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0. OCTUBRE\NIT 901158187 CLINICA NUEVA DE CALI S.A.S\"/>
    </mc:Choice>
  </mc:AlternateContent>
  <bookViews>
    <workbookView xWindow="0" yWindow="0" windowWidth="19200" windowHeight="7020" firstSheet="2" activeTab="5"/>
  </bookViews>
  <sheets>
    <sheet name="TD" sheetId="2" r:id="rId1"/>
    <sheet name="INFO IPS" sheetId="1" r:id="rId2"/>
    <sheet name="TD 1" sheetId="4" r:id="rId3"/>
    <sheet name="TD COVID-19" sheetId="8" r:id="rId4"/>
    <sheet name="ESTADO DE CADA FACTURA" sheetId="3" r:id="rId5"/>
    <sheet name="FOR-CSA-018 " sheetId="5" r:id="rId6"/>
    <sheet name="FOR CSA 004" sheetId="6" r:id="rId7"/>
  </sheets>
  <externalReferences>
    <externalReference r:id="rId8"/>
  </externalReferences>
  <definedNames>
    <definedName name="_xlnm._FilterDatabase" localSheetId="4" hidden="1">'ESTADO DE CADA FACTURA'!$A$2:$AT$1744</definedName>
    <definedName name="_xlnm._FilterDatabase" localSheetId="1" hidden="1">'INFO IPS'!$A$1:$T$1743</definedName>
  </definedNames>
  <calcPr calcId="152511"/>
  <pivotCaches>
    <pivotCache cacheId="133" r:id="rId9"/>
    <pivotCache cacheId="134" r:id="rId10"/>
  </pivotCaches>
</workbook>
</file>

<file path=xl/calcChain.xml><?xml version="1.0" encoding="utf-8"?>
<calcChain xmlns="http://schemas.openxmlformats.org/spreadsheetml/2006/main">
  <c r="H19" i="6" l="1"/>
  <c r="H13" i="6" s="1"/>
  <c r="G19" i="6"/>
  <c r="G13" i="6" s="1"/>
  <c r="I28" i="5"/>
  <c r="H28" i="5"/>
  <c r="I26" i="5"/>
  <c r="H26" i="5"/>
  <c r="I23" i="5"/>
  <c r="I31" i="5" s="1"/>
  <c r="H23" i="5"/>
  <c r="H31" i="5" s="1"/>
  <c r="AN1" i="3" l="1"/>
  <c r="AP2" i="3" l="1"/>
  <c r="AP1" i="3" l="1"/>
  <c r="AM1" i="3" l="1"/>
  <c r="AL1" i="3"/>
  <c r="AK1" i="3"/>
  <c r="AJ1" i="3"/>
  <c r="AH1" i="3"/>
  <c r="AG1" i="3"/>
  <c r="P1" i="3"/>
  <c r="M1744" i="3"/>
  <c r="N1744" i="3" s="1"/>
  <c r="K1744" i="3"/>
  <c r="J1744" i="3"/>
  <c r="M1743" i="3"/>
  <c r="N1743" i="3" s="1"/>
  <c r="K1743" i="3"/>
  <c r="J1743" i="3"/>
  <c r="M1741" i="3"/>
  <c r="N1741" i="3" s="1"/>
  <c r="K1741" i="3"/>
  <c r="J1741" i="3"/>
  <c r="M1740" i="3"/>
  <c r="N1740" i="3" s="1"/>
  <c r="K1740" i="3"/>
  <c r="J1740" i="3"/>
  <c r="M1739" i="3"/>
  <c r="N1739" i="3" s="1"/>
  <c r="K1739" i="3"/>
  <c r="J1739" i="3"/>
  <c r="M1738" i="3"/>
  <c r="N1738" i="3" s="1"/>
  <c r="K1738" i="3"/>
  <c r="J1738" i="3"/>
  <c r="M1737" i="3"/>
  <c r="N1737" i="3" s="1"/>
  <c r="K1737" i="3"/>
  <c r="J1737" i="3"/>
  <c r="M1736" i="3"/>
  <c r="N1736" i="3" s="1"/>
  <c r="K1736" i="3"/>
  <c r="J1736" i="3"/>
  <c r="M1735" i="3"/>
  <c r="N1735" i="3" s="1"/>
  <c r="K1735" i="3"/>
  <c r="J1735" i="3"/>
  <c r="M1734" i="3"/>
  <c r="N1734" i="3" s="1"/>
  <c r="K1734" i="3"/>
  <c r="J1734" i="3"/>
  <c r="M1733" i="3"/>
  <c r="N1733" i="3" s="1"/>
  <c r="K1733" i="3"/>
  <c r="J1733" i="3"/>
  <c r="M1732" i="3"/>
  <c r="N1732" i="3" s="1"/>
  <c r="K1732" i="3"/>
  <c r="J1732" i="3"/>
  <c r="M1731" i="3"/>
  <c r="N1731" i="3" s="1"/>
  <c r="K1731" i="3"/>
  <c r="J1731" i="3"/>
  <c r="M1730" i="3"/>
  <c r="N1730" i="3" s="1"/>
  <c r="K1730" i="3"/>
  <c r="J1730" i="3"/>
  <c r="M1729" i="3"/>
  <c r="N1729" i="3" s="1"/>
  <c r="K1729" i="3"/>
  <c r="J1729" i="3"/>
  <c r="M1728" i="3"/>
  <c r="N1728" i="3" s="1"/>
  <c r="K1728" i="3"/>
  <c r="J1728" i="3"/>
  <c r="M1727" i="3"/>
  <c r="N1727" i="3" s="1"/>
  <c r="K1727" i="3"/>
  <c r="J1727" i="3"/>
  <c r="M1726" i="3"/>
  <c r="N1726" i="3" s="1"/>
  <c r="K1726" i="3"/>
  <c r="J1726" i="3"/>
  <c r="M1725" i="3"/>
  <c r="N1725" i="3" s="1"/>
  <c r="K1725" i="3"/>
  <c r="J1725" i="3"/>
  <c r="M1724" i="3"/>
  <c r="N1724" i="3" s="1"/>
  <c r="K1724" i="3"/>
  <c r="J1724" i="3"/>
  <c r="M1723" i="3"/>
  <c r="N1723" i="3" s="1"/>
  <c r="K1723" i="3"/>
  <c r="J1723" i="3"/>
  <c r="M1722" i="3"/>
  <c r="N1722" i="3" s="1"/>
  <c r="K1722" i="3"/>
  <c r="J1722" i="3"/>
  <c r="M1721" i="3"/>
  <c r="N1721" i="3" s="1"/>
  <c r="K1721" i="3"/>
  <c r="J1721" i="3"/>
  <c r="M1720" i="3"/>
  <c r="N1720" i="3" s="1"/>
  <c r="K1720" i="3"/>
  <c r="J1720" i="3"/>
  <c r="M1719" i="3"/>
  <c r="N1719" i="3" s="1"/>
  <c r="K1719" i="3"/>
  <c r="J1719" i="3"/>
  <c r="M1718" i="3"/>
  <c r="N1718" i="3" s="1"/>
  <c r="K1718" i="3"/>
  <c r="J1718" i="3"/>
  <c r="M1717" i="3"/>
  <c r="N1717" i="3" s="1"/>
  <c r="K1717" i="3"/>
  <c r="J1717" i="3"/>
  <c r="M1716" i="3"/>
  <c r="N1716" i="3" s="1"/>
  <c r="K1716" i="3"/>
  <c r="J1716" i="3"/>
  <c r="M1715" i="3"/>
  <c r="N1715" i="3" s="1"/>
  <c r="K1715" i="3"/>
  <c r="J1715" i="3"/>
  <c r="M1714" i="3"/>
  <c r="N1714" i="3" s="1"/>
  <c r="K1714" i="3"/>
  <c r="J1714" i="3"/>
  <c r="M1713" i="3"/>
  <c r="N1713" i="3" s="1"/>
  <c r="K1713" i="3"/>
  <c r="J1713" i="3"/>
  <c r="M1712" i="3"/>
  <c r="N1712" i="3" s="1"/>
  <c r="K1712" i="3"/>
  <c r="J1712" i="3"/>
  <c r="M1710" i="3"/>
  <c r="N1710" i="3" s="1"/>
  <c r="K1710" i="3"/>
  <c r="J1710" i="3"/>
  <c r="M1709" i="3"/>
  <c r="N1709" i="3" s="1"/>
  <c r="K1709" i="3"/>
  <c r="J1709" i="3"/>
  <c r="M1708" i="3"/>
  <c r="N1708" i="3" s="1"/>
  <c r="K1708" i="3"/>
  <c r="J1708" i="3"/>
  <c r="M1707" i="3"/>
  <c r="N1707" i="3" s="1"/>
  <c r="K1707" i="3"/>
  <c r="J1707" i="3"/>
  <c r="M1706" i="3"/>
  <c r="N1706" i="3" s="1"/>
  <c r="K1706" i="3"/>
  <c r="J1706" i="3"/>
  <c r="M1705" i="3"/>
  <c r="N1705" i="3" s="1"/>
  <c r="K1705" i="3"/>
  <c r="J1705" i="3"/>
  <c r="M1704" i="3"/>
  <c r="N1704" i="3" s="1"/>
  <c r="K1704" i="3"/>
  <c r="J1704" i="3"/>
  <c r="M1703" i="3"/>
  <c r="N1703" i="3" s="1"/>
  <c r="K1703" i="3"/>
  <c r="J1703" i="3"/>
  <c r="M1702" i="3"/>
  <c r="N1702" i="3" s="1"/>
  <c r="K1702" i="3"/>
  <c r="J1702" i="3"/>
  <c r="M1701" i="3"/>
  <c r="N1701" i="3" s="1"/>
  <c r="K1701" i="3"/>
  <c r="J1701" i="3"/>
  <c r="M1700" i="3"/>
  <c r="N1700" i="3" s="1"/>
  <c r="K1700" i="3"/>
  <c r="J1700" i="3"/>
  <c r="M1699" i="3"/>
  <c r="N1699" i="3" s="1"/>
  <c r="K1699" i="3"/>
  <c r="J1699" i="3"/>
  <c r="M1698" i="3"/>
  <c r="N1698" i="3" s="1"/>
  <c r="K1698" i="3"/>
  <c r="J1698" i="3"/>
  <c r="M1697" i="3"/>
  <c r="N1697" i="3" s="1"/>
  <c r="K1697" i="3"/>
  <c r="J1697" i="3"/>
  <c r="M1696" i="3"/>
  <c r="N1696" i="3" s="1"/>
  <c r="K1696" i="3"/>
  <c r="J1696" i="3"/>
  <c r="M1695" i="3"/>
  <c r="N1695" i="3" s="1"/>
  <c r="K1695" i="3"/>
  <c r="J1695" i="3"/>
  <c r="M1694" i="3"/>
  <c r="N1694" i="3" s="1"/>
  <c r="K1694" i="3"/>
  <c r="J1694" i="3"/>
  <c r="M1693" i="3"/>
  <c r="N1693" i="3" s="1"/>
  <c r="K1693" i="3"/>
  <c r="J1693" i="3"/>
  <c r="M1692" i="3"/>
  <c r="N1692" i="3" s="1"/>
  <c r="K1692" i="3"/>
  <c r="J1692" i="3"/>
  <c r="M1691" i="3"/>
  <c r="N1691" i="3" s="1"/>
  <c r="K1691" i="3"/>
  <c r="J1691" i="3"/>
  <c r="M1690" i="3"/>
  <c r="N1690" i="3" s="1"/>
  <c r="K1690" i="3"/>
  <c r="J1690" i="3"/>
  <c r="M1689" i="3"/>
  <c r="N1689" i="3" s="1"/>
  <c r="K1689" i="3"/>
  <c r="J1689" i="3"/>
  <c r="M1688" i="3"/>
  <c r="N1688" i="3" s="1"/>
  <c r="K1688" i="3"/>
  <c r="J1688" i="3"/>
  <c r="M1687" i="3"/>
  <c r="N1687" i="3" s="1"/>
  <c r="K1687" i="3"/>
  <c r="J1687" i="3"/>
  <c r="M1686" i="3"/>
  <c r="N1686" i="3" s="1"/>
  <c r="K1686" i="3"/>
  <c r="J1686" i="3"/>
  <c r="M1685" i="3"/>
  <c r="N1685" i="3" s="1"/>
  <c r="K1685" i="3"/>
  <c r="J1685" i="3"/>
  <c r="M1684" i="3"/>
  <c r="N1684" i="3" s="1"/>
  <c r="K1684" i="3"/>
  <c r="J1684" i="3"/>
  <c r="M1683" i="3"/>
  <c r="N1683" i="3" s="1"/>
  <c r="K1683" i="3"/>
  <c r="J1683" i="3"/>
  <c r="M1682" i="3"/>
  <c r="N1682" i="3" s="1"/>
  <c r="K1682" i="3"/>
  <c r="J1682" i="3"/>
  <c r="M1681" i="3"/>
  <c r="N1681" i="3" s="1"/>
  <c r="K1681" i="3"/>
  <c r="J1681" i="3"/>
  <c r="M1680" i="3"/>
  <c r="N1680" i="3" s="1"/>
  <c r="K1680" i="3"/>
  <c r="J1680" i="3"/>
  <c r="M1679" i="3"/>
  <c r="N1679" i="3" s="1"/>
  <c r="K1679" i="3"/>
  <c r="J1679" i="3"/>
  <c r="M1678" i="3"/>
  <c r="N1678" i="3" s="1"/>
  <c r="K1678" i="3"/>
  <c r="J1678" i="3"/>
  <c r="M1677" i="3"/>
  <c r="N1677" i="3" s="1"/>
  <c r="K1677" i="3"/>
  <c r="J1677" i="3"/>
  <c r="M1676" i="3"/>
  <c r="N1676" i="3" s="1"/>
  <c r="K1676" i="3"/>
  <c r="J1676" i="3"/>
  <c r="M1675" i="3"/>
  <c r="N1675" i="3" s="1"/>
  <c r="K1675" i="3"/>
  <c r="J1675" i="3"/>
  <c r="M1674" i="3"/>
  <c r="N1674" i="3" s="1"/>
  <c r="K1674" i="3"/>
  <c r="J1674" i="3"/>
  <c r="M1673" i="3"/>
  <c r="N1673" i="3" s="1"/>
  <c r="K1673" i="3"/>
  <c r="J1673" i="3"/>
  <c r="M1672" i="3"/>
  <c r="N1672" i="3" s="1"/>
  <c r="K1672" i="3"/>
  <c r="J1672" i="3"/>
  <c r="M1671" i="3"/>
  <c r="N1671" i="3" s="1"/>
  <c r="K1671" i="3"/>
  <c r="J1671" i="3"/>
  <c r="M1670" i="3"/>
  <c r="N1670" i="3" s="1"/>
  <c r="K1670" i="3"/>
  <c r="J1670" i="3"/>
  <c r="M1669" i="3"/>
  <c r="N1669" i="3" s="1"/>
  <c r="K1669" i="3"/>
  <c r="J1669" i="3"/>
  <c r="M1668" i="3"/>
  <c r="N1668" i="3" s="1"/>
  <c r="K1668" i="3"/>
  <c r="J1668" i="3"/>
  <c r="M1667" i="3"/>
  <c r="N1667" i="3" s="1"/>
  <c r="K1667" i="3"/>
  <c r="J1667" i="3"/>
  <c r="M1666" i="3"/>
  <c r="N1666" i="3" s="1"/>
  <c r="K1666" i="3"/>
  <c r="J1666" i="3"/>
  <c r="M1665" i="3"/>
  <c r="N1665" i="3" s="1"/>
  <c r="K1665" i="3"/>
  <c r="J1665" i="3"/>
  <c r="M1664" i="3"/>
  <c r="N1664" i="3" s="1"/>
  <c r="K1664" i="3"/>
  <c r="J1664" i="3"/>
  <c r="M1663" i="3"/>
  <c r="N1663" i="3" s="1"/>
  <c r="K1663" i="3"/>
  <c r="J1663" i="3"/>
  <c r="M1662" i="3"/>
  <c r="N1662" i="3" s="1"/>
  <c r="K1662" i="3"/>
  <c r="J1662" i="3"/>
  <c r="M1661" i="3"/>
  <c r="N1661" i="3" s="1"/>
  <c r="K1661" i="3"/>
  <c r="J1661" i="3"/>
  <c r="M1660" i="3"/>
  <c r="N1660" i="3" s="1"/>
  <c r="K1660" i="3"/>
  <c r="J1660" i="3"/>
  <c r="M1659" i="3"/>
  <c r="N1659" i="3" s="1"/>
  <c r="K1659" i="3"/>
  <c r="J1659" i="3"/>
  <c r="M1658" i="3"/>
  <c r="N1658" i="3" s="1"/>
  <c r="K1658" i="3"/>
  <c r="J1658" i="3"/>
  <c r="M1657" i="3"/>
  <c r="N1657" i="3" s="1"/>
  <c r="K1657" i="3"/>
  <c r="J1657" i="3"/>
  <c r="M1656" i="3"/>
  <c r="N1656" i="3" s="1"/>
  <c r="K1656" i="3"/>
  <c r="J1656" i="3"/>
  <c r="M1655" i="3"/>
  <c r="N1655" i="3" s="1"/>
  <c r="K1655" i="3"/>
  <c r="J1655" i="3"/>
  <c r="M1654" i="3"/>
  <c r="N1654" i="3" s="1"/>
  <c r="K1654" i="3"/>
  <c r="J1654" i="3"/>
  <c r="M1653" i="3"/>
  <c r="N1653" i="3" s="1"/>
  <c r="K1653" i="3"/>
  <c r="J1653" i="3"/>
  <c r="M1652" i="3"/>
  <c r="N1652" i="3" s="1"/>
  <c r="K1652" i="3"/>
  <c r="J1652" i="3"/>
  <c r="M1651" i="3"/>
  <c r="N1651" i="3" s="1"/>
  <c r="K1651" i="3"/>
  <c r="J1651" i="3"/>
  <c r="M1650" i="3"/>
  <c r="N1650" i="3" s="1"/>
  <c r="K1650" i="3"/>
  <c r="J1650" i="3"/>
  <c r="M1649" i="3"/>
  <c r="N1649" i="3" s="1"/>
  <c r="K1649" i="3"/>
  <c r="J1649" i="3"/>
  <c r="M1648" i="3"/>
  <c r="N1648" i="3" s="1"/>
  <c r="K1648" i="3"/>
  <c r="J1648" i="3"/>
  <c r="M1647" i="3"/>
  <c r="N1647" i="3" s="1"/>
  <c r="K1647" i="3"/>
  <c r="J1647" i="3"/>
  <c r="M1646" i="3"/>
  <c r="N1646" i="3" s="1"/>
  <c r="K1646" i="3"/>
  <c r="J1646" i="3"/>
  <c r="M1645" i="3"/>
  <c r="N1645" i="3" s="1"/>
  <c r="K1645" i="3"/>
  <c r="J1645" i="3"/>
  <c r="M1644" i="3"/>
  <c r="N1644" i="3" s="1"/>
  <c r="K1644" i="3"/>
  <c r="J1644" i="3"/>
  <c r="M1643" i="3"/>
  <c r="N1643" i="3" s="1"/>
  <c r="K1643" i="3"/>
  <c r="J1643" i="3"/>
  <c r="M1642" i="3"/>
  <c r="N1642" i="3" s="1"/>
  <c r="K1642" i="3"/>
  <c r="J1642" i="3"/>
  <c r="M1641" i="3"/>
  <c r="N1641" i="3" s="1"/>
  <c r="K1641" i="3"/>
  <c r="J1641" i="3"/>
  <c r="M1640" i="3"/>
  <c r="N1640" i="3" s="1"/>
  <c r="K1640" i="3"/>
  <c r="J1640" i="3"/>
  <c r="M1639" i="3"/>
  <c r="N1639" i="3" s="1"/>
  <c r="K1639" i="3"/>
  <c r="J1639" i="3"/>
  <c r="M1638" i="3"/>
  <c r="N1638" i="3" s="1"/>
  <c r="K1638" i="3"/>
  <c r="J1638" i="3"/>
  <c r="M1637" i="3"/>
  <c r="N1637" i="3" s="1"/>
  <c r="K1637" i="3"/>
  <c r="J1637" i="3"/>
  <c r="M1636" i="3"/>
  <c r="N1636" i="3" s="1"/>
  <c r="K1636" i="3"/>
  <c r="J1636" i="3"/>
  <c r="M1635" i="3"/>
  <c r="N1635" i="3" s="1"/>
  <c r="K1635" i="3"/>
  <c r="J1635" i="3"/>
  <c r="M1634" i="3"/>
  <c r="N1634" i="3" s="1"/>
  <c r="K1634" i="3"/>
  <c r="J1634" i="3"/>
  <c r="M1633" i="3"/>
  <c r="N1633" i="3" s="1"/>
  <c r="K1633" i="3"/>
  <c r="J1633" i="3"/>
  <c r="M1632" i="3"/>
  <c r="N1632" i="3" s="1"/>
  <c r="K1632" i="3"/>
  <c r="J1632" i="3"/>
  <c r="M1631" i="3"/>
  <c r="N1631" i="3" s="1"/>
  <c r="K1631" i="3"/>
  <c r="J1631" i="3"/>
  <c r="M1630" i="3"/>
  <c r="N1630" i="3" s="1"/>
  <c r="K1630" i="3"/>
  <c r="J1630" i="3"/>
  <c r="M1629" i="3"/>
  <c r="N1629" i="3" s="1"/>
  <c r="K1629" i="3"/>
  <c r="J1629" i="3"/>
  <c r="M1628" i="3"/>
  <c r="N1628" i="3" s="1"/>
  <c r="K1628" i="3"/>
  <c r="J1628" i="3"/>
  <c r="M1627" i="3"/>
  <c r="N1627" i="3" s="1"/>
  <c r="K1627" i="3"/>
  <c r="J1627" i="3"/>
  <c r="M1626" i="3"/>
  <c r="N1626" i="3" s="1"/>
  <c r="K1626" i="3"/>
  <c r="J1626" i="3"/>
  <c r="M1625" i="3"/>
  <c r="N1625" i="3" s="1"/>
  <c r="K1625" i="3"/>
  <c r="J1625" i="3"/>
  <c r="M1624" i="3"/>
  <c r="N1624" i="3" s="1"/>
  <c r="K1624" i="3"/>
  <c r="J1624" i="3"/>
  <c r="M1623" i="3"/>
  <c r="N1623" i="3" s="1"/>
  <c r="K1623" i="3"/>
  <c r="J1623" i="3"/>
  <c r="M1622" i="3"/>
  <c r="N1622" i="3" s="1"/>
  <c r="K1622" i="3"/>
  <c r="J1622" i="3"/>
  <c r="M1621" i="3"/>
  <c r="N1621" i="3" s="1"/>
  <c r="K1621" i="3"/>
  <c r="J1621" i="3"/>
  <c r="M1620" i="3"/>
  <c r="N1620" i="3" s="1"/>
  <c r="K1620" i="3"/>
  <c r="J1620" i="3"/>
  <c r="M1619" i="3"/>
  <c r="N1619" i="3" s="1"/>
  <c r="K1619" i="3"/>
  <c r="J1619" i="3"/>
  <c r="M1618" i="3"/>
  <c r="N1618" i="3" s="1"/>
  <c r="K1618" i="3"/>
  <c r="J1618" i="3"/>
  <c r="M1617" i="3"/>
  <c r="N1617" i="3" s="1"/>
  <c r="K1617" i="3"/>
  <c r="J1617" i="3"/>
  <c r="M1616" i="3"/>
  <c r="N1616" i="3" s="1"/>
  <c r="K1616" i="3"/>
  <c r="J1616" i="3"/>
  <c r="M1615" i="3"/>
  <c r="N1615" i="3" s="1"/>
  <c r="K1615" i="3"/>
  <c r="J1615" i="3"/>
  <c r="M1614" i="3"/>
  <c r="N1614" i="3" s="1"/>
  <c r="K1614" i="3"/>
  <c r="J1614" i="3"/>
  <c r="M1613" i="3"/>
  <c r="N1613" i="3" s="1"/>
  <c r="K1613" i="3"/>
  <c r="J1613" i="3"/>
  <c r="M1612" i="3"/>
  <c r="N1612" i="3" s="1"/>
  <c r="K1612" i="3"/>
  <c r="J1612" i="3"/>
  <c r="M1611" i="3"/>
  <c r="N1611" i="3" s="1"/>
  <c r="K1611" i="3"/>
  <c r="J1611" i="3"/>
  <c r="M1610" i="3"/>
  <c r="N1610" i="3" s="1"/>
  <c r="K1610" i="3"/>
  <c r="J1610" i="3"/>
  <c r="M1609" i="3"/>
  <c r="N1609" i="3" s="1"/>
  <c r="K1609" i="3"/>
  <c r="J1609" i="3"/>
  <c r="M1608" i="3"/>
  <c r="N1608" i="3" s="1"/>
  <c r="K1608" i="3"/>
  <c r="J1608" i="3"/>
  <c r="M1607" i="3"/>
  <c r="N1607" i="3" s="1"/>
  <c r="K1607" i="3"/>
  <c r="J1607" i="3"/>
  <c r="M1606" i="3"/>
  <c r="N1606" i="3" s="1"/>
  <c r="K1606" i="3"/>
  <c r="J1606" i="3"/>
  <c r="M1605" i="3"/>
  <c r="N1605" i="3" s="1"/>
  <c r="K1605" i="3"/>
  <c r="J1605" i="3"/>
  <c r="M1604" i="3"/>
  <c r="N1604" i="3" s="1"/>
  <c r="K1604" i="3"/>
  <c r="J1604" i="3"/>
  <c r="M1603" i="3"/>
  <c r="N1603" i="3" s="1"/>
  <c r="K1603" i="3"/>
  <c r="J1603" i="3"/>
  <c r="M1602" i="3"/>
  <c r="N1602" i="3" s="1"/>
  <c r="K1602" i="3"/>
  <c r="J1602" i="3"/>
  <c r="M1601" i="3"/>
  <c r="N1601" i="3" s="1"/>
  <c r="K1601" i="3"/>
  <c r="J1601" i="3"/>
  <c r="M1600" i="3"/>
  <c r="N1600" i="3" s="1"/>
  <c r="K1600" i="3"/>
  <c r="J1600" i="3"/>
  <c r="M1599" i="3"/>
  <c r="N1599" i="3" s="1"/>
  <c r="K1599" i="3"/>
  <c r="J1599" i="3"/>
  <c r="M1598" i="3"/>
  <c r="N1598" i="3" s="1"/>
  <c r="K1598" i="3"/>
  <c r="J1598" i="3"/>
  <c r="M1597" i="3"/>
  <c r="N1597" i="3" s="1"/>
  <c r="K1597" i="3"/>
  <c r="J1597" i="3"/>
  <c r="M1596" i="3"/>
  <c r="N1596" i="3" s="1"/>
  <c r="K1596" i="3"/>
  <c r="J1596" i="3"/>
  <c r="M1595" i="3"/>
  <c r="N1595" i="3" s="1"/>
  <c r="K1595" i="3"/>
  <c r="J1595" i="3"/>
  <c r="M1594" i="3"/>
  <c r="N1594" i="3" s="1"/>
  <c r="K1594" i="3"/>
  <c r="J1594" i="3"/>
  <c r="M1593" i="3"/>
  <c r="N1593" i="3" s="1"/>
  <c r="K1593" i="3"/>
  <c r="J1593" i="3"/>
  <c r="M1592" i="3"/>
  <c r="N1592" i="3" s="1"/>
  <c r="K1592" i="3"/>
  <c r="J1592" i="3"/>
  <c r="M1591" i="3"/>
  <c r="N1591" i="3" s="1"/>
  <c r="K1591" i="3"/>
  <c r="J1591" i="3"/>
  <c r="M1590" i="3"/>
  <c r="N1590" i="3" s="1"/>
  <c r="K1590" i="3"/>
  <c r="J1590" i="3"/>
  <c r="M1589" i="3"/>
  <c r="N1589" i="3" s="1"/>
  <c r="K1589" i="3"/>
  <c r="J1589" i="3"/>
  <c r="M1588" i="3"/>
  <c r="N1588" i="3" s="1"/>
  <c r="K1588" i="3"/>
  <c r="J1588" i="3"/>
  <c r="M1587" i="3"/>
  <c r="N1587" i="3" s="1"/>
  <c r="K1587" i="3"/>
  <c r="J1587" i="3"/>
  <c r="M1586" i="3"/>
  <c r="N1586" i="3" s="1"/>
  <c r="K1586" i="3"/>
  <c r="J1586" i="3"/>
  <c r="M1585" i="3"/>
  <c r="N1585" i="3" s="1"/>
  <c r="K1585" i="3"/>
  <c r="J1585" i="3"/>
  <c r="M1584" i="3"/>
  <c r="N1584" i="3" s="1"/>
  <c r="K1584" i="3"/>
  <c r="J1584" i="3"/>
  <c r="M1583" i="3"/>
  <c r="N1583" i="3" s="1"/>
  <c r="K1583" i="3"/>
  <c r="J1583" i="3"/>
  <c r="M1582" i="3"/>
  <c r="N1582" i="3" s="1"/>
  <c r="K1582" i="3"/>
  <c r="J1582" i="3"/>
  <c r="M1581" i="3"/>
  <c r="N1581" i="3" s="1"/>
  <c r="K1581" i="3"/>
  <c r="J1581" i="3"/>
  <c r="M1580" i="3"/>
  <c r="N1580" i="3" s="1"/>
  <c r="K1580" i="3"/>
  <c r="J1580" i="3"/>
  <c r="M1579" i="3"/>
  <c r="N1579" i="3" s="1"/>
  <c r="K1579" i="3"/>
  <c r="J1579" i="3"/>
  <c r="M1578" i="3"/>
  <c r="N1578" i="3" s="1"/>
  <c r="K1578" i="3"/>
  <c r="J1578" i="3"/>
  <c r="M1577" i="3"/>
  <c r="N1577" i="3" s="1"/>
  <c r="K1577" i="3"/>
  <c r="J1577" i="3"/>
  <c r="M1576" i="3"/>
  <c r="N1576" i="3" s="1"/>
  <c r="K1576" i="3"/>
  <c r="J1576" i="3"/>
  <c r="M1575" i="3"/>
  <c r="N1575" i="3" s="1"/>
  <c r="K1575" i="3"/>
  <c r="J1575" i="3"/>
  <c r="M1574" i="3"/>
  <c r="N1574" i="3" s="1"/>
  <c r="K1574" i="3"/>
  <c r="J1574" i="3"/>
  <c r="M1573" i="3"/>
  <c r="N1573" i="3" s="1"/>
  <c r="K1573" i="3"/>
  <c r="J1573" i="3"/>
  <c r="M1572" i="3"/>
  <c r="N1572" i="3" s="1"/>
  <c r="K1572" i="3"/>
  <c r="J1572" i="3"/>
  <c r="M1571" i="3"/>
  <c r="N1571" i="3" s="1"/>
  <c r="K1571" i="3"/>
  <c r="J1571" i="3"/>
  <c r="M1570" i="3"/>
  <c r="N1570" i="3" s="1"/>
  <c r="K1570" i="3"/>
  <c r="J1570" i="3"/>
  <c r="M1569" i="3"/>
  <c r="N1569" i="3" s="1"/>
  <c r="K1569" i="3"/>
  <c r="J1569" i="3"/>
  <c r="M1568" i="3"/>
  <c r="N1568" i="3" s="1"/>
  <c r="K1568" i="3"/>
  <c r="J1568" i="3"/>
  <c r="M1567" i="3"/>
  <c r="N1567" i="3" s="1"/>
  <c r="K1567" i="3"/>
  <c r="J1567" i="3"/>
  <c r="M1566" i="3"/>
  <c r="N1566" i="3" s="1"/>
  <c r="K1566" i="3"/>
  <c r="J1566" i="3"/>
  <c r="M1565" i="3"/>
  <c r="N1565" i="3" s="1"/>
  <c r="K1565" i="3"/>
  <c r="J1565" i="3"/>
  <c r="M1564" i="3"/>
  <c r="N1564" i="3" s="1"/>
  <c r="K1564" i="3"/>
  <c r="J1564" i="3"/>
  <c r="M1563" i="3"/>
  <c r="N1563" i="3" s="1"/>
  <c r="K1563" i="3"/>
  <c r="J1563" i="3"/>
  <c r="M1562" i="3"/>
  <c r="N1562" i="3" s="1"/>
  <c r="K1562" i="3"/>
  <c r="J1562" i="3"/>
  <c r="M1561" i="3"/>
  <c r="N1561" i="3" s="1"/>
  <c r="K1561" i="3"/>
  <c r="J1561" i="3"/>
  <c r="M1560" i="3"/>
  <c r="N1560" i="3" s="1"/>
  <c r="K1560" i="3"/>
  <c r="J1560" i="3"/>
  <c r="M1559" i="3"/>
  <c r="N1559" i="3" s="1"/>
  <c r="K1559" i="3"/>
  <c r="J1559" i="3"/>
  <c r="M1558" i="3"/>
  <c r="N1558" i="3" s="1"/>
  <c r="K1558" i="3"/>
  <c r="J1558" i="3"/>
  <c r="M1557" i="3"/>
  <c r="N1557" i="3" s="1"/>
  <c r="K1557" i="3"/>
  <c r="J1557" i="3"/>
  <c r="M1556" i="3"/>
  <c r="N1556" i="3" s="1"/>
  <c r="K1556" i="3"/>
  <c r="J1556" i="3"/>
  <c r="M1555" i="3"/>
  <c r="N1555" i="3" s="1"/>
  <c r="K1555" i="3"/>
  <c r="J1555" i="3"/>
  <c r="M1554" i="3"/>
  <c r="N1554" i="3" s="1"/>
  <c r="K1554" i="3"/>
  <c r="J1554" i="3"/>
  <c r="M1553" i="3"/>
  <c r="N1553" i="3" s="1"/>
  <c r="K1553" i="3"/>
  <c r="J1553" i="3"/>
  <c r="M1552" i="3"/>
  <c r="N1552" i="3" s="1"/>
  <c r="K1552" i="3"/>
  <c r="J1552" i="3"/>
  <c r="M1551" i="3"/>
  <c r="N1551" i="3" s="1"/>
  <c r="K1551" i="3"/>
  <c r="J1551" i="3"/>
  <c r="M1550" i="3"/>
  <c r="N1550" i="3" s="1"/>
  <c r="K1550" i="3"/>
  <c r="J1550" i="3"/>
  <c r="M1549" i="3"/>
  <c r="N1549" i="3" s="1"/>
  <c r="K1549" i="3"/>
  <c r="J1549" i="3"/>
  <c r="M1548" i="3"/>
  <c r="N1548" i="3" s="1"/>
  <c r="K1548" i="3"/>
  <c r="J1548" i="3"/>
  <c r="M1547" i="3"/>
  <c r="N1547" i="3" s="1"/>
  <c r="K1547" i="3"/>
  <c r="J1547" i="3"/>
  <c r="M1546" i="3"/>
  <c r="N1546" i="3" s="1"/>
  <c r="K1546" i="3"/>
  <c r="J1546" i="3"/>
  <c r="M1545" i="3"/>
  <c r="N1545" i="3" s="1"/>
  <c r="K1545" i="3"/>
  <c r="J1545" i="3"/>
  <c r="M1544" i="3"/>
  <c r="N1544" i="3" s="1"/>
  <c r="K1544" i="3"/>
  <c r="J1544" i="3"/>
  <c r="M1543" i="3"/>
  <c r="N1543" i="3" s="1"/>
  <c r="K1543" i="3"/>
  <c r="J1543" i="3"/>
  <c r="M1542" i="3"/>
  <c r="N1542" i="3" s="1"/>
  <c r="K1542" i="3"/>
  <c r="J1542" i="3"/>
  <c r="M1541" i="3"/>
  <c r="N1541" i="3" s="1"/>
  <c r="K1541" i="3"/>
  <c r="J1541" i="3"/>
  <c r="M1540" i="3"/>
  <c r="N1540" i="3" s="1"/>
  <c r="K1540" i="3"/>
  <c r="J1540" i="3"/>
  <c r="M1539" i="3"/>
  <c r="N1539" i="3" s="1"/>
  <c r="K1539" i="3"/>
  <c r="J1539" i="3"/>
  <c r="M1538" i="3"/>
  <c r="N1538" i="3" s="1"/>
  <c r="K1538" i="3"/>
  <c r="J1538" i="3"/>
  <c r="M1537" i="3"/>
  <c r="N1537" i="3" s="1"/>
  <c r="K1537" i="3"/>
  <c r="J1537" i="3"/>
  <c r="M1536" i="3"/>
  <c r="N1536" i="3" s="1"/>
  <c r="K1536" i="3"/>
  <c r="J1536" i="3"/>
  <c r="M1535" i="3"/>
  <c r="N1535" i="3" s="1"/>
  <c r="K1535" i="3"/>
  <c r="J1535" i="3"/>
  <c r="M1534" i="3"/>
  <c r="N1534" i="3" s="1"/>
  <c r="K1534" i="3"/>
  <c r="J1534" i="3"/>
  <c r="M1533" i="3"/>
  <c r="N1533" i="3" s="1"/>
  <c r="K1533" i="3"/>
  <c r="J1533" i="3"/>
  <c r="M1532" i="3"/>
  <c r="N1532" i="3" s="1"/>
  <c r="K1532" i="3"/>
  <c r="J1532" i="3"/>
  <c r="M1531" i="3"/>
  <c r="N1531" i="3" s="1"/>
  <c r="K1531" i="3"/>
  <c r="J1531" i="3"/>
  <c r="M1530" i="3"/>
  <c r="N1530" i="3" s="1"/>
  <c r="K1530" i="3"/>
  <c r="J1530" i="3"/>
  <c r="M1529" i="3"/>
  <c r="N1529" i="3" s="1"/>
  <c r="K1529" i="3"/>
  <c r="J1529" i="3"/>
  <c r="M1528" i="3"/>
  <c r="N1528" i="3" s="1"/>
  <c r="K1528" i="3"/>
  <c r="J1528" i="3"/>
  <c r="M1527" i="3"/>
  <c r="N1527" i="3" s="1"/>
  <c r="K1527" i="3"/>
  <c r="J1527" i="3"/>
  <c r="M1526" i="3"/>
  <c r="N1526" i="3" s="1"/>
  <c r="K1526" i="3"/>
  <c r="J1526" i="3"/>
  <c r="M1525" i="3"/>
  <c r="N1525" i="3" s="1"/>
  <c r="K1525" i="3"/>
  <c r="J1525" i="3"/>
  <c r="M1524" i="3"/>
  <c r="N1524" i="3" s="1"/>
  <c r="K1524" i="3"/>
  <c r="J1524" i="3"/>
  <c r="M1523" i="3"/>
  <c r="N1523" i="3" s="1"/>
  <c r="K1523" i="3"/>
  <c r="J1523" i="3"/>
  <c r="M1522" i="3"/>
  <c r="N1522" i="3" s="1"/>
  <c r="K1522" i="3"/>
  <c r="J1522" i="3"/>
  <c r="M1521" i="3"/>
  <c r="N1521" i="3" s="1"/>
  <c r="K1521" i="3"/>
  <c r="J1521" i="3"/>
  <c r="M1506" i="3"/>
  <c r="N1506" i="3" s="1"/>
  <c r="K1506" i="3"/>
  <c r="J1506" i="3"/>
  <c r="M1505" i="3"/>
  <c r="N1505" i="3" s="1"/>
  <c r="K1505" i="3"/>
  <c r="J1505" i="3"/>
  <c r="M1504" i="3"/>
  <c r="N1504" i="3" s="1"/>
  <c r="K1504" i="3"/>
  <c r="J1504" i="3"/>
  <c r="M1502" i="3"/>
  <c r="N1502" i="3" s="1"/>
  <c r="K1502" i="3"/>
  <c r="J1502" i="3"/>
  <c r="M1501" i="3"/>
  <c r="N1501" i="3" s="1"/>
  <c r="K1501" i="3"/>
  <c r="J1501" i="3"/>
  <c r="M1500" i="3"/>
  <c r="N1500" i="3" s="1"/>
  <c r="K1500" i="3"/>
  <c r="J1500" i="3"/>
  <c r="M1499" i="3"/>
  <c r="N1499" i="3" s="1"/>
  <c r="K1499" i="3"/>
  <c r="J1499" i="3"/>
  <c r="M1498" i="3"/>
  <c r="N1498" i="3" s="1"/>
  <c r="K1498" i="3"/>
  <c r="J1498" i="3"/>
  <c r="M1497" i="3"/>
  <c r="N1497" i="3" s="1"/>
  <c r="K1497" i="3"/>
  <c r="J1497" i="3"/>
  <c r="M1496" i="3"/>
  <c r="N1496" i="3" s="1"/>
  <c r="K1496" i="3"/>
  <c r="J1496" i="3"/>
  <c r="M1495" i="3"/>
  <c r="N1495" i="3" s="1"/>
  <c r="K1495" i="3"/>
  <c r="J1495" i="3"/>
  <c r="M1494" i="3"/>
  <c r="N1494" i="3" s="1"/>
  <c r="K1494" i="3"/>
  <c r="J1494" i="3"/>
  <c r="M1493" i="3"/>
  <c r="N1493" i="3" s="1"/>
  <c r="K1493" i="3"/>
  <c r="J1493" i="3"/>
  <c r="M1492" i="3"/>
  <c r="N1492" i="3" s="1"/>
  <c r="K1492" i="3"/>
  <c r="J1492" i="3"/>
  <c r="M1491" i="3"/>
  <c r="N1491" i="3" s="1"/>
  <c r="K1491" i="3"/>
  <c r="J1491" i="3"/>
  <c r="M1490" i="3"/>
  <c r="N1490" i="3" s="1"/>
  <c r="K1490" i="3"/>
  <c r="J1490" i="3"/>
  <c r="M1489" i="3"/>
  <c r="N1489" i="3" s="1"/>
  <c r="K1489" i="3"/>
  <c r="J1489" i="3"/>
  <c r="M1488" i="3"/>
  <c r="N1488" i="3" s="1"/>
  <c r="K1488" i="3"/>
  <c r="J1488" i="3"/>
  <c r="M1487" i="3"/>
  <c r="N1487" i="3" s="1"/>
  <c r="K1487" i="3"/>
  <c r="J1487" i="3"/>
  <c r="M1486" i="3"/>
  <c r="N1486" i="3" s="1"/>
  <c r="K1486" i="3"/>
  <c r="J1486" i="3"/>
  <c r="M1485" i="3"/>
  <c r="N1485" i="3" s="1"/>
  <c r="K1485" i="3"/>
  <c r="J1485" i="3"/>
  <c r="M1484" i="3"/>
  <c r="N1484" i="3" s="1"/>
  <c r="K1484" i="3"/>
  <c r="J1484" i="3"/>
  <c r="M1483" i="3"/>
  <c r="N1483" i="3" s="1"/>
  <c r="K1483" i="3"/>
  <c r="J1483" i="3"/>
  <c r="M1482" i="3"/>
  <c r="N1482" i="3" s="1"/>
  <c r="K1482" i="3"/>
  <c r="J1482" i="3"/>
  <c r="M1481" i="3"/>
  <c r="N1481" i="3" s="1"/>
  <c r="K1481" i="3"/>
  <c r="J1481" i="3"/>
  <c r="M1480" i="3"/>
  <c r="N1480" i="3" s="1"/>
  <c r="K1480" i="3"/>
  <c r="J1480" i="3"/>
  <c r="M1479" i="3"/>
  <c r="N1479" i="3" s="1"/>
  <c r="K1479" i="3"/>
  <c r="J1479" i="3"/>
  <c r="M1478" i="3"/>
  <c r="N1478" i="3" s="1"/>
  <c r="K1478" i="3"/>
  <c r="J1478" i="3"/>
  <c r="M1477" i="3"/>
  <c r="N1477" i="3" s="1"/>
  <c r="K1477" i="3"/>
  <c r="J1477" i="3"/>
  <c r="M1476" i="3"/>
  <c r="N1476" i="3" s="1"/>
  <c r="K1476" i="3"/>
  <c r="J1476" i="3"/>
  <c r="M1475" i="3"/>
  <c r="N1475" i="3" s="1"/>
  <c r="K1475" i="3"/>
  <c r="J1475" i="3"/>
  <c r="M1474" i="3"/>
  <c r="N1474" i="3" s="1"/>
  <c r="K1474" i="3"/>
  <c r="J1474" i="3"/>
  <c r="M1473" i="3"/>
  <c r="N1473" i="3" s="1"/>
  <c r="K1473" i="3"/>
  <c r="J1473" i="3"/>
  <c r="M1472" i="3"/>
  <c r="N1472" i="3" s="1"/>
  <c r="K1472" i="3"/>
  <c r="J1472" i="3"/>
  <c r="M1471" i="3"/>
  <c r="N1471" i="3" s="1"/>
  <c r="K1471" i="3"/>
  <c r="J1471" i="3"/>
  <c r="M1470" i="3"/>
  <c r="N1470" i="3" s="1"/>
  <c r="K1470" i="3"/>
  <c r="J1470" i="3"/>
  <c r="M1469" i="3"/>
  <c r="N1469" i="3" s="1"/>
  <c r="K1469" i="3"/>
  <c r="J1469" i="3"/>
  <c r="M1468" i="3"/>
  <c r="N1468" i="3" s="1"/>
  <c r="K1468" i="3"/>
  <c r="J1468" i="3"/>
  <c r="M1467" i="3"/>
  <c r="N1467" i="3" s="1"/>
  <c r="K1467" i="3"/>
  <c r="J1467" i="3"/>
  <c r="M1466" i="3"/>
  <c r="N1466" i="3" s="1"/>
  <c r="K1466" i="3"/>
  <c r="J1466" i="3"/>
  <c r="M1465" i="3"/>
  <c r="N1465" i="3" s="1"/>
  <c r="K1465" i="3"/>
  <c r="J1465" i="3"/>
  <c r="M1464" i="3"/>
  <c r="N1464" i="3" s="1"/>
  <c r="K1464" i="3"/>
  <c r="J1464" i="3"/>
  <c r="M1463" i="3"/>
  <c r="N1463" i="3" s="1"/>
  <c r="K1463" i="3"/>
  <c r="J1463" i="3"/>
  <c r="M1462" i="3"/>
  <c r="N1462" i="3" s="1"/>
  <c r="K1462" i="3"/>
  <c r="J1462" i="3"/>
  <c r="M1461" i="3"/>
  <c r="N1461" i="3" s="1"/>
  <c r="K1461" i="3"/>
  <c r="J1461" i="3"/>
  <c r="M1460" i="3"/>
  <c r="N1460" i="3" s="1"/>
  <c r="K1460" i="3"/>
  <c r="J1460" i="3"/>
  <c r="M1459" i="3"/>
  <c r="N1459" i="3" s="1"/>
  <c r="K1459" i="3"/>
  <c r="J1459" i="3"/>
  <c r="M1458" i="3"/>
  <c r="N1458" i="3" s="1"/>
  <c r="K1458" i="3"/>
  <c r="J1458" i="3"/>
  <c r="M1457" i="3"/>
  <c r="N1457" i="3" s="1"/>
  <c r="K1457" i="3"/>
  <c r="J1457" i="3"/>
  <c r="M1456" i="3"/>
  <c r="N1456" i="3" s="1"/>
  <c r="K1456" i="3"/>
  <c r="J1456" i="3"/>
  <c r="M1455" i="3"/>
  <c r="N1455" i="3" s="1"/>
  <c r="K1455" i="3"/>
  <c r="J1455" i="3"/>
  <c r="M1454" i="3"/>
  <c r="N1454" i="3" s="1"/>
  <c r="K1454" i="3"/>
  <c r="J1454" i="3"/>
  <c r="M1453" i="3"/>
  <c r="N1453" i="3" s="1"/>
  <c r="K1453" i="3"/>
  <c r="J1453" i="3"/>
  <c r="M1452" i="3"/>
  <c r="N1452" i="3" s="1"/>
  <c r="K1452" i="3"/>
  <c r="J1452" i="3"/>
  <c r="M1451" i="3"/>
  <c r="N1451" i="3" s="1"/>
  <c r="K1451" i="3"/>
  <c r="J1451" i="3"/>
  <c r="M1450" i="3"/>
  <c r="N1450" i="3" s="1"/>
  <c r="K1450" i="3"/>
  <c r="J1450" i="3"/>
  <c r="M1449" i="3"/>
  <c r="N1449" i="3" s="1"/>
  <c r="K1449" i="3"/>
  <c r="J1449" i="3"/>
  <c r="M1448" i="3"/>
  <c r="N1448" i="3" s="1"/>
  <c r="K1448" i="3"/>
  <c r="J1448" i="3"/>
  <c r="M1447" i="3"/>
  <c r="N1447" i="3" s="1"/>
  <c r="K1447" i="3"/>
  <c r="J1447" i="3"/>
  <c r="M1446" i="3"/>
  <c r="N1446" i="3" s="1"/>
  <c r="K1446" i="3"/>
  <c r="J1446" i="3"/>
  <c r="M1445" i="3"/>
  <c r="N1445" i="3" s="1"/>
  <c r="K1445" i="3"/>
  <c r="J1445" i="3"/>
  <c r="M1444" i="3"/>
  <c r="N1444" i="3" s="1"/>
  <c r="K1444" i="3"/>
  <c r="J1444" i="3"/>
  <c r="M1443" i="3"/>
  <c r="N1443" i="3" s="1"/>
  <c r="K1443" i="3"/>
  <c r="J1443" i="3"/>
  <c r="M1442" i="3"/>
  <c r="N1442" i="3" s="1"/>
  <c r="K1442" i="3"/>
  <c r="J1442" i="3"/>
  <c r="M1441" i="3"/>
  <c r="N1441" i="3" s="1"/>
  <c r="K1441" i="3"/>
  <c r="J1441" i="3"/>
  <c r="M1440" i="3"/>
  <c r="N1440" i="3" s="1"/>
  <c r="K1440" i="3"/>
  <c r="J1440" i="3"/>
  <c r="M1439" i="3"/>
  <c r="N1439" i="3" s="1"/>
  <c r="K1439" i="3"/>
  <c r="J1439" i="3"/>
  <c r="M1438" i="3"/>
  <c r="N1438" i="3" s="1"/>
  <c r="K1438" i="3"/>
  <c r="J1438" i="3"/>
  <c r="M1437" i="3"/>
  <c r="N1437" i="3" s="1"/>
  <c r="K1437" i="3"/>
  <c r="J1437" i="3"/>
  <c r="M1436" i="3"/>
  <c r="N1436" i="3" s="1"/>
  <c r="K1436" i="3"/>
  <c r="J1436" i="3"/>
  <c r="M1435" i="3"/>
  <c r="N1435" i="3" s="1"/>
  <c r="K1435" i="3"/>
  <c r="J1435" i="3"/>
  <c r="M1434" i="3"/>
  <c r="N1434" i="3" s="1"/>
  <c r="K1434" i="3"/>
  <c r="J1434" i="3"/>
  <c r="M1433" i="3"/>
  <c r="N1433" i="3" s="1"/>
  <c r="K1433" i="3"/>
  <c r="J1433" i="3"/>
  <c r="M1432" i="3"/>
  <c r="N1432" i="3" s="1"/>
  <c r="K1432" i="3"/>
  <c r="J1432" i="3"/>
  <c r="M1431" i="3"/>
  <c r="N1431" i="3" s="1"/>
  <c r="K1431" i="3"/>
  <c r="J1431" i="3"/>
  <c r="M1430" i="3"/>
  <c r="N1430" i="3" s="1"/>
  <c r="K1430" i="3"/>
  <c r="J1430" i="3"/>
  <c r="M1429" i="3"/>
  <c r="N1429" i="3" s="1"/>
  <c r="K1429" i="3"/>
  <c r="J1429" i="3"/>
  <c r="M1428" i="3"/>
  <c r="N1428" i="3" s="1"/>
  <c r="K1428" i="3"/>
  <c r="J1428" i="3"/>
  <c r="M1427" i="3"/>
  <c r="N1427" i="3" s="1"/>
  <c r="K1427" i="3"/>
  <c r="J1427" i="3"/>
  <c r="M1426" i="3"/>
  <c r="N1426" i="3" s="1"/>
  <c r="K1426" i="3"/>
  <c r="J1426" i="3"/>
  <c r="M1425" i="3"/>
  <c r="N1425" i="3" s="1"/>
  <c r="K1425" i="3"/>
  <c r="J1425" i="3"/>
  <c r="M1424" i="3"/>
  <c r="N1424" i="3" s="1"/>
  <c r="K1424" i="3"/>
  <c r="J1424" i="3"/>
  <c r="M1423" i="3"/>
  <c r="N1423" i="3" s="1"/>
  <c r="K1423" i="3"/>
  <c r="J1423" i="3"/>
  <c r="M1422" i="3"/>
  <c r="N1422" i="3" s="1"/>
  <c r="K1422" i="3"/>
  <c r="J1422" i="3"/>
  <c r="M1421" i="3"/>
  <c r="N1421" i="3" s="1"/>
  <c r="K1421" i="3"/>
  <c r="J1421" i="3"/>
  <c r="M1420" i="3"/>
  <c r="N1420" i="3" s="1"/>
  <c r="K1420" i="3"/>
  <c r="J1420" i="3"/>
  <c r="M1419" i="3"/>
  <c r="N1419" i="3" s="1"/>
  <c r="K1419" i="3"/>
  <c r="J1419" i="3"/>
  <c r="M1418" i="3"/>
  <c r="N1418" i="3" s="1"/>
  <c r="K1418" i="3"/>
  <c r="J1418" i="3"/>
  <c r="M1417" i="3"/>
  <c r="N1417" i="3" s="1"/>
  <c r="K1417" i="3"/>
  <c r="J1417" i="3"/>
  <c r="M1416" i="3"/>
  <c r="N1416" i="3" s="1"/>
  <c r="K1416" i="3"/>
  <c r="J1416" i="3"/>
  <c r="M1415" i="3"/>
  <c r="N1415" i="3" s="1"/>
  <c r="K1415" i="3"/>
  <c r="J1415" i="3"/>
  <c r="M1414" i="3"/>
  <c r="N1414" i="3" s="1"/>
  <c r="K1414" i="3"/>
  <c r="J1414" i="3"/>
  <c r="M1413" i="3"/>
  <c r="N1413" i="3" s="1"/>
  <c r="K1413" i="3"/>
  <c r="J1413" i="3"/>
  <c r="M1412" i="3"/>
  <c r="N1412" i="3" s="1"/>
  <c r="K1412" i="3"/>
  <c r="J1412" i="3"/>
  <c r="M1411" i="3"/>
  <c r="N1411" i="3" s="1"/>
  <c r="K1411" i="3"/>
  <c r="J1411" i="3"/>
  <c r="M1410" i="3"/>
  <c r="N1410" i="3" s="1"/>
  <c r="K1410" i="3"/>
  <c r="J1410" i="3"/>
  <c r="M1409" i="3"/>
  <c r="N1409" i="3" s="1"/>
  <c r="K1409" i="3"/>
  <c r="J1409" i="3"/>
  <c r="M1408" i="3"/>
  <c r="N1408" i="3" s="1"/>
  <c r="K1408" i="3"/>
  <c r="J1408" i="3"/>
  <c r="M1407" i="3"/>
  <c r="N1407" i="3" s="1"/>
  <c r="K1407" i="3"/>
  <c r="J1407" i="3"/>
  <c r="M1406" i="3"/>
  <c r="N1406" i="3" s="1"/>
  <c r="K1406" i="3"/>
  <c r="J1406" i="3"/>
  <c r="M1405" i="3"/>
  <c r="N1405" i="3" s="1"/>
  <c r="K1405" i="3"/>
  <c r="J1405" i="3"/>
  <c r="M1404" i="3"/>
  <c r="N1404" i="3" s="1"/>
  <c r="K1404" i="3"/>
  <c r="J1404" i="3"/>
  <c r="M1403" i="3"/>
  <c r="N1403" i="3" s="1"/>
  <c r="K1403" i="3"/>
  <c r="J1403" i="3"/>
  <c r="M1402" i="3"/>
  <c r="N1402" i="3" s="1"/>
  <c r="K1402" i="3"/>
  <c r="J1402" i="3"/>
  <c r="M1401" i="3"/>
  <c r="N1401" i="3" s="1"/>
  <c r="K1401" i="3"/>
  <c r="J1401" i="3"/>
  <c r="M1400" i="3"/>
  <c r="N1400" i="3" s="1"/>
  <c r="K1400" i="3"/>
  <c r="J1400" i="3"/>
  <c r="M1399" i="3"/>
  <c r="N1399" i="3" s="1"/>
  <c r="K1399" i="3"/>
  <c r="J1399" i="3"/>
  <c r="M1398" i="3"/>
  <c r="N1398" i="3" s="1"/>
  <c r="K1398" i="3"/>
  <c r="J1398" i="3"/>
  <c r="M1397" i="3"/>
  <c r="N1397" i="3" s="1"/>
  <c r="K1397" i="3"/>
  <c r="J1397" i="3"/>
  <c r="M1396" i="3"/>
  <c r="N1396" i="3" s="1"/>
  <c r="K1396" i="3"/>
  <c r="J1396" i="3"/>
  <c r="M1395" i="3"/>
  <c r="N1395" i="3" s="1"/>
  <c r="K1395" i="3"/>
  <c r="J1395" i="3"/>
  <c r="M1394" i="3"/>
  <c r="N1394" i="3" s="1"/>
  <c r="K1394" i="3"/>
  <c r="J1394" i="3"/>
  <c r="M1393" i="3"/>
  <c r="N1393" i="3" s="1"/>
  <c r="K1393" i="3"/>
  <c r="J1393" i="3"/>
  <c r="M1392" i="3"/>
  <c r="N1392" i="3" s="1"/>
  <c r="K1392" i="3"/>
  <c r="J1392" i="3"/>
  <c r="M1391" i="3"/>
  <c r="N1391" i="3" s="1"/>
  <c r="K1391" i="3"/>
  <c r="J1391" i="3"/>
  <c r="M1390" i="3"/>
  <c r="N1390" i="3" s="1"/>
  <c r="K1390" i="3"/>
  <c r="J1390" i="3"/>
  <c r="M1389" i="3"/>
  <c r="N1389" i="3" s="1"/>
  <c r="K1389" i="3"/>
  <c r="J1389" i="3"/>
  <c r="M1388" i="3"/>
  <c r="N1388" i="3" s="1"/>
  <c r="K1388" i="3"/>
  <c r="J1388" i="3"/>
  <c r="M1387" i="3"/>
  <c r="N1387" i="3" s="1"/>
  <c r="K1387" i="3"/>
  <c r="J1387" i="3"/>
  <c r="M1386" i="3"/>
  <c r="N1386" i="3" s="1"/>
  <c r="K1386" i="3"/>
  <c r="J1386" i="3"/>
  <c r="M1385" i="3"/>
  <c r="N1385" i="3" s="1"/>
  <c r="K1385" i="3"/>
  <c r="J1385" i="3"/>
  <c r="M1384" i="3"/>
  <c r="N1384" i="3" s="1"/>
  <c r="K1384" i="3"/>
  <c r="J1384" i="3"/>
  <c r="M1383" i="3"/>
  <c r="N1383" i="3" s="1"/>
  <c r="K1383" i="3"/>
  <c r="J1383" i="3"/>
  <c r="M1382" i="3"/>
  <c r="N1382" i="3" s="1"/>
  <c r="K1382" i="3"/>
  <c r="J1382" i="3"/>
  <c r="M1381" i="3"/>
  <c r="N1381" i="3" s="1"/>
  <c r="K1381" i="3"/>
  <c r="J1381" i="3"/>
  <c r="M1380" i="3"/>
  <c r="N1380" i="3" s="1"/>
  <c r="K1380" i="3"/>
  <c r="J1380" i="3"/>
  <c r="M1379" i="3"/>
  <c r="N1379" i="3" s="1"/>
  <c r="K1379" i="3"/>
  <c r="J1379" i="3"/>
  <c r="M1378" i="3"/>
  <c r="N1378" i="3" s="1"/>
  <c r="K1378" i="3"/>
  <c r="J1378" i="3"/>
  <c r="M1377" i="3"/>
  <c r="N1377" i="3" s="1"/>
  <c r="K1377" i="3"/>
  <c r="J1377" i="3"/>
  <c r="M1376" i="3"/>
  <c r="N1376" i="3" s="1"/>
  <c r="K1376" i="3"/>
  <c r="J1376" i="3"/>
  <c r="M1375" i="3"/>
  <c r="N1375" i="3" s="1"/>
  <c r="K1375" i="3"/>
  <c r="J1375" i="3"/>
  <c r="M1374" i="3"/>
  <c r="N1374" i="3" s="1"/>
  <c r="K1374" i="3"/>
  <c r="J1374" i="3"/>
  <c r="M1373" i="3"/>
  <c r="N1373" i="3" s="1"/>
  <c r="K1373" i="3"/>
  <c r="J1373" i="3"/>
  <c r="M1372" i="3"/>
  <c r="N1372" i="3" s="1"/>
  <c r="K1372" i="3"/>
  <c r="J1372" i="3"/>
  <c r="M1371" i="3"/>
  <c r="N1371" i="3" s="1"/>
  <c r="K1371" i="3"/>
  <c r="J1371" i="3"/>
  <c r="M1370" i="3"/>
  <c r="N1370" i="3" s="1"/>
  <c r="K1370" i="3"/>
  <c r="J1370" i="3"/>
  <c r="M1369" i="3"/>
  <c r="N1369" i="3" s="1"/>
  <c r="K1369" i="3"/>
  <c r="J1369" i="3"/>
  <c r="M1368" i="3"/>
  <c r="N1368" i="3" s="1"/>
  <c r="K1368" i="3"/>
  <c r="J1368" i="3"/>
  <c r="M1367" i="3"/>
  <c r="N1367" i="3" s="1"/>
  <c r="K1367" i="3"/>
  <c r="J1367" i="3"/>
  <c r="M1366" i="3"/>
  <c r="N1366" i="3" s="1"/>
  <c r="K1366" i="3"/>
  <c r="J1366" i="3"/>
  <c r="M1365" i="3"/>
  <c r="N1365" i="3" s="1"/>
  <c r="K1365" i="3"/>
  <c r="J1365" i="3"/>
  <c r="M1364" i="3"/>
  <c r="N1364" i="3" s="1"/>
  <c r="K1364" i="3"/>
  <c r="J1364" i="3"/>
  <c r="M1363" i="3"/>
  <c r="N1363" i="3" s="1"/>
  <c r="K1363" i="3"/>
  <c r="J1363" i="3"/>
  <c r="M1362" i="3"/>
  <c r="N1362" i="3" s="1"/>
  <c r="K1362" i="3"/>
  <c r="J1362" i="3"/>
  <c r="M1361" i="3"/>
  <c r="N1361" i="3" s="1"/>
  <c r="K1361" i="3"/>
  <c r="J1361" i="3"/>
  <c r="M1360" i="3"/>
  <c r="N1360" i="3" s="1"/>
  <c r="K1360" i="3"/>
  <c r="J1360" i="3"/>
  <c r="M1359" i="3"/>
  <c r="N1359" i="3" s="1"/>
  <c r="K1359" i="3"/>
  <c r="J1359" i="3"/>
  <c r="M1358" i="3"/>
  <c r="N1358" i="3" s="1"/>
  <c r="K1358" i="3"/>
  <c r="J1358" i="3"/>
  <c r="M1357" i="3"/>
  <c r="N1357" i="3" s="1"/>
  <c r="K1357" i="3"/>
  <c r="J1357" i="3"/>
  <c r="M1356" i="3"/>
  <c r="N1356" i="3" s="1"/>
  <c r="K1356" i="3"/>
  <c r="J1356" i="3"/>
  <c r="M1355" i="3"/>
  <c r="N1355" i="3" s="1"/>
  <c r="K1355" i="3"/>
  <c r="J1355" i="3"/>
  <c r="M1354" i="3"/>
  <c r="N1354" i="3" s="1"/>
  <c r="K1354" i="3"/>
  <c r="J1354" i="3"/>
  <c r="M1353" i="3"/>
  <c r="N1353" i="3" s="1"/>
  <c r="K1353" i="3"/>
  <c r="J1353" i="3"/>
  <c r="M1352" i="3"/>
  <c r="N1352" i="3" s="1"/>
  <c r="K1352" i="3"/>
  <c r="J1352" i="3"/>
  <c r="M1351" i="3"/>
  <c r="N1351" i="3" s="1"/>
  <c r="K1351" i="3"/>
  <c r="J1351" i="3"/>
  <c r="M1350" i="3"/>
  <c r="N1350" i="3" s="1"/>
  <c r="K1350" i="3"/>
  <c r="J1350" i="3"/>
  <c r="M1349" i="3"/>
  <c r="N1349" i="3" s="1"/>
  <c r="K1349" i="3"/>
  <c r="J1349" i="3"/>
  <c r="M1348" i="3"/>
  <c r="N1348" i="3" s="1"/>
  <c r="K1348" i="3"/>
  <c r="J1348" i="3"/>
  <c r="M1347" i="3"/>
  <c r="N1347" i="3" s="1"/>
  <c r="K1347" i="3"/>
  <c r="J1347" i="3"/>
  <c r="M1346" i="3"/>
  <c r="N1346" i="3" s="1"/>
  <c r="K1346" i="3"/>
  <c r="J1346" i="3"/>
  <c r="M1345" i="3"/>
  <c r="N1345" i="3" s="1"/>
  <c r="K1345" i="3"/>
  <c r="J1345" i="3"/>
  <c r="M1344" i="3"/>
  <c r="N1344" i="3" s="1"/>
  <c r="K1344" i="3"/>
  <c r="J1344" i="3"/>
  <c r="M1343" i="3"/>
  <c r="N1343" i="3" s="1"/>
  <c r="K1343" i="3"/>
  <c r="J1343" i="3"/>
  <c r="M1342" i="3"/>
  <c r="N1342" i="3" s="1"/>
  <c r="K1342" i="3"/>
  <c r="J1342" i="3"/>
  <c r="M1341" i="3"/>
  <c r="N1341" i="3" s="1"/>
  <c r="K1341" i="3"/>
  <c r="J1341" i="3"/>
  <c r="M1340" i="3"/>
  <c r="N1340" i="3" s="1"/>
  <c r="K1340" i="3"/>
  <c r="J1340" i="3"/>
  <c r="M1339" i="3"/>
  <c r="N1339" i="3" s="1"/>
  <c r="K1339" i="3"/>
  <c r="J1339" i="3"/>
  <c r="M1338" i="3"/>
  <c r="N1338" i="3" s="1"/>
  <c r="K1338" i="3"/>
  <c r="J1338" i="3"/>
  <c r="M1337" i="3"/>
  <c r="N1337" i="3" s="1"/>
  <c r="K1337" i="3"/>
  <c r="J1337" i="3"/>
  <c r="M1336" i="3"/>
  <c r="N1336" i="3" s="1"/>
  <c r="K1336" i="3"/>
  <c r="J1336" i="3"/>
  <c r="M1335" i="3"/>
  <c r="N1335" i="3" s="1"/>
  <c r="K1335" i="3"/>
  <c r="J1335" i="3"/>
  <c r="M1334" i="3"/>
  <c r="N1334" i="3" s="1"/>
  <c r="K1334" i="3"/>
  <c r="J1334" i="3"/>
  <c r="M1333" i="3"/>
  <c r="N1333" i="3" s="1"/>
  <c r="K1333" i="3"/>
  <c r="J1333" i="3"/>
  <c r="M1332" i="3"/>
  <c r="N1332" i="3" s="1"/>
  <c r="K1332" i="3"/>
  <c r="J1332" i="3"/>
  <c r="M1331" i="3"/>
  <c r="N1331" i="3" s="1"/>
  <c r="K1331" i="3"/>
  <c r="J1331" i="3"/>
  <c r="M1330" i="3"/>
  <c r="N1330" i="3" s="1"/>
  <c r="K1330" i="3"/>
  <c r="J1330" i="3"/>
  <c r="M1329" i="3"/>
  <c r="N1329" i="3" s="1"/>
  <c r="K1329" i="3"/>
  <c r="J1329" i="3"/>
  <c r="M1328" i="3"/>
  <c r="N1328" i="3" s="1"/>
  <c r="K1328" i="3"/>
  <c r="J1328" i="3"/>
  <c r="M1327" i="3"/>
  <c r="N1327" i="3" s="1"/>
  <c r="K1327" i="3"/>
  <c r="J1327" i="3"/>
  <c r="M1326" i="3"/>
  <c r="N1326" i="3" s="1"/>
  <c r="K1326" i="3"/>
  <c r="J1326" i="3"/>
  <c r="M1325" i="3"/>
  <c r="N1325" i="3" s="1"/>
  <c r="K1325" i="3"/>
  <c r="J1325" i="3"/>
  <c r="M1324" i="3"/>
  <c r="N1324" i="3" s="1"/>
  <c r="K1324" i="3"/>
  <c r="J1324" i="3"/>
  <c r="M1323" i="3"/>
  <c r="N1323" i="3" s="1"/>
  <c r="K1323" i="3"/>
  <c r="J1323" i="3"/>
  <c r="M1322" i="3"/>
  <c r="N1322" i="3" s="1"/>
  <c r="K1322" i="3"/>
  <c r="J1322" i="3"/>
  <c r="M1321" i="3"/>
  <c r="N1321" i="3" s="1"/>
  <c r="K1321" i="3"/>
  <c r="J1321" i="3"/>
  <c r="M1320" i="3"/>
  <c r="N1320" i="3" s="1"/>
  <c r="K1320" i="3"/>
  <c r="J1320" i="3"/>
  <c r="M1319" i="3"/>
  <c r="N1319" i="3" s="1"/>
  <c r="K1319" i="3"/>
  <c r="J1319" i="3"/>
  <c r="M1318" i="3"/>
  <c r="N1318" i="3" s="1"/>
  <c r="K1318" i="3"/>
  <c r="J1318" i="3"/>
  <c r="M1317" i="3"/>
  <c r="N1317" i="3" s="1"/>
  <c r="K1317" i="3"/>
  <c r="J1317" i="3"/>
  <c r="M1316" i="3"/>
  <c r="N1316" i="3" s="1"/>
  <c r="K1316" i="3"/>
  <c r="J1316" i="3"/>
  <c r="M1315" i="3"/>
  <c r="N1315" i="3" s="1"/>
  <c r="K1315" i="3"/>
  <c r="J1315" i="3"/>
  <c r="M1314" i="3"/>
  <c r="N1314" i="3" s="1"/>
  <c r="K1314" i="3"/>
  <c r="J1314" i="3"/>
  <c r="M1313" i="3"/>
  <c r="N1313" i="3" s="1"/>
  <c r="K1313" i="3"/>
  <c r="J1313" i="3"/>
  <c r="M1312" i="3"/>
  <c r="N1312" i="3" s="1"/>
  <c r="K1312" i="3"/>
  <c r="J1312" i="3"/>
  <c r="M1311" i="3"/>
  <c r="N1311" i="3" s="1"/>
  <c r="K1311" i="3"/>
  <c r="J1311" i="3"/>
  <c r="M1310" i="3"/>
  <c r="N1310" i="3" s="1"/>
  <c r="K1310" i="3"/>
  <c r="J1310" i="3"/>
  <c r="M1309" i="3"/>
  <c r="N1309" i="3" s="1"/>
  <c r="K1309" i="3"/>
  <c r="J1309" i="3"/>
  <c r="M1308" i="3"/>
  <c r="N1308" i="3" s="1"/>
  <c r="K1308" i="3"/>
  <c r="J1308" i="3"/>
  <c r="M1307" i="3"/>
  <c r="N1307" i="3" s="1"/>
  <c r="K1307" i="3"/>
  <c r="J1307" i="3"/>
  <c r="M1306" i="3"/>
  <c r="N1306" i="3" s="1"/>
  <c r="K1306" i="3"/>
  <c r="J1306" i="3"/>
  <c r="M1305" i="3"/>
  <c r="N1305" i="3" s="1"/>
  <c r="K1305" i="3"/>
  <c r="J1305" i="3"/>
  <c r="M1304" i="3"/>
  <c r="N1304" i="3" s="1"/>
  <c r="K1304" i="3"/>
  <c r="J1304" i="3"/>
  <c r="M1303" i="3"/>
  <c r="N1303" i="3" s="1"/>
  <c r="K1303" i="3"/>
  <c r="J1303" i="3"/>
  <c r="M1302" i="3"/>
  <c r="N1302" i="3" s="1"/>
  <c r="K1302" i="3"/>
  <c r="J1302" i="3"/>
  <c r="M1301" i="3"/>
  <c r="N1301" i="3" s="1"/>
  <c r="K1301" i="3"/>
  <c r="J1301" i="3"/>
  <c r="M1300" i="3"/>
  <c r="N1300" i="3" s="1"/>
  <c r="K1300" i="3"/>
  <c r="J1300" i="3"/>
  <c r="M1299" i="3"/>
  <c r="N1299" i="3" s="1"/>
  <c r="K1299" i="3"/>
  <c r="J1299" i="3"/>
  <c r="M1298" i="3"/>
  <c r="N1298" i="3" s="1"/>
  <c r="K1298" i="3"/>
  <c r="J1298" i="3"/>
  <c r="M1297" i="3"/>
  <c r="N1297" i="3" s="1"/>
  <c r="K1297" i="3"/>
  <c r="J1297" i="3"/>
  <c r="M1296" i="3"/>
  <c r="N1296" i="3" s="1"/>
  <c r="K1296" i="3"/>
  <c r="J1296" i="3"/>
  <c r="M1295" i="3"/>
  <c r="N1295" i="3" s="1"/>
  <c r="K1295" i="3"/>
  <c r="J1295" i="3"/>
  <c r="M1294" i="3"/>
  <c r="N1294" i="3" s="1"/>
  <c r="K1294" i="3"/>
  <c r="J1294" i="3"/>
  <c r="M1293" i="3"/>
  <c r="N1293" i="3" s="1"/>
  <c r="K1293" i="3"/>
  <c r="J1293" i="3"/>
  <c r="M1292" i="3"/>
  <c r="N1292" i="3" s="1"/>
  <c r="K1292" i="3"/>
  <c r="J1292" i="3"/>
  <c r="M1291" i="3"/>
  <c r="N1291" i="3" s="1"/>
  <c r="K1291" i="3"/>
  <c r="J1291" i="3"/>
  <c r="M1290" i="3"/>
  <c r="N1290" i="3" s="1"/>
  <c r="K1290" i="3"/>
  <c r="J1290" i="3"/>
  <c r="M1289" i="3"/>
  <c r="N1289" i="3" s="1"/>
  <c r="K1289" i="3"/>
  <c r="J1289" i="3"/>
  <c r="M1288" i="3"/>
  <c r="N1288" i="3" s="1"/>
  <c r="K1288" i="3"/>
  <c r="J1288" i="3"/>
  <c r="M1287" i="3"/>
  <c r="N1287" i="3" s="1"/>
  <c r="K1287" i="3"/>
  <c r="J1287" i="3"/>
  <c r="M1286" i="3"/>
  <c r="N1286" i="3" s="1"/>
  <c r="K1286" i="3"/>
  <c r="J1286" i="3"/>
  <c r="M1285" i="3"/>
  <c r="N1285" i="3" s="1"/>
  <c r="K1285" i="3"/>
  <c r="J1285" i="3"/>
  <c r="M1284" i="3"/>
  <c r="N1284" i="3" s="1"/>
  <c r="K1284" i="3"/>
  <c r="J1284" i="3"/>
  <c r="M1283" i="3"/>
  <c r="N1283" i="3" s="1"/>
  <c r="K1283" i="3"/>
  <c r="J1283" i="3"/>
  <c r="M1282" i="3"/>
  <c r="N1282" i="3" s="1"/>
  <c r="K1282" i="3"/>
  <c r="J1282" i="3"/>
  <c r="M1281" i="3"/>
  <c r="N1281" i="3" s="1"/>
  <c r="K1281" i="3"/>
  <c r="J1281" i="3"/>
  <c r="M1280" i="3"/>
  <c r="N1280" i="3" s="1"/>
  <c r="K1280" i="3"/>
  <c r="J1280" i="3"/>
  <c r="M1279" i="3"/>
  <c r="N1279" i="3" s="1"/>
  <c r="K1279" i="3"/>
  <c r="J1279" i="3"/>
  <c r="M1278" i="3"/>
  <c r="N1278" i="3" s="1"/>
  <c r="K1278" i="3"/>
  <c r="J1278" i="3"/>
  <c r="M1277" i="3"/>
  <c r="N1277" i="3" s="1"/>
  <c r="K1277" i="3"/>
  <c r="J1277" i="3"/>
  <c r="M1276" i="3"/>
  <c r="N1276" i="3" s="1"/>
  <c r="K1276" i="3"/>
  <c r="J1276" i="3"/>
  <c r="M1275" i="3"/>
  <c r="N1275" i="3" s="1"/>
  <c r="K1275" i="3"/>
  <c r="J1275" i="3"/>
  <c r="M1274" i="3"/>
  <c r="N1274" i="3" s="1"/>
  <c r="K1274" i="3"/>
  <c r="J1274" i="3"/>
  <c r="M1273" i="3"/>
  <c r="N1273" i="3" s="1"/>
  <c r="K1273" i="3"/>
  <c r="J1273" i="3"/>
  <c r="M1272" i="3"/>
  <c r="N1272" i="3" s="1"/>
  <c r="K1272" i="3"/>
  <c r="J1272" i="3"/>
  <c r="M1271" i="3"/>
  <c r="N1271" i="3" s="1"/>
  <c r="K1271" i="3"/>
  <c r="J1271" i="3"/>
  <c r="M1270" i="3"/>
  <c r="N1270" i="3" s="1"/>
  <c r="K1270" i="3"/>
  <c r="J1270" i="3"/>
  <c r="M1269" i="3"/>
  <c r="N1269" i="3" s="1"/>
  <c r="K1269" i="3"/>
  <c r="J1269" i="3"/>
  <c r="M1268" i="3"/>
  <c r="N1268" i="3" s="1"/>
  <c r="K1268" i="3"/>
  <c r="J1268" i="3"/>
  <c r="M1267" i="3"/>
  <c r="N1267" i="3" s="1"/>
  <c r="K1267" i="3"/>
  <c r="J1267" i="3"/>
  <c r="M1266" i="3"/>
  <c r="N1266" i="3" s="1"/>
  <c r="K1266" i="3"/>
  <c r="J1266" i="3"/>
  <c r="M1265" i="3"/>
  <c r="N1265" i="3" s="1"/>
  <c r="K1265" i="3"/>
  <c r="J1265" i="3"/>
  <c r="M1264" i="3"/>
  <c r="N1264" i="3" s="1"/>
  <c r="K1264" i="3"/>
  <c r="J1264" i="3"/>
  <c r="M1263" i="3"/>
  <c r="N1263" i="3" s="1"/>
  <c r="K1263" i="3"/>
  <c r="J1263" i="3"/>
  <c r="M1262" i="3"/>
  <c r="N1262" i="3" s="1"/>
  <c r="K1262" i="3"/>
  <c r="J1262" i="3"/>
  <c r="M1261" i="3"/>
  <c r="N1261" i="3" s="1"/>
  <c r="K1261" i="3"/>
  <c r="J1261" i="3"/>
  <c r="M1260" i="3"/>
  <c r="N1260" i="3" s="1"/>
  <c r="K1260" i="3"/>
  <c r="J1260" i="3"/>
  <c r="M1259" i="3"/>
  <c r="N1259" i="3" s="1"/>
  <c r="K1259" i="3"/>
  <c r="J1259" i="3"/>
  <c r="M1258" i="3"/>
  <c r="N1258" i="3" s="1"/>
  <c r="K1258" i="3"/>
  <c r="J1258" i="3"/>
  <c r="M1257" i="3"/>
  <c r="N1257" i="3" s="1"/>
  <c r="K1257" i="3"/>
  <c r="J1257" i="3"/>
  <c r="M1256" i="3"/>
  <c r="N1256" i="3" s="1"/>
  <c r="K1256" i="3"/>
  <c r="J1256" i="3"/>
  <c r="M1255" i="3"/>
  <c r="N1255" i="3" s="1"/>
  <c r="K1255" i="3"/>
  <c r="J1255" i="3"/>
  <c r="M1254" i="3"/>
  <c r="N1254" i="3" s="1"/>
  <c r="K1254" i="3"/>
  <c r="J1254" i="3"/>
  <c r="M1253" i="3"/>
  <c r="N1253" i="3" s="1"/>
  <c r="K1253" i="3"/>
  <c r="J1253" i="3"/>
  <c r="M1252" i="3"/>
  <c r="N1252" i="3" s="1"/>
  <c r="K1252" i="3"/>
  <c r="J1252" i="3"/>
  <c r="M1251" i="3"/>
  <c r="N1251" i="3" s="1"/>
  <c r="K1251" i="3"/>
  <c r="J1251" i="3"/>
  <c r="M1250" i="3"/>
  <c r="N1250" i="3" s="1"/>
  <c r="K1250" i="3"/>
  <c r="J1250" i="3"/>
  <c r="M1249" i="3"/>
  <c r="N1249" i="3" s="1"/>
  <c r="K1249" i="3"/>
  <c r="J1249" i="3"/>
  <c r="M1248" i="3"/>
  <c r="N1248" i="3" s="1"/>
  <c r="K1248" i="3"/>
  <c r="J1248" i="3"/>
  <c r="M1247" i="3"/>
  <c r="N1247" i="3" s="1"/>
  <c r="K1247" i="3"/>
  <c r="J1247" i="3"/>
  <c r="M1246" i="3"/>
  <c r="N1246" i="3" s="1"/>
  <c r="K1246" i="3"/>
  <c r="J1246" i="3"/>
  <c r="M1245" i="3"/>
  <c r="N1245" i="3" s="1"/>
  <c r="K1245" i="3"/>
  <c r="J1245" i="3"/>
  <c r="M1244" i="3"/>
  <c r="N1244" i="3" s="1"/>
  <c r="K1244" i="3"/>
  <c r="J1244" i="3"/>
  <c r="M1243" i="3"/>
  <c r="N1243" i="3" s="1"/>
  <c r="K1243" i="3"/>
  <c r="J1243" i="3"/>
  <c r="M1242" i="3"/>
  <c r="N1242" i="3" s="1"/>
  <c r="K1242" i="3"/>
  <c r="J1242" i="3"/>
  <c r="M1241" i="3"/>
  <c r="N1241" i="3" s="1"/>
  <c r="K1241" i="3"/>
  <c r="J1241" i="3"/>
  <c r="M1240" i="3"/>
  <c r="N1240" i="3" s="1"/>
  <c r="K1240" i="3"/>
  <c r="J1240" i="3"/>
  <c r="M1239" i="3"/>
  <c r="N1239" i="3" s="1"/>
  <c r="K1239" i="3"/>
  <c r="J1239" i="3"/>
  <c r="M1238" i="3"/>
  <c r="N1238" i="3" s="1"/>
  <c r="K1238" i="3"/>
  <c r="J1238" i="3"/>
  <c r="M1237" i="3"/>
  <c r="N1237" i="3" s="1"/>
  <c r="K1237" i="3"/>
  <c r="J1237" i="3"/>
  <c r="M1236" i="3"/>
  <c r="N1236" i="3" s="1"/>
  <c r="K1236" i="3"/>
  <c r="J1236" i="3"/>
  <c r="M1235" i="3"/>
  <c r="N1235" i="3" s="1"/>
  <c r="K1235" i="3"/>
  <c r="J1235" i="3"/>
  <c r="M1234" i="3"/>
  <c r="N1234" i="3" s="1"/>
  <c r="K1234" i="3"/>
  <c r="J1234" i="3"/>
  <c r="M1233" i="3"/>
  <c r="N1233" i="3" s="1"/>
  <c r="K1233" i="3"/>
  <c r="J1233" i="3"/>
  <c r="M1232" i="3"/>
  <c r="N1232" i="3" s="1"/>
  <c r="K1232" i="3"/>
  <c r="J1232" i="3"/>
  <c r="M1231" i="3"/>
  <c r="N1231" i="3" s="1"/>
  <c r="K1231" i="3"/>
  <c r="J1231" i="3"/>
  <c r="M1230" i="3"/>
  <c r="N1230" i="3" s="1"/>
  <c r="K1230" i="3"/>
  <c r="J1230" i="3"/>
  <c r="M1229" i="3"/>
  <c r="N1229" i="3" s="1"/>
  <c r="K1229" i="3"/>
  <c r="J1229" i="3"/>
  <c r="M1228" i="3"/>
  <c r="N1228" i="3" s="1"/>
  <c r="K1228" i="3"/>
  <c r="J1228" i="3"/>
  <c r="M1227" i="3"/>
  <c r="N1227" i="3" s="1"/>
  <c r="K1227" i="3"/>
  <c r="J1227" i="3"/>
  <c r="M1226" i="3"/>
  <c r="N1226" i="3" s="1"/>
  <c r="K1226" i="3"/>
  <c r="J1226" i="3"/>
  <c r="M1225" i="3"/>
  <c r="N1225" i="3" s="1"/>
  <c r="K1225" i="3"/>
  <c r="J1225" i="3"/>
  <c r="M1224" i="3"/>
  <c r="N1224" i="3" s="1"/>
  <c r="K1224" i="3"/>
  <c r="J1224" i="3"/>
  <c r="M1223" i="3"/>
  <c r="N1223" i="3" s="1"/>
  <c r="K1223" i="3"/>
  <c r="J1223" i="3"/>
  <c r="M1222" i="3"/>
  <c r="N1222" i="3" s="1"/>
  <c r="K1222" i="3"/>
  <c r="J1222" i="3"/>
  <c r="M1221" i="3"/>
  <c r="N1221" i="3" s="1"/>
  <c r="K1221" i="3"/>
  <c r="J1221" i="3"/>
  <c r="M1220" i="3"/>
  <c r="N1220" i="3" s="1"/>
  <c r="K1220" i="3"/>
  <c r="J1220" i="3"/>
  <c r="M1219" i="3"/>
  <c r="N1219" i="3" s="1"/>
  <c r="K1219" i="3"/>
  <c r="J1219" i="3"/>
  <c r="M1218" i="3"/>
  <c r="N1218" i="3" s="1"/>
  <c r="K1218" i="3"/>
  <c r="J1218" i="3"/>
  <c r="M1217" i="3"/>
  <c r="N1217" i="3" s="1"/>
  <c r="K1217" i="3"/>
  <c r="J1217" i="3"/>
  <c r="M1216" i="3"/>
  <c r="N1216" i="3" s="1"/>
  <c r="K1216" i="3"/>
  <c r="J1216" i="3"/>
  <c r="M1215" i="3"/>
  <c r="N1215" i="3" s="1"/>
  <c r="K1215" i="3"/>
  <c r="J1215" i="3"/>
  <c r="M1214" i="3"/>
  <c r="N1214" i="3" s="1"/>
  <c r="K1214" i="3"/>
  <c r="J1214" i="3"/>
  <c r="M1213" i="3"/>
  <c r="N1213" i="3" s="1"/>
  <c r="K1213" i="3"/>
  <c r="J1213" i="3"/>
  <c r="M1212" i="3"/>
  <c r="N1212" i="3" s="1"/>
  <c r="K1212" i="3"/>
  <c r="J1212" i="3"/>
  <c r="M1211" i="3"/>
  <c r="N1211" i="3" s="1"/>
  <c r="K1211" i="3"/>
  <c r="J1211" i="3"/>
  <c r="M1210" i="3"/>
  <c r="N1210" i="3" s="1"/>
  <c r="K1210" i="3"/>
  <c r="J1210" i="3"/>
  <c r="M1209" i="3"/>
  <c r="N1209" i="3" s="1"/>
  <c r="K1209" i="3"/>
  <c r="J1209" i="3"/>
  <c r="M1208" i="3"/>
  <c r="N1208" i="3" s="1"/>
  <c r="K1208" i="3"/>
  <c r="J1208" i="3"/>
  <c r="M1207" i="3"/>
  <c r="N1207" i="3" s="1"/>
  <c r="K1207" i="3"/>
  <c r="J1207" i="3"/>
  <c r="M1206" i="3"/>
  <c r="N1206" i="3" s="1"/>
  <c r="K1206" i="3"/>
  <c r="J1206" i="3"/>
  <c r="M1205" i="3"/>
  <c r="N1205" i="3" s="1"/>
  <c r="K1205" i="3"/>
  <c r="J1205" i="3"/>
  <c r="M1204" i="3"/>
  <c r="N1204" i="3" s="1"/>
  <c r="K1204" i="3"/>
  <c r="J1204" i="3"/>
  <c r="M1203" i="3"/>
  <c r="N1203" i="3" s="1"/>
  <c r="K1203" i="3"/>
  <c r="J1203" i="3"/>
  <c r="M1202" i="3"/>
  <c r="N1202" i="3" s="1"/>
  <c r="K1202" i="3"/>
  <c r="J1202" i="3"/>
  <c r="M1201" i="3"/>
  <c r="N1201" i="3" s="1"/>
  <c r="K1201" i="3"/>
  <c r="J1201" i="3"/>
  <c r="M1200" i="3"/>
  <c r="N1200" i="3" s="1"/>
  <c r="K1200" i="3"/>
  <c r="J1200" i="3"/>
  <c r="M1199" i="3"/>
  <c r="N1199" i="3" s="1"/>
  <c r="K1199" i="3"/>
  <c r="J1199" i="3"/>
  <c r="M1198" i="3"/>
  <c r="N1198" i="3" s="1"/>
  <c r="K1198" i="3"/>
  <c r="J1198" i="3"/>
  <c r="M1197" i="3"/>
  <c r="N1197" i="3" s="1"/>
  <c r="K1197" i="3"/>
  <c r="J1197" i="3"/>
  <c r="M1196" i="3"/>
  <c r="N1196" i="3" s="1"/>
  <c r="K1196" i="3"/>
  <c r="J1196" i="3"/>
  <c r="M1195" i="3"/>
  <c r="N1195" i="3" s="1"/>
  <c r="K1195" i="3"/>
  <c r="J1195" i="3"/>
  <c r="M1194" i="3"/>
  <c r="N1194" i="3" s="1"/>
  <c r="K1194" i="3"/>
  <c r="J1194" i="3"/>
  <c r="M1193" i="3"/>
  <c r="N1193" i="3" s="1"/>
  <c r="K1193" i="3"/>
  <c r="J1193" i="3"/>
  <c r="M1192" i="3"/>
  <c r="N1192" i="3" s="1"/>
  <c r="K1192" i="3"/>
  <c r="J1192" i="3"/>
  <c r="M1191" i="3"/>
  <c r="N1191" i="3" s="1"/>
  <c r="K1191" i="3"/>
  <c r="J1191" i="3"/>
  <c r="M1190" i="3"/>
  <c r="N1190" i="3" s="1"/>
  <c r="K1190" i="3"/>
  <c r="J1190" i="3"/>
  <c r="M1189" i="3"/>
  <c r="N1189" i="3" s="1"/>
  <c r="K1189" i="3"/>
  <c r="J1189" i="3"/>
  <c r="M1188" i="3"/>
  <c r="N1188" i="3" s="1"/>
  <c r="K1188" i="3"/>
  <c r="J1188" i="3"/>
  <c r="M1187" i="3"/>
  <c r="N1187" i="3" s="1"/>
  <c r="K1187" i="3"/>
  <c r="J1187" i="3"/>
  <c r="M1186" i="3"/>
  <c r="N1186" i="3" s="1"/>
  <c r="K1186" i="3"/>
  <c r="J1186" i="3"/>
  <c r="M1185" i="3"/>
  <c r="N1185" i="3" s="1"/>
  <c r="K1185" i="3"/>
  <c r="J1185" i="3"/>
  <c r="M1184" i="3"/>
  <c r="N1184" i="3" s="1"/>
  <c r="K1184" i="3"/>
  <c r="J1184" i="3"/>
  <c r="M1183" i="3"/>
  <c r="N1183" i="3" s="1"/>
  <c r="K1183" i="3"/>
  <c r="J1183" i="3"/>
  <c r="M1182" i="3"/>
  <c r="N1182" i="3" s="1"/>
  <c r="K1182" i="3"/>
  <c r="J1182" i="3"/>
  <c r="M1181" i="3"/>
  <c r="N1181" i="3" s="1"/>
  <c r="K1181" i="3"/>
  <c r="J1181" i="3"/>
  <c r="M1180" i="3"/>
  <c r="N1180" i="3" s="1"/>
  <c r="K1180" i="3"/>
  <c r="J1180" i="3"/>
  <c r="M1179" i="3"/>
  <c r="N1179" i="3" s="1"/>
  <c r="K1179" i="3"/>
  <c r="J1179" i="3"/>
  <c r="M1178" i="3"/>
  <c r="N1178" i="3" s="1"/>
  <c r="K1178" i="3"/>
  <c r="J1178" i="3"/>
  <c r="M1177" i="3"/>
  <c r="N1177" i="3" s="1"/>
  <c r="K1177" i="3"/>
  <c r="J1177" i="3"/>
  <c r="M1176" i="3"/>
  <c r="N1176" i="3" s="1"/>
  <c r="K1176" i="3"/>
  <c r="J1176" i="3"/>
  <c r="M1175" i="3"/>
  <c r="N1175" i="3" s="1"/>
  <c r="K1175" i="3"/>
  <c r="J1175" i="3"/>
  <c r="M1174" i="3"/>
  <c r="N1174" i="3" s="1"/>
  <c r="K1174" i="3"/>
  <c r="J1174" i="3"/>
  <c r="M1173" i="3"/>
  <c r="N1173" i="3" s="1"/>
  <c r="K1173" i="3"/>
  <c r="J1173" i="3"/>
  <c r="M1172" i="3"/>
  <c r="N1172" i="3" s="1"/>
  <c r="K1172" i="3"/>
  <c r="J1172" i="3"/>
  <c r="M1171" i="3"/>
  <c r="N1171" i="3" s="1"/>
  <c r="K1171" i="3"/>
  <c r="J1171" i="3"/>
  <c r="M1170" i="3"/>
  <c r="N1170" i="3" s="1"/>
  <c r="K1170" i="3"/>
  <c r="J1170" i="3"/>
  <c r="M1169" i="3"/>
  <c r="N1169" i="3" s="1"/>
  <c r="K1169" i="3"/>
  <c r="J1169" i="3"/>
  <c r="M1168" i="3"/>
  <c r="N1168" i="3" s="1"/>
  <c r="K1168" i="3"/>
  <c r="J1168" i="3"/>
  <c r="M1167" i="3"/>
  <c r="N1167" i="3" s="1"/>
  <c r="K1167" i="3"/>
  <c r="J1167" i="3"/>
  <c r="M1166" i="3"/>
  <c r="N1166" i="3" s="1"/>
  <c r="K1166" i="3"/>
  <c r="J1166" i="3"/>
  <c r="M1165" i="3"/>
  <c r="N1165" i="3" s="1"/>
  <c r="K1165" i="3"/>
  <c r="J1165" i="3"/>
  <c r="M1164" i="3"/>
  <c r="N1164" i="3" s="1"/>
  <c r="K1164" i="3"/>
  <c r="J1164" i="3"/>
  <c r="M1163" i="3"/>
  <c r="N1163" i="3" s="1"/>
  <c r="K1163" i="3"/>
  <c r="J1163" i="3"/>
  <c r="M1162" i="3"/>
  <c r="N1162" i="3" s="1"/>
  <c r="K1162" i="3"/>
  <c r="J1162" i="3"/>
  <c r="M1161" i="3"/>
  <c r="N1161" i="3" s="1"/>
  <c r="K1161" i="3"/>
  <c r="J1161" i="3"/>
  <c r="M1160" i="3"/>
  <c r="N1160" i="3" s="1"/>
  <c r="K1160" i="3"/>
  <c r="J1160" i="3"/>
  <c r="M1159" i="3"/>
  <c r="N1159" i="3" s="1"/>
  <c r="K1159" i="3"/>
  <c r="J1159" i="3"/>
  <c r="M1158" i="3"/>
  <c r="N1158" i="3" s="1"/>
  <c r="K1158" i="3"/>
  <c r="J1158" i="3"/>
  <c r="M1157" i="3"/>
  <c r="N1157" i="3" s="1"/>
  <c r="K1157" i="3"/>
  <c r="J1157" i="3"/>
  <c r="M1156" i="3"/>
  <c r="N1156" i="3" s="1"/>
  <c r="K1156" i="3"/>
  <c r="J1156" i="3"/>
  <c r="M1155" i="3"/>
  <c r="N1155" i="3" s="1"/>
  <c r="K1155" i="3"/>
  <c r="J1155" i="3"/>
  <c r="M1154" i="3"/>
  <c r="N1154" i="3" s="1"/>
  <c r="K1154" i="3"/>
  <c r="J1154" i="3"/>
  <c r="M1153" i="3"/>
  <c r="N1153" i="3" s="1"/>
  <c r="K1153" i="3"/>
  <c r="J1153" i="3"/>
  <c r="M1152" i="3"/>
  <c r="N1152" i="3" s="1"/>
  <c r="K1152" i="3"/>
  <c r="J1152" i="3"/>
  <c r="M1151" i="3"/>
  <c r="N1151" i="3" s="1"/>
  <c r="K1151" i="3"/>
  <c r="J1151" i="3"/>
  <c r="M1150" i="3"/>
  <c r="N1150" i="3" s="1"/>
  <c r="K1150" i="3"/>
  <c r="J1150" i="3"/>
  <c r="M1149" i="3"/>
  <c r="N1149" i="3" s="1"/>
  <c r="K1149" i="3"/>
  <c r="J1149" i="3"/>
  <c r="M1148" i="3"/>
  <c r="N1148" i="3" s="1"/>
  <c r="K1148" i="3"/>
  <c r="J1148" i="3"/>
  <c r="M1147" i="3"/>
  <c r="N1147" i="3" s="1"/>
  <c r="K1147" i="3"/>
  <c r="J1147" i="3"/>
  <c r="M1146" i="3"/>
  <c r="N1146" i="3" s="1"/>
  <c r="K1146" i="3"/>
  <c r="J1146" i="3"/>
  <c r="M1145" i="3"/>
  <c r="N1145" i="3" s="1"/>
  <c r="K1145" i="3"/>
  <c r="J1145" i="3"/>
  <c r="M1144" i="3"/>
  <c r="N1144" i="3" s="1"/>
  <c r="K1144" i="3"/>
  <c r="J1144" i="3"/>
  <c r="M1143" i="3"/>
  <c r="N1143" i="3" s="1"/>
  <c r="K1143" i="3"/>
  <c r="J1143" i="3"/>
  <c r="M1142" i="3"/>
  <c r="N1142" i="3" s="1"/>
  <c r="K1142" i="3"/>
  <c r="J1142" i="3"/>
  <c r="M1141" i="3"/>
  <c r="N1141" i="3" s="1"/>
  <c r="K1141" i="3"/>
  <c r="J1141" i="3"/>
  <c r="M1140" i="3"/>
  <c r="N1140" i="3" s="1"/>
  <c r="K1140" i="3"/>
  <c r="J1140" i="3"/>
  <c r="M1139" i="3"/>
  <c r="N1139" i="3" s="1"/>
  <c r="K1139" i="3"/>
  <c r="J1139" i="3"/>
  <c r="M1138" i="3"/>
  <c r="N1138" i="3" s="1"/>
  <c r="K1138" i="3"/>
  <c r="J1138" i="3"/>
  <c r="M1137" i="3"/>
  <c r="N1137" i="3" s="1"/>
  <c r="K1137" i="3"/>
  <c r="J1137" i="3"/>
  <c r="M1136" i="3"/>
  <c r="N1136" i="3" s="1"/>
  <c r="K1136" i="3"/>
  <c r="J1136" i="3"/>
  <c r="M1135" i="3"/>
  <c r="N1135" i="3" s="1"/>
  <c r="K1135" i="3"/>
  <c r="J1135" i="3"/>
  <c r="M1134" i="3"/>
  <c r="N1134" i="3" s="1"/>
  <c r="K1134" i="3"/>
  <c r="J1134" i="3"/>
  <c r="M1133" i="3"/>
  <c r="N1133" i="3" s="1"/>
  <c r="K1133" i="3"/>
  <c r="J1133" i="3"/>
  <c r="M1132" i="3"/>
  <c r="N1132" i="3" s="1"/>
  <c r="K1132" i="3"/>
  <c r="J1132" i="3"/>
  <c r="M1131" i="3"/>
  <c r="N1131" i="3" s="1"/>
  <c r="K1131" i="3"/>
  <c r="J1131" i="3"/>
  <c r="M1130" i="3"/>
  <c r="N1130" i="3" s="1"/>
  <c r="K1130" i="3"/>
  <c r="J1130" i="3"/>
  <c r="M1129" i="3"/>
  <c r="N1129" i="3" s="1"/>
  <c r="K1129" i="3"/>
  <c r="J1129" i="3"/>
  <c r="M1128" i="3"/>
  <c r="N1128" i="3" s="1"/>
  <c r="K1128" i="3"/>
  <c r="J1128" i="3"/>
  <c r="M1127" i="3"/>
  <c r="N1127" i="3" s="1"/>
  <c r="K1127" i="3"/>
  <c r="J1127" i="3"/>
  <c r="M1126" i="3"/>
  <c r="N1126" i="3" s="1"/>
  <c r="K1126" i="3"/>
  <c r="J1126" i="3"/>
  <c r="M1125" i="3"/>
  <c r="N1125" i="3" s="1"/>
  <c r="K1125" i="3"/>
  <c r="J1125" i="3"/>
  <c r="M1124" i="3"/>
  <c r="N1124" i="3" s="1"/>
  <c r="K1124" i="3"/>
  <c r="J1124" i="3"/>
  <c r="M1123" i="3"/>
  <c r="N1123" i="3" s="1"/>
  <c r="K1123" i="3"/>
  <c r="J1123" i="3"/>
  <c r="M1122" i="3"/>
  <c r="N1122" i="3" s="1"/>
  <c r="K1122" i="3"/>
  <c r="J1122" i="3"/>
  <c r="M1121" i="3"/>
  <c r="N1121" i="3" s="1"/>
  <c r="K1121" i="3"/>
  <c r="J1121" i="3"/>
  <c r="M1120" i="3"/>
  <c r="N1120" i="3" s="1"/>
  <c r="K1120" i="3"/>
  <c r="J1120" i="3"/>
  <c r="M1119" i="3"/>
  <c r="N1119" i="3" s="1"/>
  <c r="K1119" i="3"/>
  <c r="J1119" i="3"/>
  <c r="M1118" i="3"/>
  <c r="N1118" i="3" s="1"/>
  <c r="K1118" i="3"/>
  <c r="J1118" i="3"/>
  <c r="M1117" i="3"/>
  <c r="N1117" i="3" s="1"/>
  <c r="K1117" i="3"/>
  <c r="J1117" i="3"/>
  <c r="M1116" i="3"/>
  <c r="N1116" i="3" s="1"/>
  <c r="K1116" i="3"/>
  <c r="J1116" i="3"/>
  <c r="M1115" i="3"/>
  <c r="N1115" i="3" s="1"/>
  <c r="K1115" i="3"/>
  <c r="J1115" i="3"/>
  <c r="M1114" i="3"/>
  <c r="N1114" i="3" s="1"/>
  <c r="K1114" i="3"/>
  <c r="J1114" i="3"/>
  <c r="M1113" i="3"/>
  <c r="N1113" i="3" s="1"/>
  <c r="K1113" i="3"/>
  <c r="J1113" i="3"/>
  <c r="M1112" i="3"/>
  <c r="N1112" i="3" s="1"/>
  <c r="K1112" i="3"/>
  <c r="J1112" i="3"/>
  <c r="M1111" i="3"/>
  <c r="N1111" i="3" s="1"/>
  <c r="K1111" i="3"/>
  <c r="J1111" i="3"/>
  <c r="M1110" i="3"/>
  <c r="N1110" i="3" s="1"/>
  <c r="K1110" i="3"/>
  <c r="J1110" i="3"/>
  <c r="M1109" i="3"/>
  <c r="N1109" i="3" s="1"/>
  <c r="K1109" i="3"/>
  <c r="J1109" i="3"/>
  <c r="M1108" i="3"/>
  <c r="N1108" i="3" s="1"/>
  <c r="K1108" i="3"/>
  <c r="J1108" i="3"/>
  <c r="M1107" i="3"/>
  <c r="N1107" i="3" s="1"/>
  <c r="K1107" i="3"/>
  <c r="J1107" i="3"/>
  <c r="M1106" i="3"/>
  <c r="N1106" i="3" s="1"/>
  <c r="K1106" i="3"/>
  <c r="J1106" i="3"/>
  <c r="M1105" i="3"/>
  <c r="N1105" i="3" s="1"/>
  <c r="K1105" i="3"/>
  <c r="J1105" i="3"/>
  <c r="M1104" i="3"/>
  <c r="N1104" i="3" s="1"/>
  <c r="K1104" i="3"/>
  <c r="J1104" i="3"/>
  <c r="M1103" i="3"/>
  <c r="N1103" i="3" s="1"/>
  <c r="K1103" i="3"/>
  <c r="J1103" i="3"/>
  <c r="M1102" i="3"/>
  <c r="N1102" i="3" s="1"/>
  <c r="K1102" i="3"/>
  <c r="J1102" i="3"/>
  <c r="M1101" i="3"/>
  <c r="N1101" i="3" s="1"/>
  <c r="K1101" i="3"/>
  <c r="J1101" i="3"/>
  <c r="M1100" i="3"/>
  <c r="N1100" i="3" s="1"/>
  <c r="K1100" i="3"/>
  <c r="J1100" i="3"/>
  <c r="M1099" i="3"/>
  <c r="N1099" i="3" s="1"/>
  <c r="K1099" i="3"/>
  <c r="J1099" i="3"/>
  <c r="M1098" i="3"/>
  <c r="N1098" i="3" s="1"/>
  <c r="K1098" i="3"/>
  <c r="J1098" i="3"/>
  <c r="M1097" i="3"/>
  <c r="N1097" i="3" s="1"/>
  <c r="K1097" i="3"/>
  <c r="J1097" i="3"/>
  <c r="M1096" i="3"/>
  <c r="N1096" i="3" s="1"/>
  <c r="K1096" i="3"/>
  <c r="J1096" i="3"/>
  <c r="M1095" i="3"/>
  <c r="N1095" i="3" s="1"/>
  <c r="K1095" i="3"/>
  <c r="J1095" i="3"/>
  <c r="M1094" i="3"/>
  <c r="N1094" i="3" s="1"/>
  <c r="K1094" i="3"/>
  <c r="J1094" i="3"/>
  <c r="M1093" i="3"/>
  <c r="N1093" i="3" s="1"/>
  <c r="K1093" i="3"/>
  <c r="J1093" i="3"/>
  <c r="M1092" i="3"/>
  <c r="N1092" i="3" s="1"/>
  <c r="K1092" i="3"/>
  <c r="J1092" i="3"/>
  <c r="M1091" i="3"/>
  <c r="N1091" i="3" s="1"/>
  <c r="K1091" i="3"/>
  <c r="J1091" i="3"/>
  <c r="M1090" i="3"/>
  <c r="N1090" i="3" s="1"/>
  <c r="K1090" i="3"/>
  <c r="J1090" i="3"/>
  <c r="M1089" i="3"/>
  <c r="N1089" i="3" s="1"/>
  <c r="K1089" i="3"/>
  <c r="J1089" i="3"/>
  <c r="M1088" i="3"/>
  <c r="N1088" i="3" s="1"/>
  <c r="K1088" i="3"/>
  <c r="J1088" i="3"/>
  <c r="M1087" i="3"/>
  <c r="N1087" i="3" s="1"/>
  <c r="K1087" i="3"/>
  <c r="J1087" i="3"/>
  <c r="M1086" i="3"/>
  <c r="N1086" i="3" s="1"/>
  <c r="K1086" i="3"/>
  <c r="J1086" i="3"/>
  <c r="M1085" i="3"/>
  <c r="N1085" i="3" s="1"/>
  <c r="K1085" i="3"/>
  <c r="J1085" i="3"/>
  <c r="M1084" i="3"/>
  <c r="N1084" i="3" s="1"/>
  <c r="K1084" i="3"/>
  <c r="J1084" i="3"/>
  <c r="M1083" i="3"/>
  <c r="N1083" i="3" s="1"/>
  <c r="K1083" i="3"/>
  <c r="J1083" i="3"/>
  <c r="M1082" i="3"/>
  <c r="N1082" i="3" s="1"/>
  <c r="K1082" i="3"/>
  <c r="J1082" i="3"/>
  <c r="M1081" i="3"/>
  <c r="N1081" i="3" s="1"/>
  <c r="K1081" i="3"/>
  <c r="J1081" i="3"/>
  <c r="M1080" i="3"/>
  <c r="N1080" i="3" s="1"/>
  <c r="K1080" i="3"/>
  <c r="J1080" i="3"/>
  <c r="M1079" i="3"/>
  <c r="N1079" i="3" s="1"/>
  <c r="K1079" i="3"/>
  <c r="J1079" i="3"/>
  <c r="M1078" i="3"/>
  <c r="N1078" i="3" s="1"/>
  <c r="K1078" i="3"/>
  <c r="J1078" i="3"/>
  <c r="M1077" i="3"/>
  <c r="N1077" i="3" s="1"/>
  <c r="K1077" i="3"/>
  <c r="J1077" i="3"/>
  <c r="M1076" i="3"/>
  <c r="N1076" i="3" s="1"/>
  <c r="K1076" i="3"/>
  <c r="J1076" i="3"/>
  <c r="M1075" i="3"/>
  <c r="N1075" i="3" s="1"/>
  <c r="K1075" i="3"/>
  <c r="J1075" i="3"/>
  <c r="M1074" i="3"/>
  <c r="N1074" i="3" s="1"/>
  <c r="K1074" i="3"/>
  <c r="J1074" i="3"/>
  <c r="M1073" i="3"/>
  <c r="N1073" i="3" s="1"/>
  <c r="K1073" i="3"/>
  <c r="J1073" i="3"/>
  <c r="M1072" i="3"/>
  <c r="N1072" i="3" s="1"/>
  <c r="K1072" i="3"/>
  <c r="J1072" i="3"/>
  <c r="M1071" i="3"/>
  <c r="N1071" i="3" s="1"/>
  <c r="K1071" i="3"/>
  <c r="J1071" i="3"/>
  <c r="M1070" i="3"/>
  <c r="N1070" i="3" s="1"/>
  <c r="K1070" i="3"/>
  <c r="J1070" i="3"/>
  <c r="M1069" i="3"/>
  <c r="N1069" i="3" s="1"/>
  <c r="K1069" i="3"/>
  <c r="J1069" i="3"/>
  <c r="M1068" i="3"/>
  <c r="N1068" i="3" s="1"/>
  <c r="K1068" i="3"/>
  <c r="J1068" i="3"/>
  <c r="M1067" i="3"/>
  <c r="N1067" i="3" s="1"/>
  <c r="K1067" i="3"/>
  <c r="J1067" i="3"/>
  <c r="M1066" i="3"/>
  <c r="N1066" i="3" s="1"/>
  <c r="K1066" i="3"/>
  <c r="J1066" i="3"/>
  <c r="M1065" i="3"/>
  <c r="N1065" i="3" s="1"/>
  <c r="K1065" i="3"/>
  <c r="J1065" i="3"/>
  <c r="M1064" i="3"/>
  <c r="N1064" i="3" s="1"/>
  <c r="K1064" i="3"/>
  <c r="J1064" i="3"/>
  <c r="M1063" i="3"/>
  <c r="N1063" i="3" s="1"/>
  <c r="K1063" i="3"/>
  <c r="J1063" i="3"/>
  <c r="M1062" i="3"/>
  <c r="N1062" i="3" s="1"/>
  <c r="K1062" i="3"/>
  <c r="J1062" i="3"/>
  <c r="M1061" i="3"/>
  <c r="N1061" i="3" s="1"/>
  <c r="K1061" i="3"/>
  <c r="J1061" i="3"/>
  <c r="M1060" i="3"/>
  <c r="N1060" i="3" s="1"/>
  <c r="K1060" i="3"/>
  <c r="J1060" i="3"/>
  <c r="M1059" i="3"/>
  <c r="N1059" i="3" s="1"/>
  <c r="K1059" i="3"/>
  <c r="J1059" i="3"/>
  <c r="M1058" i="3"/>
  <c r="N1058" i="3" s="1"/>
  <c r="K1058" i="3"/>
  <c r="J1058" i="3"/>
  <c r="M1057" i="3"/>
  <c r="N1057" i="3" s="1"/>
  <c r="K1057" i="3"/>
  <c r="J1057" i="3"/>
  <c r="M1056" i="3"/>
  <c r="N1056" i="3" s="1"/>
  <c r="K1056" i="3"/>
  <c r="J1056" i="3"/>
  <c r="M1055" i="3"/>
  <c r="N1055" i="3" s="1"/>
  <c r="K1055" i="3"/>
  <c r="J1055" i="3"/>
  <c r="M1054" i="3"/>
  <c r="N1054" i="3" s="1"/>
  <c r="K1054" i="3"/>
  <c r="J1054" i="3"/>
  <c r="M1053" i="3"/>
  <c r="N1053" i="3" s="1"/>
  <c r="K1053" i="3"/>
  <c r="J1053" i="3"/>
  <c r="M1052" i="3"/>
  <c r="N1052" i="3" s="1"/>
  <c r="K1052" i="3"/>
  <c r="J1052" i="3"/>
  <c r="M1051" i="3"/>
  <c r="N1051" i="3" s="1"/>
  <c r="K1051" i="3"/>
  <c r="J1051" i="3"/>
  <c r="M1050" i="3"/>
  <c r="N1050" i="3" s="1"/>
  <c r="K1050" i="3"/>
  <c r="J1050" i="3"/>
  <c r="M1049" i="3"/>
  <c r="N1049" i="3" s="1"/>
  <c r="K1049" i="3"/>
  <c r="J1049" i="3"/>
  <c r="M1048" i="3"/>
  <c r="N1048" i="3" s="1"/>
  <c r="K1048" i="3"/>
  <c r="J1048" i="3"/>
  <c r="M1047" i="3"/>
  <c r="N1047" i="3" s="1"/>
  <c r="K1047" i="3"/>
  <c r="J1047" i="3"/>
  <c r="M1046" i="3"/>
  <c r="N1046" i="3" s="1"/>
  <c r="K1046" i="3"/>
  <c r="J1046" i="3"/>
  <c r="M1045" i="3"/>
  <c r="N1045" i="3" s="1"/>
  <c r="K1045" i="3"/>
  <c r="J1045" i="3"/>
  <c r="M1044" i="3"/>
  <c r="N1044" i="3" s="1"/>
  <c r="K1044" i="3"/>
  <c r="J1044" i="3"/>
  <c r="M1043" i="3"/>
  <c r="N1043" i="3" s="1"/>
  <c r="K1043" i="3"/>
  <c r="J1043" i="3"/>
  <c r="M1042" i="3"/>
  <c r="N1042" i="3" s="1"/>
  <c r="K1042" i="3"/>
  <c r="J1042" i="3"/>
  <c r="M1041" i="3"/>
  <c r="N1041" i="3" s="1"/>
  <c r="K1041" i="3"/>
  <c r="J1041" i="3"/>
  <c r="M1040" i="3"/>
  <c r="N1040" i="3" s="1"/>
  <c r="K1040" i="3"/>
  <c r="J1040" i="3"/>
  <c r="M1039" i="3"/>
  <c r="N1039" i="3" s="1"/>
  <c r="K1039" i="3"/>
  <c r="J1039" i="3"/>
  <c r="M1038" i="3"/>
  <c r="N1038" i="3" s="1"/>
  <c r="K1038" i="3"/>
  <c r="J1038" i="3"/>
  <c r="M1037" i="3"/>
  <c r="N1037" i="3" s="1"/>
  <c r="K1037" i="3"/>
  <c r="J1037" i="3"/>
  <c r="M1036" i="3"/>
  <c r="N1036" i="3" s="1"/>
  <c r="K1036" i="3"/>
  <c r="J1036" i="3"/>
  <c r="M1035" i="3"/>
  <c r="N1035" i="3" s="1"/>
  <c r="K1035" i="3"/>
  <c r="J1035" i="3"/>
  <c r="M1034" i="3"/>
  <c r="N1034" i="3" s="1"/>
  <c r="K1034" i="3"/>
  <c r="J1034" i="3"/>
  <c r="M1033" i="3"/>
  <c r="N1033" i="3" s="1"/>
  <c r="K1033" i="3"/>
  <c r="J1033" i="3"/>
  <c r="M1032" i="3"/>
  <c r="N1032" i="3" s="1"/>
  <c r="K1032" i="3"/>
  <c r="J1032" i="3"/>
  <c r="M1031" i="3"/>
  <c r="N1031" i="3" s="1"/>
  <c r="K1031" i="3"/>
  <c r="J1031" i="3"/>
  <c r="M1030" i="3"/>
  <c r="N1030" i="3" s="1"/>
  <c r="K1030" i="3"/>
  <c r="J1030" i="3"/>
  <c r="M1029" i="3"/>
  <c r="N1029" i="3" s="1"/>
  <c r="K1029" i="3"/>
  <c r="J1029" i="3"/>
  <c r="M1028" i="3"/>
  <c r="N1028" i="3" s="1"/>
  <c r="K1028" i="3"/>
  <c r="J1028" i="3"/>
  <c r="M1027" i="3"/>
  <c r="N1027" i="3" s="1"/>
  <c r="K1027" i="3"/>
  <c r="J1027" i="3"/>
  <c r="M1026" i="3"/>
  <c r="N1026" i="3" s="1"/>
  <c r="K1026" i="3"/>
  <c r="J1026" i="3"/>
  <c r="M1025" i="3"/>
  <c r="N1025" i="3" s="1"/>
  <c r="K1025" i="3"/>
  <c r="J1025" i="3"/>
  <c r="M1024" i="3"/>
  <c r="N1024" i="3" s="1"/>
  <c r="K1024" i="3"/>
  <c r="J1024" i="3"/>
  <c r="M1023" i="3"/>
  <c r="N1023" i="3" s="1"/>
  <c r="K1023" i="3"/>
  <c r="J1023" i="3"/>
  <c r="M1022" i="3"/>
  <c r="N1022" i="3" s="1"/>
  <c r="K1022" i="3"/>
  <c r="J1022" i="3"/>
  <c r="M1021" i="3"/>
  <c r="N1021" i="3" s="1"/>
  <c r="K1021" i="3"/>
  <c r="J1021" i="3"/>
  <c r="M1020" i="3"/>
  <c r="N1020" i="3" s="1"/>
  <c r="K1020" i="3"/>
  <c r="J1020" i="3"/>
  <c r="M1019" i="3"/>
  <c r="N1019" i="3" s="1"/>
  <c r="K1019" i="3"/>
  <c r="J1019" i="3"/>
  <c r="M1018" i="3"/>
  <c r="N1018" i="3" s="1"/>
  <c r="K1018" i="3"/>
  <c r="J1018" i="3"/>
  <c r="M1017" i="3"/>
  <c r="N1017" i="3" s="1"/>
  <c r="K1017" i="3"/>
  <c r="J1017" i="3"/>
  <c r="M1016" i="3"/>
  <c r="N1016" i="3" s="1"/>
  <c r="K1016" i="3"/>
  <c r="J1016" i="3"/>
  <c r="M1015" i="3"/>
  <c r="N1015" i="3" s="1"/>
  <c r="K1015" i="3"/>
  <c r="J1015" i="3"/>
  <c r="M1014" i="3"/>
  <c r="N1014" i="3" s="1"/>
  <c r="K1014" i="3"/>
  <c r="J1014" i="3"/>
  <c r="M1013" i="3"/>
  <c r="N1013" i="3" s="1"/>
  <c r="K1013" i="3"/>
  <c r="J1013" i="3"/>
  <c r="M1012" i="3"/>
  <c r="N1012" i="3" s="1"/>
  <c r="K1012" i="3"/>
  <c r="J1012" i="3"/>
  <c r="M1011" i="3"/>
  <c r="N1011" i="3" s="1"/>
  <c r="K1011" i="3"/>
  <c r="J1011" i="3"/>
  <c r="M1010" i="3"/>
  <c r="N1010" i="3" s="1"/>
  <c r="K1010" i="3"/>
  <c r="J1010" i="3"/>
  <c r="M1009" i="3"/>
  <c r="N1009" i="3" s="1"/>
  <c r="K1009" i="3"/>
  <c r="J1009" i="3"/>
  <c r="M1008" i="3"/>
  <c r="N1008" i="3" s="1"/>
  <c r="K1008" i="3"/>
  <c r="J1008" i="3"/>
  <c r="M1007" i="3"/>
  <c r="N1007" i="3" s="1"/>
  <c r="K1007" i="3"/>
  <c r="J1007" i="3"/>
  <c r="M1006" i="3"/>
  <c r="N1006" i="3" s="1"/>
  <c r="K1006" i="3"/>
  <c r="J1006" i="3"/>
  <c r="M1005" i="3"/>
  <c r="N1005" i="3" s="1"/>
  <c r="K1005" i="3"/>
  <c r="J1005" i="3"/>
  <c r="M1004" i="3"/>
  <c r="N1004" i="3" s="1"/>
  <c r="K1004" i="3"/>
  <c r="J1004" i="3"/>
  <c r="M1003" i="3"/>
  <c r="N1003" i="3" s="1"/>
  <c r="K1003" i="3"/>
  <c r="J1003" i="3"/>
  <c r="M1002" i="3"/>
  <c r="N1002" i="3" s="1"/>
  <c r="K1002" i="3"/>
  <c r="J1002" i="3"/>
  <c r="M1001" i="3"/>
  <c r="N1001" i="3" s="1"/>
  <c r="K1001" i="3"/>
  <c r="J1001" i="3"/>
  <c r="M1000" i="3"/>
  <c r="N1000" i="3" s="1"/>
  <c r="K1000" i="3"/>
  <c r="J1000" i="3"/>
  <c r="M999" i="3"/>
  <c r="N999" i="3" s="1"/>
  <c r="K999" i="3"/>
  <c r="J999" i="3"/>
  <c r="M998" i="3"/>
  <c r="N998" i="3" s="1"/>
  <c r="K998" i="3"/>
  <c r="J998" i="3"/>
  <c r="M997" i="3"/>
  <c r="N997" i="3" s="1"/>
  <c r="K997" i="3"/>
  <c r="J997" i="3"/>
  <c r="M996" i="3"/>
  <c r="N996" i="3" s="1"/>
  <c r="K996" i="3"/>
  <c r="J996" i="3"/>
  <c r="M995" i="3"/>
  <c r="N995" i="3" s="1"/>
  <c r="K995" i="3"/>
  <c r="J995" i="3"/>
  <c r="M994" i="3"/>
  <c r="N994" i="3" s="1"/>
  <c r="K994" i="3"/>
  <c r="J994" i="3"/>
  <c r="M993" i="3"/>
  <c r="N993" i="3" s="1"/>
  <c r="K993" i="3"/>
  <c r="J993" i="3"/>
  <c r="M992" i="3"/>
  <c r="N992" i="3" s="1"/>
  <c r="K992" i="3"/>
  <c r="J992" i="3"/>
  <c r="M991" i="3"/>
  <c r="N991" i="3" s="1"/>
  <c r="K991" i="3"/>
  <c r="J991" i="3"/>
  <c r="M990" i="3"/>
  <c r="N990" i="3" s="1"/>
  <c r="K990" i="3"/>
  <c r="J990" i="3"/>
  <c r="M989" i="3"/>
  <c r="N989" i="3" s="1"/>
  <c r="K989" i="3"/>
  <c r="J989" i="3"/>
  <c r="M988" i="3"/>
  <c r="N988" i="3" s="1"/>
  <c r="K988" i="3"/>
  <c r="J988" i="3"/>
  <c r="M987" i="3"/>
  <c r="N987" i="3" s="1"/>
  <c r="K987" i="3"/>
  <c r="J987" i="3"/>
  <c r="M986" i="3"/>
  <c r="N986" i="3" s="1"/>
  <c r="K986" i="3"/>
  <c r="J986" i="3"/>
  <c r="M985" i="3"/>
  <c r="N985" i="3" s="1"/>
  <c r="K985" i="3"/>
  <c r="J985" i="3"/>
  <c r="M984" i="3"/>
  <c r="N984" i="3" s="1"/>
  <c r="K984" i="3"/>
  <c r="J984" i="3"/>
  <c r="M983" i="3"/>
  <c r="N983" i="3" s="1"/>
  <c r="K983" i="3"/>
  <c r="J983" i="3"/>
  <c r="M982" i="3"/>
  <c r="N982" i="3" s="1"/>
  <c r="K982" i="3"/>
  <c r="J982" i="3"/>
  <c r="M981" i="3"/>
  <c r="N981" i="3" s="1"/>
  <c r="K981" i="3"/>
  <c r="J981" i="3"/>
  <c r="M980" i="3"/>
  <c r="N980" i="3" s="1"/>
  <c r="K980" i="3"/>
  <c r="J980" i="3"/>
  <c r="M979" i="3"/>
  <c r="N979" i="3" s="1"/>
  <c r="K979" i="3"/>
  <c r="J979" i="3"/>
  <c r="M978" i="3"/>
  <c r="N978" i="3" s="1"/>
  <c r="K978" i="3"/>
  <c r="J978" i="3"/>
  <c r="M977" i="3"/>
  <c r="N977" i="3" s="1"/>
  <c r="K977" i="3"/>
  <c r="J977" i="3"/>
  <c r="M976" i="3"/>
  <c r="N976" i="3" s="1"/>
  <c r="K976" i="3"/>
  <c r="J976" i="3"/>
  <c r="M975" i="3"/>
  <c r="N975" i="3" s="1"/>
  <c r="K975" i="3"/>
  <c r="J975" i="3"/>
  <c r="M974" i="3"/>
  <c r="N974" i="3" s="1"/>
  <c r="K974" i="3"/>
  <c r="J974" i="3"/>
  <c r="M973" i="3"/>
  <c r="N973" i="3" s="1"/>
  <c r="K973" i="3"/>
  <c r="J973" i="3"/>
  <c r="M972" i="3"/>
  <c r="N972" i="3" s="1"/>
  <c r="K972" i="3"/>
  <c r="J972" i="3"/>
  <c r="M971" i="3"/>
  <c r="N971" i="3" s="1"/>
  <c r="K971" i="3"/>
  <c r="J971" i="3"/>
  <c r="M970" i="3"/>
  <c r="N970" i="3" s="1"/>
  <c r="K970" i="3"/>
  <c r="J970" i="3"/>
  <c r="M969" i="3"/>
  <c r="N969" i="3" s="1"/>
  <c r="K969" i="3"/>
  <c r="J969" i="3"/>
  <c r="M968" i="3"/>
  <c r="N968" i="3" s="1"/>
  <c r="K968" i="3"/>
  <c r="J968" i="3"/>
  <c r="M967" i="3"/>
  <c r="N967" i="3" s="1"/>
  <c r="K967" i="3"/>
  <c r="J967" i="3"/>
  <c r="M966" i="3"/>
  <c r="N966" i="3" s="1"/>
  <c r="K966" i="3"/>
  <c r="J966" i="3"/>
  <c r="M965" i="3"/>
  <c r="N965" i="3" s="1"/>
  <c r="K965" i="3"/>
  <c r="J965" i="3"/>
  <c r="M964" i="3"/>
  <c r="N964" i="3" s="1"/>
  <c r="K964" i="3"/>
  <c r="J964" i="3"/>
  <c r="M963" i="3"/>
  <c r="N963" i="3" s="1"/>
  <c r="K963" i="3"/>
  <c r="J963" i="3"/>
  <c r="M962" i="3"/>
  <c r="N962" i="3" s="1"/>
  <c r="K962" i="3"/>
  <c r="J962" i="3"/>
  <c r="M961" i="3"/>
  <c r="N961" i="3" s="1"/>
  <c r="K961" i="3"/>
  <c r="J961" i="3"/>
  <c r="M960" i="3"/>
  <c r="N960" i="3" s="1"/>
  <c r="K960" i="3"/>
  <c r="J960" i="3"/>
  <c r="M959" i="3"/>
  <c r="N959" i="3" s="1"/>
  <c r="K959" i="3"/>
  <c r="J959" i="3"/>
  <c r="M958" i="3"/>
  <c r="N958" i="3" s="1"/>
  <c r="K958" i="3"/>
  <c r="J958" i="3"/>
  <c r="M957" i="3"/>
  <c r="N957" i="3" s="1"/>
  <c r="K957" i="3"/>
  <c r="J957" i="3"/>
  <c r="M956" i="3"/>
  <c r="N956" i="3" s="1"/>
  <c r="K956" i="3"/>
  <c r="J956" i="3"/>
  <c r="M955" i="3"/>
  <c r="N955" i="3" s="1"/>
  <c r="K955" i="3"/>
  <c r="J955" i="3"/>
  <c r="M954" i="3"/>
  <c r="N954" i="3" s="1"/>
  <c r="K954" i="3"/>
  <c r="J954" i="3"/>
  <c r="M953" i="3"/>
  <c r="N953" i="3" s="1"/>
  <c r="K953" i="3"/>
  <c r="J953" i="3"/>
  <c r="M952" i="3"/>
  <c r="N952" i="3" s="1"/>
  <c r="K952" i="3"/>
  <c r="J952" i="3"/>
  <c r="M951" i="3"/>
  <c r="N951" i="3" s="1"/>
  <c r="K951" i="3"/>
  <c r="J951" i="3"/>
  <c r="M950" i="3"/>
  <c r="N950" i="3" s="1"/>
  <c r="K950" i="3"/>
  <c r="J950" i="3"/>
  <c r="M949" i="3"/>
  <c r="N949" i="3" s="1"/>
  <c r="K949" i="3"/>
  <c r="J949" i="3"/>
  <c r="M948" i="3"/>
  <c r="N948" i="3" s="1"/>
  <c r="K948" i="3"/>
  <c r="J948" i="3"/>
  <c r="M947" i="3"/>
  <c r="N947" i="3" s="1"/>
  <c r="K947" i="3"/>
  <c r="J947" i="3"/>
  <c r="M946" i="3"/>
  <c r="N946" i="3" s="1"/>
  <c r="K946" i="3"/>
  <c r="J946" i="3"/>
  <c r="M945" i="3"/>
  <c r="N945" i="3" s="1"/>
  <c r="K945" i="3"/>
  <c r="J945" i="3"/>
  <c r="M944" i="3"/>
  <c r="N944" i="3" s="1"/>
  <c r="K944" i="3"/>
  <c r="J944" i="3"/>
  <c r="M943" i="3"/>
  <c r="N943" i="3" s="1"/>
  <c r="K943" i="3"/>
  <c r="J943" i="3"/>
  <c r="M942" i="3"/>
  <c r="N942" i="3" s="1"/>
  <c r="K942" i="3"/>
  <c r="J942" i="3"/>
  <c r="M941" i="3"/>
  <c r="N941" i="3" s="1"/>
  <c r="K941" i="3"/>
  <c r="J941" i="3"/>
  <c r="M940" i="3"/>
  <c r="N940" i="3" s="1"/>
  <c r="K940" i="3"/>
  <c r="J940" i="3"/>
  <c r="M939" i="3"/>
  <c r="N939" i="3" s="1"/>
  <c r="K939" i="3"/>
  <c r="J939" i="3"/>
  <c r="M938" i="3"/>
  <c r="N938" i="3" s="1"/>
  <c r="K938" i="3"/>
  <c r="J938" i="3"/>
  <c r="M937" i="3"/>
  <c r="N937" i="3" s="1"/>
  <c r="K937" i="3"/>
  <c r="J937" i="3"/>
  <c r="M936" i="3"/>
  <c r="N936" i="3" s="1"/>
  <c r="K936" i="3"/>
  <c r="J936" i="3"/>
  <c r="M935" i="3"/>
  <c r="N935" i="3" s="1"/>
  <c r="K935" i="3"/>
  <c r="J935" i="3"/>
  <c r="M934" i="3"/>
  <c r="N934" i="3" s="1"/>
  <c r="K934" i="3"/>
  <c r="J934" i="3"/>
  <c r="M933" i="3"/>
  <c r="N933" i="3" s="1"/>
  <c r="K933" i="3"/>
  <c r="J933" i="3"/>
  <c r="M932" i="3"/>
  <c r="N932" i="3" s="1"/>
  <c r="K932" i="3"/>
  <c r="J932" i="3"/>
  <c r="M931" i="3"/>
  <c r="N931" i="3" s="1"/>
  <c r="K931" i="3"/>
  <c r="J931" i="3"/>
  <c r="M930" i="3"/>
  <c r="N930" i="3" s="1"/>
  <c r="K930" i="3"/>
  <c r="J930" i="3"/>
  <c r="M929" i="3"/>
  <c r="N929" i="3" s="1"/>
  <c r="K929" i="3"/>
  <c r="J929" i="3"/>
  <c r="M928" i="3"/>
  <c r="N928" i="3" s="1"/>
  <c r="K928" i="3"/>
  <c r="J928" i="3"/>
  <c r="M927" i="3"/>
  <c r="N927" i="3" s="1"/>
  <c r="K927" i="3"/>
  <c r="J927" i="3"/>
  <c r="M926" i="3"/>
  <c r="N926" i="3" s="1"/>
  <c r="K926" i="3"/>
  <c r="J926" i="3"/>
  <c r="M925" i="3"/>
  <c r="N925" i="3" s="1"/>
  <c r="K925" i="3"/>
  <c r="J925" i="3"/>
  <c r="M924" i="3"/>
  <c r="N924" i="3" s="1"/>
  <c r="K924" i="3"/>
  <c r="J924" i="3"/>
  <c r="M923" i="3"/>
  <c r="N923" i="3" s="1"/>
  <c r="K923" i="3"/>
  <c r="J923" i="3"/>
  <c r="M922" i="3"/>
  <c r="N922" i="3" s="1"/>
  <c r="K922" i="3"/>
  <c r="J922" i="3"/>
  <c r="M921" i="3"/>
  <c r="N921" i="3" s="1"/>
  <c r="K921" i="3"/>
  <c r="J921" i="3"/>
  <c r="M920" i="3"/>
  <c r="N920" i="3" s="1"/>
  <c r="K920" i="3"/>
  <c r="J920" i="3"/>
  <c r="M919" i="3"/>
  <c r="N919" i="3" s="1"/>
  <c r="K919" i="3"/>
  <c r="J919" i="3"/>
  <c r="M918" i="3"/>
  <c r="N918" i="3" s="1"/>
  <c r="K918" i="3"/>
  <c r="J918" i="3"/>
  <c r="M917" i="3"/>
  <c r="N917" i="3" s="1"/>
  <c r="K917" i="3"/>
  <c r="J917" i="3"/>
  <c r="M916" i="3"/>
  <c r="N916" i="3" s="1"/>
  <c r="K916" i="3"/>
  <c r="J916" i="3"/>
  <c r="M915" i="3"/>
  <c r="N915" i="3" s="1"/>
  <c r="K915" i="3"/>
  <c r="J915" i="3"/>
  <c r="M914" i="3"/>
  <c r="N914" i="3" s="1"/>
  <c r="K914" i="3"/>
  <c r="J914" i="3"/>
  <c r="M913" i="3"/>
  <c r="N913" i="3" s="1"/>
  <c r="K913" i="3"/>
  <c r="J913" i="3"/>
  <c r="M912" i="3"/>
  <c r="N912" i="3" s="1"/>
  <c r="K912" i="3"/>
  <c r="J912" i="3"/>
  <c r="M911" i="3"/>
  <c r="N911" i="3" s="1"/>
  <c r="K911" i="3"/>
  <c r="J911" i="3"/>
  <c r="M910" i="3"/>
  <c r="N910" i="3" s="1"/>
  <c r="K910" i="3"/>
  <c r="J910" i="3"/>
  <c r="M909" i="3"/>
  <c r="N909" i="3" s="1"/>
  <c r="K909" i="3"/>
  <c r="J909" i="3"/>
  <c r="M908" i="3"/>
  <c r="N908" i="3" s="1"/>
  <c r="K908" i="3"/>
  <c r="J908" i="3"/>
  <c r="M907" i="3"/>
  <c r="N907" i="3" s="1"/>
  <c r="K907" i="3"/>
  <c r="J907" i="3"/>
  <c r="M906" i="3"/>
  <c r="N906" i="3" s="1"/>
  <c r="K906" i="3"/>
  <c r="J906" i="3"/>
  <c r="M905" i="3"/>
  <c r="N905" i="3" s="1"/>
  <c r="K905" i="3"/>
  <c r="J905" i="3"/>
  <c r="M904" i="3"/>
  <c r="N904" i="3" s="1"/>
  <c r="K904" i="3"/>
  <c r="J904" i="3"/>
  <c r="M903" i="3"/>
  <c r="N903" i="3" s="1"/>
  <c r="K903" i="3"/>
  <c r="J903" i="3"/>
  <c r="M902" i="3"/>
  <c r="N902" i="3" s="1"/>
  <c r="K902" i="3"/>
  <c r="J902" i="3"/>
  <c r="M901" i="3"/>
  <c r="N901" i="3" s="1"/>
  <c r="K901" i="3"/>
  <c r="J901" i="3"/>
  <c r="M900" i="3"/>
  <c r="N900" i="3" s="1"/>
  <c r="K900" i="3"/>
  <c r="J900" i="3"/>
  <c r="M899" i="3"/>
  <c r="N899" i="3" s="1"/>
  <c r="K899" i="3"/>
  <c r="J899" i="3"/>
  <c r="M898" i="3"/>
  <c r="N898" i="3" s="1"/>
  <c r="K898" i="3"/>
  <c r="J898" i="3"/>
  <c r="M897" i="3"/>
  <c r="N897" i="3" s="1"/>
  <c r="K897" i="3"/>
  <c r="J897" i="3"/>
  <c r="M896" i="3"/>
  <c r="N896" i="3" s="1"/>
  <c r="K896" i="3"/>
  <c r="J896" i="3"/>
  <c r="M895" i="3"/>
  <c r="N895" i="3" s="1"/>
  <c r="K895" i="3"/>
  <c r="J895" i="3"/>
  <c r="M894" i="3"/>
  <c r="N894" i="3" s="1"/>
  <c r="K894" i="3"/>
  <c r="J894" i="3"/>
  <c r="M893" i="3"/>
  <c r="N893" i="3" s="1"/>
  <c r="K893" i="3"/>
  <c r="J893" i="3"/>
  <c r="M892" i="3"/>
  <c r="N892" i="3" s="1"/>
  <c r="K892" i="3"/>
  <c r="J892" i="3"/>
  <c r="M891" i="3"/>
  <c r="N891" i="3" s="1"/>
  <c r="K891" i="3"/>
  <c r="J891" i="3"/>
  <c r="M890" i="3"/>
  <c r="N890" i="3" s="1"/>
  <c r="K890" i="3"/>
  <c r="J890" i="3"/>
  <c r="M889" i="3"/>
  <c r="N889" i="3" s="1"/>
  <c r="K889" i="3"/>
  <c r="J889" i="3"/>
  <c r="M888" i="3"/>
  <c r="N888" i="3" s="1"/>
  <c r="K888" i="3"/>
  <c r="J888" i="3"/>
  <c r="M887" i="3"/>
  <c r="N887" i="3" s="1"/>
  <c r="K887" i="3"/>
  <c r="J887" i="3"/>
  <c r="M886" i="3"/>
  <c r="N886" i="3" s="1"/>
  <c r="K886" i="3"/>
  <c r="J886" i="3"/>
  <c r="M885" i="3"/>
  <c r="N885" i="3" s="1"/>
  <c r="K885" i="3"/>
  <c r="J885" i="3"/>
  <c r="M884" i="3"/>
  <c r="N884" i="3" s="1"/>
  <c r="K884" i="3"/>
  <c r="J884" i="3"/>
  <c r="M883" i="3"/>
  <c r="N883" i="3" s="1"/>
  <c r="K883" i="3"/>
  <c r="J883" i="3"/>
  <c r="M882" i="3"/>
  <c r="N882" i="3" s="1"/>
  <c r="K882" i="3"/>
  <c r="J882" i="3"/>
  <c r="M881" i="3"/>
  <c r="N881" i="3" s="1"/>
  <c r="K881" i="3"/>
  <c r="J881" i="3"/>
  <c r="M880" i="3"/>
  <c r="N880" i="3" s="1"/>
  <c r="K880" i="3"/>
  <c r="J880" i="3"/>
  <c r="M879" i="3"/>
  <c r="N879" i="3" s="1"/>
  <c r="K879" i="3"/>
  <c r="J879" i="3"/>
  <c r="M878" i="3"/>
  <c r="N878" i="3" s="1"/>
  <c r="K878" i="3"/>
  <c r="J878" i="3"/>
  <c r="M877" i="3"/>
  <c r="N877" i="3" s="1"/>
  <c r="K877" i="3"/>
  <c r="J877" i="3"/>
  <c r="M876" i="3"/>
  <c r="N876" i="3" s="1"/>
  <c r="K876" i="3"/>
  <c r="J876" i="3"/>
  <c r="M875" i="3"/>
  <c r="N875" i="3" s="1"/>
  <c r="K875" i="3"/>
  <c r="J875" i="3"/>
  <c r="M874" i="3"/>
  <c r="N874" i="3" s="1"/>
  <c r="K874" i="3"/>
  <c r="J874" i="3"/>
  <c r="M873" i="3"/>
  <c r="N873" i="3" s="1"/>
  <c r="K873" i="3"/>
  <c r="J873" i="3"/>
  <c r="M872" i="3"/>
  <c r="N872" i="3" s="1"/>
  <c r="K872" i="3"/>
  <c r="J872" i="3"/>
  <c r="M871" i="3"/>
  <c r="N871" i="3" s="1"/>
  <c r="K871" i="3"/>
  <c r="J871" i="3"/>
  <c r="M870" i="3"/>
  <c r="N870" i="3" s="1"/>
  <c r="K870" i="3"/>
  <c r="J870" i="3"/>
  <c r="M869" i="3"/>
  <c r="N869" i="3" s="1"/>
  <c r="K869" i="3"/>
  <c r="J869" i="3"/>
  <c r="M868" i="3"/>
  <c r="N868" i="3" s="1"/>
  <c r="K868" i="3"/>
  <c r="J868" i="3"/>
  <c r="M867" i="3"/>
  <c r="N867" i="3" s="1"/>
  <c r="K867" i="3"/>
  <c r="J867" i="3"/>
  <c r="M866" i="3"/>
  <c r="N866" i="3" s="1"/>
  <c r="K866" i="3"/>
  <c r="J866" i="3"/>
  <c r="M865" i="3"/>
  <c r="N865" i="3" s="1"/>
  <c r="K865" i="3"/>
  <c r="J865" i="3"/>
  <c r="M864" i="3"/>
  <c r="N864" i="3" s="1"/>
  <c r="K864" i="3"/>
  <c r="J864" i="3"/>
  <c r="M863" i="3"/>
  <c r="N863" i="3" s="1"/>
  <c r="K863" i="3"/>
  <c r="J863" i="3"/>
  <c r="M862" i="3"/>
  <c r="N862" i="3" s="1"/>
  <c r="K862" i="3"/>
  <c r="J862" i="3"/>
  <c r="M861" i="3"/>
  <c r="N861" i="3" s="1"/>
  <c r="K861" i="3"/>
  <c r="J861" i="3"/>
  <c r="M860" i="3"/>
  <c r="N860" i="3" s="1"/>
  <c r="K860" i="3"/>
  <c r="J860" i="3"/>
  <c r="M859" i="3"/>
  <c r="N859" i="3" s="1"/>
  <c r="K859" i="3"/>
  <c r="J859" i="3"/>
  <c r="M858" i="3"/>
  <c r="N858" i="3" s="1"/>
  <c r="K858" i="3"/>
  <c r="J858" i="3"/>
  <c r="M857" i="3"/>
  <c r="N857" i="3" s="1"/>
  <c r="K857" i="3"/>
  <c r="J857" i="3"/>
  <c r="M856" i="3"/>
  <c r="N856" i="3" s="1"/>
  <c r="K856" i="3"/>
  <c r="J856" i="3"/>
  <c r="M855" i="3"/>
  <c r="N855" i="3" s="1"/>
  <c r="K855" i="3"/>
  <c r="J855" i="3"/>
  <c r="M854" i="3"/>
  <c r="N854" i="3" s="1"/>
  <c r="K854" i="3"/>
  <c r="J854" i="3"/>
  <c r="M853" i="3"/>
  <c r="N853" i="3" s="1"/>
  <c r="K853" i="3"/>
  <c r="J853" i="3"/>
  <c r="M852" i="3"/>
  <c r="N852" i="3" s="1"/>
  <c r="K852" i="3"/>
  <c r="J852" i="3"/>
  <c r="M851" i="3"/>
  <c r="N851" i="3" s="1"/>
  <c r="K851" i="3"/>
  <c r="J851" i="3"/>
  <c r="M850" i="3"/>
  <c r="N850" i="3" s="1"/>
  <c r="K850" i="3"/>
  <c r="J850" i="3"/>
  <c r="M849" i="3"/>
  <c r="N849" i="3" s="1"/>
  <c r="K849" i="3"/>
  <c r="J849" i="3"/>
  <c r="M848" i="3"/>
  <c r="N848" i="3" s="1"/>
  <c r="K848" i="3"/>
  <c r="J848" i="3"/>
  <c r="M847" i="3"/>
  <c r="N847" i="3" s="1"/>
  <c r="K847" i="3"/>
  <c r="J847" i="3"/>
  <c r="M846" i="3"/>
  <c r="N846" i="3" s="1"/>
  <c r="K846" i="3"/>
  <c r="J846" i="3"/>
  <c r="M845" i="3"/>
  <c r="N845" i="3" s="1"/>
  <c r="K845" i="3"/>
  <c r="J845" i="3"/>
  <c r="M844" i="3"/>
  <c r="N844" i="3" s="1"/>
  <c r="K844" i="3"/>
  <c r="J844" i="3"/>
  <c r="M843" i="3"/>
  <c r="N843" i="3" s="1"/>
  <c r="K843" i="3"/>
  <c r="J843" i="3"/>
  <c r="M842" i="3"/>
  <c r="N842" i="3" s="1"/>
  <c r="K842" i="3"/>
  <c r="J842" i="3"/>
  <c r="M841" i="3"/>
  <c r="N841" i="3" s="1"/>
  <c r="K841" i="3"/>
  <c r="J841" i="3"/>
  <c r="M840" i="3"/>
  <c r="N840" i="3" s="1"/>
  <c r="K840" i="3"/>
  <c r="J840" i="3"/>
  <c r="M839" i="3"/>
  <c r="N839" i="3" s="1"/>
  <c r="K839" i="3"/>
  <c r="J839" i="3"/>
  <c r="M838" i="3"/>
  <c r="N838" i="3" s="1"/>
  <c r="K838" i="3"/>
  <c r="J838" i="3"/>
  <c r="M837" i="3"/>
  <c r="N837" i="3" s="1"/>
  <c r="K837" i="3"/>
  <c r="J837" i="3"/>
  <c r="M836" i="3"/>
  <c r="N836" i="3" s="1"/>
  <c r="K836" i="3"/>
  <c r="J836" i="3"/>
  <c r="M835" i="3"/>
  <c r="N835" i="3" s="1"/>
  <c r="K835" i="3"/>
  <c r="J835" i="3"/>
  <c r="M834" i="3"/>
  <c r="N834" i="3" s="1"/>
  <c r="K834" i="3"/>
  <c r="J834" i="3"/>
  <c r="M833" i="3"/>
  <c r="N833" i="3" s="1"/>
  <c r="K833" i="3"/>
  <c r="J833" i="3"/>
  <c r="M832" i="3"/>
  <c r="N832" i="3" s="1"/>
  <c r="K832" i="3"/>
  <c r="J832" i="3"/>
  <c r="M831" i="3"/>
  <c r="N831" i="3" s="1"/>
  <c r="K831" i="3"/>
  <c r="J831" i="3"/>
  <c r="M830" i="3"/>
  <c r="N830" i="3" s="1"/>
  <c r="K830" i="3"/>
  <c r="J830" i="3"/>
  <c r="M829" i="3"/>
  <c r="N829" i="3" s="1"/>
  <c r="K829" i="3"/>
  <c r="J829" i="3"/>
  <c r="M828" i="3"/>
  <c r="N828" i="3" s="1"/>
  <c r="K828" i="3"/>
  <c r="J828" i="3"/>
  <c r="M827" i="3"/>
  <c r="N827" i="3" s="1"/>
  <c r="K827" i="3"/>
  <c r="J827" i="3"/>
  <c r="M826" i="3"/>
  <c r="N826" i="3" s="1"/>
  <c r="K826" i="3"/>
  <c r="J826" i="3"/>
  <c r="M825" i="3"/>
  <c r="N825" i="3" s="1"/>
  <c r="K825" i="3"/>
  <c r="J825" i="3"/>
  <c r="M824" i="3"/>
  <c r="N824" i="3" s="1"/>
  <c r="K824" i="3"/>
  <c r="J824" i="3"/>
  <c r="M823" i="3"/>
  <c r="N823" i="3" s="1"/>
  <c r="K823" i="3"/>
  <c r="J823" i="3"/>
  <c r="M822" i="3"/>
  <c r="N822" i="3" s="1"/>
  <c r="K822" i="3"/>
  <c r="J822" i="3"/>
  <c r="M821" i="3"/>
  <c r="N821" i="3" s="1"/>
  <c r="K821" i="3"/>
  <c r="J821" i="3"/>
  <c r="M820" i="3"/>
  <c r="N820" i="3" s="1"/>
  <c r="K820" i="3"/>
  <c r="J820" i="3"/>
  <c r="M819" i="3"/>
  <c r="N819" i="3" s="1"/>
  <c r="K819" i="3"/>
  <c r="J819" i="3"/>
  <c r="M818" i="3"/>
  <c r="N818" i="3" s="1"/>
  <c r="K818" i="3"/>
  <c r="J818" i="3"/>
  <c r="M817" i="3"/>
  <c r="N817" i="3" s="1"/>
  <c r="K817" i="3"/>
  <c r="J817" i="3"/>
  <c r="M816" i="3"/>
  <c r="N816" i="3" s="1"/>
  <c r="K816" i="3"/>
  <c r="J816" i="3"/>
  <c r="M815" i="3"/>
  <c r="N815" i="3" s="1"/>
  <c r="K815" i="3"/>
  <c r="J815" i="3"/>
  <c r="M814" i="3"/>
  <c r="N814" i="3" s="1"/>
  <c r="K814" i="3"/>
  <c r="J814" i="3"/>
  <c r="M813" i="3"/>
  <c r="N813" i="3" s="1"/>
  <c r="K813" i="3"/>
  <c r="J813" i="3"/>
  <c r="M812" i="3"/>
  <c r="N812" i="3" s="1"/>
  <c r="K812" i="3"/>
  <c r="J812" i="3"/>
  <c r="M811" i="3"/>
  <c r="N811" i="3" s="1"/>
  <c r="K811" i="3"/>
  <c r="J811" i="3"/>
  <c r="M810" i="3"/>
  <c r="N810" i="3" s="1"/>
  <c r="K810" i="3"/>
  <c r="J810" i="3"/>
  <c r="M809" i="3"/>
  <c r="N809" i="3" s="1"/>
  <c r="K809" i="3"/>
  <c r="J809" i="3"/>
  <c r="M808" i="3"/>
  <c r="N808" i="3" s="1"/>
  <c r="K808" i="3"/>
  <c r="J808" i="3"/>
  <c r="M807" i="3"/>
  <c r="N807" i="3" s="1"/>
  <c r="K807" i="3"/>
  <c r="J807" i="3"/>
  <c r="M806" i="3"/>
  <c r="N806" i="3" s="1"/>
  <c r="K806" i="3"/>
  <c r="J806" i="3"/>
  <c r="M805" i="3"/>
  <c r="N805" i="3" s="1"/>
  <c r="K805" i="3"/>
  <c r="J805" i="3"/>
  <c r="M804" i="3"/>
  <c r="N804" i="3" s="1"/>
  <c r="K804" i="3"/>
  <c r="J804" i="3"/>
  <c r="M803" i="3"/>
  <c r="N803" i="3" s="1"/>
  <c r="K803" i="3"/>
  <c r="J803" i="3"/>
  <c r="M802" i="3"/>
  <c r="N802" i="3" s="1"/>
  <c r="K802" i="3"/>
  <c r="J802" i="3"/>
  <c r="M801" i="3"/>
  <c r="N801" i="3" s="1"/>
  <c r="K801" i="3"/>
  <c r="J801" i="3"/>
  <c r="M800" i="3"/>
  <c r="N800" i="3" s="1"/>
  <c r="K800" i="3"/>
  <c r="J800" i="3"/>
  <c r="M799" i="3"/>
  <c r="N799" i="3" s="1"/>
  <c r="K799" i="3"/>
  <c r="J799" i="3"/>
  <c r="M798" i="3"/>
  <c r="N798" i="3" s="1"/>
  <c r="K798" i="3"/>
  <c r="J798" i="3"/>
  <c r="M797" i="3"/>
  <c r="N797" i="3" s="1"/>
  <c r="K797" i="3"/>
  <c r="J797" i="3"/>
  <c r="M796" i="3"/>
  <c r="N796" i="3" s="1"/>
  <c r="K796" i="3"/>
  <c r="J796" i="3"/>
  <c r="M795" i="3"/>
  <c r="N795" i="3" s="1"/>
  <c r="K795" i="3"/>
  <c r="J795" i="3"/>
  <c r="M794" i="3"/>
  <c r="N794" i="3" s="1"/>
  <c r="K794" i="3"/>
  <c r="J794" i="3"/>
  <c r="M793" i="3"/>
  <c r="N793" i="3" s="1"/>
  <c r="K793" i="3"/>
  <c r="J793" i="3"/>
  <c r="M792" i="3"/>
  <c r="N792" i="3" s="1"/>
  <c r="K792" i="3"/>
  <c r="J792" i="3"/>
  <c r="M791" i="3"/>
  <c r="N791" i="3" s="1"/>
  <c r="K791" i="3"/>
  <c r="J791" i="3"/>
  <c r="M790" i="3"/>
  <c r="N790" i="3" s="1"/>
  <c r="K790" i="3"/>
  <c r="J790" i="3"/>
  <c r="M789" i="3"/>
  <c r="N789" i="3" s="1"/>
  <c r="K789" i="3"/>
  <c r="J789" i="3"/>
  <c r="M788" i="3"/>
  <c r="N788" i="3" s="1"/>
  <c r="K788" i="3"/>
  <c r="J788" i="3"/>
  <c r="M787" i="3"/>
  <c r="N787" i="3" s="1"/>
  <c r="K787" i="3"/>
  <c r="J787" i="3"/>
  <c r="M786" i="3"/>
  <c r="N786" i="3" s="1"/>
  <c r="K786" i="3"/>
  <c r="J786" i="3"/>
  <c r="M785" i="3"/>
  <c r="N785" i="3" s="1"/>
  <c r="K785" i="3"/>
  <c r="J785" i="3"/>
  <c r="M784" i="3"/>
  <c r="N784" i="3" s="1"/>
  <c r="K784" i="3"/>
  <c r="J784" i="3"/>
  <c r="M783" i="3"/>
  <c r="N783" i="3" s="1"/>
  <c r="K783" i="3"/>
  <c r="J783" i="3"/>
  <c r="M782" i="3"/>
  <c r="N782" i="3" s="1"/>
  <c r="K782" i="3"/>
  <c r="J782" i="3"/>
  <c r="M781" i="3"/>
  <c r="N781" i="3" s="1"/>
  <c r="K781" i="3"/>
  <c r="J781" i="3"/>
  <c r="M780" i="3"/>
  <c r="N780" i="3" s="1"/>
  <c r="K780" i="3"/>
  <c r="J780" i="3"/>
  <c r="M779" i="3"/>
  <c r="N779" i="3" s="1"/>
  <c r="K779" i="3"/>
  <c r="J779" i="3"/>
  <c r="M778" i="3"/>
  <c r="N778" i="3" s="1"/>
  <c r="K778" i="3"/>
  <c r="J778" i="3"/>
  <c r="M777" i="3"/>
  <c r="N777" i="3" s="1"/>
  <c r="K777" i="3"/>
  <c r="J777" i="3"/>
  <c r="M776" i="3"/>
  <c r="N776" i="3" s="1"/>
  <c r="K776" i="3"/>
  <c r="J776" i="3"/>
  <c r="M775" i="3"/>
  <c r="N775" i="3" s="1"/>
  <c r="K775" i="3"/>
  <c r="J775" i="3"/>
  <c r="M774" i="3"/>
  <c r="N774" i="3" s="1"/>
  <c r="K774" i="3"/>
  <c r="J774" i="3"/>
  <c r="M773" i="3"/>
  <c r="N773" i="3" s="1"/>
  <c r="K773" i="3"/>
  <c r="J773" i="3"/>
  <c r="M772" i="3"/>
  <c r="N772" i="3" s="1"/>
  <c r="K772" i="3"/>
  <c r="J772" i="3"/>
  <c r="M771" i="3"/>
  <c r="N771" i="3" s="1"/>
  <c r="K771" i="3"/>
  <c r="J771" i="3"/>
  <c r="M770" i="3"/>
  <c r="N770" i="3" s="1"/>
  <c r="K770" i="3"/>
  <c r="J770" i="3"/>
  <c r="M769" i="3"/>
  <c r="N769" i="3" s="1"/>
  <c r="K769" i="3"/>
  <c r="J769" i="3"/>
  <c r="M768" i="3"/>
  <c r="N768" i="3" s="1"/>
  <c r="K768" i="3"/>
  <c r="J768" i="3"/>
  <c r="M767" i="3"/>
  <c r="N767" i="3" s="1"/>
  <c r="K767" i="3"/>
  <c r="J767" i="3"/>
  <c r="M766" i="3"/>
  <c r="N766" i="3" s="1"/>
  <c r="K766" i="3"/>
  <c r="J766" i="3"/>
  <c r="M765" i="3"/>
  <c r="N765" i="3" s="1"/>
  <c r="K765" i="3"/>
  <c r="J765" i="3"/>
  <c r="M764" i="3"/>
  <c r="N764" i="3" s="1"/>
  <c r="K764" i="3"/>
  <c r="J764" i="3"/>
  <c r="M763" i="3"/>
  <c r="N763" i="3" s="1"/>
  <c r="K763" i="3"/>
  <c r="J763" i="3"/>
  <c r="M762" i="3"/>
  <c r="N762" i="3" s="1"/>
  <c r="K762" i="3"/>
  <c r="J762" i="3"/>
  <c r="M761" i="3"/>
  <c r="N761" i="3" s="1"/>
  <c r="K761" i="3"/>
  <c r="J761" i="3"/>
  <c r="M760" i="3"/>
  <c r="N760" i="3" s="1"/>
  <c r="K760" i="3"/>
  <c r="J760" i="3"/>
  <c r="M759" i="3"/>
  <c r="N759" i="3" s="1"/>
  <c r="K759" i="3"/>
  <c r="J759" i="3"/>
  <c r="M758" i="3"/>
  <c r="N758" i="3" s="1"/>
  <c r="K758" i="3"/>
  <c r="J758" i="3"/>
  <c r="M757" i="3"/>
  <c r="N757" i="3" s="1"/>
  <c r="K757" i="3"/>
  <c r="J757" i="3"/>
  <c r="M756" i="3"/>
  <c r="N756" i="3" s="1"/>
  <c r="K756" i="3"/>
  <c r="J756" i="3"/>
  <c r="M755" i="3"/>
  <c r="N755" i="3" s="1"/>
  <c r="K755" i="3"/>
  <c r="J755" i="3"/>
  <c r="M754" i="3"/>
  <c r="N754" i="3" s="1"/>
  <c r="K754" i="3"/>
  <c r="J754" i="3"/>
  <c r="M753" i="3"/>
  <c r="N753" i="3" s="1"/>
  <c r="K753" i="3"/>
  <c r="J753" i="3"/>
  <c r="M752" i="3"/>
  <c r="N752" i="3" s="1"/>
  <c r="K752" i="3"/>
  <c r="J752" i="3"/>
  <c r="M751" i="3"/>
  <c r="N751" i="3" s="1"/>
  <c r="K751" i="3"/>
  <c r="J751" i="3"/>
  <c r="M750" i="3"/>
  <c r="N750" i="3" s="1"/>
  <c r="K750" i="3"/>
  <c r="J750" i="3"/>
  <c r="M749" i="3"/>
  <c r="N749" i="3" s="1"/>
  <c r="K749" i="3"/>
  <c r="J749" i="3"/>
  <c r="M748" i="3"/>
  <c r="N748" i="3" s="1"/>
  <c r="K748" i="3"/>
  <c r="J748" i="3"/>
  <c r="M747" i="3"/>
  <c r="N747" i="3" s="1"/>
  <c r="K747" i="3"/>
  <c r="J747" i="3"/>
  <c r="M746" i="3"/>
  <c r="N746" i="3" s="1"/>
  <c r="K746" i="3"/>
  <c r="J746" i="3"/>
  <c r="M745" i="3"/>
  <c r="N745" i="3" s="1"/>
  <c r="K745" i="3"/>
  <c r="J745" i="3"/>
  <c r="M744" i="3"/>
  <c r="N744" i="3" s="1"/>
  <c r="K744" i="3"/>
  <c r="J744" i="3"/>
  <c r="M743" i="3"/>
  <c r="N743" i="3" s="1"/>
  <c r="K743" i="3"/>
  <c r="J743" i="3"/>
  <c r="M742" i="3"/>
  <c r="N742" i="3" s="1"/>
  <c r="K742" i="3"/>
  <c r="J742" i="3"/>
  <c r="M741" i="3"/>
  <c r="N741" i="3" s="1"/>
  <c r="K741" i="3"/>
  <c r="J741" i="3"/>
  <c r="M740" i="3"/>
  <c r="N740" i="3" s="1"/>
  <c r="K740" i="3"/>
  <c r="J740" i="3"/>
  <c r="M739" i="3"/>
  <c r="N739" i="3" s="1"/>
  <c r="K739" i="3"/>
  <c r="J739" i="3"/>
  <c r="M738" i="3"/>
  <c r="N738" i="3" s="1"/>
  <c r="K738" i="3"/>
  <c r="J738" i="3"/>
  <c r="M737" i="3"/>
  <c r="N737" i="3" s="1"/>
  <c r="K737" i="3"/>
  <c r="J737" i="3"/>
  <c r="M736" i="3"/>
  <c r="N736" i="3" s="1"/>
  <c r="K736" i="3"/>
  <c r="J736" i="3"/>
  <c r="M735" i="3"/>
  <c r="N735" i="3" s="1"/>
  <c r="K735" i="3"/>
  <c r="J735" i="3"/>
  <c r="M734" i="3"/>
  <c r="N734" i="3" s="1"/>
  <c r="K734" i="3"/>
  <c r="J734" i="3"/>
  <c r="M733" i="3"/>
  <c r="N733" i="3" s="1"/>
  <c r="K733" i="3"/>
  <c r="J733" i="3"/>
  <c r="M732" i="3"/>
  <c r="N732" i="3" s="1"/>
  <c r="K732" i="3"/>
  <c r="J732" i="3"/>
  <c r="M731" i="3"/>
  <c r="N731" i="3" s="1"/>
  <c r="K731" i="3"/>
  <c r="J731" i="3"/>
  <c r="M730" i="3"/>
  <c r="N730" i="3" s="1"/>
  <c r="K730" i="3"/>
  <c r="J730" i="3"/>
  <c r="M729" i="3"/>
  <c r="N729" i="3" s="1"/>
  <c r="K729" i="3"/>
  <c r="J729" i="3"/>
  <c r="M728" i="3"/>
  <c r="N728" i="3" s="1"/>
  <c r="K728" i="3"/>
  <c r="J728" i="3"/>
  <c r="M727" i="3"/>
  <c r="N727" i="3" s="1"/>
  <c r="K727" i="3"/>
  <c r="J727" i="3"/>
  <c r="M726" i="3"/>
  <c r="N726" i="3" s="1"/>
  <c r="K726" i="3"/>
  <c r="J726" i="3"/>
  <c r="M725" i="3"/>
  <c r="N725" i="3" s="1"/>
  <c r="K725" i="3"/>
  <c r="J725" i="3"/>
  <c r="M724" i="3"/>
  <c r="N724" i="3" s="1"/>
  <c r="K724" i="3"/>
  <c r="J724" i="3"/>
  <c r="M723" i="3"/>
  <c r="N723" i="3" s="1"/>
  <c r="K723" i="3"/>
  <c r="J723" i="3"/>
  <c r="M722" i="3"/>
  <c r="N722" i="3" s="1"/>
  <c r="K722" i="3"/>
  <c r="J722" i="3"/>
  <c r="M721" i="3"/>
  <c r="N721" i="3" s="1"/>
  <c r="K721" i="3"/>
  <c r="J721" i="3"/>
  <c r="M720" i="3"/>
  <c r="N720" i="3" s="1"/>
  <c r="K720" i="3"/>
  <c r="J720" i="3"/>
  <c r="M719" i="3"/>
  <c r="N719" i="3" s="1"/>
  <c r="K719" i="3"/>
  <c r="J719" i="3"/>
  <c r="M718" i="3"/>
  <c r="N718" i="3" s="1"/>
  <c r="K718" i="3"/>
  <c r="J718" i="3"/>
  <c r="M717" i="3"/>
  <c r="N717" i="3" s="1"/>
  <c r="K717" i="3"/>
  <c r="J717" i="3"/>
  <c r="M716" i="3"/>
  <c r="N716" i="3" s="1"/>
  <c r="K716" i="3"/>
  <c r="J716" i="3"/>
  <c r="M715" i="3"/>
  <c r="N715" i="3" s="1"/>
  <c r="K715" i="3"/>
  <c r="J715" i="3"/>
  <c r="M714" i="3"/>
  <c r="N714" i="3" s="1"/>
  <c r="K714" i="3"/>
  <c r="J714" i="3"/>
  <c r="M713" i="3"/>
  <c r="N713" i="3" s="1"/>
  <c r="K713" i="3"/>
  <c r="J713" i="3"/>
  <c r="M712" i="3"/>
  <c r="N712" i="3" s="1"/>
  <c r="K712" i="3"/>
  <c r="J712" i="3"/>
  <c r="M711" i="3"/>
  <c r="N711" i="3" s="1"/>
  <c r="K711" i="3"/>
  <c r="J711" i="3"/>
  <c r="M710" i="3"/>
  <c r="N710" i="3" s="1"/>
  <c r="K710" i="3"/>
  <c r="J710" i="3"/>
  <c r="M709" i="3"/>
  <c r="N709" i="3" s="1"/>
  <c r="K709" i="3"/>
  <c r="J709" i="3"/>
  <c r="M708" i="3"/>
  <c r="N708" i="3" s="1"/>
  <c r="K708" i="3"/>
  <c r="J708" i="3"/>
  <c r="M707" i="3"/>
  <c r="N707" i="3" s="1"/>
  <c r="K707" i="3"/>
  <c r="J707" i="3"/>
  <c r="M706" i="3"/>
  <c r="N706" i="3" s="1"/>
  <c r="K706" i="3"/>
  <c r="J706" i="3"/>
  <c r="M705" i="3"/>
  <c r="N705" i="3" s="1"/>
  <c r="K705" i="3"/>
  <c r="J705" i="3"/>
  <c r="M704" i="3"/>
  <c r="N704" i="3" s="1"/>
  <c r="K704" i="3"/>
  <c r="J704" i="3"/>
  <c r="M703" i="3"/>
  <c r="N703" i="3" s="1"/>
  <c r="K703" i="3"/>
  <c r="J703" i="3"/>
  <c r="M702" i="3"/>
  <c r="N702" i="3" s="1"/>
  <c r="K702" i="3"/>
  <c r="J702" i="3"/>
  <c r="M701" i="3"/>
  <c r="N701" i="3" s="1"/>
  <c r="K701" i="3"/>
  <c r="J701" i="3"/>
  <c r="M700" i="3"/>
  <c r="N700" i="3" s="1"/>
  <c r="K700" i="3"/>
  <c r="J700" i="3"/>
  <c r="M699" i="3"/>
  <c r="N699" i="3" s="1"/>
  <c r="K699" i="3"/>
  <c r="J699" i="3"/>
  <c r="M698" i="3"/>
  <c r="N698" i="3" s="1"/>
  <c r="K698" i="3"/>
  <c r="J698" i="3"/>
  <c r="M697" i="3"/>
  <c r="N697" i="3" s="1"/>
  <c r="K697" i="3"/>
  <c r="J697" i="3"/>
  <c r="M696" i="3"/>
  <c r="N696" i="3" s="1"/>
  <c r="K696" i="3"/>
  <c r="J696" i="3"/>
  <c r="M695" i="3"/>
  <c r="N695" i="3" s="1"/>
  <c r="K695" i="3"/>
  <c r="J695" i="3"/>
  <c r="M694" i="3"/>
  <c r="N694" i="3" s="1"/>
  <c r="K694" i="3"/>
  <c r="J694" i="3"/>
  <c r="M693" i="3"/>
  <c r="N693" i="3" s="1"/>
  <c r="K693" i="3"/>
  <c r="J693" i="3"/>
  <c r="M692" i="3"/>
  <c r="N692" i="3" s="1"/>
  <c r="K692" i="3"/>
  <c r="J692" i="3"/>
  <c r="M691" i="3"/>
  <c r="N691" i="3" s="1"/>
  <c r="K691" i="3"/>
  <c r="J691" i="3"/>
  <c r="M690" i="3"/>
  <c r="N690" i="3" s="1"/>
  <c r="K690" i="3"/>
  <c r="J690" i="3"/>
  <c r="M689" i="3"/>
  <c r="N689" i="3" s="1"/>
  <c r="K689" i="3"/>
  <c r="J689" i="3"/>
  <c r="M688" i="3"/>
  <c r="N688" i="3" s="1"/>
  <c r="K688" i="3"/>
  <c r="J688" i="3"/>
  <c r="M687" i="3"/>
  <c r="N687" i="3" s="1"/>
  <c r="K687" i="3"/>
  <c r="J687" i="3"/>
  <c r="M686" i="3"/>
  <c r="N686" i="3" s="1"/>
  <c r="K686" i="3"/>
  <c r="J686" i="3"/>
  <c r="M685" i="3"/>
  <c r="N685" i="3" s="1"/>
  <c r="K685" i="3"/>
  <c r="J685" i="3"/>
  <c r="M684" i="3"/>
  <c r="N684" i="3" s="1"/>
  <c r="K684" i="3"/>
  <c r="J684" i="3"/>
  <c r="M683" i="3"/>
  <c r="N683" i="3" s="1"/>
  <c r="K683" i="3"/>
  <c r="J683" i="3"/>
  <c r="M682" i="3"/>
  <c r="N682" i="3" s="1"/>
  <c r="K682" i="3"/>
  <c r="J682" i="3"/>
  <c r="M681" i="3"/>
  <c r="N681" i="3" s="1"/>
  <c r="K681" i="3"/>
  <c r="J681" i="3"/>
  <c r="M680" i="3"/>
  <c r="N680" i="3" s="1"/>
  <c r="K680" i="3"/>
  <c r="J680" i="3"/>
  <c r="M679" i="3"/>
  <c r="N679" i="3" s="1"/>
  <c r="K679" i="3"/>
  <c r="J679" i="3"/>
  <c r="M678" i="3"/>
  <c r="N678" i="3" s="1"/>
  <c r="K678" i="3"/>
  <c r="J678" i="3"/>
  <c r="M677" i="3"/>
  <c r="N677" i="3" s="1"/>
  <c r="K677" i="3"/>
  <c r="J677" i="3"/>
  <c r="M676" i="3"/>
  <c r="N676" i="3" s="1"/>
  <c r="K676" i="3"/>
  <c r="J676" i="3"/>
  <c r="M675" i="3"/>
  <c r="N675" i="3" s="1"/>
  <c r="K675" i="3"/>
  <c r="J675" i="3"/>
  <c r="M674" i="3"/>
  <c r="N674" i="3" s="1"/>
  <c r="K674" i="3"/>
  <c r="J674" i="3"/>
  <c r="M673" i="3"/>
  <c r="N673" i="3" s="1"/>
  <c r="K673" i="3"/>
  <c r="J673" i="3"/>
  <c r="M672" i="3"/>
  <c r="N672" i="3" s="1"/>
  <c r="K672" i="3"/>
  <c r="J672" i="3"/>
  <c r="M671" i="3"/>
  <c r="N671" i="3" s="1"/>
  <c r="K671" i="3"/>
  <c r="J671" i="3"/>
  <c r="M670" i="3"/>
  <c r="N670" i="3" s="1"/>
  <c r="K670" i="3"/>
  <c r="J670" i="3"/>
  <c r="M669" i="3"/>
  <c r="N669" i="3" s="1"/>
  <c r="K669" i="3"/>
  <c r="J669" i="3"/>
  <c r="M668" i="3"/>
  <c r="N668" i="3" s="1"/>
  <c r="K668" i="3"/>
  <c r="J668" i="3"/>
  <c r="M667" i="3"/>
  <c r="N667" i="3" s="1"/>
  <c r="K667" i="3"/>
  <c r="J667" i="3"/>
  <c r="M666" i="3"/>
  <c r="N666" i="3" s="1"/>
  <c r="K666" i="3"/>
  <c r="J666" i="3"/>
  <c r="M665" i="3"/>
  <c r="N665" i="3" s="1"/>
  <c r="K665" i="3"/>
  <c r="J665" i="3"/>
  <c r="M664" i="3"/>
  <c r="N664" i="3" s="1"/>
  <c r="K664" i="3"/>
  <c r="J664" i="3"/>
  <c r="M663" i="3"/>
  <c r="N663" i="3" s="1"/>
  <c r="K663" i="3"/>
  <c r="J663" i="3"/>
  <c r="M662" i="3"/>
  <c r="N662" i="3" s="1"/>
  <c r="K662" i="3"/>
  <c r="J662" i="3"/>
  <c r="M661" i="3"/>
  <c r="N661" i="3" s="1"/>
  <c r="K661" i="3"/>
  <c r="J661" i="3"/>
  <c r="M660" i="3"/>
  <c r="N660" i="3" s="1"/>
  <c r="K660" i="3"/>
  <c r="J660" i="3"/>
  <c r="M659" i="3"/>
  <c r="N659" i="3" s="1"/>
  <c r="K659" i="3"/>
  <c r="J659" i="3"/>
  <c r="M658" i="3"/>
  <c r="N658" i="3" s="1"/>
  <c r="K658" i="3"/>
  <c r="J658" i="3"/>
  <c r="M657" i="3"/>
  <c r="N657" i="3" s="1"/>
  <c r="K657" i="3"/>
  <c r="J657" i="3"/>
  <c r="M656" i="3"/>
  <c r="N656" i="3" s="1"/>
  <c r="K656" i="3"/>
  <c r="J656" i="3"/>
  <c r="M655" i="3"/>
  <c r="N655" i="3" s="1"/>
  <c r="K655" i="3"/>
  <c r="J655" i="3"/>
  <c r="M654" i="3"/>
  <c r="N654" i="3" s="1"/>
  <c r="K654" i="3"/>
  <c r="J654" i="3"/>
  <c r="M653" i="3"/>
  <c r="N653" i="3" s="1"/>
  <c r="K653" i="3"/>
  <c r="J653" i="3"/>
  <c r="M652" i="3"/>
  <c r="N652" i="3" s="1"/>
  <c r="K652" i="3"/>
  <c r="J652" i="3"/>
  <c r="M651" i="3"/>
  <c r="N651" i="3" s="1"/>
  <c r="K651" i="3"/>
  <c r="J651" i="3"/>
  <c r="M650" i="3"/>
  <c r="N650" i="3" s="1"/>
  <c r="K650" i="3"/>
  <c r="J650" i="3"/>
  <c r="M649" i="3"/>
  <c r="N649" i="3" s="1"/>
  <c r="K649" i="3"/>
  <c r="J649" i="3"/>
  <c r="M648" i="3"/>
  <c r="N648" i="3" s="1"/>
  <c r="K648" i="3"/>
  <c r="J648" i="3"/>
  <c r="M647" i="3"/>
  <c r="N647" i="3" s="1"/>
  <c r="K647" i="3"/>
  <c r="J647" i="3"/>
  <c r="M646" i="3"/>
  <c r="N646" i="3" s="1"/>
  <c r="K646" i="3"/>
  <c r="J646" i="3"/>
  <c r="M645" i="3"/>
  <c r="N645" i="3" s="1"/>
  <c r="K645" i="3"/>
  <c r="J645" i="3"/>
  <c r="M644" i="3"/>
  <c r="N644" i="3" s="1"/>
  <c r="K644" i="3"/>
  <c r="J644" i="3"/>
  <c r="M643" i="3"/>
  <c r="N643" i="3" s="1"/>
  <c r="K643" i="3"/>
  <c r="J643" i="3"/>
  <c r="M642" i="3"/>
  <c r="N642" i="3" s="1"/>
  <c r="K642" i="3"/>
  <c r="J642" i="3"/>
  <c r="M641" i="3"/>
  <c r="N641" i="3" s="1"/>
  <c r="K641" i="3"/>
  <c r="J641" i="3"/>
  <c r="M640" i="3"/>
  <c r="N640" i="3" s="1"/>
  <c r="K640" i="3"/>
  <c r="J640" i="3"/>
  <c r="M639" i="3"/>
  <c r="N639" i="3" s="1"/>
  <c r="K639" i="3"/>
  <c r="J639" i="3"/>
  <c r="M638" i="3"/>
  <c r="N638" i="3" s="1"/>
  <c r="K638" i="3"/>
  <c r="J638" i="3"/>
  <c r="M637" i="3"/>
  <c r="N637" i="3" s="1"/>
  <c r="K637" i="3"/>
  <c r="J637" i="3"/>
  <c r="M636" i="3"/>
  <c r="N636" i="3" s="1"/>
  <c r="K636" i="3"/>
  <c r="J636" i="3"/>
  <c r="M635" i="3"/>
  <c r="N635" i="3" s="1"/>
  <c r="K635" i="3"/>
  <c r="J635" i="3"/>
  <c r="M634" i="3"/>
  <c r="N634" i="3" s="1"/>
  <c r="K634" i="3"/>
  <c r="J634" i="3"/>
  <c r="M633" i="3"/>
  <c r="N633" i="3" s="1"/>
  <c r="K633" i="3"/>
  <c r="J633" i="3"/>
  <c r="M632" i="3"/>
  <c r="N632" i="3" s="1"/>
  <c r="K632" i="3"/>
  <c r="J632" i="3"/>
  <c r="M631" i="3"/>
  <c r="N631" i="3" s="1"/>
  <c r="K631" i="3"/>
  <c r="J631" i="3"/>
  <c r="M630" i="3"/>
  <c r="N630" i="3" s="1"/>
  <c r="K630" i="3"/>
  <c r="J630" i="3"/>
  <c r="M629" i="3"/>
  <c r="N629" i="3" s="1"/>
  <c r="K629" i="3"/>
  <c r="J629" i="3"/>
  <c r="M628" i="3"/>
  <c r="N628" i="3" s="1"/>
  <c r="K628" i="3"/>
  <c r="J628" i="3"/>
  <c r="M627" i="3"/>
  <c r="N627" i="3" s="1"/>
  <c r="K627" i="3"/>
  <c r="J627" i="3"/>
  <c r="M626" i="3"/>
  <c r="N626" i="3" s="1"/>
  <c r="K626" i="3"/>
  <c r="J626" i="3"/>
  <c r="M625" i="3"/>
  <c r="N625" i="3" s="1"/>
  <c r="K625" i="3"/>
  <c r="J625" i="3"/>
  <c r="M624" i="3"/>
  <c r="N624" i="3" s="1"/>
  <c r="K624" i="3"/>
  <c r="J624" i="3"/>
  <c r="M623" i="3"/>
  <c r="N623" i="3" s="1"/>
  <c r="K623" i="3"/>
  <c r="J623" i="3"/>
  <c r="M622" i="3"/>
  <c r="N622" i="3" s="1"/>
  <c r="K622" i="3"/>
  <c r="J622" i="3"/>
  <c r="M621" i="3"/>
  <c r="N621" i="3" s="1"/>
  <c r="K621" i="3"/>
  <c r="J621" i="3"/>
  <c r="M620" i="3"/>
  <c r="N620" i="3" s="1"/>
  <c r="K620" i="3"/>
  <c r="J620" i="3"/>
  <c r="M619" i="3"/>
  <c r="N619" i="3" s="1"/>
  <c r="K619" i="3"/>
  <c r="J619" i="3"/>
  <c r="M618" i="3"/>
  <c r="N618" i="3" s="1"/>
  <c r="K618" i="3"/>
  <c r="J618" i="3"/>
  <c r="M617" i="3"/>
  <c r="N617" i="3" s="1"/>
  <c r="K617" i="3"/>
  <c r="J617" i="3"/>
  <c r="M616" i="3"/>
  <c r="N616" i="3" s="1"/>
  <c r="K616" i="3"/>
  <c r="J616" i="3"/>
  <c r="M615" i="3"/>
  <c r="N615" i="3" s="1"/>
  <c r="K615" i="3"/>
  <c r="J615" i="3"/>
  <c r="M614" i="3"/>
  <c r="N614" i="3" s="1"/>
  <c r="K614" i="3"/>
  <c r="J614" i="3"/>
  <c r="M613" i="3"/>
  <c r="N613" i="3" s="1"/>
  <c r="K613" i="3"/>
  <c r="J613" i="3"/>
  <c r="M612" i="3"/>
  <c r="N612" i="3" s="1"/>
  <c r="K612" i="3"/>
  <c r="J612" i="3"/>
  <c r="M611" i="3"/>
  <c r="N611" i="3" s="1"/>
  <c r="K611" i="3"/>
  <c r="J611" i="3"/>
  <c r="M610" i="3"/>
  <c r="N610" i="3" s="1"/>
  <c r="K610" i="3"/>
  <c r="J610" i="3"/>
  <c r="M609" i="3"/>
  <c r="N609" i="3" s="1"/>
  <c r="K609" i="3"/>
  <c r="J609" i="3"/>
  <c r="M608" i="3"/>
  <c r="N608" i="3" s="1"/>
  <c r="K608" i="3"/>
  <c r="J608" i="3"/>
  <c r="M607" i="3"/>
  <c r="N607" i="3" s="1"/>
  <c r="K607" i="3"/>
  <c r="J607" i="3"/>
  <c r="M606" i="3"/>
  <c r="N606" i="3" s="1"/>
  <c r="K606" i="3"/>
  <c r="J606" i="3"/>
  <c r="M605" i="3"/>
  <c r="N605" i="3" s="1"/>
  <c r="K605" i="3"/>
  <c r="J605" i="3"/>
  <c r="M604" i="3"/>
  <c r="N604" i="3" s="1"/>
  <c r="K604" i="3"/>
  <c r="J604" i="3"/>
  <c r="M603" i="3"/>
  <c r="N603" i="3" s="1"/>
  <c r="K603" i="3"/>
  <c r="J603" i="3"/>
  <c r="M602" i="3"/>
  <c r="N602" i="3" s="1"/>
  <c r="K602" i="3"/>
  <c r="J602" i="3"/>
  <c r="M601" i="3"/>
  <c r="N601" i="3" s="1"/>
  <c r="K601" i="3"/>
  <c r="J601" i="3"/>
  <c r="M600" i="3"/>
  <c r="N600" i="3" s="1"/>
  <c r="K600" i="3"/>
  <c r="J600" i="3"/>
  <c r="M599" i="3"/>
  <c r="N599" i="3" s="1"/>
  <c r="K599" i="3"/>
  <c r="J599" i="3"/>
  <c r="M598" i="3"/>
  <c r="N598" i="3" s="1"/>
  <c r="K598" i="3"/>
  <c r="J598" i="3"/>
  <c r="M597" i="3"/>
  <c r="N597" i="3" s="1"/>
  <c r="K597" i="3"/>
  <c r="J597" i="3"/>
  <c r="M596" i="3"/>
  <c r="N596" i="3" s="1"/>
  <c r="K596" i="3"/>
  <c r="J596" i="3"/>
  <c r="M595" i="3"/>
  <c r="N595" i="3" s="1"/>
  <c r="K595" i="3"/>
  <c r="J595" i="3"/>
  <c r="M594" i="3"/>
  <c r="N594" i="3" s="1"/>
  <c r="K594" i="3"/>
  <c r="J594" i="3"/>
  <c r="M593" i="3"/>
  <c r="N593" i="3" s="1"/>
  <c r="K593" i="3"/>
  <c r="J593" i="3"/>
  <c r="M592" i="3"/>
  <c r="N592" i="3" s="1"/>
  <c r="K592" i="3"/>
  <c r="J592" i="3"/>
  <c r="M591" i="3"/>
  <c r="N591" i="3" s="1"/>
  <c r="K591" i="3"/>
  <c r="J591" i="3"/>
  <c r="M590" i="3"/>
  <c r="N590" i="3" s="1"/>
  <c r="K590" i="3"/>
  <c r="J590" i="3"/>
  <c r="M589" i="3"/>
  <c r="N589" i="3" s="1"/>
  <c r="K589" i="3"/>
  <c r="J589" i="3"/>
  <c r="M588" i="3"/>
  <c r="N588" i="3" s="1"/>
  <c r="K588" i="3"/>
  <c r="J588" i="3"/>
  <c r="M587" i="3"/>
  <c r="N587" i="3" s="1"/>
  <c r="K587" i="3"/>
  <c r="J587" i="3"/>
  <c r="M586" i="3"/>
  <c r="N586" i="3" s="1"/>
  <c r="K586" i="3"/>
  <c r="J586" i="3"/>
  <c r="M585" i="3"/>
  <c r="N585" i="3" s="1"/>
  <c r="K585" i="3"/>
  <c r="J585" i="3"/>
  <c r="M584" i="3"/>
  <c r="N584" i="3" s="1"/>
  <c r="K584" i="3"/>
  <c r="J584" i="3"/>
  <c r="M583" i="3"/>
  <c r="N583" i="3" s="1"/>
  <c r="K583" i="3"/>
  <c r="J583" i="3"/>
  <c r="M582" i="3"/>
  <c r="N582" i="3" s="1"/>
  <c r="K582" i="3"/>
  <c r="J582" i="3"/>
  <c r="M581" i="3"/>
  <c r="N581" i="3" s="1"/>
  <c r="K581" i="3"/>
  <c r="J581" i="3"/>
  <c r="M580" i="3"/>
  <c r="N580" i="3" s="1"/>
  <c r="K580" i="3"/>
  <c r="J580" i="3"/>
  <c r="M579" i="3"/>
  <c r="N579" i="3" s="1"/>
  <c r="K579" i="3"/>
  <c r="J579" i="3"/>
  <c r="M578" i="3"/>
  <c r="N578" i="3" s="1"/>
  <c r="K578" i="3"/>
  <c r="J578" i="3"/>
  <c r="M577" i="3"/>
  <c r="N577" i="3" s="1"/>
  <c r="K577" i="3"/>
  <c r="J577" i="3"/>
  <c r="M576" i="3"/>
  <c r="N576" i="3" s="1"/>
  <c r="K576" i="3"/>
  <c r="J576" i="3"/>
  <c r="M575" i="3"/>
  <c r="N575" i="3" s="1"/>
  <c r="K575" i="3"/>
  <c r="J575" i="3"/>
  <c r="M574" i="3"/>
  <c r="N574" i="3" s="1"/>
  <c r="K574" i="3"/>
  <c r="J574" i="3"/>
  <c r="M573" i="3"/>
  <c r="N573" i="3" s="1"/>
  <c r="K573" i="3"/>
  <c r="J573" i="3"/>
  <c r="M572" i="3"/>
  <c r="N572" i="3" s="1"/>
  <c r="K572" i="3"/>
  <c r="J572" i="3"/>
  <c r="M571" i="3"/>
  <c r="N571" i="3" s="1"/>
  <c r="K571" i="3"/>
  <c r="J571" i="3"/>
  <c r="M570" i="3"/>
  <c r="N570" i="3" s="1"/>
  <c r="K570" i="3"/>
  <c r="J570" i="3"/>
  <c r="M569" i="3"/>
  <c r="N569" i="3" s="1"/>
  <c r="K569" i="3"/>
  <c r="J569" i="3"/>
  <c r="M568" i="3"/>
  <c r="N568" i="3" s="1"/>
  <c r="K568" i="3"/>
  <c r="J568" i="3"/>
  <c r="M567" i="3"/>
  <c r="N567" i="3" s="1"/>
  <c r="K567" i="3"/>
  <c r="J567" i="3"/>
  <c r="M566" i="3"/>
  <c r="N566" i="3" s="1"/>
  <c r="K566" i="3"/>
  <c r="J566" i="3"/>
  <c r="M565" i="3"/>
  <c r="N565" i="3" s="1"/>
  <c r="K565" i="3"/>
  <c r="J565" i="3"/>
  <c r="M564" i="3"/>
  <c r="N564" i="3" s="1"/>
  <c r="K564" i="3"/>
  <c r="J564" i="3"/>
  <c r="M563" i="3"/>
  <c r="N563" i="3" s="1"/>
  <c r="K563" i="3"/>
  <c r="J563" i="3"/>
  <c r="M562" i="3"/>
  <c r="N562" i="3" s="1"/>
  <c r="K562" i="3"/>
  <c r="J562" i="3"/>
  <c r="M561" i="3"/>
  <c r="N561" i="3" s="1"/>
  <c r="K561" i="3"/>
  <c r="J561" i="3"/>
  <c r="M560" i="3"/>
  <c r="N560" i="3" s="1"/>
  <c r="K560" i="3"/>
  <c r="J560" i="3"/>
  <c r="M559" i="3"/>
  <c r="N559" i="3" s="1"/>
  <c r="K559" i="3"/>
  <c r="J559" i="3"/>
  <c r="M558" i="3"/>
  <c r="N558" i="3" s="1"/>
  <c r="K558" i="3"/>
  <c r="J558" i="3"/>
  <c r="M557" i="3"/>
  <c r="N557" i="3" s="1"/>
  <c r="K557" i="3"/>
  <c r="J557" i="3"/>
  <c r="M556" i="3"/>
  <c r="N556" i="3" s="1"/>
  <c r="K556" i="3"/>
  <c r="J556" i="3"/>
  <c r="M555" i="3"/>
  <c r="N555" i="3" s="1"/>
  <c r="K555" i="3"/>
  <c r="J555" i="3"/>
  <c r="M554" i="3"/>
  <c r="N554" i="3" s="1"/>
  <c r="K554" i="3"/>
  <c r="J554" i="3"/>
  <c r="M553" i="3"/>
  <c r="N553" i="3" s="1"/>
  <c r="K553" i="3"/>
  <c r="J553" i="3"/>
  <c r="M552" i="3"/>
  <c r="N552" i="3" s="1"/>
  <c r="K552" i="3"/>
  <c r="J552" i="3"/>
  <c r="M551" i="3"/>
  <c r="N551" i="3" s="1"/>
  <c r="K551" i="3"/>
  <c r="J551" i="3"/>
  <c r="M550" i="3"/>
  <c r="N550" i="3" s="1"/>
  <c r="K550" i="3"/>
  <c r="J550" i="3"/>
  <c r="M549" i="3"/>
  <c r="N549" i="3" s="1"/>
  <c r="K549" i="3"/>
  <c r="J549" i="3"/>
  <c r="M548" i="3"/>
  <c r="N548" i="3" s="1"/>
  <c r="K548" i="3"/>
  <c r="J548" i="3"/>
  <c r="M547" i="3"/>
  <c r="N547" i="3" s="1"/>
  <c r="K547" i="3"/>
  <c r="J547" i="3"/>
  <c r="M546" i="3"/>
  <c r="N546" i="3" s="1"/>
  <c r="K546" i="3"/>
  <c r="J546" i="3"/>
  <c r="M545" i="3"/>
  <c r="N545" i="3" s="1"/>
  <c r="K545" i="3"/>
  <c r="J545" i="3"/>
  <c r="M544" i="3"/>
  <c r="N544" i="3" s="1"/>
  <c r="K544" i="3"/>
  <c r="J544" i="3"/>
  <c r="M543" i="3"/>
  <c r="N543" i="3" s="1"/>
  <c r="K543" i="3"/>
  <c r="J543" i="3"/>
  <c r="M542" i="3"/>
  <c r="N542" i="3" s="1"/>
  <c r="K542" i="3"/>
  <c r="J542" i="3"/>
  <c r="M541" i="3"/>
  <c r="N541" i="3" s="1"/>
  <c r="K541" i="3"/>
  <c r="J541" i="3"/>
  <c r="M540" i="3"/>
  <c r="N540" i="3" s="1"/>
  <c r="K540" i="3"/>
  <c r="J540" i="3"/>
  <c r="M539" i="3"/>
  <c r="N539" i="3" s="1"/>
  <c r="K539" i="3"/>
  <c r="J539" i="3"/>
  <c r="M538" i="3"/>
  <c r="N538" i="3" s="1"/>
  <c r="K538" i="3"/>
  <c r="J538" i="3"/>
  <c r="M537" i="3"/>
  <c r="N537" i="3" s="1"/>
  <c r="K537" i="3"/>
  <c r="J537" i="3"/>
  <c r="M536" i="3"/>
  <c r="N536" i="3" s="1"/>
  <c r="K536" i="3"/>
  <c r="J536" i="3"/>
  <c r="M535" i="3"/>
  <c r="N535" i="3" s="1"/>
  <c r="K535" i="3"/>
  <c r="J535" i="3"/>
  <c r="M534" i="3"/>
  <c r="N534" i="3" s="1"/>
  <c r="K534" i="3"/>
  <c r="J534" i="3"/>
  <c r="M533" i="3"/>
  <c r="N533" i="3" s="1"/>
  <c r="K533" i="3"/>
  <c r="J533" i="3"/>
  <c r="M532" i="3"/>
  <c r="N532" i="3" s="1"/>
  <c r="K532" i="3"/>
  <c r="J532" i="3"/>
  <c r="M531" i="3"/>
  <c r="N531" i="3" s="1"/>
  <c r="K531" i="3"/>
  <c r="J531" i="3"/>
  <c r="M530" i="3"/>
  <c r="N530" i="3" s="1"/>
  <c r="K530" i="3"/>
  <c r="J530" i="3"/>
  <c r="M529" i="3"/>
  <c r="N529" i="3" s="1"/>
  <c r="K529" i="3"/>
  <c r="J529" i="3"/>
  <c r="M528" i="3"/>
  <c r="N528" i="3" s="1"/>
  <c r="K528" i="3"/>
  <c r="J528" i="3"/>
  <c r="M527" i="3"/>
  <c r="N527" i="3" s="1"/>
  <c r="K527" i="3"/>
  <c r="J527" i="3"/>
  <c r="M526" i="3"/>
  <c r="N526" i="3" s="1"/>
  <c r="K526" i="3"/>
  <c r="J526" i="3"/>
  <c r="M525" i="3"/>
  <c r="N525" i="3" s="1"/>
  <c r="K525" i="3"/>
  <c r="J525" i="3"/>
  <c r="M524" i="3"/>
  <c r="N524" i="3" s="1"/>
  <c r="K524" i="3"/>
  <c r="J524" i="3"/>
  <c r="M523" i="3"/>
  <c r="N523" i="3" s="1"/>
  <c r="K523" i="3"/>
  <c r="J523" i="3"/>
  <c r="M522" i="3"/>
  <c r="N522" i="3" s="1"/>
  <c r="K522" i="3"/>
  <c r="J522" i="3"/>
  <c r="M521" i="3"/>
  <c r="N521" i="3" s="1"/>
  <c r="K521" i="3"/>
  <c r="J521" i="3"/>
  <c r="M520" i="3"/>
  <c r="N520" i="3" s="1"/>
  <c r="K520" i="3"/>
  <c r="J520" i="3"/>
  <c r="M519" i="3"/>
  <c r="N519" i="3" s="1"/>
  <c r="K519" i="3"/>
  <c r="J519" i="3"/>
  <c r="M518" i="3"/>
  <c r="N518" i="3" s="1"/>
  <c r="K518" i="3"/>
  <c r="J518" i="3"/>
  <c r="M517" i="3"/>
  <c r="N517" i="3" s="1"/>
  <c r="K517" i="3"/>
  <c r="J517" i="3"/>
  <c r="M516" i="3"/>
  <c r="N516" i="3" s="1"/>
  <c r="K516" i="3"/>
  <c r="J516" i="3"/>
  <c r="M515" i="3"/>
  <c r="N515" i="3" s="1"/>
  <c r="K515" i="3"/>
  <c r="J515" i="3"/>
  <c r="M514" i="3"/>
  <c r="N514" i="3" s="1"/>
  <c r="K514" i="3"/>
  <c r="J514" i="3"/>
  <c r="M513" i="3"/>
  <c r="N513" i="3" s="1"/>
  <c r="K513" i="3"/>
  <c r="J513" i="3"/>
  <c r="M512" i="3"/>
  <c r="N512" i="3" s="1"/>
  <c r="K512" i="3"/>
  <c r="J512" i="3"/>
  <c r="M511" i="3"/>
  <c r="N511" i="3" s="1"/>
  <c r="K511" i="3"/>
  <c r="J511" i="3"/>
  <c r="M510" i="3"/>
  <c r="N510" i="3" s="1"/>
  <c r="K510" i="3"/>
  <c r="J510" i="3"/>
  <c r="M509" i="3"/>
  <c r="N509" i="3" s="1"/>
  <c r="K509" i="3"/>
  <c r="J509" i="3"/>
  <c r="M508" i="3"/>
  <c r="N508" i="3" s="1"/>
  <c r="K508" i="3"/>
  <c r="J508" i="3"/>
  <c r="M507" i="3"/>
  <c r="N507" i="3" s="1"/>
  <c r="K507" i="3"/>
  <c r="J507" i="3"/>
  <c r="M506" i="3"/>
  <c r="N506" i="3" s="1"/>
  <c r="K506" i="3"/>
  <c r="J506" i="3"/>
  <c r="M505" i="3"/>
  <c r="N505" i="3" s="1"/>
  <c r="K505" i="3"/>
  <c r="J505" i="3"/>
  <c r="M504" i="3"/>
  <c r="N504" i="3" s="1"/>
  <c r="K504" i="3"/>
  <c r="J504" i="3"/>
  <c r="M503" i="3"/>
  <c r="N503" i="3" s="1"/>
  <c r="K503" i="3"/>
  <c r="J503" i="3"/>
  <c r="M502" i="3"/>
  <c r="N502" i="3" s="1"/>
  <c r="K502" i="3"/>
  <c r="J502" i="3"/>
  <c r="M501" i="3"/>
  <c r="N501" i="3" s="1"/>
  <c r="K501" i="3"/>
  <c r="J501" i="3"/>
  <c r="M500" i="3"/>
  <c r="N500" i="3" s="1"/>
  <c r="K500" i="3"/>
  <c r="J500" i="3"/>
  <c r="M499" i="3"/>
  <c r="N499" i="3" s="1"/>
  <c r="K499" i="3"/>
  <c r="J499" i="3"/>
  <c r="M498" i="3"/>
  <c r="N498" i="3" s="1"/>
  <c r="K498" i="3"/>
  <c r="J498" i="3"/>
  <c r="M497" i="3"/>
  <c r="N497" i="3" s="1"/>
  <c r="K497" i="3"/>
  <c r="J497" i="3"/>
  <c r="M496" i="3"/>
  <c r="N496" i="3" s="1"/>
  <c r="K496" i="3"/>
  <c r="J496" i="3"/>
  <c r="M495" i="3"/>
  <c r="N495" i="3" s="1"/>
  <c r="K495" i="3"/>
  <c r="J495" i="3"/>
  <c r="M494" i="3"/>
  <c r="N494" i="3" s="1"/>
  <c r="K494" i="3"/>
  <c r="J494" i="3"/>
  <c r="M493" i="3"/>
  <c r="N493" i="3" s="1"/>
  <c r="K493" i="3"/>
  <c r="J493" i="3"/>
  <c r="M492" i="3"/>
  <c r="N492" i="3" s="1"/>
  <c r="K492" i="3"/>
  <c r="J492" i="3"/>
  <c r="M491" i="3"/>
  <c r="N491" i="3" s="1"/>
  <c r="K491" i="3"/>
  <c r="J491" i="3"/>
  <c r="M490" i="3"/>
  <c r="N490" i="3" s="1"/>
  <c r="K490" i="3"/>
  <c r="J490" i="3"/>
  <c r="M489" i="3"/>
  <c r="N489" i="3" s="1"/>
  <c r="K489" i="3"/>
  <c r="J489" i="3"/>
  <c r="M488" i="3"/>
  <c r="N488" i="3" s="1"/>
  <c r="K488" i="3"/>
  <c r="J488" i="3"/>
  <c r="M487" i="3"/>
  <c r="N487" i="3" s="1"/>
  <c r="K487" i="3"/>
  <c r="J487" i="3"/>
  <c r="M486" i="3"/>
  <c r="N486" i="3" s="1"/>
  <c r="K486" i="3"/>
  <c r="J486" i="3"/>
  <c r="M485" i="3"/>
  <c r="N485" i="3" s="1"/>
  <c r="K485" i="3"/>
  <c r="J485" i="3"/>
  <c r="M484" i="3"/>
  <c r="N484" i="3" s="1"/>
  <c r="K484" i="3"/>
  <c r="J484" i="3"/>
  <c r="M483" i="3"/>
  <c r="N483" i="3" s="1"/>
  <c r="K483" i="3"/>
  <c r="J483" i="3"/>
  <c r="M482" i="3"/>
  <c r="N482" i="3" s="1"/>
  <c r="K482" i="3"/>
  <c r="J482" i="3"/>
  <c r="M481" i="3"/>
  <c r="N481" i="3" s="1"/>
  <c r="K481" i="3"/>
  <c r="J481" i="3"/>
  <c r="M480" i="3"/>
  <c r="N480" i="3" s="1"/>
  <c r="K480" i="3"/>
  <c r="J480" i="3"/>
  <c r="M479" i="3"/>
  <c r="N479" i="3" s="1"/>
  <c r="K479" i="3"/>
  <c r="J479" i="3"/>
  <c r="M478" i="3"/>
  <c r="N478" i="3" s="1"/>
  <c r="K478" i="3"/>
  <c r="J478" i="3"/>
  <c r="M477" i="3"/>
  <c r="N477" i="3" s="1"/>
  <c r="K477" i="3"/>
  <c r="J477" i="3"/>
  <c r="M476" i="3"/>
  <c r="N476" i="3" s="1"/>
  <c r="K476" i="3"/>
  <c r="J476" i="3"/>
  <c r="M475" i="3"/>
  <c r="N475" i="3" s="1"/>
  <c r="K475" i="3"/>
  <c r="J475" i="3"/>
  <c r="M474" i="3"/>
  <c r="N474" i="3" s="1"/>
  <c r="K474" i="3"/>
  <c r="J474" i="3"/>
  <c r="M473" i="3"/>
  <c r="N473" i="3" s="1"/>
  <c r="K473" i="3"/>
  <c r="J473" i="3"/>
  <c r="M472" i="3"/>
  <c r="N472" i="3" s="1"/>
  <c r="K472" i="3"/>
  <c r="J472" i="3"/>
  <c r="M471" i="3"/>
  <c r="N471" i="3" s="1"/>
  <c r="K471" i="3"/>
  <c r="J471" i="3"/>
  <c r="M470" i="3"/>
  <c r="N470" i="3" s="1"/>
  <c r="K470" i="3"/>
  <c r="J470" i="3"/>
  <c r="M469" i="3"/>
  <c r="N469" i="3" s="1"/>
  <c r="K469" i="3"/>
  <c r="J469" i="3"/>
  <c r="M468" i="3"/>
  <c r="N468" i="3" s="1"/>
  <c r="K468" i="3"/>
  <c r="J468" i="3"/>
  <c r="M467" i="3"/>
  <c r="N467" i="3" s="1"/>
  <c r="K467" i="3"/>
  <c r="J467" i="3"/>
  <c r="M466" i="3"/>
  <c r="N466" i="3" s="1"/>
  <c r="K466" i="3"/>
  <c r="J466" i="3"/>
  <c r="M465" i="3"/>
  <c r="N465" i="3" s="1"/>
  <c r="K465" i="3"/>
  <c r="J465" i="3"/>
  <c r="M464" i="3"/>
  <c r="N464" i="3" s="1"/>
  <c r="K464" i="3"/>
  <c r="J464" i="3"/>
  <c r="M463" i="3"/>
  <c r="N463" i="3" s="1"/>
  <c r="K463" i="3"/>
  <c r="J463" i="3"/>
  <c r="M462" i="3"/>
  <c r="N462" i="3" s="1"/>
  <c r="K462" i="3"/>
  <c r="J462" i="3"/>
  <c r="M461" i="3"/>
  <c r="N461" i="3" s="1"/>
  <c r="K461" i="3"/>
  <c r="J461" i="3"/>
  <c r="M460" i="3"/>
  <c r="N460" i="3" s="1"/>
  <c r="K460" i="3"/>
  <c r="J460" i="3"/>
  <c r="M459" i="3"/>
  <c r="N459" i="3" s="1"/>
  <c r="K459" i="3"/>
  <c r="J459" i="3"/>
  <c r="M458" i="3"/>
  <c r="N458" i="3" s="1"/>
  <c r="K458" i="3"/>
  <c r="J458" i="3"/>
  <c r="M457" i="3"/>
  <c r="N457" i="3" s="1"/>
  <c r="K457" i="3"/>
  <c r="J457" i="3"/>
  <c r="M456" i="3"/>
  <c r="N456" i="3" s="1"/>
  <c r="K456" i="3"/>
  <c r="J456" i="3"/>
  <c r="M455" i="3"/>
  <c r="N455" i="3" s="1"/>
  <c r="K455" i="3"/>
  <c r="J455" i="3"/>
  <c r="M454" i="3"/>
  <c r="N454" i="3" s="1"/>
  <c r="K454" i="3"/>
  <c r="J454" i="3"/>
  <c r="M453" i="3"/>
  <c r="N453" i="3" s="1"/>
  <c r="K453" i="3"/>
  <c r="J453" i="3"/>
  <c r="M452" i="3"/>
  <c r="N452" i="3" s="1"/>
  <c r="K452" i="3"/>
  <c r="J452" i="3"/>
  <c r="M451" i="3"/>
  <c r="N451" i="3" s="1"/>
  <c r="K451" i="3"/>
  <c r="J451" i="3"/>
  <c r="M450" i="3"/>
  <c r="N450" i="3" s="1"/>
  <c r="K450" i="3"/>
  <c r="J450" i="3"/>
  <c r="M449" i="3"/>
  <c r="N449" i="3" s="1"/>
  <c r="K449" i="3"/>
  <c r="J449" i="3"/>
  <c r="M448" i="3"/>
  <c r="N448" i="3" s="1"/>
  <c r="K448" i="3"/>
  <c r="J448" i="3"/>
  <c r="M447" i="3"/>
  <c r="N447" i="3" s="1"/>
  <c r="K447" i="3"/>
  <c r="J447" i="3"/>
  <c r="M446" i="3"/>
  <c r="N446" i="3" s="1"/>
  <c r="K446" i="3"/>
  <c r="J446" i="3"/>
  <c r="M445" i="3"/>
  <c r="N445" i="3" s="1"/>
  <c r="K445" i="3"/>
  <c r="J445" i="3"/>
  <c r="M444" i="3"/>
  <c r="N444" i="3" s="1"/>
  <c r="K444" i="3"/>
  <c r="J444" i="3"/>
  <c r="M443" i="3"/>
  <c r="N443" i="3" s="1"/>
  <c r="K443" i="3"/>
  <c r="J443" i="3"/>
  <c r="M442" i="3"/>
  <c r="N442" i="3" s="1"/>
  <c r="K442" i="3"/>
  <c r="J442" i="3"/>
  <c r="M441" i="3"/>
  <c r="N441" i="3" s="1"/>
  <c r="K441" i="3"/>
  <c r="J441" i="3"/>
  <c r="M440" i="3"/>
  <c r="N440" i="3" s="1"/>
  <c r="K440" i="3"/>
  <c r="J440" i="3"/>
  <c r="M439" i="3"/>
  <c r="N439" i="3" s="1"/>
  <c r="K439" i="3"/>
  <c r="J439" i="3"/>
  <c r="M438" i="3"/>
  <c r="N438" i="3" s="1"/>
  <c r="K438" i="3"/>
  <c r="J438" i="3"/>
  <c r="M437" i="3"/>
  <c r="N437" i="3" s="1"/>
  <c r="K437" i="3"/>
  <c r="J437" i="3"/>
  <c r="M436" i="3"/>
  <c r="N436" i="3" s="1"/>
  <c r="K436" i="3"/>
  <c r="J436" i="3"/>
  <c r="M435" i="3"/>
  <c r="N435" i="3" s="1"/>
  <c r="K435" i="3"/>
  <c r="J435" i="3"/>
  <c r="M434" i="3"/>
  <c r="N434" i="3" s="1"/>
  <c r="K434" i="3"/>
  <c r="J434" i="3"/>
  <c r="M433" i="3"/>
  <c r="N433" i="3" s="1"/>
  <c r="K433" i="3"/>
  <c r="J433" i="3"/>
  <c r="M432" i="3"/>
  <c r="N432" i="3" s="1"/>
  <c r="K432" i="3"/>
  <c r="J432" i="3"/>
  <c r="M431" i="3"/>
  <c r="N431" i="3" s="1"/>
  <c r="K431" i="3"/>
  <c r="J431" i="3"/>
  <c r="M430" i="3"/>
  <c r="N430" i="3" s="1"/>
  <c r="K430" i="3"/>
  <c r="J430" i="3"/>
  <c r="M429" i="3"/>
  <c r="N429" i="3" s="1"/>
  <c r="K429" i="3"/>
  <c r="J429" i="3"/>
  <c r="M428" i="3"/>
  <c r="N428" i="3" s="1"/>
  <c r="K428" i="3"/>
  <c r="J428" i="3"/>
  <c r="M427" i="3"/>
  <c r="N427" i="3" s="1"/>
  <c r="K427" i="3"/>
  <c r="J427" i="3"/>
  <c r="M426" i="3"/>
  <c r="N426" i="3" s="1"/>
  <c r="K426" i="3"/>
  <c r="J426" i="3"/>
  <c r="M425" i="3"/>
  <c r="N425" i="3" s="1"/>
  <c r="K425" i="3"/>
  <c r="J425" i="3"/>
  <c r="M424" i="3"/>
  <c r="N424" i="3" s="1"/>
  <c r="K424" i="3"/>
  <c r="J424" i="3"/>
  <c r="M423" i="3"/>
  <c r="N423" i="3" s="1"/>
  <c r="K423" i="3"/>
  <c r="J423" i="3"/>
  <c r="M422" i="3"/>
  <c r="N422" i="3" s="1"/>
  <c r="K422" i="3"/>
  <c r="J422" i="3"/>
  <c r="M421" i="3"/>
  <c r="N421" i="3" s="1"/>
  <c r="K421" i="3"/>
  <c r="J421" i="3"/>
  <c r="M420" i="3"/>
  <c r="N420" i="3" s="1"/>
  <c r="K420" i="3"/>
  <c r="J420" i="3"/>
  <c r="M419" i="3"/>
  <c r="N419" i="3" s="1"/>
  <c r="K419" i="3"/>
  <c r="J419" i="3"/>
  <c r="M418" i="3"/>
  <c r="N418" i="3" s="1"/>
  <c r="K418" i="3"/>
  <c r="J418" i="3"/>
  <c r="M417" i="3"/>
  <c r="N417" i="3" s="1"/>
  <c r="K417" i="3"/>
  <c r="J417" i="3"/>
  <c r="M416" i="3"/>
  <c r="N416" i="3" s="1"/>
  <c r="K416" i="3"/>
  <c r="J416" i="3"/>
  <c r="M415" i="3"/>
  <c r="N415" i="3" s="1"/>
  <c r="K415" i="3"/>
  <c r="J415" i="3"/>
  <c r="M414" i="3"/>
  <c r="N414" i="3" s="1"/>
  <c r="K414" i="3"/>
  <c r="J414" i="3"/>
  <c r="M413" i="3"/>
  <c r="N413" i="3" s="1"/>
  <c r="K413" i="3"/>
  <c r="J413" i="3"/>
  <c r="M412" i="3"/>
  <c r="N412" i="3" s="1"/>
  <c r="K412" i="3"/>
  <c r="J412" i="3"/>
  <c r="M411" i="3"/>
  <c r="N411" i="3" s="1"/>
  <c r="K411" i="3"/>
  <c r="J411" i="3"/>
  <c r="M410" i="3"/>
  <c r="N410" i="3" s="1"/>
  <c r="K410" i="3"/>
  <c r="J410" i="3"/>
  <c r="M409" i="3"/>
  <c r="N409" i="3" s="1"/>
  <c r="K409" i="3"/>
  <c r="J409" i="3"/>
  <c r="M408" i="3"/>
  <c r="N408" i="3" s="1"/>
  <c r="K408" i="3"/>
  <c r="J408" i="3"/>
  <c r="M407" i="3"/>
  <c r="N407" i="3" s="1"/>
  <c r="K407" i="3"/>
  <c r="J407" i="3"/>
  <c r="M406" i="3"/>
  <c r="N406" i="3" s="1"/>
  <c r="K406" i="3"/>
  <c r="J406" i="3"/>
  <c r="M405" i="3"/>
  <c r="N405" i="3" s="1"/>
  <c r="K405" i="3"/>
  <c r="J405" i="3"/>
  <c r="M404" i="3"/>
  <c r="N404" i="3" s="1"/>
  <c r="K404" i="3"/>
  <c r="J404" i="3"/>
  <c r="M403" i="3"/>
  <c r="N403" i="3" s="1"/>
  <c r="K403" i="3"/>
  <c r="J403" i="3"/>
  <c r="M402" i="3"/>
  <c r="N402" i="3" s="1"/>
  <c r="K402" i="3"/>
  <c r="J402" i="3"/>
  <c r="M401" i="3"/>
  <c r="N401" i="3" s="1"/>
  <c r="K401" i="3"/>
  <c r="J401" i="3"/>
  <c r="M400" i="3"/>
  <c r="N400" i="3" s="1"/>
  <c r="K400" i="3"/>
  <c r="J400" i="3"/>
  <c r="M399" i="3"/>
  <c r="N399" i="3" s="1"/>
  <c r="K399" i="3"/>
  <c r="J399" i="3"/>
  <c r="M398" i="3"/>
  <c r="N398" i="3" s="1"/>
  <c r="K398" i="3"/>
  <c r="J398" i="3"/>
  <c r="M397" i="3"/>
  <c r="N397" i="3" s="1"/>
  <c r="K397" i="3"/>
  <c r="J397" i="3"/>
  <c r="M396" i="3"/>
  <c r="N396" i="3" s="1"/>
  <c r="K396" i="3"/>
  <c r="J396" i="3"/>
  <c r="M395" i="3"/>
  <c r="N395" i="3" s="1"/>
  <c r="K395" i="3"/>
  <c r="J395" i="3"/>
  <c r="M394" i="3"/>
  <c r="N394" i="3" s="1"/>
  <c r="K394" i="3"/>
  <c r="J394" i="3"/>
  <c r="M393" i="3"/>
  <c r="N393" i="3" s="1"/>
  <c r="K393" i="3"/>
  <c r="J393" i="3"/>
  <c r="M392" i="3"/>
  <c r="N392" i="3" s="1"/>
  <c r="K392" i="3"/>
  <c r="J392" i="3"/>
  <c r="M391" i="3"/>
  <c r="N391" i="3" s="1"/>
  <c r="K391" i="3"/>
  <c r="J391" i="3"/>
  <c r="M390" i="3"/>
  <c r="N390" i="3" s="1"/>
  <c r="K390" i="3"/>
  <c r="J390" i="3"/>
  <c r="M389" i="3"/>
  <c r="N389" i="3" s="1"/>
  <c r="K389" i="3"/>
  <c r="J389" i="3"/>
  <c r="M388" i="3"/>
  <c r="N388" i="3" s="1"/>
  <c r="K388" i="3"/>
  <c r="J388" i="3"/>
  <c r="M387" i="3"/>
  <c r="N387" i="3" s="1"/>
  <c r="K387" i="3"/>
  <c r="J387" i="3"/>
  <c r="M386" i="3"/>
  <c r="N386" i="3" s="1"/>
  <c r="K386" i="3"/>
  <c r="J386" i="3"/>
  <c r="M385" i="3"/>
  <c r="N385" i="3" s="1"/>
  <c r="K385" i="3"/>
  <c r="J385" i="3"/>
  <c r="M384" i="3"/>
  <c r="N384" i="3" s="1"/>
  <c r="K384" i="3"/>
  <c r="J384" i="3"/>
  <c r="M383" i="3"/>
  <c r="N383" i="3" s="1"/>
  <c r="K383" i="3"/>
  <c r="J383" i="3"/>
  <c r="M382" i="3"/>
  <c r="N382" i="3" s="1"/>
  <c r="K382" i="3"/>
  <c r="J382" i="3"/>
  <c r="M381" i="3"/>
  <c r="N381" i="3" s="1"/>
  <c r="K381" i="3"/>
  <c r="J381" i="3"/>
  <c r="M380" i="3"/>
  <c r="N380" i="3" s="1"/>
  <c r="K380" i="3"/>
  <c r="J380" i="3"/>
  <c r="M379" i="3"/>
  <c r="N379" i="3" s="1"/>
  <c r="K379" i="3"/>
  <c r="J379" i="3"/>
  <c r="M378" i="3"/>
  <c r="N378" i="3" s="1"/>
  <c r="K378" i="3"/>
  <c r="J378" i="3"/>
  <c r="M377" i="3"/>
  <c r="N377" i="3" s="1"/>
  <c r="K377" i="3"/>
  <c r="J377" i="3"/>
  <c r="M376" i="3"/>
  <c r="N376" i="3" s="1"/>
  <c r="K376" i="3"/>
  <c r="J376" i="3"/>
  <c r="M375" i="3"/>
  <c r="N375" i="3" s="1"/>
  <c r="K375" i="3"/>
  <c r="J375" i="3"/>
  <c r="M374" i="3"/>
  <c r="N374" i="3" s="1"/>
  <c r="K374" i="3"/>
  <c r="J374" i="3"/>
  <c r="M373" i="3"/>
  <c r="N373" i="3" s="1"/>
  <c r="K373" i="3"/>
  <c r="J373" i="3"/>
  <c r="M372" i="3"/>
  <c r="N372" i="3" s="1"/>
  <c r="K372" i="3"/>
  <c r="J372" i="3"/>
  <c r="M371" i="3"/>
  <c r="N371" i="3" s="1"/>
  <c r="K371" i="3"/>
  <c r="J371" i="3"/>
  <c r="M370" i="3"/>
  <c r="N370" i="3" s="1"/>
  <c r="K370" i="3"/>
  <c r="J370" i="3"/>
  <c r="M369" i="3"/>
  <c r="N369" i="3" s="1"/>
  <c r="K369" i="3"/>
  <c r="J369" i="3"/>
  <c r="M368" i="3"/>
  <c r="N368" i="3" s="1"/>
  <c r="K368" i="3"/>
  <c r="J368" i="3"/>
  <c r="M367" i="3"/>
  <c r="N367" i="3" s="1"/>
  <c r="K367" i="3"/>
  <c r="J367" i="3"/>
  <c r="M366" i="3"/>
  <c r="N366" i="3" s="1"/>
  <c r="K366" i="3"/>
  <c r="J366" i="3"/>
  <c r="M365" i="3"/>
  <c r="N365" i="3" s="1"/>
  <c r="K365" i="3"/>
  <c r="J365" i="3"/>
  <c r="M364" i="3"/>
  <c r="N364" i="3" s="1"/>
  <c r="K364" i="3"/>
  <c r="J364" i="3"/>
  <c r="M363" i="3"/>
  <c r="N363" i="3" s="1"/>
  <c r="K363" i="3"/>
  <c r="J363" i="3"/>
  <c r="M362" i="3"/>
  <c r="N362" i="3" s="1"/>
  <c r="K362" i="3"/>
  <c r="J362" i="3"/>
  <c r="M361" i="3"/>
  <c r="N361" i="3" s="1"/>
  <c r="K361" i="3"/>
  <c r="J361" i="3"/>
  <c r="M360" i="3"/>
  <c r="N360" i="3" s="1"/>
  <c r="K360" i="3"/>
  <c r="J360" i="3"/>
  <c r="M359" i="3"/>
  <c r="N359" i="3" s="1"/>
  <c r="K359" i="3"/>
  <c r="J359" i="3"/>
  <c r="M358" i="3"/>
  <c r="N358" i="3" s="1"/>
  <c r="K358" i="3"/>
  <c r="J358" i="3"/>
  <c r="M357" i="3"/>
  <c r="N357" i="3" s="1"/>
  <c r="K357" i="3"/>
  <c r="J357" i="3"/>
  <c r="M356" i="3"/>
  <c r="N356" i="3" s="1"/>
  <c r="K356" i="3"/>
  <c r="J356" i="3"/>
  <c r="M355" i="3"/>
  <c r="N355" i="3" s="1"/>
  <c r="K355" i="3"/>
  <c r="J355" i="3"/>
  <c r="M354" i="3"/>
  <c r="N354" i="3" s="1"/>
  <c r="K354" i="3"/>
  <c r="J354" i="3"/>
  <c r="M353" i="3"/>
  <c r="N353" i="3" s="1"/>
  <c r="K353" i="3"/>
  <c r="J353" i="3"/>
  <c r="M352" i="3"/>
  <c r="N352" i="3" s="1"/>
  <c r="K352" i="3"/>
  <c r="J352" i="3"/>
  <c r="M351" i="3"/>
  <c r="N351" i="3" s="1"/>
  <c r="K351" i="3"/>
  <c r="J351" i="3"/>
  <c r="M350" i="3"/>
  <c r="N350" i="3" s="1"/>
  <c r="K350" i="3"/>
  <c r="J350" i="3"/>
  <c r="M349" i="3"/>
  <c r="N349" i="3" s="1"/>
  <c r="K349" i="3"/>
  <c r="J349" i="3"/>
  <c r="M348" i="3"/>
  <c r="N348" i="3" s="1"/>
  <c r="K348" i="3"/>
  <c r="J348" i="3"/>
  <c r="M347" i="3"/>
  <c r="N347" i="3" s="1"/>
  <c r="K347" i="3"/>
  <c r="J347" i="3"/>
  <c r="M346" i="3"/>
  <c r="N346" i="3" s="1"/>
  <c r="K346" i="3"/>
  <c r="J346" i="3"/>
  <c r="M345" i="3"/>
  <c r="N345" i="3" s="1"/>
  <c r="K345" i="3"/>
  <c r="J345" i="3"/>
  <c r="M344" i="3"/>
  <c r="N344" i="3" s="1"/>
  <c r="K344" i="3"/>
  <c r="J344" i="3"/>
  <c r="M343" i="3"/>
  <c r="N343" i="3" s="1"/>
  <c r="K343" i="3"/>
  <c r="J343" i="3"/>
  <c r="M342" i="3"/>
  <c r="N342" i="3" s="1"/>
  <c r="K342" i="3"/>
  <c r="J342" i="3"/>
  <c r="M341" i="3"/>
  <c r="N341" i="3" s="1"/>
  <c r="K341" i="3"/>
  <c r="J341" i="3"/>
  <c r="M340" i="3"/>
  <c r="N340" i="3" s="1"/>
  <c r="K340" i="3"/>
  <c r="J340" i="3"/>
  <c r="M339" i="3"/>
  <c r="N339" i="3" s="1"/>
  <c r="K339" i="3"/>
  <c r="J339" i="3"/>
  <c r="M338" i="3"/>
  <c r="N338" i="3" s="1"/>
  <c r="K338" i="3"/>
  <c r="J338" i="3"/>
  <c r="M337" i="3"/>
  <c r="N337" i="3" s="1"/>
  <c r="K337" i="3"/>
  <c r="J337" i="3"/>
  <c r="M336" i="3"/>
  <c r="N336" i="3" s="1"/>
  <c r="K336" i="3"/>
  <c r="J336" i="3"/>
  <c r="M335" i="3"/>
  <c r="N335" i="3" s="1"/>
  <c r="K335" i="3"/>
  <c r="J335" i="3"/>
  <c r="M334" i="3"/>
  <c r="N334" i="3" s="1"/>
  <c r="K334" i="3"/>
  <c r="J334" i="3"/>
  <c r="M333" i="3"/>
  <c r="N333" i="3" s="1"/>
  <c r="K333" i="3"/>
  <c r="J333" i="3"/>
  <c r="M332" i="3"/>
  <c r="N332" i="3" s="1"/>
  <c r="K332" i="3"/>
  <c r="J332" i="3"/>
  <c r="M331" i="3"/>
  <c r="N331" i="3" s="1"/>
  <c r="K331" i="3"/>
  <c r="J331" i="3"/>
  <c r="M330" i="3"/>
  <c r="N330" i="3" s="1"/>
  <c r="K330" i="3"/>
  <c r="J330" i="3"/>
  <c r="M329" i="3"/>
  <c r="N329" i="3" s="1"/>
  <c r="K329" i="3"/>
  <c r="J329" i="3"/>
  <c r="M328" i="3"/>
  <c r="N328" i="3" s="1"/>
  <c r="K328" i="3"/>
  <c r="J328" i="3"/>
  <c r="M327" i="3"/>
  <c r="N327" i="3" s="1"/>
  <c r="K327" i="3"/>
  <c r="J327" i="3"/>
  <c r="M326" i="3"/>
  <c r="N326" i="3" s="1"/>
  <c r="K326" i="3"/>
  <c r="J326" i="3"/>
  <c r="M325" i="3"/>
  <c r="N325" i="3" s="1"/>
  <c r="K325" i="3"/>
  <c r="J325" i="3"/>
  <c r="M324" i="3"/>
  <c r="N324" i="3" s="1"/>
  <c r="K324" i="3"/>
  <c r="J324" i="3"/>
  <c r="M323" i="3"/>
  <c r="N323" i="3" s="1"/>
  <c r="K323" i="3"/>
  <c r="J323" i="3"/>
  <c r="M322" i="3"/>
  <c r="N322" i="3" s="1"/>
  <c r="K322" i="3"/>
  <c r="J322" i="3"/>
  <c r="M321" i="3"/>
  <c r="N321" i="3" s="1"/>
  <c r="K321" i="3"/>
  <c r="J321" i="3"/>
  <c r="M320" i="3"/>
  <c r="N320" i="3" s="1"/>
  <c r="K320" i="3"/>
  <c r="J320" i="3"/>
  <c r="M319" i="3"/>
  <c r="N319" i="3" s="1"/>
  <c r="K319" i="3"/>
  <c r="J319" i="3"/>
  <c r="M318" i="3"/>
  <c r="N318" i="3" s="1"/>
  <c r="K318" i="3"/>
  <c r="J318" i="3"/>
  <c r="M317" i="3"/>
  <c r="N317" i="3" s="1"/>
  <c r="K317" i="3"/>
  <c r="J317" i="3"/>
  <c r="M316" i="3"/>
  <c r="N316" i="3" s="1"/>
  <c r="K316" i="3"/>
  <c r="J316" i="3"/>
  <c r="M315" i="3"/>
  <c r="N315" i="3" s="1"/>
  <c r="K315" i="3"/>
  <c r="J315" i="3"/>
  <c r="M314" i="3"/>
  <c r="N314" i="3" s="1"/>
  <c r="K314" i="3"/>
  <c r="J314" i="3"/>
  <c r="M313" i="3"/>
  <c r="N313" i="3" s="1"/>
  <c r="K313" i="3"/>
  <c r="J313" i="3"/>
  <c r="M312" i="3"/>
  <c r="N312" i="3" s="1"/>
  <c r="K312" i="3"/>
  <c r="J312" i="3"/>
  <c r="M311" i="3"/>
  <c r="N311" i="3" s="1"/>
  <c r="K311" i="3"/>
  <c r="J311" i="3"/>
  <c r="M310" i="3"/>
  <c r="N310" i="3" s="1"/>
  <c r="K310" i="3"/>
  <c r="J310" i="3"/>
  <c r="M309" i="3"/>
  <c r="N309" i="3" s="1"/>
  <c r="K309" i="3"/>
  <c r="J309" i="3"/>
  <c r="M308" i="3"/>
  <c r="N308" i="3" s="1"/>
  <c r="K308" i="3"/>
  <c r="J308" i="3"/>
  <c r="M307" i="3"/>
  <c r="N307" i="3" s="1"/>
  <c r="K307" i="3"/>
  <c r="J307" i="3"/>
  <c r="M306" i="3"/>
  <c r="N306" i="3" s="1"/>
  <c r="K306" i="3"/>
  <c r="J306" i="3"/>
  <c r="M305" i="3"/>
  <c r="N305" i="3" s="1"/>
  <c r="K305" i="3"/>
  <c r="J305" i="3"/>
  <c r="M304" i="3"/>
  <c r="N304" i="3" s="1"/>
  <c r="K304" i="3"/>
  <c r="J304" i="3"/>
  <c r="M303" i="3"/>
  <c r="N303" i="3" s="1"/>
  <c r="K303" i="3"/>
  <c r="J303" i="3"/>
  <c r="M302" i="3"/>
  <c r="N302" i="3" s="1"/>
  <c r="K302" i="3"/>
  <c r="J302" i="3"/>
  <c r="M301" i="3"/>
  <c r="N301" i="3" s="1"/>
  <c r="K301" i="3"/>
  <c r="J301" i="3"/>
  <c r="M300" i="3"/>
  <c r="N300" i="3" s="1"/>
  <c r="K300" i="3"/>
  <c r="J300" i="3"/>
  <c r="M299" i="3"/>
  <c r="N299" i="3" s="1"/>
  <c r="K299" i="3"/>
  <c r="J299" i="3"/>
  <c r="M298" i="3"/>
  <c r="N298" i="3" s="1"/>
  <c r="K298" i="3"/>
  <c r="J298" i="3"/>
  <c r="M297" i="3"/>
  <c r="N297" i="3" s="1"/>
  <c r="K297" i="3"/>
  <c r="J297" i="3"/>
  <c r="M296" i="3"/>
  <c r="N296" i="3" s="1"/>
  <c r="K296" i="3"/>
  <c r="J296" i="3"/>
  <c r="M295" i="3"/>
  <c r="N295" i="3" s="1"/>
  <c r="K295" i="3"/>
  <c r="J295" i="3"/>
  <c r="M294" i="3"/>
  <c r="N294" i="3" s="1"/>
  <c r="K294" i="3"/>
  <c r="J294" i="3"/>
  <c r="M293" i="3"/>
  <c r="N293" i="3" s="1"/>
  <c r="K293" i="3"/>
  <c r="J293" i="3"/>
  <c r="M292" i="3"/>
  <c r="N292" i="3" s="1"/>
  <c r="K292" i="3"/>
  <c r="J292" i="3"/>
  <c r="M291" i="3"/>
  <c r="N291" i="3" s="1"/>
  <c r="K291" i="3"/>
  <c r="J291" i="3"/>
  <c r="M290" i="3"/>
  <c r="N290" i="3" s="1"/>
  <c r="K290" i="3"/>
  <c r="J290" i="3"/>
  <c r="M289" i="3"/>
  <c r="N289" i="3" s="1"/>
  <c r="K289" i="3"/>
  <c r="J289" i="3"/>
  <c r="M288" i="3"/>
  <c r="N288" i="3" s="1"/>
  <c r="K288" i="3"/>
  <c r="J288" i="3"/>
  <c r="M287" i="3"/>
  <c r="N287" i="3" s="1"/>
  <c r="K287" i="3"/>
  <c r="J287" i="3"/>
  <c r="M286" i="3"/>
  <c r="N286" i="3" s="1"/>
  <c r="K286" i="3"/>
  <c r="J286" i="3"/>
  <c r="M285" i="3"/>
  <c r="N285" i="3" s="1"/>
  <c r="K285" i="3"/>
  <c r="J285" i="3"/>
  <c r="M284" i="3"/>
  <c r="N284" i="3" s="1"/>
  <c r="K284" i="3"/>
  <c r="J284" i="3"/>
  <c r="M283" i="3"/>
  <c r="N283" i="3" s="1"/>
  <c r="K283" i="3"/>
  <c r="J283" i="3"/>
  <c r="M282" i="3"/>
  <c r="N282" i="3" s="1"/>
  <c r="K282" i="3"/>
  <c r="J282" i="3"/>
  <c r="M281" i="3"/>
  <c r="N281" i="3" s="1"/>
  <c r="K281" i="3"/>
  <c r="J281" i="3"/>
  <c r="M280" i="3"/>
  <c r="N280" i="3" s="1"/>
  <c r="K280" i="3"/>
  <c r="J280" i="3"/>
  <c r="M279" i="3"/>
  <c r="N279" i="3" s="1"/>
  <c r="K279" i="3"/>
  <c r="J279" i="3"/>
  <c r="M278" i="3"/>
  <c r="N278" i="3" s="1"/>
  <c r="K278" i="3"/>
  <c r="J278" i="3"/>
  <c r="M277" i="3"/>
  <c r="N277" i="3" s="1"/>
  <c r="K277" i="3"/>
  <c r="J277" i="3"/>
  <c r="M276" i="3"/>
  <c r="N276" i="3" s="1"/>
  <c r="K276" i="3"/>
  <c r="J276" i="3"/>
  <c r="M275" i="3"/>
  <c r="N275" i="3" s="1"/>
  <c r="K275" i="3"/>
  <c r="J275" i="3"/>
  <c r="M274" i="3"/>
  <c r="N274" i="3" s="1"/>
  <c r="K274" i="3"/>
  <c r="J274" i="3"/>
  <c r="M273" i="3"/>
  <c r="N273" i="3" s="1"/>
  <c r="K273" i="3"/>
  <c r="J273" i="3"/>
  <c r="M272" i="3"/>
  <c r="N272" i="3" s="1"/>
  <c r="K272" i="3"/>
  <c r="J272" i="3"/>
  <c r="M271" i="3"/>
  <c r="N271" i="3" s="1"/>
  <c r="K271" i="3"/>
  <c r="J271" i="3"/>
  <c r="M270" i="3"/>
  <c r="N270" i="3" s="1"/>
  <c r="K270" i="3"/>
  <c r="J270" i="3"/>
  <c r="M269" i="3"/>
  <c r="N269" i="3" s="1"/>
  <c r="K269" i="3"/>
  <c r="J269" i="3"/>
  <c r="M268" i="3"/>
  <c r="N268" i="3" s="1"/>
  <c r="K268" i="3"/>
  <c r="J268" i="3"/>
  <c r="M267" i="3"/>
  <c r="N267" i="3" s="1"/>
  <c r="K267" i="3"/>
  <c r="J267" i="3"/>
  <c r="M266" i="3"/>
  <c r="N266" i="3" s="1"/>
  <c r="K266" i="3"/>
  <c r="J266" i="3"/>
  <c r="M265" i="3"/>
  <c r="N265" i="3" s="1"/>
  <c r="K265" i="3"/>
  <c r="J265" i="3"/>
  <c r="M264" i="3"/>
  <c r="N264" i="3" s="1"/>
  <c r="K264" i="3"/>
  <c r="J264" i="3"/>
  <c r="M263" i="3"/>
  <c r="N263" i="3" s="1"/>
  <c r="K263" i="3"/>
  <c r="J263" i="3"/>
  <c r="M262" i="3"/>
  <c r="N262" i="3" s="1"/>
  <c r="K262" i="3"/>
  <c r="J262" i="3"/>
  <c r="M261" i="3"/>
  <c r="N261" i="3" s="1"/>
  <c r="K261" i="3"/>
  <c r="J261" i="3"/>
  <c r="M260" i="3"/>
  <c r="N260" i="3" s="1"/>
  <c r="K260" i="3"/>
  <c r="J260" i="3"/>
  <c r="M259" i="3"/>
  <c r="N259" i="3" s="1"/>
  <c r="K259" i="3"/>
  <c r="J259" i="3"/>
  <c r="M258" i="3"/>
  <c r="N258" i="3" s="1"/>
  <c r="K258" i="3"/>
  <c r="J258" i="3"/>
  <c r="M257" i="3"/>
  <c r="N257" i="3" s="1"/>
  <c r="K257" i="3"/>
  <c r="J257" i="3"/>
  <c r="M256" i="3"/>
  <c r="N256" i="3" s="1"/>
  <c r="K256" i="3"/>
  <c r="J256" i="3"/>
  <c r="M255" i="3"/>
  <c r="N255" i="3" s="1"/>
  <c r="K255" i="3"/>
  <c r="J255" i="3"/>
  <c r="M254" i="3"/>
  <c r="N254" i="3" s="1"/>
  <c r="K254" i="3"/>
  <c r="J254" i="3"/>
  <c r="M253" i="3"/>
  <c r="N253" i="3" s="1"/>
  <c r="K253" i="3"/>
  <c r="J253" i="3"/>
  <c r="M252" i="3"/>
  <c r="N252" i="3" s="1"/>
  <c r="K252" i="3"/>
  <c r="J252" i="3"/>
  <c r="M251" i="3"/>
  <c r="N251" i="3" s="1"/>
  <c r="K251" i="3"/>
  <c r="J251" i="3"/>
  <c r="M250" i="3"/>
  <c r="N250" i="3" s="1"/>
  <c r="K250" i="3"/>
  <c r="J250" i="3"/>
  <c r="M249" i="3"/>
  <c r="N249" i="3" s="1"/>
  <c r="K249" i="3"/>
  <c r="J249" i="3"/>
  <c r="M248" i="3"/>
  <c r="N248" i="3" s="1"/>
  <c r="K248" i="3"/>
  <c r="J248" i="3"/>
  <c r="M247" i="3"/>
  <c r="N247" i="3" s="1"/>
  <c r="K247" i="3"/>
  <c r="J247" i="3"/>
  <c r="M246" i="3"/>
  <c r="N246" i="3" s="1"/>
  <c r="K246" i="3"/>
  <c r="J246" i="3"/>
  <c r="M245" i="3"/>
  <c r="N245" i="3" s="1"/>
  <c r="K245" i="3"/>
  <c r="J245" i="3"/>
  <c r="M244" i="3"/>
  <c r="N244" i="3" s="1"/>
  <c r="K244" i="3"/>
  <c r="J244" i="3"/>
  <c r="M243" i="3"/>
  <c r="N243" i="3" s="1"/>
  <c r="K243" i="3"/>
  <c r="J243" i="3"/>
  <c r="M242" i="3"/>
  <c r="N242" i="3" s="1"/>
  <c r="K242" i="3"/>
  <c r="J242" i="3"/>
  <c r="M241" i="3"/>
  <c r="N241" i="3" s="1"/>
  <c r="K241" i="3"/>
  <c r="J241" i="3"/>
  <c r="M240" i="3"/>
  <c r="N240" i="3" s="1"/>
  <c r="K240" i="3"/>
  <c r="J240" i="3"/>
  <c r="M239" i="3"/>
  <c r="N239" i="3" s="1"/>
  <c r="K239" i="3"/>
  <c r="J239" i="3"/>
  <c r="M238" i="3"/>
  <c r="N238" i="3" s="1"/>
  <c r="K238" i="3"/>
  <c r="J238" i="3"/>
  <c r="M237" i="3"/>
  <c r="N237" i="3" s="1"/>
  <c r="K237" i="3"/>
  <c r="J237" i="3"/>
  <c r="M236" i="3"/>
  <c r="N236" i="3" s="1"/>
  <c r="K236" i="3"/>
  <c r="J236" i="3"/>
  <c r="M235" i="3"/>
  <c r="N235" i="3" s="1"/>
  <c r="K235" i="3"/>
  <c r="J235" i="3"/>
  <c r="M234" i="3"/>
  <c r="N234" i="3" s="1"/>
  <c r="K234" i="3"/>
  <c r="J234" i="3"/>
  <c r="M233" i="3"/>
  <c r="N233" i="3" s="1"/>
  <c r="K233" i="3"/>
  <c r="J233" i="3"/>
  <c r="M232" i="3"/>
  <c r="N232" i="3" s="1"/>
  <c r="K232" i="3"/>
  <c r="J232" i="3"/>
  <c r="M231" i="3"/>
  <c r="N231" i="3" s="1"/>
  <c r="K231" i="3"/>
  <c r="J231" i="3"/>
  <c r="M230" i="3"/>
  <c r="N230" i="3" s="1"/>
  <c r="K230" i="3"/>
  <c r="J230" i="3"/>
  <c r="M229" i="3"/>
  <c r="N229" i="3" s="1"/>
  <c r="K229" i="3"/>
  <c r="J229" i="3"/>
  <c r="M228" i="3"/>
  <c r="N228" i="3" s="1"/>
  <c r="K228" i="3"/>
  <c r="J228" i="3"/>
  <c r="M227" i="3"/>
  <c r="N227" i="3" s="1"/>
  <c r="K227" i="3"/>
  <c r="J227" i="3"/>
  <c r="M226" i="3"/>
  <c r="N226" i="3" s="1"/>
  <c r="K226" i="3"/>
  <c r="J226" i="3"/>
  <c r="M225" i="3"/>
  <c r="N225" i="3" s="1"/>
  <c r="K225" i="3"/>
  <c r="J225" i="3"/>
  <c r="M224" i="3"/>
  <c r="N224" i="3" s="1"/>
  <c r="K224" i="3"/>
  <c r="J224" i="3"/>
  <c r="M223" i="3"/>
  <c r="N223" i="3" s="1"/>
  <c r="K223" i="3"/>
  <c r="J223" i="3"/>
  <c r="M222" i="3"/>
  <c r="N222" i="3" s="1"/>
  <c r="K222" i="3"/>
  <c r="J222" i="3"/>
  <c r="M221" i="3"/>
  <c r="N221" i="3" s="1"/>
  <c r="K221" i="3"/>
  <c r="J221" i="3"/>
  <c r="M220" i="3"/>
  <c r="N220" i="3" s="1"/>
  <c r="K220" i="3"/>
  <c r="J220" i="3"/>
  <c r="M219" i="3"/>
  <c r="N219" i="3" s="1"/>
  <c r="K219" i="3"/>
  <c r="J219" i="3"/>
  <c r="M218" i="3"/>
  <c r="N218" i="3" s="1"/>
  <c r="K218" i="3"/>
  <c r="J218" i="3"/>
  <c r="M217" i="3"/>
  <c r="N217" i="3" s="1"/>
  <c r="K217" i="3"/>
  <c r="J217" i="3"/>
  <c r="M216" i="3"/>
  <c r="N216" i="3" s="1"/>
  <c r="K216" i="3"/>
  <c r="J216" i="3"/>
  <c r="M215" i="3"/>
  <c r="N215" i="3" s="1"/>
  <c r="K215" i="3"/>
  <c r="J215" i="3"/>
  <c r="M214" i="3"/>
  <c r="N214" i="3" s="1"/>
  <c r="K214" i="3"/>
  <c r="J214" i="3"/>
  <c r="M213" i="3"/>
  <c r="N213" i="3" s="1"/>
  <c r="K213" i="3"/>
  <c r="J213" i="3"/>
  <c r="M212" i="3"/>
  <c r="N212" i="3" s="1"/>
  <c r="K212" i="3"/>
  <c r="J212" i="3"/>
  <c r="M211" i="3"/>
  <c r="N211" i="3" s="1"/>
  <c r="K211" i="3"/>
  <c r="J211" i="3"/>
  <c r="M210" i="3"/>
  <c r="N210" i="3" s="1"/>
  <c r="K210" i="3"/>
  <c r="J210" i="3"/>
  <c r="M209" i="3"/>
  <c r="N209" i="3" s="1"/>
  <c r="K209" i="3"/>
  <c r="J209" i="3"/>
  <c r="M208" i="3"/>
  <c r="N208" i="3" s="1"/>
  <c r="K208" i="3"/>
  <c r="J208" i="3"/>
  <c r="M207" i="3"/>
  <c r="N207" i="3" s="1"/>
  <c r="K207" i="3"/>
  <c r="J207" i="3"/>
  <c r="M206" i="3"/>
  <c r="N206" i="3" s="1"/>
  <c r="K206" i="3"/>
  <c r="J206" i="3"/>
  <c r="M205" i="3"/>
  <c r="N205" i="3" s="1"/>
  <c r="K205" i="3"/>
  <c r="J205" i="3"/>
  <c r="M204" i="3"/>
  <c r="N204" i="3" s="1"/>
  <c r="K204" i="3"/>
  <c r="J204" i="3"/>
  <c r="M203" i="3"/>
  <c r="N203" i="3" s="1"/>
  <c r="K203" i="3"/>
  <c r="J203" i="3"/>
  <c r="M202" i="3"/>
  <c r="N202" i="3" s="1"/>
  <c r="K202" i="3"/>
  <c r="J202" i="3"/>
  <c r="M201" i="3"/>
  <c r="N201" i="3" s="1"/>
  <c r="K201" i="3"/>
  <c r="J201" i="3"/>
  <c r="M200" i="3"/>
  <c r="N200" i="3" s="1"/>
  <c r="K200" i="3"/>
  <c r="J200" i="3"/>
  <c r="M199" i="3"/>
  <c r="N199" i="3" s="1"/>
  <c r="K199" i="3"/>
  <c r="J199" i="3"/>
  <c r="M198" i="3"/>
  <c r="N198" i="3" s="1"/>
  <c r="K198" i="3"/>
  <c r="J198" i="3"/>
  <c r="M197" i="3"/>
  <c r="N197" i="3" s="1"/>
  <c r="K197" i="3"/>
  <c r="J197" i="3"/>
  <c r="M196" i="3"/>
  <c r="N196" i="3" s="1"/>
  <c r="K196" i="3"/>
  <c r="J196" i="3"/>
  <c r="M195" i="3"/>
  <c r="N195" i="3" s="1"/>
  <c r="K195" i="3"/>
  <c r="J195" i="3"/>
  <c r="M194" i="3"/>
  <c r="N194" i="3" s="1"/>
  <c r="K194" i="3"/>
  <c r="J194" i="3"/>
  <c r="M193" i="3"/>
  <c r="N193" i="3" s="1"/>
  <c r="K193" i="3"/>
  <c r="J193" i="3"/>
  <c r="M192" i="3"/>
  <c r="N192" i="3" s="1"/>
  <c r="K192" i="3"/>
  <c r="J192" i="3"/>
  <c r="M191" i="3"/>
  <c r="N191" i="3" s="1"/>
  <c r="K191" i="3"/>
  <c r="J191" i="3"/>
  <c r="M190" i="3"/>
  <c r="N190" i="3" s="1"/>
  <c r="K190" i="3"/>
  <c r="J190" i="3"/>
  <c r="M189" i="3"/>
  <c r="N189" i="3" s="1"/>
  <c r="K189" i="3"/>
  <c r="J189" i="3"/>
  <c r="M188" i="3"/>
  <c r="N188" i="3" s="1"/>
  <c r="K188" i="3"/>
  <c r="J188" i="3"/>
  <c r="M187" i="3"/>
  <c r="N187" i="3" s="1"/>
  <c r="K187" i="3"/>
  <c r="J187" i="3"/>
  <c r="M186" i="3"/>
  <c r="N186" i="3" s="1"/>
  <c r="K186" i="3"/>
  <c r="J186" i="3"/>
  <c r="M185" i="3"/>
  <c r="N185" i="3" s="1"/>
  <c r="K185" i="3"/>
  <c r="J185" i="3"/>
  <c r="M184" i="3"/>
  <c r="N184" i="3" s="1"/>
  <c r="K184" i="3"/>
  <c r="J184" i="3"/>
  <c r="M183" i="3"/>
  <c r="N183" i="3" s="1"/>
  <c r="K183" i="3"/>
  <c r="J183" i="3"/>
  <c r="M182" i="3"/>
  <c r="N182" i="3" s="1"/>
  <c r="K182" i="3"/>
  <c r="J182" i="3"/>
  <c r="M181" i="3"/>
  <c r="N181" i="3" s="1"/>
  <c r="K181" i="3"/>
  <c r="J181" i="3"/>
  <c r="M180" i="3"/>
  <c r="N180" i="3" s="1"/>
  <c r="K180" i="3"/>
  <c r="J180" i="3"/>
  <c r="M179" i="3"/>
  <c r="N179" i="3" s="1"/>
  <c r="K179" i="3"/>
  <c r="J179" i="3"/>
  <c r="M178" i="3"/>
  <c r="N178" i="3" s="1"/>
  <c r="K178" i="3"/>
  <c r="J178" i="3"/>
  <c r="M177" i="3"/>
  <c r="N177" i="3" s="1"/>
  <c r="K177" i="3"/>
  <c r="J177" i="3"/>
  <c r="M176" i="3"/>
  <c r="N176" i="3" s="1"/>
  <c r="K176" i="3"/>
  <c r="J176" i="3"/>
  <c r="M175" i="3"/>
  <c r="N175" i="3" s="1"/>
  <c r="K175" i="3"/>
  <c r="J175" i="3"/>
  <c r="M174" i="3"/>
  <c r="N174" i="3" s="1"/>
  <c r="K174" i="3"/>
  <c r="J174" i="3"/>
  <c r="M173" i="3"/>
  <c r="N173" i="3" s="1"/>
  <c r="K173" i="3"/>
  <c r="J173" i="3"/>
  <c r="M172" i="3"/>
  <c r="N172" i="3" s="1"/>
  <c r="K172" i="3"/>
  <c r="J172" i="3"/>
  <c r="M171" i="3"/>
  <c r="N171" i="3" s="1"/>
  <c r="K171" i="3"/>
  <c r="J171" i="3"/>
  <c r="M170" i="3"/>
  <c r="N170" i="3" s="1"/>
  <c r="K170" i="3"/>
  <c r="J170" i="3"/>
  <c r="M169" i="3"/>
  <c r="N169" i="3" s="1"/>
  <c r="K169" i="3"/>
  <c r="J169" i="3"/>
  <c r="M168" i="3"/>
  <c r="N168" i="3" s="1"/>
  <c r="K168" i="3"/>
  <c r="J168" i="3"/>
  <c r="M167" i="3"/>
  <c r="N167" i="3" s="1"/>
  <c r="K167" i="3"/>
  <c r="J167" i="3"/>
  <c r="M166" i="3"/>
  <c r="N166" i="3" s="1"/>
  <c r="K166" i="3"/>
  <c r="J166" i="3"/>
  <c r="M165" i="3"/>
  <c r="N165" i="3" s="1"/>
  <c r="K165" i="3"/>
  <c r="J165" i="3"/>
  <c r="M164" i="3"/>
  <c r="N164" i="3" s="1"/>
  <c r="K164" i="3"/>
  <c r="J164" i="3"/>
  <c r="M163" i="3"/>
  <c r="N163" i="3" s="1"/>
  <c r="K163" i="3"/>
  <c r="J163" i="3"/>
  <c r="M162" i="3"/>
  <c r="N162" i="3" s="1"/>
  <c r="K162" i="3"/>
  <c r="J162" i="3"/>
  <c r="M161" i="3"/>
  <c r="N161" i="3" s="1"/>
  <c r="K161" i="3"/>
  <c r="J161" i="3"/>
  <c r="M160" i="3"/>
  <c r="N160" i="3" s="1"/>
  <c r="K160" i="3"/>
  <c r="J160" i="3"/>
  <c r="M159" i="3"/>
  <c r="N159" i="3" s="1"/>
  <c r="K159" i="3"/>
  <c r="J159" i="3"/>
  <c r="M158" i="3"/>
  <c r="N158" i="3" s="1"/>
  <c r="K158" i="3"/>
  <c r="J158" i="3"/>
  <c r="M157" i="3"/>
  <c r="N157" i="3" s="1"/>
  <c r="K157" i="3"/>
  <c r="J157" i="3"/>
  <c r="M156" i="3"/>
  <c r="N156" i="3" s="1"/>
  <c r="K156" i="3"/>
  <c r="J156" i="3"/>
  <c r="M155" i="3"/>
  <c r="N155" i="3" s="1"/>
  <c r="K155" i="3"/>
  <c r="J155" i="3"/>
  <c r="M154" i="3"/>
  <c r="N154" i="3" s="1"/>
  <c r="K154" i="3"/>
  <c r="J154" i="3"/>
  <c r="M153" i="3"/>
  <c r="N153" i="3" s="1"/>
  <c r="K153" i="3"/>
  <c r="J153" i="3"/>
  <c r="M152" i="3"/>
  <c r="N152" i="3" s="1"/>
  <c r="K152" i="3"/>
  <c r="J152" i="3"/>
  <c r="M151" i="3"/>
  <c r="N151" i="3" s="1"/>
  <c r="K151" i="3"/>
  <c r="J151" i="3"/>
  <c r="M150" i="3"/>
  <c r="N150" i="3" s="1"/>
  <c r="K150" i="3"/>
  <c r="J150" i="3"/>
  <c r="M149" i="3"/>
  <c r="N149" i="3" s="1"/>
  <c r="K149" i="3"/>
  <c r="J149" i="3"/>
  <c r="M148" i="3"/>
  <c r="N148" i="3" s="1"/>
  <c r="K148" i="3"/>
  <c r="J148" i="3"/>
  <c r="M147" i="3"/>
  <c r="N147" i="3" s="1"/>
  <c r="K147" i="3"/>
  <c r="J147" i="3"/>
  <c r="M146" i="3"/>
  <c r="N146" i="3" s="1"/>
  <c r="K146" i="3"/>
  <c r="J146" i="3"/>
  <c r="M145" i="3"/>
  <c r="N145" i="3" s="1"/>
  <c r="K145" i="3"/>
  <c r="J145" i="3"/>
  <c r="M144" i="3"/>
  <c r="N144" i="3" s="1"/>
  <c r="K144" i="3"/>
  <c r="J144" i="3"/>
  <c r="M143" i="3"/>
  <c r="N143" i="3" s="1"/>
  <c r="K143" i="3"/>
  <c r="J143" i="3"/>
  <c r="M142" i="3"/>
  <c r="N142" i="3" s="1"/>
  <c r="K142" i="3"/>
  <c r="J142" i="3"/>
  <c r="M141" i="3"/>
  <c r="N141" i="3" s="1"/>
  <c r="K141" i="3"/>
  <c r="J141" i="3"/>
  <c r="M140" i="3"/>
  <c r="N140" i="3" s="1"/>
  <c r="K140" i="3"/>
  <c r="J140" i="3"/>
  <c r="M139" i="3"/>
  <c r="N139" i="3" s="1"/>
  <c r="K139" i="3"/>
  <c r="J139" i="3"/>
  <c r="M138" i="3"/>
  <c r="N138" i="3" s="1"/>
  <c r="K138" i="3"/>
  <c r="J138" i="3"/>
  <c r="M137" i="3"/>
  <c r="N137" i="3" s="1"/>
  <c r="K137" i="3"/>
  <c r="J137" i="3"/>
  <c r="M136" i="3"/>
  <c r="N136" i="3" s="1"/>
  <c r="K136" i="3"/>
  <c r="J136" i="3"/>
  <c r="M135" i="3"/>
  <c r="N135" i="3" s="1"/>
  <c r="K135" i="3"/>
  <c r="J135" i="3"/>
  <c r="M134" i="3"/>
  <c r="N134" i="3" s="1"/>
  <c r="K134" i="3"/>
  <c r="J134" i="3"/>
  <c r="M133" i="3"/>
  <c r="N133" i="3" s="1"/>
  <c r="K133" i="3"/>
  <c r="J133" i="3"/>
  <c r="M132" i="3"/>
  <c r="N132" i="3" s="1"/>
  <c r="K132" i="3"/>
  <c r="J132" i="3"/>
  <c r="M131" i="3"/>
  <c r="N131" i="3" s="1"/>
  <c r="K131" i="3"/>
  <c r="J131" i="3"/>
  <c r="M130" i="3"/>
  <c r="N130" i="3" s="1"/>
  <c r="K130" i="3"/>
  <c r="J130" i="3"/>
  <c r="M129" i="3"/>
  <c r="N129" i="3" s="1"/>
  <c r="K129" i="3"/>
  <c r="J129" i="3"/>
  <c r="M128" i="3"/>
  <c r="N128" i="3" s="1"/>
  <c r="K128" i="3"/>
  <c r="J128" i="3"/>
  <c r="M127" i="3"/>
  <c r="N127" i="3" s="1"/>
  <c r="K127" i="3"/>
  <c r="J127" i="3"/>
  <c r="M126" i="3"/>
  <c r="N126" i="3" s="1"/>
  <c r="K126" i="3"/>
  <c r="J126" i="3"/>
  <c r="M125" i="3"/>
  <c r="N125" i="3" s="1"/>
  <c r="K125" i="3"/>
  <c r="J125" i="3"/>
  <c r="M124" i="3"/>
  <c r="N124" i="3" s="1"/>
  <c r="K124" i="3"/>
  <c r="J124" i="3"/>
  <c r="M123" i="3"/>
  <c r="N123" i="3" s="1"/>
  <c r="K123" i="3"/>
  <c r="J123" i="3"/>
  <c r="M122" i="3"/>
  <c r="N122" i="3" s="1"/>
  <c r="K122" i="3"/>
  <c r="J122" i="3"/>
  <c r="M121" i="3"/>
  <c r="N121" i="3" s="1"/>
  <c r="K121" i="3"/>
  <c r="J121" i="3"/>
  <c r="M120" i="3"/>
  <c r="N120" i="3" s="1"/>
  <c r="K120" i="3"/>
  <c r="J120" i="3"/>
  <c r="M119" i="3"/>
  <c r="N119" i="3" s="1"/>
  <c r="K119" i="3"/>
  <c r="J119" i="3"/>
  <c r="M118" i="3"/>
  <c r="N118" i="3" s="1"/>
  <c r="K118" i="3"/>
  <c r="J118" i="3"/>
  <c r="M117" i="3"/>
  <c r="N117" i="3" s="1"/>
  <c r="K117" i="3"/>
  <c r="J117" i="3"/>
  <c r="M116" i="3"/>
  <c r="N116" i="3" s="1"/>
  <c r="K116" i="3"/>
  <c r="J116" i="3"/>
  <c r="M115" i="3"/>
  <c r="N115" i="3" s="1"/>
  <c r="K115" i="3"/>
  <c r="J115" i="3"/>
  <c r="M114" i="3"/>
  <c r="N114" i="3" s="1"/>
  <c r="K114" i="3"/>
  <c r="J114" i="3"/>
  <c r="M113" i="3"/>
  <c r="N113" i="3" s="1"/>
  <c r="K113" i="3"/>
  <c r="J113" i="3"/>
  <c r="M112" i="3"/>
  <c r="N112" i="3" s="1"/>
  <c r="K112" i="3"/>
  <c r="J112" i="3"/>
  <c r="M111" i="3"/>
  <c r="N111" i="3" s="1"/>
  <c r="K111" i="3"/>
  <c r="J111" i="3"/>
  <c r="M110" i="3"/>
  <c r="N110" i="3" s="1"/>
  <c r="K110" i="3"/>
  <c r="J110" i="3"/>
  <c r="M109" i="3"/>
  <c r="N109" i="3" s="1"/>
  <c r="K109" i="3"/>
  <c r="J109" i="3"/>
  <c r="M108" i="3"/>
  <c r="N108" i="3" s="1"/>
  <c r="K108" i="3"/>
  <c r="J108" i="3"/>
  <c r="M107" i="3"/>
  <c r="N107" i="3" s="1"/>
  <c r="K107" i="3"/>
  <c r="J107" i="3"/>
  <c r="M106" i="3"/>
  <c r="N106" i="3" s="1"/>
  <c r="K106" i="3"/>
  <c r="J106" i="3"/>
  <c r="M105" i="3"/>
  <c r="N105" i="3" s="1"/>
  <c r="K105" i="3"/>
  <c r="J105" i="3"/>
  <c r="M104" i="3"/>
  <c r="N104" i="3" s="1"/>
  <c r="K104" i="3"/>
  <c r="J104" i="3"/>
  <c r="M103" i="3"/>
  <c r="N103" i="3" s="1"/>
  <c r="K103" i="3"/>
  <c r="J103" i="3"/>
  <c r="M102" i="3"/>
  <c r="N102" i="3" s="1"/>
  <c r="K102" i="3"/>
  <c r="J102" i="3"/>
  <c r="M101" i="3"/>
  <c r="N101" i="3" s="1"/>
  <c r="K101" i="3"/>
  <c r="J101" i="3"/>
  <c r="M100" i="3"/>
  <c r="N100" i="3" s="1"/>
  <c r="K100" i="3"/>
  <c r="J100" i="3"/>
  <c r="M99" i="3"/>
  <c r="N99" i="3" s="1"/>
  <c r="K99" i="3"/>
  <c r="J99" i="3"/>
  <c r="M98" i="3"/>
  <c r="N98" i="3" s="1"/>
  <c r="K98" i="3"/>
  <c r="J98" i="3"/>
  <c r="M97" i="3"/>
  <c r="N97" i="3" s="1"/>
  <c r="K97" i="3"/>
  <c r="J97" i="3"/>
  <c r="M96" i="3"/>
  <c r="N96" i="3" s="1"/>
  <c r="K96" i="3"/>
  <c r="J96" i="3"/>
  <c r="M95" i="3"/>
  <c r="N95" i="3" s="1"/>
  <c r="K95" i="3"/>
  <c r="J95" i="3"/>
  <c r="M94" i="3"/>
  <c r="N94" i="3" s="1"/>
  <c r="K94" i="3"/>
  <c r="J94" i="3"/>
  <c r="M93" i="3"/>
  <c r="N93" i="3" s="1"/>
  <c r="K93" i="3"/>
  <c r="J93" i="3"/>
  <c r="M92" i="3"/>
  <c r="N92" i="3" s="1"/>
  <c r="K92" i="3"/>
  <c r="J92" i="3"/>
  <c r="M91" i="3"/>
  <c r="N91" i="3" s="1"/>
  <c r="K91" i="3"/>
  <c r="J91" i="3"/>
  <c r="M90" i="3"/>
  <c r="N90" i="3" s="1"/>
  <c r="K90" i="3"/>
  <c r="J90" i="3"/>
  <c r="M89" i="3"/>
  <c r="N89" i="3" s="1"/>
  <c r="K89" i="3"/>
  <c r="J89" i="3"/>
  <c r="M88" i="3"/>
  <c r="N88" i="3" s="1"/>
  <c r="K88" i="3"/>
  <c r="J88" i="3"/>
  <c r="M87" i="3"/>
  <c r="N87" i="3" s="1"/>
  <c r="K87" i="3"/>
  <c r="J87" i="3"/>
  <c r="M86" i="3"/>
  <c r="N86" i="3" s="1"/>
  <c r="K86" i="3"/>
  <c r="J86" i="3"/>
  <c r="M85" i="3"/>
  <c r="N85" i="3" s="1"/>
  <c r="K85" i="3"/>
  <c r="J85" i="3"/>
  <c r="M84" i="3"/>
  <c r="N84" i="3" s="1"/>
  <c r="K84" i="3"/>
  <c r="J84" i="3"/>
  <c r="M83" i="3"/>
  <c r="N83" i="3" s="1"/>
  <c r="K83" i="3"/>
  <c r="J83" i="3"/>
  <c r="M82" i="3"/>
  <c r="N82" i="3" s="1"/>
  <c r="K82" i="3"/>
  <c r="J82" i="3"/>
  <c r="M81" i="3"/>
  <c r="N81" i="3" s="1"/>
  <c r="K81" i="3"/>
  <c r="J81" i="3"/>
  <c r="M80" i="3"/>
  <c r="N80" i="3" s="1"/>
  <c r="K80" i="3"/>
  <c r="J80" i="3"/>
  <c r="M79" i="3"/>
  <c r="N79" i="3" s="1"/>
  <c r="K79" i="3"/>
  <c r="J79" i="3"/>
  <c r="M78" i="3"/>
  <c r="N78" i="3" s="1"/>
  <c r="K78" i="3"/>
  <c r="J78" i="3"/>
  <c r="M77" i="3"/>
  <c r="N77" i="3" s="1"/>
  <c r="K77" i="3"/>
  <c r="J77" i="3"/>
  <c r="M76" i="3"/>
  <c r="N76" i="3" s="1"/>
  <c r="K76" i="3"/>
  <c r="J76" i="3"/>
  <c r="M75" i="3"/>
  <c r="N75" i="3" s="1"/>
  <c r="K75" i="3"/>
  <c r="J75" i="3"/>
  <c r="M74" i="3"/>
  <c r="N74" i="3" s="1"/>
  <c r="K74" i="3"/>
  <c r="J74" i="3"/>
  <c r="M73" i="3"/>
  <c r="N73" i="3" s="1"/>
  <c r="K73" i="3"/>
  <c r="J73" i="3"/>
  <c r="M72" i="3"/>
  <c r="N72" i="3" s="1"/>
  <c r="K72" i="3"/>
  <c r="J72" i="3"/>
  <c r="M71" i="3"/>
  <c r="N71" i="3" s="1"/>
  <c r="K71" i="3"/>
  <c r="J71" i="3"/>
  <c r="M70" i="3"/>
  <c r="N70" i="3" s="1"/>
  <c r="K70" i="3"/>
  <c r="J70" i="3"/>
  <c r="M69" i="3"/>
  <c r="N69" i="3" s="1"/>
  <c r="K69" i="3"/>
  <c r="J69" i="3"/>
  <c r="M68" i="3"/>
  <c r="N68" i="3" s="1"/>
  <c r="K68" i="3"/>
  <c r="J68" i="3"/>
  <c r="M67" i="3"/>
  <c r="N67" i="3" s="1"/>
  <c r="K67" i="3"/>
  <c r="J67" i="3"/>
  <c r="M66" i="3"/>
  <c r="N66" i="3" s="1"/>
  <c r="K66" i="3"/>
  <c r="J66" i="3"/>
  <c r="M65" i="3"/>
  <c r="N65" i="3" s="1"/>
  <c r="K65" i="3"/>
  <c r="J65" i="3"/>
  <c r="M64" i="3"/>
  <c r="N64" i="3" s="1"/>
  <c r="K64" i="3"/>
  <c r="J64" i="3"/>
  <c r="M63" i="3"/>
  <c r="N63" i="3" s="1"/>
  <c r="K63" i="3"/>
  <c r="J63" i="3"/>
  <c r="M62" i="3"/>
  <c r="N62" i="3" s="1"/>
  <c r="K62" i="3"/>
  <c r="J62" i="3"/>
  <c r="M61" i="3"/>
  <c r="N61" i="3" s="1"/>
  <c r="K61" i="3"/>
  <c r="J61" i="3"/>
  <c r="M60" i="3"/>
  <c r="N60" i="3" s="1"/>
  <c r="K60" i="3"/>
  <c r="J60" i="3"/>
  <c r="M59" i="3"/>
  <c r="N59" i="3" s="1"/>
  <c r="K59" i="3"/>
  <c r="J59" i="3"/>
  <c r="M58" i="3"/>
  <c r="N58" i="3" s="1"/>
  <c r="K58" i="3"/>
  <c r="J58" i="3"/>
  <c r="M57" i="3"/>
  <c r="N57" i="3" s="1"/>
  <c r="K57" i="3"/>
  <c r="J57" i="3"/>
  <c r="M56" i="3"/>
  <c r="N56" i="3" s="1"/>
  <c r="K56" i="3"/>
  <c r="J56" i="3"/>
  <c r="M55" i="3"/>
  <c r="N55" i="3" s="1"/>
  <c r="K55" i="3"/>
  <c r="J55" i="3"/>
  <c r="M54" i="3"/>
  <c r="N54" i="3" s="1"/>
  <c r="K54" i="3"/>
  <c r="J54" i="3"/>
  <c r="M53" i="3"/>
  <c r="N53" i="3" s="1"/>
  <c r="K53" i="3"/>
  <c r="J53" i="3"/>
  <c r="M52" i="3"/>
  <c r="N52" i="3" s="1"/>
  <c r="K52" i="3"/>
  <c r="J52" i="3"/>
  <c r="M51" i="3"/>
  <c r="N51" i="3" s="1"/>
  <c r="K51" i="3"/>
  <c r="J51" i="3"/>
  <c r="M50" i="3"/>
  <c r="N50" i="3" s="1"/>
  <c r="K50" i="3"/>
  <c r="J50" i="3"/>
  <c r="M49" i="3"/>
  <c r="N49" i="3" s="1"/>
  <c r="K49" i="3"/>
  <c r="J49" i="3"/>
  <c r="M48" i="3"/>
  <c r="N48" i="3" s="1"/>
  <c r="K48" i="3"/>
  <c r="J48" i="3"/>
  <c r="M47" i="3"/>
  <c r="N47" i="3" s="1"/>
  <c r="K47" i="3"/>
  <c r="J47" i="3"/>
  <c r="M46" i="3"/>
  <c r="N46" i="3" s="1"/>
  <c r="K46" i="3"/>
  <c r="J46" i="3"/>
  <c r="M45" i="3"/>
  <c r="N45" i="3" s="1"/>
  <c r="K45" i="3"/>
  <c r="J45" i="3"/>
  <c r="M44" i="3"/>
  <c r="N44" i="3" s="1"/>
  <c r="K44" i="3"/>
  <c r="J44" i="3"/>
  <c r="M43" i="3"/>
  <c r="N43" i="3" s="1"/>
  <c r="K43" i="3"/>
  <c r="J43" i="3"/>
  <c r="M42" i="3"/>
  <c r="N42" i="3" s="1"/>
  <c r="K42" i="3"/>
  <c r="J42" i="3"/>
  <c r="M41" i="3"/>
  <c r="N41" i="3" s="1"/>
  <c r="K41" i="3"/>
  <c r="J41" i="3"/>
  <c r="M40" i="3"/>
  <c r="N40" i="3" s="1"/>
  <c r="K40" i="3"/>
  <c r="J40" i="3"/>
  <c r="M39" i="3"/>
  <c r="N39" i="3" s="1"/>
  <c r="K39" i="3"/>
  <c r="J39" i="3"/>
  <c r="M38" i="3"/>
  <c r="N38" i="3" s="1"/>
  <c r="K38" i="3"/>
  <c r="J38" i="3"/>
  <c r="M37" i="3"/>
  <c r="N37" i="3" s="1"/>
  <c r="K37" i="3"/>
  <c r="J37" i="3"/>
  <c r="M36" i="3"/>
  <c r="N36" i="3" s="1"/>
  <c r="K36" i="3"/>
  <c r="J36" i="3"/>
  <c r="M35" i="3"/>
  <c r="N35" i="3" s="1"/>
  <c r="K35" i="3"/>
  <c r="J35" i="3"/>
  <c r="M34" i="3"/>
  <c r="N34" i="3" s="1"/>
  <c r="K34" i="3"/>
  <c r="J34" i="3"/>
  <c r="M33" i="3"/>
  <c r="N33" i="3" s="1"/>
  <c r="K33" i="3"/>
  <c r="J33" i="3"/>
  <c r="M32" i="3"/>
  <c r="N32" i="3" s="1"/>
  <c r="K32" i="3"/>
  <c r="J32" i="3"/>
  <c r="M31" i="3"/>
  <c r="N31" i="3" s="1"/>
  <c r="K31" i="3"/>
  <c r="J31" i="3"/>
  <c r="M30" i="3"/>
  <c r="N30" i="3" s="1"/>
  <c r="K30" i="3"/>
  <c r="J30" i="3"/>
  <c r="M29" i="3"/>
  <c r="N29" i="3" s="1"/>
  <c r="K29" i="3"/>
  <c r="J29" i="3"/>
  <c r="M28" i="3"/>
  <c r="N28" i="3" s="1"/>
  <c r="K28" i="3"/>
  <c r="J28" i="3"/>
  <c r="M27" i="3"/>
  <c r="N27" i="3" s="1"/>
  <c r="K27" i="3"/>
  <c r="J27" i="3"/>
  <c r="M26" i="3"/>
  <c r="N26" i="3" s="1"/>
  <c r="K26" i="3"/>
  <c r="J26" i="3"/>
  <c r="M25" i="3"/>
  <c r="N25" i="3" s="1"/>
  <c r="K25" i="3"/>
  <c r="J25" i="3"/>
  <c r="M24" i="3"/>
  <c r="N24" i="3" s="1"/>
  <c r="K24" i="3"/>
  <c r="J24" i="3"/>
  <c r="M23" i="3"/>
  <c r="N23" i="3" s="1"/>
  <c r="K23" i="3"/>
  <c r="J23" i="3"/>
  <c r="M22" i="3"/>
  <c r="N22" i="3" s="1"/>
  <c r="K22" i="3"/>
  <c r="J22" i="3"/>
  <c r="M21" i="3"/>
  <c r="N21" i="3" s="1"/>
  <c r="K21" i="3"/>
  <c r="J21" i="3"/>
  <c r="M20" i="3"/>
  <c r="N20" i="3" s="1"/>
  <c r="K20" i="3"/>
  <c r="J20" i="3"/>
  <c r="M19" i="3"/>
  <c r="N19" i="3" s="1"/>
  <c r="K19" i="3"/>
  <c r="J19" i="3"/>
  <c r="M18" i="3"/>
  <c r="N18" i="3" s="1"/>
  <c r="K18" i="3"/>
  <c r="J18" i="3"/>
  <c r="M17" i="3"/>
  <c r="N17" i="3" s="1"/>
  <c r="K17" i="3"/>
  <c r="J17" i="3"/>
  <c r="M16" i="3"/>
  <c r="N16" i="3" s="1"/>
  <c r="K16" i="3"/>
  <c r="J16" i="3"/>
  <c r="M15" i="3"/>
  <c r="N15" i="3" s="1"/>
  <c r="K15" i="3"/>
  <c r="J15" i="3"/>
  <c r="M14" i="3"/>
  <c r="N14" i="3" s="1"/>
  <c r="K14" i="3"/>
  <c r="J14" i="3"/>
  <c r="M13" i="3"/>
  <c r="N13" i="3" s="1"/>
  <c r="K13" i="3"/>
  <c r="J13" i="3"/>
  <c r="M12" i="3"/>
  <c r="N12" i="3" s="1"/>
  <c r="K12" i="3"/>
  <c r="J12" i="3"/>
  <c r="M11" i="3"/>
  <c r="N11" i="3" s="1"/>
  <c r="K11" i="3"/>
  <c r="J11" i="3"/>
  <c r="M10" i="3"/>
  <c r="N10" i="3" s="1"/>
  <c r="K10" i="3"/>
  <c r="J10" i="3"/>
  <c r="M9" i="3"/>
  <c r="N9" i="3" s="1"/>
  <c r="K9" i="3"/>
  <c r="J9" i="3"/>
  <c r="M8" i="3"/>
  <c r="N8" i="3" s="1"/>
  <c r="K8" i="3"/>
  <c r="J8" i="3"/>
  <c r="M7" i="3"/>
  <c r="N7" i="3" s="1"/>
  <c r="K7" i="3"/>
  <c r="J7" i="3"/>
  <c r="M6" i="3"/>
  <c r="N6" i="3" s="1"/>
  <c r="K6" i="3"/>
  <c r="J6" i="3"/>
  <c r="M5" i="3"/>
  <c r="N5" i="3" s="1"/>
  <c r="K5" i="3"/>
  <c r="J5" i="3"/>
  <c r="M4" i="3"/>
  <c r="N4" i="3" s="1"/>
  <c r="K4" i="3"/>
  <c r="J4" i="3"/>
  <c r="M3" i="3"/>
  <c r="N3" i="3" s="1"/>
  <c r="K3" i="3"/>
  <c r="J3" i="3"/>
  <c r="E30" i="2" l="1"/>
  <c r="E31" i="2" s="1"/>
  <c r="E13" i="2"/>
  <c r="E12" i="2"/>
  <c r="H3" i="1"/>
  <c r="I3" i="1" s="1"/>
  <c r="H4" i="1"/>
  <c r="I4" i="1" s="1"/>
  <c r="H5" i="1"/>
  <c r="I5" i="1" s="1"/>
  <c r="H6" i="1"/>
  <c r="I6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5" i="1"/>
  <c r="I1315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3" i="1"/>
  <c r="I1503" i="1" s="1"/>
  <c r="H1504" i="1"/>
  <c r="I1504" i="1" s="1"/>
  <c r="H1505" i="1"/>
  <c r="I1505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0" i="1"/>
  <c r="I1540" i="1" s="1"/>
  <c r="H1541" i="1"/>
  <c r="I1541" i="1" s="1"/>
  <c r="H1542" i="1"/>
  <c r="I1542" i="1" s="1"/>
  <c r="H1543" i="1"/>
  <c r="I1543" i="1" s="1"/>
  <c r="H1544" i="1"/>
  <c r="I1544" i="1" s="1"/>
  <c r="H1545" i="1"/>
  <c r="I1545" i="1" s="1"/>
  <c r="H1546" i="1"/>
  <c r="I1546" i="1" s="1"/>
  <c r="H1547" i="1"/>
  <c r="I1547" i="1" s="1"/>
  <c r="H1548" i="1"/>
  <c r="I1548" i="1" s="1"/>
  <c r="H1549" i="1"/>
  <c r="I1549" i="1" s="1"/>
  <c r="H1550" i="1"/>
  <c r="I1550" i="1" s="1"/>
  <c r="H1551" i="1"/>
  <c r="I1551" i="1" s="1"/>
  <c r="H1552" i="1"/>
  <c r="I1552" i="1" s="1"/>
  <c r="H1553" i="1"/>
  <c r="I1553" i="1" s="1"/>
  <c r="H1554" i="1"/>
  <c r="I1554" i="1" s="1"/>
  <c r="H1555" i="1"/>
  <c r="I1555" i="1" s="1"/>
  <c r="H1556" i="1"/>
  <c r="I1556" i="1" s="1"/>
  <c r="H1557" i="1"/>
  <c r="I1557" i="1" s="1"/>
  <c r="H1558" i="1"/>
  <c r="I1558" i="1" s="1"/>
  <c r="H1559" i="1"/>
  <c r="I1559" i="1" s="1"/>
  <c r="H1560" i="1"/>
  <c r="I1560" i="1" s="1"/>
  <c r="H1561" i="1"/>
  <c r="I1561" i="1" s="1"/>
  <c r="H1562" i="1"/>
  <c r="I1562" i="1" s="1"/>
  <c r="H1563" i="1"/>
  <c r="I1563" i="1" s="1"/>
  <c r="H1564" i="1"/>
  <c r="I1564" i="1" s="1"/>
  <c r="H1565" i="1"/>
  <c r="I1565" i="1" s="1"/>
  <c r="H1566" i="1"/>
  <c r="I1566" i="1" s="1"/>
  <c r="H1567" i="1"/>
  <c r="I1567" i="1" s="1"/>
  <c r="H1568" i="1"/>
  <c r="I1568" i="1" s="1"/>
  <c r="H1569" i="1"/>
  <c r="I1569" i="1" s="1"/>
  <c r="H1570" i="1"/>
  <c r="I1570" i="1" s="1"/>
  <c r="H1571" i="1"/>
  <c r="I1571" i="1" s="1"/>
  <c r="H1572" i="1"/>
  <c r="I1572" i="1" s="1"/>
  <c r="H1573" i="1"/>
  <c r="I1573" i="1" s="1"/>
  <c r="H1574" i="1"/>
  <c r="I1574" i="1" s="1"/>
  <c r="H1575" i="1"/>
  <c r="I1575" i="1" s="1"/>
  <c r="H1576" i="1"/>
  <c r="I1576" i="1" s="1"/>
  <c r="H1577" i="1"/>
  <c r="I1577" i="1" s="1"/>
  <c r="H1578" i="1"/>
  <c r="I1578" i="1" s="1"/>
  <c r="H1579" i="1"/>
  <c r="I1579" i="1" s="1"/>
  <c r="H1580" i="1"/>
  <c r="I1580" i="1" s="1"/>
  <c r="H1581" i="1"/>
  <c r="I1581" i="1" s="1"/>
  <c r="H1582" i="1"/>
  <c r="I1582" i="1" s="1"/>
  <c r="H1583" i="1"/>
  <c r="I1583" i="1" s="1"/>
  <c r="H1584" i="1"/>
  <c r="I1584" i="1" s="1"/>
  <c r="H1585" i="1"/>
  <c r="I1585" i="1" s="1"/>
  <c r="H1586" i="1"/>
  <c r="I1586" i="1" s="1"/>
  <c r="H1587" i="1"/>
  <c r="I1587" i="1" s="1"/>
  <c r="H1588" i="1"/>
  <c r="I1588" i="1" s="1"/>
  <c r="H1589" i="1"/>
  <c r="I1589" i="1" s="1"/>
  <c r="H1590" i="1"/>
  <c r="I1590" i="1" s="1"/>
  <c r="H1591" i="1"/>
  <c r="I1591" i="1" s="1"/>
  <c r="H1592" i="1"/>
  <c r="I1592" i="1" s="1"/>
  <c r="H1593" i="1"/>
  <c r="I1593" i="1" s="1"/>
  <c r="H1594" i="1"/>
  <c r="I1594" i="1" s="1"/>
  <c r="H1595" i="1"/>
  <c r="I1595" i="1" s="1"/>
  <c r="H1596" i="1"/>
  <c r="I1596" i="1" s="1"/>
  <c r="H1597" i="1"/>
  <c r="I1597" i="1" s="1"/>
  <c r="H1598" i="1"/>
  <c r="I1598" i="1" s="1"/>
  <c r="H1599" i="1"/>
  <c r="I1599" i="1" s="1"/>
  <c r="H1600" i="1"/>
  <c r="I1600" i="1" s="1"/>
  <c r="H1601" i="1"/>
  <c r="I1601" i="1" s="1"/>
  <c r="H1602" i="1"/>
  <c r="I1602" i="1" s="1"/>
  <c r="H1603" i="1"/>
  <c r="I1603" i="1" s="1"/>
  <c r="H1604" i="1"/>
  <c r="I1604" i="1" s="1"/>
  <c r="H1605" i="1"/>
  <c r="I1605" i="1" s="1"/>
  <c r="H1606" i="1"/>
  <c r="I1606" i="1" s="1"/>
  <c r="H1607" i="1"/>
  <c r="I1607" i="1" s="1"/>
  <c r="H1608" i="1"/>
  <c r="I1608" i="1" s="1"/>
  <c r="H1609" i="1"/>
  <c r="I1609" i="1" s="1"/>
  <c r="H1610" i="1"/>
  <c r="I1610" i="1" s="1"/>
  <c r="H1611" i="1"/>
  <c r="I1611" i="1" s="1"/>
  <c r="H1612" i="1"/>
  <c r="I1612" i="1" s="1"/>
  <c r="H1613" i="1"/>
  <c r="I1613" i="1" s="1"/>
  <c r="H1614" i="1"/>
  <c r="I1614" i="1" s="1"/>
  <c r="H1615" i="1"/>
  <c r="I1615" i="1" s="1"/>
  <c r="H1616" i="1"/>
  <c r="I1616" i="1" s="1"/>
  <c r="H1617" i="1"/>
  <c r="I1617" i="1" s="1"/>
  <c r="H1618" i="1"/>
  <c r="I1618" i="1" s="1"/>
  <c r="H1619" i="1"/>
  <c r="I1619" i="1" s="1"/>
  <c r="H1620" i="1"/>
  <c r="I1620" i="1" s="1"/>
  <c r="H1621" i="1"/>
  <c r="I1621" i="1" s="1"/>
  <c r="H1622" i="1"/>
  <c r="I1622" i="1" s="1"/>
  <c r="H1623" i="1"/>
  <c r="I1623" i="1" s="1"/>
  <c r="H1624" i="1"/>
  <c r="I1624" i="1" s="1"/>
  <c r="H1625" i="1"/>
  <c r="I1625" i="1" s="1"/>
  <c r="H1626" i="1"/>
  <c r="I1626" i="1" s="1"/>
  <c r="H1627" i="1"/>
  <c r="I1627" i="1" s="1"/>
  <c r="H1628" i="1"/>
  <c r="I1628" i="1" s="1"/>
  <c r="H1629" i="1"/>
  <c r="I1629" i="1" s="1"/>
  <c r="H1630" i="1"/>
  <c r="I1630" i="1" s="1"/>
  <c r="H1631" i="1"/>
  <c r="I1631" i="1" s="1"/>
  <c r="H1632" i="1"/>
  <c r="I1632" i="1" s="1"/>
  <c r="H1633" i="1"/>
  <c r="I1633" i="1" s="1"/>
  <c r="H1634" i="1"/>
  <c r="I1634" i="1" s="1"/>
  <c r="H1635" i="1"/>
  <c r="I1635" i="1" s="1"/>
  <c r="H1636" i="1"/>
  <c r="I1636" i="1" s="1"/>
  <c r="H1637" i="1"/>
  <c r="I1637" i="1" s="1"/>
  <c r="H1638" i="1"/>
  <c r="I1638" i="1" s="1"/>
  <c r="H1639" i="1"/>
  <c r="I1639" i="1" s="1"/>
  <c r="H1640" i="1"/>
  <c r="I1640" i="1" s="1"/>
  <c r="H1641" i="1"/>
  <c r="I1641" i="1" s="1"/>
  <c r="H1642" i="1"/>
  <c r="I1642" i="1" s="1"/>
  <c r="H1643" i="1"/>
  <c r="I1643" i="1" s="1"/>
  <c r="H1644" i="1"/>
  <c r="I1644" i="1" s="1"/>
  <c r="H1645" i="1"/>
  <c r="I1645" i="1" s="1"/>
  <c r="H1646" i="1"/>
  <c r="I1646" i="1" s="1"/>
  <c r="H1647" i="1"/>
  <c r="I1647" i="1" s="1"/>
  <c r="H1648" i="1"/>
  <c r="I1648" i="1" s="1"/>
  <c r="H1649" i="1"/>
  <c r="I1649" i="1" s="1"/>
  <c r="H1650" i="1"/>
  <c r="I1650" i="1" s="1"/>
  <c r="H1651" i="1"/>
  <c r="I1651" i="1" s="1"/>
  <c r="H1652" i="1"/>
  <c r="I1652" i="1" s="1"/>
  <c r="H1653" i="1"/>
  <c r="I1653" i="1" s="1"/>
  <c r="H1654" i="1"/>
  <c r="I1654" i="1" s="1"/>
  <c r="H1655" i="1"/>
  <c r="I1655" i="1" s="1"/>
  <c r="H1656" i="1"/>
  <c r="I1656" i="1" s="1"/>
  <c r="H1657" i="1"/>
  <c r="I1657" i="1" s="1"/>
  <c r="H1658" i="1"/>
  <c r="I1658" i="1" s="1"/>
  <c r="H1659" i="1"/>
  <c r="I1659" i="1" s="1"/>
  <c r="H1660" i="1"/>
  <c r="I1660" i="1" s="1"/>
  <c r="H1661" i="1"/>
  <c r="I1661" i="1" s="1"/>
  <c r="H1662" i="1"/>
  <c r="I1662" i="1" s="1"/>
  <c r="H1663" i="1"/>
  <c r="I1663" i="1" s="1"/>
  <c r="H1664" i="1"/>
  <c r="I1664" i="1" s="1"/>
  <c r="H1665" i="1"/>
  <c r="I1665" i="1" s="1"/>
  <c r="H1666" i="1"/>
  <c r="I1666" i="1" s="1"/>
  <c r="H1667" i="1"/>
  <c r="I1667" i="1" s="1"/>
  <c r="H1668" i="1"/>
  <c r="I1668" i="1" s="1"/>
  <c r="H1669" i="1"/>
  <c r="I1669" i="1" s="1"/>
  <c r="H1670" i="1"/>
  <c r="I1670" i="1" s="1"/>
  <c r="H1671" i="1"/>
  <c r="I1671" i="1" s="1"/>
  <c r="H1672" i="1"/>
  <c r="I1672" i="1" s="1"/>
  <c r="H1673" i="1"/>
  <c r="I1673" i="1" s="1"/>
  <c r="H1674" i="1"/>
  <c r="I1674" i="1" s="1"/>
  <c r="H1675" i="1"/>
  <c r="I1675" i="1" s="1"/>
  <c r="H1676" i="1"/>
  <c r="I1676" i="1" s="1"/>
  <c r="H1677" i="1"/>
  <c r="I1677" i="1" s="1"/>
  <c r="H1678" i="1"/>
  <c r="I1678" i="1" s="1"/>
  <c r="H1679" i="1"/>
  <c r="I1679" i="1" s="1"/>
  <c r="H1680" i="1"/>
  <c r="I1680" i="1" s="1"/>
  <c r="H1681" i="1"/>
  <c r="I1681" i="1" s="1"/>
  <c r="H1682" i="1"/>
  <c r="I1682" i="1" s="1"/>
  <c r="H1683" i="1"/>
  <c r="I1683" i="1" s="1"/>
  <c r="H1684" i="1"/>
  <c r="I1684" i="1" s="1"/>
  <c r="H1685" i="1"/>
  <c r="I1685" i="1" s="1"/>
  <c r="H1686" i="1"/>
  <c r="I1686" i="1" s="1"/>
  <c r="H1687" i="1"/>
  <c r="I1687" i="1" s="1"/>
  <c r="H1688" i="1"/>
  <c r="I1688" i="1" s="1"/>
  <c r="H1689" i="1"/>
  <c r="I1689" i="1" s="1"/>
  <c r="H1690" i="1"/>
  <c r="I1690" i="1" s="1"/>
  <c r="H1691" i="1"/>
  <c r="I1691" i="1" s="1"/>
  <c r="H1692" i="1"/>
  <c r="I1692" i="1" s="1"/>
  <c r="H1693" i="1"/>
  <c r="I1693" i="1" s="1"/>
  <c r="H1694" i="1"/>
  <c r="I1694" i="1" s="1"/>
  <c r="H1695" i="1"/>
  <c r="I1695" i="1" s="1"/>
  <c r="H1696" i="1"/>
  <c r="I1696" i="1" s="1"/>
  <c r="H1697" i="1"/>
  <c r="I1697" i="1" s="1"/>
  <c r="H1698" i="1"/>
  <c r="I1698" i="1" s="1"/>
  <c r="H1699" i="1"/>
  <c r="I1699" i="1" s="1"/>
  <c r="H1700" i="1"/>
  <c r="I1700" i="1" s="1"/>
  <c r="H1701" i="1"/>
  <c r="I1701" i="1" s="1"/>
  <c r="H1702" i="1"/>
  <c r="I1702" i="1" s="1"/>
  <c r="H1703" i="1"/>
  <c r="I1703" i="1" s="1"/>
  <c r="H1704" i="1"/>
  <c r="I1704" i="1" s="1"/>
  <c r="H1705" i="1"/>
  <c r="I1705" i="1" s="1"/>
  <c r="H1706" i="1"/>
  <c r="I1706" i="1" s="1"/>
  <c r="H1707" i="1"/>
  <c r="I1707" i="1" s="1"/>
  <c r="H1708" i="1"/>
  <c r="I1708" i="1" s="1"/>
  <c r="H1709" i="1"/>
  <c r="I1709" i="1" s="1"/>
  <c r="H1711" i="1"/>
  <c r="I1711" i="1" s="1"/>
  <c r="H1712" i="1"/>
  <c r="I1712" i="1" s="1"/>
  <c r="H1713" i="1"/>
  <c r="I1713" i="1" s="1"/>
  <c r="H1714" i="1"/>
  <c r="I1714" i="1" s="1"/>
  <c r="H1715" i="1"/>
  <c r="I1715" i="1" s="1"/>
  <c r="H1716" i="1"/>
  <c r="I1716" i="1" s="1"/>
  <c r="H1717" i="1"/>
  <c r="I1717" i="1" s="1"/>
  <c r="H1718" i="1"/>
  <c r="I1718" i="1" s="1"/>
  <c r="H1719" i="1"/>
  <c r="I1719" i="1" s="1"/>
  <c r="H1720" i="1"/>
  <c r="I1720" i="1" s="1"/>
  <c r="H1721" i="1"/>
  <c r="I1721" i="1" s="1"/>
  <c r="H1722" i="1"/>
  <c r="I1722" i="1" s="1"/>
  <c r="H1723" i="1"/>
  <c r="I1723" i="1" s="1"/>
  <c r="H1724" i="1"/>
  <c r="I1724" i="1" s="1"/>
  <c r="H1725" i="1"/>
  <c r="I1725" i="1" s="1"/>
  <c r="H1726" i="1"/>
  <c r="I1726" i="1" s="1"/>
  <c r="H1727" i="1"/>
  <c r="I1727" i="1" s="1"/>
  <c r="H1728" i="1"/>
  <c r="I1728" i="1" s="1"/>
  <c r="H1729" i="1"/>
  <c r="I1729" i="1" s="1"/>
  <c r="H1730" i="1"/>
  <c r="I1730" i="1" s="1"/>
  <c r="H1731" i="1"/>
  <c r="I1731" i="1" s="1"/>
  <c r="H1732" i="1"/>
  <c r="I1732" i="1" s="1"/>
  <c r="H1733" i="1"/>
  <c r="I1733" i="1" s="1"/>
  <c r="H1734" i="1"/>
  <c r="I1734" i="1" s="1"/>
  <c r="H1735" i="1"/>
  <c r="I1735" i="1" s="1"/>
  <c r="H1736" i="1"/>
  <c r="I1736" i="1" s="1"/>
  <c r="H1737" i="1"/>
  <c r="I1737" i="1" s="1"/>
  <c r="H1738" i="1"/>
  <c r="I1738" i="1" s="1"/>
  <c r="H1739" i="1"/>
  <c r="I1739" i="1" s="1"/>
  <c r="H1740" i="1"/>
  <c r="I1740" i="1" s="1"/>
  <c r="H1742" i="1"/>
  <c r="I1742" i="1" s="1"/>
  <c r="H1743" i="1"/>
  <c r="I1743" i="1" s="1"/>
  <c r="H2" i="1"/>
  <c r="I2" i="1" s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3" i="1"/>
  <c r="F1504" i="1"/>
  <c r="F1505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2" i="1"/>
  <c r="F1743" i="1"/>
  <c r="F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3" i="1"/>
  <c r="E1504" i="1"/>
  <c r="E1505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2" i="1"/>
  <c r="E1743" i="1"/>
  <c r="E2" i="1"/>
</calcChain>
</file>

<file path=xl/sharedStrings.xml><?xml version="1.0" encoding="utf-8"?>
<sst xmlns="http://schemas.openxmlformats.org/spreadsheetml/2006/main" count="57534" uniqueCount="7574">
  <si>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</si>
  <si>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</si>
  <si>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</si>
  <si>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</si>
  <si>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</si>
  <si>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</si>
  <si>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</si>
  <si>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</si>
  <si>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</si>
  <si>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</si>
  <si>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</si>
  <si>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plan_nombre</t>
  </si>
  <si>
    <t>saldo_glosa</t>
  </si>
  <si>
    <t>tipo_empresa</t>
  </si>
  <si>
    <t>CAJA DE COMPENSACION FAMILIAR COMFENALCO DEL VALLE DEL CAUCA</t>
  </si>
  <si>
    <t>UCE-968</t>
  </si>
  <si>
    <t>01/09/2020 00:00:00</t>
  </si>
  <si>
    <t>01/02/2021 00:00:00</t>
  </si>
  <si>
    <t>DYAM  REINA RAMOS Registros:  896710</t>
  </si>
  <si>
    <t>CLINICA NUEVA DE CALI SAS</t>
  </si>
  <si>
    <t>901158187-6</t>
  </si>
  <si>
    <t>05</t>
  </si>
  <si>
    <t>HCE-1852</t>
  </si>
  <si>
    <t>08/10/2020 00:00:00</t>
  </si>
  <si>
    <t>SAMUEL  MENESES NOGUERA Registros:  935864</t>
  </si>
  <si>
    <t>HCE-1861</t>
  </si>
  <si>
    <t>13/10/2020 00:00:00</t>
  </si>
  <si>
    <t>ANA ISABEL PAZ VARGAS Registros:  939990</t>
  </si>
  <si>
    <t>UCE-1279</t>
  </si>
  <si>
    <t>21/09/2021 00:00:00</t>
  </si>
  <si>
    <t>LEIDI YAMILE QUIONES BANGUERA Registros:  940215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</si>
  <si>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</si>
  <si>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</si>
  <si>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</si>
  <si>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</si>
  <si>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</si>
  <si>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</si>
  <si>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UCE-2246</t>
  </si>
  <si>
    <t>25/11/2020 00:00:00</t>
  </si>
  <si>
    <t>05/03/2021 00:00:00</t>
  </si>
  <si>
    <t>MAVEL CONSTANZA GONZALEZ JURADO Registros:  983705</t>
  </si>
  <si>
    <t>UCE-2524</t>
  </si>
  <si>
    <t>01/12/2020 00:00:00</t>
  </si>
  <si>
    <t>13/05/2022 00:00:00</t>
  </si>
  <si>
    <t>CHARY LISETH QUIÑONEZ HURTADO Registros:  989700</t>
  </si>
  <si>
    <t>HCE-2190</t>
  </si>
  <si>
    <t>04/01/2021 00:00:00</t>
  </si>
  <si>
    <t>MARIA LUZ APOLINAR MONTOYA Registros:  998740</t>
  </si>
  <si>
    <t>HCE-2338</t>
  </si>
  <si>
    <t>15/03/2021 00:00:00</t>
  </si>
  <si>
    <t>MARY  URRUTIA DE PALACIOS Registros:  1008119</t>
  </si>
  <si>
    <t>HCE-2491</t>
  </si>
  <si>
    <t>20/04/2021 00:00:00</t>
  </si>
  <si>
    <t>HORACIO AURELIO HERNANDEZ ALZATE Registros:  1014016</t>
  </si>
  <si>
    <t>UCE-3025</t>
  </si>
  <si>
    <t>04/02/2021 00:00:00</t>
  </si>
  <si>
    <t>GERONIMO  HERNANDEZ CHARRIA Registros:  1018668</t>
  </si>
  <si>
    <t>UCE-3032</t>
  </si>
  <si>
    <t>05/01/2021 00:00:00</t>
  </si>
  <si>
    <t>ALEIDA  RAMOS HERNANDEZ Registros:  1018869</t>
  </si>
  <si>
    <t>UCE-3276</t>
  </si>
  <si>
    <t>06/01/2021 00:00:00</t>
  </si>
  <si>
    <t>18/01/2021 00:00:00</t>
  </si>
  <si>
    <t>LUCIANA  MOSQUERA MENA Registros:  1015634</t>
  </si>
  <si>
    <t>HCE-2821</t>
  </si>
  <si>
    <t>07/01/2021 00:00:00</t>
  </si>
  <si>
    <t>MARIA DELIA ARIAS SANCHEZ Registros:  1021513</t>
  </si>
  <si>
    <t>UCE-3333</t>
  </si>
  <si>
    <t>19/01/2021 00:00:00</t>
  </si>
  <si>
    <t>NICOLAS  PARRA PAREDES Registros:  1021141</t>
  </si>
  <si>
    <t>HCE-2883</t>
  </si>
  <si>
    <t>DIEGO ARMANDO CORTES CEBALLOS Registros:  1029238</t>
  </si>
  <si>
    <t>UCE-3419</t>
  </si>
  <si>
    <t>16/03/2022 00:00:00</t>
  </si>
  <si>
    <t>DIEGO FERNANDO RIVERA GALINDEZ Registros:  1029073</t>
  </si>
  <si>
    <t>HCE-2891</t>
  </si>
  <si>
    <t>20/01/2021 00:00:00</t>
  </si>
  <si>
    <t>NELSON  GONZALEZ ALARCON Registros:  1029316</t>
  </si>
  <si>
    <t>HCE-2908</t>
  </si>
  <si>
    <t>JHON  SOTO MOLINA Registros:  1031838</t>
  </si>
  <si>
    <t>UCE-3499</t>
  </si>
  <si>
    <t>MARIA LEONOR NARVAEZ  Registros:  1026370</t>
  </si>
  <si>
    <t>UCE-3565</t>
  </si>
  <si>
    <t>21/01/2021 00:00:00</t>
  </si>
  <si>
    <t>12/03/2021 00:00:00</t>
  </si>
  <si>
    <t>VILMA  AYALA DE CARDOZO Registros:  1033610</t>
  </si>
  <si>
    <t>UCE-3601</t>
  </si>
  <si>
    <t>22/01/2021 00:00:00</t>
  </si>
  <si>
    <t>NATALI  VELEZ PROAÑO Registros:  1033954</t>
  </si>
  <si>
    <t>HCE-3034</t>
  </si>
  <si>
    <t>25/01/2021 00:00:00</t>
  </si>
  <si>
    <t>17/02/2021 00:00:00</t>
  </si>
  <si>
    <t>MARGARITA  VELEZ DE REBOLLEDO Registros:  1036044</t>
  </si>
  <si>
    <t>UCE-3670</t>
  </si>
  <si>
    <t>VALENTINA  PALAU MURILLO Registros:  1034445</t>
  </si>
  <si>
    <t>ACE-260</t>
  </si>
  <si>
    <t>JORGE  TRUJILLO CARRILLO Registros:  1043940</t>
  </si>
  <si>
    <t>ACE-262</t>
  </si>
  <si>
    <t>JULIO  MARTINEZ VELASCO Registros:  1044094</t>
  </si>
  <si>
    <t>HCE-3200</t>
  </si>
  <si>
    <t>22/02/2021 00:00:00</t>
  </si>
  <si>
    <t>CRHISTIAN LEONARDO GALLEGO ZAPATA Registros:  1044065</t>
  </si>
  <si>
    <t>HCE-3205</t>
  </si>
  <si>
    <t>MARILU  PASUY QUEVEDO Registros:  1044103</t>
  </si>
  <si>
    <t>UCE-3880</t>
  </si>
  <si>
    <t>DANIELA  HERRERA ROMERO Registros:  1042862</t>
  </si>
  <si>
    <t>ACE-266</t>
  </si>
  <si>
    <t>02/02/2021 00:00:00</t>
  </si>
  <si>
    <t>JOSE GUILLERMO OSPINA CARDONA Registros:  1044314</t>
  </si>
  <si>
    <t>ACE-267</t>
  </si>
  <si>
    <t>JUAN  MUELAS BASTIDAS Registros:  1044324</t>
  </si>
  <si>
    <t>ACE-273</t>
  </si>
  <si>
    <t>WILLIAN  DARAVIÑA MENESES Registros:  1044571</t>
  </si>
  <si>
    <t>ACE-282</t>
  </si>
  <si>
    <t>JUAN DAVID HERRERA ROJAS Registros:  1044794</t>
  </si>
  <si>
    <t>ACE-298</t>
  </si>
  <si>
    <t>JEFFERSON  FLOREZ GONZALEZ Registros:  1045003</t>
  </si>
  <si>
    <t>ACE-306</t>
  </si>
  <si>
    <t>JOSE  RAMIREZ NULL Registros:  1045360</t>
  </si>
  <si>
    <t>ACE-308</t>
  </si>
  <si>
    <t>ISAIAS  GONZALEZ OSPINA Registros:  1045368</t>
  </si>
  <si>
    <t>ACE-311</t>
  </si>
  <si>
    <t>GERARDO  RAMIREZ CASTRILLON Registros:  1045385</t>
  </si>
  <si>
    <t>ACE-312</t>
  </si>
  <si>
    <t>NATHALY  AHUMADA ORTIZ Registros:  1045391</t>
  </si>
  <si>
    <t>ACE-317</t>
  </si>
  <si>
    <t>DENNY  SIERRA GOMEZ Registros:  1045411</t>
  </si>
  <si>
    <t>ACE-318</t>
  </si>
  <si>
    <t>ADRIANA  LONDOÑO DELGADO Registros:  1045414</t>
  </si>
  <si>
    <t>ACE-320</t>
  </si>
  <si>
    <t>BARBARA  MONDRAGON DE VELEZ Registros:  1045417</t>
  </si>
  <si>
    <t>ACE-321</t>
  </si>
  <si>
    <t>SANTIAGO  CARVAJAL RENGIFO Registros:  1045419</t>
  </si>
  <si>
    <t>ACE-322</t>
  </si>
  <si>
    <t>MAROLYN  ALEGRIAS VALENCIA Registros:  1045421</t>
  </si>
  <si>
    <t>ACE-325</t>
  </si>
  <si>
    <t>DORIAN  MARTINEZ BECERRA Registros:  1045428</t>
  </si>
  <si>
    <t>UCE-3927</t>
  </si>
  <si>
    <t>18/02/2021 00:00:00</t>
  </si>
  <si>
    <t>AMPARO  ROMERO QUICENO Registros:  1044674</t>
  </si>
  <si>
    <t>UCE-3938</t>
  </si>
  <si>
    <t>LUZ  ORTIZ RINCON Registros:  1044068</t>
  </si>
  <si>
    <t>ACE-345</t>
  </si>
  <si>
    <t>03/02/2021 00:00:00</t>
  </si>
  <si>
    <t>JOSE RAMIRO HURTADO LLANOS Registros:  1046055</t>
  </si>
  <si>
    <t>ACE-362</t>
  </si>
  <si>
    <t>ESTHER  TOVAR DE VARGAS Registros:  1046384</t>
  </si>
  <si>
    <t>ACE-366</t>
  </si>
  <si>
    <t>08/04/2021 00:00:00</t>
  </si>
  <si>
    <t>CLARENA  MARIN TRUJILLO Registros:  1046477</t>
  </si>
  <si>
    <t>ACE-373</t>
  </si>
  <si>
    <t>HUMBERTO  SILVA MARTINEZ Registros:  1046637</t>
  </si>
  <si>
    <t>ACE-376</t>
  </si>
  <si>
    <t>15/02/2021 00:00:00</t>
  </si>
  <si>
    <t>MIGUEL  PAEZ MALPICA Registros:  1046706</t>
  </si>
  <si>
    <t>ACE-381</t>
  </si>
  <si>
    <t>CARLOS DAVID CUERVO ORREGO Registros:  1046779</t>
  </si>
  <si>
    <t>HCE-3277</t>
  </si>
  <si>
    <t>HIJO ELIANA  MADROÑERO MARIN Registros:  1045439</t>
  </si>
  <si>
    <t>UCE-3980</t>
  </si>
  <si>
    <t>09/03/2021 00:00:00</t>
  </si>
  <si>
    <t>MARIA  RAMIREZ DE VALENCIA Registros:  1046242</t>
  </si>
  <si>
    <t>UCE-3994</t>
  </si>
  <si>
    <t>JOSE NICOLAS QUINTERO VILLEGAS Registros:  1046094</t>
  </si>
  <si>
    <t>UCE-4040</t>
  </si>
  <si>
    <t>JAIRO  DAGUA BONILLA Registros:  1046025</t>
  </si>
  <si>
    <t>UCE-4082</t>
  </si>
  <si>
    <t>ILSE  ASTUDILLO VARELA Registros:  1045389</t>
  </si>
  <si>
    <t>UCE-4101</t>
  </si>
  <si>
    <t>MARIA MAGDALENA URIBE DE JARAMILLO Registros:  1046794</t>
  </si>
  <si>
    <t>UCE-4140</t>
  </si>
  <si>
    <t>05/02/2021 00:00:00</t>
  </si>
  <si>
    <t>MARIANGEL  TORRES RODRIGUEZ Registros:  1047435</t>
  </si>
  <si>
    <t>UCE-4141</t>
  </si>
  <si>
    <t>NATALIA  MORIONES PINTA Registros:  1047490</t>
  </si>
  <si>
    <t>UCE-4220</t>
  </si>
  <si>
    <t>OSCAR  CLAVIJO RIVERA Registros:  1047461</t>
  </si>
  <si>
    <t>UCE-4221</t>
  </si>
  <si>
    <t>ZARA  ZAENS HENAO Registros:  1047388</t>
  </si>
  <si>
    <t>ACE-555</t>
  </si>
  <si>
    <t>08/02/2021 00:00:00</t>
  </si>
  <si>
    <t>MARGARITA  VELEZ DE REBOLLEDO Registros:  1051152</t>
  </si>
  <si>
    <t>ACE-566</t>
  </si>
  <si>
    <t>EMERITA  LUCUMI URRUTIA Registros:  1051340</t>
  </si>
  <si>
    <t>ACE-567</t>
  </si>
  <si>
    <t>NELSON  GONZALEZ ALARCON Registros:  1051354</t>
  </si>
  <si>
    <t>UCE-4258</t>
  </si>
  <si>
    <t>EHLIAN  LEON SANTAMARIA Registros:  1047356</t>
  </si>
  <si>
    <t>UCE-4269</t>
  </si>
  <si>
    <t>LAURA  MUNOZ FLOR Registros:  1047537</t>
  </si>
  <si>
    <t>UCE-4282</t>
  </si>
  <si>
    <t>YESENIA  SEGURA FLOREZ Registros:  1047596</t>
  </si>
  <si>
    <t>UCE-4285</t>
  </si>
  <si>
    <t>ONEXIS ANDREINA FERNANDEZ SOSA Registros:  1047604</t>
  </si>
  <si>
    <t>ACE-573</t>
  </si>
  <si>
    <t>09/02/2021 00:00:00</t>
  </si>
  <si>
    <t>MARIA  CRESPO NULL Registros:  1051588</t>
  </si>
  <si>
    <t>ACE-584</t>
  </si>
  <si>
    <t>VALERIE   GARCES CASTRILLON Registros:  1051982</t>
  </si>
  <si>
    <t>ACE-586</t>
  </si>
  <si>
    <t>PEDRO  CERQUERA NULL Registros:  1052026</t>
  </si>
  <si>
    <t>ACE-600</t>
  </si>
  <si>
    <t>LEIDY  HOLGUIN MENDOZA Registros:  1052346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</si>
  <si>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</si>
  <si>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</si>
  <si>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</si>
  <si>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</si>
  <si>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</si>
  <si>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</si>
  <si>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UCE-4453</t>
  </si>
  <si>
    <t>VILMA  AYALA DE CARDOZO Registros:  1056156</t>
  </si>
  <si>
    <t>UCE-4498</t>
  </si>
  <si>
    <t>LUZ  GARCIA BATIOJA Registros:  1056318</t>
  </si>
  <si>
    <t>ACE-733</t>
  </si>
  <si>
    <t>MELIDA  FERNANDEZ ARANGO Registros:  1049410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</si>
  <si>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</si>
  <si>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</si>
  <si>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</si>
  <si>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</si>
  <si>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</si>
  <si>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</si>
  <si>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</si>
  <si>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ACE-754</t>
  </si>
  <si>
    <t>MARIA HERLINDA ANGULO  Registros:  1058361</t>
  </si>
  <si>
    <t>UCE-4507</t>
  </si>
  <si>
    <t>NAYIBE  LOPEZ ERAZO Registros:  1058112</t>
  </si>
  <si>
    <t>UCE-4514</t>
  </si>
  <si>
    <t>MARIA DOLORES HURTADO SANCHEZ Registros:  1058248</t>
  </si>
  <si>
    <t>UCE-4517</t>
  </si>
  <si>
    <t>JOSE ANCIZAR MUÑOZ BUITRAGO Registros:  1058175</t>
  </si>
  <si>
    <t>UCE-4519</t>
  </si>
  <si>
    <t>GILBERTO DE JESUS RAMIREZ RAMIREZ Registros:  1058309</t>
  </si>
  <si>
    <t>UCE-4524</t>
  </si>
  <si>
    <t>LUZ  FERNANDEZ DE CORREA Registros:  1058491</t>
  </si>
  <si>
    <t>ACE-784</t>
  </si>
  <si>
    <t>16/02/2021 00:00:00</t>
  </si>
  <si>
    <t>VICTORIA  ARROYO  Registros:  1059165</t>
  </si>
  <si>
    <t>ACE-814</t>
  </si>
  <si>
    <t>ROSA MARIA MORALES  Registros:  1059807</t>
  </si>
  <si>
    <t>ACE-818</t>
  </si>
  <si>
    <t>FLORA HERMINDA FERNANDEZ  Registros:  1059866</t>
  </si>
  <si>
    <t>UCE-4530</t>
  </si>
  <si>
    <t>RICARDO  PATIÑO QUINTERO Registros:  1058708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</si>
  <si>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</si>
  <si>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</si>
  <si>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</si>
  <si>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</si>
  <si>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</si>
  <si>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</si>
  <si>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UCE-4548</t>
  </si>
  <si>
    <t>JOSE  VALENCIA CENTENO Registros:  1058966</t>
  </si>
  <si>
    <t>UCE-4568</t>
  </si>
  <si>
    <t>24/03/2021 00:00:00</t>
  </si>
  <si>
    <t>MARIA  ASTAIZA MELLIZO Registros:  1051022</t>
  </si>
  <si>
    <t>UCE-4576</t>
  </si>
  <si>
    <t>ANA  MARIN FERNANDEZ Registros:  1058937</t>
  </si>
  <si>
    <t>UCE-4588</t>
  </si>
  <si>
    <t>DIANA  CORRALES CAMAYO Registros:  1058916</t>
  </si>
  <si>
    <t>UCE-4670</t>
  </si>
  <si>
    <t>MARIA DEL CARMEN FALLA TORRES Registros:  1059583</t>
  </si>
  <si>
    <t>UCE-4684</t>
  </si>
  <si>
    <t>MIREYA  IGUA PUPIALES Registros:  1059642</t>
  </si>
  <si>
    <t>UCE-4695</t>
  </si>
  <si>
    <t>03/03/2021 00:00:00</t>
  </si>
  <si>
    <t>RUBIO LEON ERAZO MUÑOZ Registros:  1059914</t>
  </si>
  <si>
    <t>UCE-4697</t>
  </si>
  <si>
    <t>ANDRES  CERON ORDOÑEZ Registros:  1059918</t>
  </si>
  <si>
    <t>UCE-4701</t>
  </si>
  <si>
    <t>LUIS  RIVERA MENDEZ Registros:  1059922</t>
  </si>
  <si>
    <t>UCE-4702</t>
  </si>
  <si>
    <t>CARLOS  GIRALDO MOLINA Registros:  1059925</t>
  </si>
  <si>
    <t>UCE-4703</t>
  </si>
  <si>
    <t>JOSE  GARCIA GARCIA Registros:  1059926</t>
  </si>
  <si>
    <t>ACE-829</t>
  </si>
  <si>
    <t>JUAN HUMBERTO MOSQUERA  Registros:  1060186</t>
  </si>
  <si>
    <t>ACE-830</t>
  </si>
  <si>
    <t>DIANA MARCELA JIMENEZ ARCE Registros:  1060211</t>
  </si>
  <si>
    <t>ACE-831</t>
  </si>
  <si>
    <t>MALORY  HURTADO DIAZ Registros:  1060235</t>
  </si>
  <si>
    <t>ACE-848</t>
  </si>
  <si>
    <t>LINA  CERON VANEGAS Registros:  1060641</t>
  </si>
  <si>
    <t>ACE-850</t>
  </si>
  <si>
    <t>19/03/2021 00:00:00</t>
  </si>
  <si>
    <t>ESTEPHAN  ARIAS GARCIA Registros:  1060674</t>
  </si>
  <si>
    <t>ACE-865</t>
  </si>
  <si>
    <t>ANDRES FELIPE LOPEZ CORTES Registros:  1060870</t>
  </si>
  <si>
    <t>ACE-870</t>
  </si>
  <si>
    <t>11/03/2021 00:00:00</t>
  </si>
  <si>
    <t>AMPARO  ARCE DE MARTINEZ Registros:  1061110</t>
  </si>
  <si>
    <t>ACE-875</t>
  </si>
  <si>
    <t>AMPARO  ARCE DE MARTINEZ Registros:  1061150</t>
  </si>
  <si>
    <t>UCE-4752</t>
  </si>
  <si>
    <t>ERNESTINA  PERICO CARVAJAL Registros:  1061165</t>
  </si>
  <si>
    <t>UCE-4755</t>
  </si>
  <si>
    <t>MARIA RUTH MEJIA RAMIREZ Registros:  1061372</t>
  </si>
  <si>
    <t>UCE-4756</t>
  </si>
  <si>
    <t>BRYAN  SOLANO FAJARDO Registros:  1061373</t>
  </si>
  <si>
    <t>UCE-4757</t>
  </si>
  <si>
    <t>ORLANDO  CARDONA MOTATO Registros:  1061375</t>
  </si>
  <si>
    <t>UCE-4758</t>
  </si>
  <si>
    <t>YAN  CAMARGO VARGAS Registros:  1061377</t>
  </si>
  <si>
    <t>ACE-885</t>
  </si>
  <si>
    <t>DORIS  MESA  Registros:  1061616</t>
  </si>
  <si>
    <t>ACE-903</t>
  </si>
  <si>
    <t>JOHAN SEBASTIAN PEÑALOZA MUÑOZ Registros:  1061964</t>
  </si>
  <si>
    <t>ACE-907</t>
  </si>
  <si>
    <t>18/03/2021 00:00:00</t>
  </si>
  <si>
    <t>LEONARDA  ARROYO ARROYO Registros:  1062025</t>
  </si>
  <si>
    <t>ACE-930</t>
  </si>
  <si>
    <t>DIANA  CASANOVA VILLA Registros:  1062361</t>
  </si>
  <si>
    <t>ACE-938</t>
  </si>
  <si>
    <t>JUAN  ESCOBAR VALLEJO Registros:  1062583</t>
  </si>
  <si>
    <t>UCE-4763</t>
  </si>
  <si>
    <t>JOSE  SERNA VALENCIA Registros:  1061384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</si>
  <si>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</si>
  <si>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</si>
  <si>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</si>
  <si>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</si>
  <si>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</si>
  <si>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</si>
  <si>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</si>
  <si>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</si>
  <si>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</si>
  <si>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</si>
  <si>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</si>
  <si>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</si>
  <si>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</si>
  <si>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</si>
  <si>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UCE-4772</t>
  </si>
  <si>
    <t>KATHERIN  DUQUE OROZCO Registros:  1061398</t>
  </si>
  <si>
    <t>UCE-4773</t>
  </si>
  <si>
    <t>FREDY  PERDOMO ESCOBAR Registros:  1061399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</si>
  <si>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</si>
  <si>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</si>
  <si>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</si>
  <si>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</si>
  <si>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</si>
  <si>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</si>
  <si>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</si>
  <si>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</si>
  <si>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</si>
  <si>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</si>
  <si>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</si>
  <si>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</si>
  <si>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</si>
  <si>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UCE-4812</t>
  </si>
  <si>
    <t>STEPHANY  ECHEVERRI RAMIREZ Registros:  1053659</t>
  </si>
  <si>
    <t>UCE-4813</t>
  </si>
  <si>
    <t>MARIA  SALGUERO SILVA Registros:  1053703</t>
  </si>
  <si>
    <t>UCE-4815</t>
  </si>
  <si>
    <t>FLORENCIA  IZA DE VALENCIA Registros:  1053789</t>
  </si>
  <si>
    <t>UCE-4816</t>
  </si>
  <si>
    <t>MARIA  GOMEZ RAMIREZ Registros:  1053813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</si>
  <si>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</si>
  <si>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</si>
  <si>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</si>
  <si>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</si>
  <si>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</si>
  <si>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</si>
  <si>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UCE-4821</t>
  </si>
  <si>
    <t>LUIS  SANCHEZ LEURO Registros:  1053938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</si>
  <si>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</si>
  <si>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</si>
  <si>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</si>
  <si>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</si>
  <si>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</si>
  <si>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</si>
  <si>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</si>
  <si>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</si>
  <si>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</si>
  <si>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</si>
  <si>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</si>
  <si>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</si>
  <si>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</si>
  <si>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</si>
  <si>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UCE-4832</t>
  </si>
  <si>
    <t>CARMEN  TORRES JURADO Registros:  1054764</t>
  </si>
  <si>
    <t>UCE-4839</t>
  </si>
  <si>
    <t>20/03/2021 00:00:00</t>
  </si>
  <si>
    <t>JOSE  ZUÑIGA  Registros:  1061936</t>
  </si>
  <si>
    <t>UCE-4841</t>
  </si>
  <si>
    <t>LUZ  SANCHEZ ECHEVERRY Registros:  1054787</t>
  </si>
  <si>
    <t>UCE-4842</t>
  </si>
  <si>
    <t>SULAY  SERNA GONZALEZ Registros:  1054795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</si>
  <si>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</si>
  <si>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</si>
  <si>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</si>
  <si>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</si>
  <si>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</si>
  <si>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</si>
  <si>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UCE-4847</t>
  </si>
  <si>
    <t>GLADYS  BOLAÑOS DE PEREZ Registros:  1054947</t>
  </si>
  <si>
    <t>UCE-4848</t>
  </si>
  <si>
    <t>KEVIN  TORO RODRIGUEZ Registros:  1055110</t>
  </si>
  <si>
    <t>UCE-4849</t>
  </si>
  <si>
    <t>CHRISTIAN  PRADO LOAIZA Registros:  1055131</t>
  </si>
  <si>
    <t>UCE-4850</t>
  </si>
  <si>
    <t>CARLOS  UPEGUI ORTEGA Registros:  1055148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</si>
  <si>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</si>
  <si>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</si>
  <si>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</si>
  <si>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</si>
  <si>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</si>
  <si>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</si>
  <si>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</si>
  <si>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</si>
  <si>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UCE-4866</t>
  </si>
  <si>
    <t>HIJO DELUISA FERNANDA RESTREPO JARAMILLO Registros:  1062218</t>
  </si>
  <si>
    <t>UCE-4873</t>
  </si>
  <si>
    <t>DAVID ERNESTO LIRA PEREZ Registros:  1062406</t>
  </si>
  <si>
    <t>UCE-4876</t>
  </si>
  <si>
    <t>23/03/2021 00:00:00</t>
  </si>
  <si>
    <t>DIANA  CAMPO CHICA Registros:  1055160</t>
  </si>
  <si>
    <t>UCE-4913</t>
  </si>
  <si>
    <t>AMPARO  LOAIZA DE VASQUEZ Registros:  1062532</t>
  </si>
  <si>
    <t>ACE-948</t>
  </si>
  <si>
    <t>FABIO  BENAVIDES  Registros:  1062977</t>
  </si>
  <si>
    <t>ACE-961</t>
  </si>
  <si>
    <t>ANA  SANDOVAL VIAFARA Registros:  1063281</t>
  </si>
  <si>
    <t>ACE-963</t>
  </si>
  <si>
    <t>SOCRATES  CHAVEZ MONTAO Registros:  1063300</t>
  </si>
  <si>
    <t>ACE-965</t>
  </si>
  <si>
    <t>MARIA  VILLEGAS GONZALEZ Registros:  1063311</t>
  </si>
  <si>
    <t>ACE-983</t>
  </si>
  <si>
    <t>WILLIAM  SUAZA GARCIA Registros:  1063602</t>
  </si>
  <si>
    <t>ACE-984</t>
  </si>
  <si>
    <t>WILLIAM  SUAZA GARCIA Registros:  1063605</t>
  </si>
  <si>
    <t>ACE-987</t>
  </si>
  <si>
    <t>LUIS  MOLINA ARAQUE Registros:  1063560</t>
  </si>
  <si>
    <t>ACE-988</t>
  </si>
  <si>
    <t>LUISA  SOTO GARCIA Registros:  1063557</t>
  </si>
  <si>
    <t>HCE-3392</t>
  </si>
  <si>
    <t>ELIZABETH  CASTILLO BONILLA Registros:  1063770</t>
  </si>
  <si>
    <t>UCE-4961</t>
  </si>
  <si>
    <t>ANA LUISA HURTADO DE BORRERO Registros:  1062988</t>
  </si>
  <si>
    <t>UCE-4975</t>
  </si>
  <si>
    <t>AGUSTIN  RAMIREZ GRAJALES Registros:  1063377</t>
  </si>
  <si>
    <t>UCE-4980</t>
  </si>
  <si>
    <t>HERNAN  ROJAS HOYOS Registros:  1063453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</si>
  <si>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</si>
  <si>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</si>
  <si>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</si>
  <si>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</si>
  <si>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</si>
  <si>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</si>
  <si>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UCE-4998</t>
  </si>
  <si>
    <t>OLEIVER  MOSQUERA CUCUÑAME Registros:  1063556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</si>
  <si>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</si>
  <si>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</si>
  <si>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</si>
  <si>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</si>
  <si>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</si>
  <si>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</si>
  <si>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UCE-5001</t>
  </si>
  <si>
    <t>HERNANDO  GUAZA RODALLEGA Registros:  1055279</t>
  </si>
  <si>
    <t>ACE-1005</t>
  </si>
  <si>
    <t>23/02/2021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</si>
  <si>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</si>
  <si>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</si>
  <si>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</si>
  <si>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</si>
  <si>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</si>
  <si>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ACE-998</t>
  </si>
  <si>
    <t>LUIS HERNAN LOPEZ CASTRILLON Registros:  1066576</t>
  </si>
  <si>
    <t>HCE-3495</t>
  </si>
  <si>
    <t>OMAIRA  VALENCIA  Registros:  1065846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</si>
  <si>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</si>
  <si>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</si>
  <si>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</si>
  <si>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</si>
  <si>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</si>
  <si>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</si>
  <si>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ACE-1040</t>
  </si>
  <si>
    <t>24/02/2021 00:00:00</t>
  </si>
  <si>
    <t>DIEGO  BARREIRO ALVAREZ Registros:  1068663</t>
  </si>
  <si>
    <t>HCE-3593</t>
  </si>
  <si>
    <t>GRACIELA  BERNAL MENDEZ Registros:  1067748</t>
  </si>
  <si>
    <t>HCE-3668</t>
  </si>
  <si>
    <t>MARIA FANI RODRIGUEZ MONTILLA Registros:  1068747</t>
  </si>
  <si>
    <t>ACE-1054</t>
  </si>
  <si>
    <t>25/02/2021 00:00:00</t>
  </si>
  <si>
    <t>CELESTE  BARRERA NOGUERA Registros:  1069066</t>
  </si>
  <si>
    <t>ACE-1083</t>
  </si>
  <si>
    <t>MAURICIO  ORTIZ GONZALEZ Registros:  1069678</t>
  </si>
  <si>
    <t>ACE-1090</t>
  </si>
  <si>
    <t>JORGE DIABEL ROA  Registros:  1069850</t>
  </si>
  <si>
    <t>ACE-1092</t>
  </si>
  <si>
    <t>ASCENSION  CASTILLO  Registros:  1069880</t>
  </si>
  <si>
    <t>HCE-3739</t>
  </si>
  <si>
    <t>VALERIA  CIFUENTES SALAZAR Registros:  1069799</t>
  </si>
  <si>
    <t>UCE-5016</t>
  </si>
  <si>
    <t>KATHERIN  PANIAGUA TIMARAN Registros:  1059919</t>
  </si>
  <si>
    <t>HCE-3798</t>
  </si>
  <si>
    <t>26/02/2021 00:00:00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</si>
  <si>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</si>
  <si>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</si>
  <si>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</si>
  <si>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</si>
  <si>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</si>
  <si>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UCE-5041</t>
  </si>
  <si>
    <t>PEDRO  GONZALEZ SANCHEZ Registros:  1070861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</si>
  <si>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</si>
  <si>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</si>
  <si>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</si>
  <si>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</si>
  <si>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</si>
  <si>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UCE-5099</t>
  </si>
  <si>
    <t>MELANY  MAYORGA PATIÑO Registros:  1071832</t>
  </si>
  <si>
    <t>ACE-1186</t>
  </si>
  <si>
    <t>01/03/2021 00:00:00</t>
  </si>
  <si>
    <t>ELVIRA  SAMBONI ASTAIZA Registros:  1072530</t>
  </si>
  <si>
    <t>ACE-1196</t>
  </si>
  <si>
    <t>OSIRIS ALBA MARTINEZ VILLAQUIRAN Registros:  1072765</t>
  </si>
  <si>
    <t>ACE-1202</t>
  </si>
  <si>
    <t>MARIA CAMILA JORDAN OSPINA Registros:  1072894</t>
  </si>
  <si>
    <t>UCE-5153</t>
  </si>
  <si>
    <t>22/04/2021 00:00:00</t>
  </si>
  <si>
    <t>BLANCA  RODRIGUEZ ROMERO Registros:  1072806</t>
  </si>
  <si>
    <t>ACE-1256</t>
  </si>
  <si>
    <t>02/03/2021 00:00:00</t>
  </si>
  <si>
    <t>EMIGDIO  CORONELL MARTINEZ Registros:  1074174</t>
  </si>
  <si>
    <t>ACE-1270</t>
  </si>
  <si>
    <t>BIBIANA  ARENAS SILVA Registros:  1074439</t>
  </si>
  <si>
    <t>ACE-1271</t>
  </si>
  <si>
    <t>SANDRA MILENA ACEVEDO QUIJANO Registros:  1074454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</si>
  <si>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</si>
  <si>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</si>
  <si>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</si>
  <si>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</si>
  <si>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</si>
  <si>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</si>
  <si>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</si>
  <si>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</si>
  <si>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</si>
  <si>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</si>
  <si>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ACE-1281</t>
  </si>
  <si>
    <t>MARIA GRACIELA GARCIA DE CUMBER Registros:  1074578</t>
  </si>
  <si>
    <t>ACE-1284</t>
  </si>
  <si>
    <t>MARGARITA  VARON HENAO Registros:  1074732</t>
  </si>
  <si>
    <t>ACE-1291</t>
  </si>
  <si>
    <t>LUZ NOHEMI PARUMA DE PEDROZA Registros:  1074925</t>
  </si>
  <si>
    <t>ACE-1312</t>
  </si>
  <si>
    <t>MARIANITA  PATIÑO ARCOS Registros:  1075307</t>
  </si>
  <si>
    <t>HCE-3940</t>
  </si>
  <si>
    <t>DOLLY  VALLEJO DE MIRAMAR Registros:  1076379</t>
  </si>
  <si>
    <t>HCE-3944</t>
  </si>
  <si>
    <t>JORGE  RAMIREZ VINASCO Registros:  1076516</t>
  </si>
  <si>
    <t>UCE-5307</t>
  </si>
  <si>
    <t>ANGEL  GIL LOPEZ Registros:  1075972</t>
  </si>
  <si>
    <t>HCE-3955</t>
  </si>
  <si>
    <t>04/03/2021 00:00:00</t>
  </si>
  <si>
    <t>ROQUE  CHAMBO ALBADAN Registros:  1053627</t>
  </si>
  <si>
    <t>HCE-3960</t>
  </si>
  <si>
    <t>VIRGELINA  PINEDA  Registros:  1077518</t>
  </si>
  <si>
    <t>HCE-3980</t>
  </si>
  <si>
    <t>28/09/2021 00:00:00</t>
  </si>
  <si>
    <t>KATALEHIA  CRUZ POVEDA Registros:  1078093</t>
  </si>
  <si>
    <t>UCE-5469</t>
  </si>
  <si>
    <t>HOMERO  YULE RIASCOS Registros:  1077094</t>
  </si>
  <si>
    <t>UCE-5471</t>
  </si>
  <si>
    <t>HOMERO  YULE RIASCOS Registros:  1077114</t>
  </si>
  <si>
    <t>UCE-5618</t>
  </si>
  <si>
    <t>LINA  LIBREROS LLANOS Registros:  1078956</t>
  </si>
  <si>
    <t>ACE-1379</t>
  </si>
  <si>
    <t>06/03/2021 00:00:00</t>
  </si>
  <si>
    <t>MARJENI  VELEZ MINOTA Registros:  1078761</t>
  </si>
  <si>
    <t>ACE-1388</t>
  </si>
  <si>
    <t>MARINO  CALERO  Registros:  1078872</t>
  </si>
  <si>
    <t>ACE-1390</t>
  </si>
  <si>
    <t>JESUS ALBERTO OSORIO OROZCO Registros:  1079942</t>
  </si>
  <si>
    <t>ACE-1391</t>
  </si>
  <si>
    <t>MARIA CONCEPCION LEON DE PEREZ Registros:  1078890</t>
  </si>
  <si>
    <t>ACE-1434</t>
  </si>
  <si>
    <t>08/03/2021 00:00:00</t>
  </si>
  <si>
    <t>HAROLD  SAAVEDRA SANCLEMENTE Registros:  1079925</t>
  </si>
  <si>
    <t>ACE-1456</t>
  </si>
  <si>
    <t>ANA JULIA JURADO JURADO Registros:  1079208</t>
  </si>
  <si>
    <t>UCE-5642</t>
  </si>
  <si>
    <t>LINA  HERNANDEZ OLIVEROS Registros:  1074986</t>
  </si>
  <si>
    <t>UCE-5655</t>
  </si>
  <si>
    <t>15/04/2021 00:00:00</t>
  </si>
  <si>
    <t>KAREN  RIVERA GARCIA Registros:  1081073</t>
  </si>
  <si>
    <t>ACE-1489</t>
  </si>
  <si>
    <t>MARTIN  DUARTE MORALES Registros:  1082227</t>
  </si>
  <si>
    <t>ACE-1491</t>
  </si>
  <si>
    <t>FRANCISCO ANTONIO CRUZ FLAQUER Registros:  1082258</t>
  </si>
  <si>
    <t>ACE-1493</t>
  </si>
  <si>
    <t>PEDRO IGNACIO ACOSTA URREGO Registros:  1082297</t>
  </si>
  <si>
    <t>ACE-1500</t>
  </si>
  <si>
    <t>OTILIA  GALEANO DE HOYOS Registros:  1082387</t>
  </si>
  <si>
    <t>ACE-1501</t>
  </si>
  <si>
    <t>ELOY  POSSO GARCIA Registros:  1082391</t>
  </si>
  <si>
    <t>ACE-1510</t>
  </si>
  <si>
    <t>ISRAEL  PATINO  Registros:  1074667</t>
  </si>
  <si>
    <t>UCE-5689</t>
  </si>
  <si>
    <t>EDINSON  CHAMORRO QUINTERO Registros:  1078035</t>
  </si>
  <si>
    <t>ACE-1514</t>
  </si>
  <si>
    <t>10/03/2021 00:00:00</t>
  </si>
  <si>
    <t>ANDREY  OSORIO MUÑOZ Registros:  1080807</t>
  </si>
  <si>
    <t>ACE-1528</t>
  </si>
  <si>
    <t>MARLENY  ANGULO AGUIRRE Registros:  1080789</t>
  </si>
  <si>
    <t>UCE-5758</t>
  </si>
  <si>
    <t>DAJOSSI CAMILA YYELAMO REVETTI Registros:  1084639</t>
  </si>
  <si>
    <t>UCE-5798</t>
  </si>
  <si>
    <t>NIYERETD  ESCOBAR ACEVEDO Registros:  1080972</t>
  </si>
  <si>
    <t>UCE-5861</t>
  </si>
  <si>
    <t>TITO  NARANJO RIOS Registros:  1086235</t>
  </si>
  <si>
    <t>ACE-1564</t>
  </si>
  <si>
    <t>DIEGO FERNANDO RIVERA GALINDEZ Registros:  1088764</t>
  </si>
  <si>
    <t>UCE-5900</t>
  </si>
  <si>
    <t>LUCIANA  CALLE ROBLES Registros:  1087831</t>
  </si>
  <si>
    <t>ACE-1565</t>
  </si>
  <si>
    <t>DIEGO ARMANDO CORTES CEBALLOS Registros:  1089341</t>
  </si>
  <si>
    <t>UCE-6011</t>
  </si>
  <si>
    <t>GILBERTO DE JESUS RAMIREZ RAMIREZ Registros:  1090065</t>
  </si>
  <si>
    <t>UCE-6035</t>
  </si>
  <si>
    <t>17/03/2021 00:00:00</t>
  </si>
  <si>
    <t>MARIA  URIBE RESTREPO Registros:  1090742</t>
  </si>
  <si>
    <t>UCE-6102</t>
  </si>
  <si>
    <t>22/06/2021 00:00:00</t>
  </si>
  <si>
    <t>LEONOR  LORA VD LOR Registros:  1092518</t>
  </si>
  <si>
    <t>ACE-1606</t>
  </si>
  <si>
    <t>22/03/2021 00:00:00</t>
  </si>
  <si>
    <t>FREDY  ZAMORANO MUÑOZ Registros:  1095158</t>
  </si>
  <si>
    <t>ACE-1608</t>
  </si>
  <si>
    <t>JOHN ALEJANDRO GUERRERO BLANCO Registros:  1095169</t>
  </si>
  <si>
    <t>ACE-1637</t>
  </si>
  <si>
    <t>MARCELA  OROZCO DIAZ Registros:  1095195</t>
  </si>
  <si>
    <t>UCE-6202</t>
  </si>
  <si>
    <t>11/05/2021 00:00:00</t>
  </si>
  <si>
    <t>ALAN  RIASCOS PINILLO Registros:  1095715</t>
  </si>
  <si>
    <t>ACE-1701</t>
  </si>
  <si>
    <t>25/03/2021 00:00:00</t>
  </si>
  <si>
    <t>LUIS EDUARDO  GUERRERO BUSTAMANTE Registros:  1098484</t>
  </si>
  <si>
    <t>UCE-6463</t>
  </si>
  <si>
    <t>26/03/2021 00:00:00</t>
  </si>
  <si>
    <t>MILLER  ALVAREZ SUAREZ Registros:  1100468</t>
  </si>
  <si>
    <t>UCE-6473</t>
  </si>
  <si>
    <t>19/04/2021 00:00:00</t>
  </si>
  <si>
    <t>PAOLA  LOPEZ VALLEJO Registros:  1100539</t>
  </si>
  <si>
    <t>UCE-6823</t>
  </si>
  <si>
    <t>31/03/2021 00:00:00</t>
  </si>
  <si>
    <t>CARLOS  VILLEGAS REINEL Registros:  1105196</t>
  </si>
  <si>
    <t>UCE-6873</t>
  </si>
  <si>
    <t>ZULMAIRIS  ALTUVE GARCIA Registros:  1105780</t>
  </si>
  <si>
    <t>UCE-6894</t>
  </si>
  <si>
    <t>MOISES  BENITEZ PEREZ Registros:  1105952</t>
  </si>
  <si>
    <t>UCE-6954</t>
  </si>
  <si>
    <t>05/04/2021 00:00:00</t>
  </si>
  <si>
    <t>EUCLIDES  MERA CHACON Registros:  1107751</t>
  </si>
  <si>
    <t>ACE-1762</t>
  </si>
  <si>
    <t>07/04/2021 00:00:00</t>
  </si>
  <si>
    <t>ANDRES FELIPE PIZARRO RODAS Registros:  1110938</t>
  </si>
  <si>
    <t>UCE-7198</t>
  </si>
  <si>
    <t>13/05/2021 00:00:00</t>
  </si>
  <si>
    <t>IAN ZAID GAMBOA ANGULO  Registros:  1111558</t>
  </si>
  <si>
    <t>ACE-1802</t>
  </si>
  <si>
    <t>KEVIN ANDRES RENTERIA VALENCIA Registros:  1112103</t>
  </si>
  <si>
    <t>ACE-1832</t>
  </si>
  <si>
    <t>JOSE  CORTES ANGULO Registros:  1112488</t>
  </si>
  <si>
    <t>ACE-1855</t>
  </si>
  <si>
    <t>MARIA ZORAIDA BETANCOURT  Registros:  1112550</t>
  </si>
  <si>
    <t>ACE-1856</t>
  </si>
  <si>
    <t>04/05/2021 00:00:00</t>
  </si>
  <si>
    <t>HIJO DE LUISA FERNANDA LIZCANO PINTO Registros:  1112555</t>
  </si>
  <si>
    <t>ACE-1930</t>
  </si>
  <si>
    <t>10/04/2021 00:00:00</t>
  </si>
  <si>
    <t>CARLOS EDUARDO LARRAÑAGA LASSO Registros:  1115084</t>
  </si>
  <si>
    <t>UCE-7267</t>
  </si>
  <si>
    <t>NELSON DE JESUS TAPASCO RAMIREZ Registros:  1114908</t>
  </si>
  <si>
    <t>ACE-1944</t>
  </si>
  <si>
    <t>12/04/2021 00:00:00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</si>
  <si>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</si>
  <si>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</si>
  <si>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</si>
  <si>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</si>
  <si>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</si>
  <si>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</si>
  <si>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</si>
  <si>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</si>
  <si>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</si>
  <si>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UCE-7311</t>
  </si>
  <si>
    <t>DORA  GONZALEZ GIL Registros:  1113968</t>
  </si>
  <si>
    <t>UCE-7351</t>
  </si>
  <si>
    <t>ANA ISABEL PAZ VARGAS Registros:  1113636</t>
  </si>
  <si>
    <t>UCE-7366</t>
  </si>
  <si>
    <t>JESUS ANTONIO ESCOBAR  Registros:  1116262</t>
  </si>
  <si>
    <t>UCE-7406</t>
  </si>
  <si>
    <t>HUGO  NADER MORA Registros:  1116403</t>
  </si>
  <si>
    <t>UCE-7448</t>
  </si>
  <si>
    <t>JOSE  AREVALO  Registros:  1116869</t>
  </si>
  <si>
    <t>UCE-7477</t>
  </si>
  <si>
    <t>13/04/2021 00:00:00</t>
  </si>
  <si>
    <t>FILOMENA  ITAZ ITAZ Registros:  1117457</t>
  </si>
  <si>
    <t>UCE-7478</t>
  </si>
  <si>
    <t>FILOMENA  ITAZ ITAZ Registros:  1117454</t>
  </si>
  <si>
    <t>UCE-7488</t>
  </si>
  <si>
    <t>KAREN  DELGADO GOMEZ Registros:  1117386</t>
  </si>
  <si>
    <t>UCE-7509</t>
  </si>
  <si>
    <t>06/05/2021 00:00:00</t>
  </si>
  <si>
    <t>DEXSY YOHANA ALTUVE ARELLANO Registros:  1117751</t>
  </si>
  <si>
    <t>UCE-7513</t>
  </si>
  <si>
    <t>DARIO  CARVAJAL  Registros:  1117693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</si>
  <si>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</si>
  <si>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</si>
  <si>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</si>
  <si>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</si>
  <si>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</si>
  <si>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</si>
  <si>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UCE-7533</t>
  </si>
  <si>
    <t>ERIKA ANDREA  CRUZ MEDINA Registros:  1117935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</si>
  <si>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</si>
  <si>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</si>
  <si>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</si>
  <si>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</si>
  <si>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</si>
  <si>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</si>
  <si>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UCE-7608</t>
  </si>
  <si>
    <t>LEYDA  GORDILLO DE ESPINOSA Registros:  1118402</t>
  </si>
  <si>
    <t>UCE-7641</t>
  </si>
  <si>
    <t>ANGELICA  CAICEDO  Registros:  1118532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</si>
  <si>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</si>
  <si>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</si>
  <si>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</si>
  <si>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</si>
  <si>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</si>
  <si>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UCE-7686</t>
  </si>
  <si>
    <t>ERICK SANTIAGO DELGADO GOMEZ Registros:  1119249</t>
  </si>
  <si>
    <t>UCE-7709</t>
  </si>
  <si>
    <t>RENE ALEJANDRO CASAS BALLESTEROS Registros:  1119493</t>
  </si>
  <si>
    <t>UCE-7711</t>
  </si>
  <si>
    <t>WILLIAN  ESQUIVEL HERNANDEZ Registros:  1119497</t>
  </si>
  <si>
    <t>UCE-7712</t>
  </si>
  <si>
    <t>FERNANDO  PUERTA GONZALEZ Registros:  1119514</t>
  </si>
  <si>
    <t>UCE-7715</t>
  </si>
  <si>
    <t>ITHAN SAMUEL LEDESMA QUIÑONES Registros:  1119537</t>
  </si>
  <si>
    <t>UCE-7756</t>
  </si>
  <si>
    <t>FABIO  LOPEZ PUENTES Registros:  1119836</t>
  </si>
  <si>
    <t>UCE-7794</t>
  </si>
  <si>
    <t>ALICE  ECHEVERRY GALLEGO Registros:  1120467</t>
  </si>
  <si>
    <t>UCE-7805</t>
  </si>
  <si>
    <t>LEYDY  SERRANO SOLIS Registros:  1120536</t>
  </si>
  <si>
    <t>UCE-7846</t>
  </si>
  <si>
    <t>20/05/2021 00:00:00</t>
  </si>
  <si>
    <t>MARIA VIRGINIA BARROSO URDANETA Registros:  1121077</t>
  </si>
  <si>
    <t>UCE-7857</t>
  </si>
  <si>
    <t>ALEXANDER  BERMUDEZ ZUÑIGA Registros:  1121179</t>
  </si>
  <si>
    <t>UCE-7865</t>
  </si>
  <si>
    <t>02/06/2021 00:00:00</t>
  </si>
  <si>
    <t>YETZAEL DAVID MOSQUERA MONTAÑO Registros:  1121225</t>
  </si>
  <si>
    <t>UCE-7868</t>
  </si>
  <si>
    <t>IDALIA  GARCIA MONTEMIRANDA Registros:  1121234</t>
  </si>
  <si>
    <t>UCE-7890</t>
  </si>
  <si>
    <t>MARGARITA  VARON HENAO Registros:  1121402</t>
  </si>
  <si>
    <t>UCE-7914</t>
  </si>
  <si>
    <t>16/04/2021 00:00:00</t>
  </si>
  <si>
    <t>MARIA  LIZARDA SINISTERRA Registros:  1121906</t>
  </si>
  <si>
    <t>UCE-7947</t>
  </si>
  <si>
    <t>DEYANIRA  MEDINA HOYOS Registros:  1122550</t>
  </si>
  <si>
    <t>ACE-2041</t>
  </si>
  <si>
    <t>BRIGITTE  VELARDE CORDOBA Registros:  1124661</t>
  </si>
  <si>
    <t>UCE-8020</t>
  </si>
  <si>
    <t>03/06/2021 00:00:00</t>
  </si>
  <si>
    <t>SAMANTHA  RODRIGUEZ CARLOSAMA Registros:  1124407</t>
  </si>
  <si>
    <t>ACE-2121</t>
  </si>
  <si>
    <t>DIANA CAROLINA CRIOLLO ARCILA Registros:  1125977</t>
  </si>
  <si>
    <t>ACE-2123</t>
  </si>
  <si>
    <t>FRANCISCO ANTONIO DUARTE MERA Registros:  1125982</t>
  </si>
  <si>
    <t>ACE-2125</t>
  </si>
  <si>
    <t>RICARDO  CORDOBA PACHECO Registros:  1125989</t>
  </si>
  <si>
    <t>ACE-2127</t>
  </si>
  <si>
    <t>AURORA  GARCIA DE ANDRADE Registros:  1126025</t>
  </si>
  <si>
    <t>ACE-2137</t>
  </si>
  <si>
    <t>SANDRA XIMENA ERASO MONTES Registros:  1126052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</si>
  <si>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</si>
  <si>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</si>
  <si>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</si>
  <si>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</si>
  <si>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</si>
  <si>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ACE-2198</t>
  </si>
  <si>
    <t>JUAN DAVID GUTIERREZ VERA Registros:  1127070</t>
  </si>
  <si>
    <t>ACE-2254</t>
  </si>
  <si>
    <t>JENNIFER  ALZATE ORDOÑEZ Registros:  1129110</t>
  </si>
  <si>
    <t>ACE-2300</t>
  </si>
  <si>
    <t>EDICSNARDO  OSPINA HIGUITA Registros:  1129558</t>
  </si>
  <si>
    <t>ACE-2347</t>
  </si>
  <si>
    <t>23/04/2021 00:00:00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</si>
  <si>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</si>
  <si>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</si>
  <si>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</si>
  <si>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</si>
  <si>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</si>
  <si>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</si>
  <si>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ACE-2417</t>
  </si>
  <si>
    <t>12/06/2021 00:00:00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</si>
  <si>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</si>
  <si>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</si>
  <si>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</si>
  <si>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</si>
  <si>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</si>
  <si>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ACE-2473</t>
  </si>
  <si>
    <t>24/04/2021 00:00:00</t>
  </si>
  <si>
    <t>03/07/2021 00:00:00</t>
  </si>
  <si>
    <t>MARIA LUISA MUJICA BLANCO Registros:  1131452</t>
  </si>
  <si>
    <t>ACE-2543</t>
  </si>
  <si>
    <t>26/04/2021 00:00:00</t>
  </si>
  <si>
    <t>LUIS EDUARDO LUBO MOLINA Registros:  1132253</t>
  </si>
  <si>
    <t>ACE-2565</t>
  </si>
  <si>
    <t>27/04/2021 00:00:00</t>
  </si>
  <si>
    <t>MARINA  SUAREZ DE PEREZ Registros:  1133517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</si>
  <si>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</si>
  <si>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</si>
  <si>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</si>
  <si>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</si>
  <si>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</si>
  <si>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</si>
  <si>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ACE-2580</t>
  </si>
  <si>
    <t>TIFFANY  LONDOÑO SANCHEZ Registros:  1133839</t>
  </si>
  <si>
    <t>ACE-2581</t>
  </si>
  <si>
    <t>WILLIAM  GOMEZ CAMPAZ Registros:  1133627</t>
  </si>
  <si>
    <t>ACE-2624</t>
  </si>
  <si>
    <t>MARLI  BOLAÑOS  Registros:  1133661</t>
  </si>
  <si>
    <t>UCE-8388</t>
  </si>
  <si>
    <t>ARIANA ALEJANDRA PINEDA ROJAS Registros:  1133031</t>
  </si>
  <si>
    <t>UCE-8425</t>
  </si>
  <si>
    <t>JORLAN  OCORO SINISTERRA Registros:  1134240</t>
  </si>
  <si>
    <t>UCE-8453</t>
  </si>
  <si>
    <t>MARIA  LISCANO DE ARAGON Registros:  1134441</t>
  </si>
  <si>
    <t>ACE-2655</t>
  </si>
  <si>
    <t>28/04/2021 00:00:00</t>
  </si>
  <si>
    <t>WILLIAM  GOMEZ CAMPAZ Registros:  1133677</t>
  </si>
  <si>
    <t>ACE-2711</t>
  </si>
  <si>
    <t>MARIA ALEXANDRA  TORRES VALENCIA Registros:  1135369</t>
  </si>
  <si>
    <t>ACE-2713</t>
  </si>
  <si>
    <t>29/04/2021 00:00:00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</si>
  <si>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</si>
  <si>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</si>
  <si>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</si>
  <si>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</si>
  <si>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</si>
  <si>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</si>
  <si>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</si>
  <si>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</si>
  <si>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</si>
  <si>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</si>
  <si>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</si>
  <si>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ACE-2721</t>
  </si>
  <si>
    <t>GERMAN ANSELMO SANCHEZ MANTILLA Registros:  1135715</t>
  </si>
  <si>
    <t>ACE-2804</t>
  </si>
  <si>
    <t>03/05/2021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</si>
  <si>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</si>
  <si>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</si>
  <si>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</si>
  <si>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</si>
  <si>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</si>
  <si>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</si>
  <si>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ACE-2883</t>
  </si>
  <si>
    <t>ANA RITA BENAVIDES DE FRANCO Registros:  1139267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</si>
  <si>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</si>
  <si>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</si>
  <si>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</si>
  <si>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</si>
  <si>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</si>
  <si>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</si>
  <si>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ACE-2952</t>
  </si>
  <si>
    <t>ALEJANDRO  OSORIO MILLAN Registros:  1140451</t>
  </si>
  <si>
    <t>ACE-2967</t>
  </si>
  <si>
    <t>ERIKA  CORTES JIMENEZ Registros:  1140734</t>
  </si>
  <si>
    <t>UCE-8642</t>
  </si>
  <si>
    <t>JOSE  TABA ZAPATA Registros:  1139934</t>
  </si>
  <si>
    <t>UCE-8651</t>
  </si>
  <si>
    <t>JOSE  TABA ZAPATA Registros:  1139943</t>
  </si>
  <si>
    <t>UCE-8748</t>
  </si>
  <si>
    <t>ALICIA  COQUE  Registros:  1138424</t>
  </si>
  <si>
    <t>UCE-8776</t>
  </si>
  <si>
    <t>MARCO  CORONADO  Registros:  1139017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</si>
  <si>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</si>
  <si>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</si>
  <si>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</si>
  <si>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</si>
  <si>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</si>
  <si>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</si>
  <si>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ACE-2981</t>
  </si>
  <si>
    <t>07/05/2021 00:00:00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</si>
  <si>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</si>
  <si>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</si>
  <si>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</si>
  <si>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</si>
  <si>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</si>
  <si>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</si>
  <si>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</si>
  <si>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</si>
  <si>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</si>
  <si>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</si>
  <si>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</si>
  <si>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</si>
  <si>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</si>
  <si>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</si>
  <si>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</si>
  <si>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</si>
  <si>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</si>
  <si>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</si>
  <si>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</si>
  <si>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</si>
  <si>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</si>
  <si>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</si>
  <si>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ACE-3162</t>
  </si>
  <si>
    <t>BERTHA  QUICENO DE MUÑOZ Registros:  1143435</t>
  </si>
  <si>
    <t>ACE-3167</t>
  </si>
  <si>
    <t>SIMON ALBERTO DIAZ CELENIN Registros:  1143462</t>
  </si>
  <si>
    <t>ACE-3169</t>
  </si>
  <si>
    <t>MARIA  PATIÑO RAMIREZ Registros:  1143568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</si>
  <si>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</si>
  <si>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</si>
  <si>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</si>
  <si>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</si>
  <si>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</si>
  <si>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</si>
  <si>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</si>
  <si>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</si>
  <si>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ACE-3175</t>
  </si>
  <si>
    <t>VALERIA  MARIN SANCHEZ Registros:  1143610</t>
  </si>
  <si>
    <t>ACE-3177</t>
  </si>
  <si>
    <t>LUZ  MOSCA LIZCANO Registros:  1143614</t>
  </si>
  <si>
    <t>ACE-3178</t>
  </si>
  <si>
    <t>LADY  HENAO CAICEDO Registros:  1143617</t>
  </si>
  <si>
    <t>ACE-3179</t>
  </si>
  <si>
    <t>MARIA  FLOREZ GOMEZ Registros:  1143624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</si>
  <si>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</si>
  <si>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</si>
  <si>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</si>
  <si>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</si>
  <si>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</si>
  <si>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</si>
  <si>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ACE-3183</t>
  </si>
  <si>
    <t>LADY  SABOGAL USSA Registros:  1143670</t>
  </si>
  <si>
    <t>ACE-3185</t>
  </si>
  <si>
    <t>YOVANNA  VALDES ANGEL Registros:  1143676</t>
  </si>
  <si>
    <t>ACE-3186</t>
  </si>
  <si>
    <t>MARIA  MORENO VALENCIA Registros:  1143683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</si>
  <si>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</si>
  <si>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</si>
  <si>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</si>
  <si>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</si>
  <si>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</si>
  <si>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</si>
  <si>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</si>
  <si>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</si>
  <si>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</si>
  <si>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</si>
  <si>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ACE-3213</t>
  </si>
  <si>
    <t>NELSON  PORRAS VILLAR Registros:  1143852</t>
  </si>
  <si>
    <t>ACE-3215</t>
  </si>
  <si>
    <t>RAMIRO  GARCIA  Registros:  1143847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</si>
  <si>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</si>
  <si>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</si>
  <si>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</si>
  <si>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</si>
  <si>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</si>
  <si>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</si>
  <si>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</si>
  <si>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</si>
  <si>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ACE-3234</t>
  </si>
  <si>
    <t>MARIA NELLY QUINTERO NARANJO Registros:  1144026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</si>
  <si>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</si>
  <si>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</si>
  <si>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</si>
  <si>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</si>
  <si>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</si>
  <si>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12/05/2021 00:00:00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</si>
  <si>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</si>
  <si>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</si>
  <si>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</si>
  <si>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</si>
  <si>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</si>
  <si>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ACE-3329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</si>
  <si>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</si>
  <si>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</si>
  <si>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</si>
  <si>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</si>
  <si>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</si>
  <si>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</si>
  <si>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</si>
  <si>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</si>
  <si>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</si>
  <si>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</si>
  <si>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</si>
  <si>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ACE-3359</t>
  </si>
  <si>
    <t>TANIA  CALDAS MONTAÑO Registros:  1145686</t>
  </si>
  <si>
    <t>ACE-3362</t>
  </si>
  <si>
    <t>MARICELA  ZAPATA OCAMPO Registros:  1145639</t>
  </si>
  <si>
    <t>ACE-3365</t>
  </si>
  <si>
    <t>JHON EDUAR BOLAÑOS CAMACHO Registros:  1145649</t>
  </si>
  <si>
    <t>ACE-3366</t>
  </si>
  <si>
    <t>WALTER  CUERVO CHACON Registros:  1145651</t>
  </si>
  <si>
    <t>ACE-3367</t>
  </si>
  <si>
    <t>MIKE JOEL BETANCURTH PANIAGUA Registros:  1145652</t>
  </si>
  <si>
    <t>ACE-3368</t>
  </si>
  <si>
    <t>LINA  OVIEDO PEÑA Registros:  1145657</t>
  </si>
  <si>
    <t>ACE-3370</t>
  </si>
  <si>
    <t>WVERLEY  ALVAREZ TRUQUE Registros:  1145734</t>
  </si>
  <si>
    <t>ACE-3381</t>
  </si>
  <si>
    <t>HERNAN  TRUJILLO  Registros:  1145845</t>
  </si>
  <si>
    <t>ACE-3394</t>
  </si>
  <si>
    <t>HIJODE CAROLINA GAVIRIA AZCARATE Registros:  1145839</t>
  </si>
  <si>
    <t>ACE-3404</t>
  </si>
  <si>
    <t>MARIA  ORTIZ CASTAÑEDA Registros:  1146195</t>
  </si>
  <si>
    <t>ACE-3431</t>
  </si>
  <si>
    <t>YANETH  SOLARTE MELO Registros:  1146315</t>
  </si>
  <si>
    <t>ACE-3456</t>
  </si>
  <si>
    <t>RAMIRO  PUENTE LOZADA Registros:  1146495</t>
  </si>
  <si>
    <t>ACE-3457</t>
  </si>
  <si>
    <t>MARTIN  SIERRA PAREDES Registros:  1146504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</si>
  <si>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</si>
  <si>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</si>
  <si>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</si>
  <si>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</si>
  <si>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</si>
  <si>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</si>
  <si>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</si>
  <si>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</si>
  <si>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</si>
  <si>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</si>
  <si>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</si>
  <si>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</si>
  <si>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</si>
  <si>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</si>
  <si>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</si>
  <si>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</si>
  <si>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</si>
  <si>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</si>
  <si>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</si>
  <si>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</si>
  <si>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</si>
  <si>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</si>
  <si>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</si>
  <si>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</si>
  <si>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</si>
  <si>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ACE-3484</t>
  </si>
  <si>
    <t>ALEXANDER  RAMIREZ ECHEVERRI Registros:  1146644</t>
  </si>
  <si>
    <t>ACE-3485</t>
  </si>
  <si>
    <t>HERNAN DE JESUS LOPEZ ZAPATA Registros:  1146646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</si>
  <si>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</si>
  <si>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</si>
  <si>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</si>
  <si>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</si>
  <si>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</si>
  <si>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</si>
  <si>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ACE-3490</t>
  </si>
  <si>
    <t>ADRIANA  CASTILLO  Registros:  1146583</t>
  </si>
  <si>
    <t>ACE-3500</t>
  </si>
  <si>
    <t>LUISA  ALVAREZ DE GIRALDO Registros:  1147215</t>
  </si>
  <si>
    <t>ACE-3501</t>
  </si>
  <si>
    <t>JOSE  CORTES GIL Registros:  1147220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</si>
  <si>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</si>
  <si>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</si>
  <si>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</si>
  <si>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</si>
  <si>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</si>
  <si>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</si>
  <si>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</si>
  <si>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</si>
  <si>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</si>
  <si>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</si>
  <si>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</si>
  <si>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</si>
  <si>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</si>
  <si>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</si>
  <si>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ACE-3516</t>
  </si>
  <si>
    <t>KAROL  GUERRERO QUICENO Registros:  1147327</t>
  </si>
  <si>
    <t>ACE-3517</t>
  </si>
  <si>
    <t>EVELIN  MORENO OSPINA Registros:  1147328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</si>
  <si>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</si>
  <si>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</si>
  <si>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</si>
  <si>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</si>
  <si>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</si>
  <si>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</si>
  <si>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</si>
  <si>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</si>
  <si>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</si>
  <si>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</si>
  <si>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</si>
  <si>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</si>
  <si>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</si>
  <si>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</si>
  <si>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</si>
  <si>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</si>
  <si>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ACE-3551</t>
  </si>
  <si>
    <t>DIANA MARCELA BARCO ZAPATA Registros:  1147866</t>
  </si>
  <si>
    <t>ACE-3552</t>
  </si>
  <si>
    <t>JESUS  HERRAN NAVARRO Registros:  1147863</t>
  </si>
  <si>
    <t>ACE-3557</t>
  </si>
  <si>
    <t>SARA ALEJANDRA GUERRERO VILLAQUIRA Registros:  1147955</t>
  </si>
  <si>
    <t>ACE-3558</t>
  </si>
  <si>
    <t>JEYMI JOHANNA JORDAN CASTRO Registros:  1147954</t>
  </si>
  <si>
    <t>ACE-3559</t>
  </si>
  <si>
    <t>DANIELA  HURTADO CORDOBA Registros:  1147959</t>
  </si>
  <si>
    <t>ACE-3560</t>
  </si>
  <si>
    <t>MELANI  VASQUEZ LOPEZ Registros:  1147961</t>
  </si>
  <si>
    <t>UCE-9051</t>
  </si>
  <si>
    <t>ANA  HERNANDEZ PARRA Registros:  1147993</t>
  </si>
  <si>
    <t>ACE-3579</t>
  </si>
  <si>
    <t>15/05/2021 00:00:00</t>
  </si>
  <si>
    <t>HORACIO AURELIO HERNANDEZ ALZATE Registros:  1148101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</si>
  <si>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</si>
  <si>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</si>
  <si>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</si>
  <si>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</si>
  <si>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</si>
  <si>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</si>
  <si>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</si>
  <si>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</si>
  <si>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</si>
  <si>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</si>
  <si>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</si>
  <si>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</si>
  <si>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</si>
  <si>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</si>
  <si>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</si>
  <si>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</si>
  <si>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ACE-3614</t>
  </si>
  <si>
    <t>GUSTAVO  GIL REBOLLEDO Registros:  1148211</t>
  </si>
  <si>
    <t>ACE-3615</t>
  </si>
  <si>
    <t>JOSE  HINCAPIE MORALES Registros:  1148207</t>
  </si>
  <si>
    <t>ACE-3616</t>
  </si>
  <si>
    <t>SARA JOHANNA FERNANDEZ KINROSS Registros:  1148204</t>
  </si>
  <si>
    <t>ACE-3617</t>
  </si>
  <si>
    <t>NATHALIA  POLANCO SANCHEZ Registros:  1148199</t>
  </si>
  <si>
    <t>ACE-3629</t>
  </si>
  <si>
    <t>JOSE  MOSQUERA LARRAHONDO Registros:  1146428</t>
  </si>
  <si>
    <t>ACE-3630</t>
  </si>
  <si>
    <t>JOSE  MOSQUERA LARRAHONDO Registros:  1146421</t>
  </si>
  <si>
    <t>ACE-3631</t>
  </si>
  <si>
    <t>UBALDO  BATERO SUAREZ Registros:  1146439</t>
  </si>
  <si>
    <t>ACE-3634</t>
  </si>
  <si>
    <t>FRANQUELINA  GIRALDO DE RENGIFO Registros:  1148541</t>
  </si>
  <si>
    <t>UCE-9067</t>
  </si>
  <si>
    <t>JOSE  RIVERA CIFUENTES Registros:  1148491</t>
  </si>
  <si>
    <t>ACE-3653</t>
  </si>
  <si>
    <t>18/05/2021 00:00:00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</si>
  <si>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</si>
  <si>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</si>
  <si>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</si>
  <si>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</si>
  <si>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</si>
  <si>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</si>
  <si>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</si>
  <si>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ACE-3661</t>
  </si>
  <si>
    <t>LEANDRO  MARTINEZ GRAJALES Registros:  1149551</t>
  </si>
  <si>
    <t>ACE-3667</t>
  </si>
  <si>
    <t>ADRIANA  CASTILLO  Registros:  1149507</t>
  </si>
  <si>
    <t>ACE-3677</t>
  </si>
  <si>
    <t>ALEX  CORDOBA VALENCIA Registros:  1149666</t>
  </si>
  <si>
    <t>ACE-3690</t>
  </si>
  <si>
    <t>MAIDARIS  QUINTERO LEON Registros:  1149353</t>
  </si>
  <si>
    <t>ACE-3757</t>
  </si>
  <si>
    <t>CARLOTA  SOGAMOSO RODRIGUEZ Registros:  1149875</t>
  </si>
  <si>
    <t>ACE-3764</t>
  </si>
  <si>
    <t>19/05/2021 00:00:00</t>
  </si>
  <si>
    <t>LUCIANA  MOSQUERA MENA Registros:  1150720</t>
  </si>
  <si>
    <t>ACE-3822</t>
  </si>
  <si>
    <t>VIVIANA  MACIAS ARAGON Registros:  1150795</t>
  </si>
  <si>
    <t>ACE-3841</t>
  </si>
  <si>
    <t>TEODULO  LERMA GARCIA Registros:  1151093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</si>
  <si>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</si>
  <si>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</si>
  <si>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</si>
  <si>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</si>
  <si>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</si>
  <si>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</si>
  <si>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ACE-3893</t>
  </si>
  <si>
    <t>EDDIE  CORREA MERCADO Registros:  1152191</t>
  </si>
  <si>
    <t>ACE-3911</t>
  </si>
  <si>
    <t>JHON OSCAR  OSORIO PEÑUELA Registros:  1152220</t>
  </si>
  <si>
    <t>UCE-9232</t>
  </si>
  <si>
    <t>13/08/2021 00:00:00</t>
  </si>
  <si>
    <t>KAREN  POSADA HENAO Registros:  1152935</t>
  </si>
  <si>
    <t>ACE-4043</t>
  </si>
  <si>
    <t>21/05/2021 00:00:00</t>
  </si>
  <si>
    <t>GERONIMO  HERNANDEZ CHARRIA Registros:  1153506</t>
  </si>
  <si>
    <t>UCE-9248</t>
  </si>
  <si>
    <t>JIMMY  LENIS CASTRO Registros:  1153490</t>
  </si>
  <si>
    <t>ACE-4130</t>
  </si>
  <si>
    <t>24/05/2021 00:00:00</t>
  </si>
  <si>
    <t>MARINO  CALERO  Registros:  1155886</t>
  </si>
  <si>
    <t>ACE-4143</t>
  </si>
  <si>
    <t>25/05/2021 00:00:00</t>
  </si>
  <si>
    <t>YOLANDA  LATORRE DE RENGIFO Registros:  1149905</t>
  </si>
  <si>
    <t>ACE-4156</t>
  </si>
  <si>
    <t>26/05/2021 00:00:00</t>
  </si>
  <si>
    <t>NELLY  RODRIGUEZ  Registros:  1158931</t>
  </si>
  <si>
    <t>ACE-4158</t>
  </si>
  <si>
    <t>OCTAVIANO  VELASCO  Registros:  1158987</t>
  </si>
  <si>
    <t>ACE-4168</t>
  </si>
  <si>
    <t>27/05/2021 00:00:00</t>
  </si>
  <si>
    <t>LUZMILA  LOPEZ  Registros:  1159795</t>
  </si>
  <si>
    <t>ACE-4184</t>
  </si>
  <si>
    <t>JHON  SOTO MOLINA Registros:  1160399</t>
  </si>
  <si>
    <t>ACE-4230</t>
  </si>
  <si>
    <t>28/05/2021 00:00:00</t>
  </si>
  <si>
    <t>JAIRO  PALACIOS ESCOBAR Registros:  1162115</t>
  </si>
  <si>
    <t>ACE-4235</t>
  </si>
  <si>
    <t>BERYINE LORENA  ATEHORTUA MONTAÑO Registros:  1162145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</si>
  <si>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</si>
  <si>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</si>
  <si>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</si>
  <si>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</si>
  <si>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</si>
  <si>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ACE-4264</t>
  </si>
  <si>
    <t>31/05/2021 00:00:00</t>
  </si>
  <si>
    <t>LEYDI  PANTOJA SANABRIA Registros:  1163719</t>
  </si>
  <si>
    <t>UCE-9761</t>
  </si>
  <si>
    <t>DANNY  ESCOBAR RIVAS Registros:  1167736</t>
  </si>
  <si>
    <t>UCE-9839</t>
  </si>
  <si>
    <t>04/06/2021 00:00:00</t>
  </si>
  <si>
    <t>19/08/2021 00:00:00</t>
  </si>
  <si>
    <t>LUZ  CARO RODRIGUEZ Registros:  1170553</t>
  </si>
  <si>
    <t>UCE-9883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</si>
  <si>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</si>
  <si>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</si>
  <si>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</si>
  <si>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</si>
  <si>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</si>
  <si>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HCE-4047</t>
  </si>
  <si>
    <t>19/07/2021 00:00:00</t>
  </si>
  <si>
    <t>EDWAR  PENAGOS HOYOS Registros:  1168185</t>
  </si>
  <si>
    <t>UCE-9957</t>
  </si>
  <si>
    <t>HIJO DE LORENA  IDROBO FAJARDO Registros:  1166885</t>
  </si>
  <si>
    <t>HCE-4150</t>
  </si>
  <si>
    <t>09/06/2021 00:00:00</t>
  </si>
  <si>
    <t>MARIA  VIANCHA DE CASTILLO Registros:  1170362</t>
  </si>
  <si>
    <t>HCE-4165</t>
  </si>
  <si>
    <t>HIJO DE LADY DAYANE ESCOBAR OSORIO Registros:  1170696</t>
  </si>
  <si>
    <t>HCE-4218</t>
  </si>
  <si>
    <t>16/07/2021 00:00:00</t>
  </si>
  <si>
    <t>OSCAR  CELIS DELGADO Registros:  1168237</t>
  </si>
  <si>
    <t>ACE-4466</t>
  </si>
  <si>
    <t>15/06/2021 00:00:00</t>
  </si>
  <si>
    <t>SERGIO LUIS  LUCUMI SANDOVAL Registros:  1181268</t>
  </si>
  <si>
    <t>ACE-4505</t>
  </si>
  <si>
    <t>CAROLINA  ESCOBAR ESPINOSA Registros:  1184015</t>
  </si>
  <si>
    <t>ACE-4512</t>
  </si>
  <si>
    <t>LUZMILA  LOPEZ  Registros:  1184580</t>
  </si>
  <si>
    <t>HCE-4444</t>
  </si>
  <si>
    <t>18/06/2021 00:00:00</t>
  </si>
  <si>
    <t>JOSELIN DEL CARMEN FRONTADO MOLINA Registros:  1185839</t>
  </si>
  <si>
    <t>ACE-4651</t>
  </si>
  <si>
    <t>25/06/2021 00:00:00</t>
  </si>
  <si>
    <t>HUMBERTO  BERMUDEZ  Registros:  1196077</t>
  </si>
  <si>
    <t>HCE-4636</t>
  </si>
  <si>
    <t>ANGELICA  GOMEZ CABRERA Registros:  1196046</t>
  </si>
  <si>
    <t>HCE-4637</t>
  </si>
  <si>
    <t>ANGELICA  GOMEZ CABRERA Registros:  1196112</t>
  </si>
  <si>
    <t>HCE-4669</t>
  </si>
  <si>
    <t>28/06/2021 00:00:00</t>
  </si>
  <si>
    <t>20/08/2021 00:00:00</t>
  </si>
  <si>
    <t>WILSON  RENGIFO MONTERO Registros:  1197537</t>
  </si>
  <si>
    <t>HCE-4790</t>
  </si>
  <si>
    <t>30/06/2021 00:00:00</t>
  </si>
  <si>
    <t>ALIRIO   CHAGUENDO OYOLA Registros:  1200979</t>
  </si>
  <si>
    <t>ACE-4810</t>
  </si>
  <si>
    <t>01/07/2021 00:00:00</t>
  </si>
  <si>
    <t>ALFREDO  HERNANDEZ HERNANDEZ Registros:  1203515</t>
  </si>
  <si>
    <t>UCE-10358</t>
  </si>
  <si>
    <t>08/07/2021 00:00:00</t>
  </si>
  <si>
    <t>HIJODE YEDGARY MARIA RIVERO HERNANDEZ Registros:  1206311</t>
  </si>
  <si>
    <t>UCE-10438</t>
  </si>
  <si>
    <t>15/07/2021 00:00:00</t>
  </si>
  <si>
    <t>CESAR  PATIÑO AGUDELO Registros:  1220528</t>
  </si>
  <si>
    <t>UCE-10518</t>
  </si>
  <si>
    <t>21/07/2021 00:00:00</t>
  </si>
  <si>
    <t>ELIANA VALENTINA GOMEZ GUEVARA Registros:  1226304</t>
  </si>
  <si>
    <t>UCE-10723</t>
  </si>
  <si>
    <t>27/07/2021 00:00:00</t>
  </si>
  <si>
    <t>22/10/2021 00:00:00</t>
  </si>
  <si>
    <t>HIJO DEYORYANY  RODRIGUEZ CHAVEZ Registros:  1233216</t>
  </si>
  <si>
    <t>UCE-10857</t>
  </si>
  <si>
    <t>28/07/2021 00:00:00</t>
  </si>
  <si>
    <t>HENRY  ZEA MUÑOZ Registros:  1234494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</si>
  <si>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</si>
  <si>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</si>
  <si>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</si>
  <si>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</si>
  <si>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</si>
  <si>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UCE-11134</t>
  </si>
  <si>
    <t>31/07/2021 00:00:00</t>
  </si>
  <si>
    <t>17/09/2021 00:00:00</t>
  </si>
  <si>
    <t>MARIA EUGENIA VARGAS RAMOS Registros:  1239327</t>
  </si>
  <si>
    <t>UCE-11318</t>
  </si>
  <si>
    <t>02/08/2021 00:00:00</t>
  </si>
  <si>
    <t>17/08/2021 00:00:00</t>
  </si>
  <si>
    <t>LUIS FERNANDO OROZCO SANCHEZ Registros:  1242507</t>
  </si>
  <si>
    <t>UCE-11616</t>
  </si>
  <si>
    <t>05/08/2021 00:00:00</t>
  </si>
  <si>
    <t>SALOME  LOZANO RUBIO Registros:  1245794</t>
  </si>
  <si>
    <t>HCE-5145</t>
  </si>
  <si>
    <t>09/08/2021 00:00:00</t>
  </si>
  <si>
    <t>JUANITA  SEGURA VALLECILLA Registros:  1250997</t>
  </si>
  <si>
    <t>UCE-11756</t>
  </si>
  <si>
    <t>ZARA  GUTIERREZ GARCIA Registros:  1242760</t>
  </si>
  <si>
    <t>UCE-11812</t>
  </si>
  <si>
    <t>10/08/2021 00:00:00</t>
  </si>
  <si>
    <t>18/08/2021 00:00:00</t>
  </si>
  <si>
    <t>JACOBO  ALARCON ARANGO Registros:  1252589</t>
  </si>
  <si>
    <t>ACE-5030</t>
  </si>
  <si>
    <t>03/09/2021 00:00:00</t>
  </si>
  <si>
    <t>MARIA DEL CARMEN OSPINA DE MEDINA Registros:  1148099</t>
  </si>
  <si>
    <t>ACE-5073</t>
  </si>
  <si>
    <t>06/09/2021 00:00:00</t>
  </si>
  <si>
    <t>HIJO DE MAYRA SILVANA MICOLTA GARCIA Registros:  1262568</t>
  </si>
  <si>
    <t>UCE-11905</t>
  </si>
  <si>
    <t>LUIS ALBERTO  RODRIGUEZ VALERO Registros:  1157020</t>
  </si>
  <si>
    <t>UCE-11964</t>
  </si>
  <si>
    <t>20/09/2021 00:00:00</t>
  </si>
  <si>
    <t>HIJO DE ISABELLA BOLAÑOS BLALCAZAR Registros:  1265676</t>
  </si>
  <si>
    <t>HCE-5426</t>
  </si>
  <si>
    <t>24/08/2021 00:00:00</t>
  </si>
  <si>
    <t>LUIS  CARBONELL REYES Registros:  1270651</t>
  </si>
  <si>
    <t>ACE-5224</t>
  </si>
  <si>
    <t>25/08/2021 00:00:00</t>
  </si>
  <si>
    <t>MARIA  RAMIREZ DE VALENCIA Registros:  1272159</t>
  </si>
  <si>
    <t>ACE-5260</t>
  </si>
  <si>
    <t>26/08/2021 00:00:00</t>
  </si>
  <si>
    <t>ISOLINA  MARIN DE DIAZ Registros:  1274128</t>
  </si>
  <si>
    <t>HCE-5571</t>
  </si>
  <si>
    <t>ORIANA  VALENCIA SOLIS Registros:  1273820</t>
  </si>
  <si>
    <t>HCE-5824</t>
  </si>
  <si>
    <t>31/08/2021 00:00:00</t>
  </si>
  <si>
    <t>MARIANA  NUÑEZ MORENO Registros:  1280305</t>
  </si>
  <si>
    <t>HCE-5987</t>
  </si>
  <si>
    <t>HIJO DE YENI ALEJANDRA RODRIGUEZ GARCIA Registros:  1282390</t>
  </si>
  <si>
    <t>UCE-12203</t>
  </si>
  <si>
    <t>10/09/2021 00:00:00</t>
  </si>
  <si>
    <t>12/10/2021 00:00:00</t>
  </si>
  <si>
    <t>MARIA  RESTREPO DE IMPATA Registros:  1294072</t>
  </si>
  <si>
    <t>UCE-12255</t>
  </si>
  <si>
    <t>14/09/2021 00:00:00</t>
  </si>
  <si>
    <t>ROBERTO ISIDRO SALAZAR FLOR Registros:  1297508</t>
  </si>
  <si>
    <t>UCE-12360</t>
  </si>
  <si>
    <t>18/09/2021 00:00:00</t>
  </si>
  <si>
    <t>19/10/2021 00:00:00</t>
  </si>
  <si>
    <t>HIJA DE NOHELIA  BARBOSA RAMOS Registros:  1303494</t>
  </si>
  <si>
    <t>UCE-12364</t>
  </si>
  <si>
    <t>15/10/2021 00:00:00</t>
  </si>
  <si>
    <t>SALVADOR  MARTINEZ CARDONA Registros:  1303627</t>
  </si>
  <si>
    <t>UCE-12403</t>
  </si>
  <si>
    <t>20/10/2021 00:00:00</t>
  </si>
  <si>
    <t>MARY  QUINTANA DE LENIS Registros:  1305892</t>
  </si>
  <si>
    <t>UCE-12548</t>
  </si>
  <si>
    <t>23/09/2021 00:00:00</t>
  </si>
  <si>
    <t>FABIOLA  ORTIZ  Registros:  1310822</t>
  </si>
  <si>
    <t>UCE-12566</t>
  </si>
  <si>
    <t>GABRIELA  VELEZ MUÑOZ Registros:  1310561</t>
  </si>
  <si>
    <t>UCE-13315</t>
  </si>
  <si>
    <t>05/10/2021 00:00:00</t>
  </si>
  <si>
    <t>MADELEIN   LOPEZ OSPINA Registros:  1324499</t>
  </si>
  <si>
    <t>UCE-13660</t>
  </si>
  <si>
    <t>13/10/2021 00:00:00</t>
  </si>
  <si>
    <t>11/11/2021 00:00:00</t>
  </si>
  <si>
    <t>GONZALO  DUQUE PULGARIN Registros:  1336991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</si>
  <si>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</si>
  <si>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</si>
  <si>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</si>
  <si>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</si>
  <si>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</si>
  <si>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</si>
  <si>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</si>
  <si>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</si>
  <si>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</si>
  <si>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</si>
  <si>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UCE-14772</t>
  </si>
  <si>
    <t>02/11/2021 00:00:00</t>
  </si>
  <si>
    <t>22/11/2021 00:00:00</t>
  </si>
  <si>
    <t>HIJODE NATALIA ZAPATA ALVARADO Registros:  1362004</t>
  </si>
  <si>
    <t>UCE-14823</t>
  </si>
  <si>
    <t>03/11/2021 00:00:00</t>
  </si>
  <si>
    <t>MARIA  GONZALEZ DE COQUE Registros:  1364117</t>
  </si>
  <si>
    <t>UCE-14972</t>
  </si>
  <si>
    <t>05/11/2021 00:00:00</t>
  </si>
  <si>
    <t>HIJO DE JACKELINE MAFLA MARIN Registros:  1364919</t>
  </si>
  <si>
    <t>UCE-15025</t>
  </si>
  <si>
    <t>09/11/2021 00:00:00</t>
  </si>
  <si>
    <t>17/11/2021 00:00:00</t>
  </si>
  <si>
    <t>LUIS  AGUDELO DAZA Registros:  1363871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</si>
  <si>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</si>
  <si>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</si>
  <si>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</si>
  <si>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</si>
  <si>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</si>
  <si>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</si>
  <si>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</si>
  <si>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</si>
  <si>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</si>
  <si>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</si>
  <si>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</si>
  <si>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</si>
  <si>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</si>
  <si>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</si>
  <si>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</si>
  <si>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</si>
  <si>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</si>
  <si>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</si>
  <si>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</si>
  <si>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</si>
  <si>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</si>
  <si>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</si>
  <si>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</si>
  <si>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UCE-16705</t>
  </si>
  <si>
    <t>LUIS  ROMAN RAMOS Registros:  1426211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</si>
  <si>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</si>
  <si>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</si>
  <si>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</si>
  <si>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</si>
  <si>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</si>
  <si>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</si>
  <si>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</si>
  <si>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</si>
  <si>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</si>
  <si>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</si>
  <si>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</si>
  <si>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</si>
  <si>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</si>
  <si>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</si>
  <si>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</si>
  <si>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</si>
  <si>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</si>
  <si>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</si>
  <si>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</si>
  <si>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</si>
  <si>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</si>
  <si>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</si>
  <si>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</si>
  <si>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</si>
  <si>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</si>
  <si>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</si>
  <si>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</si>
  <si>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</si>
  <si>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</si>
  <si>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UCE-18083</t>
  </si>
  <si>
    <t>LUZ  BARREIRO DE CRUZ Registros:  1485729</t>
  </si>
  <si>
    <t>UCE-18385</t>
  </si>
  <si>
    <t>03/02/2022 00:00:00</t>
  </si>
  <si>
    <t>JHON  ZAPATA RESTREPO Registros:  1485288</t>
  </si>
  <si>
    <t>UCE-18399</t>
  </si>
  <si>
    <t>04/02/2022 00:00:00</t>
  </si>
  <si>
    <t>EMILY   VICTORIA RAMIREZ Registros:  1490692</t>
  </si>
  <si>
    <t>HCE-7297</t>
  </si>
  <si>
    <t>09/02/2022 00:00:00</t>
  </si>
  <si>
    <t>21/06/2022 00:00:00</t>
  </si>
  <si>
    <t>LEYDA  GONZALEZ DUARTE Registros:  1478436</t>
  </si>
  <si>
    <t>HCE-7325</t>
  </si>
  <si>
    <t>12/02/2022 00:00:00</t>
  </si>
  <si>
    <t>MOISES  GONZALEZ  Registros:  1501682</t>
  </si>
  <si>
    <t>UCE-18775</t>
  </si>
  <si>
    <t>14/02/2022 00:00:00</t>
  </si>
  <si>
    <t>27/05/2022 00:00:00</t>
  </si>
  <si>
    <t>ANA  RUIZ HIGUITA Registros:  1503284</t>
  </si>
  <si>
    <t>UCE-18792</t>
  </si>
  <si>
    <t>CARLOS ARTURO PEÑALOZA ROJAS Registros:  1503759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</si>
  <si>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</si>
  <si>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</si>
  <si>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</si>
  <si>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</si>
  <si>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</si>
  <si>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</si>
  <si>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</si>
  <si>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</si>
  <si>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</si>
  <si>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</si>
  <si>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</si>
  <si>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</si>
  <si>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</si>
  <si>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HCE-7549</t>
  </si>
  <si>
    <t>26/02/2022 00:00:00</t>
  </si>
  <si>
    <t>CARLOS  GATILAO CALERO Registros:  1521508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</si>
  <si>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</si>
  <si>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</si>
  <si>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</si>
  <si>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</si>
  <si>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</si>
  <si>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</si>
  <si>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</si>
  <si>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</si>
  <si>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</si>
  <si>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</si>
  <si>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</si>
  <si>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</si>
  <si>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</si>
  <si>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UCE-19746</t>
  </si>
  <si>
    <t>25/07/2022 00:00:00</t>
  </si>
  <si>
    <t>ABBY LUCIANA  GAMBOA JARAMILLO  Registros:  1479388</t>
  </si>
  <si>
    <t>UCE-19806</t>
  </si>
  <si>
    <t>11/03/2022 00:00:00</t>
  </si>
  <si>
    <t>MAXIMILIANO  ARBOLEDA VELASCO Registros:  1505545</t>
  </si>
  <si>
    <t>UCE-20017</t>
  </si>
  <si>
    <t>23/03/2022 00:00:00</t>
  </si>
  <si>
    <t>03/06/2022 00:00:00</t>
  </si>
  <si>
    <t>LUCIANA  GARCES ERAZO Registros:  1555415</t>
  </si>
  <si>
    <t>UCE-20664</t>
  </si>
  <si>
    <t>12/04/2022 00:00:00</t>
  </si>
  <si>
    <t>LUCIO  RUANO ERASO Registros:  1583413</t>
  </si>
  <si>
    <t>HCE-8230</t>
  </si>
  <si>
    <t>03/05/2022 00:00:00</t>
  </si>
  <si>
    <t>MIGUEL  INELA MAYORGA Registros:  1562818</t>
  </si>
  <si>
    <t>UCE-21256</t>
  </si>
  <si>
    <t>ARIA LIZETH  MEJIA  OCAMPO  Registros:  1555476</t>
  </si>
  <si>
    <t>UCE-21300</t>
  </si>
  <si>
    <t>04/05/2022 00:00:00</t>
  </si>
  <si>
    <t>01/09/2022 00:00:00</t>
  </si>
  <si>
    <t>SANTIAGO   FRANCO FERNANDEZ Registros:  1489787</t>
  </si>
  <si>
    <t>UCE-21322</t>
  </si>
  <si>
    <t>05/05/2022 00:00:00</t>
  </si>
  <si>
    <t>16/05/2022 00:00:00</t>
  </si>
  <si>
    <t>ARGEMIRO  ZAPATA BONILLA Registros:  1613895</t>
  </si>
  <si>
    <t>HCE-8307</t>
  </si>
  <si>
    <t>10/05/2022 00:00:00</t>
  </si>
  <si>
    <t>14/06/2022 00:00:00</t>
  </si>
  <si>
    <t>KATERINE   SANTANA ASTUDILLO Registros:  1621352</t>
  </si>
  <si>
    <t>UCE-21427</t>
  </si>
  <si>
    <t>HIJA DE NAISHYA NAIR ZUÑIGA TREBOLOS  Registros:  1620244</t>
  </si>
  <si>
    <t>HCE-8366</t>
  </si>
  <si>
    <t>13/06/2022 00:00:00</t>
  </si>
  <si>
    <t>REINEL  BARONA  Registros:  1628182</t>
  </si>
  <si>
    <t>UCE-21568</t>
  </si>
  <si>
    <t>19/05/2022 00:00:00</t>
  </si>
  <si>
    <t>22/06/2022 00:00:00</t>
  </si>
  <si>
    <t>MATHIAS  ORDOÑEZ MUÑOZ Registros:  1635592</t>
  </si>
  <si>
    <t>UCE-21711</t>
  </si>
  <si>
    <t>26/05/2022 00:00:00</t>
  </si>
  <si>
    <t>FLORENCIA  MEJIA O BYRNE Registros:  1645471</t>
  </si>
  <si>
    <t>HCE-8605</t>
  </si>
  <si>
    <t>01/06/2022 00:00:00</t>
  </si>
  <si>
    <t>GLADIS  MANRIQUE ORTIZ Registros:  1652952</t>
  </si>
  <si>
    <t>HCE-8628</t>
  </si>
  <si>
    <t>02/06/2022 00:00:00</t>
  </si>
  <si>
    <t>MARIA  VARGAS DE OBANDO Registros:  1653450</t>
  </si>
  <si>
    <t>HCE-8983</t>
  </si>
  <si>
    <t>AHINARA SOFIA AHUMADA VILLADA Registros:  1668943</t>
  </si>
  <si>
    <t>HCE-9075</t>
  </si>
  <si>
    <t>15/06/2022 00:00:00</t>
  </si>
  <si>
    <t>CARLOS  SANCHEZ  Registros:  1672422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</si>
  <si>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</si>
  <si>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</si>
  <si>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</si>
  <si>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</si>
  <si>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</si>
  <si>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</si>
  <si>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</si>
  <si>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</si>
  <si>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HCE-9569</t>
  </si>
  <si>
    <t>02/07/2022 00:00:00</t>
  </si>
  <si>
    <t>HIJO  PEÑA ROJAS Registros:  1697126</t>
  </si>
  <si>
    <t>HCE-9690</t>
  </si>
  <si>
    <t>07/07/2022 00:00:00</t>
  </si>
  <si>
    <t>17/08/2022 00:00:00</t>
  </si>
  <si>
    <t>TOBIAS  RAYO RAYO Registros:  1702928</t>
  </si>
  <si>
    <t>HCE-9691</t>
  </si>
  <si>
    <t>ROSALBA  CAJIAO DE GUTIERREZ Registros:  1703003</t>
  </si>
  <si>
    <t>HCE-9710</t>
  </si>
  <si>
    <t>11/07/2022 00:00:00</t>
  </si>
  <si>
    <t>CHRISTOPHER  ROJAS PAVA Registros:  1708711</t>
  </si>
  <si>
    <t>HCE-9721</t>
  </si>
  <si>
    <t>12/07/2022 00:00:00</t>
  </si>
  <si>
    <t>ROSALBA  LONDOÑO  Registros:  1708882</t>
  </si>
  <si>
    <t>HCE-9736</t>
  </si>
  <si>
    <t>JUAN  PADILLA DAZA Registros:  1709653</t>
  </si>
  <si>
    <t>HCE-9739</t>
  </si>
  <si>
    <t>JORGE  MOJICA MENDEZ Registros:  1709852</t>
  </si>
  <si>
    <t>HCE-9740</t>
  </si>
  <si>
    <t>MARIA  MANZANO ROJAS Registros:  1709865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</si>
  <si>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</si>
  <si>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</si>
  <si>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</si>
  <si>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</si>
  <si>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</si>
  <si>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</si>
  <si>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</si>
  <si>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HCE-9767</t>
  </si>
  <si>
    <t>VANESSA  PENAGOS BEDOYA Registros:  1711401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</si>
  <si>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</si>
  <si>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</si>
  <si>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</si>
  <si>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</si>
  <si>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</si>
  <si>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</si>
  <si>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</si>
  <si>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</si>
  <si>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HCE-9775</t>
  </si>
  <si>
    <t>JUAN  MOTATO DAMINA Registros:  1712920</t>
  </si>
  <si>
    <t>HCE-9776</t>
  </si>
  <si>
    <t>HELEN  SIERRA CARDENAS Registros:  1712926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</si>
  <si>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</si>
  <si>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</si>
  <si>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</si>
  <si>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</si>
  <si>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</si>
  <si>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</si>
  <si>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</si>
  <si>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HCE-9783</t>
  </si>
  <si>
    <t>ARACELLY  CORTES DE CORTES Registros:  1714178</t>
  </si>
  <si>
    <t>HCE-9784</t>
  </si>
  <si>
    <t>ANGIE  CARRANZA CERON Registros:  1714180</t>
  </si>
  <si>
    <t>HCE-9786</t>
  </si>
  <si>
    <t>JOSE  CORREA VIDAL Registros:  1714196</t>
  </si>
  <si>
    <t>HCE-9793</t>
  </si>
  <si>
    <t>MAURICIO  ACEVEDO  Registros:  1714651</t>
  </si>
  <si>
    <t>HCE-9794</t>
  </si>
  <si>
    <t>ASCENCION  MAUNA MUÑOZ Registros:  1714984</t>
  </si>
  <si>
    <t>HCE-9795</t>
  </si>
  <si>
    <t>JHON  RESTREPO VERGARA Registros:  1714988</t>
  </si>
  <si>
    <t>HCE-9796</t>
  </si>
  <si>
    <t>JOSE  LOPEZ HURTADO Registros:  1714994</t>
  </si>
  <si>
    <t>HCE-9798</t>
  </si>
  <si>
    <t>LUIS  SOTO PEREZ Registros:  1715002</t>
  </si>
  <si>
    <t>HCE-9812</t>
  </si>
  <si>
    <t>15/07/2022 00:00:00</t>
  </si>
  <si>
    <t>MIGUEL  GONZALEZ RUBIO Registros:  1715930</t>
  </si>
  <si>
    <t>HCE-9817</t>
  </si>
  <si>
    <t>JHILARI  MEJIA CARABALI Registros:  1716079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</si>
  <si>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</si>
  <si>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</si>
  <si>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</si>
  <si>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</si>
  <si>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</si>
  <si>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</si>
  <si>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</si>
  <si>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</si>
  <si>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</si>
  <si>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</si>
  <si>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</si>
  <si>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</si>
  <si>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</si>
  <si>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</si>
  <si>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</si>
  <si>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</si>
  <si>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</si>
  <si>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</si>
  <si>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</si>
  <si>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</si>
  <si>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</si>
  <si>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</si>
  <si>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</si>
  <si>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</si>
  <si>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</si>
  <si>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</si>
  <si>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</si>
  <si>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</si>
  <si>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</si>
  <si>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</si>
  <si>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</si>
  <si>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</si>
  <si>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</si>
  <si>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</si>
  <si>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</si>
  <si>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</si>
  <si>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</si>
  <si>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</si>
  <si>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</si>
  <si>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</si>
  <si>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</si>
  <si>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</si>
  <si>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</si>
  <si>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</si>
  <si>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</si>
  <si>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</si>
  <si>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</si>
  <si>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</si>
  <si>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</si>
  <si>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</si>
  <si>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</si>
  <si>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</si>
  <si>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</si>
  <si>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</si>
  <si>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</si>
  <si>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</si>
  <si>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</si>
  <si>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</si>
  <si>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HCE-9922</t>
  </si>
  <si>
    <t>23/07/2022 00:00:00</t>
  </si>
  <si>
    <t>DIEGO  SANTANA MEDINA Registros:  1726616</t>
  </si>
  <si>
    <t>HCE-9930</t>
  </si>
  <si>
    <t>CARLOS  SALAMANCA ARREDONDO Registros:  1723732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</si>
  <si>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</si>
  <si>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</si>
  <si>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</si>
  <si>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</si>
  <si>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</si>
  <si>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</si>
  <si>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</si>
  <si>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</si>
  <si>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</si>
  <si>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</si>
  <si>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</si>
  <si>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</si>
  <si>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</si>
  <si>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</si>
  <si>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</si>
  <si>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</si>
  <si>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</si>
  <si>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</si>
  <si>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</si>
  <si>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</si>
  <si>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</si>
  <si>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</si>
  <si>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</si>
  <si>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</si>
  <si>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</si>
  <si>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</si>
  <si>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</si>
  <si>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</si>
  <si>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HCE-9945</t>
  </si>
  <si>
    <t>STEPHANY  QUIROS BEJARANO Registros:  1722469</t>
  </si>
  <si>
    <t>HCE-9946</t>
  </si>
  <si>
    <t>JOSE JUDICAEL CIFUENTES ARARAT Registros:  1722498</t>
  </si>
  <si>
    <t>HCE-9947</t>
  </si>
  <si>
    <t>DOROTEA CECILIA HERNANDEZ DE TAMAYO Registros:  1722564</t>
  </si>
  <si>
    <t>HCE-9948</t>
  </si>
  <si>
    <t>ERIKA MELISA VALENCIA CAICEDO Registros:  1722594</t>
  </si>
  <si>
    <t>HCE-9951</t>
  </si>
  <si>
    <t>WILLIAM  PATIÑO  Registros:  1723895</t>
  </si>
  <si>
    <t>HCE-9952</t>
  </si>
  <si>
    <t>NELSON ANDRES ALVAREZ ARENAS Registros:  1723911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</si>
  <si>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</si>
  <si>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</si>
  <si>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</si>
  <si>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</si>
  <si>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</si>
  <si>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</si>
  <si>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</si>
  <si>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</si>
  <si>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HCE-9958</t>
  </si>
  <si>
    <t>SANDRA PATRICIA LIZALDA QUINTERO Registros:  1724055</t>
  </si>
  <si>
    <t>HCE-9959</t>
  </si>
  <si>
    <t>MARIA NORALBA CERON HOYOS Registros:  1724057</t>
  </si>
  <si>
    <t>HCE-9960</t>
  </si>
  <si>
    <t>EIMY LUCIANA BARRIOS LARRAHONDO Registros:  1724896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</si>
  <si>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</si>
  <si>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</si>
  <si>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</si>
  <si>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</si>
  <si>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</si>
  <si>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</si>
  <si>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</si>
  <si>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</si>
  <si>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</si>
  <si>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</si>
  <si>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</si>
  <si>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</si>
  <si>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</si>
  <si>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</si>
  <si>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</si>
  <si>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</si>
  <si>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</si>
  <si>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</si>
  <si>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</si>
  <si>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</si>
  <si>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HCE-9973</t>
  </si>
  <si>
    <t>JULIED VANESSA MURGUEITIO LOPEZ Registros:  1728236</t>
  </si>
  <si>
    <t>HCE-9975</t>
  </si>
  <si>
    <t>TERESA  PERDOMO DE DELGADO Registros:  1728281</t>
  </si>
  <si>
    <t>HCE-9977</t>
  </si>
  <si>
    <t>GLORIA  ORTIZ MARIN Registros:  1707782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</si>
  <si>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</si>
  <si>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</si>
  <si>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</si>
  <si>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</si>
  <si>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</si>
  <si>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</si>
  <si>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</si>
  <si>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</si>
  <si>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</si>
  <si>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</si>
  <si>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</si>
  <si>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</si>
  <si>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</si>
  <si>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</si>
  <si>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</si>
  <si>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</si>
  <si>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</si>
  <si>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</si>
  <si>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HCE-10004</t>
  </si>
  <si>
    <t>26/07/2022 00:00:00</t>
  </si>
  <si>
    <t>RONAN  ROJAS TORRES Registros:  1730952</t>
  </si>
  <si>
    <t>HCE-10005</t>
  </si>
  <si>
    <t>DANIEL  RIASCOS DIAZ Registros:  1730955</t>
  </si>
  <si>
    <t>HCE-10006</t>
  </si>
  <si>
    <t>CARLINA  MEDINA DE CAMACHO Registros:  1730957</t>
  </si>
  <si>
    <t>HCE-10007</t>
  </si>
  <si>
    <t>JUAN DAVID CASTAÑO ROLDAN Registros:  1730988</t>
  </si>
  <si>
    <t>HCE-9993</t>
  </si>
  <si>
    <t>JUAN  VILLEGAS ORTIZ Registros:  1729405</t>
  </si>
  <si>
    <t>HCE-9995</t>
  </si>
  <si>
    <t>MARIA  VELANDIA PUENTES Registros:  1729492</t>
  </si>
  <si>
    <t>HCE-9996</t>
  </si>
  <si>
    <t>ONEISA  GUIZAMANO QUIÑONES Registros:  1729616</t>
  </si>
  <si>
    <t>HCE-9998</t>
  </si>
  <si>
    <t>ANTONELLA   AGUIRRE APONZA Registros:  1729720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</si>
  <si>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</si>
  <si>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</si>
  <si>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</si>
  <si>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</si>
  <si>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</si>
  <si>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</si>
  <si>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</si>
  <si>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</si>
  <si>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</si>
  <si>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</si>
  <si>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</si>
  <si>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</si>
  <si>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</si>
  <si>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</si>
  <si>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</si>
  <si>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</si>
  <si>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</si>
  <si>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HCE-10019</t>
  </si>
  <si>
    <t>ALICIA  INSUASTI URBANO Registros:  1731678</t>
  </si>
  <si>
    <t>HCE-10020</t>
  </si>
  <si>
    <t>DIANA  VALDEZ GRUESO Registros:  1731835</t>
  </si>
  <si>
    <t>HCE-10021</t>
  </si>
  <si>
    <t>SOFIA  MARTINEZ LONDOÑO Registros:  1731861</t>
  </si>
  <si>
    <t>HCE-10022</t>
  </si>
  <si>
    <t>URSULINA  SANCHEZ  Registros:  1732063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</si>
  <si>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</si>
  <si>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</si>
  <si>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</si>
  <si>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</si>
  <si>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</si>
  <si>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</si>
  <si>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</si>
  <si>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</si>
  <si>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</si>
  <si>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</si>
  <si>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HCE-10030</t>
  </si>
  <si>
    <t>NOELI  NARANJO MARTINEZ Registros:  1733022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</si>
  <si>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</si>
  <si>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</si>
  <si>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</si>
  <si>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</si>
  <si>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</si>
  <si>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</si>
  <si>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</si>
  <si>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</si>
  <si>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</si>
  <si>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</si>
  <si>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</si>
  <si>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HCE-10036</t>
  </si>
  <si>
    <t>DANNY  ECHEVERRY MOSQUERA Registros:  1733658</t>
  </si>
  <si>
    <t>HCE-10037</t>
  </si>
  <si>
    <t>WILSON  VILLARREAL SALAZAR Registros:  1730141</t>
  </si>
  <si>
    <t>HCE-10039</t>
  </si>
  <si>
    <t>JOSE  MEDINA MOSQUERA Registros:  1730187</t>
  </si>
  <si>
    <t>HCE-10040</t>
  </si>
  <si>
    <t>RICARDO  MURGUEITIO OSPINA Registros:  1730201</t>
  </si>
  <si>
    <t>HCE-10041</t>
  </si>
  <si>
    <t>ALVARO HERNANDO QUINTERO GOMEZ Registros:  1730224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</si>
  <si>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</si>
  <si>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</si>
  <si>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</si>
  <si>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</si>
  <si>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</si>
  <si>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</si>
  <si>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HCE-10049</t>
  </si>
  <si>
    <t>JULIETH FERNANDA PANTOJA MENA Registros:  1731617</t>
  </si>
  <si>
    <t>HCE-10050</t>
  </si>
  <si>
    <t>DEANDRE KHALED YOUNG BEDOYA Registros:  1732239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</si>
  <si>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</si>
  <si>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</si>
  <si>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</si>
  <si>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</si>
  <si>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</si>
  <si>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</si>
  <si>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</si>
  <si>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</si>
  <si>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</si>
  <si>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</si>
  <si>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HCE-10058</t>
  </si>
  <si>
    <t>EDWIN  ORTEGA JOAQUI Registros:  1733673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</si>
  <si>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</si>
  <si>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</si>
  <si>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</si>
  <si>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</si>
  <si>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</si>
  <si>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</si>
  <si>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</si>
  <si>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</si>
  <si>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</si>
  <si>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</si>
  <si>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HCE-10066</t>
  </si>
  <si>
    <t>CARLOS  HERRERA SOLARTE Registros:  1734281</t>
  </si>
  <si>
    <t>HCE-10068</t>
  </si>
  <si>
    <t>MARIA  JARAMILLO GONZALEZ Registros:  1734992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</si>
  <si>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</si>
  <si>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</si>
  <si>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</si>
  <si>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</si>
  <si>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</si>
  <si>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</si>
  <si>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</si>
  <si>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</si>
  <si>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</si>
  <si>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HCE-10078</t>
  </si>
  <si>
    <t>MAGDALENA  CEBALLOS CEBALLOS Registros:  1735708</t>
  </si>
  <si>
    <t>HCE-10079</t>
  </si>
  <si>
    <t>MARIA  GIRON DE CORTES Registros:  1735731</t>
  </si>
  <si>
    <t>HCE-10082</t>
  </si>
  <si>
    <t>15/09/2022 00:00:00</t>
  </si>
  <si>
    <t>MARIA  COBO GOMEZ Registros:  1736695</t>
  </si>
  <si>
    <t>HCE-10083</t>
  </si>
  <si>
    <t>MARIA  BETANCOURT VELASCO Registros:  1736699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</si>
  <si>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</si>
  <si>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</si>
  <si>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</si>
  <si>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</si>
  <si>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</si>
  <si>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</si>
  <si>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</si>
  <si>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</si>
  <si>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</si>
  <si>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</si>
  <si>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</si>
  <si>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HCE-10092</t>
  </si>
  <si>
    <t>NICOLLE  DIEZ ZAMORANO Registros:  1737355</t>
  </si>
  <si>
    <t>HCE-10093</t>
  </si>
  <si>
    <t>PAULA  PINEDA PARRA Registros:  1737366</t>
  </si>
  <si>
    <t>HCE-10094</t>
  </si>
  <si>
    <t>MELISSA  RODRIGUEZ GOMEZ Registros:  1737373</t>
  </si>
  <si>
    <t>HCE-10095</t>
  </si>
  <si>
    <t>LUZ  TREJOS GUARANGUAY Registros:  1737383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</si>
  <si>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</si>
  <si>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</si>
  <si>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</si>
  <si>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</si>
  <si>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</si>
  <si>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</si>
  <si>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</si>
  <si>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</si>
  <si>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</si>
  <si>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</si>
  <si>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</si>
  <si>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</si>
  <si>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</si>
  <si>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</si>
  <si>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</si>
  <si>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</si>
  <si>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</si>
  <si>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</si>
  <si>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</si>
  <si>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</si>
  <si>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</si>
  <si>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</si>
  <si>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</si>
  <si>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</si>
  <si>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</si>
  <si>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HCE-10121</t>
  </si>
  <si>
    <t>KAROL  FIGUEROA MARTINEZ Registros:  1738590</t>
  </si>
  <si>
    <t>HCE-10122</t>
  </si>
  <si>
    <t>SILVIA  URAN DE CAICEDO Registros:  1738889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</si>
  <si>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</si>
  <si>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</si>
  <si>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</si>
  <si>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</si>
  <si>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</si>
  <si>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</si>
  <si>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</si>
  <si>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</si>
  <si>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HCE-10130</t>
  </si>
  <si>
    <t>LORENZA  PEÑARANDA OSPINA Registros:  1739451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</si>
  <si>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</si>
  <si>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</si>
  <si>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</si>
  <si>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</si>
  <si>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</si>
  <si>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</si>
  <si>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</si>
  <si>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</si>
  <si>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</si>
  <si>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</si>
  <si>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</si>
  <si>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</si>
  <si>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</si>
  <si>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</si>
  <si>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</si>
  <si>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</si>
  <si>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</si>
  <si>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</si>
  <si>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</si>
  <si>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</si>
  <si>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</si>
  <si>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</si>
  <si>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</si>
  <si>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</si>
  <si>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</si>
  <si>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</si>
  <si>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</si>
  <si>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</si>
  <si>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</si>
  <si>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</si>
  <si>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</si>
  <si>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</si>
  <si>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</si>
  <si>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</si>
  <si>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</si>
  <si>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</si>
  <si>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</si>
  <si>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HCE-10155</t>
  </si>
  <si>
    <t>NANCY  HERRERA ALZATE Registros:  1741730</t>
  </si>
  <si>
    <t>HCE-10156</t>
  </si>
  <si>
    <t>HECTOR RAMON MEJIA OSPINA Registros:  1741771</t>
  </si>
  <si>
    <t>HCE-10157</t>
  </si>
  <si>
    <t>YENNIS  CORTES CUERO Registros:  1741844</t>
  </si>
  <si>
    <t>HCE-10158</t>
  </si>
  <si>
    <t>ESAIDA  GAMBOA MINA Registros:  1741880</t>
  </si>
  <si>
    <t>HCE-10159</t>
  </si>
  <si>
    <t>MARTA  GUTIERREZ QUINTERO Registros:  1741902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</si>
  <si>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</si>
  <si>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</si>
  <si>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</si>
  <si>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</si>
  <si>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</si>
  <si>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</si>
  <si>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HCE-10163</t>
  </si>
  <si>
    <t>CARLOS ALBERTO  VALENCIA MARTINEZ Registros:  1741933</t>
  </si>
  <si>
    <t>HCE-10169</t>
  </si>
  <si>
    <t>03/08/2022 00:00:00</t>
  </si>
  <si>
    <t>GRACIELA  RUIZ MORALES Registros:  1739022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</si>
  <si>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</si>
  <si>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</si>
  <si>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</si>
  <si>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</si>
  <si>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</si>
  <si>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</si>
  <si>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</si>
  <si>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</si>
  <si>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</si>
  <si>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</si>
  <si>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HCE-10177</t>
  </si>
  <si>
    <t>ROMMELL  SANCHEZ JOYAS Registros:  1742564</t>
  </si>
  <si>
    <t>HCE-10178</t>
  </si>
  <si>
    <t>DIANA  OROZCO DIAZ Registros:  1742652</t>
  </si>
  <si>
    <t>HCE-10179</t>
  </si>
  <si>
    <t>FABIO  ORTIZ SANCHEZ Registros:  1742778</t>
  </si>
  <si>
    <t>HCE-10180</t>
  </si>
  <si>
    <t>MARIA  PEREZ TORRENTE Registros:  1742799</t>
  </si>
  <si>
    <t>HCE-10181</t>
  </si>
  <si>
    <t>MARIA  CABRERA MARTINEZ Registros:  1742934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</si>
  <si>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</si>
  <si>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</si>
  <si>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</si>
  <si>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</si>
  <si>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</si>
  <si>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</si>
  <si>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</si>
  <si>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</si>
  <si>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</si>
  <si>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</si>
  <si>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</si>
  <si>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</si>
  <si>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</si>
  <si>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</si>
  <si>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HCE-10190</t>
  </si>
  <si>
    <t>JAIRO  HERRERA VALENCIA Registros:  1743285</t>
  </si>
  <si>
    <t>HCE-10191</t>
  </si>
  <si>
    <t>EDILMA  BARRETO GONZALEZ Registros:  1742963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</si>
  <si>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</si>
  <si>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</si>
  <si>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</si>
  <si>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</si>
  <si>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</si>
  <si>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</si>
  <si>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HCE-10196</t>
  </si>
  <si>
    <t>NELLY  CRUZ  Registros:  1743679</t>
  </si>
  <si>
    <t>HCE-10197</t>
  </si>
  <si>
    <t>AURA  LARA TASCON Registros:  1743689</t>
  </si>
  <si>
    <t>HCE-10198</t>
  </si>
  <si>
    <t>MARIA CECILIA  MOTATO CASTAÑEDA Registros:  1743686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</si>
  <si>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</si>
  <si>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</si>
  <si>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</si>
  <si>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</si>
  <si>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</si>
  <si>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</si>
  <si>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</si>
  <si>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</si>
  <si>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</si>
  <si>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HCE-10204</t>
  </si>
  <si>
    <t>LIZETH DANIELA ZAPATA NOREÑA Registros:  1739538</t>
  </si>
  <si>
    <t>HCE-10205</t>
  </si>
  <si>
    <t>LINA MARIA LERMA VARGAS Registros:  1739568</t>
  </si>
  <si>
    <t>HCE-10208</t>
  </si>
  <si>
    <t>SANTIAGO  LOPEZ NUÑEZ Registros:  1739581</t>
  </si>
  <si>
    <t>HCE-10209</t>
  </si>
  <si>
    <t>HENRY  PASTRANA MONTOYA Registros:  1739592</t>
  </si>
  <si>
    <t>HCE-10210</t>
  </si>
  <si>
    <t>ABSALON  VARGAS GOMEZ Registros:  1740018</t>
  </si>
  <si>
    <t>HCE-10211</t>
  </si>
  <si>
    <t>EDILMA  GIRALDO DE MARULANDA Registros:  1740023</t>
  </si>
  <si>
    <t>HCE-10212</t>
  </si>
  <si>
    <t>GABRIELA  GALOFRE CASTAÑO Registros:  1741052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</si>
  <si>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</si>
  <si>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</si>
  <si>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</si>
  <si>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</si>
  <si>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</si>
  <si>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</si>
  <si>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</si>
  <si>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</si>
  <si>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</si>
  <si>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</si>
  <si>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</si>
  <si>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</si>
  <si>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</si>
  <si>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</si>
  <si>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</si>
  <si>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</si>
  <si>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</si>
  <si>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</si>
  <si>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</si>
  <si>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</si>
  <si>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</si>
  <si>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</si>
  <si>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</si>
  <si>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</si>
  <si>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</si>
  <si>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</si>
  <si>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HCE-10232</t>
  </si>
  <si>
    <t>KATHERIN  LOPEZ BARRERA Registros:  1744339</t>
  </si>
  <si>
    <t>HCE-10233</t>
  </si>
  <si>
    <t>MARIA  CARBONELL DE CAICEDO Registros:  1744522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</si>
  <si>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</si>
  <si>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</si>
  <si>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</si>
  <si>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</si>
  <si>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</si>
  <si>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</si>
  <si>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</si>
  <si>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</si>
  <si>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</si>
  <si>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</si>
  <si>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HCE-10242</t>
  </si>
  <si>
    <t>GUSTAVO  VARGAS CARDONA Registros:  1744820</t>
  </si>
  <si>
    <t>HCE-10246</t>
  </si>
  <si>
    <t>JOSE  TRUQUE ALBARRACIN Registros:  1745268</t>
  </si>
  <si>
    <t>HCE-10248</t>
  </si>
  <si>
    <t>ALFREDO  ARROYAVE MOLINA Registros:  1745677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</si>
  <si>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</si>
  <si>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</si>
  <si>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</si>
  <si>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</si>
  <si>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</si>
  <si>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</si>
  <si>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</si>
  <si>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HCE-10260</t>
  </si>
  <si>
    <t>MIGUEL  SANCHEZ CABRERA Registros:  1746437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</si>
  <si>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</si>
  <si>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</si>
  <si>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</si>
  <si>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</si>
  <si>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</si>
  <si>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</si>
  <si>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</si>
  <si>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</si>
  <si>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HCE-10289</t>
  </si>
  <si>
    <t>10/08/2022 00:00:00</t>
  </si>
  <si>
    <t>LUZ  GUSTINEZ  Registros:  1753443</t>
  </si>
  <si>
    <t>HCE-10290</t>
  </si>
  <si>
    <t>ITALO  RODRIGUEZ PERDOMO Registros:  1753581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</si>
  <si>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</si>
  <si>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</si>
  <si>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</si>
  <si>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</si>
  <si>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</si>
  <si>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</si>
  <si>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</si>
  <si>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</si>
  <si>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</si>
  <si>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</si>
  <si>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</si>
  <si>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</si>
  <si>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</si>
  <si>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</si>
  <si>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</si>
  <si>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HCE-10306</t>
  </si>
  <si>
    <t>DARIO  MONDRAGON OROZCO Registros:  1755845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</si>
  <si>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</si>
  <si>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</si>
  <si>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</si>
  <si>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</si>
  <si>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</si>
  <si>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</si>
  <si>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</si>
  <si>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HCE-10315</t>
  </si>
  <si>
    <t>LUIS  SALAZAR CEBALLOS Registros:  1757677</t>
  </si>
  <si>
    <t>HCE-10318</t>
  </si>
  <si>
    <t>16/08/2022 00:00:00</t>
  </si>
  <si>
    <t>20/09/2022 00:00:00</t>
  </si>
  <si>
    <t>AXEL ANDRES MOSQUERA ARANGO  Registros:  1721825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</si>
  <si>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</si>
  <si>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</si>
  <si>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</si>
  <si>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</si>
  <si>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</si>
  <si>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</si>
  <si>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HCE-10329</t>
  </si>
  <si>
    <t>18/08/2022 00:00:00</t>
  </si>
  <si>
    <t>BERTA  PORTILLO DE RIOS Registros:  1763796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</si>
  <si>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</si>
  <si>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</si>
  <si>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</si>
  <si>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</si>
  <si>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</si>
  <si>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</si>
  <si>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</si>
  <si>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</si>
  <si>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HCE-10334</t>
  </si>
  <si>
    <t>MARIA  MELO DE TORRES Registros:  1764052</t>
  </si>
  <si>
    <t>HCE-10337</t>
  </si>
  <si>
    <t>ROSA  MARTINEZ DE CRESPO Registros:  1764358</t>
  </si>
  <si>
    <t>HCE-10338</t>
  </si>
  <si>
    <t>JESUS  RIVERA ERAZO Registros:  1764853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</si>
  <si>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</si>
  <si>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</si>
  <si>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</si>
  <si>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</si>
  <si>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</si>
  <si>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</si>
  <si>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</si>
  <si>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HCE-10347</t>
  </si>
  <si>
    <t>CARMEN  ACOSTA ZUÑIGA Registros:  1765971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</si>
  <si>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</si>
  <si>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</si>
  <si>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</si>
  <si>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</si>
  <si>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</si>
  <si>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</si>
  <si>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HCE-10351</t>
  </si>
  <si>
    <t>GABRIEL  OSORIO NARVAEZ Registros:  1765991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</si>
  <si>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</si>
  <si>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</si>
  <si>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</si>
  <si>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</si>
  <si>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</si>
  <si>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</si>
  <si>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</si>
  <si>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</si>
  <si>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</si>
  <si>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</si>
  <si>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</si>
  <si>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</si>
  <si>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</si>
  <si>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HCE-10361</t>
  </si>
  <si>
    <t>CRISTIAN  BARREIRO BERMUDEZ Registros:  1767965</t>
  </si>
  <si>
    <t>HCE-10362</t>
  </si>
  <si>
    <t>DORA  FLOREZ SOTO Registros:  1767969</t>
  </si>
  <si>
    <t>HCE-10363</t>
  </si>
  <si>
    <t>LUCRECIA  PAZ DE LOPEZ Registros:  1767973</t>
  </si>
  <si>
    <t>HCE-10367</t>
  </si>
  <si>
    <t>ISABELLA  ESCOBAR SINISTERRA Registros:  1768010</t>
  </si>
  <si>
    <t>HCE-10368</t>
  </si>
  <si>
    <t>JUAN  MAYA GUAPACHA Registros:  1768022</t>
  </si>
  <si>
    <t>HCE-10369</t>
  </si>
  <si>
    <t>RAMON  PEREZ GUTIERREZ Registros:  1768030</t>
  </si>
  <si>
    <t>HCE-10370</t>
  </si>
  <si>
    <t>WILDER  CUARTAS MENESES Registros:  1768035</t>
  </si>
  <si>
    <t>HCE-10371</t>
  </si>
  <si>
    <t>LISANDRO  LIBREROS VALENCIA Registros:  1768050</t>
  </si>
  <si>
    <t>HCE-10374</t>
  </si>
  <si>
    <t>22/08/2022 00:00:00</t>
  </si>
  <si>
    <t>ANGEL  HOYOS  Registros:  1770351</t>
  </si>
  <si>
    <t>HCE-10375</t>
  </si>
  <si>
    <t>ANGELICA  GALLEGO DE RIVERA Registros:  1770359</t>
  </si>
  <si>
    <t>HCE-10376</t>
  </si>
  <si>
    <t>ELVIA  TIRADO  Registros:  1770370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</si>
  <si>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</si>
  <si>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</si>
  <si>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</si>
  <si>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</si>
  <si>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</si>
  <si>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</si>
  <si>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</si>
  <si>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</si>
  <si>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</si>
  <si>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HCE-10388</t>
  </si>
  <si>
    <t>MAGDALENA  ACOSTA PARDO Registros:  1770846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</si>
  <si>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</si>
  <si>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</si>
  <si>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</si>
  <si>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</si>
  <si>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</si>
  <si>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</si>
  <si>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</si>
  <si>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</si>
  <si>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</si>
  <si>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</si>
  <si>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</si>
  <si>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</si>
  <si>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</si>
  <si>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</si>
  <si>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HCE-10397</t>
  </si>
  <si>
    <t>MARIA  LONDOÑO GONZALEZ Registros:  1771244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</si>
  <si>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</si>
  <si>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</si>
  <si>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</si>
  <si>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</si>
  <si>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</si>
  <si>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</si>
  <si>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</si>
  <si>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</si>
  <si>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</si>
  <si>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</si>
  <si>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</si>
  <si>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</si>
  <si>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</si>
  <si>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</si>
  <si>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</si>
  <si>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</si>
  <si>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</si>
  <si>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</si>
  <si>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</si>
  <si>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</si>
  <si>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</si>
  <si>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</si>
  <si>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</si>
  <si>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</si>
  <si>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</si>
  <si>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</si>
  <si>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</si>
  <si>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</si>
  <si>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</si>
  <si>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</si>
  <si>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</si>
  <si>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</si>
  <si>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</si>
  <si>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</si>
  <si>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</si>
  <si>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</si>
  <si>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</si>
  <si>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HCE-10426</t>
  </si>
  <si>
    <t>CARMEN ROSA GOMEZ DE ESTRADA Registros:  1763689</t>
  </si>
  <si>
    <t>HCE-10427</t>
  </si>
  <si>
    <t>ROSALBA  RAMIREZ ARCE Registros:  1763704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</si>
  <si>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</si>
  <si>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</si>
  <si>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</si>
  <si>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</si>
  <si>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</si>
  <si>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</si>
  <si>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</si>
  <si>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</si>
  <si>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</si>
  <si>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</si>
  <si>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HCE-10433</t>
  </si>
  <si>
    <t>ANA ROSA ECHEVERRI DE FREYRE Registros:  1766621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</si>
  <si>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</si>
  <si>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</si>
  <si>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</si>
  <si>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</si>
  <si>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</si>
  <si>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</si>
  <si>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</si>
  <si>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</si>
  <si>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</si>
  <si>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</si>
  <si>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</si>
  <si>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</si>
  <si>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</si>
  <si>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</si>
  <si>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</si>
  <si>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</si>
  <si>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</si>
  <si>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</si>
  <si>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</si>
  <si>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</si>
  <si>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HCE-10447</t>
  </si>
  <si>
    <t>HECTOR  LOPEZ PALOMEQUE Registros:  1773025</t>
  </si>
  <si>
    <t>HCE-10448</t>
  </si>
  <si>
    <t>KAREN LICET ARTURO VARGAS Registros:  1773064</t>
  </si>
  <si>
    <t>HCE-10449</t>
  </si>
  <si>
    <t>ANA TULIA VIAFARA  Registros:  1773088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</si>
  <si>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</si>
  <si>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</si>
  <si>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</si>
  <si>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</si>
  <si>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</si>
  <si>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</si>
  <si>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</si>
  <si>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</si>
  <si>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</si>
  <si>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</si>
  <si>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</si>
  <si>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</si>
  <si>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</si>
  <si>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</si>
  <si>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HCE-10458</t>
  </si>
  <si>
    <t>JEREMAIAH  BERMUDEZ BERMUDEZ Registros:  1773630</t>
  </si>
  <si>
    <t>HCE-10459</t>
  </si>
  <si>
    <t>MARTHA  ESPAÑA  Registros:  1773698</t>
  </si>
  <si>
    <t>HCE-10460</t>
  </si>
  <si>
    <t>JOSHUA  POLANIA ORTIZ Registros:  1773672</t>
  </si>
  <si>
    <t>HCE-10462</t>
  </si>
  <si>
    <t>VALERIA  CALDERON BENJUMEA Registros:  1773818</t>
  </si>
  <si>
    <t>HCE-10463</t>
  </si>
  <si>
    <t>ASNORALDO  CABRERA GUEVARA Registros:  1773863</t>
  </si>
  <si>
    <t>HCE-10464</t>
  </si>
  <si>
    <t>CLARA  MARTINEZ MONTENEGRO Registros:  1774105</t>
  </si>
  <si>
    <t>HCE-10465</t>
  </si>
  <si>
    <t>FERNEY  VALENCIA  Registros:  1774138</t>
  </si>
  <si>
    <t>HCE-10466</t>
  </si>
  <si>
    <t>HERNAN  VALDES LINARES Registros:  1774147</t>
  </si>
  <si>
    <t>HCE-10467</t>
  </si>
  <si>
    <t>IDAEL  ACOSTA FUERTE Registros:  1774162</t>
  </si>
  <si>
    <t>HCE-10468</t>
  </si>
  <si>
    <t>JOSE  GARZON HOYOS Registros:  1774178</t>
  </si>
  <si>
    <t>HCE-10469</t>
  </si>
  <si>
    <t>LUZ  VARGAS DE ZUÑIGA Registros:  1774184</t>
  </si>
  <si>
    <t>HCE-10470</t>
  </si>
  <si>
    <t>MARIA  RIOS DE PARRA Registros:  1774191</t>
  </si>
  <si>
    <t>HCE-10471</t>
  </si>
  <si>
    <t>PACA  CARVAJAL DE GIL Registros:  1774200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</si>
  <si>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</si>
  <si>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</si>
  <si>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</si>
  <si>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</si>
  <si>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</si>
  <si>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</si>
  <si>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HCE-10475</t>
  </si>
  <si>
    <t>ROSE  RINCON RESTREPO Registros:  1774406</t>
  </si>
  <si>
    <t>HCE-10476</t>
  </si>
  <si>
    <t>ORLANDO  SALGADO MUÑOZ Registros:  1774510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</si>
  <si>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</si>
  <si>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</si>
  <si>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</si>
  <si>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</si>
  <si>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</si>
  <si>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</si>
  <si>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</si>
  <si>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</si>
  <si>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</si>
  <si>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</si>
  <si>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</si>
  <si>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</si>
  <si>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</si>
  <si>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</si>
  <si>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</si>
  <si>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</si>
  <si>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</si>
  <si>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HCE-10490</t>
  </si>
  <si>
    <t>GONZALO  TERREROS DIAZ Registros:  1775359</t>
  </si>
  <si>
    <t>HCE-10492</t>
  </si>
  <si>
    <t>MARGARITA  BENITEZ DE VELASQUEZ Registros:  1775382</t>
  </si>
  <si>
    <t>HCE-10493</t>
  </si>
  <si>
    <t>MARIA CARMENZA LORES ETAYO Registros:  1775386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</si>
  <si>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</si>
  <si>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</si>
  <si>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</si>
  <si>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</si>
  <si>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</si>
  <si>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</si>
  <si>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</si>
  <si>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</si>
  <si>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</si>
  <si>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</si>
  <si>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</si>
  <si>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</si>
  <si>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</si>
  <si>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</si>
  <si>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</si>
  <si>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</si>
  <si>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</si>
  <si>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</si>
  <si>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</si>
  <si>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</si>
  <si>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</si>
  <si>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HCE-10507</t>
  </si>
  <si>
    <t>AMPARO  RODRIGUEZ DE GARCIA Registros:  1776735</t>
  </si>
  <si>
    <t>HCE-10508</t>
  </si>
  <si>
    <t>ALVARO  ROJAS LOZADA Registros:  1776764</t>
  </si>
  <si>
    <t>HCE-10509</t>
  </si>
  <si>
    <t>ROSALBA  JARAMILLO DE ESCOBAR Registros:  1776842</t>
  </si>
  <si>
    <t>HCE-10513</t>
  </si>
  <si>
    <t>CECILIA  ARANA JULIA Registros:  1777423</t>
  </si>
  <si>
    <t>HCE-10514</t>
  </si>
  <si>
    <t>YORLADY  CAICEDO MURILLO Registros:  1777534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</si>
  <si>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</si>
  <si>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</si>
  <si>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</si>
  <si>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</si>
  <si>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</si>
  <si>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HCE-10517</t>
  </si>
  <si>
    <t>ANA JULIA ORTEGA DE CHAMORRO Registros:  1778782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</si>
  <si>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</si>
  <si>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</si>
  <si>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</si>
  <si>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</si>
  <si>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</si>
  <si>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</si>
  <si>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</si>
  <si>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HCE-10523</t>
  </si>
  <si>
    <t>JOSE  NOREÑA RENDON Registros:  1779739</t>
  </si>
  <si>
    <t>HCE-10526</t>
  </si>
  <si>
    <t>ANA  MANCERA DE FIGUEROA Registros:  1780144</t>
  </si>
  <si>
    <t>HCE-10527</t>
  </si>
  <si>
    <t>ARGENIS  VILLAMARIN JEMBUEL Registros:  1780156</t>
  </si>
  <si>
    <t>HCE-10528</t>
  </si>
  <si>
    <t>CATERINE  CASTILLO SANCHEZ Registros:  1780162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</si>
  <si>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</si>
  <si>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</si>
  <si>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</si>
  <si>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</si>
  <si>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</si>
  <si>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</si>
  <si>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</si>
  <si>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</si>
  <si>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</si>
  <si>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</si>
  <si>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</si>
  <si>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</si>
  <si>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HCE-10539</t>
  </si>
  <si>
    <t>SIXTA TULIA COLLAZOS DE SATIZABAL Registros:  1780288</t>
  </si>
  <si>
    <t>HCE-10540</t>
  </si>
  <si>
    <t>ALEJANDRO  VALENCIA TULANDE Registros:  1780771</t>
  </si>
  <si>
    <t>HCE-10541</t>
  </si>
  <si>
    <t>CARMEN ROSA NEIRA GARCIA Registros:  1780810</t>
  </si>
  <si>
    <t>HCE-10542</t>
  </si>
  <si>
    <t>JORGE LUIS RIOFRIO GUEVARA Registros:  1780837</t>
  </si>
  <si>
    <t>HCE-10543</t>
  </si>
  <si>
    <t>MARIA  CALVO CAMBEROS Registros:  1780841</t>
  </si>
  <si>
    <t>HCE-10544</t>
  </si>
  <si>
    <t>RUBEN DARIO AMAYA OSPINA Registros:  1780869</t>
  </si>
  <si>
    <t>HCE-10545</t>
  </si>
  <si>
    <t>MIRYAM  MANZANO GALLEGO Registros:  1780873</t>
  </si>
  <si>
    <t>HCE-10546</t>
  </si>
  <si>
    <t>OLIVA  ESCOBAR DE QUICENO Registros:  1780896</t>
  </si>
  <si>
    <t>HCE-10547</t>
  </si>
  <si>
    <t>21/12/2022 00:00:00</t>
  </si>
  <si>
    <t>ARMANDO  CASAÑAS  Registros:  1780902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</si>
  <si>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</si>
  <si>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</si>
  <si>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</si>
  <si>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</si>
  <si>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</si>
  <si>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</si>
  <si>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</si>
  <si>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HCE-10553</t>
  </si>
  <si>
    <t>PASTOR  VALDES AGUDELO Registros:  1781707</t>
  </si>
  <si>
    <t>HCE-10554</t>
  </si>
  <si>
    <t>CARMEN  CALDERON DE LUCIO Registros:  1781728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</si>
  <si>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</si>
  <si>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</si>
  <si>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</si>
  <si>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</si>
  <si>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</si>
  <si>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</si>
  <si>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HCE-10559</t>
  </si>
  <si>
    <t>ALBERTO  RAMIREZ PADILLA Registros:  1781899</t>
  </si>
  <si>
    <t>HCE-10560</t>
  </si>
  <si>
    <t>SABINO ANTONIO  MONTOYA CORTES Registros:  1782124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</si>
  <si>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</si>
  <si>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</si>
  <si>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</si>
  <si>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</si>
  <si>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</si>
  <si>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</si>
  <si>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</si>
  <si>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</si>
  <si>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</si>
  <si>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</si>
  <si>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</si>
  <si>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</si>
  <si>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HCE-10567</t>
  </si>
  <si>
    <t>31/08/2022 00:00:00</t>
  </si>
  <si>
    <t>KATHERINE  DELGADO PUERTA Registros:  1783446</t>
  </si>
  <si>
    <t>HCE-10569</t>
  </si>
  <si>
    <t>AURORA  VALENCIA ZAPATA Registros:  1783568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</si>
  <si>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</si>
  <si>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</si>
  <si>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</si>
  <si>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</si>
  <si>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</si>
  <si>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</si>
  <si>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</si>
  <si>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</si>
  <si>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</si>
  <si>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</si>
  <si>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HCE-10576</t>
  </si>
  <si>
    <t>DARIO DE JESUS BAÑOL ZAMORA Registros:  1784635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</si>
  <si>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</si>
  <si>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</si>
  <si>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</si>
  <si>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</si>
  <si>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</si>
  <si>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</si>
  <si>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</si>
  <si>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</si>
  <si>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</si>
  <si>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</si>
  <si>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HCE-10586</t>
  </si>
  <si>
    <t>LUIS  LOPEZ HERRERA Registros:  1785162</t>
  </si>
  <si>
    <t>HCE-10587</t>
  </si>
  <si>
    <t>OSCAR  HOYOS BUSTAMANTE Registros:  1785163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</si>
  <si>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</si>
  <si>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</si>
  <si>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</si>
  <si>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</si>
  <si>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</si>
  <si>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</si>
  <si>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</si>
  <si>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</si>
  <si>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</si>
  <si>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</si>
  <si>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</si>
  <si>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</si>
  <si>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</si>
  <si>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</si>
  <si>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</si>
  <si>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</si>
  <si>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</si>
  <si>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</si>
  <si>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</si>
  <si>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</si>
  <si>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HCE-10601</t>
  </si>
  <si>
    <t>MARIA ODILIA ORTIZ DE MORENO Registros:  1785178</t>
  </si>
  <si>
    <t>HCE-10602</t>
  </si>
  <si>
    <t>ALBA LUCY SANCHEZ VALENCIA Registros:  1785194</t>
  </si>
  <si>
    <t>HCE-10603</t>
  </si>
  <si>
    <t>LUIS ANGEL QUINTERO  Registros:  1785202</t>
  </si>
  <si>
    <t>HCE-10604</t>
  </si>
  <si>
    <t>LETICIA  CORREA DE RAMIREZ Registros:  1785206</t>
  </si>
  <si>
    <t>HCE-10605</t>
  </si>
  <si>
    <t>MARIA  MORENO DE HERNANDEZ Registros:  1785744</t>
  </si>
  <si>
    <t>HCE-10606</t>
  </si>
  <si>
    <t>CELESTE  ACOSTA TEJADA Registros:  1785801</t>
  </si>
  <si>
    <t>HCE-10609</t>
  </si>
  <si>
    <t>JORGE ELIECER  COSSIO OSPINA Registros:  1786101</t>
  </si>
  <si>
    <t>HCE-10610</t>
  </si>
  <si>
    <t>SYLVIA  CARVAJAL BARONA Registros:  1786129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</si>
  <si>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</si>
  <si>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</si>
  <si>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</si>
  <si>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</si>
  <si>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</si>
  <si>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</si>
  <si>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</si>
  <si>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</si>
  <si>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</si>
  <si>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</si>
  <si>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</si>
  <si>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</si>
  <si>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</si>
  <si>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</si>
  <si>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HCE-10623</t>
  </si>
  <si>
    <t>15/12/2022 00:00:00</t>
  </si>
  <si>
    <t>GASPAR  CASTILLO CUERO Registros:  1787240</t>
  </si>
  <si>
    <t>HCE-10626</t>
  </si>
  <si>
    <t>MARIA  SANDOVAL DE RAMIREZ Registros:  1787252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</si>
  <si>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</si>
  <si>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</si>
  <si>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</si>
  <si>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</si>
  <si>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</si>
  <si>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</si>
  <si>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</si>
  <si>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</si>
  <si>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</si>
  <si>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HCE-10634</t>
  </si>
  <si>
    <t>REINALDO  ESPINOSA ACOSTA Registros:  1787900</t>
  </si>
  <si>
    <t>HCE-10635</t>
  </si>
  <si>
    <t>KAREN  MARTINEZ ARBOLEDA Registros:  1787897</t>
  </si>
  <si>
    <t>HCE-10636</t>
  </si>
  <si>
    <t>MARLENE  PEREZ  Registros:  1788124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</si>
  <si>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</si>
  <si>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</si>
  <si>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</si>
  <si>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</si>
  <si>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</si>
  <si>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</si>
  <si>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</si>
  <si>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</si>
  <si>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HCE-10641</t>
  </si>
  <si>
    <t>AUGUSTO  GOMEZ RIOS Registros:  1788490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</si>
  <si>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</si>
  <si>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</si>
  <si>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</si>
  <si>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</si>
  <si>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</si>
  <si>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</si>
  <si>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HCE-10646</t>
  </si>
  <si>
    <t>ROSA  OSSA DE TOBAR Registros:  1788968</t>
  </si>
  <si>
    <t>HCE-10647</t>
  </si>
  <si>
    <t>GENESIS  ORTIZ FIGUEROA Registros:  1788972</t>
  </si>
  <si>
    <t>HCE-10648</t>
  </si>
  <si>
    <t>FREDDY  DE LA HOZ BLANCO Registros:  1788979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</si>
  <si>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</si>
  <si>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</si>
  <si>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</si>
  <si>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</si>
  <si>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</si>
  <si>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</si>
  <si>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</si>
  <si>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</si>
  <si>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</si>
  <si>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</si>
  <si>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</si>
  <si>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HCE-10655</t>
  </si>
  <si>
    <t>MARIA  GALEANO RUA Registros:  1789619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</si>
  <si>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</si>
  <si>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</si>
  <si>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</si>
  <si>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</si>
  <si>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</si>
  <si>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</si>
  <si>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</si>
  <si>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HCE-10668</t>
  </si>
  <si>
    <t>12/12/2022 00:00:00</t>
  </si>
  <si>
    <t>JUAN  CIFUENTES MOSQUERA Registros:  1791178</t>
  </si>
  <si>
    <t>HCE-10669</t>
  </si>
  <si>
    <t>NURY  JUSPIAN MAJIN Registros:  1791252</t>
  </si>
  <si>
    <t>HCE-10671</t>
  </si>
  <si>
    <t>MARIA  MANZANO ENCARNACION Registros:  1791408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</si>
  <si>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</si>
  <si>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</si>
  <si>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</si>
  <si>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</si>
  <si>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</si>
  <si>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</si>
  <si>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</si>
  <si>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</si>
  <si>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</si>
  <si>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</si>
  <si>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</si>
  <si>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</si>
  <si>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</si>
  <si>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</si>
  <si>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</si>
  <si>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</si>
  <si>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</si>
  <si>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HCE-10682</t>
  </si>
  <si>
    <t>OMAIRA  GUAMPE DE AGREDO Registros:  1787121</t>
  </si>
  <si>
    <t>HCE-10683</t>
  </si>
  <si>
    <t>LUIS ALFONSO MUÑOZ MENESES Registros:  1787166</t>
  </si>
  <si>
    <t>HCE-10684</t>
  </si>
  <si>
    <t>JAIME  FLOREZ  Registros:  1788062</t>
  </si>
  <si>
    <t>HCE-10685</t>
  </si>
  <si>
    <t>MARGARITA  SANCHEZ  Registros:  1788150</t>
  </si>
  <si>
    <t>HCE-10686</t>
  </si>
  <si>
    <t>GLORIA INES VALENCIA ORTIZ Registros:  1788209</t>
  </si>
  <si>
    <t>HCE-10687</t>
  </si>
  <si>
    <t>HENRY ALBERTO CASTRO MANZANARES Registros:  1788743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</si>
  <si>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</si>
  <si>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</si>
  <si>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</si>
  <si>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</si>
  <si>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</si>
  <si>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</si>
  <si>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HCE-10692</t>
  </si>
  <si>
    <t>DANIELA  BASTIDAS BECERRA Registros:  1792873</t>
  </si>
  <si>
    <t>HCE-10693</t>
  </si>
  <si>
    <t>ERIKA  CERVERA SANTACRUZ Registros:  1792889</t>
  </si>
  <si>
    <t>HCE-10696</t>
  </si>
  <si>
    <t>FREDDY  PUENTES  Registros:  1793214</t>
  </si>
  <si>
    <t>HCE-10698</t>
  </si>
  <si>
    <t>FRANCIA  MORENO PEREIRA Registros:  1793195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</si>
  <si>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</si>
  <si>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</si>
  <si>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</si>
  <si>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</si>
  <si>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</si>
  <si>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</si>
  <si>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</si>
  <si>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</si>
  <si>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</si>
  <si>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</si>
  <si>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</si>
  <si>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</si>
  <si>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</si>
  <si>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</si>
  <si>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</si>
  <si>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</si>
  <si>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</si>
  <si>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HCE-10717</t>
  </si>
  <si>
    <t>MARIA  HERNANDEZ RUSCA Registros:  1805435</t>
  </si>
  <si>
    <t>HCE-10719</t>
  </si>
  <si>
    <t>MARIA  QUICENO VELEZ Registros:  1805469</t>
  </si>
  <si>
    <t>HCE-10720</t>
  </si>
  <si>
    <t>OLIVIA  LLANOS DE VERA Registros:  1805477</t>
  </si>
  <si>
    <t>HCE-10722</t>
  </si>
  <si>
    <t>ROSA  DUQUE TORO Registros:  1805498</t>
  </si>
  <si>
    <t>HCE-10724</t>
  </si>
  <si>
    <t>CARLOS  RESTREPO GAMBOA Registros:  1801723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</si>
  <si>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</si>
  <si>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</si>
  <si>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</si>
  <si>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</si>
  <si>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</si>
  <si>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</si>
  <si>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HCE-10729</t>
  </si>
  <si>
    <t>NELSON  GALVIS GALLO Registros:  1797996</t>
  </si>
  <si>
    <t>HCE-10731</t>
  </si>
  <si>
    <t>14/09/2022 00:00:00</t>
  </si>
  <si>
    <t>MARIO  REYES MARTINEZ Registros:  1801817</t>
  </si>
  <si>
    <t>HCE-10747</t>
  </si>
  <si>
    <t>GLORIA  MUÑOZ CABEZAS Registros:  1806655</t>
  </si>
  <si>
    <t>HCE-10749</t>
  </si>
  <si>
    <t>ALFONSO  PEREZ QUIÑONES Registros:  1806737</t>
  </si>
  <si>
    <t>HCE-10752</t>
  </si>
  <si>
    <t>ISMENIA  BECERRA DE MARTINEZ Registros:  1807352</t>
  </si>
  <si>
    <t>HCE-10753</t>
  </si>
  <si>
    <t>PARMENIO  TORRES CUBILLOS Registros:  1807361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</si>
  <si>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</si>
  <si>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</si>
  <si>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</si>
  <si>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</si>
  <si>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</si>
  <si>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</si>
  <si>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</si>
  <si>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</si>
  <si>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</si>
  <si>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HCE-10796</t>
  </si>
  <si>
    <t>21/09/2022 00:00:00</t>
  </si>
  <si>
    <t>FREYDMAN  ORTIZ PEÑA Registros:  1817403</t>
  </si>
  <si>
    <t>HCE-10819</t>
  </si>
  <si>
    <t>23/09/2022 00:00:00</t>
  </si>
  <si>
    <t>ISABELL SOPHIA GUZMAN OSORIO Registros:  1820723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</si>
  <si>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</si>
  <si>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</si>
  <si>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</si>
  <si>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</si>
  <si>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</si>
  <si>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</si>
  <si>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</si>
  <si>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</si>
  <si>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</si>
  <si>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HCE-10890</t>
  </si>
  <si>
    <t>NARCISO  MEJIA VALENCIA Registros:  1829117</t>
  </si>
  <si>
    <t>HCE-10893</t>
  </si>
  <si>
    <t>29/09/2022 00:00:00</t>
  </si>
  <si>
    <t>27/06/2023 00:00:00</t>
  </si>
  <si>
    <t>NATALIA  ZUÑIGA CUETIO Registros:  1827923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</si>
  <si>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</si>
  <si>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</si>
  <si>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</si>
  <si>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</si>
  <si>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</si>
  <si>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</si>
  <si>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</si>
  <si>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</si>
  <si>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</si>
  <si>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HCE-10979</t>
  </si>
  <si>
    <t>07/10/2022 00:00:00</t>
  </si>
  <si>
    <t>FLORENCIA  RODRIGUEZ TELLO Registros:  1843579</t>
  </si>
  <si>
    <t>HCE-11061</t>
  </si>
  <si>
    <t>20/10/2022 00:00:00</t>
  </si>
  <si>
    <t>28/12/2022 00:00:00</t>
  </si>
  <si>
    <t>VANESSA CATHERINE CASTILLO CONTRERAS Registros:  1775369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</si>
  <si>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</si>
  <si>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</si>
  <si>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</si>
  <si>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</si>
  <si>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</si>
  <si>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</si>
  <si>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</si>
  <si>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</si>
  <si>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</si>
  <si>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</si>
  <si>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</si>
  <si>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</si>
  <si>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</si>
  <si>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</si>
  <si>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</si>
  <si>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</si>
  <si>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</si>
  <si>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HCE-11078</t>
  </si>
  <si>
    <t>GABRIELA  GALVIS TABA Registros:  1734923</t>
  </si>
  <si>
    <t>HCE-11079</t>
  </si>
  <si>
    <t>LYAM SAMUEL OVALLE GARCIA Registros:  1734928</t>
  </si>
  <si>
    <t>HCE-11080</t>
  </si>
  <si>
    <t>EMILY  VILLEGAS IPIA Registros:  1744635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</si>
  <si>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</si>
  <si>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</si>
  <si>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</si>
  <si>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</si>
  <si>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</si>
  <si>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</si>
  <si>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</si>
  <si>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</si>
  <si>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</si>
  <si>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</si>
  <si>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HCE-11181</t>
  </si>
  <si>
    <t>MARTHA  OLAYA ECHEVERRI Registros:  1876413</t>
  </si>
  <si>
    <t>HCE-11202</t>
  </si>
  <si>
    <t>02/11/2022 00:00:00</t>
  </si>
  <si>
    <t>BLANCA  LATORRE DE CORDOBA Registros:  1878045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</si>
  <si>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</si>
  <si>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</si>
  <si>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</si>
  <si>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</si>
  <si>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</si>
  <si>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</si>
  <si>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</si>
  <si>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</si>
  <si>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</si>
  <si>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</si>
  <si>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</si>
  <si>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</si>
  <si>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</si>
  <si>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</si>
  <si>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</si>
  <si>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</si>
  <si>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HCE-11293</t>
  </si>
  <si>
    <t>30/11/2022 00:00:00</t>
  </si>
  <si>
    <t>HERNAN  PAZMIN FLOREZ Registros:  1918082</t>
  </si>
  <si>
    <t>HCE-11295</t>
  </si>
  <si>
    <t>ROBEIRO  ROLDAN MUÑOZ Registros:  1918117</t>
  </si>
  <si>
    <t>HCE-11303</t>
  </si>
  <si>
    <t>01/12/2022 00:00:00</t>
  </si>
  <si>
    <t>JULIA  VILLA LOZANO Registros:  1919233</t>
  </si>
  <si>
    <t>HCE-11313</t>
  </si>
  <si>
    <t>JULIA  VILLA LOZANO Registros:  1919647</t>
  </si>
  <si>
    <t>HCE-11352</t>
  </si>
  <si>
    <t>06/12/2022 00:00:00</t>
  </si>
  <si>
    <t>EDWAR ANDRES SALDAÑA GODOY Registros:  1925210</t>
  </si>
  <si>
    <t>HCE-11393</t>
  </si>
  <si>
    <t>14/12/2022 00:00:00</t>
  </si>
  <si>
    <t>TERESITA  POSSO MORALES Registros:  1935467</t>
  </si>
  <si>
    <t>HCE-11396</t>
  </si>
  <si>
    <t>ANA  RODRIGUEZ CASTILLO Registros:  1935635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</si>
  <si>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</si>
  <si>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</si>
  <si>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</si>
  <si>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</si>
  <si>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</si>
  <si>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</si>
  <si>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</si>
  <si>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</si>
  <si>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</si>
  <si>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HCE-11505</t>
  </si>
  <si>
    <t>03/01/2023 00:00:00</t>
  </si>
  <si>
    <t>JUAN CAMILO BASTO  Registros:  1957291</t>
  </si>
  <si>
    <t>HCE-11523</t>
  </si>
  <si>
    <t>JACOBO  MARIN GONZALEZ Registros:  1960183</t>
  </si>
  <si>
    <t>HCE-11560</t>
  </si>
  <si>
    <t>GUSTAVO  QUIMBAYO CAICEDO Registros:  1950967</t>
  </si>
  <si>
    <t>HCE-11580</t>
  </si>
  <si>
    <t>ALVARO  VARGAS RODRIGUEZ Registros:  1960691</t>
  </si>
  <si>
    <t>HCE-11597</t>
  </si>
  <si>
    <t>10/01/2023 00:00:00</t>
  </si>
  <si>
    <t>19/01/2023 00:00:00</t>
  </si>
  <si>
    <t>DABEIBA  ROCHA ALBA Registros:  1967307</t>
  </si>
  <si>
    <t>HCE-11601</t>
  </si>
  <si>
    <t>FIDEL  MENDOZA GONZALEZ Registros:  1967947</t>
  </si>
  <si>
    <t>HCE-11622</t>
  </si>
  <si>
    <t>17/01/2023 00:00:00</t>
  </si>
  <si>
    <t>JUAN  CARDONA CORREDOR Registros:  1977176</t>
  </si>
  <si>
    <t>HCE-11789</t>
  </si>
  <si>
    <t>13/02/2023 00:00:00</t>
  </si>
  <si>
    <t>27/03/2023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</si>
  <si>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</si>
  <si>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</si>
  <si>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</si>
  <si>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</si>
  <si>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</si>
  <si>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</si>
  <si>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</si>
  <si>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</si>
  <si>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</si>
  <si>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</si>
  <si>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</si>
  <si>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</si>
  <si>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</si>
  <si>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</si>
  <si>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</si>
  <si>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</si>
  <si>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</si>
  <si>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</si>
  <si>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</si>
  <si>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</si>
  <si>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</si>
  <si>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</si>
  <si>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</si>
  <si>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</si>
  <si>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</si>
  <si>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</si>
  <si>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</si>
  <si>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27/02/2023 00:00:00</t>
  </si>
  <si>
    <t>LINA  MANCILLA ANGULO Registros:  2035870</t>
  </si>
  <si>
    <t>HCE-11897</t>
  </si>
  <si>
    <t>HELLEN  ANGEL GOMEZ Registros:  2036125</t>
  </si>
  <si>
    <t>HCE-11900</t>
  </si>
  <si>
    <t>21/03/2023 00:00:00</t>
  </si>
  <si>
    <t>LUCIANA  QUIMBAYO ORTIZ Registros:  2036253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</si>
  <si>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</si>
  <si>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</si>
  <si>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</si>
  <si>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</si>
  <si>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</si>
  <si>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</si>
  <si>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</si>
  <si>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</si>
  <si>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</si>
  <si>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</si>
  <si>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</si>
  <si>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</si>
  <si>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</si>
  <si>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HCE-11973</t>
  </si>
  <si>
    <t>06/03/2023 00:00:00</t>
  </si>
  <si>
    <t>SAMUEL  BETANCOURT RAMOS Registros:  2045870</t>
  </si>
  <si>
    <t>HCE-11981</t>
  </si>
  <si>
    <t>NESTOR  TORO ARIAS Registros:  2046595</t>
  </si>
  <si>
    <t>HCE-11985</t>
  </si>
  <si>
    <t>JOSE  INGA IDROBO Registros:  2046744</t>
  </si>
  <si>
    <t>HCE-11994</t>
  </si>
  <si>
    <t>07/03/2023 00:00:00</t>
  </si>
  <si>
    <t>13/09/2023 00:00:00</t>
  </si>
  <si>
    <t>ANGELICA  CARDONA SEPULVEDA Registros:  2047257</t>
  </si>
  <si>
    <t>ACE-7116</t>
  </si>
  <si>
    <t>08/03/2023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</si>
  <si>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</si>
  <si>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</si>
  <si>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</si>
  <si>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</si>
  <si>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</si>
  <si>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</si>
  <si>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</si>
  <si>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</si>
  <si>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</si>
  <si>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</si>
  <si>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</si>
  <si>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ACE-7132</t>
  </si>
  <si>
    <t>VALENTINA  IGLESIAS HERNANDEZ Registros:  2048282</t>
  </si>
  <si>
    <t>ACE-7145</t>
  </si>
  <si>
    <t>LILIANA  RODRIGUEZ CHACON Registros:  2047911</t>
  </si>
  <si>
    <t>ACE-7150</t>
  </si>
  <si>
    <t>DANIEL  PALOMINO VERGARA Registros:  2048051</t>
  </si>
  <si>
    <t>ACE-7180</t>
  </si>
  <si>
    <t>JORGE  DINA  Registros:  2050461</t>
  </si>
  <si>
    <t>ACE-7181</t>
  </si>
  <si>
    <t>NATALIA  MUOZ VARGAS Registros:  2050484</t>
  </si>
  <si>
    <t>ACE-7199</t>
  </si>
  <si>
    <t>EDGAR WILLIAM CORREA SARMIENTO Registros:  2050692</t>
  </si>
  <si>
    <t>ACE-7208</t>
  </si>
  <si>
    <t>BASILIA  CASTRO PAZ Registros:  2050776</t>
  </si>
  <si>
    <t>ACE-7228</t>
  </si>
  <si>
    <t>09/03/2023 00:00:00</t>
  </si>
  <si>
    <t>YUSEICA CAROLINA LOPEZ BRITO Registros:  2052047</t>
  </si>
  <si>
    <t>ACE-7233</t>
  </si>
  <si>
    <t>SAMUEL   VIDAL CANO Registros:  2052389</t>
  </si>
  <si>
    <t>ACE-7239</t>
  </si>
  <si>
    <t>LINA  LERMA VARGAS Registros:  2052660</t>
  </si>
  <si>
    <t>ACE-7243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</si>
  <si>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</si>
  <si>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</si>
  <si>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</si>
  <si>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</si>
  <si>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</si>
  <si>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</si>
  <si>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</si>
  <si>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</si>
  <si>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HCE-12005</t>
  </si>
  <si>
    <t>NUBIA  ORDOEZ BASTIDAS Registros:  2053669</t>
  </si>
  <si>
    <t>HCE-12008</t>
  </si>
  <si>
    <t>20/05/2023 00:00:00</t>
  </si>
  <si>
    <t>MAYRA  TAMAYO PAEZ Registros:  2053875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</si>
  <si>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</si>
  <si>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</si>
  <si>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</si>
  <si>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</si>
  <si>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</si>
  <si>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</si>
  <si>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</si>
  <si>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HCE-12060</t>
  </si>
  <si>
    <t>13/03/2023 00:00:00</t>
  </si>
  <si>
    <t>DEYSI  PATIÑO CARDONA Registros:  2057074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</si>
  <si>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</si>
  <si>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</si>
  <si>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</si>
  <si>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</si>
  <si>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</si>
  <si>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</si>
  <si>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HCE-12067</t>
  </si>
  <si>
    <t>13/10/2023 00:00:00</t>
  </si>
  <si>
    <t>DIANA  FERNANDEZ SANCHEZ Registros:  2057189</t>
  </si>
  <si>
    <t>HCE-12069</t>
  </si>
  <si>
    <t>MARIA  LLANOS NUÑEZ Registros:  2057309</t>
  </si>
  <si>
    <t>HCE-12073</t>
  </si>
  <si>
    <t>CARMEN ROSA SANCHEZ CALAMBAS Registros:  2036097</t>
  </si>
  <si>
    <t>HCE-12075</t>
  </si>
  <si>
    <t>ISABELLA  VELASCO GOMEZ Registros:  2057411</t>
  </si>
  <si>
    <t>HCE-12077</t>
  </si>
  <si>
    <t>14/03/2023 00:00:00</t>
  </si>
  <si>
    <t>ALLISON  ORTIZ TRUJILLO Registros:  2057772</t>
  </si>
  <si>
    <t>HCE-12090</t>
  </si>
  <si>
    <t>PAOLA  VILLARREAL PATIÑO Registros:  2058141</t>
  </si>
  <si>
    <t>HCE-12092</t>
  </si>
  <si>
    <t>LICETH  ARIAS BARRIOS Registros:  2024170</t>
  </si>
  <si>
    <t>HCE-12093</t>
  </si>
  <si>
    <t>LYZETH  CABRERA GUZMAN Registros:  2058509</t>
  </si>
  <si>
    <t>HCE-12094</t>
  </si>
  <si>
    <t>JOSE  ORTEGA LEAL Registros:  2058547</t>
  </si>
  <si>
    <t>HCE-12095</t>
  </si>
  <si>
    <t>ANA  PANTOJA DE DIAZ Registros:  2058598</t>
  </si>
  <si>
    <t>HCE-12097</t>
  </si>
  <si>
    <t>16/03/2023 00:00:00</t>
  </si>
  <si>
    <t>18/05/2023 00:00:00</t>
  </si>
  <si>
    <t>GUSTAVO  GIL REBOLLEDO Registros:  2061012</t>
  </si>
  <si>
    <t>ACE-7349</t>
  </si>
  <si>
    <t>30/03/2023 00:00:00</t>
  </si>
  <si>
    <t>24/04/2023 00:00:00</t>
  </si>
  <si>
    <t>CARLOS  TENORIO MUÑOZ Registros:  2047657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</si>
  <si>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</si>
  <si>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</si>
  <si>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</si>
  <si>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</si>
  <si>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</si>
  <si>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</si>
  <si>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</si>
  <si>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</si>
  <si>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</si>
  <si>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</si>
  <si>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</si>
  <si>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</si>
  <si>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</si>
  <si>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</si>
  <si>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</si>
  <si>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</si>
  <si>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HCE-12200</t>
  </si>
  <si>
    <t>DESIRE CRISTINA GARCIA CASTILLO Registros:  2096299</t>
  </si>
  <si>
    <t>HCE-12202</t>
  </si>
  <si>
    <t>JUAN FERNANDO GARCIA CORREA Registros:  2096388</t>
  </si>
  <si>
    <t>HCE-12214</t>
  </si>
  <si>
    <t>17/04/2023 00:00:00</t>
  </si>
  <si>
    <t>30/05/2023 00:00:00</t>
  </si>
  <si>
    <t>JUAN DAVID BELTRAN IDROBO Registros:  2103437</t>
  </si>
  <si>
    <t>HCE-12251</t>
  </si>
  <si>
    <t>20/04/2023 00:00:00</t>
  </si>
  <si>
    <t>JOSE  SANCHEZ  Registros:  2109584</t>
  </si>
  <si>
    <t>HCE-12263</t>
  </si>
  <si>
    <t>MARIA  GUENGUE FERNANDEZ Registros:  2114241</t>
  </si>
  <si>
    <t>HCE-12275</t>
  </si>
  <si>
    <t>27/04/2023 00:00:00</t>
  </si>
  <si>
    <t>FRANCO  CERON  Registros:  1787188</t>
  </si>
  <si>
    <t>HCE-12317</t>
  </si>
  <si>
    <t>17/05/2023 00:00:00</t>
  </si>
  <si>
    <t>ALBA YAKELINE ROMERO GONZALEZ Registros:  1995714</t>
  </si>
  <si>
    <t>HCE-12321</t>
  </si>
  <si>
    <t>04/08/2023 00:00:00</t>
  </si>
  <si>
    <t>EDINEY  PAJA TUNUBALA Registros:  2036174</t>
  </si>
  <si>
    <t>HCE-12363</t>
  </si>
  <si>
    <t>31/05/2023 00:00:00</t>
  </si>
  <si>
    <t>IZAN ESTEBAN MONTAÑO AGREDA Registros:  2167711</t>
  </si>
  <si>
    <t>HCE-12376</t>
  </si>
  <si>
    <t>06/06/2023 00:00:00</t>
  </si>
  <si>
    <t>14/08/2023 00:00:00</t>
  </si>
  <si>
    <t>LUCAS  RUALES RUALES Registros:  2057263</t>
  </si>
  <si>
    <t>HCE-12384</t>
  </si>
  <si>
    <t>09/06/2023 00:00:00</t>
  </si>
  <si>
    <t>EMMA  RUALES RUALES Registros:  2055294</t>
  </si>
  <si>
    <t>HCE-12407</t>
  </si>
  <si>
    <t>26/06/2023 00:00:00</t>
  </si>
  <si>
    <t>25/07/2023 00:00:00</t>
  </si>
  <si>
    <t>AYNI   CAMPOS LOPEZ Registros:  2183346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</si>
  <si>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</si>
  <si>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</si>
  <si>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</si>
  <si>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</si>
  <si>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</si>
  <si>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</si>
  <si>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</si>
  <si>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</si>
  <si>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</si>
  <si>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</si>
  <si>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</si>
  <si>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</si>
  <si>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</si>
  <si>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</si>
  <si>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HCE-12607</t>
  </si>
  <si>
    <t>12/08/2023 00:00:00</t>
  </si>
  <si>
    <t>15/08/2023 00:00:00</t>
  </si>
  <si>
    <t>GABRIELA  CHAGUENDO CHATE Registros:  2267347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</si>
  <si>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</si>
  <si>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</si>
  <si>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</si>
  <si>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</si>
  <si>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</si>
  <si>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</si>
  <si>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</si>
  <si>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</si>
  <si>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</si>
  <si>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</si>
  <si>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</si>
  <si>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</si>
  <si>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HCE-12789</t>
  </si>
  <si>
    <t>02/11/2023 00:00:00</t>
  </si>
  <si>
    <t>13/03/2024 00:00:00</t>
  </si>
  <si>
    <t>HEIDY VANNESA DIAZ VALLEJO Registros:  2383671</t>
  </si>
  <si>
    <t>HCE-12828</t>
  </si>
  <si>
    <t>28/11/2023 00:00:00</t>
  </si>
  <si>
    <t>16/12/2023 00:00:00</t>
  </si>
  <si>
    <t>SAMUEL ROBERTO CEBALLOS MONTES Registros:  2407617</t>
  </si>
  <si>
    <t>HCE-12886</t>
  </si>
  <si>
    <t>02/01/2024 00:00:00</t>
  </si>
  <si>
    <t>14/02/2024 00:00:00</t>
  </si>
  <si>
    <t>MARIA DEL MAR CASANOVA  Registros:  2463434</t>
  </si>
  <si>
    <t>HCE-12928</t>
  </si>
  <si>
    <t>09/01/2024 00:00:00</t>
  </si>
  <si>
    <t>15/01/2024 00:00:00</t>
  </si>
  <si>
    <t>ORIANA BRIGITTE GUTIERREZ MATABANCHOY Registros:  2470396</t>
  </si>
  <si>
    <t>HCE-12938</t>
  </si>
  <si>
    <t>10/01/2024 00:00:00</t>
  </si>
  <si>
    <t>YANETH  RUEDA RODRIGUEZ Registros:  2471060</t>
  </si>
  <si>
    <t>HCE-12944</t>
  </si>
  <si>
    <t>11/01/2024 00:00:00</t>
  </si>
  <si>
    <t>MARLEN YINETH VALLEJO RAMOS Registros:  2425265</t>
  </si>
  <si>
    <t>HCE-12947</t>
  </si>
  <si>
    <t>12/01/2024 00:00:00</t>
  </si>
  <si>
    <t>MARISOL  ALVAREZ CABRERA Registros:  2476065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</si>
  <si>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</si>
  <si>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</si>
  <si>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</si>
  <si>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</si>
  <si>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</si>
  <si>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HCE-12958</t>
  </si>
  <si>
    <t>MILTON  RENDON PULGARIN Registros:  2482816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</si>
  <si>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</si>
  <si>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</si>
  <si>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</si>
  <si>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</si>
  <si>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</si>
  <si>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HCE-13013</t>
  </si>
  <si>
    <t>NELBA BEATRIZ ENRIQUEZ GUERRERO Registros:  2497395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</si>
  <si>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</si>
  <si>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</si>
  <si>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</si>
  <si>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</si>
  <si>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</si>
  <si>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</si>
  <si>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</si>
  <si>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</si>
  <si>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</si>
  <si>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</si>
  <si>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</si>
  <si>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</si>
  <si>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</si>
  <si>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</si>
  <si>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</si>
  <si>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</si>
  <si>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</si>
  <si>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HCE-13092</t>
  </si>
  <si>
    <t>DANIEL FERNANDO GALLEGO BURBANO Registros:  2504092</t>
  </si>
  <si>
    <t>HCE-13098</t>
  </si>
  <si>
    <t>JAIME  QUINTERO HOYOS Registros:  2506803</t>
  </si>
  <si>
    <t>HCE-13102</t>
  </si>
  <si>
    <t>NELBA BEATRIZ ENRIQUEZ GUERRERO Registros:  2506818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</si>
  <si>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</si>
  <si>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</si>
  <si>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</si>
  <si>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</si>
  <si>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</si>
  <si>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</si>
  <si>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</si>
  <si>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</si>
  <si>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</si>
  <si>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HCE-13147</t>
  </si>
  <si>
    <t>12/02/2024 00:00:00</t>
  </si>
  <si>
    <t>ALBERTO  OCORO GRUESO Registros:  2512799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</si>
  <si>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</si>
  <si>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</si>
  <si>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</si>
  <si>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</si>
  <si>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</si>
  <si>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HCE-13229</t>
  </si>
  <si>
    <t>08/04/2024 00:00:00</t>
  </si>
  <si>
    <t>09/05/2024 00:00:00</t>
  </si>
  <si>
    <t>CAROLINA  SALDARRIAGA ARTEAGA Registros:  2597229</t>
  </si>
  <si>
    <t>HCE-13234</t>
  </si>
  <si>
    <t>11/04/2024 00:00:00</t>
  </si>
  <si>
    <t>ADELA  BERTEL RUIZ Registros:  2585061</t>
  </si>
  <si>
    <t>HCE-13236</t>
  </si>
  <si>
    <t>CAROLINA  CORTEZ TABIMA Registros:  2585743</t>
  </si>
  <si>
    <t>HCE-13246</t>
  </si>
  <si>
    <t>15/04/2024 00:00:00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</si>
  <si>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</si>
  <si>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</si>
  <si>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</si>
  <si>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</si>
  <si>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</si>
  <si>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</si>
  <si>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18/04/2024 00:00:00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</si>
  <si>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</si>
  <si>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</si>
  <si>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</si>
  <si>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</si>
  <si>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</si>
  <si>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</si>
  <si>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</si>
  <si>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</si>
  <si>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</si>
  <si>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HCE-13268</t>
  </si>
  <si>
    <t>02/05/2024 00:00:00</t>
  </si>
  <si>
    <t>ABIGAIL  CRUZ GORDILLO Registros:  2632672</t>
  </si>
  <si>
    <t>HCE-13269</t>
  </si>
  <si>
    <t>LUCIA  VIVEROS MARQUEZ Registros:  2632735</t>
  </si>
  <si>
    <t>HCE-13271</t>
  </si>
  <si>
    <t>06/05/2024 00:00:00</t>
  </si>
  <si>
    <t>JUAN PABLO AGUILAR SANDOVAL Registros:  2636475</t>
  </si>
  <si>
    <t>HCE-13272</t>
  </si>
  <si>
    <t>JESSIKA ANDREINA GRATEROL ALDANA Registros:  2636507</t>
  </si>
  <si>
    <t>HCE-13274</t>
  </si>
  <si>
    <t>08/05/2024 00:00:00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</si>
  <si>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</si>
  <si>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</si>
  <si>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</si>
  <si>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</si>
  <si>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</si>
  <si>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</si>
  <si>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</si>
  <si>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</si>
  <si>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</si>
  <si>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</si>
  <si>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</si>
  <si>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</si>
  <si>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</si>
  <si>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HCE-13283</t>
  </si>
  <si>
    <t>DANNA MARCELA ESCOBAR RIASCOS Registros:  2635703</t>
  </si>
  <si>
    <t>HCE-13306</t>
  </si>
  <si>
    <t>15/05/2024 00:00:00</t>
  </si>
  <si>
    <t>14/06/2024 00:00:00</t>
  </si>
  <si>
    <t>LAURA ANDREA VELASQUEZ GOMEZ Registros:  2585799</t>
  </si>
  <si>
    <t>HCE-13320</t>
  </si>
  <si>
    <t>23/05/2024 00:00:00</t>
  </si>
  <si>
    <t>JANER ANTONIO GONZALEZ CORREA Registros:  2661670</t>
  </si>
  <si>
    <t>HCE-13321</t>
  </si>
  <si>
    <t>CARLOS FERNANDO ZUIGA SUAREZ Registros:  2661858</t>
  </si>
  <si>
    <t>HCE-13324</t>
  </si>
  <si>
    <t>24/05/2024 00:00:00</t>
  </si>
  <si>
    <t>MARIBEL  LOPEZ MANQUILLO Registros:  2663151</t>
  </si>
  <si>
    <t>HCE-13332</t>
  </si>
  <si>
    <t>28/05/2024 00:00:00</t>
  </si>
  <si>
    <t>JOSELIN KARINA GAMBOA GOMEZ Registros:  2666044</t>
  </si>
  <si>
    <t>HCE-13333</t>
  </si>
  <si>
    <t>MARLEN ALEJANDRA LENIS QUIÑONES Registros:  2655456</t>
  </si>
  <si>
    <t>HCE-13336</t>
  </si>
  <si>
    <t>NINI ROCIO GUTIERREZ GARCIA Registros:  2666712</t>
  </si>
  <si>
    <t>HCE-13337</t>
  </si>
  <si>
    <t>LEIDY LEANDRA GONZALEZ SOLANO Registros:  2666559</t>
  </si>
  <si>
    <t>HCE-13342</t>
  </si>
  <si>
    <t>07/06/2024 00:00:00</t>
  </si>
  <si>
    <t>MARIBEL  ANGULO BERMUDEZ Registros:  2680906</t>
  </si>
  <si>
    <t>HCE-13345</t>
  </si>
  <si>
    <t>YULI NATALIA NARANJO MOSQUERA Registros:  2681180</t>
  </si>
  <si>
    <t>HCE-13346</t>
  </si>
  <si>
    <t>PAULA ANDREA HINCAPIE TORRES Registros:  2681266</t>
  </si>
  <si>
    <t>HCE-13347</t>
  </si>
  <si>
    <t>08/06/2024 00:00:00</t>
  </si>
  <si>
    <t>LIBARDO ANTONIO ROZO MARTINEZ Registros:  2678823</t>
  </si>
  <si>
    <t>HCE-13348</t>
  </si>
  <si>
    <t>MERY  CALLE PEREA Registros:  2678840</t>
  </si>
  <si>
    <t>HCE-13349</t>
  </si>
  <si>
    <t>11/06/2024 00:00:00</t>
  </si>
  <si>
    <t>MAYRA ALEJANDRA QUINTERO VALENCIA Registros:  2683282</t>
  </si>
  <si>
    <t>HCE-13359</t>
  </si>
  <si>
    <t>13/06/2024 00:00:00</t>
  </si>
  <si>
    <t>CATALINA  ORTIZ ROJAS Registros:  2687462</t>
  </si>
  <si>
    <t>HCE-13364</t>
  </si>
  <si>
    <t>11/07/2024 00:00:00</t>
  </si>
  <si>
    <t>LINDANA  ARIZA RAMIREZ Registros:  2688920</t>
  </si>
  <si>
    <t>HCE-13370</t>
  </si>
  <si>
    <t>21/06/2024 00:00:00</t>
  </si>
  <si>
    <t>CAROLINA  CORTEZ TABIMA Registros:  2655145</t>
  </si>
  <si>
    <t>HCE-13371</t>
  </si>
  <si>
    <t>CEIDI DAYANA PARRA SIERRA Registros:  2655116</t>
  </si>
  <si>
    <t>HCE-13384</t>
  </si>
  <si>
    <t>02/07/2024 00:00:00</t>
  </si>
  <si>
    <t>ALEJANDRA CATALINA ARISTIZABAL AVILA Registros:  2703249</t>
  </si>
  <si>
    <t>HCE-13385</t>
  </si>
  <si>
    <t>LESLY  BOLAÑOS VIDAL Registros:  2698287</t>
  </si>
  <si>
    <t>HCE-13386</t>
  </si>
  <si>
    <t>VALENTINA  DIAZ REYES Registros:  2699355</t>
  </si>
  <si>
    <t>HCE-13387</t>
  </si>
  <si>
    <t>XIMENA  VALLEJO PERDOMO Registros:  2682117</t>
  </si>
  <si>
    <t>HCE-13390</t>
  </si>
  <si>
    <t>10/07/2024 00:00:00</t>
  </si>
  <si>
    <t>MARIA DE LOS ANGELES RUBIO BRAVO Registros:  2721589</t>
  </si>
  <si>
    <t>HCE-13391</t>
  </si>
  <si>
    <t>MAYRA ALEJANDRA SILVA DURAN Registros:  2722286</t>
  </si>
  <si>
    <t>HCE-13393</t>
  </si>
  <si>
    <t>DAMARYS ESTHER ALCAZAR JIMENEZ Registros:  2722474</t>
  </si>
  <si>
    <t>HCE-13394</t>
  </si>
  <si>
    <t>LINA MARCELA OBANDO LOZANO Registros:  2722502</t>
  </si>
  <si>
    <t>HCE-13396</t>
  </si>
  <si>
    <t>MARIA CAMILA VALENCIA GUEVARA Registros:  2722517</t>
  </si>
  <si>
    <t>HCE-13397</t>
  </si>
  <si>
    <t>DASLY MARIANA RAMIREZ OCAMPO Registros:  2722564</t>
  </si>
  <si>
    <t>HCE-13399</t>
  </si>
  <si>
    <t>INGRID TATIANA FRANCO GARCES Registros:  2722692</t>
  </si>
  <si>
    <t>HCE-13408</t>
  </si>
  <si>
    <t>18/07/2024 00:00:00</t>
  </si>
  <si>
    <t>15/08/2024 00:00:00</t>
  </si>
  <si>
    <t>DIANA MARCELA DIQUE BERMUDEZ Registros:  2722310</t>
  </si>
  <si>
    <t>HCE-13417</t>
  </si>
  <si>
    <t>26/07/2024 00:00:00</t>
  </si>
  <si>
    <t>DAVID  PEA MUOZ Registros:  2743842</t>
  </si>
  <si>
    <t>HCE-13427</t>
  </si>
  <si>
    <t>02/08/2024 00:00:00</t>
  </si>
  <si>
    <t>EVELIN YURANY RENTERIA SALAS Registros:  2752780</t>
  </si>
  <si>
    <t>HCE-13428</t>
  </si>
  <si>
    <t>JORYANY  CERON CABAL Registros:  2753255</t>
  </si>
  <si>
    <t>HCE-13429</t>
  </si>
  <si>
    <t>03/08/2024 00:00:00</t>
  </si>
  <si>
    <t>PAOLA ANDREA BOLAOS VIDAL Registros:  2753963</t>
  </si>
  <si>
    <t>HCE-13430</t>
  </si>
  <si>
    <t>05/08/2024 00:00:00</t>
  </si>
  <si>
    <t>ANGILIZETH  LOPEZ MUÑOZ Registros:  2754718</t>
  </si>
  <si>
    <t>HCE-13431</t>
  </si>
  <si>
    <t>DANIELA  SALCEDO MARULANDA Registros:  2755392</t>
  </si>
  <si>
    <t>HCE-13432</t>
  </si>
  <si>
    <t>06/08/2024 00:00:00</t>
  </si>
  <si>
    <t>ANNY GICELA ARIAS VIVAS Registros:  2756522</t>
  </si>
  <si>
    <t>HCE-13435</t>
  </si>
  <si>
    <t>09/08/2024 00:00:00</t>
  </si>
  <si>
    <t>VIVIAN YAJAIRA MARTINEZ VELAZCO Registros:  2760447</t>
  </si>
  <si>
    <t>HCE-13436</t>
  </si>
  <si>
    <t>VALENTINA  RAMIREZ BRIÑEZ Registros:  2760480</t>
  </si>
  <si>
    <t>HCE-13437</t>
  </si>
  <si>
    <t>MARIA DEISY SANCHEZ SOLARTE Registros:  2760493</t>
  </si>
  <si>
    <t>HCE-13438</t>
  </si>
  <si>
    <t>LUZ KARIME MARIN MINA Registros:  2760748</t>
  </si>
  <si>
    <t>HCE-13448</t>
  </si>
  <si>
    <t>12/08/2024 00:00:00</t>
  </si>
  <si>
    <t>KAROL JULIETH OROZCO MOLINEROS Registros:  2761295</t>
  </si>
  <si>
    <t>HCE-13449</t>
  </si>
  <si>
    <t>LUZ KARIME POLANIA BUITRAGO Registros:  2761299</t>
  </si>
  <si>
    <t>HCE-13451</t>
  </si>
  <si>
    <t>JHOSSELIN STHEFANNY RENTERIA CUENU Registros:  2761309</t>
  </si>
  <si>
    <t>HCE-13452</t>
  </si>
  <si>
    <t>ANGIE STEPHANIA MICOLTA LOAIZA Registros:  2761313</t>
  </si>
  <si>
    <t>HCE-13459</t>
  </si>
  <si>
    <t>02/09/2024 00:00:00</t>
  </si>
  <si>
    <t>LUISA FERNANDA MONTEALEGRE LERMA Registros:  2755143</t>
  </si>
  <si>
    <t>HCE-13460</t>
  </si>
  <si>
    <t>DIANA MARCELA VILLAMARIN CARDONA Registros:  2753357</t>
  </si>
  <si>
    <t>HCE-13461</t>
  </si>
  <si>
    <t>03/09/2024 00:00:00</t>
  </si>
  <si>
    <t>KAROL SHADAY BASTIDAS MORALES Registros:  2753697</t>
  </si>
  <si>
    <t>HCE-13462</t>
  </si>
  <si>
    <t>VANESSA   MERA GARCIA Registros:  2790262</t>
  </si>
  <si>
    <t>HCE-13463</t>
  </si>
  <si>
    <t>04/09/2024 00:00:00</t>
  </si>
  <si>
    <t>NATHALIA  GIRALDO RENGIFO Registros:  2791496</t>
  </si>
  <si>
    <t>HCE-13464</t>
  </si>
  <si>
    <t>LEIDY YICELA REINOSO AGUIRRE  Registros:  2791550</t>
  </si>
  <si>
    <t>HCE-13465</t>
  </si>
  <si>
    <t>05/09/2024 00:00:00</t>
  </si>
  <si>
    <t>YULY VALENTINA MUÑOZ AVILA Registros:  2792544</t>
  </si>
  <si>
    <t>HCE-13467</t>
  </si>
  <si>
    <t>06/09/2024 00:00:00</t>
  </si>
  <si>
    <t>MARIA PAULA ANDREA MARTINEZ OCAMPO Registros:  2794236</t>
  </si>
  <si>
    <t>HCE-13478</t>
  </si>
  <si>
    <t>20/09/2024 00:00:00</t>
  </si>
  <si>
    <t>MARIA VERONICA DELGADO PEREZ Registros:  2812423</t>
  </si>
  <si>
    <t>HCE-13481</t>
  </si>
  <si>
    <t>23/09/2024 00:00:00</t>
  </si>
  <si>
    <t>DIANA CAROLINA VELANDIA ORTIZ Registros:  2814830</t>
  </si>
  <si>
    <t>HCE-13486</t>
  </si>
  <si>
    <t>24/09/2024 00:00:00</t>
  </si>
  <si>
    <t>LINA MARCELA OBANDO LOZANO Registros:  2816844</t>
  </si>
  <si>
    <t>HCE-13487</t>
  </si>
  <si>
    <t>26/09/2024 00:00:00</t>
  </si>
  <si>
    <t>LAURA MARCELA VALENCIA BUENAVENTURA Registros:  2819584</t>
  </si>
  <si>
    <t>HCE-13488</t>
  </si>
  <si>
    <t>SOFIA  GUERRERO JOAQUI Registros:  2819665</t>
  </si>
  <si>
    <t>HCE-13489</t>
  </si>
  <si>
    <t>ISABEL CRISTINA TORRES MORERA Registros:  2820916</t>
  </si>
  <si>
    <t>HCE-3010</t>
  </si>
  <si>
    <t>HIJO DE LEIDY JHOANA RESTREPO BAHOS Registros:  1034665</t>
  </si>
  <si>
    <t>ACE-281</t>
  </si>
  <si>
    <t>SAMANTHA  LONDOÑO BARONA Registros:  1044769</t>
  </si>
  <si>
    <t>ACE-287</t>
  </si>
  <si>
    <t>JERRY  ESCOBAR MORANTES Registros:  1044849</t>
  </si>
  <si>
    <t>ACE-315</t>
  </si>
  <si>
    <t>MARTIN  VASQUEZ CASTILLO Registros:  1045372</t>
  </si>
  <si>
    <t>UCE-3978</t>
  </si>
  <si>
    <t>EDWIN  MUOZ GOMEZ Registros:  1044082</t>
  </si>
  <si>
    <t>UCE-4368</t>
  </si>
  <si>
    <t>HIJO DE LEIDY JHOANA RESTREPO BAHOS Registros:  1053308</t>
  </si>
  <si>
    <t>UCE-4505</t>
  </si>
  <si>
    <t>LUZ  PERENGUES RESTREPO Registros:  1058120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</si>
  <si>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</si>
  <si>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</si>
  <si>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</si>
  <si>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</si>
  <si>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</si>
  <si>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</si>
  <si>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</si>
  <si>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</si>
  <si>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ACE-886</t>
  </si>
  <si>
    <t>JULIANA ANDREA MARTINEZ GARZON Registros:  1061645</t>
  </si>
  <si>
    <t>UCE-4859</t>
  </si>
  <si>
    <t>JUAN FERNANDO VELEZ CANO Registros:  1062087</t>
  </si>
  <si>
    <t>UCE-4860</t>
  </si>
  <si>
    <t>JOSE  OVALLE LOPEZ Registros:  1062105</t>
  </si>
  <si>
    <t>UCE-4863</t>
  </si>
  <si>
    <t>HIJA  DE PAULA ANDREA OREJUELA  Registros:  1062197</t>
  </si>
  <si>
    <t>UCE-4891</t>
  </si>
  <si>
    <t>MARIA  RAMIREZ DOMINGUEZ Registros:  1062484</t>
  </si>
  <si>
    <t>UCE-4893</t>
  </si>
  <si>
    <t>DANIEL  HERNANDEZ PORTELA Registros:  1062493</t>
  </si>
  <si>
    <t>UCE-4894</t>
  </si>
  <si>
    <t>ROSALBA  ORDOÑEZ ALARCON Registros:  1062502</t>
  </si>
  <si>
    <t>UCE-5586</t>
  </si>
  <si>
    <t>RUBIELA  GALINDO BURBANO Registros:  1078104</t>
  </si>
  <si>
    <t>UCE-7072</t>
  </si>
  <si>
    <t>06/04/2021 00:00:00</t>
  </si>
  <si>
    <t>INGRID  SANCHEZ TORRES Registros:  1109709</t>
  </si>
  <si>
    <t>UCE-7199</t>
  </si>
  <si>
    <t>REINALDO  CABRERA ALMARIO Registros:  1111583</t>
  </si>
  <si>
    <t>ACE-1940</t>
  </si>
  <si>
    <t>MARIA  RODRIGUEZ  Registros:  1115503</t>
  </si>
  <si>
    <t>ACE-1945</t>
  </si>
  <si>
    <t>AMPARO  REALPE URIBE Registros:  1115509</t>
  </si>
  <si>
    <t>ACE-1947</t>
  </si>
  <si>
    <t>MELISSA  RODRIGUEZ GOMEZ Registros:  1115511</t>
  </si>
  <si>
    <t>UCE-7312</t>
  </si>
  <si>
    <t>HIJODE ROSARIO VALENCIA VALENCIA Registros:  1113973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</si>
  <si>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</si>
  <si>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</si>
  <si>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</si>
  <si>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</si>
  <si>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</si>
  <si>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</si>
  <si>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</si>
  <si>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</si>
  <si>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</si>
  <si>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</si>
  <si>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</si>
  <si>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</si>
  <si>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ACE-2050</t>
  </si>
  <si>
    <t>MARYURI  YUSTI AGUILLON Registros:  1124739</t>
  </si>
  <si>
    <t>ACE-2074</t>
  </si>
  <si>
    <t>DIANA PAOLA TRUJILLO MURCIA Registros:  1125482</t>
  </si>
  <si>
    <t>ACE-2312</t>
  </si>
  <si>
    <t>NATALIA  CAMPO CARVAJAL Registros:  1129922</t>
  </si>
  <si>
    <t>ACE-2313</t>
  </si>
  <si>
    <t>RAMIRO  MARTINEZ RUIZ Registros:  1129905</t>
  </si>
  <si>
    <t>UCE-8275</t>
  </si>
  <si>
    <t>ALAN DAVID DIAZ MARTINEZ Registros:  1131424</t>
  </si>
  <si>
    <t>UCE-8295</t>
  </si>
  <si>
    <t>VICTOR  GOMEZ QUICENO Registros:  1132164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</si>
  <si>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</si>
  <si>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</si>
  <si>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</si>
  <si>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</si>
  <si>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</si>
  <si>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</si>
  <si>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ACE-2870</t>
  </si>
  <si>
    <t>ELIZABETH  GUEVARA ALEGRIA Registros:  1138972</t>
  </si>
  <si>
    <t>ACE-2871</t>
  </si>
  <si>
    <t>JAMER ANDRES GALEANO CASTAÑEDA Registros:  1138975</t>
  </si>
  <si>
    <t>UCE-8754</t>
  </si>
  <si>
    <t>JHON  NAVAS RIVERA Registros:  1138320</t>
  </si>
  <si>
    <t>ACE-3432</t>
  </si>
  <si>
    <t>ANGIE  LOBOA MEZA Registros:  1146374</t>
  </si>
  <si>
    <t>ACE-4089</t>
  </si>
  <si>
    <t>DIANA  ALVAREZ MOLINA Registros:  1153785</t>
  </si>
  <si>
    <t>ACE-4170</t>
  </si>
  <si>
    <t>GUSTAVO ADOLFO MONTES BURBANO Registros:  1159880</t>
  </si>
  <si>
    <t>ACE-4298</t>
  </si>
  <si>
    <t>KLEIDY DAIRIT NODA GOMEZ Registros:  1148279</t>
  </si>
  <si>
    <t>UCE-10851</t>
  </si>
  <si>
    <t>HIJO DE INGRID SHIRLEY JIMENEZ CHIGUAZ Registros:  1234437</t>
  </si>
  <si>
    <t>HCE-5667</t>
  </si>
  <si>
    <t>30/08/2021 00:00:00</t>
  </si>
  <si>
    <t>ROLANDO ANTONIO SANCHEZ CORREA  Registros:  1277368</t>
  </si>
  <si>
    <t>UCE-12200</t>
  </si>
  <si>
    <t>04/10/2021 00:00:00</t>
  </si>
  <si>
    <t>ROCIO  SANCHEZ MUÑOZ Registros:  1278675</t>
  </si>
  <si>
    <t>UCE-12252</t>
  </si>
  <si>
    <t>13/09/2021 00:00:00</t>
  </si>
  <si>
    <t>LUZ DELIA ANGEL DIAZ Registros:  1296558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</si>
  <si>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</si>
  <si>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</si>
  <si>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</si>
  <si>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</si>
  <si>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</si>
  <si>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</si>
  <si>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</si>
  <si>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</si>
  <si>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</si>
  <si>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</si>
  <si>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</si>
  <si>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</si>
  <si>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</si>
  <si>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</si>
  <si>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</si>
  <si>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</si>
  <si>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</si>
  <si>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</si>
  <si>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</si>
  <si>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</si>
  <si>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</si>
  <si>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</si>
  <si>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</si>
  <si>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</si>
  <si>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</si>
  <si>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UCE-21938</t>
  </si>
  <si>
    <t>CELESTE  POSADA MEJIA Registros:  1652573</t>
  </si>
  <si>
    <t>HCE-9367</t>
  </si>
  <si>
    <t>28/06/2022 00:00:00</t>
  </si>
  <si>
    <t>YEFFERSON  SOTELO CUCUAME Registros:  1690129</t>
  </si>
  <si>
    <t>HCE-9741</t>
  </si>
  <si>
    <t>RUFINO  CAICEDO ARROYO Registros:  1709875</t>
  </si>
  <si>
    <t>HCE-9748</t>
  </si>
  <si>
    <t>LUIS  GALEANO  Registros:  1710493</t>
  </si>
  <si>
    <t>HCE-9749</t>
  </si>
  <si>
    <t>LUIS  GALEANO  Registros:  1710499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</si>
  <si>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</si>
  <si>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</si>
  <si>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</si>
  <si>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</si>
  <si>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</si>
  <si>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</si>
  <si>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HCE-9778</t>
  </si>
  <si>
    <t>PASTOR  MUÑOZ ORTEGA Registros:  1713012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</si>
  <si>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</si>
  <si>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</si>
  <si>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</si>
  <si>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</si>
  <si>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</si>
  <si>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</si>
  <si>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HCE-9911</t>
  </si>
  <si>
    <t>VICENTE  CRUZ RODRIGUEZ Registros:  1725538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</si>
  <si>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</si>
  <si>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</si>
  <si>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</si>
  <si>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</si>
  <si>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</si>
  <si>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</si>
  <si>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</si>
  <si>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</si>
  <si>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HCE-10001</t>
  </si>
  <si>
    <t>APOLINAR  MENDEZ MONTERO Registros:  1730936</t>
  </si>
  <si>
    <t>HCE-10002</t>
  </si>
  <si>
    <t>APOLINAR  MENDEZ MONTERO Registros:  1730939</t>
  </si>
  <si>
    <t>HCE-9992</t>
  </si>
  <si>
    <t>EVELYN  VARGAS ESPINOSA Registros:  1729285</t>
  </si>
  <si>
    <t>HCE-10009</t>
  </si>
  <si>
    <t>ZOILA  SEGURA CUERO Registros:  1731497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</si>
  <si>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</si>
  <si>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</si>
  <si>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</si>
  <si>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</si>
  <si>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</si>
  <si>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</si>
  <si>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</si>
  <si>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</si>
  <si>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</si>
  <si>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</si>
  <si>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</si>
  <si>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</si>
  <si>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</si>
  <si>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</si>
  <si>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</si>
  <si>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</si>
  <si>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</si>
  <si>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</si>
  <si>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</si>
  <si>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</si>
  <si>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</si>
  <si>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</si>
  <si>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</si>
  <si>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</si>
  <si>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HCE-10216</t>
  </si>
  <si>
    <t>JUAN  DAVID CELADA ARIAS  Registros:  1662232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</si>
  <si>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</si>
  <si>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</si>
  <si>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</si>
  <si>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</si>
  <si>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</si>
  <si>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</si>
  <si>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HCE-10312</t>
  </si>
  <si>
    <t>JEREMY  MONTAÑO CARABALI Registros:  1756649</t>
  </si>
  <si>
    <t>HCE-10335</t>
  </si>
  <si>
    <t>14/10/2022 00:00:00</t>
  </si>
  <si>
    <t>ROSA  SANDOVAL SERRANO Registros:  1764081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</si>
  <si>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</si>
  <si>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</si>
  <si>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</si>
  <si>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</si>
  <si>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</si>
  <si>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</si>
  <si>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</si>
  <si>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</si>
  <si>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</si>
  <si>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</si>
  <si>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HCE-10403</t>
  </si>
  <si>
    <t>ALDEMAR  DIAGO FRANCO Registros:  1772078</t>
  </si>
  <si>
    <t>HCE-10408</t>
  </si>
  <si>
    <t>JESUS  MEDINA BEDOYA Registros:  1772162</t>
  </si>
  <si>
    <t>HCE-10410</t>
  </si>
  <si>
    <t>LUIS  RAMIREZ OCAMPO Registros:  1772193</t>
  </si>
  <si>
    <t>HCE-10411</t>
  </si>
  <si>
    <t>LUIS  OCAÑA CASTAÑO Registros:  1772217</t>
  </si>
  <si>
    <t>HCE-10415</t>
  </si>
  <si>
    <t>JOSE  COLORADO  Registros:  1772463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</si>
  <si>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</si>
  <si>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</si>
  <si>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</si>
  <si>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</si>
  <si>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</si>
  <si>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</si>
  <si>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</si>
  <si>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</si>
  <si>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</si>
  <si>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</si>
  <si>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</si>
  <si>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</si>
  <si>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</si>
  <si>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</si>
  <si>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</si>
  <si>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</si>
  <si>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</si>
  <si>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</si>
  <si>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</si>
  <si>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</si>
  <si>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</si>
  <si>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</si>
  <si>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</si>
  <si>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</si>
  <si>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</si>
  <si>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</si>
  <si>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</si>
  <si>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</si>
  <si>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HCE-10592</t>
  </si>
  <si>
    <t>MARIA  RODAS DE HURTADO Registros:  1785190</t>
  </si>
  <si>
    <t>HCE-10607</t>
  </si>
  <si>
    <t>JUAN DAVID HOMEZ GARCIA Registros:  1785875</t>
  </si>
  <si>
    <t>HCE-10608</t>
  </si>
  <si>
    <t>JUAN  CUERO PIÑA Registros:  1785900</t>
  </si>
  <si>
    <t>HCE-10612</t>
  </si>
  <si>
    <t>MATIAS  CANDELO URBANO Registros:  1786427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</si>
  <si>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</si>
  <si>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</si>
  <si>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</si>
  <si>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</si>
  <si>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</si>
  <si>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</si>
  <si>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</si>
  <si>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</si>
  <si>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</si>
  <si>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</si>
  <si>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</si>
  <si>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</si>
  <si>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HCE-10691</t>
  </si>
  <si>
    <t>19/10/2022 00:00:00</t>
  </si>
  <si>
    <t>ESTEFANY  REINA CASTAÑO Registros:  1792852</t>
  </si>
  <si>
    <t>HCE-10699</t>
  </si>
  <si>
    <t>MARIA  CALVO CAMBEROS Registros:  1794100</t>
  </si>
  <si>
    <t>HCE-11071</t>
  </si>
  <si>
    <t>JERONIMO  WAITOTO GONZALEZ Registros:  1793233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</si>
  <si>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</si>
  <si>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</si>
  <si>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</si>
  <si>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</si>
  <si>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</si>
  <si>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</si>
  <si>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</si>
  <si>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</si>
  <si>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HCE-11806</t>
  </si>
  <si>
    <t>14/02/2023 00:00:00</t>
  </si>
  <si>
    <t>MARIA  ARTUNDUAGA MARTINEZ Registros:  2018007</t>
  </si>
  <si>
    <t>HCE-11913</t>
  </si>
  <si>
    <t>28/02/2023 00:00:00</t>
  </si>
  <si>
    <t>CAROL VALENTINA MENESES QUIÑONEZ Registros:  2038667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</si>
  <si>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</si>
  <si>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</si>
  <si>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</si>
  <si>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</si>
  <si>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</si>
  <si>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</si>
  <si>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ACE-7115</t>
  </si>
  <si>
    <t>LINA  VARGAS SUAREZ Registros:  2049428</t>
  </si>
  <si>
    <t>ACE-7185</t>
  </si>
  <si>
    <t>EVELYN  SALAZAR NARANJO Registros:  2050512</t>
  </si>
  <si>
    <t>ACE-7204</t>
  </si>
  <si>
    <t>JIREH  SERRANO ANGULO Registros:  2050740</t>
  </si>
  <si>
    <t>ACE-7209</t>
  </si>
  <si>
    <t>ALBERTO  MONDRAGON  Registros:  2050793</t>
  </si>
  <si>
    <t>HCE-12059</t>
  </si>
  <si>
    <t>MATTHEW  SHYSHKA ARGOTE Registros:  2057054</t>
  </si>
  <si>
    <t>HCE-12079</t>
  </si>
  <si>
    <t>MARIA ELENA MORALES IGUITA Registros:  2057794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</si>
  <si>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</si>
  <si>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</si>
  <si>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</si>
  <si>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</si>
  <si>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</si>
  <si>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</si>
  <si>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</si>
  <si>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</si>
  <si>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</si>
  <si>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</si>
  <si>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HCE-12469</t>
  </si>
  <si>
    <t>18/07/2023 00:00:00</t>
  </si>
  <si>
    <t>CARLOS DAVID CORTES VALENCIA Registros:  2230634</t>
  </si>
  <si>
    <t>HCE-12511</t>
  </si>
  <si>
    <t>PEDRO ANTONIO PECHENE   Registros:  2255576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</si>
  <si>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</si>
  <si>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</si>
  <si>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</si>
  <si>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</si>
  <si>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</si>
  <si>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HCE-12868</t>
  </si>
  <si>
    <t>13/12/2023 00:00:00</t>
  </si>
  <si>
    <t>LIZBETH TATIANA BIOJO QUINTERO Registros:  2439742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</si>
  <si>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</si>
  <si>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</si>
  <si>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</si>
  <si>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</si>
  <si>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</si>
  <si>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</si>
  <si>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</si>
  <si>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</si>
  <si>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</si>
  <si>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</si>
  <si>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</si>
  <si>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</si>
  <si>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</si>
  <si>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</si>
  <si>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</si>
  <si>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</si>
  <si>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</si>
  <si>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</si>
  <si>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HCE-13024</t>
  </si>
  <si>
    <t>ELIAN DAVID AGUDELO QUINTERO Registros:  2500831</t>
  </si>
  <si>
    <t>HCE-13032</t>
  </si>
  <si>
    <t>MARGARITA  RIVERA CAON Registros:  2502834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</si>
  <si>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</si>
  <si>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</si>
  <si>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</si>
  <si>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</si>
  <si>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</si>
  <si>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</si>
  <si>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</si>
  <si>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</si>
  <si>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HCE-13097</t>
  </si>
  <si>
    <t>NATHALY  BARRERO BONILLA Registros:  2506792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</si>
  <si>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</si>
  <si>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</si>
  <si>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</si>
  <si>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</si>
  <si>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</si>
  <si>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</si>
  <si>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</si>
  <si>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</si>
  <si>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</si>
  <si>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</si>
  <si>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</si>
  <si>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</si>
  <si>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</si>
  <si>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</si>
  <si>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</si>
  <si>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</si>
  <si>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</si>
  <si>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</si>
  <si>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</si>
  <si>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</si>
  <si>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</si>
  <si>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</si>
  <si>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</si>
  <si>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HCE-13211</t>
  </si>
  <si>
    <t>20/03/2024 00:00:00</t>
  </si>
  <si>
    <t>12/04/2024 00:00:00</t>
  </si>
  <si>
    <t>SARAI BEATRIZ MUÑOZ DUQUE Registros:  2577138</t>
  </si>
  <si>
    <t>HCE-13230</t>
  </si>
  <si>
    <t>KIMBERLY VANESSA VALENCIA RIVAS Registros:  2597288</t>
  </si>
  <si>
    <t>HCE-13233</t>
  </si>
  <si>
    <t>10/04/2024 00:00:00</t>
  </si>
  <si>
    <t>YULIANA LISBETH LONDOO FLOREZ Registros:  2568320</t>
  </si>
  <si>
    <t>HCE-13275</t>
  </si>
  <si>
    <t>YOCELIN KARINA CAICEDO MENESES Registros:  2619041</t>
  </si>
  <si>
    <t>HCE-13276</t>
  </si>
  <si>
    <t>YULI STELLA SANTACRUZ OCAMPO Registros:  2609252</t>
  </si>
  <si>
    <t>HCE-13395</t>
  </si>
  <si>
    <t>MARIA CAMILA RIASCOS LOSADA Registros:  2722513</t>
  </si>
  <si>
    <t>HCE-13398</t>
  </si>
  <si>
    <t>HELLEN DAYANNA RENTERIA COSSIO Registros:  2721572</t>
  </si>
  <si>
    <t>HCE-13450</t>
  </si>
  <si>
    <t>YURANY ANDREA PINEDA SOLER Registros:  2761304</t>
  </si>
  <si>
    <t>HCE-13493</t>
  </si>
  <si>
    <t>30/09/2024 00:00:00</t>
  </si>
  <si>
    <t>DIANA MARCELA MOLANO GUTIERREZ Registros:  2824650</t>
  </si>
  <si>
    <t>UCE-305</t>
  </si>
  <si>
    <t>03/06/2020 00:00:00</t>
  </si>
  <si>
    <t>FABIO  BENAVIDES  Registros:  824609</t>
  </si>
  <si>
    <t>HCE-852</t>
  </si>
  <si>
    <t>24/07/2020 00:00:00</t>
  </si>
  <si>
    <t>HIJO DE LUISA FERNANDA LIZCANO PINTO Registros:  864269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</si>
  <si>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</si>
  <si>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</si>
  <si>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</si>
  <si>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</si>
  <si>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</si>
  <si>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ACE-6992</t>
  </si>
  <si>
    <t>06/02/2023 00:00:00</t>
  </si>
  <si>
    <t>EDWIN  VALENCIA GONZALEZ Registros:  1971835</t>
  </si>
  <si>
    <t>ACE-7277</t>
  </si>
  <si>
    <t>DORIS  SANCHEZ DE ROJAS Registros:  2053323</t>
  </si>
  <si>
    <t>HCE-12935</t>
  </si>
  <si>
    <t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t>
  </si>
  <si>
    <t>HCE-13131</t>
  </si>
  <si>
    <t>08/02/2024 00:00:00</t>
  </si>
  <si>
    <t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t>
  </si>
  <si>
    <t>HCE-13298</t>
  </si>
  <si>
    <t>10/05/2024 00:00:00</t>
  </si>
  <si>
    <t>14/05/2024 00:00:00</t>
  </si>
  <si>
    <t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t>
  </si>
  <si>
    <t>HCE-13351</t>
  </si>
  <si>
    <t>CONTRATO MODALIDAD LIBRO ABIERTO_x000D_
_x000D_
CAPITAS COMFENALCO_x000D_
_x000D_
MES MAYO  2.024_x000D_
_x000D_
_x000D_
VALOR $215.770.522</t>
  </si>
  <si>
    <t>HCE-13354</t>
  </si>
  <si>
    <t>CONTRATO MODALIDAD LIBRO ABIERTO_x000D_
_x000D_
PROGRAMA CRONICOS DE ALTO COSTO_x000D_
_x000D_
PLAN  CONTRIBUTIVO_x000D_
_x000D_
MES DE ABRIL 2.024_x000D_
_x000D_
     _x000D_
COSTO                           56.799.024_x000D_
_x000D_
(-)  CUOTA MODER            8.779.000_x000D_
_x000D_
VALOR FACTURA             48.020.024</t>
  </si>
  <si>
    <t>HCE-13355</t>
  </si>
  <si>
    <t>CONTRATO MODALIDAD LIBRO ABIERTO- CIS EMCAL_x000D_
_x000D_
MES MAYO   2.024_x000D_
_x000D_
_x000D_
VALOR LIBRO ABIERTO     190.724.669_x000D_
_x000D_
(-) CUOTA MODERADO        20.992.600_x000D_
_x000D_
TOTAL FACTURA                169.732.069</t>
  </si>
  <si>
    <t>HCE-13358</t>
  </si>
  <si>
    <t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t>
  </si>
  <si>
    <t>HCE-13401</t>
  </si>
  <si>
    <t>19/07/2024 00:00:00</t>
  </si>
  <si>
    <t>CONTRATO MODALIDAD LIBRO ABIERTO_x000D_
_x000D_
PROGRAMA CRONICOS DE ALTO COSTO_x000D_
_x000D_
PLAN  CONTRIBUTIVO_x000D_
_x000D_
MES DE JUNIO 2.024_x000D_
_x000D_
     _x000D_
COSTO                           62.942.031_x000D_
_x000D_
(-)  CUOTA MODER            8.048.500_x000D_
_x000D_
VALOR FACTURA             54.893.531</t>
  </si>
  <si>
    <t>HCE-13402</t>
  </si>
  <si>
    <t>CONTRATO MODALIDAD LIBRO ABIERTO- CIS EMCAL_x000D_
_x000D_
MES JUNIO  2.024_x000D_
_x000D_
_x000D_
VALOR LIBRO ABIERTO     179.560.757_x000D_
_x000D_
(-) CUOTA MODERADO        16.584.700_x000D_
_x000D_
TOTAL FACTURA                162.976.057</t>
  </si>
  <si>
    <t>HCE-13403</t>
  </si>
  <si>
    <t>CONTRATO MODALIDAD LIBRO ABIERTO_x000D_
_x000D_
_x000D_
PLAN  COMPLEMENTARIO _x000D_
_x000D_
FECHA  JUNIO   2.024_x000D_
     _x000D_
_x000D_
VALOR FACTURA        5.032.404</t>
  </si>
  <si>
    <t>HCE-13405</t>
  </si>
  <si>
    <t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t>
  </si>
  <si>
    <t>HCE-13441</t>
  </si>
  <si>
    <t>10/08/2024 00:00:00</t>
  </si>
  <si>
    <t>13/08/2024 00:00:00</t>
  </si>
  <si>
    <t>CONTRATO MODALIDAD LIBRO ABIERTO_x000D_
_x000D_
_x000D_
IPS CRONICOS  PLAN COMPLEMENTARIO_x000D_
_x000D_
MES DE JULIO   2.024_x000D_
   _x000D_
_x000D_
VALOR FACTURA        $42.636.00</t>
  </si>
  <si>
    <t>HCE-13443</t>
  </si>
  <si>
    <t>CONTRATO MODALIDAD LIBRO ABIERTO_x000D_
_x000D_
PROGRAMA CRONICOS DE ALTO COSTO_x000D_
_x000D_
PLAN  CONTRIBUTIVO_x000D_
_x000D_
MES DE JULIO 2.024_x000D_
_x000D_
     _x000D_
COSTO                           96.763.621_x000D_
_x000D_
(-)  CUOTA MODER            8.789.500_x000D_
_x000D_
VALOR FACTURA             87.974.121</t>
  </si>
  <si>
    <t>HCE-13444</t>
  </si>
  <si>
    <t>CONTRATO MODALIDAD LIBRO ABIERTO- CIS EMCALI_x000D_
_x000D_
MES JULIO  2.024_x000D_
_x000D_
_x000D_
VALOR LIBRO ABIERTO     172.008.398_x000D_
_x000D_
(-) CUOTA MODERADO        22.547.300_x000D_
_x000D_
TOTAL FACTURA                149.461.098</t>
  </si>
  <si>
    <t>HCE-13445</t>
  </si>
  <si>
    <t>CONTRATO MODALIDAD LIBRO ABIERTO_x000D_
_x000D_
_x000D_
PLAN  COMPLEMENTARIO _x000D_
_x000D_
FECHA  JULIO   2.024_x000D_
     _x000D_
_x000D_
VALOR FACTURA        $6.557.844.00</t>
  </si>
  <si>
    <t>HCE-13447</t>
  </si>
  <si>
    <t xml:space="preserve">CONTRATO MODALIDAD LIBRO ABIERTO _x000D_
_x000D_
REGIMEN CONTRIBUTIVO_x000D_
_x000D_
MES JULIO 2.024_x000D_
_x000D_
_x000D_
VALOR LIBRO ABIERTO        9.701.371.531_x000D_
_x000D_
(-) FACT NO POS                        1.227.828_x000D_
_x000D_
(-) COPAGO                               86.589.500_x000D_
_x000D_
(-) CUOTA MOD        </t>
  </si>
  <si>
    <t>HCE-13471</t>
  </si>
  <si>
    <t>10/09/2024 00:00:00</t>
  </si>
  <si>
    <t>12/09/2024 00:00:00</t>
  </si>
  <si>
    <t>CONTRATO MODALIDAD LIBRO ABIERTO_x000D_
_x000D_
PROGRAMA CRONICOS DE ALTO COSTO_x000D_
_x000D_
PLAN  CONTRIBUTIVO_x000D_
_x000D_
MES DE AGOSTO 2.024_x000D_
_x000D_
     _x000D_
COSTO                           88.040.606_x000D_
_x000D_
(-)  CUOTA MODER            6.134.500_x000D_
_x000D_
VALOR FACTURA             81.906.106</t>
  </si>
  <si>
    <t>HCE-13472</t>
  </si>
  <si>
    <t>CONTRATO MODALIDAD LIBRO ABIERTO- CIS EMCAL_x000D_
_x000D_
MES AGOSTO  2.024_x000D_
_x000D_
_x000D_
VALOR LIBRO ABIERTO     176.749.143_x000D_
_x000D_
(-) CUOTA MODERADO        20.160.900_x000D_
_x000D_
TOTAL FACTURA                156.588.243</t>
  </si>
  <si>
    <t>HCE-13473</t>
  </si>
  <si>
    <t>CONTRATO MODALIDAD LIBRO ABIERTO_x000D_
_x000D_
_x000D_
PLAN  COMPLEMENTARIO _x000D_
_x000D_
FECHA  AGOSTO   2.024_x000D_
     _x000D_
_x000D_
VALOR FACTURA        4.573.577</t>
  </si>
  <si>
    <t>HCE-13474</t>
  </si>
  <si>
    <t>CONTRATO MODALIDAD LIBRO ABIERTO _x000D_
_x000D_
REGIMEN SUBSIDIADO_x000D_
_x000D_
MES AGOSTO   2.024_x000D_
_x000D_
_x000D_
VALOR LIBRO ABIERTO         1.751.696.702_x000D_
_x000D_
(-) FACT NO POS                             87.702        _x000D_
_x000D_
(-) COPAGO -CM                         15.811.950_x000D_
_x000D_
VALOR FACTU</t>
  </si>
  <si>
    <t>HCE-13476</t>
  </si>
  <si>
    <t>CONTRATO MODALIDAD LIBRO ABIERTO_x000D_
_x000D_
_x000D_
IPS CRONICOS REGIMEN SUBSIDIADO _x000D_
_x000D_
MES DE AGOSTO    2.024_x000D_
   _x000D_
_x000D_
VALOR FACTURA        11.315.540</t>
  </si>
  <si>
    <t>HCE-13475</t>
  </si>
  <si>
    <t xml:space="preserve">CONTRATO MODALIDAD LIBRO ABIERTO _x000D_
_x000D_
REGIMEN CONTRIBUTIVO_x000D_
_x000D_
MES AGOSTO  2.024_x000D_
_x000D_
_x000D_
VALOR LIBRO ABIERTO        9.485.136.677_x000D_
_x000D_
(-) FACT NO POS                        1.315.530_x000D_
_x000D_
(-) COPAGO                               88.980.800_x000D_
_x000D_
(-) CUOTA MOD      </t>
  </si>
  <si>
    <t>ACE-1978</t>
  </si>
  <si>
    <t>LEIDY  MARTINEZ LASSO Registros:  1113970</t>
  </si>
  <si>
    <t>ACE-4037</t>
  </si>
  <si>
    <t>ALEIDA  RAMOS HERNANDEZ Registros:  1153532</t>
  </si>
  <si>
    <t>ACE-8545</t>
  </si>
  <si>
    <t>19/12/2023 00:00:00</t>
  </si>
  <si>
    <t>MARCO ANTONIO PIZARRO PALACIOS Registros:  2439953</t>
  </si>
  <si>
    <t>ACE-8701</t>
  </si>
  <si>
    <t>24/01/2024 00:00:00</t>
  </si>
  <si>
    <t>LILIA  PERDOMO CARABALI Registros:  2472598</t>
  </si>
  <si>
    <t>ACE-8724</t>
  </si>
  <si>
    <t>LUIS ALBERTO RIASCOS RIASCOS Registros:  2493969</t>
  </si>
  <si>
    <t>Año</t>
  </si>
  <si>
    <t>Mes</t>
  </si>
  <si>
    <t>fecha corte</t>
  </si>
  <si>
    <t>edad</t>
  </si>
  <si>
    <t>Rango</t>
  </si>
  <si>
    <t>LIBRO ABIERTO</t>
  </si>
  <si>
    <t>COVID</t>
  </si>
  <si>
    <t>NO POS</t>
  </si>
  <si>
    <t>SIN RADICAR</t>
  </si>
  <si>
    <t>DEVUELTA</t>
  </si>
  <si>
    <t>2021</t>
  </si>
  <si>
    <t>2022</t>
  </si>
  <si>
    <t>2023</t>
  </si>
  <si>
    <t>2024</t>
  </si>
  <si>
    <t>Total general</t>
  </si>
  <si>
    <t>Suma de saldo</t>
  </si>
  <si>
    <t>Etiquetas de columna</t>
  </si>
  <si>
    <t>Etiquetas de fila</t>
  </si>
  <si>
    <t>mayor valor pago</t>
  </si>
  <si>
    <t>Saldo</t>
  </si>
  <si>
    <t>CARTERA COMFENALCO A 30 DE SEPTIEMBRE DE 2024</t>
  </si>
  <si>
    <t>Saldo IPS</t>
  </si>
  <si>
    <t>NIT</t>
  </si>
  <si>
    <t>PRESTADOR</t>
  </si>
  <si>
    <t>CLINICA NUEVA DE CALI</t>
  </si>
  <si>
    <t xml:space="preserve">Fecha de radicación EPS </t>
  </si>
  <si>
    <t>UCE968</t>
  </si>
  <si>
    <t>HCE1852</t>
  </si>
  <si>
    <t>HCE1861</t>
  </si>
  <si>
    <t>UCE1279</t>
  </si>
  <si>
    <t>UCE1773</t>
  </si>
  <si>
    <t>UCE1818</t>
  </si>
  <si>
    <t>UCE2246</t>
  </si>
  <si>
    <t>UCE2524</t>
  </si>
  <si>
    <t>HCE2190</t>
  </si>
  <si>
    <t>HCE2338</t>
  </si>
  <si>
    <t>HCE2491</t>
  </si>
  <si>
    <t>UCE3025</t>
  </si>
  <si>
    <t>UCE3032</t>
  </si>
  <si>
    <t>UCE3276</t>
  </si>
  <si>
    <t>HCE2821</t>
  </si>
  <si>
    <t>UCE3333</t>
  </si>
  <si>
    <t>HCE2883</t>
  </si>
  <si>
    <t>UCE3419</t>
  </si>
  <si>
    <t>HCE2891</t>
  </si>
  <si>
    <t>HCE2908</t>
  </si>
  <si>
    <t>UCE3499</t>
  </si>
  <si>
    <t>UCE3565</t>
  </si>
  <si>
    <t>UCE3601</t>
  </si>
  <si>
    <t>HCE3034</t>
  </si>
  <si>
    <t>UCE3670</t>
  </si>
  <si>
    <t>ACE260</t>
  </si>
  <si>
    <t>ACE262</t>
  </si>
  <si>
    <t>HCE3200</t>
  </si>
  <si>
    <t>HCE3205</t>
  </si>
  <si>
    <t>UCE3880</t>
  </si>
  <si>
    <t>ACE266</t>
  </si>
  <si>
    <t>ACE267</t>
  </si>
  <si>
    <t>ACE273</t>
  </si>
  <si>
    <t>ACE282</t>
  </si>
  <si>
    <t>ACE298</t>
  </si>
  <si>
    <t>ACE306</t>
  </si>
  <si>
    <t>ACE308</t>
  </si>
  <si>
    <t>ACE311</t>
  </si>
  <si>
    <t>ACE312</t>
  </si>
  <si>
    <t>ACE317</t>
  </si>
  <si>
    <t>ACE318</t>
  </si>
  <si>
    <t>ACE320</t>
  </si>
  <si>
    <t>ACE321</t>
  </si>
  <si>
    <t>ACE322</t>
  </si>
  <si>
    <t>ACE325</t>
  </si>
  <si>
    <t>UCE3927</t>
  </si>
  <si>
    <t>UCE3938</t>
  </si>
  <si>
    <t>ACE345</t>
  </si>
  <si>
    <t>ACE362</t>
  </si>
  <si>
    <t>ACE366</t>
  </si>
  <si>
    <t>ACE373</t>
  </si>
  <si>
    <t>ACE376</t>
  </si>
  <si>
    <t>ACE381</t>
  </si>
  <si>
    <t>HCE3277</t>
  </si>
  <si>
    <t>UCE3980</t>
  </si>
  <si>
    <t>UCE3994</t>
  </si>
  <si>
    <t>UCE4040</t>
  </si>
  <si>
    <t>UCE4082</t>
  </si>
  <si>
    <t>UCE4101</t>
  </si>
  <si>
    <t>UCE4140</t>
  </si>
  <si>
    <t>UCE4141</t>
  </si>
  <si>
    <t>UCE4220</t>
  </si>
  <si>
    <t>UCE4221</t>
  </si>
  <si>
    <t>ACE555</t>
  </si>
  <si>
    <t>ACE566</t>
  </si>
  <si>
    <t>ACE567</t>
  </si>
  <si>
    <t>UCE4258</t>
  </si>
  <si>
    <t>UCE4269</t>
  </si>
  <si>
    <t>UCE4282</t>
  </si>
  <si>
    <t>UCE4285</t>
  </si>
  <si>
    <t>ACE573</t>
  </si>
  <si>
    <t>ACE584</t>
  </si>
  <si>
    <t>ACE586</t>
  </si>
  <si>
    <t>ACE600</t>
  </si>
  <si>
    <t>ACE632</t>
  </si>
  <si>
    <t>ACE713</t>
  </si>
  <si>
    <t>UCE4453</t>
  </si>
  <si>
    <t>UCE4498</t>
  </si>
  <si>
    <t>ACE733</t>
  </si>
  <si>
    <t>ACE734</t>
  </si>
  <si>
    <t>ACE735</t>
  </si>
  <si>
    <t>ACE741</t>
  </si>
  <si>
    <t>ACE754</t>
  </si>
  <si>
    <t>UCE4507</t>
  </si>
  <si>
    <t>UCE4514</t>
  </si>
  <si>
    <t>UCE4517</t>
  </si>
  <si>
    <t>UCE4519</t>
  </si>
  <si>
    <t>UCE4524</t>
  </si>
  <si>
    <t>ACE784</t>
  </si>
  <si>
    <t>ACE814</t>
  </si>
  <si>
    <t>ACE818</t>
  </si>
  <si>
    <t>UCE4530</t>
  </si>
  <si>
    <t>UCE4531</t>
  </si>
  <si>
    <t>UCE4532</t>
  </si>
  <si>
    <t>UCE4536</t>
  </si>
  <si>
    <t>UCE4548</t>
  </si>
  <si>
    <t>UCE4568</t>
  </si>
  <si>
    <t>UCE4576</t>
  </si>
  <si>
    <t>UCE4588</t>
  </si>
  <si>
    <t>UCE4670</t>
  </si>
  <si>
    <t>UCE4684</t>
  </si>
  <si>
    <t>UCE4695</t>
  </si>
  <si>
    <t>UCE4697</t>
  </si>
  <si>
    <t>UCE4701</t>
  </si>
  <si>
    <t>UCE4702</t>
  </si>
  <si>
    <t>UCE4703</t>
  </si>
  <si>
    <t>ACE829</t>
  </si>
  <si>
    <t>ACE830</t>
  </si>
  <si>
    <t>ACE831</t>
  </si>
  <si>
    <t>ACE848</t>
  </si>
  <si>
    <t>ACE850</t>
  </si>
  <si>
    <t>ACE865</t>
  </si>
  <si>
    <t>ACE870</t>
  </si>
  <si>
    <t>ACE875</t>
  </si>
  <si>
    <t>UCE4752</t>
  </si>
  <si>
    <t>UCE4755</t>
  </si>
  <si>
    <t>UCE4756</t>
  </si>
  <si>
    <t>UCE4757</t>
  </si>
  <si>
    <t>UCE4758</t>
  </si>
  <si>
    <t>ACE885</t>
  </si>
  <si>
    <t>ACE903</t>
  </si>
  <si>
    <t>ACE907</t>
  </si>
  <si>
    <t>ACE930</t>
  </si>
  <si>
    <t>ACE938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</si>
  <si>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</si>
  <si>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</si>
  <si>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</si>
  <si>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</si>
  <si>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</si>
  <si>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</si>
  <si>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</si>
  <si>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</si>
  <si>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</si>
  <si>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</si>
  <si>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</si>
  <si>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</si>
  <si>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</si>
  <si>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</si>
  <si>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</si>
  <si>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</si>
  <si>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</si>
  <si>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</si>
  <si>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</si>
  <si>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</si>
  <si>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</si>
  <si>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</si>
  <si>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</si>
  <si>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</si>
  <si>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</si>
  <si>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</si>
  <si>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</si>
  <si>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</si>
  <si>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</si>
  <si>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</si>
  <si>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</si>
  <si>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</si>
  <si>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UCE4839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</si>
  <si>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</si>
  <si>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</si>
  <si>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</si>
  <si>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</si>
  <si>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</si>
  <si>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</si>
  <si>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</si>
  <si>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</si>
  <si>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</si>
  <si>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UCE4853</t>
  </si>
  <si>
    <t>UCE4854</t>
  </si>
  <si>
    <t>UCE4857</t>
  </si>
  <si>
    <t>UCE4861</t>
  </si>
  <si>
    <t>UCE4866</t>
  </si>
  <si>
    <t>UCE4873</t>
  </si>
  <si>
    <t>UCE4876</t>
  </si>
  <si>
    <t>UCE4913</t>
  </si>
  <si>
    <t>ACE948</t>
  </si>
  <si>
    <t>ACE961</t>
  </si>
  <si>
    <t>ACE963</t>
  </si>
  <si>
    <t>ACE965</t>
  </si>
  <si>
    <t>ACE983</t>
  </si>
  <si>
    <t>ACE984</t>
  </si>
  <si>
    <t>ACE987</t>
  </si>
  <si>
    <t>ACE988</t>
  </si>
  <si>
    <t>HCE3392</t>
  </si>
  <si>
    <t>UCE4961</t>
  </si>
  <si>
    <t>UCE4975</t>
  </si>
  <si>
    <t>UCE4980</t>
  </si>
  <si>
    <t>UCE4984</t>
  </si>
  <si>
    <t>UCE4987</t>
  </si>
  <si>
    <t>UCE4992</t>
  </si>
  <si>
    <t>UCE4998</t>
  </si>
  <si>
    <t>HCE3414</t>
  </si>
  <si>
    <t>HCE3415</t>
  </si>
  <si>
    <t>HCE3416</t>
  </si>
  <si>
    <t>UCE5001</t>
  </si>
  <si>
    <t>ACE1005</t>
  </si>
  <si>
    <t>ACE1010</t>
  </si>
  <si>
    <t>ACE1017</t>
  </si>
  <si>
    <t>ACE998</t>
  </si>
  <si>
    <t>HCE3495</t>
  </si>
  <si>
    <t>HCE3563</t>
  </si>
  <si>
    <t>HCE3574</t>
  </si>
  <si>
    <t>HCE3579</t>
  </si>
  <si>
    <t>ACE1040</t>
  </si>
  <si>
    <t>HCE3593</t>
  </si>
  <si>
    <t>HCE3668</t>
  </si>
  <si>
    <t>ACE1054</t>
  </si>
  <si>
    <t>ACE1083</t>
  </si>
  <si>
    <t>ACE1090</t>
  </si>
  <si>
    <t>ACE1092</t>
  </si>
  <si>
    <t>HCE3739</t>
  </si>
  <si>
    <t>UCE5016</t>
  </si>
  <si>
    <t>HCE3798</t>
  </si>
  <si>
    <t>HCE3834</t>
  </si>
  <si>
    <t>HCE3852</t>
  </si>
  <si>
    <t>UCE5041</t>
  </si>
  <si>
    <t>ACE1154</t>
  </si>
  <si>
    <t>ACE1171</t>
  </si>
  <si>
    <t>UCE5099</t>
  </si>
  <si>
    <t>ACE1186</t>
  </si>
  <si>
    <t>ACE1196</t>
  </si>
  <si>
    <t>ACE1202</t>
  </si>
  <si>
    <t>UCE5153</t>
  </si>
  <si>
    <t>ACE1256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</si>
  <si>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</si>
  <si>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</si>
  <si>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</si>
  <si>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</si>
  <si>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</si>
  <si>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</si>
  <si>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</si>
  <si>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</si>
  <si>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</si>
  <si>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</si>
  <si>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</si>
  <si>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HCE3940</t>
  </si>
  <si>
    <t>HCE3944</t>
  </si>
  <si>
    <t>UCE5307</t>
  </si>
  <si>
    <t>HCE3955</t>
  </si>
  <si>
    <t>HCE3960</t>
  </si>
  <si>
    <t>HCE3980</t>
  </si>
  <si>
    <t>UCE5469</t>
  </si>
  <si>
    <t>UCE5471</t>
  </si>
  <si>
    <t>UCE5618</t>
  </si>
  <si>
    <t>ACE1379</t>
  </si>
  <si>
    <t>ACE1388</t>
  </si>
  <si>
    <t>ACE1390</t>
  </si>
  <si>
    <t>ACE1391</t>
  </si>
  <si>
    <t>ACE1434</t>
  </si>
  <si>
    <t>ACE1456</t>
  </si>
  <si>
    <t>UCE5642</t>
  </si>
  <si>
    <t>UCE5655</t>
  </si>
  <si>
    <t>ACE1489</t>
  </si>
  <si>
    <t>ACE1491</t>
  </si>
  <si>
    <t>ACE1493</t>
  </si>
  <si>
    <t>ACE1500</t>
  </si>
  <si>
    <t>ACE1501</t>
  </si>
  <si>
    <t>ACE1510</t>
  </si>
  <si>
    <t>UCE5689</t>
  </si>
  <si>
    <t>ACE1514</t>
  </si>
  <si>
    <t>ACE1528</t>
  </si>
  <si>
    <t>UCE5758</t>
  </si>
  <si>
    <t>UCE5798</t>
  </si>
  <si>
    <t>UCE5861</t>
  </si>
  <si>
    <t>ACE1564</t>
  </si>
  <si>
    <t>UCE5900</t>
  </si>
  <si>
    <t>ACE1565</t>
  </si>
  <si>
    <t>UCE6011</t>
  </si>
  <si>
    <t>UCE6035</t>
  </si>
  <si>
    <t>UCE6102</t>
  </si>
  <si>
    <t>ACE1606</t>
  </si>
  <si>
    <t>ACE1608</t>
  </si>
  <si>
    <t>ACE1637</t>
  </si>
  <si>
    <t>UCE6202</t>
  </si>
  <si>
    <t>ACE1701</t>
  </si>
  <si>
    <t>UCE6463</t>
  </si>
  <si>
    <t>UCE6473</t>
  </si>
  <si>
    <t>UCE6823</t>
  </si>
  <si>
    <t>UCE6873</t>
  </si>
  <si>
    <t>UCE6894</t>
  </si>
  <si>
    <t>UCE6954</t>
  </si>
  <si>
    <t>ACE1762</t>
  </si>
  <si>
    <t>UCE7198</t>
  </si>
  <si>
    <t>ACE1802</t>
  </si>
  <si>
    <t>ACE1832</t>
  </si>
  <si>
    <t>ACE1855</t>
  </si>
  <si>
    <t>ACE1856</t>
  </si>
  <si>
    <t>ACE1930</t>
  </si>
  <si>
    <t>UCE7267</t>
  </si>
  <si>
    <t>ACE1944</t>
  </si>
  <si>
    <t>ACE1986</t>
  </si>
  <si>
    <t>ACE1993</t>
  </si>
  <si>
    <t>ACE1998</t>
  </si>
  <si>
    <t>ACE1999</t>
  </si>
  <si>
    <t>UCE7311</t>
  </si>
  <si>
    <t>UCE7351</t>
  </si>
  <si>
    <t>UCE7366</t>
  </si>
  <si>
    <t>UCE7406</t>
  </si>
  <si>
    <t>UCE7448</t>
  </si>
  <si>
    <t>UCE7477</t>
  </si>
  <si>
    <t>UCE7478</t>
  </si>
  <si>
    <t>UCE7488</t>
  </si>
  <si>
    <t>UCE7509</t>
  </si>
  <si>
    <t>UCE7513</t>
  </si>
  <si>
    <t>UCE7519</t>
  </si>
  <si>
    <t>UCE7527</t>
  </si>
  <si>
    <t>UCE7531</t>
  </si>
  <si>
    <t>UCE7533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</si>
  <si>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</si>
  <si>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</si>
  <si>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</si>
  <si>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</si>
  <si>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</si>
  <si>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</si>
  <si>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</si>
  <si>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</si>
  <si>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</si>
  <si>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</si>
  <si>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</si>
  <si>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</si>
  <si>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</si>
  <si>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</si>
  <si>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</si>
  <si>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UCE7846</t>
  </si>
  <si>
    <t>UCE7857</t>
  </si>
  <si>
    <t>UCE7865</t>
  </si>
  <si>
    <t>UCE7868</t>
  </si>
  <si>
    <t>UCE7890</t>
  </si>
  <si>
    <t>UCE7914</t>
  </si>
  <si>
    <t>UCE7947</t>
  </si>
  <si>
    <t>ACE2041</t>
  </si>
  <si>
    <t>UCE8020</t>
  </si>
  <si>
    <t>ACE2121</t>
  </si>
  <si>
    <t>ACE2123</t>
  </si>
  <si>
    <t>ACE2125</t>
  </si>
  <si>
    <t>ACE2127</t>
  </si>
  <si>
    <t>ACE2137</t>
  </si>
  <si>
    <t>ACE2165</t>
  </si>
  <si>
    <t>ACE2166</t>
  </si>
  <si>
    <t>ACE2198</t>
  </si>
  <si>
    <t>ACE2254</t>
  </si>
  <si>
    <t>ACE2300</t>
  </si>
  <si>
    <t>ACE2347</t>
  </si>
  <si>
    <t>ACE2382</t>
  </si>
  <si>
    <t>ACE2388</t>
  </si>
  <si>
    <t>ACE2417</t>
  </si>
  <si>
    <t>ACE2418</t>
  </si>
  <si>
    <t>ACE2419</t>
  </si>
  <si>
    <t>ACE2473</t>
  </si>
  <si>
    <t>ACE2543</t>
  </si>
  <si>
    <t>ACE2565</t>
  </si>
  <si>
    <t>ACE2566</t>
  </si>
  <si>
    <t>ACE2569</t>
  </si>
  <si>
    <t>ACE2570</t>
  </si>
  <si>
    <t>ACE2580</t>
  </si>
  <si>
    <t>ACE2581</t>
  </si>
  <si>
    <t>ACE2624</t>
  </si>
  <si>
    <t>UCE8388</t>
  </si>
  <si>
    <t>UCE8425</t>
  </si>
  <si>
    <t>UCE8453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</si>
  <si>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</si>
  <si>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</si>
  <si>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</si>
  <si>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</si>
  <si>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</si>
  <si>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</si>
  <si>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</si>
  <si>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</si>
  <si>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</si>
  <si>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ACE2804</t>
  </si>
  <si>
    <t>ACE2809</t>
  </si>
  <si>
    <t>ACE2880</t>
  </si>
  <si>
    <t>ACE2883</t>
  </si>
  <si>
    <t>ACE2890</t>
  </si>
  <si>
    <t>ACE2892</t>
  </si>
  <si>
    <t>ACE2900</t>
  </si>
  <si>
    <t>ACE2952</t>
  </si>
  <si>
    <t>ACE2967</t>
  </si>
  <si>
    <t>UCE8642</t>
  </si>
  <si>
    <t>UCE8651</t>
  </si>
  <si>
    <t>UCE8748</t>
  </si>
  <si>
    <t>UCE8776</t>
  </si>
  <si>
    <t>UCE8789</t>
  </si>
  <si>
    <t>UCE8811</t>
  </si>
  <si>
    <t>UCE8857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</si>
  <si>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</si>
  <si>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</si>
  <si>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</si>
  <si>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</si>
  <si>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</si>
  <si>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</si>
  <si>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</si>
  <si>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</si>
  <si>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</si>
  <si>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</si>
  <si>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</si>
  <si>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</si>
  <si>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</si>
  <si>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</si>
  <si>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</si>
  <si>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</si>
  <si>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</si>
  <si>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</si>
  <si>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</si>
  <si>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</si>
  <si>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</si>
  <si>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</si>
  <si>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</si>
  <si>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</si>
  <si>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</si>
  <si>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</si>
  <si>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</si>
  <si>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</si>
  <si>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</si>
  <si>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</si>
  <si>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</si>
  <si>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</si>
  <si>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</si>
  <si>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</si>
  <si>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</si>
  <si>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</si>
  <si>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</si>
  <si>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</si>
  <si>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</si>
  <si>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</si>
  <si>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</si>
  <si>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</si>
  <si>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</si>
  <si>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</si>
  <si>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</si>
  <si>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ACE3329</t>
  </si>
  <si>
    <t>ACE3330</t>
  </si>
  <si>
    <t>ACE3334</t>
  </si>
  <si>
    <t>ACE3335</t>
  </si>
  <si>
    <t>ACE3357</t>
  </si>
  <si>
    <t>ACE3358</t>
  </si>
  <si>
    <t>ACE3359</t>
  </si>
  <si>
    <t>ACE3362</t>
  </si>
  <si>
    <t>ACE3365</t>
  </si>
  <si>
    <t>ACE3366</t>
  </si>
  <si>
    <t>ACE3367</t>
  </si>
  <si>
    <t>ACE3368</t>
  </si>
  <si>
    <t>ACE3370</t>
  </si>
  <si>
    <t>ACE3381</t>
  </si>
  <si>
    <t>ACE3394</t>
  </si>
  <si>
    <t>ACE3404</t>
  </si>
  <si>
    <t>ACE3431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</si>
  <si>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</si>
  <si>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</si>
  <si>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</si>
  <si>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</si>
  <si>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</si>
  <si>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</si>
  <si>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</si>
  <si>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</si>
  <si>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</si>
  <si>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</si>
  <si>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</si>
  <si>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</si>
  <si>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</si>
  <si>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</si>
  <si>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</si>
  <si>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</si>
  <si>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</si>
  <si>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</si>
  <si>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</si>
  <si>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</si>
  <si>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</si>
  <si>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</si>
  <si>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</si>
  <si>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</si>
  <si>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</si>
  <si>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</si>
  <si>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</si>
  <si>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</si>
  <si>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</si>
  <si>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</si>
  <si>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</si>
  <si>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</si>
  <si>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</si>
  <si>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</si>
  <si>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</si>
  <si>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</si>
  <si>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</si>
  <si>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</si>
  <si>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</si>
  <si>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</si>
  <si>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</si>
  <si>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ACE3557</t>
  </si>
  <si>
    <t>ACE3558</t>
  </si>
  <si>
    <t>ACE3559</t>
  </si>
  <si>
    <t>ACE3560</t>
  </si>
  <si>
    <t>UCE9051</t>
  </si>
  <si>
    <t>ACE3579</t>
  </si>
  <si>
    <t>ACE3581</t>
  </si>
  <si>
    <t>ACE3582</t>
  </si>
  <si>
    <t>ACE3583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</si>
  <si>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</si>
  <si>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</si>
  <si>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</si>
  <si>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</si>
  <si>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</si>
  <si>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</si>
  <si>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</si>
  <si>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</si>
  <si>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</si>
  <si>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ACE3629</t>
  </si>
  <si>
    <t>ACE3630</t>
  </si>
  <si>
    <t>ACE3631</t>
  </si>
  <si>
    <t>ACE3634</t>
  </si>
  <si>
    <t>UCE9067</t>
  </si>
  <si>
    <t>ACE3653</t>
  </si>
  <si>
    <t>ACE3654</t>
  </si>
  <si>
    <t>ACE3655</t>
  </si>
  <si>
    <t>ACE3656</t>
  </si>
  <si>
    <t>ACE3661</t>
  </si>
  <si>
    <t>ACE3667</t>
  </si>
  <si>
    <t>ACE3677</t>
  </si>
  <si>
    <t>ACE3690</t>
  </si>
  <si>
    <t>ACE3757</t>
  </si>
  <si>
    <t>ACE3764</t>
  </si>
  <si>
    <t>ACE3822</t>
  </si>
  <si>
    <t>ACE3841</t>
  </si>
  <si>
    <t>UCE9160</t>
  </si>
  <si>
    <t>UCE9161</t>
  </si>
  <si>
    <t>UCE9177</t>
  </si>
  <si>
    <t>ACE3893</t>
  </si>
  <si>
    <t>ACE3911</t>
  </si>
  <si>
    <t>UCE9232</t>
  </si>
  <si>
    <t>ACE4043</t>
  </si>
  <si>
    <t>UCE9248</t>
  </si>
  <si>
    <t>ACE4130</t>
  </si>
  <si>
    <t>ACE4143</t>
  </si>
  <si>
    <t>ACE4156</t>
  </si>
  <si>
    <t>ACE4158</t>
  </si>
  <si>
    <t>ACE4168</t>
  </si>
  <si>
    <t>ACE4184</t>
  </si>
  <si>
    <t>ACE4230</t>
  </si>
  <si>
    <t>ACE4235</t>
  </si>
  <si>
    <t>ACE4243</t>
  </si>
  <si>
    <t>ACE4251</t>
  </si>
  <si>
    <t>ACE4264</t>
  </si>
  <si>
    <t>UCE9761</t>
  </si>
  <si>
    <t>UCE9839</t>
  </si>
  <si>
    <t>UCE9883</t>
  </si>
  <si>
    <t>ACE4367</t>
  </si>
  <si>
    <t>HCE4047</t>
  </si>
  <si>
    <t>UCE9957</t>
  </si>
  <si>
    <t>HCE4150</t>
  </si>
  <si>
    <t>HCE4165</t>
  </si>
  <si>
    <t>HCE4218</t>
  </si>
  <si>
    <t>ACE4466</t>
  </si>
  <si>
    <t>ACE4505</t>
  </si>
  <si>
    <t>ACE4512</t>
  </si>
  <si>
    <t>HCE4444</t>
  </si>
  <si>
    <t>ACE4651</t>
  </si>
  <si>
    <t>HCE4636</t>
  </si>
  <si>
    <t>HCE4637</t>
  </si>
  <si>
    <t>HCE4669</t>
  </si>
  <si>
    <t>HCE4790</t>
  </si>
  <si>
    <t>ACE4810</t>
  </si>
  <si>
    <t>UCE10358</t>
  </si>
  <si>
    <t>UCE10438</t>
  </si>
  <si>
    <t>UCE10518</t>
  </si>
  <si>
    <t>UCE10723</t>
  </si>
  <si>
    <t>UCE10857</t>
  </si>
  <si>
    <t>UCE10920</t>
  </si>
  <si>
    <t>UCE10964</t>
  </si>
  <si>
    <t>UCE11134</t>
  </si>
  <si>
    <t>UCE11318</t>
  </si>
  <si>
    <t>UCE11616</t>
  </si>
  <si>
    <t>HCE5145</t>
  </si>
  <si>
    <t>UCE11756</t>
  </si>
  <si>
    <t>UCE11812</t>
  </si>
  <si>
    <t>ACE5030</t>
  </si>
  <si>
    <t>ACE5073</t>
  </si>
  <si>
    <t>UCE11905</t>
  </si>
  <si>
    <t>UCE11964</t>
  </si>
  <si>
    <t>HCE5426</t>
  </si>
  <si>
    <t>ACE5224</t>
  </si>
  <si>
    <t>ACE5260</t>
  </si>
  <si>
    <t>HCE5571</t>
  </si>
  <si>
    <t>HCE5824</t>
  </si>
  <si>
    <t>HCE5987</t>
  </si>
  <si>
    <t>UCE12203</t>
  </si>
  <si>
    <t>UCE12255</t>
  </si>
  <si>
    <t>UCE12360</t>
  </si>
  <si>
    <t>UCE12364</t>
  </si>
  <si>
    <t>UCE12403</t>
  </si>
  <si>
    <t>UCE12548</t>
  </si>
  <si>
    <t>UCE12566</t>
  </si>
  <si>
    <t>UCE13315</t>
  </si>
  <si>
    <t>UCE13660</t>
  </si>
  <si>
    <t>UCE13924</t>
  </si>
  <si>
    <t>UCE14091</t>
  </si>
  <si>
    <t>UCE14330</t>
  </si>
  <si>
    <t>UCE14772</t>
  </si>
  <si>
    <t>UCE14823</t>
  </si>
  <si>
    <t>UCE14972</t>
  </si>
  <si>
    <t>UCE15025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</si>
  <si>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</si>
  <si>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</si>
  <si>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</si>
  <si>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</si>
  <si>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</si>
  <si>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</si>
  <si>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</si>
  <si>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</si>
  <si>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</si>
  <si>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</si>
  <si>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HCE6920</t>
  </si>
  <si>
    <t>UCE17239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</si>
  <si>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</si>
  <si>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</si>
  <si>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</si>
  <si>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</si>
  <si>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</si>
  <si>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</si>
  <si>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</si>
  <si>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</si>
  <si>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</si>
  <si>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HCE7297</t>
  </si>
  <si>
    <t>HCE7325</t>
  </si>
  <si>
    <t>UCE18775</t>
  </si>
  <si>
    <t>UCE18792</t>
  </si>
  <si>
    <t>HCE7360</t>
  </si>
  <si>
    <t>HCE7374</t>
  </si>
  <si>
    <t>HCE7443</t>
  </si>
  <si>
    <t>UCE19165</t>
  </si>
  <si>
    <t>UCE19336</t>
  </si>
  <si>
    <t>HCE7549</t>
  </si>
  <si>
    <t>HCE7584</t>
  </si>
  <si>
    <t>UCE19691</t>
  </si>
  <si>
    <t>HCE7637</t>
  </si>
  <si>
    <t>UCE19727</t>
  </si>
  <si>
    <t>UCE19746</t>
  </si>
  <si>
    <t>UCE19806</t>
  </si>
  <si>
    <t>UCE20017</t>
  </si>
  <si>
    <t>UCE20664</t>
  </si>
  <si>
    <t>HCE8230</t>
  </si>
  <si>
    <t>UCE21256</t>
  </si>
  <si>
    <t>UCE21300</t>
  </si>
  <si>
    <t>UCE21322</t>
  </si>
  <si>
    <t>HCE8307</t>
  </si>
  <si>
    <t>UCE21427</t>
  </si>
  <si>
    <t>HCE8366</t>
  </si>
  <si>
    <t>UCE21568</t>
  </si>
  <si>
    <t>UCE21711</t>
  </si>
  <si>
    <t>HCE8605</t>
  </si>
  <si>
    <t>HCE8628</t>
  </si>
  <si>
    <t>HCE8983</t>
  </si>
  <si>
    <t>HCE9075</t>
  </si>
  <si>
    <t>HCE9302</t>
  </si>
  <si>
    <t>HCE9317</t>
  </si>
  <si>
    <t>HCE9395</t>
  </si>
  <si>
    <t>HCE9569</t>
  </si>
  <si>
    <t>HCE9690</t>
  </si>
  <si>
    <t>HCE9691</t>
  </si>
  <si>
    <t>HCE9710</t>
  </si>
  <si>
    <t>HCE9721</t>
  </si>
  <si>
    <t>HCE9736</t>
  </si>
  <si>
    <t>HCE9739</t>
  </si>
  <si>
    <t>HCE9740</t>
  </si>
  <si>
    <t>HCE9743</t>
  </si>
  <si>
    <t>HCE9764</t>
  </si>
  <si>
    <t>HCE9765</t>
  </si>
  <si>
    <t>HCE9767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</si>
  <si>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</si>
  <si>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</si>
  <si>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</si>
  <si>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</si>
  <si>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</si>
  <si>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</si>
  <si>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</si>
  <si>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</si>
  <si>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</si>
  <si>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</si>
  <si>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</si>
  <si>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</si>
  <si>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</si>
  <si>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</si>
  <si>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</si>
  <si>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</si>
  <si>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</si>
  <si>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</si>
  <si>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</si>
  <si>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</si>
  <si>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</si>
  <si>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</si>
  <si>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</si>
  <si>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</si>
  <si>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</si>
  <si>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</si>
  <si>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</si>
  <si>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</si>
  <si>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</si>
  <si>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</si>
  <si>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</si>
  <si>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</si>
  <si>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</si>
  <si>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</si>
  <si>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</si>
  <si>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</si>
  <si>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</si>
  <si>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</si>
  <si>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</si>
  <si>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</si>
  <si>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</si>
  <si>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</si>
  <si>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</si>
  <si>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</si>
  <si>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</si>
  <si>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</si>
  <si>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</si>
  <si>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</si>
  <si>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</si>
  <si>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</si>
  <si>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</si>
  <si>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</si>
  <si>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</si>
  <si>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</si>
  <si>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</si>
  <si>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</si>
  <si>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</si>
  <si>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</si>
  <si>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</si>
  <si>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</si>
  <si>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</si>
  <si>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</si>
  <si>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</si>
  <si>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</si>
  <si>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</si>
  <si>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</si>
  <si>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</si>
  <si>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</si>
  <si>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</si>
  <si>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</si>
  <si>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</si>
  <si>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</si>
  <si>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</si>
  <si>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</si>
  <si>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</si>
  <si>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</si>
  <si>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</si>
  <si>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</si>
  <si>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</si>
  <si>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</si>
  <si>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</si>
  <si>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</si>
  <si>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</si>
  <si>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</si>
  <si>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</si>
  <si>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</si>
  <si>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</si>
  <si>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</si>
  <si>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</si>
  <si>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</si>
  <si>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</si>
  <si>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</si>
  <si>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</si>
  <si>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</si>
  <si>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</si>
  <si>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</si>
  <si>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</si>
  <si>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HCE10004</t>
  </si>
  <si>
    <t>HCE10005</t>
  </si>
  <si>
    <t>HCE10006</t>
  </si>
  <si>
    <t>HCE10007</t>
  </si>
  <si>
    <t>HCE9993</t>
  </si>
  <si>
    <t>HCE9995</t>
  </si>
  <si>
    <t>HCE9996</t>
  </si>
  <si>
    <t>HCE9998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</si>
  <si>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</si>
  <si>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</si>
  <si>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</si>
  <si>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</si>
  <si>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</si>
  <si>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</si>
  <si>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</si>
  <si>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</si>
  <si>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</si>
  <si>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</si>
  <si>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</si>
  <si>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</si>
  <si>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</si>
  <si>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</si>
  <si>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</si>
  <si>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</si>
  <si>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</si>
  <si>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</si>
  <si>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</si>
  <si>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</si>
  <si>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</si>
  <si>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</si>
  <si>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</si>
  <si>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</si>
  <si>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</si>
  <si>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</si>
  <si>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</si>
  <si>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</si>
  <si>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</si>
  <si>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</si>
  <si>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</si>
  <si>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</si>
  <si>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</si>
  <si>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</si>
  <si>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</si>
  <si>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</si>
  <si>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</si>
  <si>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</si>
  <si>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</si>
  <si>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</si>
  <si>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</si>
  <si>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</si>
  <si>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</si>
  <si>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</si>
  <si>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</si>
  <si>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</si>
  <si>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</si>
  <si>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</si>
  <si>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</si>
  <si>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</si>
  <si>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</si>
  <si>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</si>
  <si>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HCE10082</t>
  </si>
  <si>
    <t>HCE10083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</si>
  <si>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</si>
  <si>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</si>
  <si>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</si>
  <si>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</si>
  <si>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</si>
  <si>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</si>
  <si>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</si>
  <si>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</si>
  <si>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</si>
  <si>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</si>
  <si>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</si>
  <si>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</si>
  <si>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</si>
  <si>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</si>
  <si>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</si>
  <si>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</si>
  <si>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</si>
  <si>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</si>
  <si>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</si>
  <si>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</si>
  <si>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</si>
  <si>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</si>
  <si>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</si>
  <si>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</si>
  <si>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</si>
  <si>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</si>
  <si>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</si>
  <si>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</si>
  <si>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</si>
  <si>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</si>
  <si>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</si>
  <si>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</si>
  <si>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</si>
  <si>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</si>
  <si>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</si>
  <si>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</si>
  <si>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</si>
  <si>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</si>
  <si>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</si>
  <si>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</si>
  <si>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</si>
  <si>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</si>
  <si>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</si>
  <si>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</si>
  <si>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</si>
  <si>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</si>
  <si>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</si>
  <si>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</si>
  <si>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</si>
  <si>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</si>
  <si>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</si>
  <si>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</si>
  <si>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</si>
  <si>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</si>
  <si>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</si>
  <si>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</si>
  <si>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</si>
  <si>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</si>
  <si>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</si>
  <si>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</si>
  <si>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</si>
  <si>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</si>
  <si>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</si>
  <si>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</si>
  <si>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</si>
  <si>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</si>
  <si>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</si>
  <si>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</si>
  <si>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</si>
  <si>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</si>
  <si>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</si>
  <si>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</si>
  <si>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</si>
  <si>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</si>
  <si>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</si>
  <si>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</si>
  <si>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</si>
  <si>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</si>
  <si>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</si>
  <si>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</si>
  <si>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</si>
  <si>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</si>
  <si>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</si>
  <si>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</si>
  <si>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</si>
  <si>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</si>
  <si>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</si>
  <si>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</si>
  <si>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</si>
  <si>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</si>
  <si>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</si>
  <si>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</si>
  <si>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</si>
  <si>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</si>
  <si>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</si>
  <si>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</si>
  <si>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</si>
  <si>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</si>
  <si>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</si>
  <si>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</si>
  <si>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</si>
  <si>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</si>
  <si>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</si>
  <si>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</si>
  <si>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</si>
  <si>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</si>
  <si>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</si>
  <si>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</si>
  <si>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</si>
  <si>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</si>
  <si>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</si>
  <si>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</si>
  <si>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</si>
  <si>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</si>
  <si>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</si>
  <si>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</si>
  <si>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</si>
  <si>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</si>
  <si>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</si>
  <si>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</si>
  <si>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</si>
  <si>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</si>
  <si>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</si>
  <si>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</si>
  <si>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</si>
  <si>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</si>
  <si>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</si>
  <si>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</si>
  <si>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</si>
  <si>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</si>
  <si>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</si>
  <si>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</si>
  <si>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</si>
  <si>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</si>
  <si>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</si>
  <si>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</si>
  <si>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</si>
  <si>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HCE10318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</si>
  <si>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</si>
  <si>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</si>
  <si>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</si>
  <si>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</si>
  <si>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</si>
  <si>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</si>
  <si>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</si>
  <si>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</si>
  <si>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</si>
  <si>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</si>
  <si>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</si>
  <si>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</si>
  <si>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</si>
  <si>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</si>
  <si>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</si>
  <si>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</si>
  <si>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</si>
  <si>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</si>
  <si>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</si>
  <si>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</si>
  <si>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</si>
  <si>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</si>
  <si>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</si>
  <si>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</si>
  <si>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</si>
  <si>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</si>
  <si>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</si>
  <si>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</si>
  <si>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</si>
  <si>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</si>
  <si>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</si>
  <si>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</si>
  <si>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</si>
  <si>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</si>
  <si>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</si>
  <si>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</si>
  <si>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</si>
  <si>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</si>
  <si>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</si>
  <si>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</si>
  <si>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</si>
  <si>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</si>
  <si>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</si>
  <si>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</si>
  <si>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</si>
  <si>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</si>
  <si>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</si>
  <si>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</si>
  <si>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</si>
  <si>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</si>
  <si>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</si>
  <si>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</si>
  <si>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</si>
  <si>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</si>
  <si>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</si>
  <si>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</si>
  <si>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</si>
  <si>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</si>
  <si>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</si>
  <si>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</si>
  <si>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</si>
  <si>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</si>
  <si>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</si>
  <si>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</si>
  <si>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</si>
  <si>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</si>
  <si>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</si>
  <si>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</si>
  <si>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</si>
  <si>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</si>
  <si>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</si>
  <si>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</si>
  <si>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</si>
  <si>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</si>
  <si>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</si>
  <si>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</si>
  <si>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</si>
  <si>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</si>
  <si>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</si>
  <si>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</si>
  <si>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</si>
  <si>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</si>
  <si>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</si>
  <si>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</si>
  <si>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</si>
  <si>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</si>
  <si>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</si>
  <si>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</si>
  <si>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</si>
  <si>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</si>
  <si>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</si>
  <si>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</si>
  <si>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</si>
  <si>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</si>
  <si>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</si>
  <si>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</si>
  <si>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</si>
  <si>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</si>
  <si>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</si>
  <si>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</si>
  <si>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</si>
  <si>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</si>
  <si>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</si>
  <si>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</si>
  <si>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</si>
  <si>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</si>
  <si>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</si>
  <si>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</si>
  <si>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</si>
  <si>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</si>
  <si>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</si>
  <si>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</si>
  <si>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</si>
  <si>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</si>
  <si>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</si>
  <si>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</si>
  <si>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</si>
  <si>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</si>
  <si>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</si>
  <si>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</si>
  <si>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</si>
  <si>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</si>
  <si>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</si>
  <si>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</si>
  <si>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</si>
  <si>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</si>
  <si>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</si>
  <si>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</si>
  <si>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</si>
  <si>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</si>
  <si>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</si>
  <si>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</si>
  <si>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</si>
  <si>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</si>
  <si>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</si>
  <si>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</si>
  <si>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</si>
  <si>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</si>
  <si>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</si>
  <si>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</si>
  <si>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</si>
  <si>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</si>
  <si>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</si>
  <si>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</si>
  <si>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</si>
  <si>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</si>
  <si>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</si>
  <si>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</si>
  <si>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</si>
  <si>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</si>
  <si>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</si>
  <si>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</si>
  <si>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</si>
  <si>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</si>
  <si>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</si>
  <si>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</si>
  <si>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</si>
  <si>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</si>
  <si>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</si>
  <si>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</si>
  <si>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</si>
  <si>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</si>
  <si>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</si>
  <si>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HCE10547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</si>
  <si>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</si>
  <si>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</si>
  <si>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</si>
  <si>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</si>
  <si>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</si>
  <si>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</si>
  <si>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</si>
  <si>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</si>
  <si>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</si>
  <si>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</si>
  <si>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</si>
  <si>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</si>
  <si>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</si>
  <si>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</si>
  <si>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</si>
  <si>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</si>
  <si>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</si>
  <si>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</si>
  <si>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</si>
  <si>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</si>
  <si>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</si>
  <si>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</si>
  <si>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</si>
  <si>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</si>
  <si>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</si>
  <si>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</si>
  <si>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</si>
  <si>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</si>
  <si>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</si>
  <si>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</si>
  <si>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</si>
  <si>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</si>
  <si>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</si>
  <si>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</si>
  <si>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</si>
  <si>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</si>
  <si>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</si>
  <si>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</si>
  <si>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</si>
  <si>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</si>
  <si>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</si>
  <si>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</si>
  <si>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</si>
  <si>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</si>
  <si>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</si>
  <si>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</si>
  <si>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</si>
  <si>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</si>
  <si>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</si>
  <si>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</si>
  <si>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</si>
  <si>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</si>
  <si>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</si>
  <si>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</si>
  <si>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</si>
  <si>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</si>
  <si>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HCE10623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</si>
  <si>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</si>
  <si>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</si>
  <si>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</si>
  <si>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</si>
  <si>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</si>
  <si>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</si>
  <si>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</si>
  <si>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</si>
  <si>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</si>
  <si>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</si>
  <si>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</si>
  <si>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</si>
  <si>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</si>
  <si>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</si>
  <si>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</si>
  <si>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</si>
  <si>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</si>
  <si>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</si>
  <si>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</si>
  <si>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</si>
  <si>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</si>
  <si>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</si>
  <si>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</si>
  <si>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</si>
  <si>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</si>
  <si>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</si>
  <si>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</si>
  <si>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</si>
  <si>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HCE10668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</si>
  <si>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</si>
  <si>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</si>
  <si>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</si>
  <si>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</si>
  <si>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</si>
  <si>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</si>
  <si>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</si>
  <si>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</si>
  <si>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</si>
  <si>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</si>
  <si>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</si>
  <si>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</si>
  <si>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</si>
  <si>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</si>
  <si>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</si>
  <si>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</si>
  <si>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</si>
  <si>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</si>
  <si>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</si>
  <si>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</si>
  <si>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</si>
  <si>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</si>
  <si>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</si>
  <si>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</si>
  <si>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</si>
  <si>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</si>
  <si>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</si>
  <si>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</si>
  <si>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</si>
  <si>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</si>
  <si>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</si>
  <si>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</si>
  <si>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</si>
  <si>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</si>
  <si>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</si>
  <si>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</si>
  <si>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</si>
  <si>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</si>
  <si>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</si>
  <si>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</si>
  <si>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</si>
  <si>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</si>
  <si>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</si>
  <si>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</si>
  <si>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</si>
  <si>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</si>
  <si>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</si>
  <si>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</si>
  <si>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</si>
  <si>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HCE10819</t>
  </si>
  <si>
    <t>HCE10850</t>
  </si>
  <si>
    <t>HCE10863</t>
  </si>
  <si>
    <t>HCE10881</t>
  </si>
  <si>
    <t>HCE10890</t>
  </si>
  <si>
    <t>HCE10893</t>
  </si>
  <si>
    <t>HCE10915</t>
  </si>
  <si>
    <t>HCE10916</t>
  </si>
  <si>
    <t>HCE10918</t>
  </si>
  <si>
    <t>HCE10922</t>
  </si>
  <si>
    <t>HCE10979</t>
  </si>
  <si>
    <t>HCE11061</t>
  </si>
  <si>
    <t>HCE11062</t>
  </si>
  <si>
    <t>HCE11063</t>
  </si>
  <si>
    <t>HCE11064</t>
  </si>
  <si>
    <t>HCE11066</t>
  </si>
  <si>
    <t>HCE11070</t>
  </si>
  <si>
    <t>HCE11074</t>
  </si>
  <si>
    <t>HCE11075</t>
  </si>
  <si>
    <t>HCE11076</t>
  </si>
  <si>
    <t>HCE11078</t>
  </si>
  <si>
    <t>HCE11079</t>
  </si>
  <si>
    <t>HCE11080</t>
  </si>
  <si>
    <t>HCE11111</t>
  </si>
  <si>
    <t>HCE11150</t>
  </si>
  <si>
    <t>HCE11180</t>
  </si>
  <si>
    <t>HCE11181</t>
  </si>
  <si>
    <t>HCE11202</t>
  </si>
  <si>
    <t>HCE11223</t>
  </si>
  <si>
    <t>HCE11245</t>
  </si>
  <si>
    <t>HCE11263</t>
  </si>
  <si>
    <t>HCE11265</t>
  </si>
  <si>
    <t>HCE11278</t>
  </si>
  <si>
    <t>HCE11293</t>
  </si>
  <si>
    <t>HCE11295</t>
  </si>
  <si>
    <t>HCE11303</t>
  </si>
  <si>
    <t>HCE11313</t>
  </si>
  <si>
    <t>HCE11352</t>
  </si>
  <si>
    <t>HCE11393</t>
  </si>
  <si>
    <t>HCE11396</t>
  </si>
  <si>
    <t>HCE11436</t>
  </si>
  <si>
    <t>HCE11460</t>
  </si>
  <si>
    <t>HCE11492</t>
  </si>
  <si>
    <t>HCE11493</t>
  </si>
  <si>
    <t>HCE11505</t>
  </si>
  <si>
    <t>HCE11523</t>
  </si>
  <si>
    <t>HCE11560</t>
  </si>
  <si>
    <t>HCE11580</t>
  </si>
  <si>
    <t>HCE11597</t>
  </si>
  <si>
    <t>HCE11601</t>
  </si>
  <si>
    <t>HCE11622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</si>
  <si>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</si>
  <si>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</si>
  <si>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</si>
  <si>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</si>
  <si>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</si>
  <si>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</si>
  <si>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</si>
  <si>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</si>
  <si>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</si>
  <si>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</si>
  <si>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</si>
  <si>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</si>
  <si>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</si>
  <si>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HCE11900</t>
  </si>
  <si>
    <t>HCE11953</t>
  </si>
  <si>
    <t>HCE11963</t>
  </si>
  <si>
    <t>HCE11965</t>
  </si>
  <si>
    <t>HCE11970</t>
  </si>
  <si>
    <t>HCE11971</t>
  </si>
  <si>
    <t>HCE11973</t>
  </si>
  <si>
    <t>HCE11981</t>
  </si>
  <si>
    <t>HCE11985</t>
  </si>
  <si>
    <t>HCE11994</t>
  </si>
  <si>
    <t>ACE7116</t>
  </si>
  <si>
    <t>ACE7117</t>
  </si>
  <si>
    <t>ACE7121</t>
  </si>
  <si>
    <t>ACE7123</t>
  </si>
  <si>
    <t>ACE7125</t>
  </si>
  <si>
    <t>ACE7130</t>
  </si>
  <si>
    <t>ACE7132</t>
  </si>
  <si>
    <t>ACE7145</t>
  </si>
  <si>
    <t>ACE7150</t>
  </si>
  <si>
    <t>ACE7180</t>
  </si>
  <si>
    <t>ACE7181</t>
  </si>
  <si>
    <t>ACE7199</t>
  </si>
  <si>
    <t>ACE7208</t>
  </si>
  <si>
    <t>ACE7228</t>
  </si>
  <si>
    <t>ACE7233</t>
  </si>
  <si>
    <t>ACE7239</t>
  </si>
  <si>
    <t>ACE7243</t>
  </si>
  <si>
    <t>ACE7262</t>
  </si>
  <si>
    <t>ACE7264</t>
  </si>
  <si>
    <t>ACE7268</t>
  </si>
  <si>
    <t>HCE12005</t>
  </si>
  <si>
    <t>HCE12008</t>
  </si>
  <si>
    <t>HCE12033</t>
  </si>
  <si>
    <t>HCE12037</t>
  </si>
  <si>
    <t>HCE12039</t>
  </si>
  <si>
    <t>HCE12060</t>
  </si>
  <si>
    <t>HCE12061</t>
  </si>
  <si>
    <t>HCE12063</t>
  </si>
  <si>
    <t>HCE12064</t>
  </si>
  <si>
    <t>HCE12067</t>
  </si>
  <si>
    <t>HCE12069</t>
  </si>
  <si>
    <t>HCE12073</t>
  </si>
  <si>
    <t>HCE12075</t>
  </si>
  <si>
    <t>HCE12077</t>
  </si>
  <si>
    <t>HCE12090</t>
  </si>
  <si>
    <t>HCE12092</t>
  </si>
  <si>
    <t>HCE12093</t>
  </si>
  <si>
    <t>HCE12094</t>
  </si>
  <si>
    <t>HCE12095</t>
  </si>
  <si>
    <t>HCE12097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</si>
  <si>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</si>
  <si>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</si>
  <si>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</si>
  <si>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</si>
  <si>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</si>
  <si>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</si>
  <si>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</si>
  <si>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</si>
  <si>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</si>
  <si>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</si>
  <si>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HCE12214</t>
  </si>
  <si>
    <t>HCE12251</t>
  </si>
  <si>
    <t>HCE12263</t>
  </si>
  <si>
    <t>HCE12275</t>
  </si>
  <si>
    <t>HCE12317</t>
  </si>
  <si>
    <t>HCE12321</t>
  </si>
  <si>
    <t>HCE12363</t>
  </si>
  <si>
    <t>HCE12376</t>
  </si>
  <si>
    <t>HCE12384</t>
  </si>
  <si>
    <t>HCE12407</t>
  </si>
  <si>
    <t>HCE12452</t>
  </si>
  <si>
    <t>HCE12521</t>
  </si>
  <si>
    <t>HCE12530</t>
  </si>
  <si>
    <t>HCE12538</t>
  </si>
  <si>
    <t>HCE12539</t>
  </si>
  <si>
    <t>HCE12563</t>
  </si>
  <si>
    <t>HCE12607</t>
  </si>
  <si>
    <t>HCE12613</t>
  </si>
  <si>
    <t>HCE12743</t>
  </si>
  <si>
    <t>HCE12765</t>
  </si>
  <si>
    <t>HCE12788</t>
  </si>
  <si>
    <t>HCE12789</t>
  </si>
  <si>
    <t>HCE12828</t>
  </si>
  <si>
    <t>HCE12886</t>
  </si>
  <si>
    <t>HCE12928</t>
  </si>
  <si>
    <t>HCE12938</t>
  </si>
  <si>
    <t>HCE12944</t>
  </si>
  <si>
    <t>HCE12947</t>
  </si>
  <si>
    <t>HCE12952</t>
  </si>
  <si>
    <t>HCE12957</t>
  </si>
  <si>
    <t>HCE12958</t>
  </si>
  <si>
    <t>HCE12964</t>
  </si>
  <si>
    <t>HCE13012</t>
  </si>
  <si>
    <t>HCE13013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</si>
  <si>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</si>
  <si>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</si>
  <si>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</si>
  <si>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</si>
  <si>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</si>
  <si>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</si>
  <si>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</si>
  <si>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</si>
  <si>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HCE13102</t>
  </si>
  <si>
    <t>HCE13108</t>
  </si>
  <si>
    <t>HCE13109</t>
  </si>
  <si>
    <t>HCE13112</t>
  </si>
  <si>
    <t>HCE13119</t>
  </si>
  <si>
    <t>HCE13147</t>
  </si>
  <si>
    <t>HCE13187</t>
  </si>
  <si>
    <t>HCE13190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</si>
  <si>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</si>
  <si>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</si>
  <si>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</si>
  <si>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</si>
  <si>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</si>
  <si>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</si>
  <si>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</si>
  <si>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</si>
  <si>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</si>
  <si>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</si>
  <si>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</si>
  <si>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</si>
  <si>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</si>
  <si>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</si>
  <si>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</si>
  <si>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</si>
  <si>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</si>
  <si>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</si>
  <si>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</si>
  <si>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</si>
  <si>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</si>
  <si>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</si>
  <si>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</si>
  <si>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HCE13306</t>
  </si>
  <si>
    <t>HCE13320</t>
  </si>
  <si>
    <t>HCE13321</t>
  </si>
  <si>
    <t>HCE13324</t>
  </si>
  <si>
    <t>HCE13332</t>
  </si>
  <si>
    <t>HCE13333</t>
  </si>
  <si>
    <t>HCE13336</t>
  </si>
  <si>
    <t>HCE13337</t>
  </si>
  <si>
    <t>HCE13342</t>
  </si>
  <si>
    <t>HCE13345</t>
  </si>
  <si>
    <t>HCE13346</t>
  </si>
  <si>
    <t>HCE13347</t>
  </si>
  <si>
    <t>HCE13348</t>
  </si>
  <si>
    <t>HCE13349</t>
  </si>
  <si>
    <t>HCE13359</t>
  </si>
  <si>
    <t>HCE13364</t>
  </si>
  <si>
    <t>HCE13370</t>
  </si>
  <si>
    <t>HCE13371</t>
  </si>
  <si>
    <t>HCE13384</t>
  </si>
  <si>
    <t>HCE13385</t>
  </si>
  <si>
    <t>HCE13386</t>
  </si>
  <si>
    <t>HCE13387</t>
  </si>
  <si>
    <t>HCE13390</t>
  </si>
  <si>
    <t>HCE13391</t>
  </si>
  <si>
    <t>HCE13393</t>
  </si>
  <si>
    <t>HCE13394</t>
  </si>
  <si>
    <t>HCE13396</t>
  </si>
  <si>
    <t>HCE13397</t>
  </si>
  <si>
    <t>HCE13399</t>
  </si>
  <si>
    <t>HCE13408</t>
  </si>
  <si>
    <t>HCE13417</t>
  </si>
  <si>
    <t>HCE13427</t>
  </si>
  <si>
    <t>HCE13428</t>
  </si>
  <si>
    <t>HCE13429</t>
  </si>
  <si>
    <t>HCE13430</t>
  </si>
  <si>
    <t>HCE13431</t>
  </si>
  <si>
    <t>HCE13432</t>
  </si>
  <si>
    <t>HCE13435</t>
  </si>
  <si>
    <t>HCE13436</t>
  </si>
  <si>
    <t>HCE13437</t>
  </si>
  <si>
    <t>HCE13438</t>
  </si>
  <si>
    <t>HCE13448</t>
  </si>
  <si>
    <t>HCE13449</t>
  </si>
  <si>
    <t>HCE13451</t>
  </si>
  <si>
    <t>HCE13452</t>
  </si>
  <si>
    <t>HCE13459</t>
  </si>
  <si>
    <t>HCE13460</t>
  </si>
  <si>
    <t>HCE13461</t>
  </si>
  <si>
    <t>HCE13462</t>
  </si>
  <si>
    <t>HCE13463</t>
  </si>
  <si>
    <t>HCE13464</t>
  </si>
  <si>
    <t>HCE13465</t>
  </si>
  <si>
    <t>HCE13467</t>
  </si>
  <si>
    <t>HCE13478</t>
  </si>
  <si>
    <t>HCE13481</t>
  </si>
  <si>
    <t>HCE13486</t>
  </si>
  <si>
    <t>HCE13487</t>
  </si>
  <si>
    <t>HCE13488</t>
  </si>
  <si>
    <t>HCE13489</t>
  </si>
  <si>
    <t>HCE3010</t>
  </si>
  <si>
    <t>ACE281</t>
  </si>
  <si>
    <t>ACE287</t>
  </si>
  <si>
    <t>ACE315</t>
  </si>
  <si>
    <t>UCE3978</t>
  </si>
  <si>
    <t>UCE4368</t>
  </si>
  <si>
    <t>UCE4505</t>
  </si>
  <si>
    <t>UCE4686</t>
  </si>
  <si>
    <t>UCE4704</t>
  </si>
  <si>
    <t>UCE4705</t>
  </si>
  <si>
    <t>UCE4706</t>
  </si>
  <si>
    <t>ACE886</t>
  </si>
  <si>
    <t>UCE4859</t>
  </si>
  <si>
    <t>UCE4860</t>
  </si>
  <si>
    <t>UCE4863</t>
  </si>
  <si>
    <t>UCE4891</t>
  </si>
  <si>
    <t>UCE4893</t>
  </si>
  <si>
    <t>UCE4894</t>
  </si>
  <si>
    <t>UCE5586</t>
  </si>
  <si>
    <t>UCE7072</t>
  </si>
  <si>
    <t>UCE7199</t>
  </si>
  <si>
    <t>ACE1940</t>
  </si>
  <si>
    <t>ACE1945</t>
  </si>
  <si>
    <t>ACE1947</t>
  </si>
  <si>
    <t>UCE7312</t>
  </si>
  <si>
    <t>UCE7585</t>
  </si>
  <si>
    <t>UCE7677</t>
  </si>
  <si>
    <t>UCE7745</t>
  </si>
  <si>
    <t>UCE7746</t>
  </si>
  <si>
    <t>UCE7749</t>
  </si>
  <si>
    <t>UCE7750</t>
  </si>
  <si>
    <t>ACE2050</t>
  </si>
  <si>
    <t>ACE2074</t>
  </si>
  <si>
    <t>ACE2312</t>
  </si>
  <si>
    <t>ACE2313</t>
  </si>
  <si>
    <t>UCE8275</t>
  </si>
  <si>
    <t>UCE8295</t>
  </si>
  <si>
    <t>ACE2865</t>
  </si>
  <si>
    <t>ACE2867</t>
  </si>
  <si>
    <t>ACE2869</t>
  </si>
  <si>
    <t>ACE2870</t>
  </si>
  <si>
    <t>ACE2871</t>
  </si>
  <si>
    <t>UCE8754</t>
  </si>
  <si>
    <t>ACE3432</t>
  </si>
  <si>
    <t>ACE4089</t>
  </si>
  <si>
    <t>ACE4170</t>
  </si>
  <si>
    <t>ACE4298</t>
  </si>
  <si>
    <t>UCE10851</t>
  </si>
  <si>
    <t>HCE5667</t>
  </si>
  <si>
    <t>UCE12200</t>
  </si>
  <si>
    <t>UCE12252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</si>
  <si>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</si>
  <si>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</si>
  <si>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</si>
  <si>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</si>
  <si>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</si>
  <si>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</si>
  <si>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</si>
  <si>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</si>
  <si>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</si>
  <si>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UCE21938</t>
  </si>
  <si>
    <t>HCE9367</t>
  </si>
  <si>
    <t>HCE9741</t>
  </si>
  <si>
    <t>HCE9748</t>
  </si>
  <si>
    <t>HCE9749</t>
  </si>
  <si>
    <t>HCE9754</t>
  </si>
  <si>
    <t>HCE9761</t>
  </si>
  <si>
    <t>HCE9763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</si>
  <si>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</si>
  <si>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</si>
  <si>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</si>
  <si>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</si>
  <si>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</si>
  <si>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</si>
  <si>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</si>
  <si>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</si>
  <si>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</si>
  <si>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HCE10001</t>
  </si>
  <si>
    <t>HCE10002</t>
  </si>
  <si>
    <t>HCE9992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</si>
  <si>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</si>
  <si>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</si>
  <si>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</si>
  <si>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</si>
  <si>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</si>
  <si>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</si>
  <si>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</si>
  <si>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</si>
  <si>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</si>
  <si>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</si>
  <si>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</si>
  <si>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</si>
  <si>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</si>
  <si>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HCE10216</t>
  </si>
  <si>
    <t>HCE10258</t>
  </si>
  <si>
    <t>HCE10259</t>
  </si>
  <si>
    <t>HCE10261</t>
  </si>
  <si>
    <t>HCE10312</t>
  </si>
  <si>
    <t>HCE10335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</si>
  <si>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</si>
  <si>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</si>
  <si>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</si>
  <si>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</si>
  <si>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</si>
  <si>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</si>
  <si>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</si>
  <si>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</si>
  <si>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</si>
  <si>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</si>
  <si>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</si>
  <si>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</si>
  <si>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</si>
  <si>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</si>
  <si>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</si>
  <si>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</si>
  <si>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</si>
  <si>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</si>
  <si>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</si>
  <si>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</si>
  <si>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</si>
  <si>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</si>
  <si>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</si>
  <si>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</si>
  <si>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</si>
  <si>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</si>
  <si>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</si>
  <si>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</si>
  <si>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</si>
  <si>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</si>
  <si>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</si>
  <si>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</si>
  <si>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</si>
  <si>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</si>
  <si>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HCE10691</t>
  </si>
  <si>
    <t>HCE10699</t>
  </si>
  <si>
    <t>HCE11071</t>
  </si>
  <si>
    <t>HCE11240</t>
  </si>
  <si>
    <t>HCE11441</t>
  </si>
  <si>
    <t>HCE11568</t>
  </si>
  <si>
    <t>HCE11806</t>
  </si>
  <si>
    <t>HCE11913</t>
  </si>
  <si>
    <t>HCE11962</t>
  </si>
  <si>
    <t>HCE11976</t>
  </si>
  <si>
    <t>HCE11983</t>
  </si>
  <si>
    <t>ACE7115</t>
  </si>
  <si>
    <t>ACE7185</t>
  </si>
  <si>
    <t>ACE7204</t>
  </si>
  <si>
    <t>ACE7209</t>
  </si>
  <si>
    <t>HCE12059</t>
  </si>
  <si>
    <t>HCE12079</t>
  </si>
  <si>
    <t>HCE12211</t>
  </si>
  <si>
    <t>HCE12212</t>
  </si>
  <si>
    <t>HCE12277</t>
  </si>
  <si>
    <t>HCE12308</t>
  </si>
  <si>
    <t>HCE12469</t>
  </si>
  <si>
    <t>HCE12511</t>
  </si>
  <si>
    <t>HCE12544</t>
  </si>
  <si>
    <t>HCE12811</t>
  </si>
  <si>
    <t>HCE12868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</si>
  <si>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</si>
  <si>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</si>
  <si>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</si>
  <si>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</si>
  <si>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</si>
  <si>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</si>
  <si>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</si>
  <si>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</si>
  <si>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</si>
  <si>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</si>
  <si>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</si>
  <si>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</si>
  <si>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</si>
  <si>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</si>
  <si>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</si>
  <si>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</si>
  <si>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</si>
  <si>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</si>
  <si>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</si>
  <si>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</si>
  <si>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</si>
  <si>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</si>
  <si>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</si>
  <si>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</si>
  <si>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HCE13230</t>
  </si>
  <si>
    <t>HCE13233</t>
  </si>
  <si>
    <t>HCE13275</t>
  </si>
  <si>
    <t>HCE13276</t>
  </si>
  <si>
    <t>HCE13395</t>
  </si>
  <si>
    <t>HCE13398</t>
  </si>
  <si>
    <t>HCE13450</t>
  </si>
  <si>
    <t>HCE13493</t>
  </si>
  <si>
    <t>UCE305</t>
  </si>
  <si>
    <t>HCE852</t>
  </si>
  <si>
    <t>UCE909</t>
  </si>
  <si>
    <t>HCE1276</t>
  </si>
  <si>
    <t>ACE6992</t>
  </si>
  <si>
    <t>ACE7277</t>
  </si>
  <si>
    <t>HCE12935</t>
  </si>
  <si>
    <t>HCE13131</t>
  </si>
  <si>
    <t>HCE13298</t>
  </si>
  <si>
    <t>HCE13351</t>
  </si>
  <si>
    <t>HCE13354</t>
  </si>
  <si>
    <t>HCE13355</t>
  </si>
  <si>
    <t>HCE13358</t>
  </si>
  <si>
    <t>HCE13401</t>
  </si>
  <si>
    <t>HCE13402</t>
  </si>
  <si>
    <t>HCE13403</t>
  </si>
  <si>
    <t>HCE13405</t>
  </si>
  <si>
    <t>HCE13441</t>
  </si>
  <si>
    <t>HCE13443</t>
  </si>
  <si>
    <t>HCE13444</t>
  </si>
  <si>
    <t>HCE13445</t>
  </si>
  <si>
    <t>HCE13447</t>
  </si>
  <si>
    <t>HCE13471</t>
  </si>
  <si>
    <t>HCE13472</t>
  </si>
  <si>
    <t>HCE13473</t>
  </si>
  <si>
    <t>HCE13474</t>
  </si>
  <si>
    <t>HCE13476</t>
  </si>
  <si>
    <t>HCE13475</t>
  </si>
  <si>
    <t>ACE1978</t>
  </si>
  <si>
    <t>ACE4037</t>
  </si>
  <si>
    <t>ACE8545</t>
  </si>
  <si>
    <t>ACE8701</t>
  </si>
  <si>
    <t>ACE8724</t>
  </si>
  <si>
    <t>Alf+Fac</t>
  </si>
  <si>
    <t>Llave</t>
  </si>
  <si>
    <t>901158187_UCE968</t>
  </si>
  <si>
    <t>901158187_HCE1852</t>
  </si>
  <si>
    <t>901158187_HCE1861</t>
  </si>
  <si>
    <t>901158187_UCE1279</t>
  </si>
  <si>
    <t>901158187_UCE1773</t>
  </si>
  <si>
    <t>901158187_UCE1818</t>
  </si>
  <si>
    <t>901158187_UCE2246</t>
  </si>
  <si>
    <t>901158187_UCE2524</t>
  </si>
  <si>
    <t>901158187_HCE2190</t>
  </si>
  <si>
    <t>901158187_HCE2338</t>
  </si>
  <si>
    <t>901158187_HCE2491</t>
  </si>
  <si>
    <t>901158187_UCE3025</t>
  </si>
  <si>
    <t>901158187_UCE3032</t>
  </si>
  <si>
    <t>901158187_UCE3276</t>
  </si>
  <si>
    <t>901158187_HCE2821</t>
  </si>
  <si>
    <t>901158187_UCE3333</t>
  </si>
  <si>
    <t>901158187_HCE2883</t>
  </si>
  <si>
    <t>901158187_UCE3419</t>
  </si>
  <si>
    <t>901158187_HCE2891</t>
  </si>
  <si>
    <t>901158187_HCE2908</t>
  </si>
  <si>
    <t>901158187_UCE3499</t>
  </si>
  <si>
    <t>901158187_UCE3565</t>
  </si>
  <si>
    <t>901158187_UCE3601</t>
  </si>
  <si>
    <t>901158187_HCE3034</t>
  </si>
  <si>
    <t>901158187_UCE3670</t>
  </si>
  <si>
    <t>901158187_ACE260</t>
  </si>
  <si>
    <t>901158187_ACE262</t>
  </si>
  <si>
    <t>901158187_HCE3200</t>
  </si>
  <si>
    <t>901158187_HCE3205</t>
  </si>
  <si>
    <t>901158187_UCE3880</t>
  </si>
  <si>
    <t>901158187_ACE266</t>
  </si>
  <si>
    <t>901158187_ACE267</t>
  </si>
  <si>
    <t>901158187_ACE273</t>
  </si>
  <si>
    <t>901158187_ACE282</t>
  </si>
  <si>
    <t>901158187_ACE298</t>
  </si>
  <si>
    <t>901158187_ACE306</t>
  </si>
  <si>
    <t>901158187_ACE308</t>
  </si>
  <si>
    <t>901158187_ACE311</t>
  </si>
  <si>
    <t>901158187_ACE312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</si>
  <si>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</si>
  <si>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</si>
  <si>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</si>
  <si>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</si>
  <si>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</si>
  <si>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</si>
  <si>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901158187_UCE3927</t>
  </si>
  <si>
    <t>901158187_UCE3938</t>
  </si>
  <si>
    <t>901158187_ACE345</t>
  </si>
  <si>
    <t>901158187_ACE362</t>
  </si>
  <si>
    <t>901158187_ACE366</t>
  </si>
  <si>
    <t>901158187_ACE373</t>
  </si>
  <si>
    <t>901158187_ACE376</t>
  </si>
  <si>
    <t>901158187_ACE381</t>
  </si>
  <si>
    <t>901158187_HCE3277</t>
  </si>
  <si>
    <t>901158187_UCE3980</t>
  </si>
  <si>
    <t>901158187_UCE3994</t>
  </si>
  <si>
    <t>901158187_UCE4040</t>
  </si>
  <si>
    <t>901158187_UCE4082</t>
  </si>
  <si>
    <t>901158187_UCE4101</t>
  </si>
  <si>
    <t>901158187_UCE4140</t>
  </si>
  <si>
    <t>901158187_UCE4141</t>
  </si>
  <si>
    <t>901158187_UCE4220</t>
  </si>
  <si>
    <t>901158187_UCE4221</t>
  </si>
  <si>
    <t>901158187_ACE555</t>
  </si>
  <si>
    <t>901158187_ACE566</t>
  </si>
  <si>
    <t>901158187_ACE567</t>
  </si>
  <si>
    <t>901158187_UCE4258</t>
  </si>
  <si>
    <t>901158187_UCE4269</t>
  </si>
  <si>
    <t>901158187_UCE4282</t>
  </si>
  <si>
    <t>901158187_UCE4285</t>
  </si>
  <si>
    <t>901158187_ACE573</t>
  </si>
  <si>
    <t>901158187_ACE584</t>
  </si>
  <si>
    <t>901158187_ACE586</t>
  </si>
  <si>
    <t>901158187_ACE600</t>
  </si>
  <si>
    <t>901158187_ACE632</t>
  </si>
  <si>
    <t>901158187_ACE713</t>
  </si>
  <si>
    <t>901158187_UCE4453</t>
  </si>
  <si>
    <t>901158187_UCE4498</t>
  </si>
  <si>
    <t>901158187_ACE733</t>
  </si>
  <si>
    <t>901158187_ACE734</t>
  </si>
  <si>
    <t>901158187_ACE735</t>
  </si>
  <si>
    <t>901158187_ACE741</t>
  </si>
  <si>
    <t>901158187_ACE754</t>
  </si>
  <si>
    <t>901158187_UCE4507</t>
  </si>
  <si>
    <t>901158187_UCE4514</t>
  </si>
  <si>
    <t>901158187_UCE4517</t>
  </si>
  <si>
    <t>901158187_UCE4519</t>
  </si>
  <si>
    <t>901158187_UCE4524</t>
  </si>
  <si>
    <t>901158187_ACE784</t>
  </si>
  <si>
    <t>901158187_ACE814</t>
  </si>
  <si>
    <t>901158187_ACE818</t>
  </si>
  <si>
    <t>901158187_UCE4530</t>
  </si>
  <si>
    <t>901158187_UCE4531</t>
  </si>
  <si>
    <t>901158187_UCE4532</t>
  </si>
  <si>
    <t>901158187_UCE4536</t>
  </si>
  <si>
    <t>901158187_UCE4548</t>
  </si>
  <si>
    <t>901158187_UCE4568</t>
  </si>
  <si>
    <t>901158187_UCE4576</t>
  </si>
  <si>
    <t>901158187_UCE4588</t>
  </si>
  <si>
    <t>901158187_UCE4670</t>
  </si>
  <si>
    <t>901158187_UCE4684</t>
  </si>
  <si>
    <t>901158187_UCE4695</t>
  </si>
  <si>
    <t>901158187_UCE4697</t>
  </si>
  <si>
    <t>901158187_UCE4701</t>
  </si>
  <si>
    <t>901158187_UCE4702</t>
  </si>
  <si>
    <t>901158187_UCE4703</t>
  </si>
  <si>
    <t>901158187_ACE829</t>
  </si>
  <si>
    <t>901158187_ACE830</t>
  </si>
  <si>
    <t>901158187_ACE831</t>
  </si>
  <si>
    <t>901158187_ACE848</t>
  </si>
  <si>
    <t>901158187_ACE850</t>
  </si>
  <si>
    <t>901158187_ACE865</t>
  </si>
  <si>
    <t>901158187_ACE870</t>
  </si>
  <si>
    <t>901158187_ACE875</t>
  </si>
  <si>
    <t>901158187_UCE4752</t>
  </si>
  <si>
    <t>901158187_UCE4755</t>
  </si>
  <si>
    <t>901158187_UCE4756</t>
  </si>
  <si>
    <t>901158187_UCE4757</t>
  </si>
  <si>
    <t>901158187_UCE4758</t>
  </si>
  <si>
    <t>901158187_ACE885</t>
  </si>
  <si>
    <t>901158187_ACE903</t>
  </si>
  <si>
    <t>901158187_ACE907</t>
  </si>
  <si>
    <t>901158187_ACE930</t>
  </si>
  <si>
    <t>901158187_ACE938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</si>
  <si>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</si>
  <si>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</si>
  <si>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</si>
  <si>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</si>
  <si>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</si>
  <si>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</si>
  <si>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</si>
  <si>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</si>
  <si>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</si>
  <si>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</si>
  <si>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</si>
  <si>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</si>
  <si>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</si>
  <si>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</si>
  <si>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</si>
  <si>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</si>
  <si>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</si>
  <si>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</si>
  <si>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</si>
  <si>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</si>
  <si>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</si>
  <si>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</si>
  <si>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</si>
  <si>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</si>
  <si>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</si>
  <si>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</si>
  <si>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</si>
  <si>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</si>
  <si>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</si>
  <si>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</si>
  <si>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</si>
  <si>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</si>
  <si>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901158187_UCE4839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</si>
  <si>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</si>
  <si>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</si>
  <si>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</si>
  <si>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</si>
  <si>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</si>
  <si>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</si>
  <si>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</si>
  <si>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</si>
  <si>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</si>
  <si>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</si>
  <si>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</si>
  <si>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</si>
  <si>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</si>
  <si>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</si>
  <si>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</si>
  <si>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901158187_UCE4876</t>
  </si>
  <si>
    <t>901158187_UCE4913</t>
  </si>
  <si>
    <t>901158187_ACE948</t>
  </si>
  <si>
    <t>901158187_ACE961</t>
  </si>
  <si>
    <t>901158187_ACE963</t>
  </si>
  <si>
    <t>901158187_ACE965</t>
  </si>
  <si>
    <t>901158187_ACE983</t>
  </si>
  <si>
    <t>901158187_ACE984</t>
  </si>
  <si>
    <t>901158187_ACE987</t>
  </si>
  <si>
    <t>901158187_ACE988</t>
  </si>
  <si>
    <t>901158187_HCE3392</t>
  </si>
  <si>
    <t>901158187_UCE4961</t>
  </si>
  <si>
    <t>901158187_UCE4975</t>
  </si>
  <si>
    <t>901158187_UCE4980</t>
  </si>
  <si>
    <t>901158187_UCE4984</t>
  </si>
  <si>
    <t>901158187_UCE4987</t>
  </si>
  <si>
    <t>901158187_UCE4992</t>
  </si>
  <si>
    <t>901158187_UCE4998</t>
  </si>
  <si>
    <t>901158187_HCE3414</t>
  </si>
  <si>
    <t>901158187_HCE3415</t>
  </si>
  <si>
    <t>901158187_HCE3416</t>
  </si>
  <si>
    <t>901158187_UCE5001</t>
  </si>
  <si>
    <t>901158187_ACE1005</t>
  </si>
  <si>
    <t>901158187_ACE1010</t>
  </si>
  <si>
    <t>901158187_ACE1017</t>
  </si>
  <si>
    <t>901158187_ACE998</t>
  </si>
  <si>
    <t>901158187_HCE3495</t>
  </si>
  <si>
    <t>901158187_HCE3563</t>
  </si>
  <si>
    <t>901158187_HCE3574</t>
  </si>
  <si>
    <t>901158187_HCE3579</t>
  </si>
  <si>
    <t>901158187_ACE1040</t>
  </si>
  <si>
    <t>901158187_HCE3593</t>
  </si>
  <si>
    <t>901158187_HCE3668</t>
  </si>
  <si>
    <t>901158187_ACE1054</t>
  </si>
  <si>
    <t>901158187_ACE1083</t>
  </si>
  <si>
    <t>901158187_ACE1090</t>
  </si>
  <si>
    <t>901158187_ACE1092</t>
  </si>
  <si>
    <t>901158187_HCE3739</t>
  </si>
  <si>
    <t>901158187_UCE5016</t>
  </si>
  <si>
    <t>901158187_HCE3798</t>
  </si>
  <si>
    <t>901158187_HCE3834</t>
  </si>
  <si>
    <t>901158187_HCE3852</t>
  </si>
  <si>
    <t>901158187_UCE5041</t>
  </si>
  <si>
    <t>901158187_ACE1154</t>
  </si>
  <si>
    <t>901158187_ACE1171</t>
  </si>
  <si>
    <t>901158187_UCE5099</t>
  </si>
  <si>
    <t>901158187_ACE1186</t>
  </si>
  <si>
    <t>901158187_ACE1196</t>
  </si>
  <si>
    <t>901158187_ACE1202</t>
  </si>
  <si>
    <t>901158187_UCE5153</t>
  </si>
  <si>
    <t>901158187_ACE1256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</si>
  <si>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</si>
  <si>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</si>
  <si>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</si>
  <si>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</si>
  <si>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</si>
  <si>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</si>
  <si>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</si>
  <si>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</si>
  <si>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</si>
  <si>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</si>
  <si>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</si>
  <si>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901158187_HCE3940</t>
  </si>
  <si>
    <t>901158187_HCE3944</t>
  </si>
  <si>
    <t>901158187_UCE5307</t>
  </si>
  <si>
    <t>901158187_HCE3955</t>
  </si>
  <si>
    <t>901158187_HCE3960</t>
  </si>
  <si>
    <t>901158187_HCE3980</t>
  </si>
  <si>
    <t>901158187_UCE5469</t>
  </si>
  <si>
    <t>901158187_UCE5471</t>
  </si>
  <si>
    <t>901158187_UCE5618</t>
  </si>
  <si>
    <t>901158187_ACE1379</t>
  </si>
  <si>
    <t>901158187_ACE1388</t>
  </si>
  <si>
    <t>901158187_ACE1390</t>
  </si>
  <si>
    <t>901158187_ACE1391</t>
  </si>
  <si>
    <t>901158187_ACE1434</t>
  </si>
  <si>
    <t>901158187_ACE1456</t>
  </si>
  <si>
    <t>901158187_UCE5642</t>
  </si>
  <si>
    <t>901158187_UCE5655</t>
  </si>
  <si>
    <t>901158187_ACE1489</t>
  </si>
  <si>
    <t>901158187_ACE1491</t>
  </si>
  <si>
    <t>901158187_ACE1493</t>
  </si>
  <si>
    <t>901158187_ACE1500</t>
  </si>
  <si>
    <t>901158187_ACE1501</t>
  </si>
  <si>
    <t>901158187_ACE1510</t>
  </si>
  <si>
    <t>901158187_UCE5689</t>
  </si>
  <si>
    <t>901158187_ACE1514</t>
  </si>
  <si>
    <t>901158187_ACE1528</t>
  </si>
  <si>
    <t>901158187_UCE5758</t>
  </si>
  <si>
    <t>901158187_UCE5798</t>
  </si>
  <si>
    <t>901158187_UCE5861</t>
  </si>
  <si>
    <t>901158187_ACE1564</t>
  </si>
  <si>
    <t>901158187_UCE5900</t>
  </si>
  <si>
    <t>901158187_ACE1565</t>
  </si>
  <si>
    <t>901158187_UCE6011</t>
  </si>
  <si>
    <t>901158187_UCE6035</t>
  </si>
  <si>
    <t>901158187_UCE6102</t>
  </si>
  <si>
    <t>901158187_ACE1606</t>
  </si>
  <si>
    <t>901158187_ACE1608</t>
  </si>
  <si>
    <t>901158187_ACE1637</t>
  </si>
  <si>
    <t>901158187_UCE6202</t>
  </si>
  <si>
    <t>901158187_ACE1701</t>
  </si>
  <si>
    <t>901158187_UCE6463</t>
  </si>
  <si>
    <t>901158187_UCE6473</t>
  </si>
  <si>
    <t>901158187_UCE6823</t>
  </si>
  <si>
    <t>901158187_UCE6873</t>
  </si>
  <si>
    <t>901158187_UCE6894</t>
  </si>
  <si>
    <t>901158187_UCE6954</t>
  </si>
  <si>
    <t>901158187_ACE1762</t>
  </si>
  <si>
    <t>901158187_UCE7198</t>
  </si>
  <si>
    <t>901158187_ACE1802</t>
  </si>
  <si>
    <t>901158187_ACE1832</t>
  </si>
  <si>
    <t>901158187_ACE1855</t>
  </si>
  <si>
    <t>901158187_ACE1856</t>
  </si>
  <si>
    <t>901158187_ACE1930</t>
  </si>
  <si>
    <t>901158187_UCE7267</t>
  </si>
  <si>
    <t>901158187_ACE1944</t>
  </si>
  <si>
    <t>901158187_ACE1986</t>
  </si>
  <si>
    <t>901158187_ACE1993</t>
  </si>
  <si>
    <t>901158187_ACE1998</t>
  </si>
  <si>
    <t>901158187_ACE1999</t>
  </si>
  <si>
    <t>901158187_UCE7311</t>
  </si>
  <si>
    <t>901158187_UCE7351</t>
  </si>
  <si>
    <t>901158187_UCE7366</t>
  </si>
  <si>
    <t>901158187_UCE7406</t>
  </si>
  <si>
    <t>901158187_UCE7448</t>
  </si>
  <si>
    <t>901158187_UCE7477</t>
  </si>
  <si>
    <t>901158187_UCE7478</t>
  </si>
  <si>
    <t>901158187_UCE7488</t>
  </si>
  <si>
    <t>901158187_UCE7509</t>
  </si>
  <si>
    <t>901158187_UCE7513</t>
  </si>
  <si>
    <t>901158187_UCE7519</t>
  </si>
  <si>
    <t>901158187_UCE7527</t>
  </si>
  <si>
    <t>901158187_UCE7531</t>
  </si>
  <si>
    <t>901158187_UCE7533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</si>
  <si>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</si>
  <si>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</si>
  <si>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</si>
  <si>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</si>
  <si>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</si>
  <si>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</si>
  <si>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</si>
  <si>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</si>
  <si>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</si>
  <si>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</si>
  <si>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</si>
  <si>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</si>
  <si>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</si>
  <si>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</si>
  <si>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</si>
  <si>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901158187_UCE7846</t>
  </si>
  <si>
    <t>901158187_UCE7857</t>
  </si>
  <si>
    <t>901158187_UCE7865</t>
  </si>
  <si>
    <t>901158187_UCE7868</t>
  </si>
  <si>
    <t>901158187_UCE7890</t>
  </si>
  <si>
    <t>901158187_UCE7914</t>
  </si>
  <si>
    <t>901158187_UCE7947</t>
  </si>
  <si>
    <t>901158187_ACE2041</t>
  </si>
  <si>
    <t>901158187_UCE8020</t>
  </si>
  <si>
    <t>901158187_ACE2121</t>
  </si>
  <si>
    <t>901158187_ACE2123</t>
  </si>
  <si>
    <t>901158187_ACE2125</t>
  </si>
  <si>
    <t>901158187_ACE2127</t>
  </si>
  <si>
    <t>901158187_ACE2137</t>
  </si>
  <si>
    <t>901158187_ACE2165</t>
  </si>
  <si>
    <t>901158187_ACE2166</t>
  </si>
  <si>
    <t>901158187_ACE2198</t>
  </si>
  <si>
    <t>901158187_ACE2254</t>
  </si>
  <si>
    <t>901158187_ACE2300</t>
  </si>
  <si>
    <t>901158187_ACE2347</t>
  </si>
  <si>
    <t>901158187_ACE2382</t>
  </si>
  <si>
    <t>901158187_ACE2388</t>
  </si>
  <si>
    <t>901158187_ACE2417</t>
  </si>
  <si>
    <t>901158187_ACE2418</t>
  </si>
  <si>
    <t>901158187_ACE2419</t>
  </si>
  <si>
    <t>901158187_ACE2473</t>
  </si>
  <si>
    <t>901158187_ACE2543</t>
  </si>
  <si>
    <t>901158187_ACE2565</t>
  </si>
  <si>
    <t>901158187_ACE2566</t>
  </si>
  <si>
    <t>901158187_ACE2569</t>
  </si>
  <si>
    <t>901158187_ACE2570</t>
  </si>
  <si>
    <t>901158187_ACE2580</t>
  </si>
  <si>
    <t>901158187_ACE2581</t>
  </si>
  <si>
    <t>901158187_ACE2624</t>
  </si>
  <si>
    <t>901158187_UCE8388</t>
  </si>
  <si>
    <t>901158187_UCE8425</t>
  </si>
  <si>
    <t>901158187_UCE8453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</si>
  <si>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</si>
  <si>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</si>
  <si>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</si>
  <si>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</si>
  <si>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</si>
  <si>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</si>
  <si>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</si>
  <si>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</si>
  <si>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</si>
  <si>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901158187_ACE2804</t>
  </si>
  <si>
    <t>901158187_ACE2809</t>
  </si>
  <si>
    <t>901158187_ACE2880</t>
  </si>
  <si>
    <t>901158187_ACE2883</t>
  </si>
  <si>
    <t>901158187_ACE2890</t>
  </si>
  <si>
    <t>901158187_ACE2892</t>
  </si>
  <si>
    <t>901158187_ACE2900</t>
  </si>
  <si>
    <t>901158187_ACE2952</t>
  </si>
  <si>
    <t>901158187_ACE2967</t>
  </si>
  <si>
    <t>901158187_UCE8642</t>
  </si>
  <si>
    <t>901158187_UCE8651</t>
  </si>
  <si>
    <t>901158187_UCE8748</t>
  </si>
  <si>
    <t>901158187_UCE8776</t>
  </si>
  <si>
    <t>901158187_UCE8789</t>
  </si>
  <si>
    <t>901158187_UCE8811</t>
  </si>
  <si>
    <t>901158187_UCE8857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</si>
  <si>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</si>
  <si>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</si>
  <si>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</si>
  <si>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</si>
  <si>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</si>
  <si>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</si>
  <si>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</si>
  <si>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</si>
  <si>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</si>
  <si>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</si>
  <si>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</si>
  <si>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</si>
  <si>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</si>
  <si>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</si>
  <si>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</si>
  <si>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</si>
  <si>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</si>
  <si>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</si>
  <si>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</si>
  <si>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</si>
  <si>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</si>
  <si>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</si>
  <si>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</si>
  <si>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</si>
  <si>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</si>
  <si>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</si>
  <si>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</si>
  <si>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</si>
  <si>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</si>
  <si>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</si>
  <si>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</si>
  <si>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</si>
  <si>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</si>
  <si>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</si>
  <si>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</si>
  <si>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</si>
  <si>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</si>
  <si>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</si>
  <si>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</si>
  <si>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</si>
  <si>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</si>
  <si>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</si>
  <si>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</si>
  <si>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</si>
  <si>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</si>
  <si>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</si>
  <si>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</si>
  <si>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</si>
  <si>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</si>
  <si>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</si>
  <si>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</si>
  <si>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</si>
  <si>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901158187_ACE3362</t>
  </si>
  <si>
    <t>901158187_ACE3365</t>
  </si>
  <si>
    <t>901158187_ACE3366</t>
  </si>
  <si>
    <t>901158187_ACE3367</t>
  </si>
  <si>
    <t>901158187_ACE3368</t>
  </si>
  <si>
    <t>901158187_ACE3370</t>
  </si>
  <si>
    <t>901158187_ACE3381</t>
  </si>
  <si>
    <t>901158187_ACE3394</t>
  </si>
  <si>
    <t>901158187_ACE3404</t>
  </si>
  <si>
    <t>901158187_ACE3431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</si>
  <si>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</si>
  <si>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</si>
  <si>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</si>
  <si>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</si>
  <si>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</si>
  <si>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</si>
  <si>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</si>
  <si>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</si>
  <si>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</si>
  <si>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</si>
  <si>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</si>
  <si>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</si>
  <si>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</si>
  <si>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</si>
  <si>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</si>
  <si>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</si>
  <si>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</si>
  <si>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</si>
  <si>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</si>
  <si>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</si>
  <si>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</si>
  <si>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</si>
  <si>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</si>
  <si>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</si>
  <si>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</si>
  <si>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</si>
  <si>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</si>
  <si>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</si>
  <si>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</si>
  <si>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</si>
  <si>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</si>
  <si>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</si>
  <si>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</si>
  <si>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</si>
  <si>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</si>
  <si>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</si>
  <si>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</si>
  <si>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</si>
  <si>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</si>
  <si>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</si>
  <si>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</si>
  <si>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901158187_ACE3557</t>
  </si>
  <si>
    <t>901158187_ACE3558</t>
  </si>
  <si>
    <t>901158187_ACE3559</t>
  </si>
  <si>
    <t>901158187_ACE3560</t>
  </si>
  <si>
    <t>901158187_UCE9051</t>
  </si>
  <si>
    <t>901158187_ACE3579</t>
  </si>
  <si>
    <t>901158187_ACE3581</t>
  </si>
  <si>
    <t>901158187_ACE3582</t>
  </si>
  <si>
    <t>901158187_ACE3583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</si>
  <si>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</si>
  <si>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</si>
  <si>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</si>
  <si>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</si>
  <si>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</si>
  <si>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</si>
  <si>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</si>
  <si>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</si>
  <si>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</si>
  <si>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901158187_ACE3629</t>
  </si>
  <si>
    <t>901158187_ACE3630</t>
  </si>
  <si>
    <t>901158187_ACE3631</t>
  </si>
  <si>
    <t>901158187_ACE3634</t>
  </si>
  <si>
    <t>901158187_UCE9067</t>
  </si>
  <si>
    <t>901158187_ACE3653</t>
  </si>
  <si>
    <t>901158187_ACE3654</t>
  </si>
  <si>
    <t>901158187_ACE3655</t>
  </si>
  <si>
    <t>901158187_ACE3656</t>
  </si>
  <si>
    <t>901158187_ACE3661</t>
  </si>
  <si>
    <t>901158187_ACE3667</t>
  </si>
  <si>
    <t>901158187_ACE3677</t>
  </si>
  <si>
    <t>901158187_ACE3690</t>
  </si>
  <si>
    <t>901158187_ACE3757</t>
  </si>
  <si>
    <t>901158187_ACE3764</t>
  </si>
  <si>
    <t>901158187_ACE3822</t>
  </si>
  <si>
    <t>901158187_ACE3841</t>
  </si>
  <si>
    <t>901158187_UCE9160</t>
  </si>
  <si>
    <t>901158187_UCE9161</t>
  </si>
  <si>
    <t>901158187_UCE9177</t>
  </si>
  <si>
    <t>901158187_ACE3893</t>
  </si>
  <si>
    <t>901158187_ACE3911</t>
  </si>
  <si>
    <t>901158187_UCE9232</t>
  </si>
  <si>
    <t>901158187_ACE4043</t>
  </si>
  <si>
    <t>901158187_UCE9248</t>
  </si>
  <si>
    <t>901158187_ACE4130</t>
  </si>
  <si>
    <t>901158187_ACE4143</t>
  </si>
  <si>
    <t>901158187_ACE4156</t>
  </si>
  <si>
    <t>901158187_ACE4158</t>
  </si>
  <si>
    <t>901158187_ACE4168</t>
  </si>
  <si>
    <t>901158187_ACE4184</t>
  </si>
  <si>
    <t>901158187_ACE4230</t>
  </si>
  <si>
    <t>901158187_ACE4235</t>
  </si>
  <si>
    <t>901158187_ACE4243</t>
  </si>
  <si>
    <t>901158187_ACE4251</t>
  </si>
  <si>
    <t>901158187_ACE4264</t>
  </si>
  <si>
    <t>901158187_UCE9761</t>
  </si>
  <si>
    <t>901158187_UCE9839</t>
  </si>
  <si>
    <t>901158187_UCE9883</t>
  </si>
  <si>
    <t>901158187_ACE4367</t>
  </si>
  <si>
    <t>901158187_HCE4047</t>
  </si>
  <si>
    <t>901158187_UCE9957</t>
  </si>
  <si>
    <t>901158187_HCE4150</t>
  </si>
  <si>
    <t>901158187_HCE4165</t>
  </si>
  <si>
    <t>901158187_HCE4218</t>
  </si>
  <si>
    <t>901158187_ACE4466</t>
  </si>
  <si>
    <t>901158187_ACE4505</t>
  </si>
  <si>
    <t>901158187_ACE4512</t>
  </si>
  <si>
    <t>901158187_HCE4444</t>
  </si>
  <si>
    <t>901158187_ACE4651</t>
  </si>
  <si>
    <t>901158187_HCE4636</t>
  </si>
  <si>
    <t>901158187_HCE4637</t>
  </si>
  <si>
    <t>901158187_HCE4669</t>
  </si>
  <si>
    <t>901158187_HCE4790</t>
  </si>
  <si>
    <t>901158187_ACE4810</t>
  </si>
  <si>
    <t>901158187_UCE10358</t>
  </si>
  <si>
    <t>901158187_UCE10438</t>
  </si>
  <si>
    <t>901158187_UCE10518</t>
  </si>
  <si>
    <t>901158187_UCE10723</t>
  </si>
  <si>
    <t>901158187_UCE10857</t>
  </si>
  <si>
    <t>901158187_UCE10920</t>
  </si>
  <si>
    <t>901158187_UCE10964</t>
  </si>
  <si>
    <t>901158187_UCE11134</t>
  </si>
  <si>
    <t>901158187_UCE11318</t>
  </si>
  <si>
    <t>901158187_UCE11616</t>
  </si>
  <si>
    <t>901158187_HCE5145</t>
  </si>
  <si>
    <t>901158187_UCE11756</t>
  </si>
  <si>
    <t>901158187_UCE11812</t>
  </si>
  <si>
    <t>901158187_ACE5030</t>
  </si>
  <si>
    <t>901158187_ACE5073</t>
  </si>
  <si>
    <t>901158187_UCE11905</t>
  </si>
  <si>
    <t>901158187_UCE11964</t>
  </si>
  <si>
    <t>901158187_HCE5426</t>
  </si>
  <si>
    <t>901158187_ACE5224</t>
  </si>
  <si>
    <t>901158187_ACE5260</t>
  </si>
  <si>
    <t>901158187_HCE5571</t>
  </si>
  <si>
    <t>901158187_HCE5824</t>
  </si>
  <si>
    <t>901158187_HCE5987</t>
  </si>
  <si>
    <t>901158187_UCE12203</t>
  </si>
  <si>
    <t>901158187_UCE12255</t>
  </si>
  <si>
    <t>901158187_UCE12360</t>
  </si>
  <si>
    <t>901158187_UCE12364</t>
  </si>
  <si>
    <t>901158187_UCE12403</t>
  </si>
  <si>
    <t>901158187_UCE12548</t>
  </si>
  <si>
    <t>901158187_UCE12566</t>
  </si>
  <si>
    <t>901158187_UCE13315</t>
  </si>
  <si>
    <t>901158187_UCE13660</t>
  </si>
  <si>
    <t>901158187_UCE13924</t>
  </si>
  <si>
    <t>901158187_UCE14091</t>
  </si>
  <si>
    <t>901158187_UCE14330</t>
  </si>
  <si>
    <t>901158187_UCE14772</t>
  </si>
  <si>
    <t>901158187_UCE14823</t>
  </si>
  <si>
    <t>901158187_UCE14972</t>
  </si>
  <si>
    <t>901158187_UCE15025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</si>
  <si>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</si>
  <si>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</si>
  <si>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</si>
  <si>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</si>
  <si>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</si>
  <si>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</si>
  <si>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</si>
  <si>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</si>
  <si>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</si>
  <si>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</si>
  <si>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901158187_HCE6920</t>
  </si>
  <si>
    <t>901158187_UCE17239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</si>
  <si>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</si>
  <si>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</si>
  <si>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</si>
  <si>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</si>
  <si>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</si>
  <si>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</si>
  <si>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</si>
  <si>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</si>
  <si>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</si>
  <si>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901158187_HCE7297</t>
  </si>
  <si>
    <t>901158187_HCE7325</t>
  </si>
  <si>
    <t>901158187_UCE18775</t>
  </si>
  <si>
    <t>901158187_UCE18792</t>
  </si>
  <si>
    <t>901158187_HCE7360</t>
  </si>
  <si>
    <t>901158187_HCE7374</t>
  </si>
  <si>
    <t>901158187_HCE7443</t>
  </si>
  <si>
    <t>901158187_UCE19165</t>
  </si>
  <si>
    <t>901158187_UCE19336</t>
  </si>
  <si>
    <t>901158187_HCE7549</t>
  </si>
  <si>
    <t>901158187_HCE7584</t>
  </si>
  <si>
    <t>901158187_UCE19691</t>
  </si>
  <si>
    <t>901158187_HCE7637</t>
  </si>
  <si>
    <t>901158187_UCE19727</t>
  </si>
  <si>
    <t>901158187_UCE19746</t>
  </si>
  <si>
    <t>901158187_UCE19806</t>
  </si>
  <si>
    <t>901158187_UCE20017</t>
  </si>
  <si>
    <t>901158187_UCE20664</t>
  </si>
  <si>
    <t>901158187_HCE8230</t>
  </si>
  <si>
    <t>901158187_UCE21256</t>
  </si>
  <si>
    <t>901158187_UCE21300</t>
  </si>
  <si>
    <t>901158187_UCE21322</t>
  </si>
  <si>
    <t>901158187_HCE8307</t>
  </si>
  <si>
    <t>901158187_UCE21427</t>
  </si>
  <si>
    <t>901158187_HCE8366</t>
  </si>
  <si>
    <t>901158187_UCE21568</t>
  </si>
  <si>
    <t>901158187_UCE21711</t>
  </si>
  <si>
    <t>901158187_HCE8605</t>
  </si>
  <si>
    <t>901158187_HCE8628</t>
  </si>
  <si>
    <t>901158187_HCE8983</t>
  </si>
  <si>
    <t>901158187_HCE9075</t>
  </si>
  <si>
    <t>901158187_HCE9302</t>
  </si>
  <si>
    <t>901158187_HCE9317</t>
  </si>
  <si>
    <t>901158187_HCE9395</t>
  </si>
  <si>
    <t>901158187_HCE9569</t>
  </si>
  <si>
    <t>901158187_HCE9690</t>
  </si>
  <si>
    <t>901158187_HCE9691</t>
  </si>
  <si>
    <t>901158187_HCE9710</t>
  </si>
  <si>
    <t>901158187_HCE9721</t>
  </si>
  <si>
    <t>901158187_HCE9736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</si>
  <si>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</si>
  <si>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</si>
  <si>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</si>
  <si>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</si>
  <si>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</si>
  <si>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</si>
  <si>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</si>
  <si>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</si>
  <si>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</si>
  <si>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</si>
  <si>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</si>
  <si>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</si>
  <si>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</si>
  <si>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</si>
  <si>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</si>
  <si>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</si>
  <si>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</si>
  <si>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</si>
  <si>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</si>
  <si>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</si>
  <si>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</si>
  <si>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</si>
  <si>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</si>
  <si>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</si>
  <si>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</si>
  <si>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</si>
  <si>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</si>
  <si>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</si>
  <si>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</si>
  <si>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</si>
  <si>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</si>
  <si>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</si>
  <si>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</si>
  <si>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</si>
  <si>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</si>
  <si>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</si>
  <si>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</si>
  <si>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</si>
  <si>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</si>
  <si>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</si>
  <si>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</si>
  <si>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</si>
  <si>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</si>
  <si>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</si>
  <si>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</si>
  <si>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</si>
  <si>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</si>
  <si>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</si>
  <si>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</si>
  <si>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</si>
  <si>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</si>
  <si>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</si>
  <si>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</si>
  <si>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</si>
  <si>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</si>
  <si>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</si>
  <si>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</si>
  <si>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</si>
  <si>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</si>
  <si>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</si>
  <si>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</si>
  <si>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</si>
  <si>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</si>
  <si>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</si>
  <si>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</si>
  <si>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</si>
  <si>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</si>
  <si>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</si>
  <si>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</si>
  <si>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</si>
  <si>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</si>
  <si>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</si>
  <si>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</si>
  <si>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</si>
  <si>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</si>
  <si>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</si>
  <si>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</si>
  <si>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</si>
  <si>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</si>
  <si>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</si>
  <si>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</si>
  <si>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</si>
  <si>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</si>
  <si>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</si>
  <si>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</si>
  <si>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</si>
  <si>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</si>
  <si>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</si>
  <si>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</si>
  <si>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</si>
  <si>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</si>
  <si>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</si>
  <si>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</si>
  <si>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</si>
  <si>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</si>
  <si>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</si>
  <si>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</si>
  <si>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</si>
  <si>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</si>
  <si>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</si>
  <si>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</si>
  <si>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</si>
  <si>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</si>
  <si>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901158187_HCE10004</t>
  </si>
  <si>
    <t>901158187_HCE10005</t>
  </si>
  <si>
    <t>901158187_HCE10006</t>
  </si>
  <si>
    <t>901158187_HCE10007</t>
  </si>
  <si>
    <t>901158187_HCE9993</t>
  </si>
  <si>
    <t>901158187_HCE9995</t>
  </si>
  <si>
    <t>901158187_HCE9996</t>
  </si>
  <si>
    <t>901158187_HCE9998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</si>
  <si>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</si>
  <si>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</si>
  <si>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</si>
  <si>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</si>
  <si>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</si>
  <si>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</si>
  <si>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</si>
  <si>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</si>
  <si>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</si>
  <si>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</si>
  <si>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</si>
  <si>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</si>
  <si>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</si>
  <si>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</si>
  <si>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</si>
  <si>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</si>
  <si>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</si>
  <si>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</si>
  <si>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</si>
  <si>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</si>
  <si>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</si>
  <si>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</si>
  <si>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</si>
  <si>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</si>
  <si>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</si>
  <si>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</si>
  <si>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</si>
  <si>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</si>
  <si>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</si>
  <si>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</si>
  <si>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</si>
  <si>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</si>
  <si>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</si>
  <si>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</si>
  <si>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</si>
  <si>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</si>
  <si>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</si>
  <si>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</si>
  <si>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</si>
  <si>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</si>
  <si>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</si>
  <si>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</si>
  <si>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</si>
  <si>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</si>
  <si>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</si>
  <si>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</si>
  <si>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</si>
  <si>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</si>
  <si>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</si>
  <si>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</si>
  <si>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</si>
  <si>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</si>
  <si>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901158187_HCE10082</t>
  </si>
  <si>
    <t>901158187_HCE10083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</si>
  <si>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</si>
  <si>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</si>
  <si>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</si>
  <si>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</si>
  <si>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</si>
  <si>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</si>
  <si>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</si>
  <si>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</si>
  <si>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</si>
  <si>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</si>
  <si>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</si>
  <si>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</si>
  <si>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</si>
  <si>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</si>
  <si>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</si>
  <si>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</si>
  <si>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</si>
  <si>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</si>
  <si>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</si>
  <si>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</si>
  <si>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</si>
  <si>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</si>
  <si>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</si>
  <si>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</si>
  <si>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</si>
  <si>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</si>
  <si>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</si>
  <si>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</si>
  <si>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</si>
  <si>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</si>
  <si>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</si>
  <si>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</si>
  <si>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</si>
  <si>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</si>
  <si>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</si>
  <si>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</si>
  <si>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</si>
  <si>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</si>
  <si>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</si>
  <si>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</si>
  <si>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</si>
  <si>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</si>
  <si>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</si>
  <si>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</si>
  <si>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</si>
  <si>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</si>
  <si>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</si>
  <si>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</si>
  <si>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</si>
  <si>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</si>
  <si>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</si>
  <si>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</si>
  <si>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</si>
  <si>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</si>
  <si>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</si>
  <si>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</si>
  <si>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</si>
  <si>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</si>
  <si>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</si>
  <si>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</si>
  <si>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</si>
  <si>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</si>
  <si>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</si>
  <si>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</si>
  <si>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</si>
  <si>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</si>
  <si>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</si>
  <si>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</si>
  <si>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</si>
  <si>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</si>
  <si>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</si>
  <si>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</si>
  <si>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</si>
  <si>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</si>
  <si>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</si>
  <si>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</si>
  <si>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</si>
  <si>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</si>
  <si>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</si>
  <si>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</si>
  <si>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</si>
  <si>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</si>
  <si>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</si>
  <si>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</si>
  <si>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</si>
  <si>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</si>
  <si>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</si>
  <si>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</si>
  <si>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</si>
  <si>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</si>
  <si>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</si>
  <si>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</si>
  <si>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</si>
  <si>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</si>
  <si>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</si>
  <si>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</si>
  <si>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</si>
  <si>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</si>
  <si>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</si>
  <si>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</si>
  <si>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</si>
  <si>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</si>
  <si>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</si>
  <si>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</si>
  <si>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</si>
  <si>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</si>
  <si>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</si>
  <si>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</si>
  <si>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</si>
  <si>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</si>
  <si>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</si>
  <si>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</si>
  <si>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</si>
  <si>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</si>
  <si>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</si>
  <si>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</si>
  <si>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</si>
  <si>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</si>
  <si>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</si>
  <si>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</si>
  <si>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</si>
  <si>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</si>
  <si>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</si>
  <si>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</si>
  <si>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</si>
  <si>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</si>
  <si>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</si>
  <si>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</si>
  <si>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</si>
  <si>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</si>
  <si>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</si>
  <si>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</si>
  <si>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</si>
  <si>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</si>
  <si>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</si>
  <si>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</si>
  <si>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</si>
  <si>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901158187_HCE10318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</si>
  <si>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</si>
  <si>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</si>
  <si>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</si>
  <si>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</si>
  <si>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</si>
  <si>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</si>
  <si>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</si>
  <si>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</si>
  <si>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</si>
  <si>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</si>
  <si>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</si>
  <si>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</si>
  <si>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</si>
  <si>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</si>
  <si>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</si>
  <si>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</si>
  <si>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</si>
  <si>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</si>
  <si>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</si>
  <si>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</si>
  <si>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</si>
  <si>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</si>
  <si>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</si>
  <si>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</si>
  <si>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</si>
  <si>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</si>
  <si>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</si>
  <si>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</si>
  <si>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</si>
  <si>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</si>
  <si>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</si>
  <si>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</si>
  <si>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</si>
  <si>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</si>
  <si>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</si>
  <si>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</si>
  <si>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</si>
  <si>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</si>
  <si>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</si>
  <si>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</si>
  <si>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</si>
  <si>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</si>
  <si>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</si>
  <si>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</si>
  <si>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</si>
  <si>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</si>
  <si>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</si>
  <si>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</si>
  <si>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</si>
  <si>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</si>
  <si>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</si>
  <si>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</si>
  <si>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</si>
  <si>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</si>
  <si>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</si>
  <si>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</si>
  <si>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</si>
  <si>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</si>
  <si>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</si>
  <si>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</si>
  <si>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</si>
  <si>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</si>
  <si>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</si>
  <si>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</si>
  <si>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</si>
  <si>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</si>
  <si>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</si>
  <si>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</si>
  <si>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</si>
  <si>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</si>
  <si>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</si>
  <si>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</si>
  <si>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</si>
  <si>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</si>
  <si>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</si>
  <si>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</si>
  <si>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</si>
  <si>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</si>
  <si>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</si>
  <si>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</si>
  <si>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</si>
  <si>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</si>
  <si>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</si>
  <si>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</si>
  <si>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</si>
  <si>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</si>
  <si>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</si>
  <si>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</si>
  <si>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</si>
  <si>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</si>
  <si>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</si>
  <si>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</si>
  <si>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</si>
  <si>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</si>
  <si>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</si>
  <si>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</si>
  <si>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</si>
  <si>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</si>
  <si>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</si>
  <si>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</si>
  <si>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</si>
  <si>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</si>
  <si>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</si>
  <si>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</si>
  <si>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</si>
  <si>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</si>
  <si>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</si>
  <si>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</si>
  <si>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</si>
  <si>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</si>
  <si>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</si>
  <si>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</si>
  <si>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</si>
  <si>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</si>
  <si>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</si>
  <si>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</si>
  <si>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</si>
  <si>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</si>
  <si>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</si>
  <si>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</si>
  <si>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</si>
  <si>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</si>
  <si>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</si>
  <si>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</si>
  <si>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</si>
  <si>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</si>
  <si>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</si>
  <si>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</si>
  <si>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</si>
  <si>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</si>
  <si>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</si>
  <si>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</si>
  <si>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</si>
  <si>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</si>
  <si>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</si>
  <si>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</si>
  <si>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</si>
  <si>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</si>
  <si>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</si>
  <si>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</si>
  <si>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</si>
  <si>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</si>
  <si>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</si>
  <si>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</si>
  <si>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</si>
  <si>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</si>
  <si>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</si>
  <si>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</si>
  <si>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</si>
  <si>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</si>
  <si>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</si>
  <si>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</si>
  <si>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</si>
  <si>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</si>
  <si>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</si>
  <si>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</si>
  <si>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</si>
  <si>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</si>
  <si>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</si>
  <si>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</si>
  <si>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</si>
  <si>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</si>
  <si>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</si>
  <si>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901158187_HCE10547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</si>
  <si>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</si>
  <si>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</si>
  <si>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</si>
  <si>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</si>
  <si>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</si>
  <si>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</si>
  <si>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</si>
  <si>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</si>
  <si>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</si>
  <si>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</si>
  <si>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</si>
  <si>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</si>
  <si>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</si>
  <si>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</si>
  <si>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</si>
  <si>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</si>
  <si>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</si>
  <si>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</si>
  <si>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</si>
  <si>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</si>
  <si>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</si>
  <si>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</si>
  <si>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</si>
  <si>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</si>
  <si>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</si>
  <si>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</si>
  <si>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</si>
  <si>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</si>
  <si>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</si>
  <si>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</si>
  <si>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</si>
  <si>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</si>
  <si>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</si>
  <si>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</si>
  <si>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</si>
  <si>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</si>
  <si>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</si>
  <si>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</si>
  <si>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</si>
  <si>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</si>
  <si>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</si>
  <si>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</si>
  <si>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</si>
  <si>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</si>
  <si>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</si>
  <si>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</si>
  <si>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</si>
  <si>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</si>
  <si>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</si>
  <si>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</si>
  <si>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</si>
  <si>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</si>
  <si>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</si>
  <si>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</si>
  <si>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</si>
  <si>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</si>
  <si>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901158187_HCE10623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</si>
  <si>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</si>
  <si>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</si>
  <si>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</si>
  <si>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</si>
  <si>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</si>
  <si>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</si>
  <si>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</si>
  <si>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</si>
  <si>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</si>
  <si>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</si>
  <si>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</si>
  <si>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</si>
  <si>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</si>
  <si>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</si>
  <si>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</si>
  <si>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</si>
  <si>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</si>
  <si>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</si>
  <si>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</si>
  <si>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</si>
  <si>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</si>
  <si>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</si>
  <si>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</si>
  <si>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</si>
  <si>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</si>
  <si>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</si>
  <si>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</si>
  <si>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</si>
  <si>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901158187_HCE10668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</si>
  <si>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</si>
  <si>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</si>
  <si>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</si>
  <si>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</si>
  <si>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</si>
  <si>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</si>
  <si>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</si>
  <si>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</si>
  <si>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</si>
  <si>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</si>
  <si>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</si>
  <si>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</si>
  <si>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</si>
  <si>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</si>
  <si>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</si>
  <si>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</si>
  <si>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</si>
  <si>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</si>
  <si>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</si>
  <si>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</si>
  <si>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</si>
  <si>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</si>
  <si>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</si>
  <si>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</si>
  <si>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</si>
  <si>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</si>
  <si>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</si>
  <si>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</si>
  <si>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</si>
  <si>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</si>
  <si>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</si>
  <si>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</si>
  <si>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</si>
  <si>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</si>
  <si>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</si>
  <si>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</si>
  <si>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</si>
  <si>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</si>
  <si>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</si>
  <si>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</si>
  <si>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</si>
  <si>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</si>
  <si>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</si>
  <si>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</si>
  <si>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</si>
  <si>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</si>
  <si>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901158187_HCE10766</t>
  </si>
  <si>
    <t>901158187_HCE10769</t>
  </si>
  <si>
    <t>901158187_HCE10796</t>
  </si>
  <si>
    <t>901158187_HCE10819</t>
  </si>
  <si>
    <t>901158187_HCE10850</t>
  </si>
  <si>
    <t>901158187_HCE10863</t>
  </si>
  <si>
    <t>901158187_HCE10881</t>
  </si>
  <si>
    <t>901158187_HCE10890</t>
  </si>
  <si>
    <t>901158187_HCE10893</t>
  </si>
  <si>
    <t>901158187_HCE10915</t>
  </si>
  <si>
    <t>901158187_HCE10916</t>
  </si>
  <si>
    <t>901158187_HCE10918</t>
  </si>
  <si>
    <t>901158187_HCE10922</t>
  </si>
  <si>
    <t>901158187_HCE10979</t>
  </si>
  <si>
    <t>901158187_HCE11061</t>
  </si>
  <si>
    <t>901158187_HCE11062</t>
  </si>
  <si>
    <t>901158187_HCE11063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</si>
  <si>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</si>
  <si>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</si>
  <si>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</si>
  <si>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</si>
  <si>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</si>
  <si>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</si>
  <si>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901158187_HCE11078</t>
  </si>
  <si>
    <t>901158187_HCE11079</t>
  </si>
  <si>
    <t>901158187_HCE11080</t>
  </si>
  <si>
    <t>901158187_HCE11111</t>
  </si>
  <si>
    <t>901158187_HCE11150</t>
  </si>
  <si>
    <t>901158187_HCE11180</t>
  </si>
  <si>
    <t>901158187_HCE11181</t>
  </si>
  <si>
    <t>901158187_HCE11202</t>
  </si>
  <si>
    <t>901158187_HCE11223</t>
  </si>
  <si>
    <t>901158187_HCE11245</t>
  </si>
  <si>
    <t>901158187_HCE11263</t>
  </si>
  <si>
    <t>901158187_HCE11265</t>
  </si>
  <si>
    <t>901158187_HCE11278</t>
  </si>
  <si>
    <t>901158187_HCE11293</t>
  </si>
  <si>
    <t>901158187_HCE11295</t>
  </si>
  <si>
    <t>901158187_HCE11303</t>
  </si>
  <si>
    <t>901158187_HCE11313</t>
  </si>
  <si>
    <t>901158187_HCE11352</t>
  </si>
  <si>
    <t>901158187_HCE11393</t>
  </si>
  <si>
    <t>901158187_HCE11396</t>
  </si>
  <si>
    <t>901158187_HCE11436</t>
  </si>
  <si>
    <t>901158187_HCE11460</t>
  </si>
  <si>
    <t>901158187_HCE11492</t>
  </si>
  <si>
    <t>901158187_HCE11493</t>
  </si>
  <si>
    <t>901158187_HCE11505</t>
  </si>
  <si>
    <t>901158187_HCE11523</t>
  </si>
  <si>
    <t>901158187_HCE11560</t>
  </si>
  <si>
    <t>901158187_HCE11580</t>
  </si>
  <si>
    <t>901158187_HCE11597</t>
  </si>
  <si>
    <t>901158187_HCE11601</t>
  </si>
  <si>
    <t>901158187_HCE11622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</si>
  <si>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</si>
  <si>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</si>
  <si>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</si>
  <si>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</si>
  <si>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</si>
  <si>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</si>
  <si>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</si>
  <si>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</si>
  <si>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</si>
  <si>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</si>
  <si>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</si>
  <si>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</si>
  <si>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</si>
  <si>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901158187_HCE11900</t>
  </si>
  <si>
    <t>901158187_HCE11953</t>
  </si>
  <si>
    <t>901158187_HCE11963</t>
  </si>
  <si>
    <t>901158187_HCE11965</t>
  </si>
  <si>
    <t>901158187_HCE11970</t>
  </si>
  <si>
    <t>901158187_HCE11971</t>
  </si>
  <si>
    <t>901158187_HCE11973</t>
  </si>
  <si>
    <t>901158187_HCE11981</t>
  </si>
  <si>
    <t>901158187_HCE11985</t>
  </si>
  <si>
    <t>901158187_HCE11994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</si>
  <si>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</si>
  <si>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</si>
  <si>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</si>
  <si>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</si>
  <si>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</si>
  <si>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</si>
  <si>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901158187_ACE7132</t>
  </si>
  <si>
    <t>901158187_ACE7145</t>
  </si>
  <si>
    <t>901158187_ACE7150</t>
  </si>
  <si>
    <t>901158187_ACE7180</t>
  </si>
  <si>
    <t>901158187_ACE7181</t>
  </si>
  <si>
    <t>901158187_ACE7199</t>
  </si>
  <si>
    <t>901158187_ACE7208</t>
  </si>
  <si>
    <t>901158187_ACE7228</t>
  </si>
  <si>
    <t>901158187_ACE7233</t>
  </si>
  <si>
    <t>901158187_ACE7239</t>
  </si>
  <si>
    <t>901158187_ACE7243</t>
  </si>
  <si>
    <t>901158187_ACE7262</t>
  </si>
  <si>
    <t>901158187_ACE7264</t>
  </si>
  <si>
    <t>901158187_ACE7268</t>
  </si>
  <si>
    <t>901158187_HCE12005</t>
  </si>
  <si>
    <t>901158187_HCE12008</t>
  </si>
  <si>
    <t>901158187_HCE12033</t>
  </si>
  <si>
    <t>901158187_HCE12037</t>
  </si>
  <si>
    <t>901158187_HCE12039</t>
  </si>
  <si>
    <t>901158187_HCE12060</t>
  </si>
  <si>
    <t>901158187_HCE12061</t>
  </si>
  <si>
    <t>901158187_HCE12063</t>
  </si>
  <si>
    <t>901158187_HCE12064</t>
  </si>
  <si>
    <t>901158187_HCE12067</t>
  </si>
  <si>
    <t>901158187_HCE12069</t>
  </si>
  <si>
    <t>901158187_HCE12073</t>
  </si>
  <si>
    <t>901158187_HCE12075</t>
  </si>
  <si>
    <t>901158187_HCE12077</t>
  </si>
  <si>
    <t>901158187_HCE12090</t>
  </si>
  <si>
    <t>901158187_HCE12092</t>
  </si>
  <si>
    <t>901158187_HCE12093</t>
  </si>
  <si>
    <t>901158187_HCE12094</t>
  </si>
  <si>
    <t>901158187_HCE12095</t>
  </si>
  <si>
    <t>901158187_HCE12097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</si>
  <si>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</si>
  <si>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</si>
  <si>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</si>
  <si>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</si>
  <si>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</si>
  <si>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</si>
  <si>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</si>
  <si>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</si>
  <si>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</si>
  <si>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</si>
  <si>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901158187_HCE12214</t>
  </si>
  <si>
    <t>901158187_HCE12251</t>
  </si>
  <si>
    <t>901158187_HCE12263</t>
  </si>
  <si>
    <t>901158187_HCE12275</t>
  </si>
  <si>
    <t>901158187_HCE12317</t>
  </si>
  <si>
    <t>901158187_HCE12321</t>
  </si>
  <si>
    <t>901158187_HCE12363</t>
  </si>
  <si>
    <t>901158187_HCE12376</t>
  </si>
  <si>
    <t>901158187_HCE12384</t>
  </si>
  <si>
    <t>901158187_HCE12407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</si>
  <si>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</si>
  <si>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</si>
  <si>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</si>
  <si>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</si>
  <si>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</si>
  <si>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</si>
  <si>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901158187_HCE12607</t>
  </si>
  <si>
    <t>901158187_HCE12613</t>
  </si>
  <si>
    <t>901158187_HCE12743</t>
  </si>
  <si>
    <t>901158187_HCE12765</t>
  </si>
  <si>
    <t>901158187_HCE12788</t>
  </si>
  <si>
    <t>901158187_HCE12789</t>
  </si>
  <si>
    <t>901158187_HCE12828</t>
  </si>
  <si>
    <t>901158187_HCE12886</t>
  </si>
  <si>
    <t>901158187_HCE12928</t>
  </si>
  <si>
    <t>901158187_HCE12938</t>
  </si>
  <si>
    <t>901158187_HCE12944</t>
  </si>
  <si>
    <t>901158187_HCE12947</t>
  </si>
  <si>
    <t>901158187_HCE12952</t>
  </si>
  <si>
    <t>901158187_HCE12957</t>
  </si>
  <si>
    <t>901158187_HCE12958</t>
  </si>
  <si>
    <t>901158187_HCE12964</t>
  </si>
  <si>
    <t>901158187_HCE13012</t>
  </si>
  <si>
    <t>901158187_HCE13013</t>
  </si>
  <si>
    <t>901158187_HCE13016</t>
  </si>
  <si>
    <t>901158187_HCE13027</t>
  </si>
  <si>
    <t>901158187_HCE13041</t>
  </si>
  <si>
    <t>901158187_HCE13048</t>
  </si>
  <si>
    <t>901158187_HCE13068</t>
  </si>
  <si>
    <t>901158187_HCE13084</t>
  </si>
  <si>
    <t>901158187_HCE13092</t>
  </si>
  <si>
    <t>901158187_HCE13098</t>
  </si>
  <si>
    <t>901158187_HCE13102</t>
  </si>
  <si>
    <t>901158187_HCE13108</t>
  </si>
  <si>
    <t>901158187_HCE13109</t>
  </si>
  <si>
    <t>901158187_HCE13112</t>
  </si>
  <si>
    <t>901158187_HCE13119</t>
  </si>
  <si>
    <t>901158187_HCE13147</t>
  </si>
  <si>
    <t>901158187_HCE13187</t>
  </si>
  <si>
    <t>901158187_HCE13190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</si>
  <si>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</si>
  <si>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</si>
  <si>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</si>
  <si>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</si>
  <si>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</si>
  <si>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</si>
  <si>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</si>
  <si>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</si>
  <si>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</si>
  <si>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</si>
  <si>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</si>
  <si>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</si>
  <si>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</si>
  <si>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</si>
  <si>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</si>
  <si>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</si>
  <si>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</si>
  <si>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</si>
  <si>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</si>
  <si>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</si>
  <si>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</si>
  <si>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</si>
  <si>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</si>
  <si>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901158187_HCE13306</t>
  </si>
  <si>
    <t>901158187_HCE13320</t>
  </si>
  <si>
    <t>901158187_HCE13321</t>
  </si>
  <si>
    <t>901158187_HCE13324</t>
  </si>
  <si>
    <t>901158187_HCE13332</t>
  </si>
  <si>
    <t>901158187_HCE13333</t>
  </si>
  <si>
    <t>901158187_HCE13336</t>
  </si>
  <si>
    <t>901158187_HCE13337</t>
  </si>
  <si>
    <t>901158187_HCE13342</t>
  </si>
  <si>
    <t>901158187_HCE13345</t>
  </si>
  <si>
    <t>901158187_HCE13346</t>
  </si>
  <si>
    <t>901158187_HCE13347</t>
  </si>
  <si>
    <t>901158187_HCE13348</t>
  </si>
  <si>
    <t>901158187_HCE13349</t>
  </si>
  <si>
    <t>901158187_HCE13359</t>
  </si>
  <si>
    <t>901158187_HCE13364</t>
  </si>
  <si>
    <t>901158187_HCE13370</t>
  </si>
  <si>
    <t>901158187_HCE13371</t>
  </si>
  <si>
    <t>901158187_HCE13384</t>
  </si>
  <si>
    <t>901158187_HCE13385</t>
  </si>
  <si>
    <t>901158187_HCE13386</t>
  </si>
  <si>
    <t>901158187_HCE13387</t>
  </si>
  <si>
    <t>901158187_HCE13390</t>
  </si>
  <si>
    <t>901158187_HCE13391</t>
  </si>
  <si>
    <t>901158187_HCE13393</t>
  </si>
  <si>
    <t>901158187_HCE13394</t>
  </si>
  <si>
    <t>901158187_HCE13396</t>
  </si>
  <si>
    <t>901158187_HCE13397</t>
  </si>
  <si>
    <t>901158187_HCE13399</t>
  </si>
  <si>
    <t>901158187_HCE13408</t>
  </si>
  <si>
    <t>901158187_HCE13417</t>
  </si>
  <si>
    <t>901158187_HCE13427</t>
  </si>
  <si>
    <t>901158187_HCE13428</t>
  </si>
  <si>
    <t>901158187_HCE13429</t>
  </si>
  <si>
    <t>901158187_HCE13430</t>
  </si>
  <si>
    <t>901158187_HCE13431</t>
  </si>
  <si>
    <t>901158187_HCE13432</t>
  </si>
  <si>
    <t>901158187_HCE13435</t>
  </si>
  <si>
    <t>901158187_HCE13436</t>
  </si>
  <si>
    <t>901158187_HCE13437</t>
  </si>
  <si>
    <t>901158187_HCE13438</t>
  </si>
  <si>
    <t>901158187_HCE13448</t>
  </si>
  <si>
    <t>901158187_HCE13449</t>
  </si>
  <si>
    <t>901158187_HCE13451</t>
  </si>
  <si>
    <t>901158187_HCE13452</t>
  </si>
  <si>
    <t>901158187_HCE13459</t>
  </si>
  <si>
    <t>901158187_HCE13460</t>
  </si>
  <si>
    <t>901158187_HCE13461</t>
  </si>
  <si>
    <t>901158187_HCE13462</t>
  </si>
  <si>
    <t>901158187_HCE13463</t>
  </si>
  <si>
    <t>901158187_HCE13464</t>
  </si>
  <si>
    <t>901158187_HCE13465</t>
  </si>
  <si>
    <t>901158187_HCE13467</t>
  </si>
  <si>
    <t>901158187_HCE13478</t>
  </si>
  <si>
    <t>901158187_HCE13481</t>
  </si>
  <si>
    <t>901158187_HCE13486</t>
  </si>
  <si>
    <t>901158187_HCE13487</t>
  </si>
  <si>
    <t>901158187_HCE13488</t>
  </si>
  <si>
    <t>901158187_HCE13489</t>
  </si>
  <si>
    <t>901158187_HCE3010</t>
  </si>
  <si>
    <t>901158187_ACE281</t>
  </si>
  <si>
    <t>901158187_ACE287</t>
  </si>
  <si>
    <t>901158187_ACE315</t>
  </si>
  <si>
    <t>901158187_UCE3978</t>
  </si>
  <si>
    <t>901158187_UCE4368</t>
  </si>
  <si>
    <t>901158187_UCE4505</t>
  </si>
  <si>
    <t>901158187_UCE4686</t>
  </si>
  <si>
    <t>901158187_UCE4704</t>
  </si>
  <si>
    <t>901158187_UCE4705</t>
  </si>
  <si>
    <t>901158187_UCE4706</t>
  </si>
  <si>
    <t>901158187_ACE886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</si>
  <si>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</si>
  <si>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</si>
  <si>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</si>
  <si>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</si>
  <si>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</si>
  <si>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</si>
  <si>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901158187_UCE5586</t>
  </si>
  <si>
    <t>901158187_UCE7072</t>
  </si>
  <si>
    <t>901158187_UCE7199</t>
  </si>
  <si>
    <t>901158187_ACE1940</t>
  </si>
  <si>
    <t>901158187_ACE1945</t>
  </si>
  <si>
    <t>901158187_ACE1947</t>
  </si>
  <si>
    <t>901158187_UCE7312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</si>
  <si>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</si>
  <si>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</si>
  <si>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</si>
  <si>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</si>
  <si>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</si>
  <si>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</si>
  <si>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901158187_ACE2050</t>
  </si>
  <si>
    <t>901158187_ACE2074</t>
  </si>
  <si>
    <t>901158187_ACE2312</t>
  </si>
  <si>
    <t>901158187_ACE2313</t>
  </si>
  <si>
    <t>901158187_UCE8275</t>
  </si>
  <si>
    <t>901158187_UCE8295</t>
  </si>
  <si>
    <t>901158187_ACE2865</t>
  </si>
  <si>
    <t>901158187_ACE2867</t>
  </si>
  <si>
    <t>901158187_ACE2869</t>
  </si>
  <si>
    <t>901158187_ACE2870</t>
  </si>
  <si>
    <t>901158187_ACE2871</t>
  </si>
  <si>
    <t>901158187_UCE8754</t>
  </si>
  <si>
    <t>901158187_ACE3432</t>
  </si>
  <si>
    <t>901158187_ACE4089</t>
  </si>
  <si>
    <t>901158187_ACE4170</t>
  </si>
  <si>
    <t>901158187_ACE4298</t>
  </si>
  <si>
    <t>901158187_UCE10851</t>
  </si>
  <si>
    <t>901158187_HCE5667</t>
  </si>
  <si>
    <t>901158187_UCE12200</t>
  </si>
  <si>
    <t>901158187_UCE12252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</si>
  <si>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</si>
  <si>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</si>
  <si>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</si>
  <si>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</si>
  <si>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</si>
  <si>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</si>
  <si>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</si>
  <si>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</si>
  <si>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</si>
  <si>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901158187_UCE21938</t>
  </si>
  <si>
    <t>901158187_HCE9367</t>
  </si>
  <si>
    <t>901158187_HCE9741</t>
  </si>
  <si>
    <t>901158187_HCE9748</t>
  </si>
  <si>
    <t>901158187_HCE9749</t>
  </si>
  <si>
    <t>901158187_HCE9754</t>
  </si>
  <si>
    <t>901158187_HCE9761</t>
  </si>
  <si>
    <t>901158187_HCE9763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</si>
  <si>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</si>
  <si>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</si>
  <si>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</si>
  <si>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</si>
  <si>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</si>
  <si>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</si>
  <si>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</si>
  <si>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</si>
  <si>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</si>
  <si>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901158187_HCE10001</t>
  </si>
  <si>
    <t>901158187_HCE10002</t>
  </si>
  <si>
    <t>901158187_HCE9992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</si>
  <si>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</si>
  <si>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</si>
  <si>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</si>
  <si>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</si>
  <si>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</si>
  <si>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</si>
  <si>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</si>
  <si>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</si>
  <si>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</si>
  <si>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</si>
  <si>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</si>
  <si>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</si>
  <si>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</si>
  <si>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901158187_HCE10216</t>
  </si>
  <si>
    <t>901158187_HCE10258</t>
  </si>
  <si>
    <t>901158187_HCE10259</t>
  </si>
  <si>
    <t>901158187_HCE10261</t>
  </si>
  <si>
    <t>901158187_HCE10312</t>
  </si>
  <si>
    <t>901158187_HCE10335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</si>
  <si>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</si>
  <si>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</si>
  <si>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</si>
  <si>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</si>
  <si>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</si>
  <si>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</si>
  <si>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</si>
  <si>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</si>
  <si>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</si>
  <si>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</si>
  <si>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</si>
  <si>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</si>
  <si>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</si>
  <si>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</si>
  <si>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</si>
  <si>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</si>
  <si>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</si>
  <si>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</si>
  <si>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</si>
  <si>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</si>
  <si>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</si>
  <si>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</si>
  <si>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</si>
  <si>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</si>
  <si>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</si>
  <si>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</si>
  <si>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</si>
  <si>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</si>
  <si>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</si>
  <si>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</si>
  <si>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</si>
  <si>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</si>
  <si>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</si>
  <si>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</si>
  <si>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901158187_HCE10691</t>
  </si>
  <si>
    <t>901158187_HCE10699</t>
  </si>
  <si>
    <t>901158187_HCE11071</t>
  </si>
  <si>
    <t>901158187_HCE11240</t>
  </si>
  <si>
    <t>901158187_HCE11441</t>
  </si>
  <si>
    <t>901158187_HCE11568</t>
  </si>
  <si>
    <t>901158187_HCE11806</t>
  </si>
  <si>
    <t>901158187_HCE11913</t>
  </si>
  <si>
    <t>901158187_HCE11962</t>
  </si>
  <si>
    <t>901158187_HCE11976</t>
  </si>
  <si>
    <t>901158187_HCE11983</t>
  </si>
  <si>
    <t>901158187_ACE7115</t>
  </si>
  <si>
    <t>901158187_ACE7185</t>
  </si>
  <si>
    <t>901158187_ACE7204</t>
  </si>
  <si>
    <t>901158187_ACE7209</t>
  </si>
  <si>
    <t>901158187_HCE12059</t>
  </si>
  <si>
    <t>901158187_HCE12079</t>
  </si>
  <si>
    <t>901158187_HCE12211</t>
  </si>
  <si>
    <t>901158187_HCE12212</t>
  </si>
  <si>
    <t>901158187_HCE12277</t>
  </si>
  <si>
    <t>901158187_HCE12308</t>
  </si>
  <si>
    <t>901158187_HCE12469</t>
  </si>
  <si>
    <t>901158187_HCE12511</t>
  </si>
  <si>
    <t>901158187_HCE12544</t>
  </si>
  <si>
    <t>901158187_HCE12811</t>
  </si>
  <si>
    <t>901158187_HCE12868</t>
  </si>
  <si>
    <t>901158187_HCE12893</t>
  </si>
  <si>
    <t>901158187_HCE12911</t>
  </si>
  <si>
    <t>901158187_HCE12943</t>
  </si>
  <si>
    <t>901158187_HCE12990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</si>
  <si>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</si>
  <si>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</si>
  <si>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</si>
  <si>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</si>
  <si>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</si>
  <si>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</si>
  <si>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</si>
  <si>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</si>
  <si>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</si>
  <si>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</si>
  <si>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</si>
  <si>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</si>
  <si>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</si>
  <si>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</si>
  <si>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</si>
  <si>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</si>
  <si>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</si>
  <si>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</si>
  <si>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</si>
  <si>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</si>
  <si>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901158187_HCE13230</t>
  </si>
  <si>
    <t>901158187_HCE13233</t>
  </si>
  <si>
    <t>901158187_HCE13275</t>
  </si>
  <si>
    <t>901158187_HCE13276</t>
  </si>
  <si>
    <t>901158187_HCE13395</t>
  </si>
  <si>
    <t>901158187_HCE13398</t>
  </si>
  <si>
    <t>901158187_HCE13450</t>
  </si>
  <si>
    <t>901158187_HCE13493</t>
  </si>
  <si>
    <t>901158187_UCE305</t>
  </si>
  <si>
    <t>901158187_HCE852</t>
  </si>
  <si>
    <t>901158187_UCE909</t>
  </si>
  <si>
    <t>901158187_HCE1276</t>
  </si>
  <si>
    <t>901158187_ACE6992</t>
  </si>
  <si>
    <t>901158187_ACE7277</t>
  </si>
  <si>
    <t>901158187_HCE12935</t>
  </si>
  <si>
    <t>901158187_HCE13131</t>
  </si>
  <si>
    <t>901158187_HCE13298</t>
  </si>
  <si>
    <t>901158187_HCE13351</t>
  </si>
  <si>
    <t>901158187_HCE13354</t>
  </si>
  <si>
    <t>901158187_HCE13355</t>
  </si>
  <si>
    <t>901158187_HCE13358</t>
  </si>
  <si>
    <t>901158187_HCE13401</t>
  </si>
  <si>
    <t>901158187_HCE13402</t>
  </si>
  <si>
    <t>901158187_HCE13403</t>
  </si>
  <si>
    <t>901158187_HCE13405</t>
  </si>
  <si>
    <t>901158187_HCE13441</t>
  </si>
  <si>
    <t>901158187_HCE13443</t>
  </si>
  <si>
    <t>901158187_HCE13444</t>
  </si>
  <si>
    <t>901158187_HCE13445</t>
  </si>
  <si>
    <t>901158187_HCE13447</t>
  </si>
  <si>
    <t>901158187_HCE13471</t>
  </si>
  <si>
    <t>901158187_HCE13472</t>
  </si>
  <si>
    <t>901158187_HCE13473</t>
  </si>
  <si>
    <t>901158187_HCE13474</t>
  </si>
  <si>
    <t>901158187_HCE13476</t>
  </si>
  <si>
    <t>901158187_HCE13475</t>
  </si>
  <si>
    <t>901158187_ACE1978</t>
  </si>
  <si>
    <t>901158187_ACE4037</t>
  </si>
  <si>
    <t>901158187_ACE8545</t>
  </si>
  <si>
    <t>901158187_ACE8701</t>
  </si>
  <si>
    <t>901158187_ACE8724</t>
  </si>
  <si>
    <t>Estado de Factura EPS Octubre 04</t>
  </si>
  <si>
    <t>Boxalud</t>
  </si>
  <si>
    <t>Finalizada</t>
  </si>
  <si>
    <t>Para cargar RIPS o soportes</t>
  </si>
  <si>
    <t>Auditada sin contabilizar</t>
  </si>
  <si>
    <t>Devuelta</t>
  </si>
  <si>
    <t>DevolucionAceptada</t>
  </si>
  <si>
    <t>Valor Total Bruto</t>
  </si>
  <si>
    <t>Valor Devolucion</t>
  </si>
  <si>
    <t>Valor Radicado</t>
  </si>
  <si>
    <t>Valor Glosa Aceptada</t>
  </si>
  <si>
    <t>Valor Nota Credito</t>
  </si>
  <si>
    <t>Valor Pagar</t>
  </si>
  <si>
    <t>Observacion objeccion</t>
  </si>
  <si>
    <t xml:space="preserve">Por pagar SAP </t>
  </si>
  <si>
    <t>P. abiertas doc</t>
  </si>
  <si>
    <t>Retención</t>
  </si>
  <si>
    <t xml:space="preserve">Doc compensacion </t>
  </si>
  <si>
    <t xml:space="preserve">Fecha de compensacion </t>
  </si>
  <si>
    <t>Fecha de corte</t>
  </si>
  <si>
    <t>30.09.2024</t>
  </si>
  <si>
    <t>14.05.2024</t>
  </si>
  <si>
    <t>19.02.2024</t>
  </si>
  <si>
    <t>20.03.2024</t>
  </si>
  <si>
    <t>Estado de Factura EPS Septiembre 07</t>
  </si>
  <si>
    <t>FACTURA COVID-19</t>
  </si>
  <si>
    <t>FACTURA NO RADICADA</t>
  </si>
  <si>
    <t>FACTURA PENDIENTE EN PROGRAMACION DE PAGO</t>
  </si>
  <si>
    <t>FACTURA DEVUELTA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</si>
  <si>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
Favor presentar sustentación de la devolución al consultor No PBS de la EPS   medicomipres@mipres.app     
Mipres continua en estado rechazado     JAM</t>
  </si>
  <si>
    <t>Covid-19</t>
  </si>
  <si>
    <t>Validación Covid-19</t>
  </si>
  <si>
    <t>ESTADO DOS</t>
  </si>
  <si>
    <t xml:space="preserve">Cant. Facturas </t>
  </si>
  <si>
    <t xml:space="preserve">Saldo IPS </t>
  </si>
  <si>
    <t xml:space="preserve">Tipificación 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</si>
  <si>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</si>
  <si>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</si>
  <si>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</si>
  <si>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</si>
  <si>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</si>
  <si>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</si>
  <si>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</si>
  <si>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</si>
  <si>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</si>
  <si>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</si>
  <si>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</si>
  <si>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</si>
  <si>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</si>
  <si>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</si>
  <si>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</si>
  <si>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</si>
  <si>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</si>
  <si>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</si>
  <si>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</si>
  <si>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</si>
  <si>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</si>
  <si>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</si>
  <si>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</si>
  <si>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NIT: 901158187</t>
  </si>
  <si>
    <t>Señores: CLINICA NUEVA DE CALI</t>
  </si>
  <si>
    <t>Santiago de Cali, Octubre 04 del 2024</t>
  </si>
  <si>
    <t>Con Corte al dia: 30/09/2024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</si>
  <si>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</si>
  <si>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</si>
  <si>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</si>
  <si>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</si>
  <si>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</si>
  <si>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</si>
  <si>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</si>
  <si>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</si>
  <si>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</si>
  <si>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</si>
  <si>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</si>
  <si>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</si>
  <si>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Mayerli Rodríduez Duarte</t>
  </si>
  <si>
    <t>Coordinadora Financiera</t>
  </si>
  <si>
    <t>A continuacion me permito remitir nuestra respuesta al estado de cartera presentado en la fecha: 01/10/2024</t>
  </si>
  <si>
    <t>RADICADO A LA ADRES</t>
  </si>
  <si>
    <t>DEVOLUCION</t>
  </si>
  <si>
    <t>PAGADA POR LA ADRES</t>
  </si>
  <si>
    <t>NO PASO VALIDACION-REVISION EPS-ESPERA DE APERTURA DE VENTANA</t>
  </si>
  <si>
    <t>NO ESTA EN LA BASE DE RECOBROS</t>
  </si>
  <si>
    <t>PAGADO POR TESORERIA</t>
  </si>
  <si>
    <t>NO ESTAN EN EL AREA</t>
  </si>
  <si>
    <t>DEVOLUCION CUENTAS</t>
  </si>
  <si>
    <t>NO PASO VALIDACION</t>
  </si>
  <si>
    <t>NO SE ENCUENTRA EN EL AREA</t>
  </si>
  <si>
    <t>PENDIENTE RADICAR</t>
  </si>
  <si>
    <t>Validación Covid-19 (ant)</t>
  </si>
  <si>
    <t>Suma de Saldo IPS</t>
  </si>
  <si>
    <t>Cant. Facturas Covid-19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</si>
</sst>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</cellStyleXfs>
  <cellXfs count="165">
    <xf numFmtId="0" fontId="0" fillId="0" borderId="0" xfId="0"/>
    <xf numFmtId="0" fontId="0" fillId="0" borderId="0" xfId="0" applyProtection="1">
      <protection locked="0"/>
    </xf>
    <xf numFmtId="0" fontId="2" fillId="2" borderId="1" xfId="0" applyFont="1" applyFill="1" applyBorder="1" applyAlignment="1">
      <alignment horizontal="center"/>
    </xf>
    <xf numFmtId="14" fontId="0" fillId="0" borderId="0" xfId="0" applyNumberFormat="1" applyProtection="1">
      <protection locked="0"/>
    </xf>
    <xf numFmtId="0" fontId="0" fillId="0" borderId="0" xfId="0" applyNumberForma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left"/>
    </xf>
    <xf numFmtId="164" fontId="1" fillId="0" borderId="0" xfId="0" applyNumberFormat="1" applyFont="1" applyBorder="1"/>
    <xf numFmtId="0" fontId="1" fillId="0" borderId="0" xfId="0" pivotButton="1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Border="1" applyAlignment="1">
      <alignment horizontal="left"/>
    </xf>
    <xf numFmtId="164" fontId="0" fillId="0" borderId="0" xfId="0" applyNumberFormat="1" applyBorder="1"/>
    <xf numFmtId="0" fontId="0" fillId="0" borderId="0" xfId="0" applyBorder="1"/>
    <xf numFmtId="3" fontId="0" fillId="0" borderId="0" xfId="0" applyNumberFormat="1" applyBorder="1"/>
    <xf numFmtId="0" fontId="0" fillId="0" borderId="0" xfId="0" pivotButton="1"/>
    <xf numFmtId="164" fontId="1" fillId="3" borderId="0" xfId="0" applyNumberFormat="1" applyFont="1" applyFill="1" applyBorder="1"/>
    <xf numFmtId="0" fontId="0" fillId="0" borderId="0" xfId="0" pivotButton="1" applyBorder="1"/>
    <xf numFmtId="0" fontId="1" fillId="3" borderId="0" xfId="0" applyFont="1" applyFill="1" applyBorder="1" applyAlignment="1">
      <alignment horizontal="left"/>
    </xf>
    <xf numFmtId="0" fontId="1" fillId="0" borderId="0" xfId="0" pivotButton="1" applyFont="1" applyBorder="1"/>
    <xf numFmtId="0" fontId="1" fillId="0" borderId="0" xfId="0" applyFont="1" applyBorder="1"/>
    <xf numFmtId="3" fontId="1" fillId="0" borderId="0" xfId="0" applyNumberFormat="1" applyFont="1" applyBorder="1"/>
    <xf numFmtId="0" fontId="0" fillId="0" borderId="0" xfId="0" applyFont="1"/>
    <xf numFmtId="0" fontId="0" fillId="2" borderId="1" xfId="0" applyFont="1" applyFill="1" applyBorder="1" applyAlignment="1">
      <alignment horizontal="center"/>
    </xf>
    <xf numFmtId="0" fontId="0" fillId="0" borderId="1" xfId="0" applyFont="1" applyBorder="1" applyProtection="1">
      <protection locked="0"/>
    </xf>
    <xf numFmtId="0" fontId="0" fillId="0" borderId="1" xfId="0" applyFont="1" applyBorder="1"/>
    <xf numFmtId="14" fontId="0" fillId="0" borderId="1" xfId="0" applyNumberFormat="1" applyFont="1" applyBorder="1" applyProtection="1">
      <protection locked="0"/>
    </xf>
    <xf numFmtId="0" fontId="0" fillId="0" borderId="1" xfId="0" applyNumberFormat="1" applyFont="1" applyBorder="1"/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horizontal="center" vertical="center" wrapText="1"/>
    </xf>
    <xf numFmtId="165" fontId="0" fillId="0" borderId="0" xfId="1" applyNumberFormat="1" applyFont="1"/>
    <xf numFmtId="165" fontId="1" fillId="4" borderId="1" xfId="1" applyNumberFormat="1" applyFont="1" applyFill="1" applyBorder="1" applyAlignment="1" applyProtection="1">
      <alignment horizontal="center" vertical="center" wrapText="1"/>
      <protection locked="0"/>
    </xf>
    <xf numFmtId="165" fontId="0" fillId="0" borderId="1" xfId="1" applyNumberFormat="1" applyFont="1" applyBorder="1" applyProtection="1">
      <protection locked="0"/>
    </xf>
    <xf numFmtId="165" fontId="1" fillId="0" borderId="0" xfId="1" applyNumberFormat="1" applyFont="1"/>
    <xf numFmtId="0" fontId="1" fillId="0" borderId="1" xfId="0" applyFont="1" applyBorder="1" applyAlignment="1">
      <alignment horizontal="center" vertical="center" wrapText="1"/>
    </xf>
    <xf numFmtId="0" fontId="1" fillId="6" borderId="1" xfId="0" applyFont="1" applyFill="1" applyBorder="1" applyAlignment="1" applyProtection="1">
      <alignment horizontal="center" vertical="center" wrapText="1"/>
      <protection locked="0"/>
    </xf>
    <xf numFmtId="0" fontId="1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165" fontId="4" fillId="8" borderId="1" xfId="1" applyNumberFormat="1" applyFont="1" applyFill="1" applyBorder="1" applyAlignment="1">
      <alignment horizontal="center" vertical="center" wrapText="1"/>
    </xf>
    <xf numFmtId="165" fontId="1" fillId="7" borderId="1" xfId="1" applyNumberFormat="1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 wrapText="1"/>
    </xf>
    <xf numFmtId="165" fontId="1" fillId="9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Font="1" applyBorder="1"/>
    <xf numFmtId="0" fontId="0" fillId="0" borderId="1" xfId="0" applyBorder="1"/>
    <xf numFmtId="3" fontId="0" fillId="0" borderId="1" xfId="0" applyNumberFormat="1" applyBorder="1"/>
    <xf numFmtId="0" fontId="5" fillId="0" borderId="1" xfId="0" applyFont="1" applyFill="1" applyBorder="1" applyAlignment="1">
      <alignment horizontal="center" vertical="center" wrapText="1"/>
    </xf>
    <xf numFmtId="165" fontId="0" fillId="0" borderId="1" xfId="1" applyNumberFormat="1" applyFont="1" applyBorder="1" applyAlignment="1">
      <alignment wrapText="1"/>
    </xf>
    <xf numFmtId="14" fontId="0" fillId="0" borderId="0" xfId="0" applyNumberFormat="1" applyFont="1"/>
    <xf numFmtId="14" fontId="1" fillId="5" borderId="1" xfId="0" applyNumberFormat="1" applyFont="1" applyFill="1" applyBorder="1" applyAlignment="1" applyProtection="1">
      <alignment horizontal="center" vertical="center" wrapText="1"/>
      <protection locked="0"/>
    </xf>
    <xf numFmtId="0" fontId="1" fillId="1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2" xfId="0" applyNumberFormat="1" applyBorder="1"/>
    <xf numFmtId="0" fontId="0" fillId="0" borderId="2" xfId="0" applyNumberFormat="1" applyBorder="1"/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5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0" fontId="6" fillId="0" borderId="0" xfId="3" applyFont="1"/>
    <xf numFmtId="14" fontId="7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68" fontId="9" fillId="0" borderId="0" xfId="4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69" fontId="7" fillId="0" borderId="0" xfId="2" applyNumberFormat="1" applyFont="1"/>
    <xf numFmtId="168" fontId="6" fillId="0" borderId="0" xfId="4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8" fontId="7" fillId="0" borderId="0" xfId="4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69" fontId="7" fillId="0" borderId="0" xfId="3" applyNumberFormat="1" applyFont="1"/>
    <xf numFmtId="168" fontId="7" fillId="0" borderId="9" xfId="4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0" fontId="9" fillId="0" borderId="0" xfId="3" applyFont="1"/>
    <xf numFmtId="168" fontId="6" fillId="0" borderId="9" xfId="4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0" fontId="6" fillId="0" borderId="7" xfId="3" applyFont="1" applyBorder="1"/>
    <xf numFmtId="168" fontId="6" fillId="0" borderId="0" xfId="2" applyNumberFormat="1" applyFont="1" applyAlignment="1">
      <alignment horizontal="right"/>
    </xf>
    <xf numFmtId="168" fontId="9" fillId="0" borderId="15" xfId="4" applyNumberFormat="1" applyFont="1" applyBorder="1" applyAlignment="1">
      <alignment horizontal="center"/>
    </xf>
    <xf numFmtId="169" fontId="9" fillId="0" borderId="15" xfId="2" applyNumberFormat="1" applyFont="1" applyBorder="1" applyAlignment="1">
      <alignment horizontal="right"/>
    </xf>
    <xf numFmtId="170" fontId="6" fillId="0" borderId="0" xfId="3" applyNumberFormat="1" applyFont="1"/>
    <xf numFmtId="167" fontId="6" fillId="0" borderId="0" xfId="4" applyFont="1"/>
    <xf numFmtId="169" fontId="6" fillId="0" borderId="0" xfId="2" applyNumberFormat="1" applyFont="1"/>
    <xf numFmtId="170" fontId="9" fillId="0" borderId="9" xfId="3" applyNumberFormat="1" applyFont="1" applyBorder="1"/>
    <xf numFmtId="170" fontId="6" fillId="0" borderId="9" xfId="3" applyNumberFormat="1" applyFont="1" applyBorder="1"/>
    <xf numFmtId="167" fontId="9" fillId="0" borderId="9" xfId="4" applyFont="1" applyBorder="1"/>
    <xf numFmtId="169" fontId="6" fillId="0" borderId="9" xfId="2" applyNumberFormat="1" applyFont="1" applyBorder="1"/>
    <xf numFmtId="170" fontId="9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170" fontId="7" fillId="0" borderId="9" xfId="3" applyNumberFormat="1" applyFont="1" applyBorder="1"/>
    <xf numFmtId="0" fontId="7" fillId="0" borderId="10" xfId="3" applyFont="1" applyBorder="1"/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" vertical="center"/>
    </xf>
    <xf numFmtId="0" fontId="6" fillId="0" borderId="6" xfId="3" applyFont="1" applyBorder="1"/>
    <xf numFmtId="166" fontId="6" fillId="0" borderId="0" xfId="3" applyNumberFormat="1" applyFont="1"/>
    <xf numFmtId="14" fontId="6" fillId="0" borderId="0" xfId="3" applyNumberFormat="1" applyFont="1"/>
    <xf numFmtId="14" fontId="6" fillId="0" borderId="0" xfId="3" applyNumberFormat="1" applyFont="1" applyAlignment="1">
      <alignment horizontal="left"/>
    </xf>
    <xf numFmtId="165" fontId="9" fillId="0" borderId="0" xfId="1" applyNumberFormat="1" applyFont="1"/>
    <xf numFmtId="171" fontId="9" fillId="0" borderId="0" xfId="1" applyNumberFormat="1" applyFont="1" applyAlignment="1">
      <alignment horizontal="right"/>
    </xf>
    <xf numFmtId="165" fontId="6" fillId="0" borderId="0" xfId="1" applyNumberFormat="1" applyFont="1" applyAlignment="1">
      <alignment horizontal="center"/>
    </xf>
    <xf numFmtId="171" fontId="6" fillId="0" borderId="0" xfId="1" applyNumberFormat="1" applyFont="1" applyAlignment="1">
      <alignment horizontal="right"/>
    </xf>
    <xf numFmtId="165" fontId="6" fillId="0" borderId="18" xfId="1" applyNumberFormat="1" applyFont="1" applyBorder="1" applyAlignment="1">
      <alignment horizontal="center"/>
    </xf>
    <xf numFmtId="171" fontId="6" fillId="0" borderId="18" xfId="1" applyNumberFormat="1" applyFont="1" applyBorder="1" applyAlignment="1">
      <alignment horizontal="right"/>
    </xf>
    <xf numFmtId="165" fontId="6" fillId="0" borderId="15" xfId="1" applyNumberFormat="1" applyFont="1" applyBorder="1" applyAlignment="1">
      <alignment horizontal="center"/>
    </xf>
    <xf numFmtId="171" fontId="6" fillId="0" borderId="15" xfId="1" applyNumberFormat="1" applyFont="1" applyBorder="1" applyAlignment="1">
      <alignment horizontal="right"/>
    </xf>
    <xf numFmtId="170" fontId="6" fillId="0" borderId="0" xfId="3" applyNumberFormat="1" applyFont="1" applyAlignment="1">
      <alignment horizontal="right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1" fillId="0" borderId="1" xfId="0" applyFont="1" applyFill="1" applyBorder="1" applyAlignment="1">
      <alignment horizontal="center" vertical="center" wrapText="1"/>
    </xf>
    <xf numFmtId="0" fontId="0" fillId="0" borderId="3" xfId="0" applyNumberFormat="1" applyBorder="1"/>
    <xf numFmtId="0" fontId="0" fillId="0" borderId="6" xfId="0" applyNumberFormat="1" applyBorder="1"/>
    <xf numFmtId="0" fontId="0" fillId="0" borderId="2" xfId="0" pivotButton="1" applyBorder="1"/>
    <xf numFmtId="0" fontId="0" fillId="0" borderId="11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14" xfId="0" applyBorder="1"/>
    <xf numFmtId="165" fontId="0" fillId="0" borderId="11" xfId="0" applyNumberFormat="1" applyBorder="1"/>
    <xf numFmtId="165" fontId="0" fillId="0" borderId="12" xfId="0" applyNumberFormat="1" applyBorder="1"/>
    <xf numFmtId="165" fontId="0" fillId="0" borderId="2" xfId="0" applyNumberFormat="1" applyBorder="1"/>
    <xf numFmtId="0" fontId="0" fillId="0" borderId="14" xfId="0" applyNumberFormat="1" applyBorder="1"/>
    <xf numFmtId="0" fontId="0" fillId="0" borderId="2" xfId="0" pivotButton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5" fontId="0" fillId="0" borderId="5" xfId="0" applyNumberFormat="1" applyBorder="1"/>
    <xf numFmtId="165" fontId="0" fillId="0" borderId="7" xfId="0" applyNumberFormat="1" applyBorder="1"/>
    <xf numFmtId="165" fontId="0" fillId="0" borderId="17" xfId="0" applyNumberFormat="1" applyBorder="1"/>
    <xf numFmtId="0" fontId="0" fillId="0" borderId="11" xfId="0" applyNumberFormat="1" applyBorder="1"/>
    <xf numFmtId="165" fontId="0" fillId="0" borderId="17" xfId="0" applyNumberForma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0" fillId="0" borderId="0" xfId="3" applyFont="1" applyAlignment="1">
      <alignment horizontal="center" vertical="center" wrapText="1"/>
    </xf>
    <xf numFmtId="0" fontId="6" fillId="0" borderId="3" xfId="3" applyFont="1" applyBorder="1" applyAlignment="1">
      <alignment horizontal="center"/>
    </xf>
    <xf numFmtId="0" fontId="6" fillId="0" borderId="5" xfId="3" applyFont="1" applyBorder="1" applyAlignment="1">
      <alignment horizontal="center"/>
    </xf>
    <xf numFmtId="0" fontId="6" fillId="0" borderId="8" xfId="3" applyFont="1" applyBorder="1" applyAlignment="1">
      <alignment horizontal="center"/>
    </xf>
    <xf numFmtId="0" fontId="6" fillId="0" borderId="10" xfId="3" applyFont="1" applyBorder="1" applyAlignment="1">
      <alignment horizontal="center"/>
    </xf>
    <xf numFmtId="0" fontId="9" fillId="0" borderId="3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4" xfId="3" applyFont="1" applyBorder="1" applyAlignment="1">
      <alignment horizontal="center" vertical="center" wrapText="1"/>
    </xf>
    <xf numFmtId="0" fontId="9" fillId="0" borderId="16" xfId="3" applyFont="1" applyBorder="1" applyAlignment="1">
      <alignment horizontal="center" vertical="center" wrapText="1"/>
    </xf>
    <xf numFmtId="0" fontId="9" fillId="0" borderId="17" xfId="3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76">
    <dxf>
      <numFmt numFmtId="165" formatCode="_-* #,##0_-;\-* #,##0_-;_-* &quot;-&quot;??_-;_-@_-"/>
    </dxf>
    <dxf>
      <numFmt numFmtId="165" formatCode="_-* #,##0_-;\-* #,##0_-;_-* &quot;-&quot;??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3" formatCode="#,##0"/>
    </dxf>
    <dxf>
      <border>
        <bottom/>
        <horizontal/>
      </border>
    </dxf>
    <dxf>
      <border>
        <left/>
        <right/>
        <top/>
        <vertical/>
        <horizontal/>
      </border>
    </dxf>
    <dxf>
      <border>
        <left/>
        <right/>
        <top/>
        <vertical/>
        <horizontal/>
      </border>
    </dxf>
    <dxf>
      <border>
        <left/>
        <right/>
        <top/>
        <vertical/>
        <horizontal/>
      </border>
    </dxf>
    <dxf>
      <border>
        <left/>
        <right/>
        <top/>
        <vertical/>
        <horizontal/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b/>
      </font>
    </dxf>
    <dxf>
      <font>
        <b/>
      </font>
    </dxf>
    <dxf>
      <alignment horizontal="center"/>
    </dxf>
    <dxf>
      <alignment horizontal="center"/>
    </dxf>
    <dxf>
      <alignment horizontal="center"/>
    </dxf>
    <dxf>
      <font>
        <b/>
      </font>
    </dxf>
    <dxf>
      <font>
        <b/>
      </font>
    </dxf>
    <dxf>
      <font>
        <b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* #,##0_-;\-&quot;$&quot;* #,##0_-;_-&quot;$&quot;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9.%20SEPTIEMBRE/NIT%20901158187%20CLINICA%20NUEVA%20DE%20CALI%20S.A.S/ESTADO%20DE%20CARTERA%20CLINICA%20NUEVA%20DE%20CAL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"/>
      <sheetName val="INFO IPS"/>
      <sheetName val=" TD ESTADO FACTURA"/>
      <sheetName val="TD COVID-19"/>
      <sheetName val="ESTADO DE CADA FACTURA"/>
      <sheetName val="FOR-CSA-018 "/>
      <sheetName val="FOR CSA 004"/>
      <sheetName val="FOR-CSA-018  (2)"/>
    </sheetNames>
    <sheetDataSet>
      <sheetData sheetId="0"/>
      <sheetData sheetId="1"/>
      <sheetData sheetId="2"/>
      <sheetData sheetId="3"/>
      <sheetData sheetId="4">
        <row r="1">
          <cell r="P1">
            <v>49912599697.559998</v>
          </cell>
          <cell r="AI1">
            <v>151898078</v>
          </cell>
          <cell r="AJ1">
            <v>159715</v>
          </cell>
          <cell r="AK1">
            <v>0</v>
          </cell>
          <cell r="AL1">
            <v>0</v>
          </cell>
          <cell r="AM1">
            <v>151898078</v>
          </cell>
          <cell r="AN1">
            <v>0</v>
          </cell>
          <cell r="AO1">
            <v>163145</v>
          </cell>
          <cell r="AP1">
            <v>149316852</v>
          </cell>
          <cell r="AQ1">
            <v>48257646103.480011</v>
          </cell>
          <cell r="AS1">
            <v>11745428539.139999</v>
          </cell>
        </row>
        <row r="2">
          <cell r="F2" t="str">
            <v>Llave</v>
          </cell>
          <cell r="G2" t="str">
            <v>fecha</v>
          </cell>
          <cell r="H2" t="str">
            <v>fecha_recibida</v>
          </cell>
          <cell r="I2" t="str">
            <v>Año</v>
          </cell>
          <cell r="J2" t="str">
            <v>Mes</v>
          </cell>
          <cell r="K2" t="str">
            <v>Fecha corte</v>
          </cell>
          <cell r="L2" t="str">
            <v xml:space="preserve">Fecha de radicación EPS </v>
          </cell>
          <cell r="M2" t="str">
            <v>edad</v>
          </cell>
          <cell r="N2" t="str">
            <v>Rango</v>
          </cell>
          <cell r="O2" t="str">
            <v>valor</v>
          </cell>
          <cell r="P2" t="str">
            <v>Saldo IPS</v>
          </cell>
          <cell r="Q2" t="str">
            <v>descripcion</v>
          </cell>
          <cell r="R2" t="str">
            <v>parametro_nombre</v>
          </cell>
          <cell r="S2" t="str">
            <v>parametro_nit</v>
          </cell>
          <cell r="T2" t="str">
            <v>factura_preimpresa</v>
          </cell>
          <cell r="U2" t="str">
            <v>documento_ref</v>
          </cell>
          <cell r="V2" t="str">
            <v>descripcion</v>
          </cell>
          <cell r="W2" t="str">
            <v>carnet</v>
          </cell>
          <cell r="X2" t="str">
            <v>plan_nombre</v>
          </cell>
          <cell r="Y2" t="str">
            <v>empresa_nit</v>
          </cell>
          <cell r="Z2" t="str">
            <v>descripcion</v>
          </cell>
          <cell r="AA2" t="str">
            <v>saldo_glosa</v>
          </cell>
          <cell r="AB2" t="str">
            <v>tipo_empresa</v>
          </cell>
          <cell r="AC2" t="str">
            <v>valor_juridico</v>
          </cell>
          <cell r="AD2" t="str">
            <v>Estado de Factura EPS Septiembre 07</v>
          </cell>
          <cell r="AE2" t="str">
            <v>Boxalud</v>
          </cell>
          <cell r="AF2" t="str">
            <v>Estado de Factura EPS Agosto 06</v>
          </cell>
          <cell r="AG2" t="str">
            <v>Covid-19</v>
          </cell>
          <cell r="AH2" t="str">
            <v>Validación Covid-19</v>
          </cell>
          <cell r="AI2" t="str">
            <v>Valor Total Bruto</v>
          </cell>
          <cell r="AJ2" t="str">
            <v>Valor Devolucion</v>
          </cell>
          <cell r="AK2" t="str">
            <v>Observacion objeccion</v>
          </cell>
          <cell r="AL2" t="str">
            <v>Tipificación objeccion</v>
          </cell>
          <cell r="AM2" t="str">
            <v>Valor Radicado</v>
          </cell>
          <cell r="AN2" t="str">
            <v>Valor Glosa Aceptada</v>
          </cell>
          <cell r="AO2" t="str">
            <v>Valor Nota Credito</v>
          </cell>
          <cell r="AP2" t="str">
            <v>Valor Pagar</v>
          </cell>
          <cell r="AQ2" t="str">
            <v>Por pagar SAP</v>
          </cell>
          <cell r="AR2" t="str">
            <v>P. abiertas doc</v>
          </cell>
          <cell r="AS2" t="str">
            <v>Valor compensacion SAP</v>
          </cell>
        </row>
        <row r="3">
          <cell r="F3" t="str">
            <v>901158187_HCE13448</v>
          </cell>
          <cell r="G3" t="str">
            <v>12/08/2024 00:00:00</v>
          </cell>
          <cell r="H3">
            <v>0</v>
          </cell>
          <cell r="I3" t="str">
            <v>SIN RADICAR</v>
          </cell>
          <cell r="J3">
            <v>0</v>
          </cell>
          <cell r="K3">
            <v>45536</v>
          </cell>
          <cell r="L3" t="e">
            <v>#N/A</v>
          </cell>
          <cell r="M3">
            <v>0</v>
          </cell>
          <cell r="N3" t="str">
            <v>SIN RADICAR</v>
          </cell>
          <cell r="O3">
            <v>87702</v>
          </cell>
          <cell r="P3">
            <v>87702</v>
          </cell>
          <cell r="Q3" t="str">
            <v>KAROL JULIETH OROZCO MOLINEROS Registros:  2761295</v>
          </cell>
          <cell r="R3" t="str">
            <v>CLINICA NUEVA DE CALI SAS</v>
          </cell>
          <cell r="S3" t="str">
            <v>901158187-6</v>
          </cell>
          <cell r="T3" t="str">
            <v>HCE-13448</v>
          </cell>
          <cell r="U3" t="str">
            <v>HCE-13448</v>
          </cell>
          <cell r="V3" t="str">
            <v>KAROL JULIETH OROZCO MOLINEROS Registros:  2761295</v>
          </cell>
          <cell r="W3" t="str">
            <v/>
          </cell>
          <cell r="X3" t="str">
            <v>COVID</v>
          </cell>
          <cell r="Y3" t="str">
            <v>890303093</v>
          </cell>
          <cell r="Z3" t="str">
            <v>EMPRESAS PROMOTORAS DE SALUD - E.P.S</v>
          </cell>
          <cell r="AA3">
            <v>0</v>
          </cell>
          <cell r="AB3" t="str">
            <v>05</v>
          </cell>
          <cell r="AC3">
            <v>0</v>
          </cell>
          <cell r="AD3" t="str">
            <v>FACTURA NO RADICADA</v>
          </cell>
          <cell r="AE3" t="e">
            <v>#N/A</v>
          </cell>
          <cell r="AF3" t="e">
            <v>#N/A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</row>
        <row r="4">
          <cell r="F4" t="str">
            <v>901158187_UCE3276</v>
          </cell>
          <cell r="G4" t="str">
            <v>06/01/2021 00:00:00</v>
          </cell>
          <cell r="H4" t="str">
            <v>18/01/2021 00:00:00</v>
          </cell>
          <cell r="I4" t="str">
            <v>lunes</v>
          </cell>
          <cell r="J4" t="str">
            <v>enero</v>
          </cell>
          <cell r="K4">
            <v>45536</v>
          </cell>
          <cell r="L4">
            <v>44214</v>
          </cell>
          <cell r="M4">
            <v>1322</v>
          </cell>
          <cell r="N4">
            <v>720</v>
          </cell>
          <cell r="O4">
            <v>180000</v>
          </cell>
          <cell r="P4">
            <v>180000</v>
          </cell>
          <cell r="Q4" t="str">
            <v>LUCIANA  MOSQUERA MENA Registros:  1015634</v>
          </cell>
          <cell r="R4" t="str">
            <v>CLINICA NUEVA DE CALI SAS</v>
          </cell>
          <cell r="S4" t="str">
            <v>901158187-6</v>
          </cell>
          <cell r="T4" t="str">
            <v>UCE-3276</v>
          </cell>
          <cell r="U4" t="str">
            <v>UCE-3276</v>
          </cell>
          <cell r="V4" t="str">
            <v>LUCIANA  MOSQUERA MENA Registros:  1015634</v>
          </cell>
          <cell r="W4" t="str">
            <v/>
          </cell>
          <cell r="X4" t="str">
            <v>COVID</v>
          </cell>
          <cell r="Y4" t="str">
            <v>890303093</v>
          </cell>
          <cell r="Z4" t="str">
            <v>EMPRESAS PROMOTORAS DE SALUD - E.P.S</v>
          </cell>
          <cell r="AA4">
            <v>0</v>
          </cell>
          <cell r="AB4" t="str">
            <v>05</v>
          </cell>
          <cell r="AC4">
            <v>0</v>
          </cell>
          <cell r="AD4" t="str">
            <v>FACTURA COVID-19</v>
          </cell>
          <cell r="AE4" t="str">
            <v>Finalizada</v>
          </cell>
          <cell r="AF4" t="str">
            <v>FACTURA COVID-19</v>
          </cell>
          <cell r="AG4" t="str">
            <v>ESTADO DOS</v>
          </cell>
          <cell r="AH4" t="str">
            <v>RADICADO A LA ADRES</v>
          </cell>
          <cell r="AI4">
            <v>180000</v>
          </cell>
          <cell r="AJ4">
            <v>0</v>
          </cell>
          <cell r="AK4">
            <v>0</v>
          </cell>
          <cell r="AL4">
            <v>0</v>
          </cell>
          <cell r="AM4">
            <v>180000</v>
          </cell>
          <cell r="AN4">
            <v>0</v>
          </cell>
          <cell r="AO4">
            <v>0</v>
          </cell>
          <cell r="AP4">
            <v>180000</v>
          </cell>
          <cell r="AQ4">
            <v>176400</v>
          </cell>
          <cell r="AR4">
            <v>1221682012</v>
          </cell>
          <cell r="AS4">
            <v>0</v>
          </cell>
        </row>
        <row r="5">
          <cell r="F5" t="str">
            <v>901158187_UCE3333</v>
          </cell>
          <cell r="G5" t="str">
            <v>07/01/2021 00:00:00</v>
          </cell>
          <cell r="H5" t="str">
            <v>19/01/2021 00:00:00</v>
          </cell>
          <cell r="I5" t="str">
            <v>martes</v>
          </cell>
          <cell r="J5" t="str">
            <v>enero</v>
          </cell>
          <cell r="K5">
            <v>45536</v>
          </cell>
          <cell r="L5">
            <v>44629</v>
          </cell>
          <cell r="M5">
            <v>1321</v>
          </cell>
          <cell r="N5">
            <v>720</v>
          </cell>
          <cell r="O5">
            <v>80000</v>
          </cell>
          <cell r="P5">
            <v>80000</v>
          </cell>
          <cell r="Q5" t="str">
            <v>NICOLAS  PARRA PAREDES Registros:  1021141</v>
          </cell>
          <cell r="R5" t="str">
            <v>CLINICA NUEVA DE CALI SAS</v>
          </cell>
          <cell r="S5" t="str">
            <v>901158187-6</v>
          </cell>
          <cell r="T5" t="str">
            <v>UCE-3333</v>
          </cell>
          <cell r="U5" t="str">
            <v>UCE-3333</v>
          </cell>
          <cell r="V5" t="str">
            <v>NICOLAS  PARRA PAREDES Registros:  1021141</v>
          </cell>
          <cell r="W5" t="str">
            <v/>
          </cell>
          <cell r="X5" t="str">
            <v>COVID</v>
          </cell>
          <cell r="Y5" t="str">
            <v>890303093</v>
          </cell>
          <cell r="Z5" t="str">
            <v>EMPRESAS PROMOTORAS DE SALUD - E.P.S</v>
          </cell>
          <cell r="AA5">
            <v>0</v>
          </cell>
          <cell r="AB5" t="str">
            <v>05</v>
          </cell>
          <cell r="AC5">
            <v>0</v>
          </cell>
          <cell r="AD5" t="str">
            <v>FACTURA COVID-19</v>
          </cell>
          <cell r="AE5" t="str">
            <v>Finalizada</v>
          </cell>
          <cell r="AF5" t="str">
            <v>FACTURA COVID-19</v>
          </cell>
          <cell r="AG5" t="str">
            <v>ESTADO DOS</v>
          </cell>
          <cell r="AH5" t="str">
            <v>RADICADO A LA ADRES</v>
          </cell>
          <cell r="AI5">
            <v>80000</v>
          </cell>
          <cell r="AJ5">
            <v>0</v>
          </cell>
          <cell r="AK5">
            <v>0</v>
          </cell>
          <cell r="AL5">
            <v>0</v>
          </cell>
          <cell r="AM5">
            <v>80000</v>
          </cell>
          <cell r="AN5">
            <v>0</v>
          </cell>
          <cell r="AO5">
            <v>0</v>
          </cell>
          <cell r="AP5">
            <v>80000</v>
          </cell>
          <cell r="AQ5">
            <v>78400</v>
          </cell>
          <cell r="AR5">
            <v>1221989215</v>
          </cell>
          <cell r="AS5">
            <v>0</v>
          </cell>
        </row>
        <row r="6">
          <cell r="F6" t="str">
            <v>901158187_HCE1852</v>
          </cell>
          <cell r="G6" t="str">
            <v>08/10/2020 00:00:00</v>
          </cell>
          <cell r="H6" t="str">
            <v>01/02/2021 00:00:00</v>
          </cell>
          <cell r="I6" t="str">
            <v>lunes</v>
          </cell>
          <cell r="J6" t="str">
            <v>febrero</v>
          </cell>
          <cell r="K6">
            <v>45536</v>
          </cell>
          <cell r="L6">
            <v>44124</v>
          </cell>
          <cell r="M6">
            <v>1308</v>
          </cell>
          <cell r="N6">
            <v>720</v>
          </cell>
          <cell r="O6">
            <v>225000</v>
          </cell>
          <cell r="P6">
            <v>225000</v>
          </cell>
          <cell r="Q6" t="str">
            <v>SAMUEL  MENESES NOGUERA Registros:  935864</v>
          </cell>
          <cell r="R6" t="str">
            <v>CLINICA NUEVA DE CALI SAS</v>
          </cell>
          <cell r="S6" t="str">
            <v>901158187-6</v>
          </cell>
          <cell r="T6" t="str">
            <v>HCE-1852</v>
          </cell>
          <cell r="U6" t="str">
            <v>HCE-1852</v>
          </cell>
          <cell r="V6" t="str">
            <v>SAMUEL  MENESES NOGUERA Registros:  935864</v>
          </cell>
          <cell r="W6" t="str">
            <v>160703794</v>
          </cell>
          <cell r="X6" t="str">
            <v>COVID</v>
          </cell>
          <cell r="Y6" t="str">
            <v>890303093</v>
          </cell>
          <cell r="Z6" t="str">
            <v>EMPRESAS PROMOTORAS DE SALUD - E.P.S</v>
          </cell>
          <cell r="AA6">
            <v>0</v>
          </cell>
          <cell r="AB6" t="str">
            <v>05</v>
          </cell>
          <cell r="AC6">
            <v>0</v>
          </cell>
          <cell r="AD6" t="str">
            <v>FACTURA COVID-19</v>
          </cell>
          <cell r="AE6" t="str">
            <v>Finalizada</v>
          </cell>
          <cell r="AF6" t="str">
            <v>FACTURA COVID-19</v>
          </cell>
          <cell r="AG6" t="str">
            <v>ESTADO DOS</v>
          </cell>
          <cell r="AH6" t="str">
            <v>RADICADO A LA ADRES</v>
          </cell>
          <cell r="AI6">
            <v>225000</v>
          </cell>
          <cell r="AJ6">
            <v>0</v>
          </cell>
          <cell r="AK6">
            <v>0</v>
          </cell>
          <cell r="AL6">
            <v>0</v>
          </cell>
          <cell r="AM6">
            <v>225000</v>
          </cell>
          <cell r="AN6">
            <v>0</v>
          </cell>
          <cell r="AO6">
            <v>0</v>
          </cell>
          <cell r="AP6">
            <v>225000</v>
          </cell>
          <cell r="AQ6">
            <v>220500</v>
          </cell>
          <cell r="AR6">
            <v>1907635500</v>
          </cell>
          <cell r="AS6">
            <v>0</v>
          </cell>
        </row>
        <row r="7">
          <cell r="F7" t="str">
            <v>901158187_HCE1861</v>
          </cell>
          <cell r="G7" t="str">
            <v>13/10/2020 00:00:00</v>
          </cell>
          <cell r="H7" t="str">
            <v>01/02/2021 00:00:00</v>
          </cell>
          <cell r="I7" t="str">
            <v>lunes</v>
          </cell>
          <cell r="J7" t="str">
            <v>febrero</v>
          </cell>
          <cell r="K7">
            <v>45536</v>
          </cell>
          <cell r="L7">
            <v>44124</v>
          </cell>
          <cell r="M7">
            <v>1308</v>
          </cell>
          <cell r="N7">
            <v>720</v>
          </cell>
          <cell r="O7">
            <v>260000</v>
          </cell>
          <cell r="P7">
            <v>260000</v>
          </cell>
          <cell r="Q7" t="str">
            <v>ANA ISABEL PAZ VARGAS Registros:  939990</v>
          </cell>
          <cell r="R7" t="str">
            <v>CLINICA NUEVA DE CALI SAS</v>
          </cell>
          <cell r="S7" t="str">
            <v>901158187-6</v>
          </cell>
          <cell r="T7" t="str">
            <v>HCE-1861</v>
          </cell>
          <cell r="U7" t="str">
            <v>HCE-1861</v>
          </cell>
          <cell r="V7" t="str">
            <v>ANA ISABEL PAZ VARGAS Registros:  939990</v>
          </cell>
          <cell r="W7" t="str">
            <v/>
          </cell>
          <cell r="X7" t="str">
            <v>COVID</v>
          </cell>
          <cell r="Y7" t="str">
            <v>890303093</v>
          </cell>
          <cell r="Z7" t="str">
            <v>EMPRESAS PROMOTORAS DE SALUD - E.P.S</v>
          </cell>
          <cell r="AA7">
            <v>0</v>
          </cell>
          <cell r="AB7" t="str">
            <v>05</v>
          </cell>
          <cell r="AC7">
            <v>0</v>
          </cell>
          <cell r="AD7" t="str">
            <v>FACTURA COVID-19</v>
          </cell>
          <cell r="AE7" t="str">
            <v>Finalizada</v>
          </cell>
          <cell r="AF7" t="str">
            <v>FACTURA COVID-19</v>
          </cell>
          <cell r="AG7" t="str">
            <v>ESTADO DOS</v>
          </cell>
          <cell r="AH7" t="str">
            <v>RADICADO A LA ADRES</v>
          </cell>
          <cell r="AI7">
            <v>260000</v>
          </cell>
          <cell r="AJ7">
            <v>0</v>
          </cell>
          <cell r="AK7">
            <v>0</v>
          </cell>
          <cell r="AL7">
            <v>0</v>
          </cell>
          <cell r="AM7">
            <v>260000</v>
          </cell>
          <cell r="AN7">
            <v>0</v>
          </cell>
          <cell r="AO7">
            <v>0</v>
          </cell>
          <cell r="AP7">
            <v>260000</v>
          </cell>
          <cell r="AQ7">
            <v>254800</v>
          </cell>
          <cell r="AR7">
            <v>1907635501</v>
          </cell>
          <cell r="AS7">
            <v>0</v>
          </cell>
        </row>
        <row r="8">
          <cell r="F8" t="str">
            <v>901158187_UCE1773</v>
          </cell>
          <cell r="G8" t="str">
            <v>05/11/2020 00:00:00</v>
          </cell>
          <cell r="H8" t="str">
            <v>01/02/2021 00:00:00</v>
          </cell>
          <cell r="I8" t="str">
            <v>lunes</v>
          </cell>
          <cell r="J8" t="str">
            <v>febrero</v>
          </cell>
          <cell r="K8">
            <v>45536</v>
          </cell>
          <cell r="L8">
            <v>44147</v>
          </cell>
          <cell r="M8">
            <v>1308</v>
          </cell>
          <cell r="N8">
            <v>720</v>
          </cell>
          <cell r="O8">
            <v>180000</v>
          </cell>
          <cell r="P8">
            <v>180000</v>
          </cell>
          <cell r="Q8" t="str">
            <v>FRANCISCO DELFIN ESGUERRA TORRE Registros:  965909</v>
          </cell>
          <cell r="R8" t="str">
            <v>CLINICA NUEVA DE CALI SAS</v>
          </cell>
          <cell r="S8" t="str">
            <v>901158187-6</v>
          </cell>
          <cell r="T8" t="str">
            <v>UCE-1773</v>
          </cell>
          <cell r="U8" t="str">
            <v>UCE-1773</v>
          </cell>
          <cell r="V8" t="str">
            <v>FRANCISCO DELFIN ESGUERRA TORRE Registros:  965909</v>
          </cell>
          <cell r="W8" t="str">
            <v/>
          </cell>
          <cell r="X8" t="str">
            <v>COVID</v>
          </cell>
          <cell r="Y8" t="str">
            <v>890303093</v>
          </cell>
          <cell r="Z8" t="str">
            <v>EMPRESAS PROMOTORAS DE SALUD - E.P.S</v>
          </cell>
          <cell r="AA8">
            <v>0</v>
          </cell>
          <cell r="AB8" t="str">
            <v>05</v>
          </cell>
          <cell r="AC8">
            <v>0</v>
          </cell>
          <cell r="AD8" t="str">
            <v>FACTURA COVID-19</v>
          </cell>
          <cell r="AE8" t="str">
            <v>Finalizada</v>
          </cell>
          <cell r="AF8" t="str">
            <v>FACTURA COVID-19</v>
          </cell>
          <cell r="AG8" t="str">
            <v>ESTADO DOS</v>
          </cell>
          <cell r="AH8" t="str">
            <v>DEVOLUCION</v>
          </cell>
          <cell r="AI8">
            <v>180000</v>
          </cell>
          <cell r="AJ8">
            <v>0</v>
          </cell>
          <cell r="AK8">
            <v>0</v>
          </cell>
          <cell r="AL8">
            <v>0</v>
          </cell>
          <cell r="AM8">
            <v>180000</v>
          </cell>
          <cell r="AN8">
            <v>0</v>
          </cell>
          <cell r="AO8">
            <v>0</v>
          </cell>
          <cell r="AP8">
            <v>180000</v>
          </cell>
          <cell r="AQ8">
            <v>176400</v>
          </cell>
          <cell r="AR8">
            <v>1907501144</v>
          </cell>
          <cell r="AS8">
            <v>0</v>
          </cell>
        </row>
        <row r="9">
          <cell r="F9" t="str">
            <v>901158187_UCE1818</v>
          </cell>
          <cell r="G9" t="str">
            <v>10/11/2020 00:00:00</v>
          </cell>
          <cell r="H9" t="str">
            <v>01/02/2021 00:00:00</v>
          </cell>
          <cell r="I9" t="str">
            <v>lunes</v>
          </cell>
          <cell r="J9" t="str">
            <v>febrero</v>
          </cell>
          <cell r="K9">
            <v>45536</v>
          </cell>
          <cell r="L9">
            <v>44154</v>
          </cell>
          <cell r="M9">
            <v>1308</v>
          </cell>
          <cell r="N9">
            <v>720</v>
          </cell>
          <cell r="O9">
            <v>180000</v>
          </cell>
          <cell r="P9">
            <v>180000</v>
          </cell>
          <cell r="Q9" t="str">
            <v>ALICE GISELL ECHEVERRY GALLEGO Registros:  969793</v>
          </cell>
          <cell r="R9" t="str">
            <v>CLINICA NUEVA DE CALI SAS</v>
          </cell>
          <cell r="S9" t="str">
            <v>901158187-6</v>
          </cell>
          <cell r="T9" t="str">
            <v>UCE-1818</v>
          </cell>
          <cell r="U9" t="str">
            <v>UCE-1818</v>
          </cell>
          <cell r="V9" t="str">
            <v>ALICE GISELL ECHEVERRY GALLEGO Registros:  969793</v>
          </cell>
          <cell r="W9" t="str">
            <v/>
          </cell>
          <cell r="X9" t="str">
            <v>COVID</v>
          </cell>
          <cell r="Y9" t="str">
            <v>890303093</v>
          </cell>
          <cell r="Z9" t="str">
            <v>EMPRESAS PROMOTORAS DE SALUD - E.P.S</v>
          </cell>
          <cell r="AA9">
            <v>0</v>
          </cell>
          <cell r="AB9" t="str">
            <v>05</v>
          </cell>
          <cell r="AC9">
            <v>0</v>
          </cell>
          <cell r="AD9" t="str">
            <v>FACTURA COVID-19</v>
          </cell>
          <cell r="AE9" t="str">
            <v>Finalizada</v>
          </cell>
          <cell r="AF9" t="str">
            <v>FACTURA COVID-19</v>
          </cell>
          <cell r="AG9" t="str">
            <v>ESTADO DOS</v>
          </cell>
          <cell r="AH9" t="str">
            <v>RADICADO A LA ADRES</v>
          </cell>
          <cell r="AI9">
            <v>180000</v>
          </cell>
          <cell r="AJ9">
            <v>0</v>
          </cell>
          <cell r="AK9">
            <v>0</v>
          </cell>
          <cell r="AL9">
            <v>0</v>
          </cell>
          <cell r="AM9">
            <v>180000</v>
          </cell>
          <cell r="AN9">
            <v>0</v>
          </cell>
          <cell r="AO9">
            <v>0</v>
          </cell>
          <cell r="AP9">
            <v>180000</v>
          </cell>
          <cell r="AQ9">
            <v>176400</v>
          </cell>
          <cell r="AR9">
            <v>1907635530</v>
          </cell>
          <cell r="AS9">
            <v>0</v>
          </cell>
        </row>
        <row r="10">
          <cell r="F10" t="str">
            <v>901158187_UCE968</v>
          </cell>
          <cell r="G10" t="str">
            <v>01/09/2020 00:00:00</v>
          </cell>
          <cell r="H10" t="str">
            <v>01/02/2021 00:00:00</v>
          </cell>
          <cell r="I10" t="str">
            <v>lunes</v>
          </cell>
          <cell r="J10" t="str">
            <v>febrero</v>
          </cell>
          <cell r="K10">
            <v>45536</v>
          </cell>
          <cell r="L10">
            <v>44086</v>
          </cell>
          <cell r="M10">
            <v>1308</v>
          </cell>
          <cell r="N10">
            <v>720</v>
          </cell>
          <cell r="O10">
            <v>190000</v>
          </cell>
          <cell r="P10">
            <v>190000</v>
          </cell>
          <cell r="Q10" t="str">
            <v>DYAM  REINA RAMOS Registros:  896710</v>
          </cell>
          <cell r="R10" t="str">
            <v>CLINICA NUEVA DE CALI SAS</v>
          </cell>
          <cell r="S10" t="str">
            <v>901158187-6</v>
          </cell>
          <cell r="T10" t="str">
            <v>UCE-968</v>
          </cell>
          <cell r="U10" t="str">
            <v>UCE-968</v>
          </cell>
          <cell r="V10" t="str">
            <v>DYAM  REINA RAMOS Registros:  896710</v>
          </cell>
          <cell r="W10" t="str">
            <v/>
          </cell>
          <cell r="X10" t="str">
            <v>COVID</v>
          </cell>
          <cell r="Y10" t="str">
            <v>890303093</v>
          </cell>
          <cell r="Z10" t="str">
            <v>EMPRESAS PROMOTORAS DE SALUD - E.P.S</v>
          </cell>
          <cell r="AA10">
            <v>0</v>
          </cell>
          <cell r="AB10" t="str">
            <v>05</v>
          </cell>
          <cell r="AC10">
            <v>0</v>
          </cell>
          <cell r="AD10" t="str">
            <v>FACTURA COVID-19</v>
          </cell>
          <cell r="AE10" t="str">
            <v>Finalizada</v>
          </cell>
          <cell r="AF10" t="str">
            <v>FACTURA COVID-19</v>
          </cell>
          <cell r="AG10" t="str">
            <v>ESTADO DOS</v>
          </cell>
          <cell r="AH10" t="str">
            <v>RADICADO A LA ADRES</v>
          </cell>
          <cell r="AI10">
            <v>190000</v>
          </cell>
          <cell r="AJ10">
            <v>0</v>
          </cell>
          <cell r="AK10">
            <v>0</v>
          </cell>
          <cell r="AL10">
            <v>0</v>
          </cell>
          <cell r="AM10">
            <v>190000</v>
          </cell>
          <cell r="AN10">
            <v>0</v>
          </cell>
          <cell r="AO10">
            <v>0</v>
          </cell>
          <cell r="AP10">
            <v>190000</v>
          </cell>
          <cell r="AQ10">
            <v>186200</v>
          </cell>
          <cell r="AR10">
            <v>1907635472</v>
          </cell>
          <cell r="AS10">
            <v>0</v>
          </cell>
        </row>
        <row r="11">
          <cell r="F11" t="str">
            <v>901158187_HCE2908</v>
          </cell>
          <cell r="G11" t="str">
            <v>20/01/2021 00:00:00</v>
          </cell>
          <cell r="H11" t="str">
            <v>04/02/2021 00:00:00</v>
          </cell>
          <cell r="I11" t="str">
            <v>jueves</v>
          </cell>
          <cell r="J11" t="str">
            <v>febrero</v>
          </cell>
          <cell r="K11">
            <v>45536</v>
          </cell>
          <cell r="L11">
            <v>44232</v>
          </cell>
          <cell r="M11">
            <v>1305</v>
          </cell>
          <cell r="N11">
            <v>720</v>
          </cell>
          <cell r="O11">
            <v>80000</v>
          </cell>
          <cell r="P11">
            <v>80000</v>
          </cell>
          <cell r="Q11" t="str">
            <v>JHON  SOTO MOLINA Registros:  1031838</v>
          </cell>
          <cell r="R11" t="str">
            <v>CLINICA NUEVA DE CALI SAS</v>
          </cell>
          <cell r="S11" t="str">
            <v>901158187-6</v>
          </cell>
          <cell r="T11" t="str">
            <v>HCE-2908</v>
          </cell>
          <cell r="U11" t="str">
            <v>HCE-2908</v>
          </cell>
          <cell r="V11" t="str">
            <v>JHON  SOTO MOLINA Registros:  1031838</v>
          </cell>
          <cell r="W11" t="str">
            <v/>
          </cell>
          <cell r="X11" t="str">
            <v>COVID</v>
          </cell>
          <cell r="Y11" t="str">
            <v>890303093</v>
          </cell>
          <cell r="Z11" t="str">
            <v>EMPRESAS PROMOTORAS DE SALUD - E.P.S</v>
          </cell>
          <cell r="AA11">
            <v>0</v>
          </cell>
          <cell r="AB11" t="str">
            <v>05</v>
          </cell>
          <cell r="AC11">
            <v>0</v>
          </cell>
          <cell r="AD11" t="str">
            <v>FACTURA COVID-19</v>
          </cell>
          <cell r="AE11" t="str">
            <v>Finalizada</v>
          </cell>
          <cell r="AF11" t="str">
            <v>FACTURA COVID-19</v>
          </cell>
          <cell r="AG11" t="str">
            <v>ESTADO DOS</v>
          </cell>
          <cell r="AH11" t="str">
            <v>DEVOLUCION</v>
          </cell>
          <cell r="AI11">
            <v>80000</v>
          </cell>
          <cell r="AJ11">
            <v>0</v>
          </cell>
          <cell r="AK11">
            <v>0</v>
          </cell>
          <cell r="AL11">
            <v>0</v>
          </cell>
          <cell r="AM11">
            <v>80000</v>
          </cell>
          <cell r="AN11">
            <v>0</v>
          </cell>
          <cell r="AO11">
            <v>0</v>
          </cell>
          <cell r="AP11">
            <v>80000</v>
          </cell>
          <cell r="AQ11">
            <v>78400</v>
          </cell>
          <cell r="AR11">
            <v>1221716103</v>
          </cell>
          <cell r="AS11">
            <v>0</v>
          </cell>
        </row>
        <row r="12">
          <cell r="F12" t="str">
            <v>901158187_UCE3025</v>
          </cell>
          <cell r="G12" t="str">
            <v>04/01/2021 00:00:00</v>
          </cell>
          <cell r="H12" t="str">
            <v>04/02/2021 00:00:00</v>
          </cell>
          <cell r="I12" t="str">
            <v>jueves</v>
          </cell>
          <cell r="J12" t="str">
            <v>febrero</v>
          </cell>
          <cell r="K12">
            <v>45536</v>
          </cell>
          <cell r="L12">
            <v>44231</v>
          </cell>
          <cell r="M12">
            <v>1305</v>
          </cell>
          <cell r="N12">
            <v>720</v>
          </cell>
          <cell r="O12">
            <v>180000</v>
          </cell>
          <cell r="P12">
            <v>180000</v>
          </cell>
          <cell r="Q12" t="str">
            <v>GERONIMO  HERNANDEZ CHARRIA Registros:  1018668</v>
          </cell>
          <cell r="R12" t="str">
            <v>CLINICA NUEVA DE CALI SAS</v>
          </cell>
          <cell r="S12" t="str">
            <v>901158187-6</v>
          </cell>
          <cell r="T12" t="str">
            <v>UCE-3025</v>
          </cell>
          <cell r="U12" t="str">
            <v>UCE-3025</v>
          </cell>
          <cell r="V12" t="str">
            <v>GERONIMO  HERNANDEZ CHARRIA Registros:  1018668</v>
          </cell>
          <cell r="W12">
            <v>0</v>
          </cell>
          <cell r="X12" t="str">
            <v>COVID</v>
          </cell>
          <cell r="Y12" t="str">
            <v>890303093</v>
          </cell>
          <cell r="Z12" t="str">
            <v>EMPRESAS PROMOTORAS DE SALUD - E.P.S</v>
          </cell>
          <cell r="AA12">
            <v>0</v>
          </cell>
          <cell r="AB12" t="str">
            <v>05</v>
          </cell>
          <cell r="AC12">
            <v>0</v>
          </cell>
          <cell r="AD12" t="str">
            <v>FACTURA COVID-19</v>
          </cell>
          <cell r="AE12" t="str">
            <v>Finalizada</v>
          </cell>
          <cell r="AF12" t="str">
            <v>FACTURA COVID-19</v>
          </cell>
          <cell r="AG12" t="str">
            <v>ESTADO DOS</v>
          </cell>
          <cell r="AH12" t="str">
            <v>RADICADO A LA ADRES</v>
          </cell>
          <cell r="AI12">
            <v>180000</v>
          </cell>
          <cell r="AJ12">
            <v>0</v>
          </cell>
          <cell r="AK12">
            <v>0</v>
          </cell>
          <cell r="AL12">
            <v>0</v>
          </cell>
          <cell r="AM12">
            <v>180000</v>
          </cell>
          <cell r="AN12">
            <v>0</v>
          </cell>
          <cell r="AO12">
            <v>0</v>
          </cell>
          <cell r="AP12">
            <v>180000</v>
          </cell>
          <cell r="AQ12">
            <v>176400</v>
          </cell>
          <cell r="AR12">
            <v>1221697423</v>
          </cell>
          <cell r="AS12">
            <v>0</v>
          </cell>
        </row>
        <row r="13">
          <cell r="F13" t="str">
            <v>901158187_UCE3032</v>
          </cell>
          <cell r="G13" t="str">
            <v>05/01/2021 00:00:00</v>
          </cell>
          <cell r="H13" t="str">
            <v>04/02/2021 00:00:00</v>
          </cell>
          <cell r="I13" t="str">
            <v>jueves</v>
          </cell>
          <cell r="J13" t="str">
            <v>febrero</v>
          </cell>
          <cell r="K13">
            <v>45536</v>
          </cell>
          <cell r="L13">
            <v>44231</v>
          </cell>
          <cell r="M13">
            <v>1305</v>
          </cell>
          <cell r="N13">
            <v>720</v>
          </cell>
          <cell r="O13">
            <v>180000</v>
          </cell>
          <cell r="P13">
            <v>180000</v>
          </cell>
          <cell r="Q13" t="str">
            <v>ALEIDA  RAMOS HERNANDEZ Registros:  1018869</v>
          </cell>
          <cell r="R13" t="str">
            <v>CLINICA NUEVA DE CALI SAS</v>
          </cell>
          <cell r="S13" t="str">
            <v>901158187-6</v>
          </cell>
          <cell r="T13" t="str">
            <v>UCE-3032</v>
          </cell>
          <cell r="U13" t="str">
            <v>UCE-3032</v>
          </cell>
          <cell r="V13" t="str">
            <v>ALEIDA  RAMOS HERNANDEZ Registros:  1018869</v>
          </cell>
          <cell r="W13" t="str">
            <v/>
          </cell>
          <cell r="X13" t="str">
            <v>COVID</v>
          </cell>
          <cell r="Y13" t="str">
            <v>890303093</v>
          </cell>
          <cell r="Z13" t="str">
            <v>EMPRESAS PROMOTORAS DE SALUD - E.P.S</v>
          </cell>
          <cell r="AA13">
            <v>0</v>
          </cell>
          <cell r="AB13" t="str">
            <v>05</v>
          </cell>
          <cell r="AC13">
            <v>0</v>
          </cell>
          <cell r="AD13" t="str">
            <v>FACTURA COVID-19</v>
          </cell>
          <cell r="AE13" t="str">
            <v>Finalizada</v>
          </cell>
          <cell r="AF13" t="str">
            <v>FACTURA COVID-19</v>
          </cell>
          <cell r="AG13" t="str">
            <v>ESTADO DOS</v>
          </cell>
          <cell r="AH13" t="str">
            <v>RADICADO A LA ADRES</v>
          </cell>
          <cell r="AI13">
            <v>180000</v>
          </cell>
          <cell r="AJ13">
            <v>0</v>
          </cell>
          <cell r="AK13">
            <v>0</v>
          </cell>
          <cell r="AL13">
            <v>0</v>
          </cell>
          <cell r="AM13">
            <v>180000</v>
          </cell>
          <cell r="AN13">
            <v>0</v>
          </cell>
          <cell r="AO13">
            <v>0</v>
          </cell>
          <cell r="AP13">
            <v>180000</v>
          </cell>
          <cell r="AQ13">
            <v>176400</v>
          </cell>
          <cell r="AR13">
            <v>1221716130</v>
          </cell>
          <cell r="AS13">
            <v>0</v>
          </cell>
        </row>
        <row r="14">
          <cell r="F14" t="str">
            <v>901158187_ACE376</v>
          </cell>
          <cell r="G14" t="str">
            <v>03/02/2021 00:00:00</v>
          </cell>
          <cell r="H14" t="str">
            <v>15/02/2021 00:00:00</v>
          </cell>
          <cell r="I14" t="str">
            <v>lunes</v>
          </cell>
          <cell r="J14" t="str">
            <v>febrero</v>
          </cell>
          <cell r="K14">
            <v>45536</v>
          </cell>
          <cell r="L14">
            <v>44242</v>
          </cell>
          <cell r="M14">
            <v>1294</v>
          </cell>
          <cell r="N14">
            <v>720</v>
          </cell>
          <cell r="O14">
            <v>19423</v>
          </cell>
          <cell r="P14">
            <v>19423</v>
          </cell>
          <cell r="Q14" t="str">
            <v>MIGUEL  PAEZ MALPICA Registros:  1046706</v>
          </cell>
          <cell r="R14" t="str">
            <v>CLINICA NUEVA DE CALI SAS</v>
          </cell>
          <cell r="S14" t="str">
            <v>901158187-6</v>
          </cell>
          <cell r="T14" t="str">
            <v>ACE-376</v>
          </cell>
          <cell r="U14" t="str">
            <v>ACE-376</v>
          </cell>
          <cell r="V14" t="str">
            <v>MIGUEL  PAEZ MALPICA Registros:  1046706</v>
          </cell>
          <cell r="W14" t="str">
            <v>CC13811127</v>
          </cell>
          <cell r="X14" t="str">
            <v>COVID</v>
          </cell>
          <cell r="Y14" t="str">
            <v>890303093</v>
          </cell>
          <cell r="Z14" t="str">
            <v>EMPRESAS PROMOTORAS DE SALUD - E.P.S</v>
          </cell>
          <cell r="AA14">
            <v>0</v>
          </cell>
          <cell r="AB14" t="str">
            <v>05</v>
          </cell>
          <cell r="AC14">
            <v>0</v>
          </cell>
          <cell r="AD14" t="str">
            <v>FACTURA COVID-19</v>
          </cell>
          <cell r="AE14" t="str">
            <v>Finalizada</v>
          </cell>
          <cell r="AF14" t="str">
            <v>FACTURA COVID-19</v>
          </cell>
          <cell r="AG14" t="str">
            <v>ESTADO DOS</v>
          </cell>
          <cell r="AH14" t="str">
            <v>RADICADO A LA ADRES</v>
          </cell>
          <cell r="AI14">
            <v>19423</v>
          </cell>
          <cell r="AJ14">
            <v>0</v>
          </cell>
          <cell r="AK14">
            <v>0</v>
          </cell>
          <cell r="AL14">
            <v>0</v>
          </cell>
          <cell r="AM14">
            <v>19423</v>
          </cell>
          <cell r="AN14">
            <v>0</v>
          </cell>
          <cell r="AO14">
            <v>0</v>
          </cell>
          <cell r="AP14">
            <v>19423</v>
          </cell>
          <cell r="AQ14">
            <v>19035</v>
          </cell>
          <cell r="AR14">
            <v>1221704421</v>
          </cell>
          <cell r="AS14">
            <v>0</v>
          </cell>
        </row>
        <row r="15">
          <cell r="F15" t="str">
            <v>901158187_ACE381</v>
          </cell>
          <cell r="G15" t="str">
            <v>03/02/2021 00:00:00</v>
          </cell>
          <cell r="H15" t="str">
            <v>15/02/2021 00:00:00</v>
          </cell>
          <cell r="I15" t="str">
            <v>lunes</v>
          </cell>
          <cell r="J15" t="str">
            <v>febrero</v>
          </cell>
          <cell r="K15">
            <v>45536</v>
          </cell>
          <cell r="L15">
            <v>44242</v>
          </cell>
          <cell r="M15">
            <v>1294</v>
          </cell>
          <cell r="N15">
            <v>720</v>
          </cell>
          <cell r="O15">
            <v>19423</v>
          </cell>
          <cell r="P15">
            <v>19423</v>
          </cell>
          <cell r="Q15" t="str">
            <v>CARLOS DAVID CUERVO ORREGO Registros:  1046779</v>
          </cell>
          <cell r="R15" t="str">
            <v>CLINICA NUEVA DE CALI SAS</v>
          </cell>
          <cell r="S15" t="str">
            <v>901158187-6</v>
          </cell>
          <cell r="T15" t="str">
            <v>ACE-381</v>
          </cell>
          <cell r="U15" t="str">
            <v>ACE-381</v>
          </cell>
          <cell r="V15" t="str">
            <v>CARLOS DAVID CUERVO ORREGO Registros:  1046779</v>
          </cell>
          <cell r="W15" t="str">
            <v/>
          </cell>
          <cell r="X15" t="str">
            <v>COVID</v>
          </cell>
          <cell r="Y15" t="str">
            <v>890303093</v>
          </cell>
          <cell r="Z15" t="str">
            <v>EMPRESAS PROMOTORAS DE SALUD - E.P.S</v>
          </cell>
          <cell r="AA15">
            <v>0</v>
          </cell>
          <cell r="AB15" t="str">
            <v>05</v>
          </cell>
          <cell r="AC15">
            <v>0</v>
          </cell>
          <cell r="AD15" t="str">
            <v>FACTURA COVID-19</v>
          </cell>
          <cell r="AE15" t="str">
            <v>Finalizada</v>
          </cell>
          <cell r="AF15" t="str">
            <v>FACTURA COVID-19</v>
          </cell>
          <cell r="AG15" t="str">
            <v>ESTADO DOS</v>
          </cell>
          <cell r="AH15" t="str">
            <v>RADICADO A LA ADRES</v>
          </cell>
          <cell r="AI15">
            <v>19423</v>
          </cell>
          <cell r="AJ15">
            <v>0</v>
          </cell>
          <cell r="AK15">
            <v>0</v>
          </cell>
          <cell r="AL15">
            <v>0</v>
          </cell>
          <cell r="AM15">
            <v>19423</v>
          </cell>
          <cell r="AN15">
            <v>0</v>
          </cell>
          <cell r="AO15">
            <v>0</v>
          </cell>
          <cell r="AP15">
            <v>19423</v>
          </cell>
          <cell r="AQ15">
            <v>19035</v>
          </cell>
          <cell r="AR15">
            <v>1221704435</v>
          </cell>
          <cell r="AS15">
            <v>0</v>
          </cell>
        </row>
        <row r="16">
          <cell r="F16" t="str">
            <v>901158187_ACE555</v>
          </cell>
          <cell r="G16" t="str">
            <v>08/02/2021 00:00:00</v>
          </cell>
          <cell r="H16" t="str">
            <v>17/02/2021 00:00:00</v>
          </cell>
          <cell r="I16" t="str">
            <v>miércoles</v>
          </cell>
          <cell r="J16" t="str">
            <v>febrero</v>
          </cell>
          <cell r="K16">
            <v>45536</v>
          </cell>
          <cell r="L16">
            <v>44244</v>
          </cell>
          <cell r="M16">
            <v>1292</v>
          </cell>
          <cell r="N16">
            <v>720</v>
          </cell>
          <cell r="O16">
            <v>19423</v>
          </cell>
          <cell r="P16">
            <v>19423</v>
          </cell>
          <cell r="Q16" t="str">
            <v>MARGARITA  VELEZ DE REBOLLEDO Registros:  1051152</v>
          </cell>
          <cell r="R16" t="str">
            <v>CLINICA NUEVA DE CALI SAS</v>
          </cell>
          <cell r="S16" t="str">
            <v>901158187-6</v>
          </cell>
          <cell r="T16" t="str">
            <v>ACE-555</v>
          </cell>
          <cell r="U16" t="str">
            <v>ACE-555</v>
          </cell>
          <cell r="V16" t="str">
            <v>MARGARITA  VELEZ DE REBOLLEDO Registros:  1051152</v>
          </cell>
          <cell r="W16" t="str">
            <v>CC29094034</v>
          </cell>
          <cell r="X16" t="str">
            <v>COVID</v>
          </cell>
          <cell r="Y16" t="str">
            <v>890303093</v>
          </cell>
          <cell r="Z16" t="str">
            <v>EMPRESAS PROMOTORAS DE SALUD - E.P.S</v>
          </cell>
          <cell r="AA16">
            <v>0</v>
          </cell>
          <cell r="AB16" t="str">
            <v>05</v>
          </cell>
          <cell r="AC16">
            <v>0</v>
          </cell>
          <cell r="AD16" t="str">
            <v>FACTURA COVID-19</v>
          </cell>
          <cell r="AE16" t="str">
            <v>Finalizada</v>
          </cell>
          <cell r="AF16" t="str">
            <v>FACTURA COVID-19</v>
          </cell>
          <cell r="AG16" t="str">
            <v>ESTADO DOS</v>
          </cell>
          <cell r="AH16" t="str">
            <v>RADICADO A LA ADRES</v>
          </cell>
          <cell r="AI16">
            <v>19423</v>
          </cell>
          <cell r="AJ16">
            <v>0</v>
          </cell>
          <cell r="AK16">
            <v>0</v>
          </cell>
          <cell r="AL16">
            <v>0</v>
          </cell>
          <cell r="AM16">
            <v>19423</v>
          </cell>
          <cell r="AN16">
            <v>0</v>
          </cell>
          <cell r="AO16">
            <v>0</v>
          </cell>
          <cell r="AP16">
            <v>19423</v>
          </cell>
          <cell r="AQ16">
            <v>19035</v>
          </cell>
          <cell r="AR16">
            <v>1221704102</v>
          </cell>
          <cell r="AS16">
            <v>0</v>
          </cell>
        </row>
        <row r="17">
          <cell r="F17" t="str">
            <v>901158187_ACE566</v>
          </cell>
          <cell r="G17" t="str">
            <v>08/02/2021 00:00:00</v>
          </cell>
          <cell r="H17" t="str">
            <v>17/02/2021 00:00:00</v>
          </cell>
          <cell r="I17" t="str">
            <v>miércoles</v>
          </cell>
          <cell r="J17" t="str">
            <v>febrero</v>
          </cell>
          <cell r="K17">
            <v>45536</v>
          </cell>
          <cell r="L17">
            <v>44244</v>
          </cell>
          <cell r="M17">
            <v>1292</v>
          </cell>
          <cell r="N17">
            <v>720</v>
          </cell>
          <cell r="O17">
            <v>19423</v>
          </cell>
          <cell r="P17">
            <v>19423</v>
          </cell>
          <cell r="Q17" t="str">
            <v>EMERITA  LUCUMI URRUTIA Registros:  1051340</v>
          </cell>
          <cell r="R17" t="str">
            <v>CLINICA NUEVA DE CALI SAS</v>
          </cell>
          <cell r="S17" t="str">
            <v>901158187-6</v>
          </cell>
          <cell r="T17" t="str">
            <v>ACE-566</v>
          </cell>
          <cell r="U17" t="str">
            <v>ACE-566</v>
          </cell>
          <cell r="V17" t="str">
            <v>EMERITA  LUCUMI URRUTIA Registros:  1051340</v>
          </cell>
          <cell r="W17" t="str">
            <v>CC66978204</v>
          </cell>
          <cell r="X17" t="str">
            <v>COVID</v>
          </cell>
          <cell r="Y17" t="str">
            <v>890303093</v>
          </cell>
          <cell r="Z17" t="str">
            <v>EMPRESAS PROMOTORAS DE SALUD - E.P.S</v>
          </cell>
          <cell r="AA17">
            <v>0</v>
          </cell>
          <cell r="AB17" t="str">
            <v>05</v>
          </cell>
          <cell r="AC17">
            <v>0</v>
          </cell>
          <cell r="AD17" t="str">
            <v>FACTURA COVID-19</v>
          </cell>
          <cell r="AE17" t="str">
            <v>Finalizada</v>
          </cell>
          <cell r="AF17" t="str">
            <v>FACTURA COVID-19</v>
          </cell>
          <cell r="AG17" t="str">
            <v>ESTADO DOS</v>
          </cell>
          <cell r="AH17" t="str">
            <v>RADICADO A LA ADRES</v>
          </cell>
          <cell r="AI17">
            <v>19423</v>
          </cell>
          <cell r="AJ17">
            <v>0</v>
          </cell>
          <cell r="AK17">
            <v>0</v>
          </cell>
          <cell r="AL17">
            <v>0</v>
          </cell>
          <cell r="AM17">
            <v>19423</v>
          </cell>
          <cell r="AN17">
            <v>0</v>
          </cell>
          <cell r="AO17">
            <v>0</v>
          </cell>
          <cell r="AP17">
            <v>19423</v>
          </cell>
          <cell r="AQ17">
            <v>19035</v>
          </cell>
          <cell r="AR17">
            <v>1221704105</v>
          </cell>
          <cell r="AS17">
            <v>0</v>
          </cell>
        </row>
        <row r="18">
          <cell r="F18" t="str">
            <v>901158187_ACE573</v>
          </cell>
          <cell r="G18" t="str">
            <v>09/02/2021 00:00:00</v>
          </cell>
          <cell r="H18" t="str">
            <v>17/02/2021 00:00:00</v>
          </cell>
          <cell r="I18" t="str">
            <v>miércoles</v>
          </cell>
          <cell r="J18" t="str">
            <v>febrero</v>
          </cell>
          <cell r="K18">
            <v>45536</v>
          </cell>
          <cell r="L18">
            <v>44244</v>
          </cell>
          <cell r="M18">
            <v>1292</v>
          </cell>
          <cell r="N18">
            <v>720</v>
          </cell>
          <cell r="O18">
            <v>19423</v>
          </cell>
          <cell r="P18">
            <v>19423</v>
          </cell>
          <cell r="Q18" t="str">
            <v>MARIA  CRESPO NULL Registros:  1051588</v>
          </cell>
          <cell r="R18" t="str">
            <v>CLINICA NUEVA DE CALI SAS</v>
          </cell>
          <cell r="S18" t="str">
            <v>901158187-6</v>
          </cell>
          <cell r="T18" t="str">
            <v>ACE-573</v>
          </cell>
          <cell r="U18" t="str">
            <v>ACE-573</v>
          </cell>
          <cell r="V18" t="str">
            <v>MARIA  CRESPO NULL Registros:  1051588</v>
          </cell>
          <cell r="W18" t="str">
            <v>3136384852</v>
          </cell>
          <cell r="X18" t="str">
            <v>COVID</v>
          </cell>
          <cell r="Y18" t="str">
            <v>890303093</v>
          </cell>
          <cell r="Z18" t="str">
            <v>EMPRESAS PROMOTORAS DE SALUD - E.P.S</v>
          </cell>
          <cell r="AA18">
            <v>0</v>
          </cell>
          <cell r="AB18" t="str">
            <v>05</v>
          </cell>
          <cell r="AC18">
            <v>0</v>
          </cell>
          <cell r="AD18" t="str">
            <v>FACTURA COVID-19</v>
          </cell>
          <cell r="AE18" t="str">
            <v>Finalizada</v>
          </cell>
          <cell r="AF18" t="str">
            <v>FACTURA COVID-19</v>
          </cell>
          <cell r="AG18" t="str">
            <v>ESTADO DOS</v>
          </cell>
          <cell r="AH18" t="str">
            <v>RADICADO A LA ADRES</v>
          </cell>
          <cell r="AI18">
            <v>19423</v>
          </cell>
          <cell r="AJ18">
            <v>0</v>
          </cell>
          <cell r="AK18">
            <v>0</v>
          </cell>
          <cell r="AL18">
            <v>0</v>
          </cell>
          <cell r="AM18">
            <v>19423</v>
          </cell>
          <cell r="AN18">
            <v>0</v>
          </cell>
          <cell r="AO18">
            <v>0</v>
          </cell>
          <cell r="AP18">
            <v>19423</v>
          </cell>
          <cell r="AQ18">
            <v>19035</v>
          </cell>
          <cell r="AR18">
            <v>1221704347</v>
          </cell>
          <cell r="AS18">
            <v>0</v>
          </cell>
        </row>
        <row r="19">
          <cell r="F19" t="str">
            <v>901158187_ACE584</v>
          </cell>
          <cell r="G19" t="str">
            <v>09/02/2021 00:00:00</v>
          </cell>
          <cell r="H19" t="str">
            <v>17/02/2021 00:00:00</v>
          </cell>
          <cell r="I19" t="str">
            <v>miércoles</v>
          </cell>
          <cell r="J19" t="str">
            <v>febrero</v>
          </cell>
          <cell r="K19">
            <v>45536</v>
          </cell>
          <cell r="L19">
            <v>44244</v>
          </cell>
          <cell r="M19">
            <v>1292</v>
          </cell>
          <cell r="N19">
            <v>720</v>
          </cell>
          <cell r="O19">
            <v>19423</v>
          </cell>
          <cell r="P19">
            <v>19423</v>
          </cell>
          <cell r="Q19" t="str">
            <v>VALERIE   GARCES CASTRILLON Registros:  1051982</v>
          </cell>
          <cell r="R19" t="str">
            <v>CLINICA NUEVA DE CALI SAS</v>
          </cell>
          <cell r="S19" t="str">
            <v>901158187-6</v>
          </cell>
          <cell r="T19" t="str">
            <v>ACE-584</v>
          </cell>
          <cell r="U19" t="str">
            <v>ACE-584</v>
          </cell>
          <cell r="V19" t="str">
            <v>VALERIE   GARCES CASTRILLON Registros:  1051982</v>
          </cell>
          <cell r="W19" t="str">
            <v/>
          </cell>
          <cell r="X19" t="str">
            <v>COVID</v>
          </cell>
          <cell r="Y19" t="str">
            <v>890303093</v>
          </cell>
          <cell r="Z19" t="str">
            <v>EMPRESAS PROMOTORAS DE SALUD - E.P.S</v>
          </cell>
          <cell r="AA19">
            <v>0</v>
          </cell>
          <cell r="AB19" t="str">
            <v>05</v>
          </cell>
          <cell r="AC19">
            <v>0</v>
          </cell>
          <cell r="AD19" t="str">
            <v>FACTURA COVID-19</v>
          </cell>
          <cell r="AE19" t="str">
            <v>Finalizada</v>
          </cell>
          <cell r="AF19" t="str">
            <v>FACTURA COVID-19</v>
          </cell>
          <cell r="AG19" t="str">
            <v>ESTADO DOS</v>
          </cell>
          <cell r="AH19" t="str">
            <v>DEVOLUCION</v>
          </cell>
          <cell r="AI19">
            <v>19423</v>
          </cell>
          <cell r="AJ19">
            <v>0</v>
          </cell>
          <cell r="AK19">
            <v>0</v>
          </cell>
          <cell r="AL19">
            <v>0</v>
          </cell>
          <cell r="AM19">
            <v>19423</v>
          </cell>
          <cell r="AN19">
            <v>0</v>
          </cell>
          <cell r="AO19">
            <v>0</v>
          </cell>
          <cell r="AP19">
            <v>19423</v>
          </cell>
          <cell r="AQ19">
            <v>19035</v>
          </cell>
          <cell r="AR19">
            <v>1221704369</v>
          </cell>
          <cell r="AS19">
            <v>0</v>
          </cell>
        </row>
        <row r="20">
          <cell r="F20" t="str">
            <v>901158187_HCE3034</v>
          </cell>
          <cell r="G20" t="str">
            <v>25/01/2021 00:00:00</v>
          </cell>
          <cell r="H20" t="str">
            <v>17/02/2021 00:00:00</v>
          </cell>
          <cell r="I20" t="str">
            <v>miércoles</v>
          </cell>
          <cell r="J20" t="str">
            <v>febrero</v>
          </cell>
          <cell r="K20">
            <v>45536</v>
          </cell>
          <cell r="L20">
            <v>44244</v>
          </cell>
          <cell r="M20">
            <v>1292</v>
          </cell>
          <cell r="N20">
            <v>720</v>
          </cell>
          <cell r="O20">
            <v>80000</v>
          </cell>
          <cell r="P20">
            <v>80000</v>
          </cell>
          <cell r="Q20" t="str">
            <v>MARGARITA  VELEZ DE REBOLLEDO Registros:  1036044</v>
          </cell>
          <cell r="R20" t="str">
            <v>CLINICA NUEVA DE CALI SAS</v>
          </cell>
          <cell r="S20" t="str">
            <v>901158187-6</v>
          </cell>
          <cell r="T20" t="str">
            <v>HCE-3034</v>
          </cell>
          <cell r="U20" t="str">
            <v>HCE-3034</v>
          </cell>
          <cell r="V20" t="str">
            <v>MARGARITA  VELEZ DE REBOLLEDO Registros:  1036044</v>
          </cell>
          <cell r="W20" t="str">
            <v>CC29094034</v>
          </cell>
          <cell r="X20" t="str">
            <v>COVID</v>
          </cell>
          <cell r="Y20" t="str">
            <v>890303093</v>
          </cell>
          <cell r="Z20" t="str">
            <v>EMPRESAS PROMOTORAS DE SALUD - E.P.S</v>
          </cell>
          <cell r="AA20">
            <v>0</v>
          </cell>
          <cell r="AB20" t="str">
            <v>05</v>
          </cell>
          <cell r="AC20">
            <v>0</v>
          </cell>
          <cell r="AD20" t="str">
            <v>FACTURA COVID-19</v>
          </cell>
          <cell r="AE20" t="str">
            <v>Finalizada</v>
          </cell>
          <cell r="AF20" t="str">
            <v>FACTURA COVID-19</v>
          </cell>
          <cell r="AG20" t="str">
            <v>ESTADO DOS</v>
          </cell>
          <cell r="AH20" t="str">
            <v>RADICADO A LA ADRES</v>
          </cell>
          <cell r="AI20">
            <v>80000</v>
          </cell>
          <cell r="AJ20">
            <v>0</v>
          </cell>
          <cell r="AK20">
            <v>0</v>
          </cell>
          <cell r="AL20">
            <v>0</v>
          </cell>
          <cell r="AM20">
            <v>80000</v>
          </cell>
          <cell r="AN20">
            <v>0</v>
          </cell>
          <cell r="AO20">
            <v>0</v>
          </cell>
          <cell r="AP20">
            <v>80000</v>
          </cell>
          <cell r="AQ20">
            <v>78400</v>
          </cell>
          <cell r="AR20">
            <v>1221716080</v>
          </cell>
          <cell r="AS20">
            <v>0</v>
          </cell>
        </row>
        <row r="21">
          <cell r="F21" t="str">
            <v>901158187_UCE4082</v>
          </cell>
          <cell r="G21" t="str">
            <v>03/02/2021 00:00:00</v>
          </cell>
          <cell r="H21" t="str">
            <v>17/02/2021 00:00:00</v>
          </cell>
          <cell r="I21" t="str">
            <v>miércoles</v>
          </cell>
          <cell r="J21" t="str">
            <v>febrero</v>
          </cell>
          <cell r="K21">
            <v>45536</v>
          </cell>
          <cell r="L21">
            <v>44244</v>
          </cell>
          <cell r="M21">
            <v>1292</v>
          </cell>
          <cell r="N21">
            <v>720</v>
          </cell>
          <cell r="O21">
            <v>99423</v>
          </cell>
          <cell r="P21">
            <v>99423</v>
          </cell>
          <cell r="Q21" t="str">
            <v>ILSE  ASTUDILLO VARELA Registros:  1045389</v>
          </cell>
          <cell r="R21" t="str">
            <v>CLINICA NUEVA DE CALI SAS</v>
          </cell>
          <cell r="S21" t="str">
            <v>901158187-6</v>
          </cell>
          <cell r="T21" t="str">
            <v>UCE-4082</v>
          </cell>
          <cell r="U21" t="str">
            <v>UCE-4082</v>
          </cell>
          <cell r="V21" t="str">
            <v>ILSE  ASTUDILLO VARELA Registros:  1045389</v>
          </cell>
          <cell r="W21" t="str">
            <v/>
          </cell>
          <cell r="X21" t="str">
            <v>COVID</v>
          </cell>
          <cell r="Y21" t="str">
            <v>890303093</v>
          </cell>
          <cell r="Z21" t="str">
            <v>EMPRESAS PROMOTORAS DE SALUD - E.P.S</v>
          </cell>
          <cell r="AA21">
            <v>0</v>
          </cell>
          <cell r="AB21" t="str">
            <v>05</v>
          </cell>
          <cell r="AC21">
            <v>0</v>
          </cell>
          <cell r="AD21" t="str">
            <v>FACTURA COVID-19</v>
          </cell>
          <cell r="AE21" t="str">
            <v>Finalizada</v>
          </cell>
          <cell r="AF21" t="str">
            <v>FACTURA COVID-19</v>
          </cell>
          <cell r="AG21" t="str">
            <v>ESTADO DOS</v>
          </cell>
          <cell r="AH21" t="str">
            <v>DEVOLUCION</v>
          </cell>
          <cell r="AI21">
            <v>99423</v>
          </cell>
          <cell r="AJ21">
            <v>0</v>
          </cell>
          <cell r="AK21">
            <v>0</v>
          </cell>
          <cell r="AL21">
            <v>0</v>
          </cell>
          <cell r="AM21">
            <v>99423</v>
          </cell>
          <cell r="AN21">
            <v>0</v>
          </cell>
          <cell r="AO21">
            <v>0</v>
          </cell>
          <cell r="AP21">
            <v>99423</v>
          </cell>
          <cell r="AQ21">
            <v>97435</v>
          </cell>
          <cell r="AR21">
            <v>1221704331</v>
          </cell>
          <cell r="AS21">
            <v>0</v>
          </cell>
        </row>
        <row r="22">
          <cell r="F22" t="str">
            <v>901158187_UCE4140</v>
          </cell>
          <cell r="G22" t="str">
            <v>05/02/2021 00:00:00</v>
          </cell>
          <cell r="H22" t="str">
            <v>17/02/2021 00:00:00</v>
          </cell>
          <cell r="I22" t="str">
            <v>miércoles</v>
          </cell>
          <cell r="J22" t="str">
            <v>febrero</v>
          </cell>
          <cell r="K22">
            <v>45536</v>
          </cell>
          <cell r="L22">
            <v>44244</v>
          </cell>
          <cell r="M22">
            <v>1292</v>
          </cell>
          <cell r="N22">
            <v>720</v>
          </cell>
          <cell r="O22">
            <v>216994</v>
          </cell>
          <cell r="P22">
            <v>216994</v>
          </cell>
          <cell r="Q22" t="str">
            <v>MARIANGEL  TORRES RODRIGUEZ Registros:  1047435</v>
          </cell>
          <cell r="R22" t="str">
            <v>CLINICA NUEVA DE CALI SAS</v>
          </cell>
          <cell r="S22" t="str">
            <v>901158187-6</v>
          </cell>
          <cell r="T22" t="str">
            <v>UCE-4140</v>
          </cell>
          <cell r="U22" t="str">
            <v>UCE-4140</v>
          </cell>
          <cell r="V22" t="str">
            <v>MARIANGEL  TORRES RODRIGUEZ Registros:  1047435</v>
          </cell>
          <cell r="W22" t="str">
            <v/>
          </cell>
          <cell r="X22" t="str">
            <v>COVID</v>
          </cell>
          <cell r="Y22" t="str">
            <v>890303093</v>
          </cell>
          <cell r="Z22" t="str">
            <v>EMPRESAS PROMOTORAS DE SALUD - E.P.S</v>
          </cell>
          <cell r="AA22">
            <v>0</v>
          </cell>
          <cell r="AB22" t="str">
            <v>05</v>
          </cell>
          <cell r="AC22">
            <v>0</v>
          </cell>
          <cell r="AD22" t="str">
            <v>FACTURA COVID-19</v>
          </cell>
          <cell r="AE22" t="str">
            <v>Finalizada</v>
          </cell>
          <cell r="AF22" t="str">
            <v>FACTURA COVID-19</v>
          </cell>
          <cell r="AG22" t="str">
            <v>ESTADO DOS</v>
          </cell>
          <cell r="AH22" t="str">
            <v>RADICADO A LA ADRES</v>
          </cell>
          <cell r="AI22">
            <v>216994</v>
          </cell>
          <cell r="AJ22">
            <v>0</v>
          </cell>
          <cell r="AK22">
            <v>0</v>
          </cell>
          <cell r="AL22">
            <v>0</v>
          </cell>
          <cell r="AM22">
            <v>216994</v>
          </cell>
          <cell r="AN22">
            <v>0</v>
          </cell>
          <cell r="AO22">
            <v>0</v>
          </cell>
          <cell r="AP22">
            <v>216994</v>
          </cell>
          <cell r="AQ22">
            <v>212654</v>
          </cell>
          <cell r="AR22">
            <v>1221704270</v>
          </cell>
          <cell r="AS22">
            <v>0</v>
          </cell>
        </row>
        <row r="23">
          <cell r="F23" t="str">
            <v>901158187_UCE4282</v>
          </cell>
          <cell r="G23" t="str">
            <v>08/02/2021 00:00:00</v>
          </cell>
          <cell r="H23" t="str">
            <v>17/02/2021 00:00:00</v>
          </cell>
          <cell r="I23" t="str">
            <v>miércoles</v>
          </cell>
          <cell r="J23" t="str">
            <v>febrero</v>
          </cell>
          <cell r="K23">
            <v>45536</v>
          </cell>
          <cell r="L23">
            <v>44244</v>
          </cell>
          <cell r="M23">
            <v>1292</v>
          </cell>
          <cell r="N23">
            <v>720</v>
          </cell>
          <cell r="O23">
            <v>216994</v>
          </cell>
          <cell r="P23">
            <v>216994</v>
          </cell>
          <cell r="Q23" t="str">
            <v>YESENIA  SEGURA FLOREZ Registros:  1047596</v>
          </cell>
          <cell r="R23" t="str">
            <v>CLINICA NUEVA DE CALI SAS</v>
          </cell>
          <cell r="S23" t="str">
            <v>901158187-6</v>
          </cell>
          <cell r="T23" t="str">
            <v>UCE-4282</v>
          </cell>
          <cell r="U23" t="str">
            <v>UCE-4282</v>
          </cell>
          <cell r="V23" t="str">
            <v>YESENIA  SEGURA FLOREZ Registros:  1047596</v>
          </cell>
          <cell r="W23" t="str">
            <v/>
          </cell>
          <cell r="X23" t="str">
            <v>COVID</v>
          </cell>
          <cell r="Y23" t="str">
            <v>890303093</v>
          </cell>
          <cell r="Z23" t="str">
            <v>EMPRESAS PROMOTORAS DE SALUD - E.P.S</v>
          </cell>
          <cell r="AA23">
            <v>0</v>
          </cell>
          <cell r="AB23" t="str">
            <v>05</v>
          </cell>
          <cell r="AC23">
            <v>0</v>
          </cell>
          <cell r="AD23" t="str">
            <v>FACTURA COVID-19</v>
          </cell>
          <cell r="AE23" t="str">
            <v>Finalizada</v>
          </cell>
          <cell r="AF23" t="str">
            <v>FACTURA COVID-19</v>
          </cell>
          <cell r="AG23" t="str">
            <v>ESTADO DOS</v>
          </cell>
          <cell r="AH23" t="str">
            <v>RADICADO A LA ADRES</v>
          </cell>
          <cell r="AI23">
            <v>216994</v>
          </cell>
          <cell r="AJ23">
            <v>0</v>
          </cell>
          <cell r="AK23">
            <v>0</v>
          </cell>
          <cell r="AL23">
            <v>0</v>
          </cell>
          <cell r="AM23">
            <v>216994</v>
          </cell>
          <cell r="AN23">
            <v>0</v>
          </cell>
          <cell r="AO23">
            <v>0</v>
          </cell>
          <cell r="AP23">
            <v>216994</v>
          </cell>
          <cell r="AQ23">
            <v>212654</v>
          </cell>
          <cell r="AR23">
            <v>1221704609</v>
          </cell>
          <cell r="AS23">
            <v>0</v>
          </cell>
        </row>
        <row r="24">
          <cell r="F24" t="str">
            <v>901158187_UCE4285</v>
          </cell>
          <cell r="G24" t="str">
            <v>08/02/2021 00:00:00</v>
          </cell>
          <cell r="H24" t="str">
            <v>17/02/2021 00:00:00</v>
          </cell>
          <cell r="I24" t="str">
            <v>miércoles</v>
          </cell>
          <cell r="J24" t="str">
            <v>febrero</v>
          </cell>
          <cell r="K24">
            <v>45536</v>
          </cell>
          <cell r="L24">
            <v>44244</v>
          </cell>
          <cell r="M24">
            <v>1292</v>
          </cell>
          <cell r="N24">
            <v>720</v>
          </cell>
          <cell r="O24">
            <v>216994</v>
          </cell>
          <cell r="P24">
            <v>216994</v>
          </cell>
          <cell r="Q24" t="str">
            <v>ONEXIS ANDREINA FERNANDEZ SOSA Registros:  1047604</v>
          </cell>
          <cell r="R24" t="str">
            <v>CLINICA NUEVA DE CALI SAS</v>
          </cell>
          <cell r="S24" t="str">
            <v>901158187-6</v>
          </cell>
          <cell r="T24" t="str">
            <v>UCE-4285</v>
          </cell>
          <cell r="U24" t="str">
            <v>UCE-4285</v>
          </cell>
          <cell r="V24" t="str">
            <v>ONEXIS ANDREINA FERNANDEZ SOSA Registros:  1047604</v>
          </cell>
          <cell r="W24" t="str">
            <v/>
          </cell>
          <cell r="X24" t="str">
            <v>COVID</v>
          </cell>
          <cell r="Y24" t="str">
            <v>890303093</v>
          </cell>
          <cell r="Z24" t="str">
            <v>EMPRESAS PROMOTORAS DE SALUD - E.P.S</v>
          </cell>
          <cell r="AA24">
            <v>0</v>
          </cell>
          <cell r="AB24" t="str">
            <v>05</v>
          </cell>
          <cell r="AC24">
            <v>0</v>
          </cell>
          <cell r="AD24" t="str">
            <v>FACTURA COVID-19</v>
          </cell>
          <cell r="AE24" t="str">
            <v>Finalizada</v>
          </cell>
          <cell r="AF24" t="str">
            <v>FACTURA COVID-19</v>
          </cell>
          <cell r="AG24" t="str">
            <v>ESTADO DOS</v>
          </cell>
          <cell r="AH24" t="str">
            <v>RADICADO A LA ADRES</v>
          </cell>
          <cell r="AI24">
            <v>216994</v>
          </cell>
          <cell r="AJ24">
            <v>0</v>
          </cell>
          <cell r="AK24">
            <v>0</v>
          </cell>
          <cell r="AL24">
            <v>0</v>
          </cell>
          <cell r="AM24">
            <v>216994</v>
          </cell>
          <cell r="AN24">
            <v>0</v>
          </cell>
          <cell r="AO24">
            <v>0</v>
          </cell>
          <cell r="AP24">
            <v>216994</v>
          </cell>
          <cell r="AQ24">
            <v>212654</v>
          </cell>
          <cell r="AR24">
            <v>1221704611</v>
          </cell>
          <cell r="AS24">
            <v>0</v>
          </cell>
        </row>
        <row r="25">
          <cell r="F25" t="str">
            <v>901158187_ACE362</v>
          </cell>
          <cell r="G25" t="str">
            <v>03/02/2021 00:00:00</v>
          </cell>
          <cell r="H25" t="str">
            <v>18/02/2021 00:00:00</v>
          </cell>
          <cell r="I25" t="str">
            <v>jueves</v>
          </cell>
          <cell r="J25" t="str">
            <v>febrero</v>
          </cell>
          <cell r="K25">
            <v>45536</v>
          </cell>
          <cell r="L25">
            <v>44242</v>
          </cell>
          <cell r="M25">
            <v>1291</v>
          </cell>
          <cell r="N25">
            <v>720</v>
          </cell>
          <cell r="O25">
            <v>36994</v>
          </cell>
          <cell r="P25">
            <v>36994</v>
          </cell>
          <cell r="Q25" t="str">
            <v>ESTHER  TOVAR DE VARGAS Registros:  1046384</v>
          </cell>
          <cell r="R25" t="str">
            <v>CLINICA NUEVA DE CALI SAS</v>
          </cell>
          <cell r="S25" t="str">
            <v>901158187-6</v>
          </cell>
          <cell r="T25" t="str">
            <v>ACE-362</v>
          </cell>
          <cell r="U25" t="str">
            <v>ACE-362</v>
          </cell>
          <cell r="V25" t="str">
            <v>ESTHER  TOVAR DE VARGAS Registros:  1046384</v>
          </cell>
          <cell r="W25" t="str">
            <v>CC26402923</v>
          </cell>
          <cell r="X25" t="str">
            <v>COVID</v>
          </cell>
          <cell r="Y25" t="str">
            <v>890303093</v>
          </cell>
          <cell r="Z25" t="str">
            <v>EMPRESAS PROMOTORAS DE SALUD - E.P.S</v>
          </cell>
          <cell r="AA25">
            <v>0</v>
          </cell>
          <cell r="AB25" t="str">
            <v>05</v>
          </cell>
          <cell r="AC25">
            <v>0</v>
          </cell>
          <cell r="AD25" t="str">
            <v>FACTURA COVID-19</v>
          </cell>
          <cell r="AE25" t="str">
            <v>Finalizada</v>
          </cell>
          <cell r="AF25" t="str">
            <v>FACTURA COVID-19</v>
          </cell>
          <cell r="AG25" t="str">
            <v>ESTADO DOS</v>
          </cell>
          <cell r="AH25" t="str">
            <v>RADICADO A LA ADRES</v>
          </cell>
          <cell r="AI25">
            <v>36994</v>
          </cell>
          <cell r="AJ25">
            <v>0</v>
          </cell>
          <cell r="AK25">
            <v>0</v>
          </cell>
          <cell r="AL25">
            <v>0</v>
          </cell>
          <cell r="AM25">
            <v>36994</v>
          </cell>
          <cell r="AN25">
            <v>0</v>
          </cell>
          <cell r="AO25">
            <v>0</v>
          </cell>
          <cell r="AP25">
            <v>36994</v>
          </cell>
          <cell r="AQ25">
            <v>36254</v>
          </cell>
          <cell r="AR25">
            <v>1221704389</v>
          </cell>
          <cell r="AS25">
            <v>0</v>
          </cell>
        </row>
        <row r="26">
          <cell r="F26" t="str">
            <v>901158187_ACE373</v>
          </cell>
          <cell r="G26" t="str">
            <v>03/02/2021 00:00:00</v>
          </cell>
          <cell r="H26" t="str">
            <v>18/02/2021 00:00:00</v>
          </cell>
          <cell r="I26" t="str">
            <v>jueves</v>
          </cell>
          <cell r="J26" t="str">
            <v>febrero</v>
          </cell>
          <cell r="K26">
            <v>45536</v>
          </cell>
          <cell r="L26">
            <v>44244</v>
          </cell>
          <cell r="M26">
            <v>1291</v>
          </cell>
          <cell r="N26">
            <v>720</v>
          </cell>
          <cell r="O26">
            <v>36994</v>
          </cell>
          <cell r="P26">
            <v>36994</v>
          </cell>
          <cell r="Q26" t="str">
            <v>HUMBERTO  SILVA MARTINEZ Registros:  1046637</v>
          </cell>
          <cell r="R26" t="str">
            <v>CLINICA NUEVA DE CALI SAS</v>
          </cell>
          <cell r="S26" t="str">
            <v>901158187-6</v>
          </cell>
          <cell r="T26" t="str">
            <v>ACE-373</v>
          </cell>
          <cell r="U26" t="str">
            <v>ACE-373</v>
          </cell>
          <cell r="V26" t="str">
            <v>HUMBERTO  SILVA MARTINEZ Registros:  1046637</v>
          </cell>
          <cell r="W26" t="str">
            <v>CC16603744</v>
          </cell>
          <cell r="X26" t="str">
            <v>COVID</v>
          </cell>
          <cell r="Y26" t="str">
            <v>890303093</v>
          </cell>
          <cell r="Z26" t="str">
            <v>EMPRESAS PROMOTORAS DE SALUD - E.P.S</v>
          </cell>
          <cell r="AA26">
            <v>0</v>
          </cell>
          <cell r="AB26" t="str">
            <v>05</v>
          </cell>
          <cell r="AC26">
            <v>0</v>
          </cell>
          <cell r="AD26" t="str">
            <v>FACTURA COVID-19</v>
          </cell>
          <cell r="AE26" t="str">
            <v>Finalizada</v>
          </cell>
          <cell r="AF26" t="str">
            <v>FACTURA COVID-19</v>
          </cell>
          <cell r="AG26" t="str">
            <v>ESTADO DOS</v>
          </cell>
          <cell r="AH26" t="str">
            <v>RADICADO A LA ADRES</v>
          </cell>
          <cell r="AI26">
            <v>36994</v>
          </cell>
          <cell r="AJ26">
            <v>0</v>
          </cell>
          <cell r="AK26">
            <v>0</v>
          </cell>
          <cell r="AL26">
            <v>0</v>
          </cell>
          <cell r="AM26">
            <v>36994</v>
          </cell>
          <cell r="AN26">
            <v>0</v>
          </cell>
          <cell r="AO26">
            <v>0</v>
          </cell>
          <cell r="AP26">
            <v>36994</v>
          </cell>
          <cell r="AQ26">
            <v>36254</v>
          </cell>
          <cell r="AR26">
            <v>1221717287</v>
          </cell>
          <cell r="AS26">
            <v>0</v>
          </cell>
        </row>
        <row r="27">
          <cell r="F27" t="str">
            <v>901158187_UCE3927</v>
          </cell>
          <cell r="G27" t="str">
            <v>02/02/2021 00:00:00</v>
          </cell>
          <cell r="H27" t="str">
            <v>18/02/2021 00:00:00</v>
          </cell>
          <cell r="I27" t="str">
            <v>jueves</v>
          </cell>
          <cell r="J27" t="str">
            <v>febrero</v>
          </cell>
          <cell r="K27">
            <v>45536</v>
          </cell>
          <cell r="L27">
            <v>44244</v>
          </cell>
          <cell r="M27">
            <v>1291</v>
          </cell>
          <cell r="N27">
            <v>720</v>
          </cell>
          <cell r="O27">
            <v>216994</v>
          </cell>
          <cell r="P27">
            <v>216994</v>
          </cell>
          <cell r="Q27" t="str">
            <v>AMPARO  ROMERO QUICENO Registros:  1044674</v>
          </cell>
          <cell r="R27" t="str">
            <v>CLINICA NUEVA DE CALI SAS</v>
          </cell>
          <cell r="S27" t="str">
            <v>901158187-6</v>
          </cell>
          <cell r="T27" t="str">
            <v>UCE-3927</v>
          </cell>
          <cell r="U27" t="str">
            <v>UCE-3927</v>
          </cell>
          <cell r="V27" t="str">
            <v>AMPARO  ROMERO QUICENO Registros:  1044674</v>
          </cell>
          <cell r="W27" t="str">
            <v/>
          </cell>
          <cell r="X27" t="str">
            <v>COVID</v>
          </cell>
          <cell r="Y27" t="str">
            <v>890303093</v>
          </cell>
          <cell r="Z27" t="str">
            <v>EMPRESAS PROMOTORAS DE SALUD - E.P.S</v>
          </cell>
          <cell r="AA27">
            <v>0</v>
          </cell>
          <cell r="AB27" t="str">
            <v>05</v>
          </cell>
          <cell r="AC27">
            <v>0</v>
          </cell>
          <cell r="AD27" t="str">
            <v>FACTURA COVID-19</v>
          </cell>
          <cell r="AE27" t="str">
            <v>Finalizada</v>
          </cell>
          <cell r="AF27" t="str">
            <v>FACTURA COVID-19</v>
          </cell>
          <cell r="AG27" t="str">
            <v>ESTADO DOS</v>
          </cell>
          <cell r="AH27" t="str">
            <v>DEVOLUCION</v>
          </cell>
          <cell r="AI27">
            <v>216994</v>
          </cell>
          <cell r="AJ27">
            <v>0</v>
          </cell>
          <cell r="AK27">
            <v>0</v>
          </cell>
          <cell r="AL27">
            <v>0</v>
          </cell>
          <cell r="AM27">
            <v>216994</v>
          </cell>
          <cell r="AN27">
            <v>0</v>
          </cell>
          <cell r="AO27">
            <v>0</v>
          </cell>
          <cell r="AP27">
            <v>216994</v>
          </cell>
          <cell r="AQ27">
            <v>212654</v>
          </cell>
          <cell r="AR27">
            <v>1221704444</v>
          </cell>
          <cell r="AS27">
            <v>0</v>
          </cell>
        </row>
        <row r="28">
          <cell r="F28" t="str">
            <v>901158187_UCE3938</v>
          </cell>
          <cell r="G28" t="str">
            <v>02/02/2021 00:00:00</v>
          </cell>
          <cell r="H28" t="str">
            <v>18/02/2021 00:00:00</v>
          </cell>
          <cell r="I28" t="str">
            <v>jueves</v>
          </cell>
          <cell r="J28" t="str">
            <v>febrero</v>
          </cell>
          <cell r="K28">
            <v>45536</v>
          </cell>
          <cell r="L28">
            <v>44244</v>
          </cell>
          <cell r="M28">
            <v>1291</v>
          </cell>
          <cell r="N28">
            <v>720</v>
          </cell>
          <cell r="O28">
            <v>99423</v>
          </cell>
          <cell r="P28">
            <v>99423</v>
          </cell>
          <cell r="Q28" t="str">
            <v>LUZ  ORTIZ RINCON Registros:  1044068</v>
          </cell>
          <cell r="R28" t="str">
            <v>CLINICA NUEVA DE CALI SAS</v>
          </cell>
          <cell r="S28" t="str">
            <v>901158187-6</v>
          </cell>
          <cell r="T28" t="str">
            <v>UCE-3938</v>
          </cell>
          <cell r="U28" t="str">
            <v>UCE-3938</v>
          </cell>
          <cell r="V28" t="str">
            <v>LUZ  ORTIZ RINCON Registros:  1044068</v>
          </cell>
          <cell r="W28" t="str">
            <v/>
          </cell>
          <cell r="X28" t="str">
            <v>COVID</v>
          </cell>
          <cell r="Y28" t="str">
            <v>890303093</v>
          </cell>
          <cell r="Z28" t="str">
            <v>EMPRESAS PROMOTORAS DE SALUD - E.P.S</v>
          </cell>
          <cell r="AA28">
            <v>0</v>
          </cell>
          <cell r="AB28" t="str">
            <v>05</v>
          </cell>
          <cell r="AC28">
            <v>0</v>
          </cell>
          <cell r="AD28" t="str">
            <v>FACTURA COVID-19</v>
          </cell>
          <cell r="AE28" t="str">
            <v>Finalizada</v>
          </cell>
          <cell r="AF28" t="str">
            <v>FACTURA COVID-19</v>
          </cell>
          <cell r="AG28" t="str">
            <v>ESTADO DOS</v>
          </cell>
          <cell r="AH28" t="str">
            <v>RADICADO A LA ADRES</v>
          </cell>
          <cell r="AI28">
            <v>99423</v>
          </cell>
          <cell r="AJ28">
            <v>0</v>
          </cell>
          <cell r="AK28">
            <v>0</v>
          </cell>
          <cell r="AL28">
            <v>0</v>
          </cell>
          <cell r="AM28">
            <v>99423</v>
          </cell>
          <cell r="AN28">
            <v>0</v>
          </cell>
          <cell r="AO28">
            <v>0</v>
          </cell>
          <cell r="AP28">
            <v>99423</v>
          </cell>
          <cell r="AQ28">
            <v>97435</v>
          </cell>
          <cell r="AR28">
            <v>1221704119</v>
          </cell>
          <cell r="AS28">
            <v>0</v>
          </cell>
        </row>
        <row r="29">
          <cell r="F29" t="str">
            <v>901158187_UCE4040</v>
          </cell>
          <cell r="G29" t="str">
            <v>03/02/2021 00:00:00</v>
          </cell>
          <cell r="H29" t="str">
            <v>18/02/2021 00:00:00</v>
          </cell>
          <cell r="I29" t="str">
            <v>jueves</v>
          </cell>
          <cell r="J29" t="str">
            <v>febrero</v>
          </cell>
          <cell r="K29">
            <v>45536</v>
          </cell>
          <cell r="L29">
            <v>44244</v>
          </cell>
          <cell r="M29">
            <v>1291</v>
          </cell>
          <cell r="N29">
            <v>720</v>
          </cell>
          <cell r="O29">
            <v>99423</v>
          </cell>
          <cell r="P29">
            <v>99423</v>
          </cell>
          <cell r="Q29" t="str">
            <v>JAIRO  DAGUA BONILLA Registros:  1046025</v>
          </cell>
          <cell r="R29" t="str">
            <v>CLINICA NUEVA DE CALI SAS</v>
          </cell>
          <cell r="S29" t="str">
            <v>901158187-6</v>
          </cell>
          <cell r="T29" t="str">
            <v>UCE-4040</v>
          </cell>
          <cell r="U29" t="str">
            <v>UCE-4040</v>
          </cell>
          <cell r="V29" t="str">
            <v>JAIRO  DAGUA BONILLA Registros:  1046025</v>
          </cell>
          <cell r="W29" t="str">
            <v>CC14950691</v>
          </cell>
          <cell r="X29" t="str">
            <v>COVID</v>
          </cell>
          <cell r="Y29" t="str">
            <v>890303093</v>
          </cell>
          <cell r="Z29" t="str">
            <v>EMPRESAS PROMOTORAS DE SALUD - E.P.S</v>
          </cell>
          <cell r="AA29">
            <v>0</v>
          </cell>
          <cell r="AB29" t="str">
            <v>05</v>
          </cell>
          <cell r="AC29">
            <v>0</v>
          </cell>
          <cell r="AD29" t="str">
            <v>FACTURA COVID-19</v>
          </cell>
          <cell r="AE29" t="str">
            <v>Finalizada</v>
          </cell>
          <cell r="AF29" t="str">
            <v>FACTURA COVID-19</v>
          </cell>
          <cell r="AG29" t="str">
            <v>ESTADO DOS</v>
          </cell>
          <cell r="AH29" t="str">
            <v>RADICADO A LA ADRES</v>
          </cell>
          <cell r="AI29">
            <v>99423</v>
          </cell>
          <cell r="AJ29">
            <v>0</v>
          </cell>
          <cell r="AK29">
            <v>0</v>
          </cell>
          <cell r="AL29">
            <v>0</v>
          </cell>
          <cell r="AM29">
            <v>99423</v>
          </cell>
          <cell r="AN29">
            <v>0</v>
          </cell>
          <cell r="AO29">
            <v>0</v>
          </cell>
          <cell r="AP29">
            <v>99423</v>
          </cell>
          <cell r="AQ29">
            <v>97435</v>
          </cell>
          <cell r="AR29">
            <v>1221716047</v>
          </cell>
          <cell r="AS29">
            <v>0</v>
          </cell>
        </row>
        <row r="30">
          <cell r="F30" t="str">
            <v>901158187_ACE734</v>
          </cell>
          <cell r="G30" t="str">
            <v>15/02/2021 00:00:00</v>
          </cell>
          <cell r="H30" t="str">
            <v>19/02/2021 00:00:00</v>
          </cell>
          <cell r="I30" t="str">
            <v>viernes</v>
          </cell>
          <cell r="J30" t="str">
            <v>febrero</v>
          </cell>
          <cell r="K30">
            <v>45536</v>
          </cell>
          <cell r="L30">
            <v>44246</v>
          </cell>
          <cell r="M30">
            <v>1290</v>
          </cell>
          <cell r="N30">
            <v>720</v>
          </cell>
          <cell r="O30">
            <v>36994</v>
          </cell>
          <cell r="P30">
            <v>36994</v>
          </cell>
          <cell r="Q30" t="str">
            <v>ANGELI  PANAMEÑO OROZCO Registros:  1057916</v>
          </cell>
          <cell r="R30" t="str">
            <v>CLINICA NUEVA DE CALI SAS</v>
          </cell>
          <cell r="S30" t="str">
            <v>901158187-6</v>
          </cell>
          <cell r="T30" t="str">
            <v>ACE-734</v>
          </cell>
          <cell r="U30" t="str">
            <v>ACE-734</v>
          </cell>
          <cell r="V30" t="str">
            <v>ANGELI  PANAMEÑO OROZCO Registros:  1057916</v>
          </cell>
          <cell r="W30" t="str">
            <v/>
          </cell>
          <cell r="X30" t="str">
            <v>COVID</v>
          </cell>
          <cell r="Y30" t="str">
            <v>890303093</v>
          </cell>
          <cell r="Z30" t="str">
            <v>EMPRESAS PROMOTORAS DE SALUD - E.P.S</v>
          </cell>
          <cell r="AA30">
            <v>0</v>
          </cell>
          <cell r="AB30" t="str">
            <v>05</v>
          </cell>
          <cell r="AC30">
            <v>0</v>
          </cell>
          <cell r="AD30" t="str">
            <v>FACTURA COVID-19</v>
          </cell>
          <cell r="AE30" t="str">
            <v>Finalizada</v>
          </cell>
          <cell r="AF30" t="str">
            <v>FACTURA COVID-19</v>
          </cell>
          <cell r="AG30" t="str">
            <v>ESTADO DOS</v>
          </cell>
          <cell r="AH30" t="str">
            <v>PAGADA POR LA ADRES</v>
          </cell>
          <cell r="AI30">
            <v>36994</v>
          </cell>
          <cell r="AJ30">
            <v>0</v>
          </cell>
          <cell r="AK30">
            <v>0</v>
          </cell>
          <cell r="AL30">
            <v>0</v>
          </cell>
          <cell r="AM30">
            <v>36994</v>
          </cell>
          <cell r="AN30">
            <v>0</v>
          </cell>
          <cell r="AO30">
            <v>0</v>
          </cell>
          <cell r="AP30">
            <v>36994</v>
          </cell>
          <cell r="AQ30">
            <v>36254</v>
          </cell>
          <cell r="AR30">
            <v>1221704258</v>
          </cell>
          <cell r="AS30">
            <v>0</v>
          </cell>
        </row>
        <row r="31">
          <cell r="F31" t="str">
            <v>901158187_ACE735</v>
          </cell>
          <cell r="G31" t="str">
            <v>15/02/2021 00:00:00</v>
          </cell>
          <cell r="H31" t="str">
            <v>19/02/2021 00:00:00</v>
          </cell>
          <cell r="I31" t="str">
            <v>viernes</v>
          </cell>
          <cell r="J31" t="str">
            <v>febrero</v>
          </cell>
          <cell r="K31">
            <v>45536</v>
          </cell>
          <cell r="L31">
            <v>44246</v>
          </cell>
          <cell r="M31">
            <v>1290</v>
          </cell>
          <cell r="N31">
            <v>720</v>
          </cell>
          <cell r="O31">
            <v>36994</v>
          </cell>
          <cell r="P31">
            <v>36994</v>
          </cell>
          <cell r="Q31" t="str">
            <v>NICOLAS  CAMPO URBANO Registros:  1057914</v>
          </cell>
          <cell r="R31" t="str">
            <v>CLINICA NUEVA DE CALI SAS</v>
          </cell>
          <cell r="S31" t="str">
            <v>901158187-6</v>
          </cell>
          <cell r="T31" t="str">
            <v>ACE-735</v>
          </cell>
          <cell r="U31" t="str">
            <v>ACE-735</v>
          </cell>
          <cell r="V31" t="str">
            <v>NICOLAS  CAMPO URBANO Registros:  1057914</v>
          </cell>
          <cell r="W31" t="str">
            <v/>
          </cell>
          <cell r="X31" t="str">
            <v>COVID</v>
          </cell>
          <cell r="Y31" t="str">
            <v>890303093</v>
          </cell>
          <cell r="Z31" t="str">
            <v>EMPRESAS PROMOTORAS DE SALUD - E.P.S</v>
          </cell>
          <cell r="AA31">
            <v>0</v>
          </cell>
          <cell r="AB31" t="str">
            <v>05</v>
          </cell>
          <cell r="AC31">
            <v>0</v>
          </cell>
          <cell r="AD31" t="str">
            <v>FACTURA COVID-19</v>
          </cell>
          <cell r="AE31" t="str">
            <v>Finalizada</v>
          </cell>
          <cell r="AF31" t="str">
            <v>FACTURA COVID-19</v>
          </cell>
          <cell r="AG31" t="str">
            <v>ESTADO DOS</v>
          </cell>
          <cell r="AH31" t="str">
            <v>PAGADA POR LA ADRES</v>
          </cell>
          <cell r="AI31">
            <v>36994</v>
          </cell>
          <cell r="AJ31">
            <v>0</v>
          </cell>
          <cell r="AK31">
            <v>0</v>
          </cell>
          <cell r="AL31">
            <v>0</v>
          </cell>
          <cell r="AM31">
            <v>36994</v>
          </cell>
          <cell r="AN31">
            <v>0</v>
          </cell>
          <cell r="AO31">
            <v>0</v>
          </cell>
          <cell r="AP31">
            <v>36994</v>
          </cell>
          <cell r="AQ31">
            <v>36254</v>
          </cell>
          <cell r="AR31">
            <v>1221704259</v>
          </cell>
          <cell r="AS31">
            <v>0</v>
          </cell>
        </row>
        <row r="32">
          <cell r="F32" t="str">
            <v>901158187_ACE741</v>
          </cell>
          <cell r="G32" t="str">
            <v>15/02/2021 00:00:00</v>
          </cell>
          <cell r="H32" t="str">
            <v>19/02/2021 00:00:00</v>
          </cell>
          <cell r="I32" t="str">
            <v>viernes</v>
          </cell>
          <cell r="J32" t="str">
            <v>febrero</v>
          </cell>
          <cell r="K32">
            <v>45536</v>
          </cell>
          <cell r="L32">
            <v>44246</v>
          </cell>
          <cell r="M32">
            <v>1290</v>
          </cell>
          <cell r="N32">
            <v>720</v>
          </cell>
          <cell r="O32">
            <v>36994</v>
          </cell>
          <cell r="P32">
            <v>36994</v>
          </cell>
          <cell r="Q32" t="str">
            <v>JORGE  LOPEZ NULL Registros:  1057872</v>
          </cell>
          <cell r="R32" t="str">
            <v>CLINICA NUEVA DE CALI SAS</v>
          </cell>
          <cell r="S32" t="str">
            <v>901158187-6</v>
          </cell>
          <cell r="T32" t="str">
            <v>ACE-741</v>
          </cell>
          <cell r="U32" t="str">
            <v>ACE-741</v>
          </cell>
          <cell r="V32" t="str">
            <v>JORGE  LOPEZ NULL Registros:  1057872</v>
          </cell>
          <cell r="W32" t="str">
            <v>CC14990247</v>
          </cell>
          <cell r="X32" t="str">
            <v>COVID</v>
          </cell>
          <cell r="Y32" t="str">
            <v>890303093</v>
          </cell>
          <cell r="Z32" t="str">
            <v>EMPRESAS PROMOTORAS DE SALUD - E.P.S</v>
          </cell>
          <cell r="AA32">
            <v>0</v>
          </cell>
          <cell r="AB32" t="str">
            <v>05</v>
          </cell>
          <cell r="AC32">
            <v>0</v>
          </cell>
          <cell r="AD32" t="str">
            <v>FACTURA COVID-19</v>
          </cell>
          <cell r="AE32" t="str">
            <v>Finalizada</v>
          </cell>
          <cell r="AF32" t="str">
            <v>FACTURA COVID-19</v>
          </cell>
          <cell r="AG32" t="str">
            <v>ESTADO DOS</v>
          </cell>
          <cell r="AH32" t="str">
            <v>DEVOLUCION</v>
          </cell>
          <cell r="AI32">
            <v>36994</v>
          </cell>
          <cell r="AJ32">
            <v>0</v>
          </cell>
          <cell r="AK32">
            <v>0</v>
          </cell>
          <cell r="AL32">
            <v>0</v>
          </cell>
          <cell r="AM32">
            <v>36994</v>
          </cell>
          <cell r="AN32">
            <v>0</v>
          </cell>
          <cell r="AO32">
            <v>0</v>
          </cell>
          <cell r="AP32">
            <v>36994</v>
          </cell>
          <cell r="AQ32">
            <v>36254</v>
          </cell>
          <cell r="AR32">
            <v>1221704286</v>
          </cell>
          <cell r="AS32">
            <v>0</v>
          </cell>
        </row>
        <row r="33">
          <cell r="F33" t="str">
            <v>901158187_ACE754</v>
          </cell>
          <cell r="G33" t="str">
            <v>15/02/2021 00:00:00</v>
          </cell>
          <cell r="H33" t="str">
            <v>19/02/2021 00:00:00</v>
          </cell>
          <cell r="I33" t="str">
            <v>viernes</v>
          </cell>
          <cell r="J33" t="str">
            <v>febrero</v>
          </cell>
          <cell r="K33">
            <v>45536</v>
          </cell>
          <cell r="L33">
            <v>44246</v>
          </cell>
          <cell r="M33">
            <v>1290</v>
          </cell>
          <cell r="N33">
            <v>720</v>
          </cell>
          <cell r="O33">
            <v>36994</v>
          </cell>
          <cell r="P33">
            <v>36994</v>
          </cell>
          <cell r="Q33" t="str">
            <v>MARIA HERLINDA ANGULO  Registros:  1058361</v>
          </cell>
          <cell r="R33" t="str">
            <v>CLINICA NUEVA DE CALI SAS</v>
          </cell>
          <cell r="S33" t="str">
            <v>901158187-6</v>
          </cell>
          <cell r="T33" t="str">
            <v>ACE-754</v>
          </cell>
          <cell r="U33" t="str">
            <v>ACE-754</v>
          </cell>
          <cell r="V33" t="str">
            <v>MARIA HERLINDA ANGULO  Registros:  1058361</v>
          </cell>
          <cell r="W33" t="str">
            <v/>
          </cell>
          <cell r="X33" t="str">
            <v>COVID</v>
          </cell>
          <cell r="Y33" t="str">
            <v>890303093</v>
          </cell>
          <cell r="Z33" t="str">
            <v>EMPRESAS PROMOTORAS DE SALUD - E.P.S</v>
          </cell>
          <cell r="AA33">
            <v>0</v>
          </cell>
          <cell r="AB33" t="str">
            <v>05</v>
          </cell>
          <cell r="AC33">
            <v>0</v>
          </cell>
          <cell r="AD33" t="str">
            <v>FACTURA COVID-19</v>
          </cell>
          <cell r="AE33" t="str">
            <v>Finalizada</v>
          </cell>
          <cell r="AF33" t="str">
            <v>FACTURA COVID-19</v>
          </cell>
          <cell r="AG33" t="str">
            <v>ESTADO DOS</v>
          </cell>
          <cell r="AH33" t="str">
            <v>NO PASO VALIDACION-REVISION EPS-ESPERA DE APERTURA DE VENTANA</v>
          </cell>
          <cell r="AI33">
            <v>36994</v>
          </cell>
          <cell r="AJ33">
            <v>0</v>
          </cell>
          <cell r="AK33">
            <v>0</v>
          </cell>
          <cell r="AL33">
            <v>0</v>
          </cell>
          <cell r="AM33">
            <v>36994</v>
          </cell>
          <cell r="AN33">
            <v>0</v>
          </cell>
          <cell r="AO33">
            <v>0</v>
          </cell>
          <cell r="AP33">
            <v>36994</v>
          </cell>
          <cell r="AQ33">
            <v>36254</v>
          </cell>
          <cell r="AR33">
            <v>1221704231</v>
          </cell>
          <cell r="AS33">
            <v>0</v>
          </cell>
        </row>
        <row r="34">
          <cell r="F34" t="str">
            <v>901158187_ACE784</v>
          </cell>
          <cell r="G34" t="str">
            <v>16/02/2021 00:00:00</v>
          </cell>
          <cell r="H34" t="str">
            <v>19/02/2021 00:00:00</v>
          </cell>
          <cell r="I34" t="str">
            <v>viernes</v>
          </cell>
          <cell r="J34" t="str">
            <v>febrero</v>
          </cell>
          <cell r="K34">
            <v>45536</v>
          </cell>
          <cell r="L34">
            <v>44246</v>
          </cell>
          <cell r="M34">
            <v>1290</v>
          </cell>
          <cell r="N34">
            <v>720</v>
          </cell>
          <cell r="O34">
            <v>36994</v>
          </cell>
          <cell r="P34">
            <v>36994</v>
          </cell>
          <cell r="Q34" t="str">
            <v>VICTORIA  ARROYO  Registros:  1059165</v>
          </cell>
          <cell r="R34" t="str">
            <v>CLINICA NUEVA DE CALI SAS</v>
          </cell>
          <cell r="S34" t="str">
            <v>901158187-6</v>
          </cell>
          <cell r="T34" t="str">
            <v>ACE-784</v>
          </cell>
          <cell r="U34" t="str">
            <v>ACE-784</v>
          </cell>
          <cell r="V34" t="str">
            <v>VICTORIA  ARROYO  Registros:  1059165</v>
          </cell>
          <cell r="W34" t="str">
            <v/>
          </cell>
          <cell r="X34" t="str">
            <v>COVID</v>
          </cell>
          <cell r="Y34" t="str">
            <v>890303093</v>
          </cell>
          <cell r="Z34" t="str">
            <v>EMPRESAS PROMOTORAS DE SALUD - E.P.S</v>
          </cell>
          <cell r="AA34">
            <v>0</v>
          </cell>
          <cell r="AB34" t="str">
            <v>05</v>
          </cell>
          <cell r="AC34">
            <v>0</v>
          </cell>
          <cell r="AD34" t="str">
            <v>FACTURA COVID-19</v>
          </cell>
          <cell r="AE34" t="str">
            <v>Finalizada</v>
          </cell>
          <cell r="AF34" t="str">
            <v>FACTURA COVID-19</v>
          </cell>
          <cell r="AG34" t="str">
            <v>ESTADO DOS</v>
          </cell>
          <cell r="AH34" t="str">
            <v>NO PASO VALIDACION-REVISION EPS-ESPERA DE APERTURA DE VENTANA</v>
          </cell>
          <cell r="AI34">
            <v>36994</v>
          </cell>
          <cell r="AJ34">
            <v>0</v>
          </cell>
          <cell r="AK34">
            <v>0</v>
          </cell>
          <cell r="AL34">
            <v>0</v>
          </cell>
          <cell r="AM34">
            <v>36994</v>
          </cell>
          <cell r="AN34">
            <v>0</v>
          </cell>
          <cell r="AO34">
            <v>0</v>
          </cell>
          <cell r="AP34">
            <v>36994</v>
          </cell>
          <cell r="AQ34">
            <v>36254</v>
          </cell>
          <cell r="AR34">
            <v>1221704358</v>
          </cell>
          <cell r="AS34">
            <v>0</v>
          </cell>
        </row>
        <row r="35">
          <cell r="F35" t="str">
            <v>901158187_UCE4507</v>
          </cell>
          <cell r="G35" t="str">
            <v>15/02/2021 00:00:00</v>
          </cell>
          <cell r="H35" t="str">
            <v>19/02/2021 00:00:00</v>
          </cell>
          <cell r="I35" t="str">
            <v>viernes</v>
          </cell>
          <cell r="J35" t="str">
            <v>febrero</v>
          </cell>
          <cell r="K35">
            <v>45536</v>
          </cell>
          <cell r="L35">
            <v>44246</v>
          </cell>
          <cell r="M35">
            <v>1290</v>
          </cell>
          <cell r="N35">
            <v>720</v>
          </cell>
          <cell r="O35">
            <v>36994</v>
          </cell>
          <cell r="P35">
            <v>36994</v>
          </cell>
          <cell r="Q35" t="str">
            <v>NAYIBE  LOPEZ ERAZO Registros:  1058112</v>
          </cell>
          <cell r="R35" t="str">
            <v>CLINICA NUEVA DE CALI SAS</v>
          </cell>
          <cell r="S35" t="str">
            <v>901158187-6</v>
          </cell>
          <cell r="T35" t="str">
            <v>UCE-4507</v>
          </cell>
          <cell r="U35" t="str">
            <v>UCE-4507</v>
          </cell>
          <cell r="V35" t="str">
            <v>NAYIBE  LOPEZ ERAZO Registros:  1058112</v>
          </cell>
          <cell r="W35" t="str">
            <v>3217841077</v>
          </cell>
          <cell r="X35" t="str">
            <v>COVID</v>
          </cell>
          <cell r="Y35" t="str">
            <v>890303093</v>
          </cell>
          <cell r="Z35" t="str">
            <v>EMPRESAS PROMOTORAS DE SALUD - E.P.S</v>
          </cell>
          <cell r="AA35">
            <v>0</v>
          </cell>
          <cell r="AB35" t="str">
            <v>05</v>
          </cell>
          <cell r="AC35">
            <v>0</v>
          </cell>
          <cell r="AD35" t="str">
            <v>FACTURA COVID-19</v>
          </cell>
          <cell r="AE35" t="str">
            <v>Finalizada</v>
          </cell>
          <cell r="AF35" t="str">
            <v>FACTURA COVID-19</v>
          </cell>
          <cell r="AG35" t="str">
            <v>ESTADO DOS</v>
          </cell>
          <cell r="AH35" t="str">
            <v>NO PASO VALIDACION-REVISION EPS-ESPERA DE APERTURA DE VENTANA</v>
          </cell>
          <cell r="AI35">
            <v>36994</v>
          </cell>
          <cell r="AJ35">
            <v>0</v>
          </cell>
          <cell r="AK35">
            <v>0</v>
          </cell>
          <cell r="AL35">
            <v>0</v>
          </cell>
          <cell r="AM35">
            <v>36994</v>
          </cell>
          <cell r="AN35">
            <v>0</v>
          </cell>
          <cell r="AO35">
            <v>0</v>
          </cell>
          <cell r="AP35">
            <v>36994</v>
          </cell>
          <cell r="AQ35">
            <v>36254</v>
          </cell>
          <cell r="AR35">
            <v>1221704211</v>
          </cell>
          <cell r="AS35">
            <v>0</v>
          </cell>
        </row>
        <row r="36">
          <cell r="F36" t="str">
            <v>901158187_UCE4514</v>
          </cell>
          <cell r="G36" t="str">
            <v>15/02/2021 00:00:00</v>
          </cell>
          <cell r="H36" t="str">
            <v>19/02/2021 00:00:00</v>
          </cell>
          <cell r="I36" t="str">
            <v>viernes</v>
          </cell>
          <cell r="J36" t="str">
            <v>febrero</v>
          </cell>
          <cell r="K36">
            <v>45536</v>
          </cell>
          <cell r="L36">
            <v>44246</v>
          </cell>
          <cell r="M36">
            <v>1290</v>
          </cell>
          <cell r="N36">
            <v>720</v>
          </cell>
          <cell r="O36">
            <v>36994</v>
          </cell>
          <cell r="P36">
            <v>36994</v>
          </cell>
          <cell r="Q36" t="str">
            <v>MARIA DOLORES HURTADO SANCHEZ Registros:  1058248</v>
          </cell>
          <cell r="R36" t="str">
            <v>CLINICA NUEVA DE CALI SAS</v>
          </cell>
          <cell r="S36" t="str">
            <v>901158187-6</v>
          </cell>
          <cell r="T36" t="str">
            <v>UCE-4514</v>
          </cell>
          <cell r="U36" t="str">
            <v>UCE-4514</v>
          </cell>
          <cell r="V36" t="str">
            <v>MARIA DOLORES HURTADO SANCHEZ Registros:  1058248</v>
          </cell>
          <cell r="W36" t="str">
            <v/>
          </cell>
          <cell r="X36" t="str">
            <v>COVID</v>
          </cell>
          <cell r="Y36" t="str">
            <v>890303093</v>
          </cell>
          <cell r="Z36" t="str">
            <v>EMPRESAS PROMOTORAS DE SALUD - E.P.S</v>
          </cell>
          <cell r="AA36">
            <v>0</v>
          </cell>
          <cell r="AB36" t="str">
            <v>05</v>
          </cell>
          <cell r="AC36">
            <v>0</v>
          </cell>
          <cell r="AD36" t="str">
            <v>FACTURA COVID-19</v>
          </cell>
          <cell r="AE36" t="str">
            <v>Finalizada</v>
          </cell>
          <cell r="AF36" t="str">
            <v>FACTURA COVID-19</v>
          </cell>
          <cell r="AG36" t="str">
            <v>ESTADO DOS</v>
          </cell>
          <cell r="AH36" t="str">
            <v>DEVOLUCION</v>
          </cell>
          <cell r="AI36">
            <v>36994</v>
          </cell>
          <cell r="AJ36">
            <v>0</v>
          </cell>
          <cell r="AK36">
            <v>0</v>
          </cell>
          <cell r="AL36">
            <v>0</v>
          </cell>
          <cell r="AM36">
            <v>36994</v>
          </cell>
          <cell r="AN36">
            <v>0</v>
          </cell>
          <cell r="AO36">
            <v>0</v>
          </cell>
          <cell r="AP36">
            <v>36994</v>
          </cell>
          <cell r="AQ36">
            <v>36254</v>
          </cell>
          <cell r="AR36">
            <v>1221704251</v>
          </cell>
          <cell r="AS36">
            <v>0</v>
          </cell>
        </row>
        <row r="37">
          <cell r="F37" t="str">
            <v>901158187_UCE4517</v>
          </cell>
          <cell r="G37" t="str">
            <v>15/02/2021 00:00:00</v>
          </cell>
          <cell r="H37" t="str">
            <v>19/02/2021 00:00:00</v>
          </cell>
          <cell r="I37" t="str">
            <v>viernes</v>
          </cell>
          <cell r="J37" t="str">
            <v>febrero</v>
          </cell>
          <cell r="K37">
            <v>45536</v>
          </cell>
          <cell r="L37">
            <v>44246</v>
          </cell>
          <cell r="M37">
            <v>1290</v>
          </cell>
          <cell r="N37">
            <v>720</v>
          </cell>
          <cell r="O37">
            <v>36994</v>
          </cell>
          <cell r="P37">
            <v>36994</v>
          </cell>
          <cell r="Q37" t="str">
            <v>JOSE ANCIZAR MUÑOZ BUITRAGO Registros:  1058175</v>
          </cell>
          <cell r="R37" t="str">
            <v>CLINICA NUEVA DE CALI SAS</v>
          </cell>
          <cell r="S37" t="str">
            <v>901158187-6</v>
          </cell>
          <cell r="T37" t="str">
            <v>UCE-4517</v>
          </cell>
          <cell r="U37" t="str">
            <v>UCE-4517</v>
          </cell>
          <cell r="V37" t="str">
            <v>JOSE ANCIZAR MUÑOZ BUITRAGO Registros:  1058175</v>
          </cell>
          <cell r="W37" t="str">
            <v>CC2680734</v>
          </cell>
          <cell r="X37" t="str">
            <v>COVID</v>
          </cell>
          <cell r="Y37" t="str">
            <v>890303093</v>
          </cell>
          <cell r="Z37" t="str">
            <v>EMPRESAS PROMOTORAS DE SALUD - E.P.S</v>
          </cell>
          <cell r="AA37">
            <v>0</v>
          </cell>
          <cell r="AB37" t="str">
            <v>05</v>
          </cell>
          <cell r="AC37">
            <v>0</v>
          </cell>
          <cell r="AD37" t="str">
            <v>FACTURA COVID-19</v>
          </cell>
          <cell r="AE37" t="str">
            <v>Finalizada</v>
          </cell>
          <cell r="AF37" t="str">
            <v>FACTURA COVID-19</v>
          </cell>
          <cell r="AG37" t="str">
            <v>ESTADO DOS</v>
          </cell>
          <cell r="AH37" t="str">
            <v>DEVOLUCION</v>
          </cell>
          <cell r="AI37">
            <v>36994</v>
          </cell>
          <cell r="AJ37">
            <v>0</v>
          </cell>
          <cell r="AK37">
            <v>0</v>
          </cell>
          <cell r="AL37">
            <v>0</v>
          </cell>
          <cell r="AM37">
            <v>36994</v>
          </cell>
          <cell r="AN37">
            <v>0</v>
          </cell>
          <cell r="AO37">
            <v>0</v>
          </cell>
          <cell r="AP37">
            <v>36994</v>
          </cell>
          <cell r="AQ37">
            <v>36254</v>
          </cell>
          <cell r="AR37">
            <v>1221704253</v>
          </cell>
          <cell r="AS37">
            <v>0</v>
          </cell>
        </row>
        <row r="38">
          <cell r="F38" t="str">
            <v>901158187_UCE4518</v>
          </cell>
          <cell r="G38" t="str">
            <v>15/02/2021 00:00:00</v>
          </cell>
          <cell r="H38" t="str">
            <v>19/02/2021 00:00:00</v>
          </cell>
          <cell r="I38" t="str">
            <v>viernes</v>
          </cell>
          <cell r="J38" t="str">
            <v>febrero</v>
          </cell>
          <cell r="K38">
            <v>45536</v>
          </cell>
          <cell r="L38">
            <v>44246</v>
          </cell>
          <cell r="M38">
            <v>1290</v>
          </cell>
          <cell r="N38">
            <v>720</v>
          </cell>
          <cell r="O38">
            <v>36994</v>
          </cell>
          <cell r="P38">
            <v>36994</v>
          </cell>
          <cell r="Q38" t="str">
            <v>JOSE  RAMIREZ NULL Registros:  1058174</v>
          </cell>
          <cell r="R38" t="str">
            <v>CLINICA NUEVA DE CALI SAS</v>
          </cell>
          <cell r="S38" t="str">
            <v>901158187-6</v>
          </cell>
          <cell r="T38" t="str">
            <v>UCE-4518</v>
          </cell>
          <cell r="U38" t="str">
            <v>UCE-4518</v>
          </cell>
          <cell r="V38" t="str">
            <v>JOSE  RAMIREZ NULL Registros:  1058174</v>
          </cell>
          <cell r="W38" t="str">
            <v>CC1319908</v>
          </cell>
          <cell r="X38" t="str">
            <v>COVID</v>
          </cell>
          <cell r="Y38" t="str">
            <v>890303093</v>
          </cell>
          <cell r="Z38" t="str">
            <v>EMPRESAS PROMOTORAS DE SALUD - E.P.S</v>
          </cell>
          <cell r="AA38">
            <v>0</v>
          </cell>
          <cell r="AB38" t="str">
            <v>05</v>
          </cell>
          <cell r="AC38">
            <v>0</v>
          </cell>
          <cell r="AD38" t="str">
            <v>FACTURA COVID-19</v>
          </cell>
          <cell r="AE38" t="str">
            <v>Finalizada</v>
          </cell>
          <cell r="AF38" t="str">
            <v>FACTURA COVID-19</v>
          </cell>
          <cell r="AG38" t="str">
            <v>ESTADO DOS</v>
          </cell>
          <cell r="AH38" t="str">
            <v>RADICADO A LA ADRES</v>
          </cell>
          <cell r="AI38">
            <v>36994</v>
          </cell>
          <cell r="AJ38">
            <v>0</v>
          </cell>
          <cell r="AK38">
            <v>0</v>
          </cell>
          <cell r="AL38">
            <v>0</v>
          </cell>
          <cell r="AM38">
            <v>36994</v>
          </cell>
          <cell r="AN38">
            <v>0</v>
          </cell>
          <cell r="AO38">
            <v>0</v>
          </cell>
          <cell r="AP38">
            <v>36994</v>
          </cell>
          <cell r="AQ38">
            <v>0</v>
          </cell>
          <cell r="AR38">
            <v>0</v>
          </cell>
          <cell r="AS38">
            <v>36254</v>
          </cell>
        </row>
        <row r="39">
          <cell r="F39" t="str">
            <v>901158187_UCE4519</v>
          </cell>
          <cell r="G39" t="str">
            <v>15/02/2021 00:00:00</v>
          </cell>
          <cell r="H39" t="str">
            <v>19/02/2021 00:00:00</v>
          </cell>
          <cell r="I39" t="str">
            <v>viernes</v>
          </cell>
          <cell r="J39" t="str">
            <v>febrero</v>
          </cell>
          <cell r="K39">
            <v>45536</v>
          </cell>
          <cell r="L39">
            <v>44246</v>
          </cell>
          <cell r="M39">
            <v>1290</v>
          </cell>
          <cell r="N39">
            <v>720</v>
          </cell>
          <cell r="O39">
            <v>36994</v>
          </cell>
          <cell r="P39">
            <v>36994</v>
          </cell>
          <cell r="Q39" t="str">
            <v>GILBERTO DE JESUS RAMIREZ RAMIREZ Registros:  1058309</v>
          </cell>
          <cell r="R39" t="str">
            <v>CLINICA NUEVA DE CALI SAS</v>
          </cell>
          <cell r="S39" t="str">
            <v>901158187-6</v>
          </cell>
          <cell r="T39" t="str">
            <v>UCE-4519</v>
          </cell>
          <cell r="U39" t="str">
            <v>UCE-4519</v>
          </cell>
          <cell r="V39" t="str">
            <v>GILBERTO DE JESUS RAMIREZ RAMIREZ Registros:  1058309</v>
          </cell>
          <cell r="W39" t="str">
            <v>CC6083032</v>
          </cell>
          <cell r="X39" t="str">
            <v>COVID</v>
          </cell>
          <cell r="Y39" t="str">
            <v>890303093</v>
          </cell>
          <cell r="Z39" t="str">
            <v>EMPRESAS PROMOTORAS DE SALUD - E.P.S</v>
          </cell>
          <cell r="AA39">
            <v>0</v>
          </cell>
          <cell r="AB39" t="str">
            <v>05</v>
          </cell>
          <cell r="AC39">
            <v>0</v>
          </cell>
          <cell r="AD39" t="str">
            <v>FACTURA COVID-19</v>
          </cell>
          <cell r="AE39" t="str">
            <v>Finalizada</v>
          </cell>
          <cell r="AF39" t="str">
            <v>FACTURA COVID-19</v>
          </cell>
          <cell r="AG39" t="str">
            <v>ESTADO DOS</v>
          </cell>
          <cell r="AH39" t="str">
            <v>NO PASO VALIDACION-REVISION EPS-ESPERA DE APERTURA DE VENTANA</v>
          </cell>
          <cell r="AI39">
            <v>36994</v>
          </cell>
          <cell r="AJ39">
            <v>0</v>
          </cell>
          <cell r="AK39">
            <v>0</v>
          </cell>
          <cell r="AL39">
            <v>0</v>
          </cell>
          <cell r="AM39">
            <v>36994</v>
          </cell>
          <cell r="AN39">
            <v>0</v>
          </cell>
          <cell r="AO39">
            <v>0</v>
          </cell>
          <cell r="AP39">
            <v>36994</v>
          </cell>
          <cell r="AQ39">
            <v>36254</v>
          </cell>
          <cell r="AR39">
            <v>1221704547</v>
          </cell>
          <cell r="AS39">
            <v>0</v>
          </cell>
        </row>
        <row r="40">
          <cell r="F40" t="str">
            <v>901158187_UCE4524</v>
          </cell>
          <cell r="G40" t="str">
            <v>15/02/2021 00:00:00</v>
          </cell>
          <cell r="H40" t="str">
            <v>19/02/2021 00:00:00</v>
          </cell>
          <cell r="I40" t="str">
            <v>viernes</v>
          </cell>
          <cell r="J40" t="str">
            <v>febrero</v>
          </cell>
          <cell r="K40">
            <v>45536</v>
          </cell>
          <cell r="L40">
            <v>44246</v>
          </cell>
          <cell r="M40">
            <v>1290</v>
          </cell>
          <cell r="N40">
            <v>720</v>
          </cell>
          <cell r="O40">
            <v>36994</v>
          </cell>
          <cell r="P40">
            <v>36994</v>
          </cell>
          <cell r="Q40" t="str">
            <v>LUZ  FERNANDEZ DE CORREA Registros:  1058491</v>
          </cell>
          <cell r="R40" t="str">
            <v>CLINICA NUEVA DE CALI SAS</v>
          </cell>
          <cell r="S40" t="str">
            <v>901158187-6</v>
          </cell>
          <cell r="T40" t="str">
            <v>UCE-4524</v>
          </cell>
          <cell r="U40" t="str">
            <v>UCE-4524</v>
          </cell>
          <cell r="V40" t="str">
            <v>LUZ  FERNANDEZ DE CORREA Registros:  1058491</v>
          </cell>
          <cell r="W40" t="str">
            <v/>
          </cell>
          <cell r="X40" t="str">
            <v>COVID</v>
          </cell>
          <cell r="Y40" t="str">
            <v>890303093</v>
          </cell>
          <cell r="Z40" t="str">
            <v>EMPRESAS PROMOTORAS DE SALUD - E.P.S</v>
          </cell>
          <cell r="AA40">
            <v>0</v>
          </cell>
          <cell r="AB40" t="str">
            <v>05</v>
          </cell>
          <cell r="AC40">
            <v>0</v>
          </cell>
          <cell r="AD40" t="str">
            <v>FACTURA COVID-19</v>
          </cell>
          <cell r="AE40" t="str">
            <v>Finalizada</v>
          </cell>
          <cell r="AF40" t="str">
            <v>FACTURA COVID-19</v>
          </cell>
          <cell r="AG40" t="str">
            <v>ESTADO DOS</v>
          </cell>
          <cell r="AH40" t="str">
            <v>NO PASO VALIDACION-REVISION EPS-ESPERA DE APERTURA DE VENTANA</v>
          </cell>
          <cell r="AI40">
            <v>36994</v>
          </cell>
          <cell r="AJ40">
            <v>0</v>
          </cell>
          <cell r="AK40">
            <v>0</v>
          </cell>
          <cell r="AL40">
            <v>0</v>
          </cell>
          <cell r="AM40">
            <v>36994</v>
          </cell>
          <cell r="AN40">
            <v>0</v>
          </cell>
          <cell r="AO40">
            <v>0</v>
          </cell>
          <cell r="AP40">
            <v>36994</v>
          </cell>
          <cell r="AQ40">
            <v>36254</v>
          </cell>
          <cell r="AR40">
            <v>1221704552</v>
          </cell>
          <cell r="AS40">
            <v>0</v>
          </cell>
        </row>
        <row r="41">
          <cell r="F41" t="str">
            <v>901158187_UCE4530</v>
          </cell>
          <cell r="G41" t="str">
            <v>16/02/2021 00:00:00</v>
          </cell>
          <cell r="H41" t="str">
            <v>19/02/2021 00:00:00</v>
          </cell>
          <cell r="I41" t="str">
            <v>viernes</v>
          </cell>
          <cell r="J41" t="str">
            <v>febrero</v>
          </cell>
          <cell r="K41">
            <v>45536</v>
          </cell>
          <cell r="L41">
            <v>44246</v>
          </cell>
          <cell r="M41">
            <v>1290</v>
          </cell>
          <cell r="N41">
            <v>720</v>
          </cell>
          <cell r="O41">
            <v>36994</v>
          </cell>
          <cell r="P41">
            <v>36994</v>
          </cell>
          <cell r="Q41" t="str">
            <v>RICARDO  PATIÑO QUINTERO Registros:  1058708</v>
          </cell>
          <cell r="R41" t="str">
            <v>CLINICA NUEVA DE CALI SAS</v>
          </cell>
          <cell r="S41" t="str">
            <v>901158187-6</v>
          </cell>
          <cell r="T41" t="str">
            <v>UCE-4530</v>
          </cell>
          <cell r="U41" t="str">
            <v>UCE-4530</v>
          </cell>
          <cell r="V41" t="str">
            <v>RICARDO  PATIÑO QUINTERO Registros:  1058708</v>
          </cell>
          <cell r="W41" t="str">
            <v>CC14443004</v>
          </cell>
          <cell r="X41" t="str">
            <v>COVID</v>
          </cell>
          <cell r="Y41" t="str">
            <v>890303093</v>
          </cell>
          <cell r="Z41" t="str">
            <v>EMPRESAS PROMOTORAS DE SALUD - E.P.S</v>
          </cell>
          <cell r="AA41">
            <v>0</v>
          </cell>
          <cell r="AB41" t="str">
            <v>05</v>
          </cell>
          <cell r="AC41">
            <v>0</v>
          </cell>
          <cell r="AD41" t="str">
            <v>FACTURA COVID-19</v>
          </cell>
          <cell r="AE41" t="str">
            <v>Finalizada</v>
          </cell>
          <cell r="AF41" t="str">
            <v>FACTURA COVID-19</v>
          </cell>
          <cell r="AG41" t="str">
            <v>ESTADO DOS</v>
          </cell>
          <cell r="AH41" t="str">
            <v>DEVOLUCION</v>
          </cell>
          <cell r="AI41">
            <v>36994</v>
          </cell>
          <cell r="AJ41">
            <v>0</v>
          </cell>
          <cell r="AK41">
            <v>0</v>
          </cell>
          <cell r="AL41">
            <v>0</v>
          </cell>
          <cell r="AM41">
            <v>36994</v>
          </cell>
          <cell r="AN41">
            <v>0</v>
          </cell>
          <cell r="AO41">
            <v>0</v>
          </cell>
          <cell r="AP41">
            <v>36994</v>
          </cell>
          <cell r="AQ41">
            <v>36254</v>
          </cell>
          <cell r="AR41">
            <v>1221704560</v>
          </cell>
          <cell r="AS41">
            <v>0</v>
          </cell>
        </row>
        <row r="42">
          <cell r="F42" t="str">
            <v>901158187_UCE4531</v>
          </cell>
          <cell r="G42" t="str">
            <v>16/02/2021 00:00:00</v>
          </cell>
          <cell r="H42" t="str">
            <v>19/02/2021 00:00:00</v>
          </cell>
          <cell r="I42" t="str">
            <v>viernes</v>
          </cell>
          <cell r="J42" t="str">
            <v>febrero</v>
          </cell>
          <cell r="K42">
            <v>45536</v>
          </cell>
          <cell r="L42">
            <v>44246</v>
          </cell>
          <cell r="M42">
            <v>1290</v>
          </cell>
          <cell r="N42">
            <v>720</v>
          </cell>
          <cell r="O42">
            <v>36994</v>
          </cell>
          <cell r="P42">
            <v>36994</v>
          </cell>
          <cell r="Q42" t="str">
            <v>JOSE GUILLERMO OSPINA CARDONA Registros:  1058731</v>
          </cell>
          <cell r="R42" t="str">
            <v>CLINICA NUEVA DE CALI SAS</v>
          </cell>
          <cell r="S42" t="str">
            <v>901158187-6</v>
          </cell>
          <cell r="T42" t="str">
            <v>UCE-4531</v>
          </cell>
          <cell r="U42" t="str">
            <v>UCE-4531</v>
          </cell>
          <cell r="V42" t="str">
            <v>JOSE GUILLERMO OSPINA CARDONA Registros:  1058731</v>
          </cell>
          <cell r="W42" t="str">
            <v/>
          </cell>
          <cell r="X42" t="str">
            <v>COVID</v>
          </cell>
          <cell r="Y42" t="str">
            <v>890303093</v>
          </cell>
          <cell r="Z42" t="str">
            <v>EMPRESAS PROMOTORAS DE SALUD - E.P.S</v>
          </cell>
          <cell r="AA42">
            <v>0</v>
          </cell>
          <cell r="AB42" t="str">
            <v>05</v>
          </cell>
          <cell r="AC42">
            <v>0</v>
          </cell>
          <cell r="AD42" t="str">
            <v>FACTURA COVID-19</v>
          </cell>
          <cell r="AE42" t="str">
            <v>Finalizada</v>
          </cell>
          <cell r="AF42" t="str">
            <v>FACTURA COVID-19</v>
          </cell>
          <cell r="AG42" t="str">
            <v>ESTADO DOS</v>
          </cell>
          <cell r="AH42" t="str">
            <v>DEVOLUCION</v>
          </cell>
          <cell r="AI42">
            <v>36994</v>
          </cell>
          <cell r="AJ42">
            <v>0</v>
          </cell>
          <cell r="AK42">
            <v>0</v>
          </cell>
          <cell r="AL42">
            <v>0</v>
          </cell>
          <cell r="AM42">
            <v>36994</v>
          </cell>
          <cell r="AN42">
            <v>0</v>
          </cell>
          <cell r="AO42">
            <v>0</v>
          </cell>
          <cell r="AP42">
            <v>36994</v>
          </cell>
          <cell r="AQ42">
            <v>36254</v>
          </cell>
          <cell r="AR42">
            <v>1221704594</v>
          </cell>
          <cell r="AS42">
            <v>0</v>
          </cell>
        </row>
        <row r="43">
          <cell r="F43" t="str">
            <v>901158187_UCE4532</v>
          </cell>
          <cell r="G43" t="str">
            <v>16/02/2021 00:00:00</v>
          </cell>
          <cell r="H43" t="str">
            <v>19/02/2021 00:00:00</v>
          </cell>
          <cell r="I43" t="str">
            <v>viernes</v>
          </cell>
          <cell r="J43" t="str">
            <v>febrero</v>
          </cell>
          <cell r="K43">
            <v>45536</v>
          </cell>
          <cell r="L43">
            <v>44246</v>
          </cell>
          <cell r="M43">
            <v>1290</v>
          </cell>
          <cell r="N43">
            <v>720</v>
          </cell>
          <cell r="O43">
            <v>36994</v>
          </cell>
          <cell r="P43">
            <v>36994</v>
          </cell>
          <cell r="Q43" t="str">
            <v>JOSE GUILLERMO OSPINA CARDONA Registros:  1058746</v>
          </cell>
          <cell r="R43" t="str">
            <v>CLINICA NUEVA DE CALI SAS</v>
          </cell>
          <cell r="S43" t="str">
            <v>901158187-6</v>
          </cell>
          <cell r="T43" t="str">
            <v>UCE-4532</v>
          </cell>
          <cell r="U43" t="str">
            <v>UCE-4532</v>
          </cell>
          <cell r="V43" t="str">
            <v>JOSE GUILLERMO OSPINA CARDONA Registros:  1058746</v>
          </cell>
          <cell r="W43" t="str">
            <v/>
          </cell>
          <cell r="X43" t="str">
            <v>COVID</v>
          </cell>
          <cell r="Y43" t="str">
            <v>890303093</v>
          </cell>
          <cell r="Z43" t="str">
            <v>EMPRESAS PROMOTORAS DE SALUD - E.P.S</v>
          </cell>
          <cell r="AA43">
            <v>0</v>
          </cell>
          <cell r="AB43" t="str">
            <v>05</v>
          </cell>
          <cell r="AC43">
            <v>0</v>
          </cell>
          <cell r="AD43" t="str">
            <v>FACTURA COVID-19</v>
          </cell>
          <cell r="AE43" t="str">
            <v>Finalizada</v>
          </cell>
          <cell r="AF43" t="str">
            <v>FACTURA COVID-19</v>
          </cell>
          <cell r="AG43" t="str">
            <v>ESTADO DOS</v>
          </cell>
          <cell r="AH43" t="str">
            <v>RADICADO A LA ADRES</v>
          </cell>
          <cell r="AI43">
            <v>36994</v>
          </cell>
          <cell r="AJ43">
            <v>0</v>
          </cell>
          <cell r="AK43">
            <v>0</v>
          </cell>
          <cell r="AL43">
            <v>0</v>
          </cell>
          <cell r="AM43">
            <v>36994</v>
          </cell>
          <cell r="AN43">
            <v>0</v>
          </cell>
          <cell r="AO43">
            <v>0</v>
          </cell>
          <cell r="AP43">
            <v>36994</v>
          </cell>
          <cell r="AQ43">
            <v>36254</v>
          </cell>
          <cell r="AR43">
            <v>1221704595</v>
          </cell>
          <cell r="AS43">
            <v>0</v>
          </cell>
        </row>
        <row r="44">
          <cell r="F44" t="str">
            <v>901158187_UCE4536</v>
          </cell>
          <cell r="G44" t="str">
            <v>16/02/2021 00:00:00</v>
          </cell>
          <cell r="H44" t="str">
            <v>19/02/2021 00:00:00</v>
          </cell>
          <cell r="I44" t="str">
            <v>viernes</v>
          </cell>
          <cell r="J44" t="str">
            <v>febrero</v>
          </cell>
          <cell r="K44">
            <v>45536</v>
          </cell>
          <cell r="L44">
            <v>44246</v>
          </cell>
          <cell r="M44">
            <v>1290</v>
          </cell>
          <cell r="N44">
            <v>720</v>
          </cell>
          <cell r="O44">
            <v>36994</v>
          </cell>
          <cell r="P44">
            <v>36994</v>
          </cell>
          <cell r="Q44" t="str">
            <v>JUAN CAMILO ALVAREZ TORO Registros:  1058773</v>
          </cell>
          <cell r="R44" t="str">
            <v>CLINICA NUEVA DE CALI SAS</v>
          </cell>
          <cell r="S44" t="str">
            <v>901158187-6</v>
          </cell>
          <cell r="T44" t="str">
            <v>UCE-4536</v>
          </cell>
          <cell r="U44" t="str">
            <v>UCE-4536</v>
          </cell>
          <cell r="V44" t="str">
            <v>JUAN CAMILO ALVAREZ TORO Registros:  1058773</v>
          </cell>
          <cell r="W44" t="str">
            <v/>
          </cell>
          <cell r="X44" t="str">
            <v>COVID</v>
          </cell>
          <cell r="Y44" t="str">
            <v>890303093</v>
          </cell>
          <cell r="Z44" t="str">
            <v>EMPRESAS PROMOTORAS DE SALUD - E.P.S</v>
          </cell>
          <cell r="AA44">
            <v>0</v>
          </cell>
          <cell r="AB44" t="str">
            <v>05</v>
          </cell>
          <cell r="AC44">
            <v>0</v>
          </cell>
          <cell r="AD44" t="str">
            <v>FACTURA COVID-19</v>
          </cell>
          <cell r="AE44" t="str">
            <v>Finalizada</v>
          </cell>
          <cell r="AF44" t="str">
            <v>FACTURA COVID-19</v>
          </cell>
          <cell r="AG44" t="str">
            <v>ESTADO DOS</v>
          </cell>
          <cell r="AH44" t="str">
            <v>DEVOLUCION</v>
          </cell>
          <cell r="AI44">
            <v>36994</v>
          </cell>
          <cell r="AJ44">
            <v>0</v>
          </cell>
          <cell r="AK44">
            <v>0</v>
          </cell>
          <cell r="AL44">
            <v>0</v>
          </cell>
          <cell r="AM44">
            <v>36994</v>
          </cell>
          <cell r="AN44">
            <v>0</v>
          </cell>
          <cell r="AO44">
            <v>0</v>
          </cell>
          <cell r="AP44">
            <v>36994</v>
          </cell>
          <cell r="AQ44">
            <v>36254</v>
          </cell>
          <cell r="AR44">
            <v>1221704596</v>
          </cell>
          <cell r="AS44">
            <v>0</v>
          </cell>
        </row>
        <row r="45">
          <cell r="F45" t="str">
            <v>901158187_UCE4537</v>
          </cell>
          <cell r="G45" t="str">
            <v>16/02/2021 00:00:00</v>
          </cell>
          <cell r="H45" t="str">
            <v>19/02/2021 00:00:00</v>
          </cell>
          <cell r="I45" t="str">
            <v>viernes</v>
          </cell>
          <cell r="J45" t="str">
            <v>febrero</v>
          </cell>
          <cell r="K45">
            <v>45536</v>
          </cell>
          <cell r="L45">
            <v>44246</v>
          </cell>
          <cell r="M45">
            <v>1290</v>
          </cell>
          <cell r="N45">
            <v>720</v>
          </cell>
          <cell r="O45">
            <v>36994</v>
          </cell>
          <cell r="P45">
            <v>36994</v>
          </cell>
          <cell r="Q45" t="str">
            <v>JAIRO  GONZALEZ GIRALDO Registros:  1058787</v>
          </cell>
          <cell r="R45" t="str">
            <v>CLINICA NUEVA DE CALI SAS</v>
          </cell>
          <cell r="S45" t="str">
            <v>901158187-6</v>
          </cell>
          <cell r="T45" t="str">
            <v>UCE-4537</v>
          </cell>
          <cell r="U45" t="str">
            <v>UCE-4537</v>
          </cell>
          <cell r="V45" t="str">
            <v>JAIRO  GONZALEZ GIRALDO Registros:  1058787</v>
          </cell>
          <cell r="W45" t="str">
            <v/>
          </cell>
          <cell r="X45" t="str">
            <v>COVID</v>
          </cell>
          <cell r="Y45" t="str">
            <v>890303093</v>
          </cell>
          <cell r="Z45" t="str">
            <v>EMPRESAS PROMOTORAS DE SALUD - E.P.S</v>
          </cell>
          <cell r="AA45">
            <v>0</v>
          </cell>
          <cell r="AB45" t="str">
            <v>05</v>
          </cell>
          <cell r="AC45">
            <v>0</v>
          </cell>
          <cell r="AD45" t="str">
            <v>FACTURA COVID-19</v>
          </cell>
          <cell r="AE45" t="str">
            <v>Finalizada</v>
          </cell>
          <cell r="AF45" t="str">
            <v>FACTURA COVID-19</v>
          </cell>
          <cell r="AG45" t="str">
            <v>ESTADO DOS</v>
          </cell>
          <cell r="AH45" t="str">
            <v>RADICADO A LA ADRES</v>
          </cell>
          <cell r="AI45">
            <v>36994</v>
          </cell>
          <cell r="AJ45">
            <v>0</v>
          </cell>
          <cell r="AK45">
            <v>0</v>
          </cell>
          <cell r="AL45">
            <v>0</v>
          </cell>
          <cell r="AM45">
            <v>36994</v>
          </cell>
          <cell r="AN45">
            <v>0</v>
          </cell>
          <cell r="AO45">
            <v>0</v>
          </cell>
          <cell r="AP45">
            <v>36994</v>
          </cell>
          <cell r="AQ45">
            <v>0</v>
          </cell>
          <cell r="AR45">
            <v>0</v>
          </cell>
          <cell r="AS45">
            <v>36254</v>
          </cell>
        </row>
        <row r="46">
          <cell r="F46" t="str">
            <v>901158187_UCE4545</v>
          </cell>
          <cell r="G46" t="str">
            <v>16/02/2021 00:00:00</v>
          </cell>
          <cell r="H46" t="str">
            <v>19/02/2021 00:00:00</v>
          </cell>
          <cell r="I46" t="str">
            <v>viernes</v>
          </cell>
          <cell r="J46" t="str">
            <v>febrero</v>
          </cell>
          <cell r="K46">
            <v>45536</v>
          </cell>
          <cell r="L46">
            <v>44246</v>
          </cell>
          <cell r="M46">
            <v>1290</v>
          </cell>
          <cell r="N46">
            <v>720</v>
          </cell>
          <cell r="O46">
            <v>36994</v>
          </cell>
          <cell r="P46">
            <v>36994</v>
          </cell>
          <cell r="Q46" t="str">
            <v>MARIA LUISA MARTINEZ DE BARBOSA Registros:  1058910</v>
          </cell>
          <cell r="R46" t="str">
            <v>CLINICA NUEVA DE CALI SAS</v>
          </cell>
          <cell r="S46" t="str">
            <v>901158187-6</v>
          </cell>
          <cell r="T46" t="str">
            <v>UCE-4545</v>
          </cell>
          <cell r="U46" t="str">
            <v>UCE-4545</v>
          </cell>
          <cell r="V46" t="str">
            <v>MARIA LUISA MARTINEZ DE BARBOSA Registros:  1058910</v>
          </cell>
          <cell r="W46" t="str">
            <v/>
          </cell>
          <cell r="X46" t="str">
            <v>COVID</v>
          </cell>
          <cell r="Y46" t="str">
            <v>890303093</v>
          </cell>
          <cell r="Z46" t="str">
            <v>EMPRESAS PROMOTORAS DE SALUD - E.P.S</v>
          </cell>
          <cell r="AA46">
            <v>0</v>
          </cell>
          <cell r="AB46" t="str">
            <v>05</v>
          </cell>
          <cell r="AC46">
            <v>0</v>
          </cell>
          <cell r="AD46" t="str">
            <v>FACTURA COVID-19</v>
          </cell>
          <cell r="AE46" t="str">
            <v>Finalizada</v>
          </cell>
          <cell r="AF46" t="str">
            <v>FACTURA COVID-19</v>
          </cell>
          <cell r="AG46" t="str">
            <v>ESTADO DOS</v>
          </cell>
          <cell r="AH46" t="str">
            <v>RADICADO A LA ADRES</v>
          </cell>
          <cell r="AI46">
            <v>36994</v>
          </cell>
          <cell r="AJ46">
            <v>0</v>
          </cell>
          <cell r="AK46">
            <v>0</v>
          </cell>
          <cell r="AL46">
            <v>0</v>
          </cell>
          <cell r="AM46">
            <v>36994</v>
          </cell>
          <cell r="AN46">
            <v>0</v>
          </cell>
          <cell r="AO46">
            <v>0</v>
          </cell>
          <cell r="AP46">
            <v>36994</v>
          </cell>
          <cell r="AQ46">
            <v>0</v>
          </cell>
          <cell r="AR46">
            <v>0</v>
          </cell>
          <cell r="AS46">
            <v>36254</v>
          </cell>
        </row>
        <row r="47">
          <cell r="F47" t="str">
            <v>901158187_UCE4551</v>
          </cell>
          <cell r="G47" t="str">
            <v>16/02/2021 00:00:00</v>
          </cell>
          <cell r="H47" t="str">
            <v>19/02/2021 00:00:00</v>
          </cell>
          <cell r="I47" t="str">
            <v>viernes</v>
          </cell>
          <cell r="J47" t="str">
            <v>febrero</v>
          </cell>
          <cell r="K47">
            <v>45536</v>
          </cell>
          <cell r="L47">
            <v>44246</v>
          </cell>
          <cell r="M47">
            <v>1290</v>
          </cell>
          <cell r="N47">
            <v>720</v>
          </cell>
          <cell r="O47">
            <v>36994</v>
          </cell>
          <cell r="P47">
            <v>36994</v>
          </cell>
          <cell r="Q47" t="str">
            <v>ISAIAS  GONZALEZ OSPINA Registros:  1059012</v>
          </cell>
          <cell r="R47" t="str">
            <v>CLINICA NUEVA DE CALI SAS</v>
          </cell>
          <cell r="S47" t="str">
            <v>901158187-6</v>
          </cell>
          <cell r="T47" t="str">
            <v>UCE-4551</v>
          </cell>
          <cell r="U47" t="str">
            <v>UCE-4551</v>
          </cell>
          <cell r="V47" t="str">
            <v>ISAIAS  GONZALEZ OSPINA Registros:  1059012</v>
          </cell>
          <cell r="W47" t="str">
            <v/>
          </cell>
          <cell r="X47" t="str">
            <v>COVID</v>
          </cell>
          <cell r="Y47" t="str">
            <v>890303093</v>
          </cell>
          <cell r="Z47" t="str">
            <v>EMPRESAS PROMOTORAS DE SALUD - E.P.S</v>
          </cell>
          <cell r="AA47">
            <v>0</v>
          </cell>
          <cell r="AB47" t="str">
            <v>05</v>
          </cell>
          <cell r="AC47">
            <v>0</v>
          </cell>
          <cell r="AD47" t="str">
            <v>FACTURA COVID-19</v>
          </cell>
          <cell r="AE47" t="str">
            <v>Finalizada</v>
          </cell>
          <cell r="AF47" t="str">
            <v>FACTURA COVID-19</v>
          </cell>
          <cell r="AG47" t="str">
            <v>ESTADO DOS</v>
          </cell>
          <cell r="AH47" t="str">
            <v>RADICADO A LA ADRES</v>
          </cell>
          <cell r="AI47">
            <v>36994</v>
          </cell>
          <cell r="AJ47">
            <v>0</v>
          </cell>
          <cell r="AK47">
            <v>0</v>
          </cell>
          <cell r="AL47">
            <v>0</v>
          </cell>
          <cell r="AM47">
            <v>36994</v>
          </cell>
          <cell r="AN47">
            <v>0</v>
          </cell>
          <cell r="AO47">
            <v>0</v>
          </cell>
          <cell r="AP47">
            <v>36994</v>
          </cell>
          <cell r="AQ47">
            <v>0</v>
          </cell>
          <cell r="AR47">
            <v>0</v>
          </cell>
          <cell r="AS47">
            <v>36254</v>
          </cell>
        </row>
        <row r="48">
          <cell r="F48" t="str">
            <v>901158187_ACE273</v>
          </cell>
          <cell r="G48" t="str">
            <v>02/02/2021 00:00:00</v>
          </cell>
          <cell r="H48" t="str">
            <v>22/02/2021 00:00:00</v>
          </cell>
          <cell r="I48" t="str">
            <v>lunes</v>
          </cell>
          <cell r="J48" t="str">
            <v>febrero</v>
          </cell>
          <cell r="K48">
            <v>45536</v>
          </cell>
          <cell r="L48">
            <v>44246</v>
          </cell>
          <cell r="M48">
            <v>1287</v>
          </cell>
          <cell r="N48">
            <v>720</v>
          </cell>
          <cell r="O48">
            <v>36994</v>
          </cell>
          <cell r="P48">
            <v>36994</v>
          </cell>
          <cell r="Q48" t="str">
            <v>WILLIAN  DARAVIÑA MENESES Registros:  1044571</v>
          </cell>
          <cell r="R48" t="str">
            <v>CLINICA NUEVA DE CALI SAS</v>
          </cell>
          <cell r="S48" t="str">
            <v>901158187-6</v>
          </cell>
          <cell r="T48" t="str">
            <v>ACE-273</v>
          </cell>
          <cell r="U48" t="str">
            <v>ACE-273</v>
          </cell>
          <cell r="V48" t="str">
            <v>WILLIAN  DARAVIÑA MENESES Registros:  1044571</v>
          </cell>
          <cell r="W48" t="str">
            <v/>
          </cell>
          <cell r="X48" t="str">
            <v>COVID</v>
          </cell>
          <cell r="Y48" t="str">
            <v>890303093</v>
          </cell>
          <cell r="Z48" t="str">
            <v>EMPRESAS PROMOTORAS DE SALUD - E.P.S</v>
          </cell>
          <cell r="AA48">
            <v>0</v>
          </cell>
          <cell r="AB48" t="str">
            <v>05</v>
          </cell>
          <cell r="AC48">
            <v>0</v>
          </cell>
          <cell r="AD48" t="str">
            <v>FACTURA COVID-19</v>
          </cell>
          <cell r="AE48" t="str">
            <v>Finalizada</v>
          </cell>
          <cell r="AF48" t="str">
            <v>FACTURA COVID-19</v>
          </cell>
          <cell r="AG48" t="str">
            <v>ESTADO DOS</v>
          </cell>
          <cell r="AH48" t="str">
            <v>PAGADA POR LA ADRES</v>
          </cell>
          <cell r="AI48">
            <v>36994</v>
          </cell>
          <cell r="AJ48">
            <v>0</v>
          </cell>
          <cell r="AK48">
            <v>0</v>
          </cell>
          <cell r="AL48">
            <v>0</v>
          </cell>
          <cell r="AM48">
            <v>36994</v>
          </cell>
          <cell r="AN48">
            <v>0</v>
          </cell>
          <cell r="AO48">
            <v>0</v>
          </cell>
          <cell r="AP48">
            <v>36994</v>
          </cell>
          <cell r="AQ48">
            <v>36254</v>
          </cell>
          <cell r="AR48">
            <v>1221704163</v>
          </cell>
          <cell r="AS48">
            <v>0</v>
          </cell>
        </row>
        <row r="49">
          <cell r="F49" t="str">
            <v>901158187_ACE282</v>
          </cell>
          <cell r="G49" t="str">
            <v>02/02/2021 00:00:00</v>
          </cell>
          <cell r="H49" t="str">
            <v>22/02/2021 00:00:00</v>
          </cell>
          <cell r="I49" t="str">
            <v>lunes</v>
          </cell>
          <cell r="J49" t="str">
            <v>febrero</v>
          </cell>
          <cell r="K49">
            <v>45536</v>
          </cell>
          <cell r="L49">
            <v>44246</v>
          </cell>
          <cell r="M49">
            <v>1287</v>
          </cell>
          <cell r="N49">
            <v>720</v>
          </cell>
          <cell r="O49">
            <v>36994</v>
          </cell>
          <cell r="P49">
            <v>36994</v>
          </cell>
          <cell r="Q49" t="str">
            <v>JUAN DAVID HERRERA ROJAS Registros:  1044794</v>
          </cell>
          <cell r="R49" t="str">
            <v>CLINICA NUEVA DE CALI SAS</v>
          </cell>
          <cell r="S49" t="str">
            <v>901158187-6</v>
          </cell>
          <cell r="T49" t="str">
            <v>ACE-282</v>
          </cell>
          <cell r="U49" t="str">
            <v>ACE-282</v>
          </cell>
          <cell r="V49" t="str">
            <v>JUAN DAVID HERRERA ROJAS Registros:  1044794</v>
          </cell>
          <cell r="W49" t="str">
            <v>CC1107046148</v>
          </cell>
          <cell r="X49" t="str">
            <v>COVID</v>
          </cell>
          <cell r="Y49" t="str">
            <v>890303093</v>
          </cell>
          <cell r="Z49" t="str">
            <v>EMPRESAS PROMOTORAS DE SALUD - E.P.S</v>
          </cell>
          <cell r="AA49">
            <v>0</v>
          </cell>
          <cell r="AB49" t="str">
            <v>05</v>
          </cell>
          <cell r="AC49">
            <v>0</v>
          </cell>
          <cell r="AD49" t="str">
            <v>FACTURA COVID-19</v>
          </cell>
          <cell r="AE49" t="str">
            <v>Finalizada</v>
          </cell>
          <cell r="AF49" t="str">
            <v>FACTURA COVID-19</v>
          </cell>
          <cell r="AG49" t="str">
            <v>ESTADO DOS</v>
          </cell>
          <cell r="AH49" t="str">
            <v>NO PASO VALIDACION-REVISION EPS-ESPERA DE APERTURA DE VENTANA</v>
          </cell>
          <cell r="AI49">
            <v>36994</v>
          </cell>
          <cell r="AJ49">
            <v>0</v>
          </cell>
          <cell r="AK49">
            <v>0</v>
          </cell>
          <cell r="AL49">
            <v>0</v>
          </cell>
          <cell r="AM49">
            <v>36994</v>
          </cell>
          <cell r="AN49">
            <v>0</v>
          </cell>
          <cell r="AO49">
            <v>0</v>
          </cell>
          <cell r="AP49">
            <v>36994</v>
          </cell>
          <cell r="AQ49">
            <v>36254</v>
          </cell>
          <cell r="AR49">
            <v>1221704169</v>
          </cell>
          <cell r="AS49">
            <v>0</v>
          </cell>
        </row>
        <row r="50">
          <cell r="F50" t="str">
            <v>901158187_ACE298</v>
          </cell>
          <cell r="G50" t="str">
            <v>02/02/2021 00:00:00</v>
          </cell>
          <cell r="H50" t="str">
            <v>22/02/2021 00:00:00</v>
          </cell>
          <cell r="I50" t="str">
            <v>lunes</v>
          </cell>
          <cell r="J50" t="str">
            <v>febrero</v>
          </cell>
          <cell r="K50">
            <v>45536</v>
          </cell>
          <cell r="L50">
            <v>44246</v>
          </cell>
          <cell r="M50">
            <v>1287</v>
          </cell>
          <cell r="N50">
            <v>720</v>
          </cell>
          <cell r="O50">
            <v>36994</v>
          </cell>
          <cell r="P50">
            <v>36994</v>
          </cell>
          <cell r="Q50" t="str">
            <v>JEFFERSON  FLOREZ GONZALEZ Registros:  1045003</v>
          </cell>
          <cell r="R50" t="str">
            <v>CLINICA NUEVA DE CALI SAS</v>
          </cell>
          <cell r="S50" t="str">
            <v>901158187-6</v>
          </cell>
          <cell r="T50" t="str">
            <v>ACE-298</v>
          </cell>
          <cell r="U50" t="str">
            <v>ACE-298</v>
          </cell>
          <cell r="V50" t="str">
            <v>JEFFERSON  FLOREZ GONZALEZ Registros:  1045003</v>
          </cell>
          <cell r="W50" t="str">
            <v/>
          </cell>
          <cell r="X50" t="str">
            <v>COVID</v>
          </cell>
          <cell r="Y50" t="str">
            <v>890303093</v>
          </cell>
          <cell r="Z50" t="str">
            <v>EMPRESAS PROMOTORAS DE SALUD - E.P.S</v>
          </cell>
          <cell r="AA50">
            <v>0</v>
          </cell>
          <cell r="AB50" t="str">
            <v>05</v>
          </cell>
          <cell r="AC50">
            <v>0</v>
          </cell>
          <cell r="AD50" t="str">
            <v>FACTURA COVID-19</v>
          </cell>
          <cell r="AE50" t="str">
            <v>Finalizada</v>
          </cell>
          <cell r="AF50" t="str">
            <v>FACTURA COVID-19</v>
          </cell>
          <cell r="AG50" t="str">
            <v>ESTADO DOS</v>
          </cell>
          <cell r="AH50" t="str">
            <v>DEVOLUCION</v>
          </cell>
          <cell r="AI50">
            <v>36994</v>
          </cell>
          <cell r="AJ50">
            <v>0</v>
          </cell>
          <cell r="AK50">
            <v>0</v>
          </cell>
          <cell r="AL50">
            <v>0</v>
          </cell>
          <cell r="AM50">
            <v>36994</v>
          </cell>
          <cell r="AN50">
            <v>0</v>
          </cell>
          <cell r="AO50">
            <v>0</v>
          </cell>
          <cell r="AP50">
            <v>36994</v>
          </cell>
          <cell r="AQ50">
            <v>36254</v>
          </cell>
          <cell r="AR50">
            <v>1221704223</v>
          </cell>
          <cell r="AS50">
            <v>0</v>
          </cell>
        </row>
        <row r="51">
          <cell r="F51" t="str">
            <v>901158187_ACE311</v>
          </cell>
          <cell r="G51" t="str">
            <v>02/02/2021 00:00:00</v>
          </cell>
          <cell r="H51" t="str">
            <v>22/02/2021 00:00:00</v>
          </cell>
          <cell r="I51" t="str">
            <v>lunes</v>
          </cell>
          <cell r="J51" t="str">
            <v>febrero</v>
          </cell>
          <cell r="K51">
            <v>45536</v>
          </cell>
          <cell r="L51">
            <v>44246</v>
          </cell>
          <cell r="M51">
            <v>1287</v>
          </cell>
          <cell r="N51">
            <v>720</v>
          </cell>
          <cell r="O51">
            <v>36994</v>
          </cell>
          <cell r="P51">
            <v>36994</v>
          </cell>
          <cell r="Q51" t="str">
            <v>GERARDO  RAMIREZ CASTRILLON Registros:  1045385</v>
          </cell>
          <cell r="R51" t="str">
            <v>CLINICA NUEVA DE CALI SAS</v>
          </cell>
          <cell r="S51" t="str">
            <v>901158187-6</v>
          </cell>
          <cell r="T51" t="str">
            <v>ACE-311</v>
          </cell>
          <cell r="U51" t="str">
            <v>ACE-311</v>
          </cell>
          <cell r="V51" t="str">
            <v>GERARDO  RAMIREZ CASTRILLON Registros:  1045385</v>
          </cell>
          <cell r="W51" t="str">
            <v/>
          </cell>
          <cell r="X51" t="str">
            <v>COVID</v>
          </cell>
          <cell r="Y51" t="str">
            <v>890303093</v>
          </cell>
          <cell r="Z51" t="str">
            <v>EMPRESAS PROMOTORAS DE SALUD - E.P.S</v>
          </cell>
          <cell r="AA51">
            <v>0</v>
          </cell>
          <cell r="AB51" t="str">
            <v>05</v>
          </cell>
          <cell r="AC51">
            <v>0</v>
          </cell>
          <cell r="AD51" t="str">
            <v>FACTURA COVID-19</v>
          </cell>
          <cell r="AE51" t="str">
            <v>Finalizada</v>
          </cell>
          <cell r="AF51" t="str">
            <v>FACTURA COVID-19</v>
          </cell>
          <cell r="AG51" t="str">
            <v>ESTADO DOS</v>
          </cell>
          <cell r="AH51" t="str">
            <v>NO PASO VALIDACION-REVISION EPS-ESPERA DE APERTURA DE VENTANA</v>
          </cell>
          <cell r="AI51">
            <v>36994</v>
          </cell>
          <cell r="AJ51">
            <v>0</v>
          </cell>
          <cell r="AK51">
            <v>0</v>
          </cell>
          <cell r="AL51">
            <v>0</v>
          </cell>
          <cell r="AM51">
            <v>36994</v>
          </cell>
          <cell r="AN51">
            <v>0</v>
          </cell>
          <cell r="AO51">
            <v>0</v>
          </cell>
          <cell r="AP51">
            <v>36994</v>
          </cell>
          <cell r="AQ51">
            <v>36254</v>
          </cell>
          <cell r="AR51">
            <v>1221704492</v>
          </cell>
          <cell r="AS51">
            <v>0</v>
          </cell>
        </row>
        <row r="52">
          <cell r="F52" t="str">
            <v>901158187_ACE312</v>
          </cell>
          <cell r="G52" t="str">
            <v>02/02/2021 00:00:00</v>
          </cell>
          <cell r="H52" t="str">
            <v>22/02/2021 00:00:00</v>
          </cell>
          <cell r="I52" t="str">
            <v>lunes</v>
          </cell>
          <cell r="J52" t="str">
            <v>febrero</v>
          </cell>
          <cell r="K52">
            <v>45536</v>
          </cell>
          <cell r="L52">
            <v>44246</v>
          </cell>
          <cell r="M52">
            <v>1287</v>
          </cell>
          <cell r="N52">
            <v>720</v>
          </cell>
          <cell r="O52">
            <v>36994</v>
          </cell>
          <cell r="P52">
            <v>36994</v>
          </cell>
          <cell r="Q52" t="str">
            <v>NATHALY  AHUMADA ORTIZ Registros:  1045391</v>
          </cell>
          <cell r="R52" t="str">
            <v>CLINICA NUEVA DE CALI SAS</v>
          </cell>
          <cell r="S52" t="str">
            <v>901158187-6</v>
          </cell>
          <cell r="T52" t="str">
            <v>ACE-312</v>
          </cell>
          <cell r="U52" t="str">
            <v>ACE-312</v>
          </cell>
          <cell r="V52" t="str">
            <v>NATHALY  AHUMADA ORTIZ Registros:  1045391</v>
          </cell>
          <cell r="W52" t="str">
            <v>3328319</v>
          </cell>
          <cell r="X52" t="str">
            <v>COVID</v>
          </cell>
          <cell r="Y52" t="str">
            <v>890303093</v>
          </cell>
          <cell r="Z52" t="str">
            <v>EMPRESAS PROMOTORAS DE SALUD - E.P.S</v>
          </cell>
          <cell r="AA52">
            <v>0</v>
          </cell>
          <cell r="AB52" t="str">
            <v>05</v>
          </cell>
          <cell r="AC52">
            <v>0</v>
          </cell>
          <cell r="AD52" t="str">
            <v>FACTURA COVID-19</v>
          </cell>
          <cell r="AE52" t="str">
            <v>Finalizada</v>
          </cell>
          <cell r="AF52" t="str">
            <v>FACTURA COVID-19</v>
          </cell>
          <cell r="AG52" t="str">
            <v>ESTADO DOS</v>
          </cell>
          <cell r="AH52" t="str">
            <v>NO PASO VALIDACION-REVISION EPS-ESPERA DE APERTURA DE VENTANA</v>
          </cell>
          <cell r="AI52">
            <v>36994</v>
          </cell>
          <cell r="AJ52">
            <v>0</v>
          </cell>
          <cell r="AK52">
            <v>0</v>
          </cell>
          <cell r="AL52">
            <v>0</v>
          </cell>
          <cell r="AM52">
            <v>36994</v>
          </cell>
          <cell r="AN52">
            <v>0</v>
          </cell>
          <cell r="AO52">
            <v>0</v>
          </cell>
          <cell r="AP52">
            <v>36994</v>
          </cell>
          <cell r="AQ52">
            <v>36254</v>
          </cell>
          <cell r="AR52">
            <v>1221704493</v>
          </cell>
          <cell r="AS52">
            <v>0</v>
          </cell>
        </row>
        <row r="53">
          <cell r="F53" t="str">
            <v>901158187_ACE345</v>
          </cell>
          <cell r="G53" t="str">
            <v>03/02/2021 00:00:00</v>
          </cell>
          <cell r="H53" t="str">
            <v>22/02/2021 00:00:00</v>
          </cell>
          <cell r="I53" t="str">
            <v>lunes</v>
          </cell>
          <cell r="J53" t="str">
            <v>febrero</v>
          </cell>
          <cell r="K53">
            <v>45536</v>
          </cell>
          <cell r="L53">
            <v>44246</v>
          </cell>
          <cell r="M53">
            <v>1287</v>
          </cell>
          <cell r="N53">
            <v>720</v>
          </cell>
          <cell r="O53">
            <v>36994</v>
          </cell>
          <cell r="P53">
            <v>36994</v>
          </cell>
          <cell r="Q53" t="str">
            <v>JOSE RAMIRO HURTADO LLANOS Registros:  1046055</v>
          </cell>
          <cell r="R53" t="str">
            <v>CLINICA NUEVA DE CALI SAS</v>
          </cell>
          <cell r="S53" t="str">
            <v>901158187-6</v>
          </cell>
          <cell r="T53" t="str">
            <v>ACE-345</v>
          </cell>
          <cell r="U53" t="str">
            <v>ACE-345</v>
          </cell>
          <cell r="V53" t="str">
            <v>JOSE RAMIRO HURTADO LLANOS Registros:  1046055</v>
          </cell>
          <cell r="W53" t="str">
            <v>CC2415195</v>
          </cell>
          <cell r="X53" t="str">
            <v>COVID</v>
          </cell>
          <cell r="Y53" t="str">
            <v>890303093</v>
          </cell>
          <cell r="Z53" t="str">
            <v>EMPRESAS PROMOTORAS DE SALUD - E.P.S</v>
          </cell>
          <cell r="AA53">
            <v>0</v>
          </cell>
          <cell r="AB53" t="str">
            <v>05</v>
          </cell>
          <cell r="AC53">
            <v>0</v>
          </cell>
          <cell r="AD53" t="str">
            <v>FACTURA COVID-19</v>
          </cell>
          <cell r="AE53" t="str">
            <v>Finalizada</v>
          </cell>
          <cell r="AF53" t="str">
            <v>FACTURA COVID-19</v>
          </cell>
          <cell r="AG53" t="str">
            <v>ESTADO DOS</v>
          </cell>
          <cell r="AH53" t="str">
            <v>NO PASO VALIDACION-REVISION EPS-ESPERA DE APERTURA DE VENTANA</v>
          </cell>
          <cell r="AI53">
            <v>36994</v>
          </cell>
          <cell r="AJ53">
            <v>0</v>
          </cell>
          <cell r="AK53">
            <v>0</v>
          </cell>
          <cell r="AL53">
            <v>0</v>
          </cell>
          <cell r="AM53">
            <v>36994</v>
          </cell>
          <cell r="AN53">
            <v>0</v>
          </cell>
          <cell r="AO53">
            <v>0</v>
          </cell>
          <cell r="AP53">
            <v>36994</v>
          </cell>
          <cell r="AQ53">
            <v>36254</v>
          </cell>
          <cell r="AR53">
            <v>1221704575</v>
          </cell>
          <cell r="AS53">
            <v>0</v>
          </cell>
        </row>
        <row r="54">
          <cell r="F54" t="str">
            <v>901158187_ACE586</v>
          </cell>
          <cell r="G54" t="str">
            <v>09/02/2021 00:00:00</v>
          </cell>
          <cell r="H54" t="str">
            <v>22/02/2021 00:00:00</v>
          </cell>
          <cell r="I54" t="str">
            <v>lunes</v>
          </cell>
          <cell r="J54" t="str">
            <v>febrero</v>
          </cell>
          <cell r="K54">
            <v>45536</v>
          </cell>
          <cell r="L54">
            <v>44246</v>
          </cell>
          <cell r="M54">
            <v>1287</v>
          </cell>
          <cell r="N54">
            <v>720</v>
          </cell>
          <cell r="O54">
            <v>19423</v>
          </cell>
          <cell r="P54">
            <v>19423</v>
          </cell>
          <cell r="Q54" t="str">
            <v>PEDRO  CERQUERA NULL Registros:  1052026</v>
          </cell>
          <cell r="R54" t="str">
            <v>CLINICA NUEVA DE CALI SAS</v>
          </cell>
          <cell r="S54" t="str">
            <v>901158187-6</v>
          </cell>
          <cell r="T54" t="str">
            <v>ACE-586</v>
          </cell>
          <cell r="U54" t="str">
            <v>ACE-586</v>
          </cell>
          <cell r="V54" t="str">
            <v>PEDRO  CERQUERA NULL Registros:  1052026</v>
          </cell>
          <cell r="W54" t="str">
            <v>CC14935843</v>
          </cell>
          <cell r="X54" t="str">
            <v>COVID</v>
          </cell>
          <cell r="Y54" t="str">
            <v>890303093</v>
          </cell>
          <cell r="Z54" t="str">
            <v>EMPRESAS PROMOTORAS DE SALUD - E.P.S</v>
          </cell>
          <cell r="AA54">
            <v>0</v>
          </cell>
          <cell r="AB54" t="str">
            <v>05</v>
          </cell>
          <cell r="AC54">
            <v>0</v>
          </cell>
          <cell r="AD54" t="str">
            <v>FACTURA COVID-19</v>
          </cell>
          <cell r="AE54" t="str">
            <v>Finalizada</v>
          </cell>
          <cell r="AF54" t="str">
            <v>FACTURA COVID-19</v>
          </cell>
          <cell r="AG54" t="str">
            <v>ESTADO DOS</v>
          </cell>
          <cell r="AH54" t="str">
            <v>RADICADO A LA ADRES</v>
          </cell>
          <cell r="AI54">
            <v>19423</v>
          </cell>
          <cell r="AJ54">
            <v>0</v>
          </cell>
          <cell r="AK54">
            <v>0</v>
          </cell>
          <cell r="AL54">
            <v>0</v>
          </cell>
          <cell r="AM54">
            <v>19423</v>
          </cell>
          <cell r="AN54">
            <v>0</v>
          </cell>
          <cell r="AO54">
            <v>0</v>
          </cell>
          <cell r="AP54">
            <v>19423</v>
          </cell>
          <cell r="AQ54">
            <v>19035</v>
          </cell>
          <cell r="AR54">
            <v>1221704242</v>
          </cell>
          <cell r="AS54">
            <v>0</v>
          </cell>
        </row>
        <row r="55">
          <cell r="F55" t="str">
            <v>901158187_HCE3200</v>
          </cell>
          <cell r="G55" t="str">
            <v>01/02/2021 00:00:00</v>
          </cell>
          <cell r="H55" t="str">
            <v>22/02/2021 00:00:00</v>
          </cell>
          <cell r="I55" t="str">
            <v>lunes</v>
          </cell>
          <cell r="J55" t="str">
            <v>febrero</v>
          </cell>
          <cell r="K55">
            <v>45536</v>
          </cell>
          <cell r="L55">
            <v>44246</v>
          </cell>
          <cell r="M55">
            <v>1287</v>
          </cell>
          <cell r="N55">
            <v>720</v>
          </cell>
          <cell r="O55">
            <v>36994</v>
          </cell>
          <cell r="P55">
            <v>36994</v>
          </cell>
          <cell r="Q55" t="str">
            <v>CRHISTIAN LEONARDO GALLEGO ZAPATA Registros:  1044065</v>
          </cell>
          <cell r="R55" t="str">
            <v>CLINICA NUEVA DE CALI SAS</v>
          </cell>
          <cell r="S55" t="str">
            <v>901158187-6</v>
          </cell>
          <cell r="T55" t="str">
            <v>HCE-3200</v>
          </cell>
          <cell r="U55" t="str">
            <v>HCE-3200</v>
          </cell>
          <cell r="V55" t="str">
            <v>CRHISTIAN LEONARDO GALLEGO ZAPATA Registros:  1044065</v>
          </cell>
          <cell r="W55" t="str">
            <v/>
          </cell>
          <cell r="X55" t="str">
            <v>COVID</v>
          </cell>
          <cell r="Y55" t="str">
            <v>890303093</v>
          </cell>
          <cell r="Z55" t="str">
            <v>EMPRESAS PROMOTORAS DE SALUD - E.P.S</v>
          </cell>
          <cell r="AA55">
            <v>0</v>
          </cell>
          <cell r="AB55" t="str">
            <v>05</v>
          </cell>
          <cell r="AC55">
            <v>0</v>
          </cell>
          <cell r="AD55" t="str">
            <v>FACTURA COVID-19</v>
          </cell>
          <cell r="AE55" t="str">
            <v>Finalizada</v>
          </cell>
          <cell r="AF55" t="str">
            <v>FACTURA COVID-19</v>
          </cell>
          <cell r="AG55" t="str">
            <v>ESTADO DOS</v>
          </cell>
          <cell r="AH55" t="str">
            <v>DEVOLUCION</v>
          </cell>
          <cell r="AI55">
            <v>36994</v>
          </cell>
          <cell r="AJ55">
            <v>0</v>
          </cell>
          <cell r="AK55">
            <v>0</v>
          </cell>
          <cell r="AL55">
            <v>0</v>
          </cell>
          <cell r="AM55">
            <v>36994</v>
          </cell>
          <cell r="AN55">
            <v>0</v>
          </cell>
          <cell r="AO55">
            <v>0</v>
          </cell>
          <cell r="AP55">
            <v>36994</v>
          </cell>
          <cell r="AQ55">
            <v>36254</v>
          </cell>
          <cell r="AR55">
            <v>1221704456</v>
          </cell>
          <cell r="AS55">
            <v>0</v>
          </cell>
        </row>
        <row r="56">
          <cell r="F56" t="str">
            <v>901158187_HCE3205</v>
          </cell>
          <cell r="G56" t="str">
            <v>01/02/2021 00:00:00</v>
          </cell>
          <cell r="H56" t="str">
            <v>22/02/2021 00:00:00</v>
          </cell>
          <cell r="I56" t="str">
            <v>lunes</v>
          </cell>
          <cell r="J56" t="str">
            <v>febrero</v>
          </cell>
          <cell r="K56">
            <v>45536</v>
          </cell>
          <cell r="L56">
            <v>44246</v>
          </cell>
          <cell r="M56">
            <v>1287</v>
          </cell>
          <cell r="N56">
            <v>720</v>
          </cell>
          <cell r="O56">
            <v>36994</v>
          </cell>
          <cell r="P56">
            <v>36994</v>
          </cell>
          <cell r="Q56" t="str">
            <v>MARILU  PASUY QUEVEDO Registros:  1044103</v>
          </cell>
          <cell r="R56" t="str">
            <v>CLINICA NUEVA DE CALI SAS</v>
          </cell>
          <cell r="S56" t="str">
            <v>901158187-6</v>
          </cell>
          <cell r="T56" t="str">
            <v>HCE-3205</v>
          </cell>
          <cell r="U56" t="str">
            <v>HCE-3205</v>
          </cell>
          <cell r="V56" t="str">
            <v>MARILU  PASUY QUEVEDO Registros:  1044103</v>
          </cell>
          <cell r="W56" t="str">
            <v/>
          </cell>
          <cell r="X56" t="str">
            <v>COVID</v>
          </cell>
          <cell r="Y56" t="str">
            <v>890303093</v>
          </cell>
          <cell r="Z56" t="str">
            <v>EMPRESAS PROMOTORAS DE SALUD - E.P.S</v>
          </cell>
          <cell r="AA56">
            <v>0</v>
          </cell>
          <cell r="AB56" t="str">
            <v>05</v>
          </cell>
          <cell r="AC56">
            <v>0</v>
          </cell>
          <cell r="AD56" t="str">
            <v>FACTURA COVID-19</v>
          </cell>
          <cell r="AE56" t="str">
            <v>Finalizada</v>
          </cell>
          <cell r="AF56" t="str">
            <v>FACTURA COVID-19</v>
          </cell>
          <cell r="AG56" t="str">
            <v>ESTADO DOS</v>
          </cell>
          <cell r="AH56" t="str">
            <v>DEVOLUCION</v>
          </cell>
          <cell r="AI56">
            <v>36994</v>
          </cell>
          <cell r="AJ56">
            <v>0</v>
          </cell>
          <cell r="AK56">
            <v>0</v>
          </cell>
          <cell r="AL56">
            <v>0</v>
          </cell>
          <cell r="AM56">
            <v>36994</v>
          </cell>
          <cell r="AN56">
            <v>0</v>
          </cell>
          <cell r="AO56">
            <v>0</v>
          </cell>
          <cell r="AP56">
            <v>36994</v>
          </cell>
          <cell r="AQ56">
            <v>36254</v>
          </cell>
          <cell r="AR56">
            <v>1221704201</v>
          </cell>
          <cell r="AS56">
            <v>0</v>
          </cell>
        </row>
        <row r="57">
          <cell r="F57" t="str">
            <v>901158187_ACE848</v>
          </cell>
          <cell r="G57" t="str">
            <v>17/02/2021 00:00:00</v>
          </cell>
          <cell r="H57" t="str">
            <v>03/03/2021 00:00:00</v>
          </cell>
          <cell r="I57" t="str">
            <v>miércoles</v>
          </cell>
          <cell r="J57" t="str">
            <v>marzo</v>
          </cell>
          <cell r="K57">
            <v>45536</v>
          </cell>
          <cell r="L57">
            <v>44258</v>
          </cell>
          <cell r="M57">
            <v>1278</v>
          </cell>
          <cell r="N57">
            <v>720</v>
          </cell>
          <cell r="O57">
            <v>36994</v>
          </cell>
          <cell r="P57">
            <v>36994</v>
          </cell>
          <cell r="Q57" t="str">
            <v>LINA  CERON VANEGAS Registros:  1060641</v>
          </cell>
          <cell r="R57" t="str">
            <v>CLINICA NUEVA DE CALI SAS</v>
          </cell>
          <cell r="S57" t="str">
            <v>901158187-6</v>
          </cell>
          <cell r="T57" t="str">
            <v>ACE-848</v>
          </cell>
          <cell r="U57" t="str">
            <v>ACE-848</v>
          </cell>
          <cell r="V57" t="str">
            <v>LINA  CERON VANEGAS Registros:  1060641</v>
          </cell>
          <cell r="W57" t="str">
            <v/>
          </cell>
          <cell r="X57" t="str">
            <v>COVID</v>
          </cell>
          <cell r="Y57" t="str">
            <v>890303093</v>
          </cell>
          <cell r="Z57" t="str">
            <v>EMPRESAS PROMOTORAS DE SALUD - E.P.S</v>
          </cell>
          <cell r="AA57">
            <v>0</v>
          </cell>
          <cell r="AB57" t="str">
            <v>05</v>
          </cell>
          <cell r="AC57">
            <v>0</v>
          </cell>
          <cell r="AD57" t="str">
            <v>FACTURA COVID-19</v>
          </cell>
          <cell r="AE57" t="str">
            <v>Finalizada</v>
          </cell>
          <cell r="AF57" t="str">
            <v>FACTURA COVID-19</v>
          </cell>
          <cell r="AG57" t="str">
            <v>ESTADO DOS</v>
          </cell>
          <cell r="AH57" t="str">
            <v>PAGADA POR LA ADRES</v>
          </cell>
          <cell r="AI57">
            <v>36994</v>
          </cell>
          <cell r="AJ57">
            <v>0</v>
          </cell>
          <cell r="AK57">
            <v>0</v>
          </cell>
          <cell r="AL57">
            <v>0</v>
          </cell>
          <cell r="AM57">
            <v>36994</v>
          </cell>
          <cell r="AN57">
            <v>0</v>
          </cell>
          <cell r="AO57">
            <v>0</v>
          </cell>
          <cell r="AP57">
            <v>36994</v>
          </cell>
          <cell r="AQ57">
            <v>36254</v>
          </cell>
          <cell r="AR57">
            <v>1221716551</v>
          </cell>
          <cell r="AS57">
            <v>0</v>
          </cell>
        </row>
        <row r="58">
          <cell r="F58" t="str">
            <v>901158187_ACE948</v>
          </cell>
          <cell r="G58" t="str">
            <v>19/02/2021 00:00:00</v>
          </cell>
          <cell r="H58" t="str">
            <v>03/03/2021 00:00:00</v>
          </cell>
          <cell r="I58" t="str">
            <v>miércoles</v>
          </cell>
          <cell r="J58" t="str">
            <v>marzo</v>
          </cell>
          <cell r="K58">
            <v>45536</v>
          </cell>
          <cell r="L58">
            <v>44258</v>
          </cell>
          <cell r="M58">
            <v>1278</v>
          </cell>
          <cell r="N58">
            <v>720</v>
          </cell>
          <cell r="O58">
            <v>36994</v>
          </cell>
          <cell r="P58">
            <v>36994</v>
          </cell>
          <cell r="Q58" t="str">
            <v>FABIO  BENAVIDES  Registros:  1062977</v>
          </cell>
          <cell r="R58" t="str">
            <v>CLINICA NUEVA DE CALI SAS</v>
          </cell>
          <cell r="S58" t="str">
            <v>901158187-6</v>
          </cell>
          <cell r="T58" t="str">
            <v>ACE-948</v>
          </cell>
          <cell r="U58" t="str">
            <v>ACE-948</v>
          </cell>
          <cell r="V58" t="str">
            <v>FABIO  BENAVIDES  Registros:  1062977</v>
          </cell>
          <cell r="W58" t="str">
            <v>3146362816</v>
          </cell>
          <cell r="X58" t="str">
            <v>COVID</v>
          </cell>
          <cell r="Y58" t="str">
            <v>890303093</v>
          </cell>
          <cell r="Z58" t="str">
            <v>EMPRESAS PROMOTORAS DE SALUD - E.P.S</v>
          </cell>
          <cell r="AA58">
            <v>0</v>
          </cell>
          <cell r="AB58" t="str">
            <v>05</v>
          </cell>
          <cell r="AC58">
            <v>0</v>
          </cell>
          <cell r="AD58" t="str">
            <v>FACTURA COVID-19</v>
          </cell>
          <cell r="AE58" t="str">
            <v>Finalizada</v>
          </cell>
          <cell r="AF58" t="str">
            <v>FACTURA COVID-19</v>
          </cell>
          <cell r="AG58" t="str">
            <v>ESTADO DOS</v>
          </cell>
          <cell r="AH58" t="str">
            <v>NO PASO VALIDACION-REVISION EPS-ESPERA DE APERTURA DE VENTANA</v>
          </cell>
          <cell r="AI58">
            <v>36994</v>
          </cell>
          <cell r="AJ58">
            <v>0</v>
          </cell>
          <cell r="AK58">
            <v>0</v>
          </cell>
          <cell r="AL58">
            <v>0</v>
          </cell>
          <cell r="AM58">
            <v>36994</v>
          </cell>
          <cell r="AN58">
            <v>0</v>
          </cell>
          <cell r="AO58">
            <v>0</v>
          </cell>
          <cell r="AP58">
            <v>36994</v>
          </cell>
          <cell r="AQ58">
            <v>36254</v>
          </cell>
          <cell r="AR58">
            <v>1221716415</v>
          </cell>
          <cell r="AS58">
            <v>0</v>
          </cell>
        </row>
        <row r="59">
          <cell r="F59" t="str">
            <v>901158187_ACE983</v>
          </cell>
          <cell r="G59" t="str">
            <v>19/02/2021 00:00:00</v>
          </cell>
          <cell r="H59" t="str">
            <v>03/03/2021 00:00:00</v>
          </cell>
          <cell r="I59" t="str">
            <v>miércoles</v>
          </cell>
          <cell r="J59" t="str">
            <v>marzo</v>
          </cell>
          <cell r="K59">
            <v>45536</v>
          </cell>
          <cell r="L59">
            <v>44258</v>
          </cell>
          <cell r="M59">
            <v>1278</v>
          </cell>
          <cell r="N59">
            <v>720</v>
          </cell>
          <cell r="O59">
            <v>36994</v>
          </cell>
          <cell r="P59">
            <v>36994</v>
          </cell>
          <cell r="Q59" t="str">
            <v>WILLIAM  SUAZA GARCIA Registros:  1063602</v>
          </cell>
          <cell r="R59" t="str">
            <v>CLINICA NUEVA DE CALI SAS</v>
          </cell>
          <cell r="S59" t="str">
            <v>901158187-6</v>
          </cell>
          <cell r="T59" t="str">
            <v>ACE-983</v>
          </cell>
          <cell r="U59" t="str">
            <v>ACE-983</v>
          </cell>
          <cell r="V59" t="str">
            <v>WILLIAM  SUAZA GARCIA Registros:  1063602</v>
          </cell>
          <cell r="W59" t="str">
            <v>3167748552</v>
          </cell>
          <cell r="X59" t="str">
            <v>COVID</v>
          </cell>
          <cell r="Y59" t="str">
            <v>890303093</v>
          </cell>
          <cell r="Z59" t="str">
            <v>EMPRESAS PROMOTORAS DE SALUD - E.P.S</v>
          </cell>
          <cell r="AA59">
            <v>0</v>
          </cell>
          <cell r="AB59" t="str">
            <v>05</v>
          </cell>
          <cell r="AC59">
            <v>0</v>
          </cell>
          <cell r="AD59" t="str">
            <v>FACTURA COVID-19</v>
          </cell>
          <cell r="AE59" t="str">
            <v>Finalizada</v>
          </cell>
          <cell r="AF59" t="str">
            <v>FACTURA COVID-19</v>
          </cell>
          <cell r="AG59" t="str">
            <v>ESTADO DOS</v>
          </cell>
          <cell r="AH59" t="str">
            <v>PAGADA POR LA ADRES</v>
          </cell>
          <cell r="AI59">
            <v>36994</v>
          </cell>
          <cell r="AJ59">
            <v>0</v>
          </cell>
          <cell r="AK59">
            <v>0</v>
          </cell>
          <cell r="AL59">
            <v>0</v>
          </cell>
          <cell r="AM59">
            <v>36994</v>
          </cell>
          <cell r="AN59">
            <v>0</v>
          </cell>
          <cell r="AO59">
            <v>0</v>
          </cell>
          <cell r="AP59">
            <v>36994</v>
          </cell>
          <cell r="AQ59">
            <v>36254</v>
          </cell>
          <cell r="AR59">
            <v>1221716621</v>
          </cell>
          <cell r="AS59">
            <v>0</v>
          </cell>
        </row>
        <row r="60">
          <cell r="F60" t="str">
            <v>901158187_ACE984</v>
          </cell>
          <cell r="G60" t="str">
            <v>19/02/2021 00:00:00</v>
          </cell>
          <cell r="H60" t="str">
            <v>03/03/2021 00:00:00</v>
          </cell>
          <cell r="I60" t="str">
            <v>miércoles</v>
          </cell>
          <cell r="J60" t="str">
            <v>marzo</v>
          </cell>
          <cell r="K60">
            <v>45536</v>
          </cell>
          <cell r="L60">
            <v>44258</v>
          </cell>
          <cell r="M60">
            <v>1278</v>
          </cell>
          <cell r="N60">
            <v>720</v>
          </cell>
          <cell r="O60">
            <v>36994</v>
          </cell>
          <cell r="P60">
            <v>36994</v>
          </cell>
          <cell r="Q60" t="str">
            <v>WILLIAM  SUAZA GARCIA Registros:  1063605</v>
          </cell>
          <cell r="R60" t="str">
            <v>CLINICA NUEVA DE CALI SAS</v>
          </cell>
          <cell r="S60" t="str">
            <v>901158187-6</v>
          </cell>
          <cell r="T60" t="str">
            <v>ACE-984</v>
          </cell>
          <cell r="U60" t="str">
            <v>ACE-984</v>
          </cell>
          <cell r="V60" t="str">
            <v>WILLIAM  SUAZA GARCIA Registros:  1063605</v>
          </cell>
          <cell r="W60" t="str">
            <v>3167748552</v>
          </cell>
          <cell r="X60" t="str">
            <v>COVID</v>
          </cell>
          <cell r="Y60" t="str">
            <v>890303093</v>
          </cell>
          <cell r="Z60" t="str">
            <v>EMPRESAS PROMOTORAS DE SALUD - E.P.S</v>
          </cell>
          <cell r="AA60">
            <v>0</v>
          </cell>
          <cell r="AB60" t="str">
            <v>05</v>
          </cell>
          <cell r="AC60">
            <v>0</v>
          </cell>
          <cell r="AD60" t="str">
            <v>FACTURA COVID-19</v>
          </cell>
          <cell r="AE60" t="str">
            <v>Finalizada</v>
          </cell>
          <cell r="AF60" t="str">
            <v>FACTURA COVID-19</v>
          </cell>
          <cell r="AG60" t="str">
            <v>ESTADO DOS</v>
          </cell>
          <cell r="AH60" t="str">
            <v>PAGADA POR LA ADRES</v>
          </cell>
          <cell r="AI60">
            <v>36994</v>
          </cell>
          <cell r="AJ60">
            <v>0</v>
          </cell>
          <cell r="AK60">
            <v>0</v>
          </cell>
          <cell r="AL60">
            <v>0</v>
          </cell>
          <cell r="AM60">
            <v>36994</v>
          </cell>
          <cell r="AN60">
            <v>0</v>
          </cell>
          <cell r="AO60">
            <v>0</v>
          </cell>
          <cell r="AP60">
            <v>36994</v>
          </cell>
          <cell r="AQ60">
            <v>36254</v>
          </cell>
          <cell r="AR60">
            <v>1221716622</v>
          </cell>
          <cell r="AS60">
            <v>0</v>
          </cell>
        </row>
        <row r="61">
          <cell r="F61" t="str">
            <v>901158187_ACE988</v>
          </cell>
          <cell r="G61" t="str">
            <v>19/02/2021 00:00:00</v>
          </cell>
          <cell r="H61" t="str">
            <v>03/03/2021 00:00:00</v>
          </cell>
          <cell r="I61" t="str">
            <v>miércoles</v>
          </cell>
          <cell r="J61" t="str">
            <v>marzo</v>
          </cell>
          <cell r="K61">
            <v>45536</v>
          </cell>
          <cell r="L61">
            <v>44258</v>
          </cell>
          <cell r="M61">
            <v>1278</v>
          </cell>
          <cell r="N61">
            <v>720</v>
          </cell>
          <cell r="O61">
            <v>36994</v>
          </cell>
          <cell r="P61">
            <v>36994</v>
          </cell>
          <cell r="Q61" t="str">
            <v>LUISA  SOTO GARCIA Registros:  1063557</v>
          </cell>
          <cell r="R61" t="str">
            <v>CLINICA NUEVA DE CALI SAS</v>
          </cell>
          <cell r="S61" t="str">
            <v>901158187-6</v>
          </cell>
          <cell r="T61" t="str">
            <v>ACE-988</v>
          </cell>
          <cell r="U61" t="str">
            <v>ACE-988</v>
          </cell>
          <cell r="V61" t="str">
            <v>LUISA  SOTO GARCIA Registros:  1063557</v>
          </cell>
          <cell r="W61" t="str">
            <v/>
          </cell>
          <cell r="X61" t="str">
            <v>COVID</v>
          </cell>
          <cell r="Y61" t="str">
            <v>890303093</v>
          </cell>
          <cell r="Z61" t="str">
            <v>EMPRESAS PROMOTORAS DE SALUD - E.P.S</v>
          </cell>
          <cell r="AA61">
            <v>0</v>
          </cell>
          <cell r="AB61" t="str">
            <v>05</v>
          </cell>
          <cell r="AC61">
            <v>0</v>
          </cell>
          <cell r="AD61" t="str">
            <v>FACTURA COVID-19</v>
          </cell>
          <cell r="AE61" t="str">
            <v>Finalizada</v>
          </cell>
          <cell r="AF61" t="str">
            <v>FACTURA COVID-19</v>
          </cell>
          <cell r="AG61" t="str">
            <v>ESTADO DOS</v>
          </cell>
          <cell r="AH61" t="str">
            <v>PAGADA POR LA ADRES</v>
          </cell>
          <cell r="AI61">
            <v>36994</v>
          </cell>
          <cell r="AJ61">
            <v>0</v>
          </cell>
          <cell r="AK61">
            <v>0</v>
          </cell>
          <cell r="AL61">
            <v>0</v>
          </cell>
          <cell r="AM61">
            <v>36994</v>
          </cell>
          <cell r="AN61">
            <v>0</v>
          </cell>
          <cell r="AO61">
            <v>0</v>
          </cell>
          <cell r="AP61">
            <v>36994</v>
          </cell>
          <cell r="AQ61">
            <v>36254</v>
          </cell>
          <cell r="AR61">
            <v>1221716625</v>
          </cell>
          <cell r="AS61">
            <v>0</v>
          </cell>
        </row>
        <row r="62">
          <cell r="F62" t="str">
            <v>901158187_HCE3495</v>
          </cell>
          <cell r="G62" t="str">
            <v>23/02/2021 00:00:00</v>
          </cell>
          <cell r="H62" t="str">
            <v>03/03/2021 00:00:00</v>
          </cell>
          <cell r="I62" t="str">
            <v>miércoles</v>
          </cell>
          <cell r="J62" t="str">
            <v>marzo</v>
          </cell>
          <cell r="K62">
            <v>45536</v>
          </cell>
          <cell r="L62">
            <v>44258</v>
          </cell>
          <cell r="M62">
            <v>1278</v>
          </cell>
          <cell r="N62">
            <v>720</v>
          </cell>
          <cell r="O62">
            <v>36994</v>
          </cell>
          <cell r="P62">
            <v>36994</v>
          </cell>
          <cell r="Q62" t="str">
            <v>OMAIRA  VALENCIA  Registros:  1065846</v>
          </cell>
          <cell r="R62" t="str">
            <v>CLINICA NUEVA DE CALI SAS</v>
          </cell>
          <cell r="S62" t="str">
            <v>901158187-6</v>
          </cell>
          <cell r="T62" t="str">
            <v>HCE-3495</v>
          </cell>
          <cell r="U62" t="str">
            <v>HCE-3495</v>
          </cell>
          <cell r="V62" t="str">
            <v>OMAIRA  VALENCIA  Registros:  1065846</v>
          </cell>
          <cell r="W62" t="str">
            <v/>
          </cell>
          <cell r="X62" t="str">
            <v>COVID</v>
          </cell>
          <cell r="Y62" t="str">
            <v>890303093</v>
          </cell>
          <cell r="Z62" t="str">
            <v>EMPRESAS PROMOTORAS DE SALUD - E.P.S</v>
          </cell>
          <cell r="AA62">
            <v>0</v>
          </cell>
          <cell r="AB62" t="str">
            <v>05</v>
          </cell>
          <cell r="AC62">
            <v>0</v>
          </cell>
          <cell r="AD62" t="str">
            <v>FACTURA COVID-19</v>
          </cell>
          <cell r="AE62" t="str">
            <v>Finalizada</v>
          </cell>
          <cell r="AF62" t="str">
            <v>FACTURA COVID-19</v>
          </cell>
          <cell r="AG62" t="str">
            <v>ESTADO DOS</v>
          </cell>
          <cell r="AH62" t="str">
            <v>NO PASO VALIDACION-REVISION EPS-ESPERA DE APERTURA DE VENTANA</v>
          </cell>
          <cell r="AI62">
            <v>36994</v>
          </cell>
          <cell r="AJ62">
            <v>0</v>
          </cell>
          <cell r="AK62">
            <v>0</v>
          </cell>
          <cell r="AL62">
            <v>0</v>
          </cell>
          <cell r="AM62">
            <v>36994</v>
          </cell>
          <cell r="AN62">
            <v>0</v>
          </cell>
          <cell r="AO62">
            <v>0</v>
          </cell>
          <cell r="AP62">
            <v>36994</v>
          </cell>
          <cell r="AQ62">
            <v>36254</v>
          </cell>
          <cell r="AR62">
            <v>1221716630</v>
          </cell>
          <cell r="AS62">
            <v>0</v>
          </cell>
        </row>
        <row r="63">
          <cell r="F63" t="str">
            <v>901158187_UCE4695</v>
          </cell>
          <cell r="G63" t="str">
            <v>16/02/2021 00:00:00</v>
          </cell>
          <cell r="H63" t="str">
            <v>03/03/2021 00:00:00</v>
          </cell>
          <cell r="I63" t="str">
            <v>miércoles</v>
          </cell>
          <cell r="J63" t="str">
            <v>marzo</v>
          </cell>
          <cell r="K63">
            <v>45536</v>
          </cell>
          <cell r="L63">
            <v>44258</v>
          </cell>
          <cell r="M63">
            <v>1278</v>
          </cell>
          <cell r="N63">
            <v>720</v>
          </cell>
          <cell r="O63">
            <v>36994</v>
          </cell>
          <cell r="P63">
            <v>36994</v>
          </cell>
          <cell r="Q63" t="str">
            <v>RUBIO LEON ERAZO MUÑOZ Registros:  1059914</v>
          </cell>
          <cell r="R63" t="str">
            <v>CLINICA NUEVA DE CALI SAS</v>
          </cell>
          <cell r="S63" t="str">
            <v>901158187-6</v>
          </cell>
          <cell r="T63" t="str">
            <v>UCE-4695</v>
          </cell>
          <cell r="U63" t="str">
            <v>UCE-4695</v>
          </cell>
          <cell r="V63" t="str">
            <v>RUBIO LEON ERAZO MUÑOZ Registros:  1059914</v>
          </cell>
          <cell r="W63" t="str">
            <v>3136527511</v>
          </cell>
          <cell r="X63" t="str">
            <v>COVID</v>
          </cell>
          <cell r="Y63" t="str">
            <v>890303093</v>
          </cell>
          <cell r="Z63" t="str">
            <v>EMPRESAS PROMOTORAS DE SALUD - E.P.S</v>
          </cell>
          <cell r="AA63">
            <v>0</v>
          </cell>
          <cell r="AB63" t="str">
            <v>05</v>
          </cell>
          <cell r="AC63">
            <v>0</v>
          </cell>
          <cell r="AD63" t="str">
            <v>FACTURA COVID-19</v>
          </cell>
          <cell r="AE63" t="str">
            <v>Finalizada</v>
          </cell>
          <cell r="AF63" t="str">
            <v>FACTURA COVID-19</v>
          </cell>
          <cell r="AG63" t="str">
            <v>ESTADO DOS</v>
          </cell>
          <cell r="AH63" t="str">
            <v>PAGADA POR LA ADRES</v>
          </cell>
          <cell r="AI63">
            <v>36994</v>
          </cell>
          <cell r="AJ63">
            <v>0</v>
          </cell>
          <cell r="AK63">
            <v>0</v>
          </cell>
          <cell r="AL63">
            <v>0</v>
          </cell>
          <cell r="AM63">
            <v>36994</v>
          </cell>
          <cell r="AN63">
            <v>0</v>
          </cell>
          <cell r="AO63">
            <v>0</v>
          </cell>
          <cell r="AP63">
            <v>36994</v>
          </cell>
          <cell r="AQ63">
            <v>36254</v>
          </cell>
          <cell r="AR63">
            <v>1221716716</v>
          </cell>
          <cell r="AS63">
            <v>0</v>
          </cell>
        </row>
        <row r="64">
          <cell r="F64" t="str">
            <v>901158187_UCE4697</v>
          </cell>
          <cell r="G64" t="str">
            <v>16/02/2021 00:00:00</v>
          </cell>
          <cell r="H64" t="str">
            <v>03/03/2021 00:00:00</v>
          </cell>
          <cell r="I64" t="str">
            <v>miércoles</v>
          </cell>
          <cell r="J64" t="str">
            <v>marzo</v>
          </cell>
          <cell r="K64">
            <v>45536</v>
          </cell>
          <cell r="L64">
            <v>44258</v>
          </cell>
          <cell r="M64">
            <v>1278</v>
          </cell>
          <cell r="N64">
            <v>720</v>
          </cell>
          <cell r="O64">
            <v>36994</v>
          </cell>
          <cell r="P64">
            <v>36994</v>
          </cell>
          <cell r="Q64" t="str">
            <v>ANDRES  CERON ORDOÑEZ Registros:  1059918</v>
          </cell>
          <cell r="R64" t="str">
            <v>CLINICA NUEVA DE CALI SAS</v>
          </cell>
          <cell r="S64" t="str">
            <v>901158187-6</v>
          </cell>
          <cell r="T64" t="str">
            <v>UCE-4697</v>
          </cell>
          <cell r="U64" t="str">
            <v>UCE-4697</v>
          </cell>
          <cell r="V64" t="str">
            <v>ANDRES  CERON ORDOÑEZ Registros:  1059918</v>
          </cell>
          <cell r="W64" t="str">
            <v/>
          </cell>
          <cell r="X64" t="str">
            <v>COVID</v>
          </cell>
          <cell r="Y64" t="str">
            <v>890303093</v>
          </cell>
          <cell r="Z64" t="str">
            <v>EMPRESAS PROMOTORAS DE SALUD - E.P.S</v>
          </cell>
          <cell r="AA64">
            <v>0</v>
          </cell>
          <cell r="AB64" t="str">
            <v>05</v>
          </cell>
          <cell r="AC64">
            <v>0</v>
          </cell>
          <cell r="AD64" t="str">
            <v>FACTURA COVID-19</v>
          </cell>
          <cell r="AE64" t="str">
            <v>Finalizada</v>
          </cell>
          <cell r="AF64" t="str">
            <v>FACTURA COVID-19</v>
          </cell>
          <cell r="AG64" t="str">
            <v>ESTADO DOS</v>
          </cell>
          <cell r="AH64" t="str">
            <v>DEVOLUCION</v>
          </cell>
          <cell r="AI64">
            <v>36994</v>
          </cell>
          <cell r="AJ64">
            <v>0</v>
          </cell>
          <cell r="AK64">
            <v>0</v>
          </cell>
          <cell r="AL64">
            <v>0</v>
          </cell>
          <cell r="AM64">
            <v>36994</v>
          </cell>
          <cell r="AN64">
            <v>0</v>
          </cell>
          <cell r="AO64">
            <v>0</v>
          </cell>
          <cell r="AP64">
            <v>36994</v>
          </cell>
          <cell r="AQ64">
            <v>36254</v>
          </cell>
          <cell r="AR64">
            <v>1221716717</v>
          </cell>
          <cell r="AS64">
            <v>0</v>
          </cell>
        </row>
        <row r="65">
          <cell r="F65" t="str">
            <v>901158187_UCE4703</v>
          </cell>
          <cell r="G65" t="str">
            <v>16/02/2021 00:00:00</v>
          </cell>
          <cell r="H65" t="str">
            <v>03/03/2021 00:00:00</v>
          </cell>
          <cell r="I65" t="str">
            <v>miércoles</v>
          </cell>
          <cell r="J65" t="str">
            <v>marzo</v>
          </cell>
          <cell r="K65">
            <v>45536</v>
          </cell>
          <cell r="L65">
            <v>44258</v>
          </cell>
          <cell r="M65">
            <v>1278</v>
          </cell>
          <cell r="N65">
            <v>720</v>
          </cell>
          <cell r="O65">
            <v>36994</v>
          </cell>
          <cell r="P65">
            <v>36994</v>
          </cell>
          <cell r="Q65" t="str">
            <v>JOSE  GARCIA GARCIA Registros:  1059926</v>
          </cell>
          <cell r="R65" t="str">
            <v>CLINICA NUEVA DE CALI SAS</v>
          </cell>
          <cell r="S65" t="str">
            <v>901158187-6</v>
          </cell>
          <cell r="T65" t="str">
            <v>UCE-4703</v>
          </cell>
          <cell r="U65" t="str">
            <v>UCE-4703</v>
          </cell>
          <cell r="V65" t="str">
            <v>JOSE  GARCIA GARCIA Registros:  1059926</v>
          </cell>
          <cell r="W65" t="str">
            <v/>
          </cell>
          <cell r="X65" t="str">
            <v>COVID</v>
          </cell>
          <cell r="Y65" t="str">
            <v>890303093</v>
          </cell>
          <cell r="Z65" t="str">
            <v>EMPRESAS PROMOTORAS DE SALUD - E.P.S</v>
          </cell>
          <cell r="AA65">
            <v>0</v>
          </cell>
          <cell r="AB65" t="str">
            <v>05</v>
          </cell>
          <cell r="AC65">
            <v>0</v>
          </cell>
          <cell r="AD65" t="str">
            <v>FACTURA COVID-19</v>
          </cell>
          <cell r="AE65" t="str">
            <v>Finalizada</v>
          </cell>
          <cell r="AF65" t="str">
            <v>FACTURA COVID-19</v>
          </cell>
          <cell r="AG65" t="str">
            <v>ESTADO DOS</v>
          </cell>
          <cell r="AH65" t="str">
            <v>NO PASO VALIDACION-REVISION EPS-ESPERA DE APERTURA DE VENTANA</v>
          </cell>
          <cell r="AI65">
            <v>36994</v>
          </cell>
          <cell r="AJ65">
            <v>0</v>
          </cell>
          <cell r="AK65">
            <v>0</v>
          </cell>
          <cell r="AL65">
            <v>0</v>
          </cell>
          <cell r="AM65">
            <v>36994</v>
          </cell>
          <cell r="AN65">
            <v>0</v>
          </cell>
          <cell r="AO65">
            <v>0</v>
          </cell>
          <cell r="AP65">
            <v>36994</v>
          </cell>
          <cell r="AQ65">
            <v>36254</v>
          </cell>
          <cell r="AR65">
            <v>1221716721</v>
          </cell>
          <cell r="AS65">
            <v>0</v>
          </cell>
        </row>
        <row r="66">
          <cell r="F66" t="str">
            <v>901158187_UCE4755</v>
          </cell>
          <cell r="G66" t="str">
            <v>17/02/2021 00:00:00</v>
          </cell>
          <cell r="H66" t="str">
            <v>03/03/2021 00:00:00</v>
          </cell>
          <cell r="I66" t="str">
            <v>miércoles</v>
          </cell>
          <cell r="J66" t="str">
            <v>marzo</v>
          </cell>
          <cell r="K66">
            <v>45536</v>
          </cell>
          <cell r="L66">
            <v>44258</v>
          </cell>
          <cell r="M66">
            <v>1278</v>
          </cell>
          <cell r="N66">
            <v>720</v>
          </cell>
          <cell r="O66">
            <v>36994</v>
          </cell>
          <cell r="P66">
            <v>36994</v>
          </cell>
          <cell r="Q66" t="str">
            <v>MARIA RUTH MEJIA RAMIREZ Registros:  1061372</v>
          </cell>
          <cell r="R66" t="str">
            <v>CLINICA NUEVA DE CALI SAS</v>
          </cell>
          <cell r="S66" t="str">
            <v>901158187-6</v>
          </cell>
          <cell r="T66" t="str">
            <v>UCE-4755</v>
          </cell>
          <cell r="U66" t="str">
            <v>UCE-4755</v>
          </cell>
          <cell r="V66" t="str">
            <v>MARIA RUTH MEJIA RAMIREZ Registros:  1061372</v>
          </cell>
          <cell r="W66" t="str">
            <v/>
          </cell>
          <cell r="X66" t="str">
            <v>COVID</v>
          </cell>
          <cell r="Y66" t="str">
            <v>890303093</v>
          </cell>
          <cell r="Z66" t="str">
            <v>EMPRESAS PROMOTORAS DE SALUD - E.P.S</v>
          </cell>
          <cell r="AA66">
            <v>0</v>
          </cell>
          <cell r="AB66" t="str">
            <v>05</v>
          </cell>
          <cell r="AC66">
            <v>0</v>
          </cell>
          <cell r="AD66" t="str">
            <v>FACTURA COVID-19</v>
          </cell>
          <cell r="AE66" t="str">
            <v>Finalizada</v>
          </cell>
          <cell r="AF66" t="str">
            <v>FACTURA COVID-19</v>
          </cell>
          <cell r="AG66" t="str">
            <v>ESTADO DOS</v>
          </cell>
          <cell r="AH66" t="str">
            <v>NO PASO VALIDACION-REVISION EPS-ESPERA DE APERTURA DE VENTANA</v>
          </cell>
          <cell r="AI66">
            <v>36994</v>
          </cell>
          <cell r="AJ66">
            <v>0</v>
          </cell>
          <cell r="AK66">
            <v>0</v>
          </cell>
          <cell r="AL66">
            <v>0</v>
          </cell>
          <cell r="AM66">
            <v>36994</v>
          </cell>
          <cell r="AN66">
            <v>0</v>
          </cell>
          <cell r="AO66">
            <v>0</v>
          </cell>
          <cell r="AP66">
            <v>36994</v>
          </cell>
          <cell r="AQ66">
            <v>36254</v>
          </cell>
          <cell r="AR66">
            <v>1221716727</v>
          </cell>
          <cell r="AS66">
            <v>0</v>
          </cell>
        </row>
        <row r="67">
          <cell r="F67" t="str">
            <v>901158187_UCE4756</v>
          </cell>
          <cell r="G67" t="str">
            <v>17/02/2021 00:00:00</v>
          </cell>
          <cell r="H67" t="str">
            <v>03/03/2021 00:00:00</v>
          </cell>
          <cell r="I67" t="str">
            <v>miércoles</v>
          </cell>
          <cell r="J67" t="str">
            <v>marzo</v>
          </cell>
          <cell r="K67">
            <v>45536</v>
          </cell>
          <cell r="L67">
            <v>44258</v>
          </cell>
          <cell r="M67">
            <v>1278</v>
          </cell>
          <cell r="N67">
            <v>720</v>
          </cell>
          <cell r="O67">
            <v>36994</v>
          </cell>
          <cell r="P67">
            <v>36994</v>
          </cell>
          <cell r="Q67" t="str">
            <v>BRYAN  SOLANO FAJARDO Registros:  1061373</v>
          </cell>
          <cell r="R67" t="str">
            <v>CLINICA NUEVA DE CALI SAS</v>
          </cell>
          <cell r="S67" t="str">
            <v>901158187-6</v>
          </cell>
          <cell r="T67" t="str">
            <v>UCE-4756</v>
          </cell>
          <cell r="U67" t="str">
            <v>UCE-4756</v>
          </cell>
          <cell r="V67" t="str">
            <v>BRYAN  SOLANO FAJARDO Registros:  1061373</v>
          </cell>
          <cell r="W67" t="str">
            <v>CC1143865516</v>
          </cell>
          <cell r="X67" t="str">
            <v>COVID</v>
          </cell>
          <cell r="Y67" t="str">
            <v>890303093</v>
          </cell>
          <cell r="Z67" t="str">
            <v>EMPRESAS PROMOTORAS DE SALUD - E.P.S</v>
          </cell>
          <cell r="AA67">
            <v>0</v>
          </cell>
          <cell r="AB67" t="str">
            <v>05</v>
          </cell>
          <cell r="AC67">
            <v>0</v>
          </cell>
          <cell r="AD67" t="str">
            <v>FACTURA COVID-19</v>
          </cell>
          <cell r="AE67" t="str">
            <v>Finalizada</v>
          </cell>
          <cell r="AF67" t="str">
            <v>FACTURA COVID-19</v>
          </cell>
          <cell r="AG67" t="str">
            <v>ESTADO DOS</v>
          </cell>
          <cell r="AH67" t="str">
            <v>NO PASO VALIDACION-REVISION EPS-ESPERA DE APERTURA DE VENTANA</v>
          </cell>
          <cell r="AI67">
            <v>36994</v>
          </cell>
          <cell r="AJ67">
            <v>0</v>
          </cell>
          <cell r="AK67">
            <v>0</v>
          </cell>
          <cell r="AL67">
            <v>0</v>
          </cell>
          <cell r="AM67">
            <v>36994</v>
          </cell>
          <cell r="AN67">
            <v>0</v>
          </cell>
          <cell r="AO67">
            <v>0</v>
          </cell>
          <cell r="AP67">
            <v>36994</v>
          </cell>
          <cell r="AQ67">
            <v>36254</v>
          </cell>
          <cell r="AR67">
            <v>1221716728</v>
          </cell>
          <cell r="AS67">
            <v>0</v>
          </cell>
        </row>
        <row r="68">
          <cell r="F68" t="str">
            <v>901158187_UCE4757</v>
          </cell>
          <cell r="G68" t="str">
            <v>17/02/2021 00:00:00</v>
          </cell>
          <cell r="H68" t="str">
            <v>03/03/2021 00:00:00</v>
          </cell>
          <cell r="I68" t="str">
            <v>miércoles</v>
          </cell>
          <cell r="J68" t="str">
            <v>marzo</v>
          </cell>
          <cell r="K68">
            <v>45536</v>
          </cell>
          <cell r="L68">
            <v>44258</v>
          </cell>
          <cell r="M68">
            <v>1278</v>
          </cell>
          <cell r="N68">
            <v>720</v>
          </cell>
          <cell r="O68">
            <v>36994</v>
          </cell>
          <cell r="P68">
            <v>36994</v>
          </cell>
          <cell r="Q68" t="str">
            <v>ORLANDO  CARDONA MOTATO Registros:  1061375</v>
          </cell>
          <cell r="R68" t="str">
            <v>CLINICA NUEVA DE CALI SAS</v>
          </cell>
          <cell r="S68" t="str">
            <v>901158187-6</v>
          </cell>
          <cell r="T68" t="str">
            <v>UCE-4757</v>
          </cell>
          <cell r="U68" t="str">
            <v>UCE-4757</v>
          </cell>
          <cell r="V68" t="str">
            <v>ORLANDO  CARDONA MOTATO Registros:  1061375</v>
          </cell>
          <cell r="W68" t="str">
            <v/>
          </cell>
          <cell r="X68" t="str">
            <v>COVID</v>
          </cell>
          <cell r="Y68" t="str">
            <v>890303093</v>
          </cell>
          <cell r="Z68" t="str">
            <v>EMPRESAS PROMOTORAS DE SALUD - E.P.S</v>
          </cell>
          <cell r="AA68">
            <v>0</v>
          </cell>
          <cell r="AB68" t="str">
            <v>05</v>
          </cell>
          <cell r="AC68">
            <v>0</v>
          </cell>
          <cell r="AD68" t="str">
            <v>FACTURA COVID-19</v>
          </cell>
          <cell r="AE68" t="str">
            <v>Finalizada</v>
          </cell>
          <cell r="AF68" t="str">
            <v>FACTURA COVID-19</v>
          </cell>
          <cell r="AG68" t="str">
            <v>ESTADO DOS</v>
          </cell>
          <cell r="AH68" t="str">
            <v>DEVOLUCION</v>
          </cell>
          <cell r="AI68">
            <v>36994</v>
          </cell>
          <cell r="AJ68">
            <v>0</v>
          </cell>
          <cell r="AK68">
            <v>0</v>
          </cell>
          <cell r="AL68">
            <v>0</v>
          </cell>
          <cell r="AM68">
            <v>36994</v>
          </cell>
          <cell r="AN68">
            <v>0</v>
          </cell>
          <cell r="AO68">
            <v>0</v>
          </cell>
          <cell r="AP68">
            <v>36994</v>
          </cell>
          <cell r="AQ68">
            <v>36254</v>
          </cell>
          <cell r="AR68">
            <v>1221716729</v>
          </cell>
          <cell r="AS68">
            <v>0</v>
          </cell>
        </row>
        <row r="69">
          <cell r="F69" t="str">
            <v>901158187_UCE4758</v>
          </cell>
          <cell r="G69" t="str">
            <v>17/02/2021 00:00:00</v>
          </cell>
          <cell r="H69" t="str">
            <v>03/03/2021 00:00:00</v>
          </cell>
          <cell r="I69" t="str">
            <v>miércoles</v>
          </cell>
          <cell r="J69" t="str">
            <v>marzo</v>
          </cell>
          <cell r="K69">
            <v>45536</v>
          </cell>
          <cell r="L69">
            <v>44258</v>
          </cell>
          <cell r="M69">
            <v>1278</v>
          </cell>
          <cell r="N69">
            <v>720</v>
          </cell>
          <cell r="O69">
            <v>36994</v>
          </cell>
          <cell r="P69">
            <v>36994</v>
          </cell>
          <cell r="Q69" t="str">
            <v>YAN  CAMARGO VARGAS Registros:  1061377</v>
          </cell>
          <cell r="R69" t="str">
            <v>CLINICA NUEVA DE CALI SAS</v>
          </cell>
          <cell r="S69" t="str">
            <v>901158187-6</v>
          </cell>
          <cell r="T69" t="str">
            <v>UCE-4758</v>
          </cell>
          <cell r="U69" t="str">
            <v>UCE-4758</v>
          </cell>
          <cell r="V69" t="str">
            <v>YAN  CAMARGO VARGAS Registros:  1061377</v>
          </cell>
          <cell r="W69" t="str">
            <v/>
          </cell>
          <cell r="X69" t="str">
            <v>COVID</v>
          </cell>
          <cell r="Y69" t="str">
            <v>890303093</v>
          </cell>
          <cell r="Z69" t="str">
            <v>EMPRESAS PROMOTORAS DE SALUD - E.P.S</v>
          </cell>
          <cell r="AA69">
            <v>0</v>
          </cell>
          <cell r="AB69" t="str">
            <v>05</v>
          </cell>
          <cell r="AC69">
            <v>0</v>
          </cell>
          <cell r="AD69" t="str">
            <v>FACTURA COVID-19</v>
          </cell>
          <cell r="AE69" t="str">
            <v>Finalizada</v>
          </cell>
          <cell r="AF69" t="str">
            <v>FACTURA COVID-19</v>
          </cell>
          <cell r="AG69" t="str">
            <v>ESTADO DOS</v>
          </cell>
          <cell r="AH69" t="str">
            <v>DEVOLUCION</v>
          </cell>
          <cell r="AI69">
            <v>36994</v>
          </cell>
          <cell r="AJ69">
            <v>0</v>
          </cell>
          <cell r="AK69">
            <v>0</v>
          </cell>
          <cell r="AL69">
            <v>0</v>
          </cell>
          <cell r="AM69">
            <v>36994</v>
          </cell>
          <cell r="AN69">
            <v>0</v>
          </cell>
          <cell r="AO69">
            <v>0</v>
          </cell>
          <cell r="AP69">
            <v>36994</v>
          </cell>
          <cell r="AQ69">
            <v>36254</v>
          </cell>
          <cell r="AR69">
            <v>1221716730</v>
          </cell>
          <cell r="AS69">
            <v>0</v>
          </cell>
        </row>
        <row r="70">
          <cell r="F70" t="str">
            <v>901158187_UCE4763</v>
          </cell>
          <cell r="G70" t="str">
            <v>18/02/2021 00:00:00</v>
          </cell>
          <cell r="H70" t="str">
            <v>03/03/2021 00:00:00</v>
          </cell>
          <cell r="I70" t="str">
            <v>miércoles</v>
          </cell>
          <cell r="J70" t="str">
            <v>marzo</v>
          </cell>
          <cell r="K70">
            <v>45536</v>
          </cell>
          <cell r="L70">
            <v>44258</v>
          </cell>
          <cell r="M70">
            <v>1278</v>
          </cell>
          <cell r="N70">
            <v>720</v>
          </cell>
          <cell r="O70">
            <v>36994</v>
          </cell>
          <cell r="P70">
            <v>36994</v>
          </cell>
          <cell r="Q70" t="str">
            <v>JOSE  SERNA VALENCIA Registros:  1061384</v>
          </cell>
          <cell r="R70" t="str">
            <v>CLINICA NUEVA DE CALI SAS</v>
          </cell>
          <cell r="S70" t="str">
            <v>901158187-6</v>
          </cell>
          <cell r="T70" t="str">
            <v>UCE-4763</v>
          </cell>
          <cell r="U70" t="str">
            <v>UCE-4763</v>
          </cell>
          <cell r="V70" t="str">
            <v>JOSE  SERNA VALENCIA Registros:  1061384</v>
          </cell>
          <cell r="W70" t="str">
            <v>CC14959769</v>
          </cell>
          <cell r="X70" t="str">
            <v>COVID</v>
          </cell>
          <cell r="Y70" t="str">
            <v>890303093</v>
          </cell>
          <cell r="Z70" t="str">
            <v>EMPRESAS PROMOTORAS DE SALUD - E.P.S</v>
          </cell>
          <cell r="AA70">
            <v>0</v>
          </cell>
          <cell r="AB70" t="str">
            <v>05</v>
          </cell>
          <cell r="AC70">
            <v>0</v>
          </cell>
          <cell r="AD70" t="str">
            <v>FACTURA COVID-19</v>
          </cell>
          <cell r="AE70" t="str">
            <v>Finalizada</v>
          </cell>
          <cell r="AF70" t="str">
            <v>FACTURA COVID-19</v>
          </cell>
          <cell r="AG70" t="str">
            <v>ESTADO DOS</v>
          </cell>
          <cell r="AH70" t="str">
            <v>DEVOLUCION</v>
          </cell>
          <cell r="AI70">
            <v>36994</v>
          </cell>
          <cell r="AJ70">
            <v>0</v>
          </cell>
          <cell r="AK70">
            <v>0</v>
          </cell>
          <cell r="AL70">
            <v>0</v>
          </cell>
          <cell r="AM70">
            <v>36994</v>
          </cell>
          <cell r="AN70">
            <v>0</v>
          </cell>
          <cell r="AO70">
            <v>0</v>
          </cell>
          <cell r="AP70">
            <v>36994</v>
          </cell>
          <cell r="AQ70">
            <v>36254</v>
          </cell>
          <cell r="AR70">
            <v>1221716435</v>
          </cell>
          <cell r="AS70">
            <v>0</v>
          </cell>
        </row>
        <row r="71">
          <cell r="F71" t="str">
            <v>901158187_UCE4764</v>
          </cell>
          <cell r="G71" t="str">
            <v>18/02/2021 00:00:00</v>
          </cell>
          <cell r="H71" t="str">
            <v>03/03/2021 00:00:00</v>
          </cell>
          <cell r="I71" t="str">
            <v>miércoles</v>
          </cell>
          <cell r="J71" t="str">
            <v>marzo</v>
          </cell>
          <cell r="K71">
            <v>45536</v>
          </cell>
          <cell r="L71">
            <v>44258</v>
          </cell>
          <cell r="M71">
            <v>1278</v>
          </cell>
          <cell r="N71">
            <v>720</v>
          </cell>
          <cell r="O71">
            <v>36994</v>
          </cell>
          <cell r="P71">
            <v>36994</v>
          </cell>
          <cell r="Q71" t="str">
            <v>JERSON ENRIQUE ARCE  Registros:  1061386</v>
          </cell>
          <cell r="R71" t="str">
            <v>CLINICA NUEVA DE CALI SAS</v>
          </cell>
          <cell r="S71" t="str">
            <v>901158187-6</v>
          </cell>
          <cell r="T71" t="str">
            <v>UCE-4764</v>
          </cell>
          <cell r="U71" t="str">
            <v>UCE-4764</v>
          </cell>
          <cell r="V71" t="str">
            <v>JERSON ENRIQUE ARCE  Registros:  1061386</v>
          </cell>
          <cell r="W71" t="str">
            <v/>
          </cell>
          <cell r="X71" t="str">
            <v>COVID</v>
          </cell>
          <cell r="Y71" t="str">
            <v>890303093</v>
          </cell>
          <cell r="Z71" t="str">
            <v>EMPRESAS PROMOTORAS DE SALUD - E.P.S</v>
          </cell>
          <cell r="AA71">
            <v>0</v>
          </cell>
          <cell r="AB71" t="str">
            <v>05</v>
          </cell>
          <cell r="AC71">
            <v>0</v>
          </cell>
          <cell r="AD71" t="str">
            <v>FACTURA COVID-19</v>
          </cell>
          <cell r="AE71" t="str">
            <v>Finalizada</v>
          </cell>
          <cell r="AF71" t="str">
            <v>FACTURA COVID-19</v>
          </cell>
          <cell r="AG71" t="str">
            <v>ESTADO DOS</v>
          </cell>
          <cell r="AH71" t="str">
            <v>PAGADA POR LA ADRES</v>
          </cell>
          <cell r="AI71">
            <v>36994</v>
          </cell>
          <cell r="AJ71">
            <v>0</v>
          </cell>
          <cell r="AK71">
            <v>0</v>
          </cell>
          <cell r="AL71">
            <v>0</v>
          </cell>
          <cell r="AM71">
            <v>36994</v>
          </cell>
          <cell r="AN71">
            <v>0</v>
          </cell>
          <cell r="AO71">
            <v>0</v>
          </cell>
          <cell r="AP71">
            <v>36994</v>
          </cell>
          <cell r="AQ71">
            <v>36254</v>
          </cell>
          <cell r="AR71">
            <v>1221716436</v>
          </cell>
          <cell r="AS71">
            <v>0</v>
          </cell>
        </row>
        <row r="72">
          <cell r="F72" t="str">
            <v>901158187_UCE4765</v>
          </cell>
          <cell r="G72" t="str">
            <v>18/02/2021 00:00:00</v>
          </cell>
          <cell r="H72" t="str">
            <v>03/03/2021 00:00:00</v>
          </cell>
          <cell r="I72" t="str">
            <v>miércoles</v>
          </cell>
          <cell r="J72" t="str">
            <v>marzo</v>
          </cell>
          <cell r="K72">
            <v>45536</v>
          </cell>
          <cell r="L72">
            <v>44258</v>
          </cell>
          <cell r="M72">
            <v>1278</v>
          </cell>
          <cell r="N72">
            <v>720</v>
          </cell>
          <cell r="O72">
            <v>36994</v>
          </cell>
          <cell r="P72">
            <v>36994</v>
          </cell>
          <cell r="Q72" t="str">
            <v>FABIAN DE JESUS CEPEDA JIMENEZ Registros:  1061388</v>
          </cell>
          <cell r="R72" t="str">
            <v>CLINICA NUEVA DE CALI SAS</v>
          </cell>
          <cell r="S72" t="str">
            <v>901158187-6</v>
          </cell>
          <cell r="T72" t="str">
            <v>UCE-4765</v>
          </cell>
          <cell r="U72" t="str">
            <v>UCE-4765</v>
          </cell>
          <cell r="V72" t="str">
            <v>FABIAN DE JESUS CEPEDA JIMENEZ Registros:  1061388</v>
          </cell>
          <cell r="W72" t="str">
            <v/>
          </cell>
          <cell r="X72" t="str">
            <v>COVID</v>
          </cell>
          <cell r="Y72" t="str">
            <v>890303093</v>
          </cell>
          <cell r="Z72" t="str">
            <v>EMPRESAS PROMOTORAS DE SALUD - E.P.S</v>
          </cell>
          <cell r="AA72">
            <v>0</v>
          </cell>
          <cell r="AB72" t="str">
            <v>05</v>
          </cell>
          <cell r="AC72">
            <v>0</v>
          </cell>
          <cell r="AD72" t="str">
            <v>FACTURA COVID-19</v>
          </cell>
          <cell r="AE72" t="str">
            <v>Finalizada</v>
          </cell>
          <cell r="AF72" t="str">
            <v>FACTURA COVID-19</v>
          </cell>
          <cell r="AG72" t="str">
            <v>ESTADO DOS</v>
          </cell>
          <cell r="AH72" t="str">
            <v>DEVOLUCION</v>
          </cell>
          <cell r="AI72">
            <v>36994</v>
          </cell>
          <cell r="AJ72">
            <v>0</v>
          </cell>
          <cell r="AK72">
            <v>0</v>
          </cell>
          <cell r="AL72">
            <v>0</v>
          </cell>
          <cell r="AM72">
            <v>36994</v>
          </cell>
          <cell r="AN72">
            <v>0</v>
          </cell>
          <cell r="AO72">
            <v>0</v>
          </cell>
          <cell r="AP72">
            <v>36994</v>
          </cell>
          <cell r="AQ72">
            <v>36254</v>
          </cell>
          <cell r="AR72">
            <v>1221716437</v>
          </cell>
          <cell r="AS72">
            <v>0</v>
          </cell>
        </row>
        <row r="73">
          <cell r="F73" t="str">
            <v>901158187_UCE4767</v>
          </cell>
          <cell r="G73" t="str">
            <v>18/02/2021 00:00:00</v>
          </cell>
          <cell r="H73" t="str">
            <v>03/03/2021 00:00:00</v>
          </cell>
          <cell r="I73" t="str">
            <v>miércoles</v>
          </cell>
          <cell r="J73" t="str">
            <v>marzo</v>
          </cell>
          <cell r="K73">
            <v>45536</v>
          </cell>
          <cell r="L73">
            <v>44258</v>
          </cell>
          <cell r="M73">
            <v>1278</v>
          </cell>
          <cell r="N73">
            <v>720</v>
          </cell>
          <cell r="O73">
            <v>36994</v>
          </cell>
          <cell r="P73">
            <v>36994</v>
          </cell>
          <cell r="Q73" t="str">
            <v>WILLIAN  DARAVIÑA MENESES Registros:  1061390</v>
          </cell>
          <cell r="R73" t="str">
            <v>CLINICA NUEVA DE CALI SAS</v>
          </cell>
          <cell r="S73" t="str">
            <v>901158187-6</v>
          </cell>
          <cell r="T73" t="str">
            <v>UCE-4767</v>
          </cell>
          <cell r="U73" t="str">
            <v>UCE-4767</v>
          </cell>
          <cell r="V73" t="str">
            <v>WILLIAN  DARAVIÑA MENESES Registros:  1061390</v>
          </cell>
          <cell r="W73" t="str">
            <v/>
          </cell>
          <cell r="X73" t="str">
            <v>COVID</v>
          </cell>
          <cell r="Y73" t="str">
            <v>890303093</v>
          </cell>
          <cell r="Z73" t="str">
            <v>EMPRESAS PROMOTORAS DE SALUD - E.P.S</v>
          </cell>
          <cell r="AA73">
            <v>0</v>
          </cell>
          <cell r="AB73" t="str">
            <v>05</v>
          </cell>
          <cell r="AC73">
            <v>0</v>
          </cell>
          <cell r="AD73" t="str">
            <v>FACTURA COVID-19</v>
          </cell>
          <cell r="AE73" t="str">
            <v>Finalizada</v>
          </cell>
          <cell r="AF73" t="str">
            <v>FACTURA COVID-19</v>
          </cell>
          <cell r="AG73" t="str">
            <v>ESTADO DOS</v>
          </cell>
          <cell r="AH73" t="str">
            <v>NO ESTA EN LA BASE DE RECOBROS</v>
          </cell>
          <cell r="AI73">
            <v>36994</v>
          </cell>
          <cell r="AJ73">
            <v>0</v>
          </cell>
          <cell r="AK73">
            <v>0</v>
          </cell>
          <cell r="AL73">
            <v>0</v>
          </cell>
          <cell r="AM73">
            <v>36994</v>
          </cell>
          <cell r="AN73">
            <v>0</v>
          </cell>
          <cell r="AO73">
            <v>0</v>
          </cell>
          <cell r="AP73">
            <v>36994</v>
          </cell>
          <cell r="AQ73">
            <v>36254</v>
          </cell>
          <cell r="AR73">
            <v>1221716439</v>
          </cell>
          <cell r="AS73">
            <v>0</v>
          </cell>
        </row>
        <row r="74">
          <cell r="F74" t="str">
            <v>901158187_UCE4768</v>
          </cell>
          <cell r="G74" t="str">
            <v>18/02/2021 00:00:00</v>
          </cell>
          <cell r="H74" t="str">
            <v>03/03/2021 00:00:00</v>
          </cell>
          <cell r="I74" t="str">
            <v>miércoles</v>
          </cell>
          <cell r="J74" t="str">
            <v>marzo</v>
          </cell>
          <cell r="K74">
            <v>45536</v>
          </cell>
          <cell r="L74">
            <v>44258</v>
          </cell>
          <cell r="M74">
            <v>1278</v>
          </cell>
          <cell r="N74">
            <v>720</v>
          </cell>
          <cell r="O74">
            <v>36994</v>
          </cell>
          <cell r="P74">
            <v>36994</v>
          </cell>
          <cell r="Q74" t="str">
            <v>CARLOS  BENAVIDES GUEVARA Registros:  1061392</v>
          </cell>
          <cell r="R74" t="str">
            <v>CLINICA NUEVA DE CALI SAS</v>
          </cell>
          <cell r="S74" t="str">
            <v>901158187-6</v>
          </cell>
          <cell r="T74" t="str">
            <v>UCE-4768</v>
          </cell>
          <cell r="U74" t="str">
            <v>UCE-4768</v>
          </cell>
          <cell r="V74" t="str">
            <v>CARLOS  BENAVIDES GUEVARA Registros:  1061392</v>
          </cell>
          <cell r="W74" t="str">
            <v>CC19261063</v>
          </cell>
          <cell r="X74" t="str">
            <v>COVID</v>
          </cell>
          <cell r="Y74" t="str">
            <v>890303093</v>
          </cell>
          <cell r="Z74" t="str">
            <v>EMPRESAS PROMOTORAS DE SALUD - E.P.S</v>
          </cell>
          <cell r="AA74">
            <v>0</v>
          </cell>
          <cell r="AB74" t="str">
            <v>05</v>
          </cell>
          <cell r="AC74">
            <v>0</v>
          </cell>
          <cell r="AD74" t="str">
            <v>FACTURA COVID-19</v>
          </cell>
          <cell r="AE74" t="str">
            <v>Finalizada</v>
          </cell>
          <cell r="AF74" t="str">
            <v>FACTURA COVID-19</v>
          </cell>
          <cell r="AG74" t="str">
            <v>ESTADO DOS</v>
          </cell>
          <cell r="AH74" t="str">
            <v>NO PASO VALIDACION-REVISION EPS-ESPERA DE APERTURA DE VENTANA</v>
          </cell>
          <cell r="AI74">
            <v>36994</v>
          </cell>
          <cell r="AJ74">
            <v>0</v>
          </cell>
          <cell r="AK74">
            <v>0</v>
          </cell>
          <cell r="AL74">
            <v>0</v>
          </cell>
          <cell r="AM74">
            <v>36994</v>
          </cell>
          <cell r="AN74">
            <v>0</v>
          </cell>
          <cell r="AO74">
            <v>0</v>
          </cell>
          <cell r="AP74">
            <v>36994</v>
          </cell>
          <cell r="AQ74">
            <v>36254</v>
          </cell>
          <cell r="AR74">
            <v>1221716440</v>
          </cell>
          <cell r="AS74">
            <v>0</v>
          </cell>
        </row>
        <row r="75">
          <cell r="F75" t="str">
            <v>901158187_UCE4769</v>
          </cell>
          <cell r="G75" t="str">
            <v>18/02/2021 00:00:00</v>
          </cell>
          <cell r="H75" t="str">
            <v>03/03/2021 00:00:00</v>
          </cell>
          <cell r="I75" t="str">
            <v>miércoles</v>
          </cell>
          <cell r="J75" t="str">
            <v>marzo</v>
          </cell>
          <cell r="K75">
            <v>45536</v>
          </cell>
          <cell r="L75">
            <v>44258</v>
          </cell>
          <cell r="M75">
            <v>1278</v>
          </cell>
          <cell r="N75">
            <v>720</v>
          </cell>
          <cell r="O75">
            <v>36994</v>
          </cell>
          <cell r="P75">
            <v>36994</v>
          </cell>
          <cell r="Q75" t="str">
            <v>MARIA  BEDOYA CASTAÑO Registros:  1061393</v>
          </cell>
          <cell r="R75" t="str">
            <v>CLINICA NUEVA DE CALI SAS</v>
          </cell>
          <cell r="S75" t="str">
            <v>901158187-6</v>
          </cell>
          <cell r="T75" t="str">
            <v>UCE-4769</v>
          </cell>
          <cell r="U75" t="str">
            <v>UCE-4769</v>
          </cell>
          <cell r="V75" t="str">
            <v>MARIA  BEDOYA CASTAÑO Registros:  1061393</v>
          </cell>
          <cell r="W75" t="str">
            <v/>
          </cell>
          <cell r="X75" t="str">
            <v>COVID</v>
          </cell>
          <cell r="Y75" t="str">
            <v>890303093</v>
          </cell>
          <cell r="Z75" t="str">
            <v>EMPRESAS PROMOTORAS DE SALUD - E.P.S</v>
          </cell>
          <cell r="AA75">
            <v>0</v>
          </cell>
          <cell r="AB75" t="str">
            <v>05</v>
          </cell>
          <cell r="AC75">
            <v>0</v>
          </cell>
          <cell r="AD75" t="str">
            <v>FACTURA COVID-19</v>
          </cell>
          <cell r="AE75" t="str">
            <v>Finalizada</v>
          </cell>
          <cell r="AF75" t="str">
            <v>FACTURA COVID-19</v>
          </cell>
          <cell r="AG75" t="str">
            <v>ESTADO DOS</v>
          </cell>
          <cell r="AH75" t="str">
            <v>NO PASO VALIDACION-REVISION EPS-ESPERA DE APERTURA DE VENTANA</v>
          </cell>
          <cell r="AI75">
            <v>36994</v>
          </cell>
          <cell r="AJ75">
            <v>0</v>
          </cell>
          <cell r="AK75">
            <v>0</v>
          </cell>
          <cell r="AL75">
            <v>0</v>
          </cell>
          <cell r="AM75">
            <v>36994</v>
          </cell>
          <cell r="AN75">
            <v>0</v>
          </cell>
          <cell r="AO75">
            <v>0</v>
          </cell>
          <cell r="AP75">
            <v>36994</v>
          </cell>
          <cell r="AQ75">
            <v>36254</v>
          </cell>
          <cell r="AR75">
            <v>1221716441</v>
          </cell>
          <cell r="AS75">
            <v>0</v>
          </cell>
        </row>
        <row r="76">
          <cell r="F76" t="str">
            <v>901158187_UCE4770</v>
          </cell>
          <cell r="G76" t="str">
            <v>18/02/2021 00:00:00</v>
          </cell>
          <cell r="H76" t="str">
            <v>03/03/2021 00:00:00</v>
          </cell>
          <cell r="I76" t="str">
            <v>miércoles</v>
          </cell>
          <cell r="J76" t="str">
            <v>marzo</v>
          </cell>
          <cell r="K76">
            <v>45536</v>
          </cell>
          <cell r="L76">
            <v>44258</v>
          </cell>
          <cell r="M76">
            <v>1278</v>
          </cell>
          <cell r="N76">
            <v>720</v>
          </cell>
          <cell r="O76">
            <v>36994</v>
          </cell>
          <cell r="P76">
            <v>36994</v>
          </cell>
          <cell r="Q76" t="str">
            <v>JUAN DAVID HERRERA ROJAS Registros:  1061394</v>
          </cell>
          <cell r="R76" t="str">
            <v>CLINICA NUEVA DE CALI SAS</v>
          </cell>
          <cell r="S76" t="str">
            <v>901158187-6</v>
          </cell>
          <cell r="T76" t="str">
            <v>UCE-4770</v>
          </cell>
          <cell r="U76" t="str">
            <v>UCE-4770</v>
          </cell>
          <cell r="V76" t="str">
            <v>JUAN DAVID HERRERA ROJAS Registros:  1061394</v>
          </cell>
          <cell r="W76" t="str">
            <v>CC1107046148</v>
          </cell>
          <cell r="X76" t="str">
            <v>COVID</v>
          </cell>
          <cell r="Y76" t="str">
            <v>890303093</v>
          </cell>
          <cell r="Z76" t="str">
            <v>EMPRESAS PROMOTORAS DE SALUD - E.P.S</v>
          </cell>
          <cell r="AA76">
            <v>0</v>
          </cell>
          <cell r="AB76" t="str">
            <v>05</v>
          </cell>
          <cell r="AC76">
            <v>0</v>
          </cell>
          <cell r="AD76" t="str">
            <v>FACTURA COVID-19</v>
          </cell>
          <cell r="AE76" t="str">
            <v>Finalizada</v>
          </cell>
          <cell r="AF76" t="str">
            <v>FACTURA COVID-19</v>
          </cell>
          <cell r="AG76" t="str">
            <v>ESTADO DOS</v>
          </cell>
          <cell r="AH76" t="str">
            <v>NO PASO VALIDACION-REVISION EPS-ESPERA DE APERTURA DE VENTANA</v>
          </cell>
          <cell r="AI76">
            <v>36994</v>
          </cell>
          <cell r="AJ76">
            <v>0</v>
          </cell>
          <cell r="AK76">
            <v>0</v>
          </cell>
          <cell r="AL76">
            <v>0</v>
          </cell>
          <cell r="AM76">
            <v>36994</v>
          </cell>
          <cell r="AN76">
            <v>0</v>
          </cell>
          <cell r="AO76">
            <v>0</v>
          </cell>
          <cell r="AP76">
            <v>36994</v>
          </cell>
          <cell r="AQ76">
            <v>36254</v>
          </cell>
          <cell r="AR76">
            <v>1221716442</v>
          </cell>
          <cell r="AS76">
            <v>0</v>
          </cell>
        </row>
        <row r="77">
          <cell r="F77" t="str">
            <v>901158187_UCE4771</v>
          </cell>
          <cell r="G77" t="str">
            <v>18/02/2021 00:00:00</v>
          </cell>
          <cell r="H77" t="str">
            <v>03/03/2021 00:00:00</v>
          </cell>
          <cell r="I77" t="str">
            <v>miércoles</v>
          </cell>
          <cell r="J77" t="str">
            <v>marzo</v>
          </cell>
          <cell r="K77">
            <v>45536</v>
          </cell>
          <cell r="L77">
            <v>44258</v>
          </cell>
          <cell r="M77">
            <v>1278</v>
          </cell>
          <cell r="N77">
            <v>720</v>
          </cell>
          <cell r="O77">
            <v>36994</v>
          </cell>
          <cell r="P77">
            <v>36994</v>
          </cell>
          <cell r="Q77" t="str">
            <v>GUILLERMO  ALMEIDA  Registros:  1061396</v>
          </cell>
          <cell r="R77" t="str">
            <v>CLINICA NUEVA DE CALI SAS</v>
          </cell>
          <cell r="S77" t="str">
            <v>901158187-6</v>
          </cell>
          <cell r="T77" t="str">
            <v>UCE-4771</v>
          </cell>
          <cell r="U77" t="str">
            <v>UCE-4771</v>
          </cell>
          <cell r="V77" t="str">
            <v>GUILLERMO  ALMEIDA  Registros:  1061396</v>
          </cell>
          <cell r="W77" t="str">
            <v>CC10526369</v>
          </cell>
          <cell r="X77" t="str">
            <v>COVID</v>
          </cell>
          <cell r="Y77" t="str">
            <v>890303093</v>
          </cell>
          <cell r="Z77" t="str">
            <v>EMPRESAS PROMOTORAS DE SALUD - E.P.S</v>
          </cell>
          <cell r="AA77">
            <v>0</v>
          </cell>
          <cell r="AB77" t="str">
            <v>05</v>
          </cell>
          <cell r="AC77">
            <v>0</v>
          </cell>
          <cell r="AD77" t="str">
            <v>FACTURA COVID-19</v>
          </cell>
          <cell r="AE77" t="str">
            <v>Finalizada</v>
          </cell>
          <cell r="AF77" t="str">
            <v>FACTURA COVID-19</v>
          </cell>
          <cell r="AG77" t="str">
            <v>ESTADO DOS</v>
          </cell>
          <cell r="AH77" t="str">
            <v>DEVOLUCION</v>
          </cell>
          <cell r="AI77">
            <v>36994</v>
          </cell>
          <cell r="AJ77">
            <v>0</v>
          </cell>
          <cell r="AK77">
            <v>0</v>
          </cell>
          <cell r="AL77">
            <v>0</v>
          </cell>
          <cell r="AM77">
            <v>36994</v>
          </cell>
          <cell r="AN77">
            <v>0</v>
          </cell>
          <cell r="AO77">
            <v>0</v>
          </cell>
          <cell r="AP77">
            <v>36994</v>
          </cell>
          <cell r="AQ77">
            <v>36254</v>
          </cell>
          <cell r="AR77">
            <v>1221716443</v>
          </cell>
          <cell r="AS77">
            <v>0</v>
          </cell>
        </row>
        <row r="78">
          <cell r="F78" t="str">
            <v>901158187_UCE4772</v>
          </cell>
          <cell r="G78" t="str">
            <v>18/02/2021 00:00:00</v>
          </cell>
          <cell r="H78" t="str">
            <v>03/03/2021 00:00:00</v>
          </cell>
          <cell r="I78" t="str">
            <v>miércoles</v>
          </cell>
          <cell r="J78" t="str">
            <v>marzo</v>
          </cell>
          <cell r="K78">
            <v>45536</v>
          </cell>
          <cell r="L78">
            <v>44258</v>
          </cell>
          <cell r="M78">
            <v>1278</v>
          </cell>
          <cell r="N78">
            <v>720</v>
          </cell>
          <cell r="O78">
            <v>36994</v>
          </cell>
          <cell r="P78">
            <v>36994</v>
          </cell>
          <cell r="Q78" t="str">
            <v>KATHERIN  DUQUE OROZCO Registros:  1061398</v>
          </cell>
          <cell r="R78" t="str">
            <v>CLINICA NUEVA DE CALI SAS</v>
          </cell>
          <cell r="S78" t="str">
            <v>901158187-6</v>
          </cell>
          <cell r="T78" t="str">
            <v>UCE-4772</v>
          </cell>
          <cell r="U78" t="str">
            <v>UCE-4772</v>
          </cell>
          <cell r="V78" t="str">
            <v>KATHERIN  DUQUE OROZCO Registros:  1061398</v>
          </cell>
          <cell r="W78" t="str">
            <v/>
          </cell>
          <cell r="X78" t="str">
            <v>COVID</v>
          </cell>
          <cell r="Y78" t="str">
            <v>890303093</v>
          </cell>
          <cell r="Z78" t="str">
            <v>EMPRESAS PROMOTORAS DE SALUD - E.P.S</v>
          </cell>
          <cell r="AA78">
            <v>0</v>
          </cell>
          <cell r="AB78" t="str">
            <v>05</v>
          </cell>
          <cell r="AC78">
            <v>0</v>
          </cell>
          <cell r="AD78" t="str">
            <v>FACTURA COVID-19</v>
          </cell>
          <cell r="AE78" t="str">
            <v>Finalizada</v>
          </cell>
          <cell r="AF78" t="str">
            <v>FACTURA COVID-19</v>
          </cell>
          <cell r="AG78" t="str">
            <v>ESTADO DOS</v>
          </cell>
          <cell r="AH78" t="str">
            <v>NO PASO VALIDACION-REVISION EPS-ESPERA DE APERTURA DE VENTANA</v>
          </cell>
          <cell r="AI78">
            <v>36994</v>
          </cell>
          <cell r="AJ78">
            <v>0</v>
          </cell>
          <cell r="AK78">
            <v>0</v>
          </cell>
          <cell r="AL78">
            <v>0</v>
          </cell>
          <cell r="AM78">
            <v>36994</v>
          </cell>
          <cell r="AN78">
            <v>0</v>
          </cell>
          <cell r="AO78">
            <v>0</v>
          </cell>
          <cell r="AP78">
            <v>36994</v>
          </cell>
          <cell r="AQ78">
            <v>36254</v>
          </cell>
          <cell r="AR78">
            <v>1221716398</v>
          </cell>
          <cell r="AS78">
            <v>0</v>
          </cell>
        </row>
        <row r="79">
          <cell r="F79" t="str">
            <v>901158187_UCE4773</v>
          </cell>
          <cell r="G79" t="str">
            <v>18/02/2021 00:00:00</v>
          </cell>
          <cell r="H79" t="str">
            <v>03/03/2021 00:00:00</v>
          </cell>
          <cell r="I79" t="str">
            <v>miércoles</v>
          </cell>
          <cell r="J79" t="str">
            <v>marzo</v>
          </cell>
          <cell r="K79">
            <v>45536</v>
          </cell>
          <cell r="L79">
            <v>44258</v>
          </cell>
          <cell r="M79">
            <v>1278</v>
          </cell>
          <cell r="N79">
            <v>720</v>
          </cell>
          <cell r="O79">
            <v>36994</v>
          </cell>
          <cell r="P79">
            <v>36994</v>
          </cell>
          <cell r="Q79" t="str">
            <v>FREDY  PERDOMO ESCOBAR Registros:  1061399</v>
          </cell>
          <cell r="R79" t="str">
            <v>CLINICA NUEVA DE CALI SAS</v>
          </cell>
          <cell r="S79" t="str">
            <v>901158187-6</v>
          </cell>
          <cell r="T79" t="str">
            <v>UCE-4773</v>
          </cell>
          <cell r="U79" t="str">
            <v>UCE-4773</v>
          </cell>
          <cell r="V79" t="str">
            <v>FREDY  PERDOMO ESCOBAR Registros:  1061399</v>
          </cell>
          <cell r="W79" t="str">
            <v/>
          </cell>
          <cell r="X79" t="str">
            <v>COVID</v>
          </cell>
          <cell r="Y79" t="str">
            <v>890303093</v>
          </cell>
          <cell r="Z79" t="str">
            <v>EMPRESAS PROMOTORAS DE SALUD - E.P.S</v>
          </cell>
          <cell r="AA79">
            <v>0</v>
          </cell>
          <cell r="AB79" t="str">
            <v>05</v>
          </cell>
          <cell r="AC79">
            <v>0</v>
          </cell>
          <cell r="AD79" t="str">
            <v>FACTURA COVID-19</v>
          </cell>
          <cell r="AE79" t="str">
            <v>Finalizada</v>
          </cell>
          <cell r="AF79" t="str">
            <v>FACTURA COVID-19</v>
          </cell>
          <cell r="AG79" t="str">
            <v>ESTADO DOS</v>
          </cell>
          <cell r="AH79" t="str">
            <v>NO PASO VALIDACION-REVISION EPS-ESPERA DE APERTURA DE VENTANA</v>
          </cell>
          <cell r="AI79">
            <v>36994</v>
          </cell>
          <cell r="AJ79">
            <v>0</v>
          </cell>
          <cell r="AK79">
            <v>0</v>
          </cell>
          <cell r="AL79">
            <v>0</v>
          </cell>
          <cell r="AM79">
            <v>36994</v>
          </cell>
          <cell r="AN79">
            <v>0</v>
          </cell>
          <cell r="AO79">
            <v>0</v>
          </cell>
          <cell r="AP79">
            <v>36994</v>
          </cell>
          <cell r="AQ79">
            <v>36254</v>
          </cell>
          <cell r="AR79">
            <v>1221716400</v>
          </cell>
          <cell r="AS79">
            <v>0</v>
          </cell>
        </row>
        <row r="80">
          <cell r="F80" t="str">
            <v>901158187_UCE4853</v>
          </cell>
          <cell r="G80" t="str">
            <v>18/02/2021 00:00:00</v>
          </cell>
          <cell r="H80" t="str">
            <v>03/03/2021 00:00:00</v>
          </cell>
          <cell r="I80" t="str">
            <v>miércoles</v>
          </cell>
          <cell r="J80" t="str">
            <v>marzo</v>
          </cell>
          <cell r="K80">
            <v>45536</v>
          </cell>
          <cell r="L80">
            <v>44258</v>
          </cell>
          <cell r="M80">
            <v>1278</v>
          </cell>
          <cell r="N80">
            <v>720</v>
          </cell>
          <cell r="O80">
            <v>36994</v>
          </cell>
          <cell r="P80">
            <v>36994</v>
          </cell>
          <cell r="Q80" t="str">
            <v>LIANA PATRICIA HURTADO ARBOLEDA Registros:  1061997</v>
          </cell>
          <cell r="R80" t="str">
            <v>CLINICA NUEVA DE CALI SAS</v>
          </cell>
          <cell r="S80" t="str">
            <v>901158187-6</v>
          </cell>
          <cell r="T80" t="str">
            <v>UCE-4853</v>
          </cell>
          <cell r="U80" t="str">
            <v>UCE-4853</v>
          </cell>
          <cell r="V80" t="str">
            <v>LIANA PATRICIA HURTADO ARBOLEDA Registros:  1061997</v>
          </cell>
          <cell r="W80" t="str">
            <v/>
          </cell>
          <cell r="X80" t="str">
            <v>COVID</v>
          </cell>
          <cell r="Y80" t="str">
            <v>890303093</v>
          </cell>
          <cell r="Z80" t="str">
            <v>EMPRESAS PROMOTORAS DE SALUD - E.P.S</v>
          </cell>
          <cell r="AA80">
            <v>0</v>
          </cell>
          <cell r="AB80" t="str">
            <v>05</v>
          </cell>
          <cell r="AC80">
            <v>0</v>
          </cell>
          <cell r="AD80" t="str">
            <v>FACTURA COVID-19</v>
          </cell>
          <cell r="AE80" t="str">
            <v>Finalizada</v>
          </cell>
          <cell r="AF80" t="str">
            <v>FACTURA COVID-19</v>
          </cell>
          <cell r="AG80" t="str">
            <v>ESTADO DOS</v>
          </cell>
          <cell r="AH80" t="str">
            <v>NO PASO VALIDACION-REVISION EPS-ESPERA DE APERTURA DE VENTANA</v>
          </cell>
          <cell r="AI80">
            <v>36994</v>
          </cell>
          <cell r="AJ80">
            <v>0</v>
          </cell>
          <cell r="AK80">
            <v>0</v>
          </cell>
          <cell r="AL80">
            <v>0</v>
          </cell>
          <cell r="AM80">
            <v>36994</v>
          </cell>
          <cell r="AN80">
            <v>0</v>
          </cell>
          <cell r="AO80">
            <v>0</v>
          </cell>
          <cell r="AP80">
            <v>36994</v>
          </cell>
          <cell r="AQ80">
            <v>36254</v>
          </cell>
          <cell r="AR80">
            <v>1221716408</v>
          </cell>
          <cell r="AS80">
            <v>0</v>
          </cell>
        </row>
        <row r="81">
          <cell r="F81" t="str">
            <v>901158187_UCE4854</v>
          </cell>
          <cell r="G81" t="str">
            <v>18/02/2021 00:00:00</v>
          </cell>
          <cell r="H81" t="str">
            <v>03/03/2021 00:00:00</v>
          </cell>
          <cell r="I81" t="str">
            <v>miércoles</v>
          </cell>
          <cell r="J81" t="str">
            <v>marzo</v>
          </cell>
          <cell r="K81">
            <v>45536</v>
          </cell>
          <cell r="L81">
            <v>44258</v>
          </cell>
          <cell r="M81">
            <v>1278</v>
          </cell>
          <cell r="N81">
            <v>720</v>
          </cell>
          <cell r="O81">
            <v>36994</v>
          </cell>
          <cell r="P81">
            <v>36994</v>
          </cell>
          <cell r="Q81" t="str">
            <v>YONIER JAIME SALAZAR VELASQUEZ Registros:  1062008</v>
          </cell>
          <cell r="R81" t="str">
            <v>CLINICA NUEVA DE CALI SAS</v>
          </cell>
          <cell r="S81" t="str">
            <v>901158187-6</v>
          </cell>
          <cell r="T81" t="str">
            <v>UCE-4854</v>
          </cell>
          <cell r="U81" t="str">
            <v>UCE-4854</v>
          </cell>
          <cell r="V81" t="str">
            <v>YONIER JAIME SALAZAR VELASQUEZ Registros:  1062008</v>
          </cell>
          <cell r="W81" t="str">
            <v/>
          </cell>
          <cell r="X81" t="str">
            <v>COVID</v>
          </cell>
          <cell r="Y81" t="str">
            <v>890303093</v>
          </cell>
          <cell r="Z81" t="str">
            <v>EMPRESAS PROMOTORAS DE SALUD - E.P.S</v>
          </cell>
          <cell r="AA81">
            <v>0</v>
          </cell>
          <cell r="AB81" t="str">
            <v>05</v>
          </cell>
          <cell r="AC81">
            <v>0</v>
          </cell>
          <cell r="AD81" t="str">
            <v>FACTURA COVID-19</v>
          </cell>
          <cell r="AE81" t="str">
            <v>Finalizada</v>
          </cell>
          <cell r="AF81" t="str">
            <v>FACTURA COVID-19</v>
          </cell>
          <cell r="AG81" t="str">
            <v>ESTADO DOS</v>
          </cell>
          <cell r="AH81" t="str">
            <v>NO PASO VALIDACION-REVISION EPS-ESPERA DE APERTURA DE VENTANA</v>
          </cell>
          <cell r="AI81">
            <v>36994</v>
          </cell>
          <cell r="AJ81">
            <v>0</v>
          </cell>
          <cell r="AK81">
            <v>0</v>
          </cell>
          <cell r="AL81">
            <v>0</v>
          </cell>
          <cell r="AM81">
            <v>36994</v>
          </cell>
          <cell r="AN81">
            <v>0</v>
          </cell>
          <cell r="AO81">
            <v>0</v>
          </cell>
          <cell r="AP81">
            <v>36994</v>
          </cell>
          <cell r="AQ81">
            <v>36254</v>
          </cell>
          <cell r="AR81">
            <v>1221716409</v>
          </cell>
          <cell r="AS81">
            <v>0</v>
          </cell>
        </row>
        <row r="82">
          <cell r="F82" t="str">
            <v>901158187_UCE4857</v>
          </cell>
          <cell r="G82" t="str">
            <v>18/02/2021 00:00:00</v>
          </cell>
          <cell r="H82" t="str">
            <v>03/03/2021 00:00:00</v>
          </cell>
          <cell r="I82" t="str">
            <v>miércoles</v>
          </cell>
          <cell r="J82" t="str">
            <v>marzo</v>
          </cell>
          <cell r="K82">
            <v>45536</v>
          </cell>
          <cell r="L82">
            <v>44258</v>
          </cell>
          <cell r="M82">
            <v>1278</v>
          </cell>
          <cell r="N82">
            <v>720</v>
          </cell>
          <cell r="O82">
            <v>36994</v>
          </cell>
          <cell r="P82">
            <v>36994</v>
          </cell>
          <cell r="Q82" t="str">
            <v>MAURICIO ALEXANDER TAUTAS ERASO Registros:  1062056</v>
          </cell>
          <cell r="R82" t="str">
            <v>CLINICA NUEVA DE CALI SAS</v>
          </cell>
          <cell r="S82" t="str">
            <v>901158187-6</v>
          </cell>
          <cell r="T82" t="str">
            <v>UCE-4857</v>
          </cell>
          <cell r="U82" t="str">
            <v>UCE-4857</v>
          </cell>
          <cell r="V82" t="str">
            <v>MAURICIO ALEXANDER TAUTAS ERASO Registros:  1062056</v>
          </cell>
          <cell r="W82" t="str">
            <v/>
          </cell>
          <cell r="X82" t="str">
            <v>COVID</v>
          </cell>
          <cell r="Y82" t="str">
            <v>890303093</v>
          </cell>
          <cell r="Z82" t="str">
            <v>EMPRESAS PROMOTORAS DE SALUD - E.P.S</v>
          </cell>
          <cell r="AA82">
            <v>0</v>
          </cell>
          <cell r="AB82" t="str">
            <v>05</v>
          </cell>
          <cell r="AC82">
            <v>0</v>
          </cell>
          <cell r="AD82" t="str">
            <v>FACTURA COVID-19</v>
          </cell>
          <cell r="AE82" t="str">
            <v>Finalizada</v>
          </cell>
          <cell r="AF82" t="str">
            <v>FACTURA COVID-19</v>
          </cell>
          <cell r="AG82" t="str">
            <v>ESTADO DOS</v>
          </cell>
          <cell r="AH82" t="str">
            <v>NO PASO VALIDACION-REVISION EPS-ESPERA DE APERTURA DE VENTANA</v>
          </cell>
          <cell r="AI82">
            <v>36994</v>
          </cell>
          <cell r="AJ82">
            <v>0</v>
          </cell>
          <cell r="AK82">
            <v>0</v>
          </cell>
          <cell r="AL82">
            <v>0</v>
          </cell>
          <cell r="AM82">
            <v>36994</v>
          </cell>
          <cell r="AN82">
            <v>0</v>
          </cell>
          <cell r="AO82">
            <v>0</v>
          </cell>
          <cell r="AP82">
            <v>36994</v>
          </cell>
          <cell r="AQ82">
            <v>36254</v>
          </cell>
          <cell r="AR82">
            <v>1221716410</v>
          </cell>
          <cell r="AS82">
            <v>0</v>
          </cell>
        </row>
        <row r="83">
          <cell r="F83" t="str">
            <v>901158187_UCE4861</v>
          </cell>
          <cell r="G83" t="str">
            <v>18/02/2021 00:00:00</v>
          </cell>
          <cell r="H83" t="str">
            <v>03/03/2021 00:00:00</v>
          </cell>
          <cell r="I83" t="str">
            <v>miércoles</v>
          </cell>
          <cell r="J83" t="str">
            <v>marzo</v>
          </cell>
          <cell r="K83">
            <v>45536</v>
          </cell>
          <cell r="L83">
            <v>44258</v>
          </cell>
          <cell r="M83">
            <v>1278</v>
          </cell>
          <cell r="N83">
            <v>720</v>
          </cell>
          <cell r="O83">
            <v>36994</v>
          </cell>
          <cell r="P83">
            <v>36994</v>
          </cell>
          <cell r="Q83" t="str">
            <v>LUIS EDUARDO SANCHEZ CASTAÑO Registros:  1062136</v>
          </cell>
          <cell r="R83" t="str">
            <v>CLINICA NUEVA DE CALI SAS</v>
          </cell>
          <cell r="S83" t="str">
            <v>901158187-6</v>
          </cell>
          <cell r="T83" t="str">
            <v>UCE-4861</v>
          </cell>
          <cell r="U83" t="str">
            <v>UCE-4861</v>
          </cell>
          <cell r="V83" t="str">
            <v>LUIS EDUARDO SANCHEZ CASTAÑO Registros:  1062136</v>
          </cell>
          <cell r="W83" t="str">
            <v>CC16794855</v>
          </cell>
          <cell r="X83" t="str">
            <v>COVID</v>
          </cell>
          <cell r="Y83" t="str">
            <v>890303093</v>
          </cell>
          <cell r="Z83" t="str">
            <v>EMPRESAS PROMOTORAS DE SALUD - E.P.S</v>
          </cell>
          <cell r="AA83">
            <v>0</v>
          </cell>
          <cell r="AB83" t="str">
            <v>05</v>
          </cell>
          <cell r="AC83">
            <v>0</v>
          </cell>
          <cell r="AD83" t="str">
            <v>FACTURA COVID-19</v>
          </cell>
          <cell r="AE83" t="str">
            <v>Finalizada</v>
          </cell>
          <cell r="AF83" t="str">
            <v>FACTURA COVID-19</v>
          </cell>
          <cell r="AG83" t="str">
            <v>ESTADO DOS</v>
          </cell>
          <cell r="AH83" t="str">
            <v>NO PASO VALIDACION-REVISION EPS-ESPERA DE APERTURA DE VENTANA</v>
          </cell>
          <cell r="AI83">
            <v>36994</v>
          </cell>
          <cell r="AJ83">
            <v>0</v>
          </cell>
          <cell r="AK83">
            <v>0</v>
          </cell>
          <cell r="AL83">
            <v>0</v>
          </cell>
          <cell r="AM83">
            <v>36994</v>
          </cell>
          <cell r="AN83">
            <v>0</v>
          </cell>
          <cell r="AO83">
            <v>0</v>
          </cell>
          <cell r="AP83">
            <v>36994</v>
          </cell>
          <cell r="AQ83">
            <v>36254</v>
          </cell>
          <cell r="AR83">
            <v>1221716815</v>
          </cell>
          <cell r="AS83">
            <v>0</v>
          </cell>
        </row>
        <row r="84">
          <cell r="F84" t="str">
            <v>901158187_UCE4866</v>
          </cell>
          <cell r="G84" t="str">
            <v>18/02/2021 00:00:00</v>
          </cell>
          <cell r="H84" t="str">
            <v>03/03/2021 00:00:00</v>
          </cell>
          <cell r="I84" t="str">
            <v>miércoles</v>
          </cell>
          <cell r="J84" t="str">
            <v>marzo</v>
          </cell>
          <cell r="K84">
            <v>45536</v>
          </cell>
          <cell r="L84">
            <v>44258</v>
          </cell>
          <cell r="M84">
            <v>1278</v>
          </cell>
          <cell r="N84">
            <v>720</v>
          </cell>
          <cell r="O84">
            <v>36994</v>
          </cell>
          <cell r="P84">
            <v>36994</v>
          </cell>
          <cell r="Q84" t="str">
            <v>HIJO DELUISA FERNANDA RESTREPO JARAMILLO Registros:  1062218</v>
          </cell>
          <cell r="R84" t="str">
            <v>CLINICA NUEVA DE CALI SAS</v>
          </cell>
          <cell r="S84" t="str">
            <v>901158187-6</v>
          </cell>
          <cell r="T84" t="str">
            <v>UCE-4866</v>
          </cell>
          <cell r="U84" t="str">
            <v>UCE-4866</v>
          </cell>
          <cell r="V84" t="str">
            <v>HIJO DELUISA FERNANDA RESTREPO JARAMILLO Registros:  1062218</v>
          </cell>
          <cell r="W84" t="str">
            <v/>
          </cell>
          <cell r="X84" t="str">
            <v>COVID</v>
          </cell>
          <cell r="Y84" t="str">
            <v>890303093</v>
          </cell>
          <cell r="Z84" t="str">
            <v>EMPRESAS PROMOTORAS DE SALUD - E.P.S</v>
          </cell>
          <cell r="AA84">
            <v>0</v>
          </cell>
          <cell r="AB84" t="str">
            <v>05</v>
          </cell>
          <cell r="AC84">
            <v>0</v>
          </cell>
          <cell r="AD84" t="str">
            <v>FACTURA COVID-19</v>
          </cell>
          <cell r="AE84" t="str">
            <v>Finalizada</v>
          </cell>
          <cell r="AF84" t="str">
            <v>FACTURA COVID-19</v>
          </cell>
          <cell r="AG84" t="str">
            <v>ESTADO DOS</v>
          </cell>
          <cell r="AH84" t="str">
            <v>NO PASO VALIDACION-REVISION EPS-ESPERA DE APERTURA DE VENTANA</v>
          </cell>
          <cell r="AI84">
            <v>36994</v>
          </cell>
          <cell r="AJ84">
            <v>0</v>
          </cell>
          <cell r="AK84">
            <v>0</v>
          </cell>
          <cell r="AL84">
            <v>0</v>
          </cell>
          <cell r="AM84">
            <v>36994</v>
          </cell>
          <cell r="AN84">
            <v>0</v>
          </cell>
          <cell r="AO84">
            <v>0</v>
          </cell>
          <cell r="AP84">
            <v>36994</v>
          </cell>
          <cell r="AQ84">
            <v>36254</v>
          </cell>
          <cell r="AR84">
            <v>1221716817</v>
          </cell>
          <cell r="AS84">
            <v>0</v>
          </cell>
        </row>
        <row r="85">
          <cell r="F85" t="str">
            <v>901158187_UCE4873</v>
          </cell>
          <cell r="G85" t="str">
            <v>18/02/2021 00:00:00</v>
          </cell>
          <cell r="H85" t="str">
            <v>03/03/2021 00:00:00</v>
          </cell>
          <cell r="I85" t="str">
            <v>miércoles</v>
          </cell>
          <cell r="J85" t="str">
            <v>marzo</v>
          </cell>
          <cell r="K85">
            <v>45536</v>
          </cell>
          <cell r="L85">
            <v>44258</v>
          </cell>
          <cell r="M85">
            <v>1278</v>
          </cell>
          <cell r="N85">
            <v>720</v>
          </cell>
          <cell r="O85">
            <v>36994</v>
          </cell>
          <cell r="P85">
            <v>36994</v>
          </cell>
          <cell r="Q85" t="str">
            <v>DAVID ERNESTO LIRA PEREZ Registros:  1062406</v>
          </cell>
          <cell r="R85" t="str">
            <v>CLINICA NUEVA DE CALI SAS</v>
          </cell>
          <cell r="S85" t="str">
            <v>901158187-6</v>
          </cell>
          <cell r="T85" t="str">
            <v>UCE-4873</v>
          </cell>
          <cell r="U85" t="str">
            <v>UCE-4873</v>
          </cell>
          <cell r="V85" t="str">
            <v>DAVID ERNESTO LIRA PEREZ Registros:  1062406</v>
          </cell>
          <cell r="W85" t="str">
            <v/>
          </cell>
          <cell r="X85" t="str">
            <v>COVID</v>
          </cell>
          <cell r="Y85" t="str">
            <v>890303093</v>
          </cell>
          <cell r="Z85" t="str">
            <v>EMPRESAS PROMOTORAS DE SALUD - E.P.S</v>
          </cell>
          <cell r="AA85">
            <v>0</v>
          </cell>
          <cell r="AB85" t="str">
            <v>05</v>
          </cell>
          <cell r="AC85">
            <v>0</v>
          </cell>
          <cell r="AD85" t="str">
            <v>FACTURA COVID-19</v>
          </cell>
          <cell r="AE85" t="str">
            <v>Finalizada</v>
          </cell>
          <cell r="AF85" t="str">
            <v>FACTURA COVID-19</v>
          </cell>
          <cell r="AG85" t="str">
            <v>ESTADO DOS</v>
          </cell>
          <cell r="AH85" t="str">
            <v>NO PASO VALIDACION-REVISION EPS-ESPERA DE APERTURA DE VENTANA</v>
          </cell>
          <cell r="AI85">
            <v>36994</v>
          </cell>
          <cell r="AJ85">
            <v>0</v>
          </cell>
          <cell r="AK85">
            <v>0</v>
          </cell>
          <cell r="AL85">
            <v>0</v>
          </cell>
          <cell r="AM85">
            <v>36994</v>
          </cell>
          <cell r="AN85">
            <v>0</v>
          </cell>
          <cell r="AO85">
            <v>0</v>
          </cell>
          <cell r="AP85">
            <v>36994</v>
          </cell>
          <cell r="AQ85">
            <v>36254</v>
          </cell>
          <cell r="AR85">
            <v>1221716823</v>
          </cell>
          <cell r="AS85">
            <v>0</v>
          </cell>
        </row>
        <row r="86">
          <cell r="F86" t="str">
            <v>901158187_UCE4913</v>
          </cell>
          <cell r="G86" t="str">
            <v>18/02/2021 00:00:00</v>
          </cell>
          <cell r="H86" t="str">
            <v>03/03/2021 00:00:00</v>
          </cell>
          <cell r="I86" t="str">
            <v>miércoles</v>
          </cell>
          <cell r="J86" t="str">
            <v>marzo</v>
          </cell>
          <cell r="K86">
            <v>45536</v>
          </cell>
          <cell r="L86">
            <v>44258</v>
          </cell>
          <cell r="M86">
            <v>1278</v>
          </cell>
          <cell r="N86">
            <v>720</v>
          </cell>
          <cell r="O86">
            <v>36994</v>
          </cell>
          <cell r="P86">
            <v>36994</v>
          </cell>
          <cell r="Q86" t="str">
            <v>AMPARO  LOAIZA DE VASQUEZ Registros:  1062532</v>
          </cell>
          <cell r="R86" t="str">
            <v>CLINICA NUEVA DE CALI SAS</v>
          </cell>
          <cell r="S86" t="str">
            <v>901158187-6</v>
          </cell>
          <cell r="T86" t="str">
            <v>UCE-4913</v>
          </cell>
          <cell r="U86" t="str">
            <v>UCE-4913</v>
          </cell>
          <cell r="V86" t="str">
            <v>AMPARO  LOAIZA DE VASQUEZ Registros:  1062532</v>
          </cell>
          <cell r="W86" t="str">
            <v>CC31212443</v>
          </cell>
          <cell r="X86" t="str">
            <v>COVID</v>
          </cell>
          <cell r="Y86" t="str">
            <v>890303093</v>
          </cell>
          <cell r="Z86" t="str">
            <v>EMPRESAS PROMOTORAS DE SALUD - E.P.S</v>
          </cell>
          <cell r="AA86">
            <v>0</v>
          </cell>
          <cell r="AB86" t="str">
            <v>05</v>
          </cell>
          <cell r="AC86">
            <v>0</v>
          </cell>
          <cell r="AD86" t="str">
            <v>FACTURA COVID-19</v>
          </cell>
          <cell r="AE86" t="str">
            <v>Finalizada</v>
          </cell>
          <cell r="AF86" t="str">
            <v>FACTURA COVID-19</v>
          </cell>
          <cell r="AG86" t="str">
            <v>ESTADO DOS</v>
          </cell>
          <cell r="AH86" t="str">
            <v>NO PASO VALIDACION-REVISION EPS-ESPERA DE APERTURA DE VENTANA</v>
          </cell>
          <cell r="AI86">
            <v>36994</v>
          </cell>
          <cell r="AJ86">
            <v>0</v>
          </cell>
          <cell r="AK86">
            <v>0</v>
          </cell>
          <cell r="AL86">
            <v>0</v>
          </cell>
          <cell r="AM86">
            <v>36994</v>
          </cell>
          <cell r="AN86">
            <v>0</v>
          </cell>
          <cell r="AO86">
            <v>0</v>
          </cell>
          <cell r="AP86">
            <v>36994</v>
          </cell>
          <cell r="AQ86">
            <v>36254</v>
          </cell>
          <cell r="AR86">
            <v>1221716830</v>
          </cell>
          <cell r="AS86">
            <v>0</v>
          </cell>
        </row>
        <row r="87">
          <cell r="F87" t="str">
            <v>901158187_UCE4961</v>
          </cell>
          <cell r="G87" t="str">
            <v>19/02/2021 00:00:00</v>
          </cell>
          <cell r="H87" t="str">
            <v>03/03/2021 00:00:00</v>
          </cell>
          <cell r="I87" t="str">
            <v>miércoles</v>
          </cell>
          <cell r="J87" t="str">
            <v>marzo</v>
          </cell>
          <cell r="K87">
            <v>45536</v>
          </cell>
          <cell r="L87">
            <v>44258</v>
          </cell>
          <cell r="M87">
            <v>1278</v>
          </cell>
          <cell r="N87">
            <v>720</v>
          </cell>
          <cell r="O87">
            <v>36994</v>
          </cell>
          <cell r="P87">
            <v>36994</v>
          </cell>
          <cell r="Q87" t="str">
            <v>ANA LUISA HURTADO DE BORRERO Registros:  1062988</v>
          </cell>
          <cell r="R87" t="str">
            <v>CLINICA NUEVA DE CALI SAS</v>
          </cell>
          <cell r="S87" t="str">
            <v>901158187-6</v>
          </cell>
          <cell r="T87" t="str">
            <v>UCE-4961</v>
          </cell>
          <cell r="U87" t="str">
            <v>UCE-4961</v>
          </cell>
          <cell r="V87" t="str">
            <v>ANA LUISA HURTADO DE BORRERO Registros:  1062988</v>
          </cell>
          <cell r="W87" t="str">
            <v/>
          </cell>
          <cell r="X87" t="str">
            <v>COVID</v>
          </cell>
          <cell r="Y87" t="str">
            <v>890303093</v>
          </cell>
          <cell r="Z87" t="str">
            <v>EMPRESAS PROMOTORAS DE SALUD - E.P.S</v>
          </cell>
          <cell r="AA87">
            <v>0</v>
          </cell>
          <cell r="AB87" t="str">
            <v>05</v>
          </cell>
          <cell r="AC87">
            <v>0</v>
          </cell>
          <cell r="AD87" t="str">
            <v>FACTURA COVID-19</v>
          </cell>
          <cell r="AE87" t="str">
            <v>Finalizada</v>
          </cell>
          <cell r="AF87" t="str">
            <v>FACTURA COVID-19</v>
          </cell>
          <cell r="AG87" t="str">
            <v>ESTADO DOS</v>
          </cell>
          <cell r="AH87" t="str">
            <v>NO PASO VALIDACION-REVISION EPS-ESPERA DE APERTURA DE VENTANA</v>
          </cell>
          <cell r="AI87">
            <v>36994</v>
          </cell>
          <cell r="AJ87">
            <v>0</v>
          </cell>
          <cell r="AK87">
            <v>0</v>
          </cell>
          <cell r="AL87">
            <v>0</v>
          </cell>
          <cell r="AM87">
            <v>36994</v>
          </cell>
          <cell r="AN87">
            <v>0</v>
          </cell>
          <cell r="AO87">
            <v>0</v>
          </cell>
          <cell r="AP87">
            <v>36994</v>
          </cell>
          <cell r="AQ87">
            <v>36254</v>
          </cell>
          <cell r="AR87">
            <v>1221716548</v>
          </cell>
          <cell r="AS87">
            <v>0</v>
          </cell>
        </row>
        <row r="88">
          <cell r="F88" t="str">
            <v>901158187_ACE542</v>
          </cell>
          <cell r="G88" t="str">
            <v>08/02/2021 00:00:00</v>
          </cell>
          <cell r="H88" t="str">
            <v>05/03/2021 00:00:00</v>
          </cell>
          <cell r="I88" t="str">
            <v>viernes</v>
          </cell>
          <cell r="J88" t="str">
            <v>marzo</v>
          </cell>
          <cell r="K88">
            <v>45536</v>
          </cell>
          <cell r="L88">
            <v>44259</v>
          </cell>
          <cell r="M88">
            <v>1276</v>
          </cell>
          <cell r="N88">
            <v>720</v>
          </cell>
          <cell r="O88">
            <v>36994</v>
          </cell>
          <cell r="P88">
            <v>36994</v>
          </cell>
          <cell r="Q88" t="str">
            <v>CESAR AUGUSTO PRADO RAMIREZ Registros:  1050575</v>
          </cell>
          <cell r="R88" t="str">
            <v>CLINICA NUEVA DE CALI SAS</v>
          </cell>
          <cell r="S88" t="str">
            <v>901158187-6</v>
          </cell>
          <cell r="T88" t="str">
            <v>ACE-542</v>
          </cell>
          <cell r="U88" t="str">
            <v>ACE-542</v>
          </cell>
          <cell r="V88" t="str">
            <v>CESAR AUGUSTO PRADO RAMIREZ Registros:  1050575</v>
          </cell>
          <cell r="W88" t="str">
            <v/>
          </cell>
          <cell r="X88" t="str">
            <v>COVID</v>
          </cell>
          <cell r="Y88" t="str">
            <v>890303093</v>
          </cell>
          <cell r="Z88" t="str">
            <v>EMPRESAS PROMOTORAS DE SALUD - E.P.S</v>
          </cell>
          <cell r="AA88">
            <v>0</v>
          </cell>
          <cell r="AB88" t="str">
            <v>05</v>
          </cell>
          <cell r="AC88">
            <v>0</v>
          </cell>
          <cell r="AD88" t="str">
            <v>FACTURA COVID-19</v>
          </cell>
          <cell r="AE88" t="str">
            <v>Finalizada</v>
          </cell>
          <cell r="AF88" t="str">
            <v>FACTURA COVID-19</v>
          </cell>
          <cell r="AG88" t="str">
            <v>ESTADO DOS</v>
          </cell>
          <cell r="AH88" t="str">
            <v>RADICADO A LA ADRES</v>
          </cell>
          <cell r="AI88">
            <v>36994</v>
          </cell>
          <cell r="AJ88">
            <v>0</v>
          </cell>
          <cell r="AK88">
            <v>0</v>
          </cell>
          <cell r="AL88">
            <v>0</v>
          </cell>
          <cell r="AM88">
            <v>36994</v>
          </cell>
          <cell r="AN88">
            <v>0</v>
          </cell>
          <cell r="AO88">
            <v>0</v>
          </cell>
          <cell r="AP88">
            <v>36994</v>
          </cell>
          <cell r="AQ88">
            <v>0</v>
          </cell>
          <cell r="AR88">
            <v>0</v>
          </cell>
          <cell r="AS88">
            <v>36254</v>
          </cell>
        </row>
        <row r="89">
          <cell r="F89" t="str">
            <v>901158187_ACE567</v>
          </cell>
          <cell r="G89" t="str">
            <v>08/02/2021 00:00:00</v>
          </cell>
          <cell r="H89" t="str">
            <v>05/03/2021 00:00:00</v>
          </cell>
          <cell r="I89" t="str">
            <v>viernes</v>
          </cell>
          <cell r="J89" t="str">
            <v>marzo</v>
          </cell>
          <cell r="K89">
            <v>45536</v>
          </cell>
          <cell r="L89">
            <v>44259</v>
          </cell>
          <cell r="M89">
            <v>1276</v>
          </cell>
          <cell r="N89">
            <v>720</v>
          </cell>
          <cell r="O89">
            <v>36994</v>
          </cell>
          <cell r="P89">
            <v>36994</v>
          </cell>
          <cell r="Q89" t="str">
            <v>NELSON  GONZALEZ ALARCON Registros:  1051354</v>
          </cell>
          <cell r="R89" t="str">
            <v>CLINICA NUEVA DE CALI SAS</v>
          </cell>
          <cell r="S89" t="str">
            <v>901158187-6</v>
          </cell>
          <cell r="T89" t="str">
            <v>ACE-567</v>
          </cell>
          <cell r="U89" t="str">
            <v>ACE-567</v>
          </cell>
          <cell r="V89" t="str">
            <v>NELSON  GONZALEZ ALARCON Registros:  1051354</v>
          </cell>
          <cell r="W89" t="str">
            <v/>
          </cell>
          <cell r="X89" t="str">
            <v>COVID</v>
          </cell>
          <cell r="Y89" t="str">
            <v>890303093</v>
          </cell>
          <cell r="Z89" t="str">
            <v>EMPRESAS PROMOTORAS DE SALUD - E.P.S</v>
          </cell>
          <cell r="AA89">
            <v>0</v>
          </cell>
          <cell r="AB89" t="str">
            <v>05</v>
          </cell>
          <cell r="AC89">
            <v>0</v>
          </cell>
          <cell r="AD89" t="str">
            <v>FACTURA COVID-19</v>
          </cell>
          <cell r="AE89" t="str">
            <v>Finalizada</v>
          </cell>
          <cell r="AF89" t="str">
            <v>FACTURA COVID-19</v>
          </cell>
          <cell r="AG89" t="str">
            <v>ESTADO DOS</v>
          </cell>
          <cell r="AH89" t="str">
            <v>DEVOLUCION</v>
          </cell>
          <cell r="AI89">
            <v>36994</v>
          </cell>
          <cell r="AJ89">
            <v>0</v>
          </cell>
          <cell r="AK89">
            <v>0</v>
          </cell>
          <cell r="AL89">
            <v>0</v>
          </cell>
          <cell r="AM89">
            <v>36994</v>
          </cell>
          <cell r="AN89">
            <v>0</v>
          </cell>
          <cell r="AO89">
            <v>0</v>
          </cell>
          <cell r="AP89">
            <v>36994</v>
          </cell>
          <cell r="AQ89">
            <v>36254</v>
          </cell>
          <cell r="AR89">
            <v>1221717166</v>
          </cell>
          <cell r="AS89">
            <v>0</v>
          </cell>
        </row>
        <row r="90">
          <cell r="F90" t="str">
            <v>901158187_ACE600</v>
          </cell>
          <cell r="G90" t="str">
            <v>09/02/2021 00:00:00</v>
          </cell>
          <cell r="H90" t="str">
            <v>05/03/2021 00:00:00</v>
          </cell>
          <cell r="I90" t="str">
            <v>viernes</v>
          </cell>
          <cell r="J90" t="str">
            <v>marzo</v>
          </cell>
          <cell r="K90">
            <v>45536</v>
          </cell>
          <cell r="L90">
            <v>44259</v>
          </cell>
          <cell r="M90">
            <v>1276</v>
          </cell>
          <cell r="N90">
            <v>720</v>
          </cell>
          <cell r="O90">
            <v>19423</v>
          </cell>
          <cell r="P90">
            <v>19423</v>
          </cell>
          <cell r="Q90" t="str">
            <v>LEIDY  HOLGUIN MENDOZA Registros:  1052346</v>
          </cell>
          <cell r="R90" t="str">
            <v>CLINICA NUEVA DE CALI SAS</v>
          </cell>
          <cell r="S90" t="str">
            <v>901158187-6</v>
          </cell>
          <cell r="T90" t="str">
            <v>ACE-600</v>
          </cell>
          <cell r="U90" t="str">
            <v>ACE-600</v>
          </cell>
          <cell r="V90" t="str">
            <v>LEIDY  HOLGUIN MENDOZA Registros:  1052346</v>
          </cell>
          <cell r="W90" t="str">
            <v/>
          </cell>
          <cell r="X90" t="str">
            <v>COVID</v>
          </cell>
          <cell r="Y90" t="str">
            <v>890303093</v>
          </cell>
          <cell r="Z90" t="str">
            <v>EMPRESAS PROMOTORAS DE SALUD - E.P.S</v>
          </cell>
          <cell r="AA90">
            <v>0</v>
          </cell>
          <cell r="AB90" t="str">
            <v>05</v>
          </cell>
          <cell r="AC90">
            <v>0</v>
          </cell>
          <cell r="AD90" t="str">
            <v>FACTURA COVID-19</v>
          </cell>
          <cell r="AE90" t="str">
            <v>Finalizada</v>
          </cell>
          <cell r="AF90" t="str">
            <v>FACTURA COVID-19</v>
          </cell>
          <cell r="AG90" t="str">
            <v>ESTADO DOS</v>
          </cell>
          <cell r="AH90" t="str">
            <v>DEVOLUCION</v>
          </cell>
          <cell r="AI90">
            <v>19423</v>
          </cell>
          <cell r="AJ90">
            <v>0</v>
          </cell>
          <cell r="AK90">
            <v>0</v>
          </cell>
          <cell r="AL90">
            <v>0</v>
          </cell>
          <cell r="AM90">
            <v>19423</v>
          </cell>
          <cell r="AN90">
            <v>0</v>
          </cell>
          <cell r="AO90">
            <v>0</v>
          </cell>
          <cell r="AP90">
            <v>19423</v>
          </cell>
          <cell r="AQ90">
            <v>19035</v>
          </cell>
          <cell r="AR90">
            <v>1221716804</v>
          </cell>
          <cell r="AS90">
            <v>0</v>
          </cell>
        </row>
        <row r="91">
          <cell r="F91" t="str">
            <v>901158187_HCE2190</v>
          </cell>
          <cell r="G91" t="str">
            <v>04/01/2021 00:00:00</v>
          </cell>
          <cell r="H91" t="str">
            <v>05/03/2021 00:00:00</v>
          </cell>
          <cell r="I91" t="str">
            <v>viernes</v>
          </cell>
          <cell r="J91" t="str">
            <v>marzo</v>
          </cell>
          <cell r="K91">
            <v>45536</v>
          </cell>
          <cell r="L91">
            <v>44214</v>
          </cell>
          <cell r="M91">
            <v>1276</v>
          </cell>
          <cell r="N91">
            <v>720</v>
          </cell>
          <cell r="O91">
            <v>260000</v>
          </cell>
          <cell r="P91">
            <v>80000</v>
          </cell>
          <cell r="Q91" t="str">
            <v>MARIA LUZ APOLINAR MONTOYA Registros:  998740</v>
          </cell>
          <cell r="R91" t="str">
            <v>CLINICA NUEVA DE CALI SAS</v>
          </cell>
          <cell r="S91" t="str">
            <v>901158187-6</v>
          </cell>
          <cell r="T91" t="str">
            <v>HCE-2190</v>
          </cell>
          <cell r="U91" t="str">
            <v>HCE-2190</v>
          </cell>
          <cell r="V91" t="str">
            <v>MARIA LUZ APOLINAR MONTOYA Registros:  998740</v>
          </cell>
          <cell r="W91" t="str">
            <v>CC21173762</v>
          </cell>
          <cell r="X91" t="str">
            <v>COVID</v>
          </cell>
          <cell r="Y91" t="str">
            <v>890303093</v>
          </cell>
          <cell r="Z91" t="str">
            <v>EMPRESAS PROMOTORAS DE SALUD - E.P.S</v>
          </cell>
          <cell r="AA91">
            <v>0</v>
          </cell>
          <cell r="AB91" t="str">
            <v>05</v>
          </cell>
          <cell r="AC91">
            <v>0</v>
          </cell>
          <cell r="AD91" t="str">
            <v>FACTURA COVID-19</v>
          </cell>
          <cell r="AE91" t="str">
            <v>Finalizada</v>
          </cell>
          <cell r="AF91" t="str">
            <v>FACTURA COVID-19</v>
          </cell>
          <cell r="AG91" t="str">
            <v>ESTADO DOS</v>
          </cell>
          <cell r="AH91" t="str">
            <v>PAGADA POR LA ADRES</v>
          </cell>
          <cell r="AI91">
            <v>260000</v>
          </cell>
          <cell r="AJ91">
            <v>0</v>
          </cell>
          <cell r="AK91">
            <v>0</v>
          </cell>
          <cell r="AL91">
            <v>0</v>
          </cell>
          <cell r="AM91">
            <v>260000</v>
          </cell>
          <cell r="AN91">
            <v>0</v>
          </cell>
          <cell r="AO91">
            <v>0</v>
          </cell>
          <cell r="AP91">
            <v>260000</v>
          </cell>
          <cell r="AQ91">
            <v>78400</v>
          </cell>
          <cell r="AR91">
            <v>1907636516</v>
          </cell>
          <cell r="AS91">
            <v>0</v>
          </cell>
        </row>
        <row r="92">
          <cell r="F92" t="str">
            <v>901158187_HCE2821</v>
          </cell>
          <cell r="G92" t="str">
            <v>07/01/2021 00:00:00</v>
          </cell>
          <cell r="H92" t="str">
            <v>05/03/2021 00:00:00</v>
          </cell>
          <cell r="I92" t="str">
            <v>viernes</v>
          </cell>
          <cell r="J92" t="str">
            <v>marzo</v>
          </cell>
          <cell r="K92">
            <v>45536</v>
          </cell>
          <cell r="L92">
            <v>44213</v>
          </cell>
          <cell r="M92">
            <v>1276</v>
          </cell>
          <cell r="N92">
            <v>720</v>
          </cell>
          <cell r="O92">
            <v>440000</v>
          </cell>
          <cell r="P92">
            <v>80000</v>
          </cell>
          <cell r="Q92" t="str">
            <v>MARIA DELIA ARIAS SANCHEZ Registros:  1021513</v>
          </cell>
          <cell r="R92" t="str">
            <v>CLINICA NUEVA DE CALI SAS</v>
          </cell>
          <cell r="S92" t="str">
            <v>901158187-6</v>
          </cell>
          <cell r="T92" t="str">
            <v>HCE-2821</v>
          </cell>
          <cell r="U92" t="str">
            <v>HCE-2821</v>
          </cell>
          <cell r="V92" t="str">
            <v>MARIA DELIA ARIAS SANCHEZ Registros:  1021513</v>
          </cell>
          <cell r="W92" t="str">
            <v>CC24482141</v>
          </cell>
          <cell r="X92" t="str">
            <v>COVID</v>
          </cell>
          <cell r="Y92" t="str">
            <v>890303093</v>
          </cell>
          <cell r="Z92" t="str">
            <v>EMPRESAS PROMOTORAS DE SALUD - E.P.S</v>
          </cell>
          <cell r="AA92">
            <v>0</v>
          </cell>
          <cell r="AB92" t="str">
            <v>05</v>
          </cell>
          <cell r="AC92">
            <v>0</v>
          </cell>
          <cell r="AD92" t="str">
            <v>FACTURA COVID-19</v>
          </cell>
          <cell r="AE92" t="str">
            <v>Finalizada</v>
          </cell>
          <cell r="AF92" t="str">
            <v>FACTURA COVID-19</v>
          </cell>
          <cell r="AG92" t="str">
            <v>ESTADO DOS</v>
          </cell>
          <cell r="AH92" t="str">
            <v>PAGADA POR LA ADRES</v>
          </cell>
          <cell r="AI92">
            <v>440000</v>
          </cell>
          <cell r="AJ92">
            <v>0</v>
          </cell>
          <cell r="AK92">
            <v>0</v>
          </cell>
          <cell r="AL92">
            <v>0</v>
          </cell>
          <cell r="AM92">
            <v>440000</v>
          </cell>
          <cell r="AN92">
            <v>0</v>
          </cell>
          <cell r="AO92">
            <v>0</v>
          </cell>
          <cell r="AP92">
            <v>440000</v>
          </cell>
          <cell r="AQ92">
            <v>78400</v>
          </cell>
          <cell r="AR92">
            <v>1907636519</v>
          </cell>
          <cell r="AS92">
            <v>0</v>
          </cell>
        </row>
        <row r="93">
          <cell r="F93" t="str">
            <v>901158187_HCE2891</v>
          </cell>
          <cell r="G93" t="str">
            <v>20/01/2021 00:00:00</v>
          </cell>
          <cell r="H93" t="str">
            <v>05/03/2021 00:00:00</v>
          </cell>
          <cell r="I93" t="str">
            <v>viernes</v>
          </cell>
          <cell r="J93" t="str">
            <v>marzo</v>
          </cell>
          <cell r="K93">
            <v>45536</v>
          </cell>
          <cell r="L93">
            <v>44259</v>
          </cell>
          <cell r="M93">
            <v>1276</v>
          </cell>
          <cell r="N93">
            <v>720</v>
          </cell>
          <cell r="O93">
            <v>180000</v>
          </cell>
          <cell r="P93">
            <v>180000</v>
          </cell>
          <cell r="Q93" t="str">
            <v>NELSON  GONZALEZ ALARCON Registros:  1029316</v>
          </cell>
          <cell r="R93" t="str">
            <v>CLINICA NUEVA DE CALI SAS</v>
          </cell>
          <cell r="S93" t="str">
            <v>901158187-6</v>
          </cell>
          <cell r="T93" t="str">
            <v>HCE-2891</v>
          </cell>
          <cell r="U93" t="str">
            <v>HCE-2891</v>
          </cell>
          <cell r="V93" t="str">
            <v>NELSON  GONZALEZ ALARCON Registros:  1029316</v>
          </cell>
          <cell r="W93" t="str">
            <v/>
          </cell>
          <cell r="X93" t="str">
            <v>COVID</v>
          </cell>
          <cell r="Y93" t="str">
            <v>890303093</v>
          </cell>
          <cell r="Z93" t="str">
            <v>EMPRESAS PROMOTORAS DE SALUD - E.P.S</v>
          </cell>
          <cell r="AA93">
            <v>0</v>
          </cell>
          <cell r="AB93" t="str">
            <v>05</v>
          </cell>
          <cell r="AC93">
            <v>0</v>
          </cell>
          <cell r="AD93" t="str">
            <v>FACTURA COVID-19</v>
          </cell>
          <cell r="AE93" t="str">
            <v>Finalizada</v>
          </cell>
          <cell r="AF93" t="str">
            <v>FACTURA COVID-19</v>
          </cell>
          <cell r="AG93" t="str">
            <v>ESTADO DOS</v>
          </cell>
          <cell r="AH93" t="str">
            <v>DEVOLUCION</v>
          </cell>
          <cell r="AI93">
            <v>180000</v>
          </cell>
          <cell r="AJ93">
            <v>0</v>
          </cell>
          <cell r="AK93">
            <v>0</v>
          </cell>
          <cell r="AL93">
            <v>0</v>
          </cell>
          <cell r="AM93">
            <v>180000</v>
          </cell>
          <cell r="AN93">
            <v>0</v>
          </cell>
          <cell r="AO93">
            <v>0</v>
          </cell>
          <cell r="AP93">
            <v>180000</v>
          </cell>
          <cell r="AQ93">
            <v>176400</v>
          </cell>
          <cell r="AR93">
            <v>1221717201</v>
          </cell>
          <cell r="AS93">
            <v>0</v>
          </cell>
        </row>
        <row r="94">
          <cell r="F94" t="str">
            <v>901158187_HCE3277</v>
          </cell>
          <cell r="G94" t="str">
            <v>03/02/2021 00:00:00</v>
          </cell>
          <cell r="H94" t="str">
            <v>05/03/2021 00:00:00</v>
          </cell>
          <cell r="I94" t="str">
            <v>viernes</v>
          </cell>
          <cell r="J94" t="str">
            <v>marzo</v>
          </cell>
          <cell r="K94">
            <v>45536</v>
          </cell>
          <cell r="L94">
            <v>44259</v>
          </cell>
          <cell r="M94">
            <v>1276</v>
          </cell>
          <cell r="N94">
            <v>720</v>
          </cell>
          <cell r="O94">
            <v>216994</v>
          </cell>
          <cell r="P94">
            <v>216994</v>
          </cell>
          <cell r="Q94" t="str">
            <v>HIJO ELIANA  MADROÑERO MARIN Registros:  1045439</v>
          </cell>
          <cell r="R94" t="str">
            <v>CLINICA NUEVA DE CALI SAS</v>
          </cell>
          <cell r="S94" t="str">
            <v>901158187-6</v>
          </cell>
          <cell r="T94" t="str">
            <v>HCE-3277</v>
          </cell>
          <cell r="U94" t="str">
            <v>HCE-3277</v>
          </cell>
          <cell r="V94" t="str">
            <v>HIJO ELIANA  MADROÑERO MARIN Registros:  1045439</v>
          </cell>
          <cell r="W94" t="str">
            <v/>
          </cell>
          <cell r="X94" t="str">
            <v>COVID</v>
          </cell>
          <cell r="Y94" t="str">
            <v>890303093</v>
          </cell>
          <cell r="Z94" t="str">
            <v>EMPRESAS PROMOTORAS DE SALUD - E.P.S</v>
          </cell>
          <cell r="AA94">
            <v>0</v>
          </cell>
          <cell r="AB94" t="str">
            <v>05</v>
          </cell>
          <cell r="AC94">
            <v>0</v>
          </cell>
          <cell r="AD94" t="str">
            <v>FACTURA COVID-19</v>
          </cell>
          <cell r="AE94" t="str">
            <v>Finalizada</v>
          </cell>
          <cell r="AF94" t="str">
            <v>FACTURA COVID-19</v>
          </cell>
          <cell r="AG94" t="str">
            <v>ESTADO DOS</v>
          </cell>
          <cell r="AH94" t="str">
            <v>DEVOLUCION</v>
          </cell>
          <cell r="AI94">
            <v>216994</v>
          </cell>
          <cell r="AJ94">
            <v>0</v>
          </cell>
          <cell r="AK94">
            <v>0</v>
          </cell>
          <cell r="AL94">
            <v>0</v>
          </cell>
          <cell r="AM94">
            <v>216994</v>
          </cell>
          <cell r="AN94">
            <v>0</v>
          </cell>
          <cell r="AO94">
            <v>0</v>
          </cell>
          <cell r="AP94">
            <v>216994</v>
          </cell>
          <cell r="AQ94">
            <v>212654</v>
          </cell>
          <cell r="AR94">
            <v>1221716750</v>
          </cell>
          <cell r="AS94">
            <v>0</v>
          </cell>
        </row>
        <row r="95">
          <cell r="F95" t="str">
            <v>901158187_UCE2246</v>
          </cell>
          <cell r="G95" t="str">
            <v>25/11/2020 00:00:00</v>
          </cell>
          <cell r="H95" t="str">
            <v>05/03/2021 00:00:00</v>
          </cell>
          <cell r="I95" t="str">
            <v>viernes</v>
          </cell>
          <cell r="J95" t="str">
            <v>marzo</v>
          </cell>
          <cell r="K95">
            <v>45536</v>
          </cell>
          <cell r="L95">
            <v>44176</v>
          </cell>
          <cell r="M95">
            <v>1276</v>
          </cell>
          <cell r="N95">
            <v>720</v>
          </cell>
          <cell r="O95">
            <v>260000</v>
          </cell>
          <cell r="P95">
            <v>80000</v>
          </cell>
          <cell r="Q95" t="str">
            <v>MAVEL CONSTANZA GONZALEZ JURADO Registros:  983705</v>
          </cell>
          <cell r="R95" t="str">
            <v>CLINICA NUEVA DE CALI SAS</v>
          </cell>
          <cell r="S95" t="str">
            <v>901158187-6</v>
          </cell>
          <cell r="T95" t="str">
            <v>UCE-2246</v>
          </cell>
          <cell r="U95" t="str">
            <v>UCE-2246</v>
          </cell>
          <cell r="V95" t="str">
            <v>MAVEL CONSTANZA GONZALEZ JURADO Registros:  983705</v>
          </cell>
          <cell r="W95" t="str">
            <v/>
          </cell>
          <cell r="X95" t="str">
            <v>COVID</v>
          </cell>
          <cell r="Y95" t="str">
            <v>890303093</v>
          </cell>
          <cell r="Z95" t="str">
            <v>EMPRESAS PROMOTORAS DE SALUD - E.P.S</v>
          </cell>
          <cell r="AA95">
            <v>0</v>
          </cell>
          <cell r="AB95" t="str">
            <v>05</v>
          </cell>
          <cell r="AC95">
            <v>0</v>
          </cell>
          <cell r="AD95" t="str">
            <v>FACTURA COVID-19</v>
          </cell>
          <cell r="AE95" t="str">
            <v>Finalizada</v>
          </cell>
          <cell r="AF95" t="str">
            <v>FACTURA COVID-19</v>
          </cell>
          <cell r="AG95" t="str">
            <v>ESTADO DOS</v>
          </cell>
          <cell r="AH95" t="str">
            <v>PAGADA POR LA ADRES</v>
          </cell>
          <cell r="AI95">
            <v>260000</v>
          </cell>
          <cell r="AJ95">
            <v>0</v>
          </cell>
          <cell r="AK95">
            <v>0</v>
          </cell>
          <cell r="AL95">
            <v>0</v>
          </cell>
          <cell r="AM95">
            <v>260000</v>
          </cell>
          <cell r="AN95">
            <v>0</v>
          </cell>
          <cell r="AO95">
            <v>0</v>
          </cell>
          <cell r="AP95">
            <v>260000</v>
          </cell>
          <cell r="AQ95">
            <v>78400</v>
          </cell>
          <cell r="AR95">
            <v>1907636520</v>
          </cell>
          <cell r="AS95">
            <v>0</v>
          </cell>
        </row>
        <row r="96">
          <cell r="F96" t="str">
            <v>901158187_UCE3994</v>
          </cell>
          <cell r="G96" t="str">
            <v>03/02/2021 00:00:00</v>
          </cell>
          <cell r="H96" t="str">
            <v>05/03/2021 00:00:00</v>
          </cell>
          <cell r="I96" t="str">
            <v>viernes</v>
          </cell>
          <cell r="J96" t="str">
            <v>marzo</v>
          </cell>
          <cell r="K96">
            <v>45536</v>
          </cell>
          <cell r="L96">
            <v>44259</v>
          </cell>
          <cell r="M96">
            <v>1276</v>
          </cell>
          <cell r="N96">
            <v>720</v>
          </cell>
          <cell r="O96">
            <v>216994</v>
          </cell>
          <cell r="P96">
            <v>216994</v>
          </cell>
          <cell r="Q96" t="str">
            <v>JOSE NICOLAS QUINTERO VILLEGAS Registros:  1046094</v>
          </cell>
          <cell r="R96" t="str">
            <v>CLINICA NUEVA DE CALI SAS</v>
          </cell>
          <cell r="S96" t="str">
            <v>901158187-6</v>
          </cell>
          <cell r="T96" t="str">
            <v>UCE-3994</v>
          </cell>
          <cell r="U96" t="str">
            <v>UCE-3994</v>
          </cell>
          <cell r="V96" t="str">
            <v>JOSE NICOLAS QUINTERO VILLEGAS Registros:  1046094</v>
          </cell>
          <cell r="W96" t="str">
            <v>CC6281496</v>
          </cell>
          <cell r="X96" t="str">
            <v>COVID</v>
          </cell>
          <cell r="Y96" t="str">
            <v>890303093</v>
          </cell>
          <cell r="Z96" t="str">
            <v>EMPRESAS PROMOTORAS DE SALUD - E.P.S</v>
          </cell>
          <cell r="AA96">
            <v>0</v>
          </cell>
          <cell r="AB96" t="str">
            <v>05</v>
          </cell>
          <cell r="AC96">
            <v>0</v>
          </cell>
          <cell r="AD96" t="str">
            <v>FACTURA COVID-19</v>
          </cell>
          <cell r="AE96" t="str">
            <v>Finalizada</v>
          </cell>
          <cell r="AF96" t="str">
            <v>FACTURA COVID-19</v>
          </cell>
          <cell r="AG96" t="str">
            <v>ESTADO DOS</v>
          </cell>
          <cell r="AH96" t="str">
            <v>DEVOLUCION</v>
          </cell>
          <cell r="AI96">
            <v>216994</v>
          </cell>
          <cell r="AJ96">
            <v>0</v>
          </cell>
          <cell r="AK96">
            <v>0</v>
          </cell>
          <cell r="AL96">
            <v>0</v>
          </cell>
          <cell r="AM96">
            <v>216994</v>
          </cell>
          <cell r="AN96">
            <v>0</v>
          </cell>
          <cell r="AO96">
            <v>0</v>
          </cell>
          <cell r="AP96">
            <v>216994</v>
          </cell>
          <cell r="AQ96">
            <v>212654</v>
          </cell>
          <cell r="AR96">
            <v>1221716760</v>
          </cell>
          <cell r="AS96">
            <v>0</v>
          </cell>
        </row>
        <row r="97">
          <cell r="F97" t="str">
            <v>901158187_UCE4101</v>
          </cell>
          <cell r="G97" t="str">
            <v>03/02/2021 00:00:00</v>
          </cell>
          <cell r="H97" t="str">
            <v>05/03/2021 00:00:00</v>
          </cell>
          <cell r="I97" t="str">
            <v>viernes</v>
          </cell>
          <cell r="J97" t="str">
            <v>marzo</v>
          </cell>
          <cell r="K97">
            <v>45536</v>
          </cell>
          <cell r="L97">
            <v>44259</v>
          </cell>
          <cell r="M97">
            <v>1276</v>
          </cell>
          <cell r="N97">
            <v>720</v>
          </cell>
          <cell r="O97">
            <v>216994</v>
          </cell>
          <cell r="P97">
            <v>216994</v>
          </cell>
          <cell r="Q97" t="str">
            <v>MARIA MAGDALENA URIBE DE JARAMILLO Registros:  1046794</v>
          </cell>
          <cell r="R97" t="str">
            <v>CLINICA NUEVA DE CALI SAS</v>
          </cell>
          <cell r="S97" t="str">
            <v>901158187-6</v>
          </cell>
          <cell r="T97" t="str">
            <v>UCE-4101</v>
          </cell>
          <cell r="U97" t="str">
            <v>UCE-4101</v>
          </cell>
          <cell r="V97" t="str">
            <v>MARIA MAGDALENA URIBE DE JARAMILLO Registros:  1046794</v>
          </cell>
          <cell r="W97" t="str">
            <v>CC24300860</v>
          </cell>
          <cell r="X97" t="str">
            <v>COVID</v>
          </cell>
          <cell r="Y97" t="str">
            <v>890303093</v>
          </cell>
          <cell r="Z97" t="str">
            <v>EMPRESAS PROMOTORAS DE SALUD - E.P.S</v>
          </cell>
          <cell r="AA97">
            <v>0</v>
          </cell>
          <cell r="AB97" t="str">
            <v>05</v>
          </cell>
          <cell r="AC97">
            <v>0</v>
          </cell>
          <cell r="AD97" t="str">
            <v>FACTURA COVID-19</v>
          </cell>
          <cell r="AE97" t="str">
            <v>Finalizada</v>
          </cell>
          <cell r="AF97" t="str">
            <v>FACTURA COVID-19</v>
          </cell>
          <cell r="AG97" t="str">
            <v>ESTADO DOS</v>
          </cell>
          <cell r="AH97" t="str">
            <v>RADICADO A LA ADRES</v>
          </cell>
          <cell r="AI97">
            <v>216994</v>
          </cell>
          <cell r="AJ97">
            <v>0</v>
          </cell>
          <cell r="AK97">
            <v>0</v>
          </cell>
          <cell r="AL97">
            <v>0</v>
          </cell>
          <cell r="AM97">
            <v>216994</v>
          </cell>
          <cell r="AN97">
            <v>0</v>
          </cell>
          <cell r="AO97">
            <v>0</v>
          </cell>
          <cell r="AP97">
            <v>216994</v>
          </cell>
          <cell r="AQ97">
            <v>212654</v>
          </cell>
          <cell r="AR97">
            <v>1221717275</v>
          </cell>
          <cell r="AS97">
            <v>0</v>
          </cell>
        </row>
        <row r="98">
          <cell r="F98" t="str">
            <v>901158187_UCE4141</v>
          </cell>
          <cell r="G98" t="str">
            <v>05/02/2021 00:00:00</v>
          </cell>
          <cell r="H98" t="str">
            <v>05/03/2021 00:00:00</v>
          </cell>
          <cell r="I98" t="str">
            <v>viernes</v>
          </cell>
          <cell r="J98" t="str">
            <v>marzo</v>
          </cell>
          <cell r="K98">
            <v>45536</v>
          </cell>
          <cell r="L98">
            <v>44259</v>
          </cell>
          <cell r="M98">
            <v>1276</v>
          </cell>
          <cell r="N98">
            <v>720</v>
          </cell>
          <cell r="O98">
            <v>99423</v>
          </cell>
          <cell r="P98">
            <v>99423</v>
          </cell>
          <cell r="Q98" t="str">
            <v>NATALIA  MORIONES PINTA Registros:  1047490</v>
          </cell>
          <cell r="R98" t="str">
            <v>CLINICA NUEVA DE CALI SAS</v>
          </cell>
          <cell r="S98" t="str">
            <v>901158187-6</v>
          </cell>
          <cell r="T98" t="str">
            <v>UCE-4141</v>
          </cell>
          <cell r="U98" t="str">
            <v>UCE-4141</v>
          </cell>
          <cell r="V98" t="str">
            <v>NATALIA  MORIONES PINTA Registros:  1047490</v>
          </cell>
          <cell r="W98" t="str">
            <v/>
          </cell>
          <cell r="X98" t="str">
            <v>COVID</v>
          </cell>
          <cell r="Y98" t="str">
            <v>890303093</v>
          </cell>
          <cell r="Z98" t="str">
            <v>EMPRESAS PROMOTORAS DE SALUD - E.P.S</v>
          </cell>
          <cell r="AA98">
            <v>0</v>
          </cell>
          <cell r="AB98" t="str">
            <v>05</v>
          </cell>
          <cell r="AC98">
            <v>0</v>
          </cell>
          <cell r="AD98" t="str">
            <v>FACTURA COVID-19</v>
          </cell>
          <cell r="AE98" t="str">
            <v>Finalizada</v>
          </cell>
          <cell r="AF98" t="str">
            <v>FACTURA COVID-19</v>
          </cell>
          <cell r="AG98" t="str">
            <v>ESTADO DOS</v>
          </cell>
          <cell r="AH98" t="str">
            <v>RADICADO A LA ADRES</v>
          </cell>
          <cell r="AI98">
            <v>99423</v>
          </cell>
          <cell r="AJ98">
            <v>0</v>
          </cell>
          <cell r="AK98">
            <v>0</v>
          </cell>
          <cell r="AL98">
            <v>0</v>
          </cell>
          <cell r="AM98">
            <v>99423</v>
          </cell>
          <cell r="AN98">
            <v>0</v>
          </cell>
          <cell r="AO98">
            <v>0</v>
          </cell>
          <cell r="AP98">
            <v>99423</v>
          </cell>
          <cell r="AQ98">
            <v>97435</v>
          </cell>
          <cell r="AR98">
            <v>1221717253</v>
          </cell>
          <cell r="AS98">
            <v>0</v>
          </cell>
        </row>
        <row r="99">
          <cell r="F99" t="str">
            <v>901158187_UCE4220</v>
          </cell>
          <cell r="G99" t="str">
            <v>05/02/2021 00:00:00</v>
          </cell>
          <cell r="H99" t="str">
            <v>05/03/2021 00:00:00</v>
          </cell>
          <cell r="I99" t="str">
            <v>viernes</v>
          </cell>
          <cell r="J99" t="str">
            <v>marzo</v>
          </cell>
          <cell r="K99">
            <v>45536</v>
          </cell>
          <cell r="L99">
            <v>44259</v>
          </cell>
          <cell r="M99">
            <v>1276</v>
          </cell>
          <cell r="N99">
            <v>720</v>
          </cell>
          <cell r="O99">
            <v>216994</v>
          </cell>
          <cell r="P99">
            <v>216994</v>
          </cell>
          <cell r="Q99" t="str">
            <v>OSCAR  CLAVIJO RIVERA Registros:  1047461</v>
          </cell>
          <cell r="R99" t="str">
            <v>CLINICA NUEVA DE CALI SAS</v>
          </cell>
          <cell r="S99" t="str">
            <v>901158187-6</v>
          </cell>
          <cell r="T99" t="str">
            <v>UCE-4220</v>
          </cell>
          <cell r="U99" t="str">
            <v>UCE-4220</v>
          </cell>
          <cell r="V99" t="str">
            <v>OSCAR  CLAVIJO RIVERA Registros:  1047461</v>
          </cell>
          <cell r="W99" t="str">
            <v>CC14952708</v>
          </cell>
          <cell r="X99" t="str">
            <v>COVID</v>
          </cell>
          <cell r="Y99" t="str">
            <v>890303093</v>
          </cell>
          <cell r="Z99" t="str">
            <v>EMPRESAS PROMOTORAS DE SALUD - E.P.S</v>
          </cell>
          <cell r="AA99">
            <v>0</v>
          </cell>
          <cell r="AB99" t="str">
            <v>05</v>
          </cell>
          <cell r="AC99">
            <v>0</v>
          </cell>
          <cell r="AD99" t="str">
            <v>FACTURA COVID-19</v>
          </cell>
          <cell r="AE99" t="str">
            <v>Finalizada</v>
          </cell>
          <cell r="AF99" t="str">
            <v>FACTURA COVID-19</v>
          </cell>
          <cell r="AG99" t="str">
            <v>ESTADO DOS</v>
          </cell>
          <cell r="AH99" t="str">
            <v>RADICADO A LA ADRES</v>
          </cell>
          <cell r="AI99">
            <v>216994</v>
          </cell>
          <cell r="AJ99">
            <v>0</v>
          </cell>
          <cell r="AK99">
            <v>0</v>
          </cell>
          <cell r="AL99">
            <v>0</v>
          </cell>
          <cell r="AM99">
            <v>216994</v>
          </cell>
          <cell r="AN99">
            <v>0</v>
          </cell>
          <cell r="AO99">
            <v>0</v>
          </cell>
          <cell r="AP99">
            <v>216994</v>
          </cell>
          <cell r="AQ99">
            <v>212654</v>
          </cell>
          <cell r="AR99">
            <v>1221716736</v>
          </cell>
          <cell r="AS99">
            <v>0</v>
          </cell>
        </row>
        <row r="100">
          <cell r="F100" t="str">
            <v>901158187_UCE4221</v>
          </cell>
          <cell r="G100" t="str">
            <v>05/02/2021 00:00:00</v>
          </cell>
          <cell r="H100" t="str">
            <v>05/03/2021 00:00:00</v>
          </cell>
          <cell r="I100" t="str">
            <v>viernes</v>
          </cell>
          <cell r="J100" t="str">
            <v>marzo</v>
          </cell>
          <cell r="K100">
            <v>45536</v>
          </cell>
          <cell r="L100">
            <v>44259</v>
          </cell>
          <cell r="M100">
            <v>1276</v>
          </cell>
          <cell r="N100">
            <v>720</v>
          </cell>
          <cell r="O100">
            <v>216994</v>
          </cell>
          <cell r="P100">
            <v>216994</v>
          </cell>
          <cell r="Q100" t="str">
            <v>ZARA  ZAENS HENAO Registros:  1047388</v>
          </cell>
          <cell r="R100" t="str">
            <v>CLINICA NUEVA DE CALI SAS</v>
          </cell>
          <cell r="S100" t="str">
            <v>901158187-6</v>
          </cell>
          <cell r="T100" t="str">
            <v>UCE-4221</v>
          </cell>
          <cell r="U100" t="str">
            <v>UCE-4221</v>
          </cell>
          <cell r="V100" t="str">
            <v>ZARA  ZAENS HENAO Registros:  1047388</v>
          </cell>
          <cell r="W100" t="str">
            <v/>
          </cell>
          <cell r="X100" t="str">
            <v>COVID</v>
          </cell>
          <cell r="Y100" t="str">
            <v>890303093</v>
          </cell>
          <cell r="Z100" t="str">
            <v>EMPRESAS PROMOTORAS DE SALUD - E.P.S</v>
          </cell>
          <cell r="AA100">
            <v>0</v>
          </cell>
          <cell r="AB100" t="str">
            <v>05</v>
          </cell>
          <cell r="AC100">
            <v>0</v>
          </cell>
          <cell r="AD100" t="str">
            <v>FACTURA COVID-19</v>
          </cell>
          <cell r="AE100" t="str">
            <v>Finalizada</v>
          </cell>
          <cell r="AF100" t="str">
            <v>FACTURA COVID-19</v>
          </cell>
          <cell r="AG100" t="str">
            <v>ESTADO DOS</v>
          </cell>
          <cell r="AH100" t="str">
            <v>RADICADO A LA ADRES</v>
          </cell>
          <cell r="AI100">
            <v>216994</v>
          </cell>
          <cell r="AJ100">
            <v>0</v>
          </cell>
          <cell r="AK100">
            <v>0</v>
          </cell>
          <cell r="AL100">
            <v>0</v>
          </cell>
          <cell r="AM100">
            <v>216994</v>
          </cell>
          <cell r="AN100">
            <v>0</v>
          </cell>
          <cell r="AO100">
            <v>0</v>
          </cell>
          <cell r="AP100">
            <v>216994</v>
          </cell>
          <cell r="AQ100">
            <v>212654</v>
          </cell>
          <cell r="AR100">
            <v>1221716737</v>
          </cell>
          <cell r="AS100">
            <v>0</v>
          </cell>
        </row>
        <row r="101">
          <cell r="F101" t="str">
            <v>901158187_UCE4258</v>
          </cell>
          <cell r="G101" t="str">
            <v>08/02/2021 00:00:00</v>
          </cell>
          <cell r="H101" t="str">
            <v>05/03/2021 00:00:00</v>
          </cell>
          <cell r="I101" t="str">
            <v>viernes</v>
          </cell>
          <cell r="J101" t="str">
            <v>marzo</v>
          </cell>
          <cell r="K101">
            <v>45536</v>
          </cell>
          <cell r="L101">
            <v>44259</v>
          </cell>
          <cell r="M101">
            <v>1276</v>
          </cell>
          <cell r="N101">
            <v>720</v>
          </cell>
          <cell r="O101">
            <v>216994</v>
          </cell>
          <cell r="P101">
            <v>216994</v>
          </cell>
          <cell r="Q101" t="str">
            <v>EHLIAN  LEON SANTAMARIA Registros:  1047356</v>
          </cell>
          <cell r="R101" t="str">
            <v>CLINICA NUEVA DE CALI SAS</v>
          </cell>
          <cell r="S101" t="str">
            <v>901158187-6</v>
          </cell>
          <cell r="T101" t="str">
            <v>UCE-4258</v>
          </cell>
          <cell r="U101" t="str">
            <v>UCE-4258</v>
          </cell>
          <cell r="V101" t="str">
            <v>EHLIAN  LEON SANTAMARIA Registros:  1047356</v>
          </cell>
          <cell r="W101" t="str">
            <v/>
          </cell>
          <cell r="X101" t="str">
            <v>COVID</v>
          </cell>
          <cell r="Y101" t="str">
            <v>890303093</v>
          </cell>
          <cell r="Z101" t="str">
            <v>EMPRESAS PROMOTORAS DE SALUD - E.P.S</v>
          </cell>
          <cell r="AA101">
            <v>0</v>
          </cell>
          <cell r="AB101" t="str">
            <v>05</v>
          </cell>
          <cell r="AC101">
            <v>0</v>
          </cell>
          <cell r="AD101" t="str">
            <v>FACTURA COVID-19</v>
          </cell>
          <cell r="AE101" t="str">
            <v>Finalizada</v>
          </cell>
          <cell r="AF101" t="str">
            <v>FACTURA COVID-19</v>
          </cell>
          <cell r="AG101" t="str">
            <v>ESTADO DOS</v>
          </cell>
          <cell r="AH101" t="str">
            <v>DEVOLUCION</v>
          </cell>
          <cell r="AI101">
            <v>216994</v>
          </cell>
          <cell r="AJ101">
            <v>0</v>
          </cell>
          <cell r="AK101">
            <v>0</v>
          </cell>
          <cell r="AL101">
            <v>0</v>
          </cell>
          <cell r="AM101">
            <v>216994</v>
          </cell>
          <cell r="AN101">
            <v>0</v>
          </cell>
          <cell r="AO101">
            <v>0</v>
          </cell>
          <cell r="AP101">
            <v>216994</v>
          </cell>
          <cell r="AQ101">
            <v>212654</v>
          </cell>
          <cell r="AR101">
            <v>1221716691</v>
          </cell>
          <cell r="AS101">
            <v>0</v>
          </cell>
        </row>
        <row r="102">
          <cell r="F102" t="str">
            <v>901158187_UCE4269</v>
          </cell>
          <cell r="G102" t="str">
            <v>08/02/2021 00:00:00</v>
          </cell>
          <cell r="H102" t="str">
            <v>05/03/2021 00:00:00</v>
          </cell>
          <cell r="I102" t="str">
            <v>viernes</v>
          </cell>
          <cell r="J102" t="str">
            <v>marzo</v>
          </cell>
          <cell r="K102">
            <v>45536</v>
          </cell>
          <cell r="L102">
            <v>44259</v>
          </cell>
          <cell r="M102">
            <v>1276</v>
          </cell>
          <cell r="N102">
            <v>720</v>
          </cell>
          <cell r="O102">
            <v>216994</v>
          </cell>
          <cell r="P102">
            <v>216994</v>
          </cell>
          <cell r="Q102" t="str">
            <v>LAURA  MUNOZ FLOR Registros:  1047537</v>
          </cell>
          <cell r="R102" t="str">
            <v>CLINICA NUEVA DE CALI SAS</v>
          </cell>
          <cell r="S102" t="str">
            <v>901158187-6</v>
          </cell>
          <cell r="T102" t="str">
            <v>UCE-4269</v>
          </cell>
          <cell r="U102" t="str">
            <v>UCE-4269</v>
          </cell>
          <cell r="V102" t="str">
            <v>LAURA  MUNOZ FLOR Registros:  1047537</v>
          </cell>
          <cell r="W102" t="str">
            <v>TI1105375745</v>
          </cell>
          <cell r="X102" t="str">
            <v>COVID</v>
          </cell>
          <cell r="Y102" t="str">
            <v>890303093</v>
          </cell>
          <cell r="Z102" t="str">
            <v>EMPRESAS PROMOTORAS DE SALUD - E.P.S</v>
          </cell>
          <cell r="AA102">
            <v>0</v>
          </cell>
          <cell r="AB102" t="str">
            <v>05</v>
          </cell>
          <cell r="AC102">
            <v>0</v>
          </cell>
          <cell r="AD102" t="str">
            <v>FACTURA COVID-19</v>
          </cell>
          <cell r="AE102" t="str">
            <v>Finalizada</v>
          </cell>
          <cell r="AF102" t="str">
            <v>FACTURA COVID-19</v>
          </cell>
          <cell r="AG102" t="str">
            <v>ESTADO DOS</v>
          </cell>
          <cell r="AH102" t="str">
            <v>DEVOLUCION</v>
          </cell>
          <cell r="AI102">
            <v>216994</v>
          </cell>
          <cell r="AJ102">
            <v>0</v>
          </cell>
          <cell r="AK102">
            <v>0</v>
          </cell>
          <cell r="AL102">
            <v>0</v>
          </cell>
          <cell r="AM102">
            <v>216994</v>
          </cell>
          <cell r="AN102">
            <v>0</v>
          </cell>
          <cell r="AO102">
            <v>0</v>
          </cell>
          <cell r="AP102">
            <v>216994</v>
          </cell>
          <cell r="AQ102">
            <v>212654</v>
          </cell>
          <cell r="AR102">
            <v>1221716702</v>
          </cell>
          <cell r="AS102">
            <v>0</v>
          </cell>
        </row>
        <row r="103">
          <cell r="F103" t="str">
            <v>901158187_UCE3980</v>
          </cell>
          <cell r="G103" t="str">
            <v>03/02/2021 00:00:00</v>
          </cell>
          <cell r="H103" t="str">
            <v>09/03/2021 00:00:00</v>
          </cell>
          <cell r="I103" t="str">
            <v>martes</v>
          </cell>
          <cell r="J103" t="str">
            <v>marzo</v>
          </cell>
          <cell r="K103">
            <v>45536</v>
          </cell>
          <cell r="L103">
            <v>44267</v>
          </cell>
          <cell r="M103">
            <v>1272</v>
          </cell>
          <cell r="N103">
            <v>720</v>
          </cell>
          <cell r="O103">
            <v>99423</v>
          </cell>
          <cell r="P103">
            <v>99423</v>
          </cell>
          <cell r="Q103" t="str">
            <v>MARIA  RAMIREZ DE VALENCIA Registros:  1046242</v>
          </cell>
          <cell r="R103" t="str">
            <v>CLINICA NUEVA DE CALI SAS</v>
          </cell>
          <cell r="S103" t="str">
            <v>901158187-6</v>
          </cell>
          <cell r="T103" t="str">
            <v>UCE-3980</v>
          </cell>
          <cell r="U103" t="str">
            <v>UCE-3980</v>
          </cell>
          <cell r="V103" t="str">
            <v>MARIA  RAMIREZ DE VALENCIA Registros:  1046242</v>
          </cell>
          <cell r="W103" t="str">
            <v>CC29010167</v>
          </cell>
          <cell r="X103" t="str">
            <v>COVID</v>
          </cell>
          <cell r="Y103" t="str">
            <v>890303093</v>
          </cell>
          <cell r="Z103" t="str">
            <v>EMPRESAS PROMOTORAS DE SALUD - E.P.S</v>
          </cell>
          <cell r="AA103">
            <v>0</v>
          </cell>
          <cell r="AB103" t="str">
            <v>05</v>
          </cell>
          <cell r="AC103">
            <v>0</v>
          </cell>
          <cell r="AD103" t="str">
            <v>FACTURA COVID-19</v>
          </cell>
          <cell r="AE103" t="str">
            <v>Finalizada</v>
          </cell>
          <cell r="AF103" t="str">
            <v>FACTURA COVID-19</v>
          </cell>
          <cell r="AG103" t="str">
            <v>ESTADO DOS</v>
          </cell>
          <cell r="AH103" t="str">
            <v>RADICADO A LA ADRES</v>
          </cell>
          <cell r="AI103">
            <v>99423</v>
          </cell>
          <cell r="AJ103">
            <v>0</v>
          </cell>
          <cell r="AK103">
            <v>0</v>
          </cell>
          <cell r="AL103">
            <v>0</v>
          </cell>
          <cell r="AM103">
            <v>99423</v>
          </cell>
          <cell r="AN103">
            <v>0</v>
          </cell>
          <cell r="AO103">
            <v>0</v>
          </cell>
          <cell r="AP103">
            <v>99423</v>
          </cell>
          <cell r="AQ103">
            <v>97435</v>
          </cell>
          <cell r="AR103">
            <v>1221720382</v>
          </cell>
          <cell r="AS103">
            <v>0</v>
          </cell>
        </row>
        <row r="104">
          <cell r="F104" t="str">
            <v>901158187_ACE1006</v>
          </cell>
          <cell r="G104" t="str">
            <v>23/02/2021 00:00:00</v>
          </cell>
          <cell r="H104" t="str">
            <v>10/03/2021 00:00:00</v>
          </cell>
          <cell r="I104" t="str">
            <v>miércoles</v>
          </cell>
          <cell r="J104" t="str">
            <v>marzo</v>
          </cell>
          <cell r="K104">
            <v>45536</v>
          </cell>
          <cell r="L104">
            <v>44265</v>
          </cell>
          <cell r="M104">
            <v>1271</v>
          </cell>
          <cell r="N104">
            <v>720</v>
          </cell>
          <cell r="O104">
            <v>36994</v>
          </cell>
          <cell r="P104">
            <v>36994</v>
          </cell>
          <cell r="Q104" t="str">
            <v>OLGA  CALDON SALAZAR Registros:  1066940</v>
          </cell>
          <cell r="R104" t="str">
            <v>CLINICA NUEVA DE CALI SAS</v>
          </cell>
          <cell r="S104" t="str">
            <v>901158187-6</v>
          </cell>
          <cell r="T104" t="str">
            <v>ACE-1006</v>
          </cell>
          <cell r="U104" t="str">
            <v>ACE-1006</v>
          </cell>
          <cell r="V104" t="str">
            <v>OLGA  CALDON SALAZAR Registros:  1066940</v>
          </cell>
          <cell r="W104" t="str">
            <v>3217980511</v>
          </cell>
          <cell r="X104" t="str">
            <v>COVID</v>
          </cell>
          <cell r="Y104" t="str">
            <v>890303093</v>
          </cell>
          <cell r="Z104" t="str">
            <v>EMPRESAS PROMOTORAS DE SALUD - E.P.S</v>
          </cell>
          <cell r="AA104">
            <v>0</v>
          </cell>
          <cell r="AB104" t="str">
            <v>05</v>
          </cell>
          <cell r="AC104">
            <v>0</v>
          </cell>
          <cell r="AD104" t="str">
            <v>FACTURA COVID-19</v>
          </cell>
          <cell r="AE104" t="str">
            <v>Finalizada</v>
          </cell>
          <cell r="AF104" t="str">
            <v>FACTURA COVID-19</v>
          </cell>
          <cell r="AG104" t="str">
            <v>ESTADO DOS</v>
          </cell>
          <cell r="AH104" t="str">
            <v>RADICADO A LA ADRES</v>
          </cell>
          <cell r="AI104">
            <v>36994</v>
          </cell>
          <cell r="AJ104">
            <v>0</v>
          </cell>
          <cell r="AK104">
            <v>0</v>
          </cell>
          <cell r="AL104">
            <v>0</v>
          </cell>
          <cell r="AM104">
            <v>36994</v>
          </cell>
          <cell r="AN104">
            <v>0</v>
          </cell>
          <cell r="AO104">
            <v>0</v>
          </cell>
          <cell r="AP104">
            <v>36994</v>
          </cell>
          <cell r="AQ104">
            <v>0</v>
          </cell>
          <cell r="AR104">
            <v>0</v>
          </cell>
          <cell r="AS104">
            <v>36254</v>
          </cell>
        </row>
        <row r="105">
          <cell r="F105" t="str">
            <v>901158187_ACE294</v>
          </cell>
          <cell r="G105" t="str">
            <v>02/02/2021 00:00:00</v>
          </cell>
          <cell r="H105" t="str">
            <v>10/03/2021 00:00:00</v>
          </cell>
          <cell r="I105" t="str">
            <v>miércoles</v>
          </cell>
          <cell r="J105" t="str">
            <v>marzo</v>
          </cell>
          <cell r="K105">
            <v>45536</v>
          </cell>
          <cell r="L105">
            <v>44265</v>
          </cell>
          <cell r="M105">
            <v>1271</v>
          </cell>
          <cell r="N105">
            <v>720</v>
          </cell>
          <cell r="O105">
            <v>36994</v>
          </cell>
          <cell r="P105">
            <v>36994</v>
          </cell>
          <cell r="Q105" t="str">
            <v>ROSALBA  ALVAREZ CANTICUS Registros:  1044932</v>
          </cell>
          <cell r="R105" t="str">
            <v>CLINICA NUEVA DE CALI SAS</v>
          </cell>
          <cell r="S105" t="str">
            <v>901158187-6</v>
          </cell>
          <cell r="T105" t="str">
            <v>ACE-294</v>
          </cell>
          <cell r="U105" t="str">
            <v>ACE-294</v>
          </cell>
          <cell r="V105" t="str">
            <v>ROSALBA  ALVAREZ CANTICUS Registros:  1044932</v>
          </cell>
          <cell r="W105" t="str">
            <v/>
          </cell>
          <cell r="X105" t="str">
            <v>COVID</v>
          </cell>
          <cell r="Y105" t="str">
            <v>890303093</v>
          </cell>
          <cell r="Z105" t="str">
            <v>EMPRESAS PROMOTORAS DE SALUD - E.P.S</v>
          </cell>
          <cell r="AA105">
            <v>0</v>
          </cell>
          <cell r="AB105" t="str">
            <v>05</v>
          </cell>
          <cell r="AC105">
            <v>0</v>
          </cell>
          <cell r="AD105" t="str">
            <v>FACTURA COVID-19</v>
          </cell>
          <cell r="AE105" t="str">
            <v>Finalizada</v>
          </cell>
          <cell r="AF105" t="str">
            <v>FACTURA COVID-19</v>
          </cell>
          <cell r="AG105" t="str">
            <v>ESTADO DOS</v>
          </cell>
          <cell r="AH105" t="str">
            <v>RADICADO A LA ADRES</v>
          </cell>
          <cell r="AI105">
            <v>36994</v>
          </cell>
          <cell r="AJ105">
            <v>0</v>
          </cell>
          <cell r="AK105">
            <v>0</v>
          </cell>
          <cell r="AL105">
            <v>0</v>
          </cell>
          <cell r="AM105">
            <v>36994</v>
          </cell>
          <cell r="AN105">
            <v>0</v>
          </cell>
          <cell r="AO105">
            <v>0</v>
          </cell>
          <cell r="AP105">
            <v>36994</v>
          </cell>
          <cell r="AQ105">
            <v>0</v>
          </cell>
          <cell r="AR105">
            <v>0</v>
          </cell>
          <cell r="AS105">
            <v>36254</v>
          </cell>
        </row>
        <row r="106">
          <cell r="F106" t="str">
            <v>901158187_HCE3551</v>
          </cell>
          <cell r="G106" t="str">
            <v>23/02/2021 00:00:00</v>
          </cell>
          <cell r="H106" t="str">
            <v>10/03/2021 00:00:00</v>
          </cell>
          <cell r="I106" t="str">
            <v>miércoles</v>
          </cell>
          <cell r="J106" t="str">
            <v>marzo</v>
          </cell>
          <cell r="K106">
            <v>45536</v>
          </cell>
          <cell r="L106">
            <v>44265</v>
          </cell>
          <cell r="M106">
            <v>1271</v>
          </cell>
          <cell r="N106">
            <v>720</v>
          </cell>
          <cell r="O106">
            <v>36994</v>
          </cell>
          <cell r="P106">
            <v>36994</v>
          </cell>
          <cell r="Q106" t="str">
            <v>SANDRA  REYES LARRAHONDO Registros:  1067122</v>
          </cell>
          <cell r="R106" t="str">
            <v>CLINICA NUEVA DE CALI SAS</v>
          </cell>
          <cell r="S106" t="str">
            <v>901158187-6</v>
          </cell>
          <cell r="T106" t="str">
            <v>HCE-3551</v>
          </cell>
          <cell r="U106" t="str">
            <v>HCE-3551</v>
          </cell>
          <cell r="V106" t="str">
            <v>SANDRA  REYES LARRAHONDO Registros:  1067122</v>
          </cell>
          <cell r="W106" t="str">
            <v/>
          </cell>
          <cell r="X106" t="str">
            <v>COVID</v>
          </cell>
          <cell r="Y106" t="str">
            <v>890303093</v>
          </cell>
          <cell r="Z106" t="str">
            <v>EMPRESAS PROMOTORAS DE SALUD - E.P.S</v>
          </cell>
          <cell r="AA106">
            <v>0</v>
          </cell>
          <cell r="AB106" t="str">
            <v>05</v>
          </cell>
          <cell r="AC106">
            <v>0</v>
          </cell>
          <cell r="AD106" t="str">
            <v>FACTURA COVID-19</v>
          </cell>
          <cell r="AE106" t="str">
            <v>Finalizada</v>
          </cell>
          <cell r="AF106" t="str">
            <v>FACTURA COVID-19</v>
          </cell>
          <cell r="AG106" t="str">
            <v>ESTADO DOS</v>
          </cell>
          <cell r="AH106" t="str">
            <v>RADICADO A LA ADRES</v>
          </cell>
          <cell r="AI106">
            <v>36994</v>
          </cell>
          <cell r="AJ106">
            <v>0</v>
          </cell>
          <cell r="AK106">
            <v>0</v>
          </cell>
          <cell r="AL106">
            <v>0</v>
          </cell>
          <cell r="AM106">
            <v>36994</v>
          </cell>
          <cell r="AN106">
            <v>0</v>
          </cell>
          <cell r="AO106">
            <v>0</v>
          </cell>
          <cell r="AP106">
            <v>36994</v>
          </cell>
          <cell r="AQ106">
            <v>0</v>
          </cell>
          <cell r="AR106">
            <v>0</v>
          </cell>
          <cell r="AS106">
            <v>36254</v>
          </cell>
        </row>
        <row r="107">
          <cell r="F107" t="str">
            <v>901158187_HCE3554</v>
          </cell>
          <cell r="G107" t="str">
            <v>23/02/2021 00:00:00</v>
          </cell>
          <cell r="H107" t="str">
            <v>10/03/2021 00:00:00</v>
          </cell>
          <cell r="I107" t="str">
            <v>miércoles</v>
          </cell>
          <cell r="J107" t="str">
            <v>marzo</v>
          </cell>
          <cell r="K107">
            <v>45536</v>
          </cell>
          <cell r="L107">
            <v>44265</v>
          </cell>
          <cell r="M107">
            <v>1271</v>
          </cell>
          <cell r="N107">
            <v>720</v>
          </cell>
          <cell r="O107">
            <v>36994</v>
          </cell>
          <cell r="P107">
            <v>36994</v>
          </cell>
          <cell r="Q107" t="str">
            <v>HENRY  CONDE RODRIGUEZ Registros:  1067139</v>
          </cell>
          <cell r="R107" t="str">
            <v>CLINICA NUEVA DE CALI SAS</v>
          </cell>
          <cell r="S107" t="str">
            <v>901158187-6</v>
          </cell>
          <cell r="T107" t="str">
            <v>HCE-3554</v>
          </cell>
          <cell r="U107" t="str">
            <v>HCE-3554</v>
          </cell>
          <cell r="V107" t="str">
            <v>HENRY  CONDE RODRIGUEZ Registros:  1067139</v>
          </cell>
          <cell r="W107" t="str">
            <v/>
          </cell>
          <cell r="X107" t="str">
            <v>COVID</v>
          </cell>
          <cell r="Y107" t="str">
            <v>890303093</v>
          </cell>
          <cell r="Z107" t="str">
            <v>EMPRESAS PROMOTORAS DE SALUD - E.P.S</v>
          </cell>
          <cell r="AA107">
            <v>0</v>
          </cell>
          <cell r="AB107" t="str">
            <v>05</v>
          </cell>
          <cell r="AC107">
            <v>0</v>
          </cell>
          <cell r="AD107" t="str">
            <v>FACTURA COVID-19</v>
          </cell>
          <cell r="AE107" t="str">
            <v>Finalizada</v>
          </cell>
          <cell r="AF107" t="str">
            <v>FACTURA COVID-19</v>
          </cell>
          <cell r="AG107" t="str">
            <v>ESTADO DOS</v>
          </cell>
          <cell r="AH107" t="str">
            <v>RADICADO A LA ADRES</v>
          </cell>
          <cell r="AI107">
            <v>36994</v>
          </cell>
          <cell r="AJ107">
            <v>0</v>
          </cell>
          <cell r="AK107">
            <v>0</v>
          </cell>
          <cell r="AL107">
            <v>0</v>
          </cell>
          <cell r="AM107">
            <v>36994</v>
          </cell>
          <cell r="AN107">
            <v>0</v>
          </cell>
          <cell r="AO107">
            <v>0</v>
          </cell>
          <cell r="AP107">
            <v>36994</v>
          </cell>
          <cell r="AQ107">
            <v>0</v>
          </cell>
          <cell r="AR107">
            <v>0</v>
          </cell>
          <cell r="AS107">
            <v>36254</v>
          </cell>
        </row>
        <row r="108">
          <cell r="F108" t="str">
            <v>901158187_HCE3623</v>
          </cell>
          <cell r="G108" t="str">
            <v>24/02/2021 00:00:00</v>
          </cell>
          <cell r="H108" t="str">
            <v>10/03/2021 00:00:00</v>
          </cell>
          <cell r="I108" t="str">
            <v>miércoles</v>
          </cell>
          <cell r="J108" t="str">
            <v>marzo</v>
          </cell>
          <cell r="K108">
            <v>45536</v>
          </cell>
          <cell r="L108">
            <v>44265</v>
          </cell>
          <cell r="M108">
            <v>1271</v>
          </cell>
          <cell r="N108">
            <v>720</v>
          </cell>
          <cell r="O108">
            <v>36994</v>
          </cell>
          <cell r="P108">
            <v>36994</v>
          </cell>
          <cell r="Q108" t="str">
            <v>BERTULFO DE JESUS GIRALDO RODRIGUEZ Registros:  1068307</v>
          </cell>
          <cell r="R108" t="str">
            <v>CLINICA NUEVA DE CALI SAS</v>
          </cell>
          <cell r="S108" t="str">
            <v>901158187-6</v>
          </cell>
          <cell r="T108" t="str">
            <v>HCE-3623</v>
          </cell>
          <cell r="U108" t="str">
            <v>HCE-3623</v>
          </cell>
          <cell r="V108" t="str">
            <v>BERTULFO DE JESUS GIRALDO RODRIGUEZ Registros:  1068307</v>
          </cell>
          <cell r="W108" t="str">
            <v>CC6279581</v>
          </cell>
          <cell r="X108" t="str">
            <v>COVID</v>
          </cell>
          <cell r="Y108" t="str">
            <v>890303093</v>
          </cell>
          <cell r="Z108" t="str">
            <v>EMPRESAS PROMOTORAS DE SALUD - E.P.S</v>
          </cell>
          <cell r="AA108">
            <v>0</v>
          </cell>
          <cell r="AB108" t="str">
            <v>05</v>
          </cell>
          <cell r="AC108">
            <v>0</v>
          </cell>
          <cell r="AD108" t="str">
            <v>FACTURA COVID-19</v>
          </cell>
          <cell r="AE108" t="str">
            <v>Finalizada</v>
          </cell>
          <cell r="AF108" t="str">
            <v>FACTURA COVID-19</v>
          </cell>
          <cell r="AG108" t="str">
            <v>ESTADO DOS</v>
          </cell>
          <cell r="AH108" t="str">
            <v>RADICADO A LA ADRES</v>
          </cell>
          <cell r="AI108">
            <v>36994</v>
          </cell>
          <cell r="AJ108">
            <v>0</v>
          </cell>
          <cell r="AK108">
            <v>0</v>
          </cell>
          <cell r="AL108">
            <v>0</v>
          </cell>
          <cell r="AM108">
            <v>36994</v>
          </cell>
          <cell r="AN108">
            <v>0</v>
          </cell>
          <cell r="AO108">
            <v>0</v>
          </cell>
          <cell r="AP108">
            <v>36994</v>
          </cell>
          <cell r="AQ108">
            <v>0</v>
          </cell>
          <cell r="AR108">
            <v>0</v>
          </cell>
          <cell r="AS108">
            <v>36254</v>
          </cell>
        </row>
        <row r="109">
          <cell r="F109" t="str">
            <v>901158187_HCE3627</v>
          </cell>
          <cell r="G109" t="str">
            <v>24/02/2021 00:00:00</v>
          </cell>
          <cell r="H109" t="str">
            <v>10/03/2021 00:00:00</v>
          </cell>
          <cell r="I109" t="str">
            <v>miércoles</v>
          </cell>
          <cell r="J109" t="str">
            <v>marzo</v>
          </cell>
          <cell r="K109">
            <v>45536</v>
          </cell>
          <cell r="L109">
            <v>44265</v>
          </cell>
          <cell r="M109">
            <v>1271</v>
          </cell>
          <cell r="N109">
            <v>720</v>
          </cell>
          <cell r="O109">
            <v>36994</v>
          </cell>
          <cell r="P109">
            <v>36994</v>
          </cell>
          <cell r="Q109" t="str">
            <v>HECTOR  RIOS ZULETA Registros:  1068349</v>
          </cell>
          <cell r="R109" t="str">
            <v>CLINICA NUEVA DE CALI SAS</v>
          </cell>
          <cell r="S109" t="str">
            <v>901158187-6</v>
          </cell>
          <cell r="T109" t="str">
            <v>HCE-3627</v>
          </cell>
          <cell r="U109" t="str">
            <v>HCE-3627</v>
          </cell>
          <cell r="V109" t="str">
            <v>HECTOR  RIOS ZULETA Registros:  1068349</v>
          </cell>
          <cell r="W109" t="str">
            <v/>
          </cell>
          <cell r="X109" t="str">
            <v>COVID</v>
          </cell>
          <cell r="Y109" t="str">
            <v>890303093</v>
          </cell>
          <cell r="Z109" t="str">
            <v>EMPRESAS PROMOTORAS DE SALUD - E.P.S</v>
          </cell>
          <cell r="AA109">
            <v>0</v>
          </cell>
          <cell r="AB109" t="str">
            <v>05</v>
          </cell>
          <cell r="AC109">
            <v>0</v>
          </cell>
          <cell r="AD109" t="str">
            <v>FACTURA COVID-19</v>
          </cell>
          <cell r="AE109" t="str">
            <v>Finalizada</v>
          </cell>
          <cell r="AF109" t="str">
            <v>FACTURA COVID-19</v>
          </cell>
          <cell r="AG109" t="str">
            <v>ESTADO DOS</v>
          </cell>
          <cell r="AH109" t="str">
            <v>RADICADO A LA ADRES</v>
          </cell>
          <cell r="AI109">
            <v>36994</v>
          </cell>
          <cell r="AJ109">
            <v>0</v>
          </cell>
          <cell r="AK109">
            <v>0</v>
          </cell>
          <cell r="AL109">
            <v>0</v>
          </cell>
          <cell r="AM109">
            <v>36994</v>
          </cell>
          <cell r="AN109">
            <v>0</v>
          </cell>
          <cell r="AO109">
            <v>0</v>
          </cell>
          <cell r="AP109">
            <v>36994</v>
          </cell>
          <cell r="AQ109">
            <v>0</v>
          </cell>
          <cell r="AR109">
            <v>0</v>
          </cell>
          <cell r="AS109">
            <v>36254</v>
          </cell>
        </row>
        <row r="110">
          <cell r="F110" t="str">
            <v>901158187_HCE3629</v>
          </cell>
          <cell r="G110" t="str">
            <v>24/02/2021 00:00:00</v>
          </cell>
          <cell r="H110" t="str">
            <v>10/03/2021 00:00:00</v>
          </cell>
          <cell r="I110" t="str">
            <v>miércoles</v>
          </cell>
          <cell r="J110" t="str">
            <v>marzo</v>
          </cell>
          <cell r="K110">
            <v>45536</v>
          </cell>
          <cell r="L110">
            <v>44265</v>
          </cell>
          <cell r="M110">
            <v>1271</v>
          </cell>
          <cell r="N110">
            <v>720</v>
          </cell>
          <cell r="O110">
            <v>36994</v>
          </cell>
          <cell r="P110">
            <v>36994</v>
          </cell>
          <cell r="Q110" t="str">
            <v>MARTA  ARANGO OSORIO Registros:  1068355</v>
          </cell>
          <cell r="R110" t="str">
            <v>CLINICA NUEVA DE CALI SAS</v>
          </cell>
          <cell r="S110" t="str">
            <v>901158187-6</v>
          </cell>
          <cell r="T110" t="str">
            <v>HCE-3629</v>
          </cell>
          <cell r="U110" t="str">
            <v>HCE-3629</v>
          </cell>
          <cell r="V110" t="str">
            <v>MARTA  ARANGO OSORIO Registros:  1068355</v>
          </cell>
          <cell r="W110" t="str">
            <v/>
          </cell>
          <cell r="X110" t="str">
            <v>COVID</v>
          </cell>
          <cell r="Y110" t="str">
            <v>890303093</v>
          </cell>
          <cell r="Z110" t="str">
            <v>EMPRESAS PROMOTORAS DE SALUD - E.P.S</v>
          </cell>
          <cell r="AA110">
            <v>0</v>
          </cell>
          <cell r="AB110" t="str">
            <v>05</v>
          </cell>
          <cell r="AC110">
            <v>0</v>
          </cell>
          <cell r="AD110" t="str">
            <v>FACTURA COVID-19</v>
          </cell>
          <cell r="AE110" t="str">
            <v>Finalizada</v>
          </cell>
          <cell r="AF110" t="str">
            <v>FACTURA COVID-19</v>
          </cell>
          <cell r="AG110" t="str">
            <v>ESTADO DOS</v>
          </cell>
          <cell r="AH110" t="str">
            <v>RADICADO A LA ADRES</v>
          </cell>
          <cell r="AI110">
            <v>36994</v>
          </cell>
          <cell r="AJ110">
            <v>0</v>
          </cell>
          <cell r="AK110">
            <v>0</v>
          </cell>
          <cell r="AL110">
            <v>0</v>
          </cell>
          <cell r="AM110">
            <v>36994</v>
          </cell>
          <cell r="AN110">
            <v>0</v>
          </cell>
          <cell r="AO110">
            <v>0</v>
          </cell>
          <cell r="AP110">
            <v>36994</v>
          </cell>
          <cell r="AQ110">
            <v>0</v>
          </cell>
          <cell r="AR110">
            <v>0</v>
          </cell>
          <cell r="AS110">
            <v>36254</v>
          </cell>
        </row>
        <row r="111">
          <cell r="F111" t="str">
            <v>901158187_HCE3630</v>
          </cell>
          <cell r="G111" t="str">
            <v>24/02/2021 00:00:00</v>
          </cell>
          <cell r="H111" t="str">
            <v>10/03/2021 00:00:00</v>
          </cell>
          <cell r="I111" t="str">
            <v>miércoles</v>
          </cell>
          <cell r="J111" t="str">
            <v>marzo</v>
          </cell>
          <cell r="K111">
            <v>45536</v>
          </cell>
          <cell r="L111">
            <v>44265</v>
          </cell>
          <cell r="M111">
            <v>1271</v>
          </cell>
          <cell r="N111">
            <v>720</v>
          </cell>
          <cell r="O111">
            <v>36994</v>
          </cell>
          <cell r="P111">
            <v>36994</v>
          </cell>
          <cell r="Q111" t="str">
            <v>JOHAN  DE LA OSSA ARANGO Registros:  1068384</v>
          </cell>
          <cell r="R111" t="str">
            <v>CLINICA NUEVA DE CALI SAS</v>
          </cell>
          <cell r="S111" t="str">
            <v>901158187-6</v>
          </cell>
          <cell r="T111" t="str">
            <v>HCE-3630</v>
          </cell>
          <cell r="U111" t="str">
            <v>HCE-3630</v>
          </cell>
          <cell r="V111" t="str">
            <v>JOHAN  DE LA OSSA ARANGO Registros:  1068384</v>
          </cell>
          <cell r="W111" t="str">
            <v/>
          </cell>
          <cell r="X111" t="str">
            <v>COVID</v>
          </cell>
          <cell r="Y111" t="str">
            <v>890303093</v>
          </cell>
          <cell r="Z111" t="str">
            <v>EMPRESAS PROMOTORAS DE SALUD - E.P.S</v>
          </cell>
          <cell r="AA111">
            <v>0</v>
          </cell>
          <cell r="AB111" t="str">
            <v>05</v>
          </cell>
          <cell r="AC111">
            <v>0</v>
          </cell>
          <cell r="AD111" t="str">
            <v>FACTURA COVID-19</v>
          </cell>
          <cell r="AE111" t="str">
            <v>Finalizada</v>
          </cell>
          <cell r="AF111" t="str">
            <v>FACTURA COVID-19</v>
          </cell>
          <cell r="AG111" t="str">
            <v>ESTADO DOS</v>
          </cell>
          <cell r="AH111" t="str">
            <v>RADICADO A LA ADRES</v>
          </cell>
          <cell r="AI111">
            <v>36994</v>
          </cell>
          <cell r="AJ111">
            <v>0</v>
          </cell>
          <cell r="AK111">
            <v>0</v>
          </cell>
          <cell r="AL111">
            <v>0</v>
          </cell>
          <cell r="AM111">
            <v>36994</v>
          </cell>
          <cell r="AN111">
            <v>0</v>
          </cell>
          <cell r="AO111">
            <v>0</v>
          </cell>
          <cell r="AP111">
            <v>36994</v>
          </cell>
          <cell r="AQ111">
            <v>0</v>
          </cell>
          <cell r="AR111">
            <v>0</v>
          </cell>
          <cell r="AS111">
            <v>36254</v>
          </cell>
        </row>
        <row r="112">
          <cell r="F112" t="str">
            <v>901158187_HCE3636</v>
          </cell>
          <cell r="G112" t="str">
            <v>24/02/2021 00:00:00</v>
          </cell>
          <cell r="H112" t="str">
            <v>10/03/2021 00:00:00</v>
          </cell>
          <cell r="I112" t="str">
            <v>miércoles</v>
          </cell>
          <cell r="J112" t="str">
            <v>marzo</v>
          </cell>
          <cell r="K112">
            <v>45536</v>
          </cell>
          <cell r="L112">
            <v>44265</v>
          </cell>
          <cell r="M112">
            <v>1271</v>
          </cell>
          <cell r="N112">
            <v>720</v>
          </cell>
          <cell r="O112">
            <v>36994</v>
          </cell>
          <cell r="P112">
            <v>5959</v>
          </cell>
          <cell r="Q112" t="str">
            <v>GLORIA  CAICEDO MONTENEGRO Registros:  1068478</v>
          </cell>
          <cell r="R112" t="str">
            <v>CLINICA NUEVA DE CALI SAS</v>
          </cell>
          <cell r="S112" t="str">
            <v>901158187-6</v>
          </cell>
          <cell r="T112" t="str">
            <v>HCE-3636</v>
          </cell>
          <cell r="U112" t="str">
            <v>HCE-3636</v>
          </cell>
          <cell r="V112" t="str">
            <v>GLORIA  CAICEDO MONTENEGRO Registros:  1068478</v>
          </cell>
          <cell r="W112" t="str">
            <v/>
          </cell>
          <cell r="X112" t="str">
            <v>COVID</v>
          </cell>
          <cell r="Y112" t="str">
            <v>890303093</v>
          </cell>
          <cell r="Z112" t="str">
            <v>EMPRESAS PROMOTORAS DE SALUD - E.P.S</v>
          </cell>
          <cell r="AA112">
            <v>0</v>
          </cell>
          <cell r="AB112" t="str">
            <v>05</v>
          </cell>
          <cell r="AC112">
            <v>0</v>
          </cell>
          <cell r="AD112" t="str">
            <v>FACTURA COVID-19</v>
          </cell>
          <cell r="AE112" t="str">
            <v>Finalizada</v>
          </cell>
          <cell r="AF112" t="str">
            <v>FACTURA COVID-19</v>
          </cell>
          <cell r="AG112" t="str">
            <v>ESTADO DOS</v>
          </cell>
          <cell r="AH112" t="str">
            <v>RADICADO A LA ADRES</v>
          </cell>
          <cell r="AI112">
            <v>36994</v>
          </cell>
          <cell r="AJ112">
            <v>0</v>
          </cell>
          <cell r="AK112">
            <v>0</v>
          </cell>
          <cell r="AL112">
            <v>0</v>
          </cell>
          <cell r="AM112">
            <v>36994</v>
          </cell>
          <cell r="AN112">
            <v>0</v>
          </cell>
          <cell r="AO112">
            <v>0</v>
          </cell>
          <cell r="AP112">
            <v>36994</v>
          </cell>
          <cell r="AQ112">
            <v>0</v>
          </cell>
          <cell r="AR112">
            <v>0</v>
          </cell>
          <cell r="AS112">
            <v>36254</v>
          </cell>
        </row>
        <row r="113">
          <cell r="F113" t="str">
            <v>901158187_HCE3642</v>
          </cell>
          <cell r="G113" t="str">
            <v>24/02/2021 00:00:00</v>
          </cell>
          <cell r="H113" t="str">
            <v>10/03/2021 00:00:00</v>
          </cell>
          <cell r="I113" t="str">
            <v>miércoles</v>
          </cell>
          <cell r="J113" t="str">
            <v>marzo</v>
          </cell>
          <cell r="K113">
            <v>45536</v>
          </cell>
          <cell r="L113">
            <v>44265</v>
          </cell>
          <cell r="M113">
            <v>1271</v>
          </cell>
          <cell r="N113">
            <v>720</v>
          </cell>
          <cell r="O113">
            <v>36994</v>
          </cell>
          <cell r="P113">
            <v>36994</v>
          </cell>
          <cell r="Q113" t="str">
            <v>MARIA  ARBOLEDA CASTRILLON Registros:  1068535</v>
          </cell>
          <cell r="R113" t="str">
            <v>CLINICA NUEVA DE CALI SAS</v>
          </cell>
          <cell r="S113" t="str">
            <v>901158187-6</v>
          </cell>
          <cell r="T113" t="str">
            <v>HCE-3642</v>
          </cell>
          <cell r="U113" t="str">
            <v>HCE-3642</v>
          </cell>
          <cell r="V113" t="str">
            <v>MARIA  ARBOLEDA CASTRILLON Registros:  1068535</v>
          </cell>
          <cell r="W113" t="str">
            <v>CC34539475</v>
          </cell>
          <cell r="X113" t="str">
            <v>COVID</v>
          </cell>
          <cell r="Y113" t="str">
            <v>890303093</v>
          </cell>
          <cell r="Z113" t="str">
            <v>EMPRESAS PROMOTORAS DE SALUD - E.P.S</v>
          </cell>
          <cell r="AA113">
            <v>0</v>
          </cell>
          <cell r="AB113" t="str">
            <v>05</v>
          </cell>
          <cell r="AC113">
            <v>0</v>
          </cell>
          <cell r="AD113" t="str">
            <v>FACTURA COVID-19</v>
          </cell>
          <cell r="AE113" t="str">
            <v>Finalizada</v>
          </cell>
          <cell r="AF113" t="str">
            <v>FACTURA COVID-19</v>
          </cell>
          <cell r="AG113" t="str">
            <v>ESTADO DOS</v>
          </cell>
          <cell r="AH113" t="str">
            <v>RADICADO A LA ADRES</v>
          </cell>
          <cell r="AI113">
            <v>36994</v>
          </cell>
          <cell r="AJ113">
            <v>0</v>
          </cell>
          <cell r="AK113">
            <v>0</v>
          </cell>
          <cell r="AL113">
            <v>0</v>
          </cell>
          <cell r="AM113">
            <v>36994</v>
          </cell>
          <cell r="AN113">
            <v>0</v>
          </cell>
          <cell r="AO113">
            <v>0</v>
          </cell>
          <cell r="AP113">
            <v>36994</v>
          </cell>
          <cell r="AQ113">
            <v>0</v>
          </cell>
          <cell r="AR113">
            <v>0</v>
          </cell>
          <cell r="AS113">
            <v>36254</v>
          </cell>
        </row>
        <row r="114">
          <cell r="F114" t="str">
            <v>901158187_HCE3643</v>
          </cell>
          <cell r="G114" t="str">
            <v>24/02/2021 00:00:00</v>
          </cell>
          <cell r="H114" t="str">
            <v>10/03/2021 00:00:00</v>
          </cell>
          <cell r="I114" t="str">
            <v>miércoles</v>
          </cell>
          <cell r="J114" t="str">
            <v>marzo</v>
          </cell>
          <cell r="K114">
            <v>45536</v>
          </cell>
          <cell r="L114">
            <v>44265</v>
          </cell>
          <cell r="M114">
            <v>1271</v>
          </cell>
          <cell r="N114">
            <v>720</v>
          </cell>
          <cell r="O114">
            <v>36994</v>
          </cell>
          <cell r="P114">
            <v>36994</v>
          </cell>
          <cell r="Q114" t="str">
            <v>CONRADO  MONTOYA MARIN Registros:  1068549</v>
          </cell>
          <cell r="R114" t="str">
            <v>CLINICA NUEVA DE CALI SAS</v>
          </cell>
          <cell r="S114" t="str">
            <v>901158187-6</v>
          </cell>
          <cell r="T114" t="str">
            <v>HCE-3643</v>
          </cell>
          <cell r="U114" t="str">
            <v>HCE-3643</v>
          </cell>
          <cell r="V114" t="str">
            <v>CONRADO  MONTOYA MARIN Registros:  1068549</v>
          </cell>
          <cell r="W114" t="str">
            <v>3222280287</v>
          </cell>
          <cell r="X114" t="str">
            <v>COVID</v>
          </cell>
          <cell r="Y114" t="str">
            <v>890303093</v>
          </cell>
          <cell r="Z114" t="str">
            <v>EMPRESAS PROMOTORAS DE SALUD - E.P.S</v>
          </cell>
          <cell r="AA114">
            <v>0</v>
          </cell>
          <cell r="AB114" t="str">
            <v>05</v>
          </cell>
          <cell r="AC114">
            <v>0</v>
          </cell>
          <cell r="AD114" t="str">
            <v>FACTURA COVID-19</v>
          </cell>
          <cell r="AE114" t="str">
            <v>Finalizada</v>
          </cell>
          <cell r="AF114" t="str">
            <v>FACTURA COVID-19</v>
          </cell>
          <cell r="AG114" t="str">
            <v>ESTADO DOS</v>
          </cell>
          <cell r="AH114" t="str">
            <v>RADICADO A LA ADRES</v>
          </cell>
          <cell r="AI114">
            <v>36994</v>
          </cell>
          <cell r="AJ114">
            <v>0</v>
          </cell>
          <cell r="AK114">
            <v>0</v>
          </cell>
          <cell r="AL114">
            <v>0</v>
          </cell>
          <cell r="AM114">
            <v>36994</v>
          </cell>
          <cell r="AN114">
            <v>0</v>
          </cell>
          <cell r="AO114">
            <v>0</v>
          </cell>
          <cell r="AP114">
            <v>36994</v>
          </cell>
          <cell r="AQ114">
            <v>0</v>
          </cell>
          <cell r="AR114">
            <v>0</v>
          </cell>
          <cell r="AS114">
            <v>36254</v>
          </cell>
        </row>
        <row r="115">
          <cell r="F115" t="str">
            <v>901158187_HCE3644</v>
          </cell>
          <cell r="G115" t="str">
            <v>24/02/2021 00:00:00</v>
          </cell>
          <cell r="H115" t="str">
            <v>10/03/2021 00:00:00</v>
          </cell>
          <cell r="I115" t="str">
            <v>miércoles</v>
          </cell>
          <cell r="J115" t="str">
            <v>marzo</v>
          </cell>
          <cell r="K115">
            <v>45536</v>
          </cell>
          <cell r="L115">
            <v>44265</v>
          </cell>
          <cell r="M115">
            <v>1271</v>
          </cell>
          <cell r="N115">
            <v>720</v>
          </cell>
          <cell r="O115">
            <v>36994</v>
          </cell>
          <cell r="P115">
            <v>36994</v>
          </cell>
          <cell r="Q115" t="str">
            <v>MARCELA  ALVAREZ HERRERA Registros:  1068556</v>
          </cell>
          <cell r="R115" t="str">
            <v>CLINICA NUEVA DE CALI SAS</v>
          </cell>
          <cell r="S115" t="str">
            <v>901158187-6</v>
          </cell>
          <cell r="T115" t="str">
            <v>HCE-3644</v>
          </cell>
          <cell r="U115" t="str">
            <v>HCE-3644</v>
          </cell>
          <cell r="V115" t="str">
            <v>MARCELA  ALVAREZ HERRERA Registros:  1068556</v>
          </cell>
          <cell r="W115" t="str">
            <v>3005562654</v>
          </cell>
          <cell r="X115" t="str">
            <v>COVID</v>
          </cell>
          <cell r="Y115" t="str">
            <v>890303093</v>
          </cell>
          <cell r="Z115" t="str">
            <v>EMPRESAS PROMOTORAS DE SALUD - E.P.S</v>
          </cell>
          <cell r="AA115">
            <v>0</v>
          </cell>
          <cell r="AB115" t="str">
            <v>05</v>
          </cell>
          <cell r="AC115">
            <v>0</v>
          </cell>
          <cell r="AD115" t="str">
            <v>FACTURA COVID-19</v>
          </cell>
          <cell r="AE115" t="str">
            <v>Finalizada</v>
          </cell>
          <cell r="AF115" t="str">
            <v>FACTURA COVID-19</v>
          </cell>
          <cell r="AG115" t="str">
            <v>ESTADO DOS</v>
          </cell>
          <cell r="AH115" t="str">
            <v>RADICADO A LA ADRES</v>
          </cell>
          <cell r="AI115">
            <v>36994</v>
          </cell>
          <cell r="AJ115">
            <v>0</v>
          </cell>
          <cell r="AK115">
            <v>0</v>
          </cell>
          <cell r="AL115">
            <v>0</v>
          </cell>
          <cell r="AM115">
            <v>36994</v>
          </cell>
          <cell r="AN115">
            <v>0</v>
          </cell>
          <cell r="AO115">
            <v>0</v>
          </cell>
          <cell r="AP115">
            <v>36994</v>
          </cell>
          <cell r="AQ115">
            <v>0</v>
          </cell>
          <cell r="AR115">
            <v>0</v>
          </cell>
          <cell r="AS115">
            <v>36254</v>
          </cell>
        </row>
        <row r="116">
          <cell r="F116" t="str">
            <v>901158187_ACE1256</v>
          </cell>
          <cell r="G116" t="str">
            <v>02/03/2021 00:00:00</v>
          </cell>
          <cell r="H116" t="str">
            <v>11/03/2021 00:00:00</v>
          </cell>
          <cell r="I116" t="str">
            <v>jueves</v>
          </cell>
          <cell r="J116" t="str">
            <v>marzo</v>
          </cell>
          <cell r="K116">
            <v>45536</v>
          </cell>
          <cell r="L116">
            <v>44266</v>
          </cell>
          <cell r="M116">
            <v>1270</v>
          </cell>
          <cell r="N116">
            <v>720</v>
          </cell>
          <cell r="O116">
            <v>36994</v>
          </cell>
          <cell r="P116">
            <v>36994</v>
          </cell>
          <cell r="Q116" t="str">
            <v>EMIGDIO  CORONELL MARTINEZ Registros:  1074174</v>
          </cell>
          <cell r="R116" t="str">
            <v>CLINICA NUEVA DE CALI SAS</v>
          </cell>
          <cell r="S116" t="str">
            <v>901158187-6</v>
          </cell>
          <cell r="T116" t="str">
            <v>ACE-1256</v>
          </cell>
          <cell r="U116" t="str">
            <v>ACE-1256</v>
          </cell>
          <cell r="V116" t="str">
            <v>EMIGDIO  CORONELL MARTINEZ Registros:  1074174</v>
          </cell>
          <cell r="W116" t="str">
            <v/>
          </cell>
          <cell r="X116" t="str">
            <v>COVID</v>
          </cell>
          <cell r="Y116" t="str">
            <v>890303093</v>
          </cell>
          <cell r="Z116" t="str">
            <v>EMPRESAS PROMOTORAS DE SALUD - E.P.S</v>
          </cell>
          <cell r="AA116">
            <v>0</v>
          </cell>
          <cell r="AB116" t="str">
            <v>05</v>
          </cell>
          <cell r="AC116">
            <v>0</v>
          </cell>
          <cell r="AD116" t="str">
            <v>FACTURA COVID-19</v>
          </cell>
          <cell r="AE116" t="str">
            <v>Finalizada</v>
          </cell>
          <cell r="AF116" t="str">
            <v>FACTURA COVID-19</v>
          </cell>
          <cell r="AG116" t="str">
            <v>ESTADO DOS</v>
          </cell>
          <cell r="AH116" t="str">
            <v>NO PASO VALIDACION-REVISION EPS-ESPERA DE APERTURA DE VENTANA</v>
          </cell>
          <cell r="AI116">
            <v>36994</v>
          </cell>
          <cell r="AJ116">
            <v>0</v>
          </cell>
          <cell r="AK116">
            <v>0</v>
          </cell>
          <cell r="AL116">
            <v>0</v>
          </cell>
          <cell r="AM116">
            <v>36994</v>
          </cell>
          <cell r="AN116">
            <v>0</v>
          </cell>
          <cell r="AO116">
            <v>0</v>
          </cell>
          <cell r="AP116">
            <v>36994</v>
          </cell>
          <cell r="AQ116">
            <v>36254</v>
          </cell>
          <cell r="AR116">
            <v>1221720368</v>
          </cell>
          <cell r="AS116">
            <v>0</v>
          </cell>
        </row>
        <row r="117">
          <cell r="F117" t="str">
            <v>901158187_ACE1434</v>
          </cell>
          <cell r="G117" t="str">
            <v>08/03/2021 00:00:00</v>
          </cell>
          <cell r="H117" t="str">
            <v>11/03/2021 00:00:00</v>
          </cell>
          <cell r="I117" t="str">
            <v>jueves</v>
          </cell>
          <cell r="J117" t="str">
            <v>marzo</v>
          </cell>
          <cell r="K117">
            <v>45536</v>
          </cell>
          <cell r="L117">
            <v>44266</v>
          </cell>
          <cell r="M117">
            <v>1270</v>
          </cell>
          <cell r="N117">
            <v>720</v>
          </cell>
          <cell r="O117">
            <v>36994</v>
          </cell>
          <cell r="P117">
            <v>36994</v>
          </cell>
          <cell r="Q117" t="str">
            <v>HAROLD  SAAVEDRA SANCLEMENTE Registros:  1079925</v>
          </cell>
          <cell r="R117" t="str">
            <v>CLINICA NUEVA DE CALI SAS</v>
          </cell>
          <cell r="S117" t="str">
            <v>901158187-6</v>
          </cell>
          <cell r="T117" t="str">
            <v>ACE-1434</v>
          </cell>
          <cell r="U117" t="str">
            <v>ACE-1434</v>
          </cell>
          <cell r="V117" t="str">
            <v>HAROLD  SAAVEDRA SANCLEMENTE Registros:  1079925</v>
          </cell>
          <cell r="W117" t="str">
            <v/>
          </cell>
          <cell r="X117" t="str">
            <v>COVID</v>
          </cell>
          <cell r="Y117" t="str">
            <v>890303093</v>
          </cell>
          <cell r="Z117" t="str">
            <v>EMPRESAS PROMOTORAS DE SALUD - E.P.S</v>
          </cell>
          <cell r="AA117">
            <v>0</v>
          </cell>
          <cell r="AB117" t="str">
            <v>05</v>
          </cell>
          <cell r="AC117">
            <v>0</v>
          </cell>
          <cell r="AD117" t="str">
            <v>FACTURA COVID-19</v>
          </cell>
          <cell r="AE117" t="str">
            <v>Finalizada</v>
          </cell>
          <cell r="AF117" t="str">
            <v>FACTURA COVID-19</v>
          </cell>
          <cell r="AG117" t="str">
            <v>ESTADO DOS</v>
          </cell>
          <cell r="AH117" t="str">
            <v>NO PASO VALIDACION-REVISION EPS-ESPERA DE APERTURA DE VENTANA</v>
          </cell>
          <cell r="AI117">
            <v>36994</v>
          </cell>
          <cell r="AJ117">
            <v>0</v>
          </cell>
          <cell r="AK117">
            <v>0</v>
          </cell>
          <cell r="AL117">
            <v>0</v>
          </cell>
          <cell r="AM117">
            <v>36994</v>
          </cell>
          <cell r="AN117">
            <v>0</v>
          </cell>
          <cell r="AO117">
            <v>0</v>
          </cell>
          <cell r="AP117">
            <v>36994</v>
          </cell>
          <cell r="AQ117">
            <v>36254</v>
          </cell>
          <cell r="AR117">
            <v>1221719613</v>
          </cell>
          <cell r="AS117">
            <v>0</v>
          </cell>
        </row>
        <row r="118">
          <cell r="F118" t="str">
            <v>901158187_ACE1489</v>
          </cell>
          <cell r="G118" t="str">
            <v>09/03/2021 00:00:00</v>
          </cell>
          <cell r="H118" t="str">
            <v>11/03/2021 00:00:00</v>
          </cell>
          <cell r="I118" t="str">
            <v>jueves</v>
          </cell>
          <cell r="J118" t="str">
            <v>marzo</v>
          </cell>
          <cell r="K118">
            <v>45536</v>
          </cell>
          <cell r="L118">
            <v>44266</v>
          </cell>
          <cell r="M118">
            <v>1270</v>
          </cell>
          <cell r="N118">
            <v>720</v>
          </cell>
          <cell r="O118">
            <v>36994</v>
          </cell>
          <cell r="P118">
            <v>36994</v>
          </cell>
          <cell r="Q118" t="str">
            <v>MARTIN  DUARTE MORALES Registros:  1082227</v>
          </cell>
          <cell r="R118" t="str">
            <v>CLINICA NUEVA DE CALI SAS</v>
          </cell>
          <cell r="S118" t="str">
            <v>901158187-6</v>
          </cell>
          <cell r="T118" t="str">
            <v>ACE-1489</v>
          </cell>
          <cell r="U118" t="str">
            <v>ACE-1489</v>
          </cell>
          <cell r="V118" t="str">
            <v>MARTIN  DUARTE MORALES Registros:  1082227</v>
          </cell>
          <cell r="W118" t="str">
            <v>3118614685</v>
          </cell>
          <cell r="X118" t="str">
            <v>COVID</v>
          </cell>
          <cell r="Y118" t="str">
            <v>890303093</v>
          </cell>
          <cell r="Z118" t="str">
            <v>EMPRESAS PROMOTORAS DE SALUD - E.P.S</v>
          </cell>
          <cell r="AA118">
            <v>0</v>
          </cell>
          <cell r="AB118" t="str">
            <v>05</v>
          </cell>
          <cell r="AC118">
            <v>0</v>
          </cell>
          <cell r="AD118" t="str">
            <v>FACTURA COVID-19</v>
          </cell>
          <cell r="AE118" t="str">
            <v>Finalizada</v>
          </cell>
          <cell r="AF118" t="str">
            <v>FACTURA COVID-19</v>
          </cell>
          <cell r="AG118" t="str">
            <v>ESTADO DOS</v>
          </cell>
          <cell r="AH118" t="str">
            <v>NO PASO VALIDACION-REVISION EPS-ESPERA DE APERTURA DE VENTANA</v>
          </cell>
          <cell r="AI118">
            <v>36994</v>
          </cell>
          <cell r="AJ118">
            <v>0</v>
          </cell>
          <cell r="AK118">
            <v>0</v>
          </cell>
          <cell r="AL118">
            <v>0</v>
          </cell>
          <cell r="AM118">
            <v>36994</v>
          </cell>
          <cell r="AN118">
            <v>0</v>
          </cell>
          <cell r="AO118">
            <v>0</v>
          </cell>
          <cell r="AP118">
            <v>36994</v>
          </cell>
          <cell r="AQ118">
            <v>36254</v>
          </cell>
          <cell r="AR118">
            <v>1221720231</v>
          </cell>
          <cell r="AS118">
            <v>0</v>
          </cell>
        </row>
        <row r="119">
          <cell r="F119" t="str">
            <v>901158187_ACE1491</v>
          </cell>
          <cell r="G119" t="str">
            <v>09/03/2021 00:00:00</v>
          </cell>
          <cell r="H119" t="str">
            <v>11/03/2021 00:00:00</v>
          </cell>
          <cell r="I119" t="str">
            <v>jueves</v>
          </cell>
          <cell r="J119" t="str">
            <v>marzo</v>
          </cell>
          <cell r="K119">
            <v>45536</v>
          </cell>
          <cell r="L119">
            <v>44267</v>
          </cell>
          <cell r="M119">
            <v>1270</v>
          </cell>
          <cell r="N119">
            <v>720</v>
          </cell>
          <cell r="O119">
            <v>36994</v>
          </cell>
          <cell r="P119">
            <v>36994</v>
          </cell>
          <cell r="Q119" t="str">
            <v>FRANCISCO ANTONIO CRUZ FLAQUER Registros:  1082258</v>
          </cell>
          <cell r="R119" t="str">
            <v>CLINICA NUEVA DE CALI SAS</v>
          </cell>
          <cell r="S119" t="str">
            <v>901158187-6</v>
          </cell>
          <cell r="T119" t="str">
            <v>ACE-1491</v>
          </cell>
          <cell r="U119" t="str">
            <v>ACE-1491</v>
          </cell>
          <cell r="V119" t="str">
            <v>FRANCISCO ANTONIO CRUZ FLAQUER Registros:  1082258</v>
          </cell>
          <cell r="W119" t="str">
            <v>3155927512</v>
          </cell>
          <cell r="X119" t="str">
            <v>COVID</v>
          </cell>
          <cell r="Y119" t="str">
            <v>890303093</v>
          </cell>
          <cell r="Z119" t="str">
            <v>EMPRESAS PROMOTORAS DE SALUD - E.P.S</v>
          </cell>
          <cell r="AA119">
            <v>0</v>
          </cell>
          <cell r="AB119" t="str">
            <v>05</v>
          </cell>
          <cell r="AC119">
            <v>0</v>
          </cell>
          <cell r="AD119" t="str">
            <v>FACTURA COVID-19</v>
          </cell>
          <cell r="AE119" t="str">
            <v>Finalizada</v>
          </cell>
          <cell r="AF119" t="str">
            <v>FACTURA COVID-19</v>
          </cell>
          <cell r="AG119" t="str">
            <v>ESTADO DOS</v>
          </cell>
          <cell r="AH119" t="str">
            <v>NO PASO VALIDACION-REVISION EPS-ESPERA DE APERTURA DE VENTANA</v>
          </cell>
          <cell r="AI119">
            <v>36994</v>
          </cell>
          <cell r="AJ119">
            <v>0</v>
          </cell>
          <cell r="AK119">
            <v>0</v>
          </cell>
          <cell r="AL119">
            <v>0</v>
          </cell>
          <cell r="AM119">
            <v>36994</v>
          </cell>
          <cell r="AN119">
            <v>0</v>
          </cell>
          <cell r="AO119">
            <v>0</v>
          </cell>
          <cell r="AP119">
            <v>36994</v>
          </cell>
          <cell r="AQ119">
            <v>36254</v>
          </cell>
          <cell r="AR119">
            <v>1221720233</v>
          </cell>
          <cell r="AS119">
            <v>0</v>
          </cell>
        </row>
        <row r="120">
          <cell r="F120" t="str">
            <v>901158187_ACE1493</v>
          </cell>
          <cell r="G120" t="str">
            <v>09/03/2021 00:00:00</v>
          </cell>
          <cell r="H120" t="str">
            <v>11/03/2021 00:00:00</v>
          </cell>
          <cell r="I120" t="str">
            <v>jueves</v>
          </cell>
          <cell r="J120" t="str">
            <v>marzo</v>
          </cell>
          <cell r="K120">
            <v>45536</v>
          </cell>
          <cell r="L120">
            <v>44267</v>
          </cell>
          <cell r="M120">
            <v>1270</v>
          </cell>
          <cell r="N120">
            <v>720</v>
          </cell>
          <cell r="O120">
            <v>36994</v>
          </cell>
          <cell r="P120">
            <v>36994</v>
          </cell>
          <cell r="Q120" t="str">
            <v>PEDRO IGNACIO ACOSTA URREGO Registros:  1082297</v>
          </cell>
          <cell r="R120" t="str">
            <v>CLINICA NUEVA DE CALI SAS</v>
          </cell>
          <cell r="S120" t="str">
            <v>901158187-6</v>
          </cell>
          <cell r="T120" t="str">
            <v>ACE-1493</v>
          </cell>
          <cell r="U120" t="str">
            <v>ACE-1493</v>
          </cell>
          <cell r="V120" t="str">
            <v>PEDRO IGNACIO ACOSTA URREGO Registros:  1082297</v>
          </cell>
          <cell r="W120" t="str">
            <v>CC2695788</v>
          </cell>
          <cell r="X120" t="str">
            <v>COVID</v>
          </cell>
          <cell r="Y120" t="str">
            <v>890303093</v>
          </cell>
          <cell r="Z120" t="str">
            <v>EMPRESAS PROMOTORAS DE SALUD - E.P.S</v>
          </cell>
          <cell r="AA120">
            <v>0</v>
          </cell>
          <cell r="AB120" t="str">
            <v>05</v>
          </cell>
          <cell r="AC120">
            <v>0</v>
          </cell>
          <cell r="AD120" t="str">
            <v>FACTURA COVID-19</v>
          </cell>
          <cell r="AE120" t="str">
            <v>Finalizada</v>
          </cell>
          <cell r="AF120" t="str">
            <v>FACTURA COVID-19</v>
          </cell>
          <cell r="AG120" t="str">
            <v>ESTADO DOS</v>
          </cell>
          <cell r="AH120" t="str">
            <v>NO PASO VALIDACION-REVISION EPS-ESPERA DE APERTURA DE VENTANA</v>
          </cell>
          <cell r="AI120">
            <v>36994</v>
          </cell>
          <cell r="AJ120">
            <v>0</v>
          </cell>
          <cell r="AK120">
            <v>0</v>
          </cell>
          <cell r="AL120">
            <v>0</v>
          </cell>
          <cell r="AM120">
            <v>36994</v>
          </cell>
          <cell r="AN120">
            <v>0</v>
          </cell>
          <cell r="AO120">
            <v>0</v>
          </cell>
          <cell r="AP120">
            <v>36994</v>
          </cell>
          <cell r="AQ120">
            <v>36254</v>
          </cell>
          <cell r="AR120">
            <v>1221720235</v>
          </cell>
          <cell r="AS120">
            <v>0</v>
          </cell>
        </row>
        <row r="121">
          <cell r="F121" t="str">
            <v>901158187_ACE1500</v>
          </cell>
          <cell r="G121" t="str">
            <v>09/03/2021 00:00:00</v>
          </cell>
          <cell r="H121" t="str">
            <v>11/03/2021 00:00:00</v>
          </cell>
          <cell r="I121" t="str">
            <v>jueves</v>
          </cell>
          <cell r="J121" t="str">
            <v>marzo</v>
          </cell>
          <cell r="K121">
            <v>45536</v>
          </cell>
          <cell r="L121">
            <v>44266</v>
          </cell>
          <cell r="M121">
            <v>1270</v>
          </cell>
          <cell r="N121">
            <v>720</v>
          </cell>
          <cell r="O121">
            <v>36994</v>
          </cell>
          <cell r="P121">
            <v>36994</v>
          </cell>
          <cell r="Q121" t="str">
            <v>OTILIA  GALEANO DE HOYOS Registros:  1082387</v>
          </cell>
          <cell r="R121" t="str">
            <v>CLINICA NUEVA DE CALI SAS</v>
          </cell>
          <cell r="S121" t="str">
            <v>901158187-6</v>
          </cell>
          <cell r="T121" t="str">
            <v>ACE-1500</v>
          </cell>
          <cell r="U121" t="str">
            <v>ACE-1500</v>
          </cell>
          <cell r="V121" t="str">
            <v>OTILIA  GALEANO DE HOYOS Registros:  1082387</v>
          </cell>
          <cell r="W121" t="str">
            <v/>
          </cell>
          <cell r="X121" t="str">
            <v>COVID</v>
          </cell>
          <cell r="Y121" t="str">
            <v>890303093</v>
          </cell>
          <cell r="Z121" t="str">
            <v>EMPRESAS PROMOTORAS DE SALUD - E.P.S</v>
          </cell>
          <cell r="AA121">
            <v>0</v>
          </cell>
          <cell r="AB121" t="str">
            <v>05</v>
          </cell>
          <cell r="AC121">
            <v>0</v>
          </cell>
          <cell r="AD121" t="str">
            <v>FACTURA COVID-19</v>
          </cell>
          <cell r="AE121" t="str">
            <v>Finalizada</v>
          </cell>
          <cell r="AF121" t="str">
            <v>FACTURA COVID-19</v>
          </cell>
          <cell r="AG121" t="str">
            <v>ESTADO DOS</v>
          </cell>
          <cell r="AH121" t="str">
            <v>PAGADA POR LA ADRES</v>
          </cell>
          <cell r="AI121">
            <v>36994</v>
          </cell>
          <cell r="AJ121">
            <v>0</v>
          </cell>
          <cell r="AK121">
            <v>0</v>
          </cell>
          <cell r="AL121">
            <v>0</v>
          </cell>
          <cell r="AM121">
            <v>36994</v>
          </cell>
          <cell r="AN121">
            <v>0</v>
          </cell>
          <cell r="AO121">
            <v>0</v>
          </cell>
          <cell r="AP121">
            <v>36994</v>
          </cell>
          <cell r="AQ121">
            <v>36254</v>
          </cell>
          <cell r="AR121">
            <v>1221720480</v>
          </cell>
          <cell r="AS121">
            <v>0</v>
          </cell>
        </row>
        <row r="122">
          <cell r="F122" t="str">
            <v>901158187_ACE1501</v>
          </cell>
          <cell r="G122" t="str">
            <v>09/03/2021 00:00:00</v>
          </cell>
          <cell r="H122" t="str">
            <v>11/03/2021 00:00:00</v>
          </cell>
          <cell r="I122" t="str">
            <v>jueves</v>
          </cell>
          <cell r="J122" t="str">
            <v>marzo</v>
          </cell>
          <cell r="K122">
            <v>45536</v>
          </cell>
          <cell r="L122">
            <v>44266</v>
          </cell>
          <cell r="M122">
            <v>1270</v>
          </cell>
          <cell r="N122">
            <v>720</v>
          </cell>
          <cell r="O122">
            <v>36994</v>
          </cell>
          <cell r="P122">
            <v>36994</v>
          </cell>
          <cell r="Q122" t="str">
            <v>ELOY  POSSO GARCIA Registros:  1082391</v>
          </cell>
          <cell r="R122" t="str">
            <v>CLINICA NUEVA DE CALI SAS</v>
          </cell>
          <cell r="S122" t="str">
            <v>901158187-6</v>
          </cell>
          <cell r="T122" t="str">
            <v>ACE-1501</v>
          </cell>
          <cell r="U122" t="str">
            <v>ACE-1501</v>
          </cell>
          <cell r="V122" t="str">
            <v>ELOY  POSSO GARCIA Registros:  1082391</v>
          </cell>
          <cell r="W122" t="str">
            <v>CC6547215</v>
          </cell>
          <cell r="X122" t="str">
            <v>COVID</v>
          </cell>
          <cell r="Y122" t="str">
            <v>890303093</v>
          </cell>
          <cell r="Z122" t="str">
            <v>EMPRESAS PROMOTORAS DE SALUD - E.P.S</v>
          </cell>
          <cell r="AA122">
            <v>0</v>
          </cell>
          <cell r="AB122" t="str">
            <v>05</v>
          </cell>
          <cell r="AC122">
            <v>0</v>
          </cell>
          <cell r="AD122" t="str">
            <v>FACTURA COVID-19</v>
          </cell>
          <cell r="AE122" t="str">
            <v>Finalizada</v>
          </cell>
          <cell r="AF122" t="str">
            <v>FACTURA COVID-19</v>
          </cell>
          <cell r="AG122" t="str">
            <v>ESTADO DOS</v>
          </cell>
          <cell r="AH122" t="str">
            <v>PAGADA POR LA ADRES</v>
          </cell>
          <cell r="AI122">
            <v>36994</v>
          </cell>
          <cell r="AJ122">
            <v>0</v>
          </cell>
          <cell r="AK122">
            <v>0</v>
          </cell>
          <cell r="AL122">
            <v>0</v>
          </cell>
          <cell r="AM122">
            <v>36994</v>
          </cell>
          <cell r="AN122">
            <v>0</v>
          </cell>
          <cell r="AO122">
            <v>0</v>
          </cell>
          <cell r="AP122">
            <v>36994</v>
          </cell>
          <cell r="AQ122">
            <v>36254</v>
          </cell>
          <cell r="AR122">
            <v>1221720481</v>
          </cell>
          <cell r="AS122">
            <v>0</v>
          </cell>
        </row>
        <row r="123">
          <cell r="F123" t="str">
            <v>901158187_ACE1514</v>
          </cell>
          <cell r="G123" t="str">
            <v>10/03/2021 00:00:00</v>
          </cell>
          <cell r="H123" t="str">
            <v>11/03/2021 00:00:00</v>
          </cell>
          <cell r="I123" t="str">
            <v>jueves</v>
          </cell>
          <cell r="J123" t="str">
            <v>marzo</v>
          </cell>
          <cell r="K123">
            <v>45536</v>
          </cell>
          <cell r="L123">
            <v>44267</v>
          </cell>
          <cell r="M123">
            <v>1270</v>
          </cell>
          <cell r="N123">
            <v>720</v>
          </cell>
          <cell r="O123">
            <v>36994</v>
          </cell>
          <cell r="P123">
            <v>36994</v>
          </cell>
          <cell r="Q123" t="str">
            <v>ANDREY  OSORIO MUÑOZ Registros:  1080807</v>
          </cell>
          <cell r="R123" t="str">
            <v>CLINICA NUEVA DE CALI SAS</v>
          </cell>
          <cell r="S123" t="str">
            <v>901158187-6</v>
          </cell>
          <cell r="T123" t="str">
            <v>ACE-1514</v>
          </cell>
          <cell r="U123" t="str">
            <v>ACE-1514</v>
          </cell>
          <cell r="V123" t="str">
            <v>ANDREY  OSORIO MUÑOZ Registros:  1080807</v>
          </cell>
          <cell r="W123" t="str">
            <v/>
          </cell>
          <cell r="X123" t="str">
            <v>COVID</v>
          </cell>
          <cell r="Y123" t="str">
            <v>890303093</v>
          </cell>
          <cell r="Z123" t="str">
            <v>EMPRESAS PROMOTORAS DE SALUD - E.P.S</v>
          </cell>
          <cell r="AA123">
            <v>0</v>
          </cell>
          <cell r="AB123" t="str">
            <v>05</v>
          </cell>
          <cell r="AC123">
            <v>0</v>
          </cell>
          <cell r="AD123" t="str">
            <v>FACTURA COVID-19</v>
          </cell>
          <cell r="AE123" t="str">
            <v>Finalizada</v>
          </cell>
          <cell r="AF123" t="str">
            <v>FACTURA COVID-19</v>
          </cell>
          <cell r="AG123" t="str">
            <v>ESTADO DOS</v>
          </cell>
          <cell r="AH123" t="str">
            <v>NO PASO VALIDACION-REVISION EPS-ESPERA DE APERTURA DE VENTANA</v>
          </cell>
          <cell r="AI123">
            <v>36994</v>
          </cell>
          <cell r="AJ123">
            <v>0</v>
          </cell>
          <cell r="AK123">
            <v>0</v>
          </cell>
          <cell r="AL123">
            <v>0</v>
          </cell>
          <cell r="AM123">
            <v>36994</v>
          </cell>
          <cell r="AN123">
            <v>0</v>
          </cell>
          <cell r="AO123">
            <v>0</v>
          </cell>
          <cell r="AP123">
            <v>36994</v>
          </cell>
          <cell r="AQ123">
            <v>36254</v>
          </cell>
          <cell r="AR123">
            <v>1221720219</v>
          </cell>
          <cell r="AS123">
            <v>0</v>
          </cell>
        </row>
        <row r="124">
          <cell r="F124" t="str">
            <v>901158187_ACE1528</v>
          </cell>
          <cell r="G124" t="str">
            <v>10/03/2021 00:00:00</v>
          </cell>
          <cell r="H124" t="str">
            <v>11/03/2021 00:00:00</v>
          </cell>
          <cell r="I124" t="str">
            <v>jueves</v>
          </cell>
          <cell r="J124" t="str">
            <v>marzo</v>
          </cell>
          <cell r="K124">
            <v>45536</v>
          </cell>
          <cell r="L124">
            <v>44266</v>
          </cell>
          <cell r="M124">
            <v>1270</v>
          </cell>
          <cell r="N124">
            <v>720</v>
          </cell>
          <cell r="O124">
            <v>36994</v>
          </cell>
          <cell r="P124">
            <v>36994</v>
          </cell>
          <cell r="Q124" t="str">
            <v>MARLENY  ANGULO AGUIRRE Registros:  1080789</v>
          </cell>
          <cell r="R124" t="str">
            <v>CLINICA NUEVA DE CALI SAS</v>
          </cell>
          <cell r="S124" t="str">
            <v>901158187-6</v>
          </cell>
          <cell r="T124" t="str">
            <v>ACE-1528</v>
          </cell>
          <cell r="U124" t="str">
            <v>ACE-1528</v>
          </cell>
          <cell r="V124" t="str">
            <v>MARLENY  ANGULO AGUIRRE Registros:  1080789</v>
          </cell>
          <cell r="W124" t="str">
            <v/>
          </cell>
          <cell r="X124" t="str">
            <v>COVID</v>
          </cell>
          <cell r="Y124" t="str">
            <v>890303093</v>
          </cell>
          <cell r="Z124" t="str">
            <v>EMPRESAS PROMOTORAS DE SALUD - E.P.S</v>
          </cell>
          <cell r="AA124">
            <v>0</v>
          </cell>
          <cell r="AB124" t="str">
            <v>05</v>
          </cell>
          <cell r="AC124">
            <v>0</v>
          </cell>
          <cell r="AD124" t="str">
            <v>FACTURA COVID-19</v>
          </cell>
          <cell r="AE124" t="str">
            <v>Finalizada</v>
          </cell>
          <cell r="AF124" t="str">
            <v>FACTURA COVID-19</v>
          </cell>
          <cell r="AG124" t="str">
            <v>ESTADO DOS</v>
          </cell>
          <cell r="AH124" t="str">
            <v>PAGADA POR LA ADRES</v>
          </cell>
          <cell r="AI124">
            <v>36994</v>
          </cell>
          <cell r="AJ124">
            <v>0</v>
          </cell>
          <cell r="AK124">
            <v>0</v>
          </cell>
          <cell r="AL124">
            <v>0</v>
          </cell>
          <cell r="AM124">
            <v>36994</v>
          </cell>
          <cell r="AN124">
            <v>0</v>
          </cell>
          <cell r="AO124">
            <v>0</v>
          </cell>
          <cell r="AP124">
            <v>36994</v>
          </cell>
          <cell r="AQ124">
            <v>36254</v>
          </cell>
          <cell r="AR124">
            <v>1221719438</v>
          </cell>
          <cell r="AS124">
            <v>0</v>
          </cell>
        </row>
        <row r="125">
          <cell r="F125" t="str">
            <v>901158187_ACE870</v>
          </cell>
          <cell r="G125" t="str">
            <v>17/02/2021 00:00:00</v>
          </cell>
          <cell r="H125" t="str">
            <v>11/03/2021 00:00:00</v>
          </cell>
          <cell r="I125" t="str">
            <v>jueves</v>
          </cell>
          <cell r="J125" t="str">
            <v>marzo</v>
          </cell>
          <cell r="K125">
            <v>45536</v>
          </cell>
          <cell r="L125">
            <v>44266</v>
          </cell>
          <cell r="M125">
            <v>1270</v>
          </cell>
          <cell r="N125">
            <v>720</v>
          </cell>
          <cell r="O125">
            <v>36994</v>
          </cell>
          <cell r="P125">
            <v>36994</v>
          </cell>
          <cell r="Q125" t="str">
            <v>AMPARO  ARCE DE MARTINEZ Registros:  1061110</v>
          </cell>
          <cell r="R125" t="str">
            <v>CLINICA NUEVA DE CALI SAS</v>
          </cell>
          <cell r="S125" t="str">
            <v>901158187-6</v>
          </cell>
          <cell r="T125" t="str">
            <v>ACE-870</v>
          </cell>
          <cell r="U125" t="str">
            <v>ACE-870</v>
          </cell>
          <cell r="V125" t="str">
            <v>AMPARO  ARCE DE MARTINEZ Registros:  1061110</v>
          </cell>
          <cell r="W125" t="str">
            <v>CC38851245</v>
          </cell>
          <cell r="X125" t="str">
            <v>COVID</v>
          </cell>
          <cell r="Y125" t="str">
            <v>890303093</v>
          </cell>
          <cell r="Z125" t="str">
            <v>EMPRESAS PROMOTORAS DE SALUD - E.P.S</v>
          </cell>
          <cell r="AA125">
            <v>0</v>
          </cell>
          <cell r="AB125" t="str">
            <v>05</v>
          </cell>
          <cell r="AC125">
            <v>0</v>
          </cell>
          <cell r="AD125" t="str">
            <v>FACTURA COVID-19</v>
          </cell>
          <cell r="AE125" t="str">
            <v>Finalizada</v>
          </cell>
          <cell r="AF125" t="str">
            <v>FACTURA COVID-19</v>
          </cell>
          <cell r="AG125" t="str">
            <v>ESTADO DOS</v>
          </cell>
          <cell r="AH125" t="str">
            <v>NO PASO VALIDACION-REVISION EPS-ESPERA DE APERTURA DE VENTANA</v>
          </cell>
          <cell r="AI125">
            <v>36994</v>
          </cell>
          <cell r="AJ125">
            <v>0</v>
          </cell>
          <cell r="AK125">
            <v>0</v>
          </cell>
          <cell r="AL125">
            <v>0</v>
          </cell>
          <cell r="AM125">
            <v>36994</v>
          </cell>
          <cell r="AN125">
            <v>0</v>
          </cell>
          <cell r="AO125">
            <v>0</v>
          </cell>
          <cell r="AP125">
            <v>36994</v>
          </cell>
          <cell r="AQ125">
            <v>36254</v>
          </cell>
          <cell r="AR125">
            <v>1221719437</v>
          </cell>
          <cell r="AS125">
            <v>0</v>
          </cell>
        </row>
        <row r="126">
          <cell r="F126" t="str">
            <v>901158187_ACE1005</v>
          </cell>
          <cell r="G126" t="str">
            <v>23/02/2021 00:00:00</v>
          </cell>
          <cell r="H126" t="str">
            <v>12/03/2021 00:00:00</v>
          </cell>
          <cell r="I126" t="str">
            <v>viernes</v>
          </cell>
          <cell r="J126" t="str">
            <v>marzo</v>
          </cell>
          <cell r="K126">
            <v>45536</v>
          </cell>
          <cell r="L126">
            <v>44267</v>
          </cell>
          <cell r="M126">
            <v>1269</v>
          </cell>
          <cell r="N126">
            <v>720</v>
          </cell>
          <cell r="O126">
            <v>36994</v>
          </cell>
          <cell r="P126">
            <v>36994</v>
          </cell>
          <cell r="Q126" t="str">
            <v>GUSTAVO ADOLFO VIDAL RENGIFO Registros:  1066912</v>
          </cell>
          <cell r="R126" t="str">
            <v>CLINICA NUEVA DE CALI SAS</v>
          </cell>
          <cell r="S126" t="str">
            <v>901158187-6</v>
          </cell>
          <cell r="T126" t="str">
            <v>ACE-1005</v>
          </cell>
          <cell r="U126" t="str">
            <v>ACE-1005</v>
          </cell>
          <cell r="V126" t="str">
            <v>GUSTAVO ADOLFO VIDAL RENGIFO Registros:  1066912</v>
          </cell>
          <cell r="W126" t="str">
            <v/>
          </cell>
          <cell r="X126" t="str">
            <v>COVID</v>
          </cell>
          <cell r="Y126" t="str">
            <v>890303093</v>
          </cell>
          <cell r="Z126" t="str">
            <v>EMPRESAS PROMOTORAS DE SALUD - E.P.S</v>
          </cell>
          <cell r="AA126">
            <v>0</v>
          </cell>
          <cell r="AB126" t="str">
            <v>05</v>
          </cell>
          <cell r="AC126">
            <v>0</v>
          </cell>
          <cell r="AD126" t="str">
            <v>FACTURA COVID-19</v>
          </cell>
          <cell r="AE126" t="str">
            <v>Finalizada</v>
          </cell>
          <cell r="AF126" t="str">
            <v>FACTURA COVID-19</v>
          </cell>
          <cell r="AG126" t="str">
            <v>ESTADO DOS</v>
          </cell>
          <cell r="AH126" t="str">
            <v>PAGADA POR LA ADRES</v>
          </cell>
          <cell r="AI126">
            <v>36994</v>
          </cell>
          <cell r="AJ126">
            <v>0</v>
          </cell>
          <cell r="AK126">
            <v>0</v>
          </cell>
          <cell r="AL126">
            <v>0</v>
          </cell>
          <cell r="AM126">
            <v>36994</v>
          </cell>
          <cell r="AN126">
            <v>0</v>
          </cell>
          <cell r="AO126">
            <v>0</v>
          </cell>
          <cell r="AP126">
            <v>36994</v>
          </cell>
          <cell r="AQ126">
            <v>36254</v>
          </cell>
          <cell r="AR126">
            <v>1221720822</v>
          </cell>
          <cell r="AS126">
            <v>0</v>
          </cell>
        </row>
        <row r="127">
          <cell r="F127" t="str">
            <v>901158187_ACE1010</v>
          </cell>
          <cell r="G127" t="str">
            <v>23/02/2021 00:00:00</v>
          </cell>
          <cell r="H127" t="str">
            <v>12/03/2021 00:00:00</v>
          </cell>
          <cell r="I127" t="str">
            <v>viernes</v>
          </cell>
          <cell r="J127" t="str">
            <v>marzo</v>
          </cell>
          <cell r="K127">
            <v>45536</v>
          </cell>
          <cell r="L127">
            <v>44263</v>
          </cell>
          <cell r="M127">
            <v>1269</v>
          </cell>
          <cell r="N127">
            <v>720</v>
          </cell>
          <cell r="O127">
            <v>36994</v>
          </cell>
          <cell r="P127">
            <v>36994</v>
          </cell>
          <cell r="Q127" t="str">
            <v>YOSSELYN ELIANA TOVAR GONZALEZ Registros:  1067405</v>
          </cell>
          <cell r="R127" t="str">
            <v>CLINICA NUEVA DE CALI SAS</v>
          </cell>
          <cell r="S127" t="str">
            <v>901158187-6</v>
          </cell>
          <cell r="T127" t="str">
            <v>ACE-1010</v>
          </cell>
          <cell r="U127" t="str">
            <v>ACE-1010</v>
          </cell>
          <cell r="V127" t="str">
            <v>YOSSELYN ELIANA TOVAR GONZALEZ Registros:  1067405</v>
          </cell>
          <cell r="W127" t="str">
            <v/>
          </cell>
          <cell r="X127" t="str">
            <v>COVID</v>
          </cell>
          <cell r="Y127" t="str">
            <v>890303093</v>
          </cell>
          <cell r="Z127" t="str">
            <v>EMPRESAS PROMOTORAS DE SALUD - E.P.S</v>
          </cell>
          <cell r="AA127">
            <v>0</v>
          </cell>
          <cell r="AB127" t="str">
            <v>05</v>
          </cell>
          <cell r="AC127">
            <v>0</v>
          </cell>
          <cell r="AD127" t="str">
            <v>FACTURA COVID-19</v>
          </cell>
          <cell r="AE127" t="str">
            <v>Finalizada</v>
          </cell>
          <cell r="AF127" t="str">
            <v>FACTURA COVID-19</v>
          </cell>
          <cell r="AG127" t="str">
            <v>ESTADO DOS</v>
          </cell>
          <cell r="AH127" t="str">
            <v>NO PASO VALIDACION-REVISION EPS-ESPERA DE APERTURA DE VENTANA</v>
          </cell>
          <cell r="AI127">
            <v>36994</v>
          </cell>
          <cell r="AJ127">
            <v>0</v>
          </cell>
          <cell r="AK127">
            <v>0</v>
          </cell>
          <cell r="AL127">
            <v>0</v>
          </cell>
          <cell r="AM127">
            <v>36994</v>
          </cell>
          <cell r="AN127">
            <v>0</v>
          </cell>
          <cell r="AO127">
            <v>0</v>
          </cell>
          <cell r="AP127">
            <v>36994</v>
          </cell>
          <cell r="AQ127">
            <v>36254</v>
          </cell>
          <cell r="AR127">
            <v>1221718251</v>
          </cell>
          <cell r="AS127">
            <v>0</v>
          </cell>
        </row>
        <row r="128">
          <cell r="F128" t="str">
            <v>901158187_ACE1017</v>
          </cell>
          <cell r="G128" t="str">
            <v>23/02/2021 00:00:00</v>
          </cell>
          <cell r="H128" t="str">
            <v>12/03/2021 00:00:00</v>
          </cell>
          <cell r="I128" t="str">
            <v>viernes</v>
          </cell>
          <cell r="J128" t="str">
            <v>marzo</v>
          </cell>
          <cell r="K128">
            <v>45536</v>
          </cell>
          <cell r="L128">
            <v>44263</v>
          </cell>
          <cell r="M128">
            <v>1269</v>
          </cell>
          <cell r="N128">
            <v>720</v>
          </cell>
          <cell r="O128">
            <v>36994</v>
          </cell>
          <cell r="P128">
            <v>36994</v>
          </cell>
          <cell r="Q128" t="str">
            <v>JHONNY STIVEN MOSQUERA LASSO Registros:  1067468</v>
          </cell>
          <cell r="R128" t="str">
            <v>CLINICA NUEVA DE CALI SAS</v>
          </cell>
          <cell r="S128" t="str">
            <v>901158187-6</v>
          </cell>
          <cell r="T128" t="str">
            <v>ACE-1017</v>
          </cell>
          <cell r="U128" t="str">
            <v>ACE-1017</v>
          </cell>
          <cell r="V128" t="str">
            <v>JHONNY STIVEN MOSQUERA LASSO Registros:  1067468</v>
          </cell>
          <cell r="W128" t="str">
            <v/>
          </cell>
          <cell r="X128" t="str">
            <v>COVID</v>
          </cell>
          <cell r="Y128" t="str">
            <v>890303093</v>
          </cell>
          <cell r="Z128" t="str">
            <v>EMPRESAS PROMOTORAS DE SALUD - E.P.S</v>
          </cell>
          <cell r="AA128">
            <v>0</v>
          </cell>
          <cell r="AB128" t="str">
            <v>05</v>
          </cell>
          <cell r="AC128">
            <v>0</v>
          </cell>
          <cell r="AD128" t="str">
            <v>FACTURA COVID-19</v>
          </cell>
          <cell r="AE128" t="str">
            <v>Finalizada</v>
          </cell>
          <cell r="AF128" t="str">
            <v>FACTURA COVID-19</v>
          </cell>
          <cell r="AG128" t="str">
            <v>ESTADO DOS</v>
          </cell>
          <cell r="AH128" t="str">
            <v>NO PASO VALIDACION-REVISION EPS-ESPERA DE APERTURA DE VENTANA</v>
          </cell>
          <cell r="AI128">
            <v>36994</v>
          </cell>
          <cell r="AJ128">
            <v>0</v>
          </cell>
          <cell r="AK128">
            <v>0</v>
          </cell>
          <cell r="AL128">
            <v>0</v>
          </cell>
          <cell r="AM128">
            <v>36994</v>
          </cell>
          <cell r="AN128">
            <v>0</v>
          </cell>
          <cell r="AO128">
            <v>0</v>
          </cell>
          <cell r="AP128">
            <v>36994</v>
          </cell>
          <cell r="AQ128">
            <v>36254</v>
          </cell>
          <cell r="AR128">
            <v>1221718258</v>
          </cell>
          <cell r="AS128">
            <v>0</v>
          </cell>
        </row>
        <row r="129">
          <cell r="F129" t="str">
            <v>901158187_ACE1054</v>
          </cell>
          <cell r="G129" t="str">
            <v>25/02/2021 00:00:00</v>
          </cell>
          <cell r="H129" t="str">
            <v>12/03/2021 00:00:00</v>
          </cell>
          <cell r="I129" t="str">
            <v>viernes</v>
          </cell>
          <cell r="J129" t="str">
            <v>marzo</v>
          </cell>
          <cell r="K129">
            <v>45536</v>
          </cell>
          <cell r="L129">
            <v>44266</v>
          </cell>
          <cell r="M129">
            <v>1269</v>
          </cell>
          <cell r="N129">
            <v>720</v>
          </cell>
          <cell r="O129">
            <v>36994</v>
          </cell>
          <cell r="P129">
            <v>36994</v>
          </cell>
          <cell r="Q129" t="str">
            <v>CELESTE  BARRERA NOGUERA Registros:  1069066</v>
          </cell>
          <cell r="R129" t="str">
            <v>CLINICA NUEVA DE CALI SAS</v>
          </cell>
          <cell r="S129" t="str">
            <v>901158187-6</v>
          </cell>
          <cell r="T129" t="str">
            <v>ACE-1054</v>
          </cell>
          <cell r="U129" t="str">
            <v>ACE-1054</v>
          </cell>
          <cell r="V129" t="str">
            <v>CELESTE  BARRERA NOGUERA Registros:  1069066</v>
          </cell>
          <cell r="W129" t="str">
            <v/>
          </cell>
          <cell r="X129" t="str">
            <v>COVID</v>
          </cell>
          <cell r="Y129" t="str">
            <v>890303093</v>
          </cell>
          <cell r="Z129" t="str">
            <v>EMPRESAS PROMOTORAS DE SALUD - E.P.S</v>
          </cell>
          <cell r="AA129">
            <v>0</v>
          </cell>
          <cell r="AB129" t="str">
            <v>05</v>
          </cell>
          <cell r="AC129">
            <v>0</v>
          </cell>
          <cell r="AD129" t="str">
            <v>FACTURA COVID-19</v>
          </cell>
          <cell r="AE129" t="str">
            <v>Finalizada</v>
          </cell>
          <cell r="AF129" t="str">
            <v>FACTURA COVID-19</v>
          </cell>
          <cell r="AG129" t="str">
            <v>ESTADO DOS</v>
          </cell>
          <cell r="AH129" t="str">
            <v>NO PASO VALIDACION-REVISION EPS-ESPERA DE APERTURA DE VENTANA</v>
          </cell>
          <cell r="AI129">
            <v>36994</v>
          </cell>
          <cell r="AJ129">
            <v>0</v>
          </cell>
          <cell r="AK129">
            <v>0</v>
          </cell>
          <cell r="AL129">
            <v>0</v>
          </cell>
          <cell r="AM129">
            <v>36994</v>
          </cell>
          <cell r="AN129">
            <v>0</v>
          </cell>
          <cell r="AO129">
            <v>0</v>
          </cell>
          <cell r="AP129">
            <v>36994</v>
          </cell>
          <cell r="AQ129">
            <v>36254</v>
          </cell>
          <cell r="AR129">
            <v>1221720901</v>
          </cell>
          <cell r="AS129">
            <v>0</v>
          </cell>
        </row>
        <row r="130">
          <cell r="F130" t="str">
            <v>901158187_ACE1090</v>
          </cell>
          <cell r="G130" t="str">
            <v>25/02/2021 00:00:00</v>
          </cell>
          <cell r="H130" t="str">
            <v>12/03/2021 00:00:00</v>
          </cell>
          <cell r="I130" t="str">
            <v>viernes</v>
          </cell>
          <cell r="J130" t="str">
            <v>marzo</v>
          </cell>
          <cell r="K130">
            <v>45536</v>
          </cell>
          <cell r="L130">
            <v>44266</v>
          </cell>
          <cell r="M130">
            <v>1269</v>
          </cell>
          <cell r="N130">
            <v>720</v>
          </cell>
          <cell r="O130">
            <v>36994</v>
          </cell>
          <cell r="P130">
            <v>36994</v>
          </cell>
          <cell r="Q130" t="str">
            <v>JORGE DIABEL ROA  Registros:  1069850</v>
          </cell>
          <cell r="R130" t="str">
            <v>CLINICA NUEVA DE CALI SAS</v>
          </cell>
          <cell r="S130" t="str">
            <v>901158187-6</v>
          </cell>
          <cell r="T130" t="str">
            <v>ACE-1090</v>
          </cell>
          <cell r="U130" t="str">
            <v>ACE-1090</v>
          </cell>
          <cell r="V130" t="str">
            <v>JORGE DIABEL ROA  Registros:  1069850</v>
          </cell>
          <cell r="W130" t="str">
            <v/>
          </cell>
          <cell r="X130" t="str">
            <v>COVID</v>
          </cell>
          <cell r="Y130" t="str">
            <v>890303093</v>
          </cell>
          <cell r="Z130" t="str">
            <v>EMPRESAS PROMOTORAS DE SALUD - E.P.S</v>
          </cell>
          <cell r="AA130">
            <v>0</v>
          </cell>
          <cell r="AB130" t="str">
            <v>05</v>
          </cell>
          <cell r="AC130">
            <v>0</v>
          </cell>
          <cell r="AD130" t="str">
            <v>FACTURA COVID-19</v>
          </cell>
          <cell r="AE130" t="str">
            <v>Finalizada</v>
          </cell>
          <cell r="AF130" t="str">
            <v>FACTURA COVID-19</v>
          </cell>
          <cell r="AG130" t="str">
            <v>ESTADO DOS</v>
          </cell>
          <cell r="AH130" t="str">
            <v>PAGADA POR LA ADRES</v>
          </cell>
          <cell r="AI130">
            <v>36994</v>
          </cell>
          <cell r="AJ130">
            <v>0</v>
          </cell>
          <cell r="AK130">
            <v>0</v>
          </cell>
          <cell r="AL130">
            <v>0</v>
          </cell>
          <cell r="AM130">
            <v>36994</v>
          </cell>
          <cell r="AN130">
            <v>0</v>
          </cell>
          <cell r="AO130">
            <v>0</v>
          </cell>
          <cell r="AP130">
            <v>36994</v>
          </cell>
          <cell r="AQ130">
            <v>36254</v>
          </cell>
          <cell r="AR130">
            <v>1221719520</v>
          </cell>
          <cell r="AS130">
            <v>0</v>
          </cell>
        </row>
        <row r="131">
          <cell r="F131" t="str">
            <v>901158187_ACE1092</v>
          </cell>
          <cell r="G131" t="str">
            <v>25/02/2021 00:00:00</v>
          </cell>
          <cell r="H131" t="str">
            <v>12/03/2021 00:00:00</v>
          </cell>
          <cell r="I131" t="str">
            <v>viernes</v>
          </cell>
          <cell r="J131" t="str">
            <v>marzo</v>
          </cell>
          <cell r="K131">
            <v>45536</v>
          </cell>
          <cell r="L131">
            <v>44266</v>
          </cell>
          <cell r="M131">
            <v>1269</v>
          </cell>
          <cell r="N131">
            <v>720</v>
          </cell>
          <cell r="O131">
            <v>36994</v>
          </cell>
          <cell r="P131">
            <v>36994</v>
          </cell>
          <cell r="Q131" t="str">
            <v>ASCENSION  CASTILLO  Registros:  1069880</v>
          </cell>
          <cell r="R131" t="str">
            <v>CLINICA NUEVA DE CALI SAS</v>
          </cell>
          <cell r="S131" t="str">
            <v>901158187-6</v>
          </cell>
          <cell r="T131" t="str">
            <v>ACE-1092</v>
          </cell>
          <cell r="U131" t="str">
            <v>ACE-1092</v>
          </cell>
          <cell r="V131" t="str">
            <v>ASCENSION  CASTILLO  Registros:  1069880</v>
          </cell>
          <cell r="W131" t="str">
            <v/>
          </cell>
          <cell r="X131" t="str">
            <v>COVID</v>
          </cell>
          <cell r="Y131" t="str">
            <v>890303093</v>
          </cell>
          <cell r="Z131" t="str">
            <v>EMPRESAS PROMOTORAS DE SALUD - E.P.S</v>
          </cell>
          <cell r="AA131">
            <v>0</v>
          </cell>
          <cell r="AB131" t="str">
            <v>05</v>
          </cell>
          <cell r="AC131">
            <v>0</v>
          </cell>
          <cell r="AD131" t="str">
            <v>FACTURA COVID-19</v>
          </cell>
          <cell r="AE131" t="str">
            <v>Finalizada</v>
          </cell>
          <cell r="AF131" t="str">
            <v>FACTURA COVID-19</v>
          </cell>
          <cell r="AG131" t="str">
            <v>ESTADO DOS</v>
          </cell>
          <cell r="AH131" t="str">
            <v>PAGADA POR LA ADRES</v>
          </cell>
          <cell r="AI131">
            <v>36994</v>
          </cell>
          <cell r="AJ131">
            <v>0</v>
          </cell>
          <cell r="AK131">
            <v>0</v>
          </cell>
          <cell r="AL131">
            <v>0</v>
          </cell>
          <cell r="AM131">
            <v>36994</v>
          </cell>
          <cell r="AN131">
            <v>0</v>
          </cell>
          <cell r="AO131">
            <v>0</v>
          </cell>
          <cell r="AP131">
            <v>36994</v>
          </cell>
          <cell r="AQ131">
            <v>36254</v>
          </cell>
          <cell r="AR131">
            <v>1221719522</v>
          </cell>
          <cell r="AS131">
            <v>0</v>
          </cell>
        </row>
        <row r="132">
          <cell r="F132" t="str">
            <v>901158187_ACE1154</v>
          </cell>
          <cell r="G132" t="str">
            <v>27/02/2021 00:00:00</v>
          </cell>
          <cell r="H132" t="str">
            <v>12/03/2021 00:00:00</v>
          </cell>
          <cell r="I132" t="str">
            <v>viernes</v>
          </cell>
          <cell r="J132" t="str">
            <v>marzo</v>
          </cell>
          <cell r="K132">
            <v>45536</v>
          </cell>
          <cell r="L132">
            <v>44267</v>
          </cell>
          <cell r="M132">
            <v>1269</v>
          </cell>
          <cell r="N132">
            <v>720</v>
          </cell>
          <cell r="O132">
            <v>36994</v>
          </cell>
          <cell r="P132">
            <v>36994</v>
          </cell>
          <cell r="Q132" t="str">
            <v>RAFAEL ARMANDO CASTILLO TEJADA Registros:  1071782</v>
          </cell>
          <cell r="R132" t="str">
            <v>CLINICA NUEVA DE CALI SAS</v>
          </cell>
          <cell r="S132" t="str">
            <v>901158187-6</v>
          </cell>
          <cell r="T132" t="str">
            <v>ACE-1154</v>
          </cell>
          <cell r="U132" t="str">
            <v>ACE-1154</v>
          </cell>
          <cell r="V132" t="str">
            <v>RAFAEL ARMANDO CASTILLO TEJADA Registros:  1071782</v>
          </cell>
          <cell r="W132" t="str">
            <v/>
          </cell>
          <cell r="X132" t="str">
            <v>COVID</v>
          </cell>
          <cell r="Y132" t="str">
            <v>890303093</v>
          </cell>
          <cell r="Z132" t="str">
            <v>EMPRESAS PROMOTORAS DE SALUD - E.P.S</v>
          </cell>
          <cell r="AA132">
            <v>0</v>
          </cell>
          <cell r="AB132" t="str">
            <v>05</v>
          </cell>
          <cell r="AC132">
            <v>0</v>
          </cell>
          <cell r="AD132" t="str">
            <v>FACTURA COVID-19</v>
          </cell>
          <cell r="AE132" t="str">
            <v>Finalizada</v>
          </cell>
          <cell r="AF132" t="str">
            <v>FACTURA COVID-19</v>
          </cell>
          <cell r="AG132" t="str">
            <v>ESTADO DOS</v>
          </cell>
          <cell r="AH132" t="str">
            <v>PAGADA POR LA ADRES</v>
          </cell>
          <cell r="AI132">
            <v>36994</v>
          </cell>
          <cell r="AJ132">
            <v>0</v>
          </cell>
          <cell r="AK132">
            <v>0</v>
          </cell>
          <cell r="AL132">
            <v>0</v>
          </cell>
          <cell r="AM132">
            <v>36994</v>
          </cell>
          <cell r="AN132">
            <v>0</v>
          </cell>
          <cell r="AO132">
            <v>0</v>
          </cell>
          <cell r="AP132">
            <v>36994</v>
          </cell>
          <cell r="AQ132">
            <v>36254</v>
          </cell>
          <cell r="AR132">
            <v>1221719646</v>
          </cell>
          <cell r="AS132">
            <v>0</v>
          </cell>
        </row>
        <row r="133">
          <cell r="F133" t="str">
            <v>901158187_ACE1171</v>
          </cell>
          <cell r="G133" t="str">
            <v>27/02/2021 00:00:00</v>
          </cell>
          <cell r="H133" t="str">
            <v>12/03/2021 00:00:00</v>
          </cell>
          <cell r="I133" t="str">
            <v>viernes</v>
          </cell>
          <cell r="J133" t="str">
            <v>marzo</v>
          </cell>
          <cell r="K133">
            <v>45536</v>
          </cell>
          <cell r="L133">
            <v>44267</v>
          </cell>
          <cell r="M133">
            <v>1269</v>
          </cell>
          <cell r="N133">
            <v>720</v>
          </cell>
          <cell r="O133">
            <v>36994</v>
          </cell>
          <cell r="P133">
            <v>36994</v>
          </cell>
          <cell r="Q133" t="str">
            <v>ANNYIE NATALIA MENDEZ COLLAZOS Registros:  1071916</v>
          </cell>
          <cell r="R133" t="str">
            <v>CLINICA NUEVA DE CALI SAS</v>
          </cell>
          <cell r="S133" t="str">
            <v>901158187-6</v>
          </cell>
          <cell r="T133" t="str">
            <v>ACE-1171</v>
          </cell>
          <cell r="U133" t="str">
            <v>ACE-1171</v>
          </cell>
          <cell r="V133" t="str">
            <v>ANNYIE NATALIA MENDEZ COLLAZOS Registros:  1071916</v>
          </cell>
          <cell r="W133" t="str">
            <v/>
          </cell>
          <cell r="X133" t="str">
            <v>COVID</v>
          </cell>
          <cell r="Y133" t="str">
            <v>890303093</v>
          </cell>
          <cell r="Z133" t="str">
            <v>EMPRESAS PROMOTORAS DE SALUD - E.P.S</v>
          </cell>
          <cell r="AA133">
            <v>0</v>
          </cell>
          <cell r="AB133" t="str">
            <v>05</v>
          </cell>
          <cell r="AC133">
            <v>0</v>
          </cell>
          <cell r="AD133" t="str">
            <v>FACTURA COVID-19</v>
          </cell>
          <cell r="AE133" t="str">
            <v>Finalizada</v>
          </cell>
          <cell r="AF133" t="str">
            <v>FACTURA COVID-19</v>
          </cell>
          <cell r="AG133" t="str">
            <v>ESTADO DOS</v>
          </cell>
          <cell r="AH133" t="str">
            <v>PAGADA POR LA ADRES</v>
          </cell>
          <cell r="AI133">
            <v>36994</v>
          </cell>
          <cell r="AJ133">
            <v>0</v>
          </cell>
          <cell r="AK133">
            <v>0</v>
          </cell>
          <cell r="AL133">
            <v>0</v>
          </cell>
          <cell r="AM133">
            <v>36994</v>
          </cell>
          <cell r="AN133">
            <v>0</v>
          </cell>
          <cell r="AO133">
            <v>0</v>
          </cell>
          <cell r="AP133">
            <v>36994</v>
          </cell>
          <cell r="AQ133">
            <v>36254</v>
          </cell>
          <cell r="AR133">
            <v>1221719577</v>
          </cell>
          <cell r="AS133">
            <v>0</v>
          </cell>
        </row>
        <row r="134">
          <cell r="F134" t="str">
            <v>901158187_ACE1186</v>
          </cell>
          <cell r="G134" t="str">
            <v>01/03/2021 00:00:00</v>
          </cell>
          <cell r="H134" t="str">
            <v>12/03/2021 00:00:00</v>
          </cell>
          <cell r="I134" t="str">
            <v>viernes</v>
          </cell>
          <cell r="J134" t="str">
            <v>marzo</v>
          </cell>
          <cell r="K134">
            <v>45536</v>
          </cell>
          <cell r="L134">
            <v>44267</v>
          </cell>
          <cell r="M134">
            <v>1269</v>
          </cell>
          <cell r="N134">
            <v>720</v>
          </cell>
          <cell r="O134">
            <v>36994</v>
          </cell>
          <cell r="P134">
            <v>36994</v>
          </cell>
          <cell r="Q134" t="str">
            <v>ELVIRA  SAMBONI ASTAIZA Registros:  1072530</v>
          </cell>
          <cell r="R134" t="str">
            <v>CLINICA NUEVA DE CALI SAS</v>
          </cell>
          <cell r="S134" t="str">
            <v>901158187-6</v>
          </cell>
          <cell r="T134" t="str">
            <v>ACE-1186</v>
          </cell>
          <cell r="U134" t="str">
            <v>ACE-1186</v>
          </cell>
          <cell r="V134" t="str">
            <v>ELVIRA  SAMBONI ASTAIZA Registros:  1072530</v>
          </cell>
          <cell r="W134" t="str">
            <v>CC29975132</v>
          </cell>
          <cell r="X134" t="str">
            <v>COVID</v>
          </cell>
          <cell r="Y134" t="str">
            <v>890303093</v>
          </cell>
          <cell r="Z134" t="str">
            <v>EMPRESAS PROMOTORAS DE SALUD - E.P.S</v>
          </cell>
          <cell r="AA134">
            <v>0</v>
          </cell>
          <cell r="AB134" t="str">
            <v>05</v>
          </cell>
          <cell r="AC134">
            <v>0</v>
          </cell>
          <cell r="AD134" t="str">
            <v>FACTURA COVID-19</v>
          </cell>
          <cell r="AE134" t="str">
            <v>Finalizada</v>
          </cell>
          <cell r="AF134" t="str">
            <v>FACTURA COVID-19</v>
          </cell>
          <cell r="AG134" t="str">
            <v>ESTADO DOS</v>
          </cell>
          <cell r="AH134" t="str">
            <v>PAGADA POR LA ADRES</v>
          </cell>
          <cell r="AI134">
            <v>36994</v>
          </cell>
          <cell r="AJ134">
            <v>0</v>
          </cell>
          <cell r="AK134">
            <v>0</v>
          </cell>
          <cell r="AL134">
            <v>0</v>
          </cell>
          <cell r="AM134">
            <v>36994</v>
          </cell>
          <cell r="AN134">
            <v>0</v>
          </cell>
          <cell r="AO134">
            <v>0</v>
          </cell>
          <cell r="AP134">
            <v>36994</v>
          </cell>
          <cell r="AQ134">
            <v>36254</v>
          </cell>
          <cell r="AR134">
            <v>1221719662</v>
          </cell>
          <cell r="AS134">
            <v>0</v>
          </cell>
        </row>
        <row r="135">
          <cell r="F135" t="str">
            <v>901158187_ACE1196</v>
          </cell>
          <cell r="G135" t="str">
            <v>01/03/2021 00:00:00</v>
          </cell>
          <cell r="H135" t="str">
            <v>12/03/2021 00:00:00</v>
          </cell>
          <cell r="I135" t="str">
            <v>viernes</v>
          </cell>
          <cell r="J135" t="str">
            <v>marzo</v>
          </cell>
          <cell r="K135">
            <v>45536</v>
          </cell>
          <cell r="L135">
            <v>44267</v>
          </cell>
          <cell r="M135">
            <v>1269</v>
          </cell>
          <cell r="N135">
            <v>720</v>
          </cell>
          <cell r="O135">
            <v>36994</v>
          </cell>
          <cell r="P135">
            <v>36994</v>
          </cell>
          <cell r="Q135" t="str">
            <v>OSIRIS ALBA MARTINEZ VILLAQUIRAN Registros:  1072765</v>
          </cell>
          <cell r="R135" t="str">
            <v>CLINICA NUEVA DE CALI SAS</v>
          </cell>
          <cell r="S135" t="str">
            <v>901158187-6</v>
          </cell>
          <cell r="T135" t="str">
            <v>ACE-1196</v>
          </cell>
          <cell r="U135" t="str">
            <v>ACE-1196</v>
          </cell>
          <cell r="V135" t="str">
            <v>OSIRIS ALBA MARTINEZ VILLAQUIRAN Registros:  1072765</v>
          </cell>
          <cell r="W135" t="str">
            <v>3127049510</v>
          </cell>
          <cell r="X135" t="str">
            <v>COVID</v>
          </cell>
          <cell r="Y135" t="str">
            <v>890303093</v>
          </cell>
          <cell r="Z135" t="str">
            <v>EMPRESAS PROMOTORAS DE SALUD - E.P.S</v>
          </cell>
          <cell r="AA135">
            <v>0</v>
          </cell>
          <cell r="AB135" t="str">
            <v>05</v>
          </cell>
          <cell r="AC135">
            <v>0</v>
          </cell>
          <cell r="AD135" t="str">
            <v>FACTURA COVID-19</v>
          </cell>
          <cell r="AE135" t="str">
            <v>Finalizada</v>
          </cell>
          <cell r="AF135" t="str">
            <v>FACTURA COVID-19</v>
          </cell>
          <cell r="AG135" t="str">
            <v>ESTADO DOS</v>
          </cell>
          <cell r="AH135" t="str">
            <v>PAGADA POR LA ADRES</v>
          </cell>
          <cell r="AI135">
            <v>36994</v>
          </cell>
          <cell r="AJ135">
            <v>0</v>
          </cell>
          <cell r="AK135">
            <v>0</v>
          </cell>
          <cell r="AL135">
            <v>0</v>
          </cell>
          <cell r="AM135">
            <v>36994</v>
          </cell>
          <cell r="AN135">
            <v>0</v>
          </cell>
          <cell r="AO135">
            <v>0</v>
          </cell>
          <cell r="AP135">
            <v>36994</v>
          </cell>
          <cell r="AQ135">
            <v>36254</v>
          </cell>
          <cell r="AR135">
            <v>1221720046</v>
          </cell>
          <cell r="AS135">
            <v>0</v>
          </cell>
        </row>
        <row r="136">
          <cell r="F136" t="str">
            <v>901158187_ACE1202</v>
          </cell>
          <cell r="G136" t="str">
            <v>01/03/2021 00:00:00</v>
          </cell>
          <cell r="H136" t="str">
            <v>12/03/2021 00:00:00</v>
          </cell>
          <cell r="I136" t="str">
            <v>viernes</v>
          </cell>
          <cell r="J136" t="str">
            <v>marzo</v>
          </cell>
          <cell r="K136">
            <v>45536</v>
          </cell>
          <cell r="L136">
            <v>44267</v>
          </cell>
          <cell r="M136">
            <v>1269</v>
          </cell>
          <cell r="N136">
            <v>720</v>
          </cell>
          <cell r="O136">
            <v>36994</v>
          </cell>
          <cell r="P136">
            <v>36994</v>
          </cell>
          <cell r="Q136" t="str">
            <v>MARIA CAMILA JORDAN OSPINA Registros:  1072894</v>
          </cell>
          <cell r="R136" t="str">
            <v>CLINICA NUEVA DE CALI SAS</v>
          </cell>
          <cell r="S136" t="str">
            <v>901158187-6</v>
          </cell>
          <cell r="T136" t="str">
            <v>ACE-1202</v>
          </cell>
          <cell r="U136" t="str">
            <v>ACE-1202</v>
          </cell>
          <cell r="V136" t="str">
            <v>MARIA CAMILA JORDAN OSPINA Registros:  1072894</v>
          </cell>
          <cell r="W136" t="str">
            <v/>
          </cell>
          <cell r="X136" t="str">
            <v>COVID</v>
          </cell>
          <cell r="Y136" t="str">
            <v>890303093</v>
          </cell>
          <cell r="Z136" t="str">
            <v>EMPRESAS PROMOTORAS DE SALUD - E.P.S</v>
          </cell>
          <cell r="AA136">
            <v>0</v>
          </cell>
          <cell r="AB136" t="str">
            <v>05</v>
          </cell>
          <cell r="AC136">
            <v>0</v>
          </cell>
          <cell r="AD136" t="str">
            <v>FACTURA COVID-19</v>
          </cell>
          <cell r="AE136" t="str">
            <v>Finalizada</v>
          </cell>
          <cell r="AF136" t="str">
            <v>FACTURA COVID-19</v>
          </cell>
          <cell r="AG136" t="str">
            <v>ESTADO DOS</v>
          </cell>
          <cell r="AH136" t="str">
            <v>PAGADA POR LA ADRES</v>
          </cell>
          <cell r="AI136">
            <v>36994</v>
          </cell>
          <cell r="AJ136">
            <v>0</v>
          </cell>
          <cell r="AK136">
            <v>0</v>
          </cell>
          <cell r="AL136">
            <v>0</v>
          </cell>
          <cell r="AM136">
            <v>36994</v>
          </cell>
          <cell r="AN136">
            <v>0</v>
          </cell>
          <cell r="AO136">
            <v>0</v>
          </cell>
          <cell r="AP136">
            <v>36994</v>
          </cell>
          <cell r="AQ136">
            <v>36254</v>
          </cell>
          <cell r="AR136">
            <v>1221720052</v>
          </cell>
          <cell r="AS136">
            <v>0</v>
          </cell>
        </row>
        <row r="137">
          <cell r="F137" t="str">
            <v>901158187_ACE1270</v>
          </cell>
          <cell r="G137" t="str">
            <v>02/03/2021 00:00:00</v>
          </cell>
          <cell r="H137" t="str">
            <v>12/03/2021 00:00:00</v>
          </cell>
          <cell r="I137" t="str">
            <v>viernes</v>
          </cell>
          <cell r="J137" t="str">
            <v>marzo</v>
          </cell>
          <cell r="K137">
            <v>45536</v>
          </cell>
          <cell r="L137">
            <v>44267</v>
          </cell>
          <cell r="M137">
            <v>1269</v>
          </cell>
          <cell r="N137">
            <v>720</v>
          </cell>
          <cell r="O137">
            <v>36994</v>
          </cell>
          <cell r="P137">
            <v>36994</v>
          </cell>
          <cell r="Q137" t="str">
            <v>BIBIANA  ARENAS SILVA Registros:  1074439</v>
          </cell>
          <cell r="R137" t="str">
            <v>CLINICA NUEVA DE CALI SAS</v>
          </cell>
          <cell r="S137" t="str">
            <v>901158187-6</v>
          </cell>
          <cell r="T137" t="str">
            <v>ACE-1270</v>
          </cell>
          <cell r="U137" t="str">
            <v>ACE-1270</v>
          </cell>
          <cell r="V137" t="str">
            <v>BIBIANA  ARENAS SILVA Registros:  1074439</v>
          </cell>
          <cell r="W137" t="str">
            <v>CC66777416</v>
          </cell>
          <cell r="X137" t="str">
            <v>COVID</v>
          </cell>
          <cell r="Y137" t="str">
            <v>890303093</v>
          </cell>
          <cell r="Z137" t="str">
            <v>EMPRESAS PROMOTORAS DE SALUD - E.P.S</v>
          </cell>
          <cell r="AA137">
            <v>0</v>
          </cell>
          <cell r="AB137" t="str">
            <v>05</v>
          </cell>
          <cell r="AC137">
            <v>0</v>
          </cell>
          <cell r="AD137" t="str">
            <v>FACTURA COVID-19</v>
          </cell>
          <cell r="AE137" t="str">
            <v>Finalizada</v>
          </cell>
          <cell r="AF137" t="str">
            <v>FACTURA COVID-19</v>
          </cell>
          <cell r="AG137" t="str">
            <v>ESTADO DOS</v>
          </cell>
          <cell r="AH137" t="str">
            <v>PAGADA POR LA ADRES</v>
          </cell>
          <cell r="AI137">
            <v>36994</v>
          </cell>
          <cell r="AJ137">
            <v>0</v>
          </cell>
          <cell r="AK137">
            <v>0</v>
          </cell>
          <cell r="AL137">
            <v>0</v>
          </cell>
          <cell r="AM137">
            <v>36994</v>
          </cell>
          <cell r="AN137">
            <v>0</v>
          </cell>
          <cell r="AO137">
            <v>0</v>
          </cell>
          <cell r="AP137">
            <v>36994</v>
          </cell>
          <cell r="AQ137">
            <v>36254</v>
          </cell>
          <cell r="AR137">
            <v>1221719499</v>
          </cell>
          <cell r="AS137">
            <v>0</v>
          </cell>
        </row>
        <row r="138">
          <cell r="F138" t="str">
            <v>901158187_ACE1271</v>
          </cell>
          <cell r="G138" t="str">
            <v>02/03/2021 00:00:00</v>
          </cell>
          <cell r="H138" t="str">
            <v>12/03/2021 00:00:00</v>
          </cell>
          <cell r="I138" t="str">
            <v>viernes</v>
          </cell>
          <cell r="J138" t="str">
            <v>marzo</v>
          </cell>
          <cell r="K138">
            <v>45536</v>
          </cell>
          <cell r="L138">
            <v>44267</v>
          </cell>
          <cell r="M138">
            <v>1269</v>
          </cell>
          <cell r="N138">
            <v>720</v>
          </cell>
          <cell r="O138">
            <v>36994</v>
          </cell>
          <cell r="P138">
            <v>36994</v>
          </cell>
          <cell r="Q138" t="str">
            <v>SANDRA MILENA ACEVEDO QUIJANO Registros:  1074454</v>
          </cell>
          <cell r="R138" t="str">
            <v>CLINICA NUEVA DE CALI SAS</v>
          </cell>
          <cell r="S138" t="str">
            <v>901158187-6</v>
          </cell>
          <cell r="T138" t="str">
            <v>ACE-1271</v>
          </cell>
          <cell r="U138" t="str">
            <v>ACE-1271</v>
          </cell>
          <cell r="V138" t="str">
            <v>SANDRA MILENA ACEVEDO QUIJANO Registros:  1074454</v>
          </cell>
          <cell r="W138" t="str">
            <v>3204075915</v>
          </cell>
          <cell r="X138" t="str">
            <v>COVID</v>
          </cell>
          <cell r="Y138" t="str">
            <v>890303093</v>
          </cell>
          <cell r="Z138" t="str">
            <v>EMPRESAS PROMOTORAS DE SALUD - E.P.S</v>
          </cell>
          <cell r="AA138">
            <v>0</v>
          </cell>
          <cell r="AB138" t="str">
            <v>05</v>
          </cell>
          <cell r="AC138">
            <v>0</v>
          </cell>
          <cell r="AD138" t="str">
            <v>FACTURA COVID-19</v>
          </cell>
          <cell r="AE138" t="str">
            <v>Finalizada</v>
          </cell>
          <cell r="AF138" t="str">
            <v>FACTURA COVID-19</v>
          </cell>
          <cell r="AG138" t="str">
            <v>ESTADO DOS</v>
          </cell>
          <cell r="AH138" t="str">
            <v>PAGADA POR LA ADRES</v>
          </cell>
          <cell r="AI138">
            <v>36994</v>
          </cell>
          <cell r="AJ138">
            <v>0</v>
          </cell>
          <cell r="AK138">
            <v>0</v>
          </cell>
          <cell r="AL138">
            <v>0</v>
          </cell>
          <cell r="AM138">
            <v>36994</v>
          </cell>
          <cell r="AN138">
            <v>0</v>
          </cell>
          <cell r="AO138">
            <v>0</v>
          </cell>
          <cell r="AP138">
            <v>36994</v>
          </cell>
          <cell r="AQ138">
            <v>36254</v>
          </cell>
          <cell r="AR138">
            <v>1221719500</v>
          </cell>
          <cell r="AS138">
            <v>0</v>
          </cell>
        </row>
        <row r="139">
          <cell r="F139" t="str">
            <v>901158187_ACE1272</v>
          </cell>
          <cell r="G139" t="str">
            <v>02/03/2021 00:00:00</v>
          </cell>
          <cell r="H139" t="str">
            <v>12/03/2021 00:00:00</v>
          </cell>
          <cell r="I139" t="str">
            <v>viernes</v>
          </cell>
          <cell r="J139" t="str">
            <v>marzo</v>
          </cell>
          <cell r="K139">
            <v>45536</v>
          </cell>
          <cell r="L139">
            <v>44267</v>
          </cell>
          <cell r="M139">
            <v>1269</v>
          </cell>
          <cell r="N139">
            <v>720</v>
          </cell>
          <cell r="O139">
            <v>36994</v>
          </cell>
          <cell r="P139">
            <v>36994</v>
          </cell>
          <cell r="Q139" t="str">
            <v>SAMANTHA  PINILLOS USECHE Registros:  1074477</v>
          </cell>
          <cell r="R139" t="str">
            <v>CLINICA NUEVA DE CALI SAS</v>
          </cell>
          <cell r="S139" t="str">
            <v>901158187-6</v>
          </cell>
          <cell r="T139" t="str">
            <v>ACE-1272</v>
          </cell>
          <cell r="U139" t="str">
            <v>ACE-1272</v>
          </cell>
          <cell r="V139" t="str">
            <v>SAMANTHA  PINILLOS USECHE Registros:  1074477</v>
          </cell>
          <cell r="W139" t="str">
            <v/>
          </cell>
          <cell r="X139" t="str">
            <v>COVID</v>
          </cell>
          <cell r="Y139" t="str">
            <v>890303093</v>
          </cell>
          <cell r="Z139" t="str">
            <v>EMPRESAS PROMOTORAS DE SALUD - E.P.S</v>
          </cell>
          <cell r="AA139">
            <v>0</v>
          </cell>
          <cell r="AB139" t="str">
            <v>05</v>
          </cell>
          <cell r="AC139">
            <v>0</v>
          </cell>
          <cell r="AD139" t="str">
            <v>FACTURA COVID-19</v>
          </cell>
          <cell r="AE139" t="str">
            <v>Finalizada</v>
          </cell>
          <cell r="AF139" t="str">
            <v>FACTURA COVID-19</v>
          </cell>
          <cell r="AG139" t="str">
            <v>ESTADO DOS</v>
          </cell>
          <cell r="AH139" t="str">
            <v>NO PASO VALIDACION-REVISION EPS-ESPERA DE APERTURA DE VENTANA</v>
          </cell>
          <cell r="AI139">
            <v>36994</v>
          </cell>
          <cell r="AJ139">
            <v>0</v>
          </cell>
          <cell r="AK139">
            <v>0</v>
          </cell>
          <cell r="AL139">
            <v>0</v>
          </cell>
          <cell r="AM139">
            <v>36994</v>
          </cell>
          <cell r="AN139">
            <v>0</v>
          </cell>
          <cell r="AO139">
            <v>0</v>
          </cell>
          <cell r="AP139">
            <v>36994</v>
          </cell>
          <cell r="AQ139">
            <v>36254</v>
          </cell>
          <cell r="AR139">
            <v>1221719501</v>
          </cell>
          <cell r="AS139">
            <v>0</v>
          </cell>
        </row>
        <row r="140">
          <cell r="F140" t="str">
            <v>901158187_ACE1274</v>
          </cell>
          <cell r="G140" t="str">
            <v>02/03/2021 00:00:00</v>
          </cell>
          <cell r="H140" t="str">
            <v>12/03/2021 00:00:00</v>
          </cell>
          <cell r="I140" t="str">
            <v>viernes</v>
          </cell>
          <cell r="J140" t="str">
            <v>marzo</v>
          </cell>
          <cell r="K140">
            <v>45536</v>
          </cell>
          <cell r="L140">
            <v>44267</v>
          </cell>
          <cell r="M140">
            <v>1269</v>
          </cell>
          <cell r="N140">
            <v>720</v>
          </cell>
          <cell r="O140">
            <v>36994</v>
          </cell>
          <cell r="P140">
            <v>36994</v>
          </cell>
          <cell r="Q140" t="str">
            <v>RONAL ANDRES MINA MEJIA Registros:  1074489</v>
          </cell>
          <cell r="R140" t="str">
            <v>CLINICA NUEVA DE CALI SAS</v>
          </cell>
          <cell r="S140" t="str">
            <v>901158187-6</v>
          </cell>
          <cell r="T140" t="str">
            <v>ACE-1274</v>
          </cell>
          <cell r="U140" t="str">
            <v>ACE-1274</v>
          </cell>
          <cell r="V140" t="str">
            <v>RONAL ANDRES MINA MEJIA Registros:  1074489</v>
          </cell>
          <cell r="W140" t="str">
            <v/>
          </cell>
          <cell r="X140" t="str">
            <v>COVID</v>
          </cell>
          <cell r="Y140" t="str">
            <v>890303093</v>
          </cell>
          <cell r="Z140" t="str">
            <v>EMPRESAS PROMOTORAS DE SALUD - E.P.S</v>
          </cell>
          <cell r="AA140">
            <v>0</v>
          </cell>
          <cell r="AB140" t="str">
            <v>05</v>
          </cell>
          <cell r="AC140">
            <v>0</v>
          </cell>
          <cell r="AD140" t="str">
            <v>FACTURA COVID-19</v>
          </cell>
          <cell r="AE140" t="str">
            <v>Finalizada</v>
          </cell>
          <cell r="AF140" t="str">
            <v>FACTURA COVID-19</v>
          </cell>
          <cell r="AG140" t="str">
            <v>ESTADO DOS</v>
          </cell>
          <cell r="AH140" t="str">
            <v>PAGADA POR LA ADRES</v>
          </cell>
          <cell r="AI140">
            <v>36994</v>
          </cell>
          <cell r="AJ140">
            <v>0</v>
          </cell>
          <cell r="AK140">
            <v>0</v>
          </cell>
          <cell r="AL140">
            <v>0</v>
          </cell>
          <cell r="AM140">
            <v>36994</v>
          </cell>
          <cell r="AN140">
            <v>0</v>
          </cell>
          <cell r="AO140">
            <v>0</v>
          </cell>
          <cell r="AP140">
            <v>36994</v>
          </cell>
          <cell r="AQ140">
            <v>36254</v>
          </cell>
          <cell r="AR140">
            <v>1221719503</v>
          </cell>
          <cell r="AS140">
            <v>0</v>
          </cell>
        </row>
        <row r="141">
          <cell r="F141" t="str">
            <v>901158187_ACE1275</v>
          </cell>
          <cell r="G141" t="str">
            <v>02/03/2021 00:00:00</v>
          </cell>
          <cell r="H141" t="str">
            <v>12/03/2021 00:00:00</v>
          </cell>
          <cell r="I141" t="str">
            <v>viernes</v>
          </cell>
          <cell r="J141" t="str">
            <v>marzo</v>
          </cell>
          <cell r="K141">
            <v>45536</v>
          </cell>
          <cell r="L141">
            <v>44267</v>
          </cell>
          <cell r="M141">
            <v>1269</v>
          </cell>
          <cell r="N141">
            <v>720</v>
          </cell>
          <cell r="O141">
            <v>36994</v>
          </cell>
          <cell r="P141">
            <v>36994</v>
          </cell>
          <cell r="Q141" t="str">
            <v>DANNA YURISA VARGAS SINISTERRA Registros:  1074510</v>
          </cell>
          <cell r="R141" t="str">
            <v>CLINICA NUEVA DE CALI SAS</v>
          </cell>
          <cell r="S141" t="str">
            <v>901158187-6</v>
          </cell>
          <cell r="T141" t="str">
            <v>ACE-1275</v>
          </cell>
          <cell r="U141" t="str">
            <v>ACE-1275</v>
          </cell>
          <cell r="V141" t="str">
            <v>DANNA YURISA VARGAS SINISTERRA Registros:  1074510</v>
          </cell>
          <cell r="W141" t="str">
            <v/>
          </cell>
          <cell r="X141" t="str">
            <v>COVID</v>
          </cell>
          <cell r="Y141" t="str">
            <v>890303093</v>
          </cell>
          <cell r="Z141" t="str">
            <v>EMPRESAS PROMOTORAS DE SALUD - E.P.S</v>
          </cell>
          <cell r="AA141">
            <v>0</v>
          </cell>
          <cell r="AB141" t="str">
            <v>05</v>
          </cell>
          <cell r="AC141">
            <v>0</v>
          </cell>
          <cell r="AD141" t="str">
            <v>FACTURA COVID-19</v>
          </cell>
          <cell r="AE141" t="str">
            <v>Finalizada</v>
          </cell>
          <cell r="AF141" t="str">
            <v>FACTURA COVID-19</v>
          </cell>
          <cell r="AG141" t="str">
            <v>ESTADO DOS</v>
          </cell>
          <cell r="AH141" t="str">
            <v>PAGADA POR LA ADRES</v>
          </cell>
          <cell r="AI141">
            <v>36994</v>
          </cell>
          <cell r="AJ141">
            <v>0</v>
          </cell>
          <cell r="AK141">
            <v>0</v>
          </cell>
          <cell r="AL141">
            <v>0</v>
          </cell>
          <cell r="AM141">
            <v>36994</v>
          </cell>
          <cell r="AN141">
            <v>0</v>
          </cell>
          <cell r="AO141">
            <v>0</v>
          </cell>
          <cell r="AP141">
            <v>36994</v>
          </cell>
          <cell r="AQ141">
            <v>36254</v>
          </cell>
          <cell r="AR141">
            <v>1221719504</v>
          </cell>
          <cell r="AS141">
            <v>0</v>
          </cell>
        </row>
        <row r="142">
          <cell r="F142" t="str">
            <v>901158187_ACE1276</v>
          </cell>
          <cell r="G142" t="str">
            <v>02/03/2021 00:00:00</v>
          </cell>
          <cell r="H142" t="str">
            <v>12/03/2021 00:00:00</v>
          </cell>
          <cell r="I142" t="str">
            <v>viernes</v>
          </cell>
          <cell r="J142" t="str">
            <v>marzo</v>
          </cell>
          <cell r="K142">
            <v>45536</v>
          </cell>
          <cell r="L142">
            <v>44267</v>
          </cell>
          <cell r="M142">
            <v>1269</v>
          </cell>
          <cell r="N142">
            <v>720</v>
          </cell>
          <cell r="O142">
            <v>36994</v>
          </cell>
          <cell r="P142">
            <v>36994</v>
          </cell>
          <cell r="Q142" t="str">
            <v>YAMILY  BURBANO MENESES Registros:  1074521</v>
          </cell>
          <cell r="R142" t="str">
            <v>CLINICA NUEVA DE CALI SAS</v>
          </cell>
          <cell r="S142" t="str">
            <v>901158187-6</v>
          </cell>
          <cell r="T142" t="str">
            <v>ACE-1276</v>
          </cell>
          <cell r="U142" t="str">
            <v>ACE-1276</v>
          </cell>
          <cell r="V142" t="str">
            <v>YAMILY  BURBANO MENESES Registros:  1074521</v>
          </cell>
          <cell r="W142">
            <v>0</v>
          </cell>
          <cell r="X142" t="str">
            <v>COVID</v>
          </cell>
          <cell r="Y142" t="str">
            <v>890303093</v>
          </cell>
          <cell r="Z142" t="str">
            <v>EMPRESAS PROMOTORAS DE SALUD - E.P.S</v>
          </cell>
          <cell r="AA142">
            <v>0</v>
          </cell>
          <cell r="AB142" t="str">
            <v>05</v>
          </cell>
          <cell r="AC142">
            <v>0</v>
          </cell>
          <cell r="AD142" t="str">
            <v>FACTURA COVID-19</v>
          </cell>
          <cell r="AE142" t="str">
            <v>Finalizada</v>
          </cell>
          <cell r="AF142" t="str">
            <v>FACTURA COVID-19</v>
          </cell>
          <cell r="AG142" t="str">
            <v>ESTADO DOS</v>
          </cell>
          <cell r="AH142" t="str">
            <v>PAGADA POR LA ADRES</v>
          </cell>
          <cell r="AI142">
            <v>36994</v>
          </cell>
          <cell r="AJ142">
            <v>0</v>
          </cell>
          <cell r="AK142">
            <v>0</v>
          </cell>
          <cell r="AL142">
            <v>0</v>
          </cell>
          <cell r="AM142">
            <v>36994</v>
          </cell>
          <cell r="AN142">
            <v>0</v>
          </cell>
          <cell r="AO142">
            <v>0</v>
          </cell>
          <cell r="AP142">
            <v>36994</v>
          </cell>
          <cell r="AQ142">
            <v>36254</v>
          </cell>
          <cell r="AR142">
            <v>1221719511</v>
          </cell>
          <cell r="AS142">
            <v>0</v>
          </cell>
        </row>
        <row r="143">
          <cell r="F143" t="str">
            <v>901158187_ACE1277</v>
          </cell>
          <cell r="G143" t="str">
            <v>02/03/2021 00:00:00</v>
          </cell>
          <cell r="H143" t="str">
            <v>12/03/2021 00:00:00</v>
          </cell>
          <cell r="I143" t="str">
            <v>viernes</v>
          </cell>
          <cell r="J143" t="str">
            <v>marzo</v>
          </cell>
          <cell r="K143">
            <v>45536</v>
          </cell>
          <cell r="L143">
            <v>44267</v>
          </cell>
          <cell r="M143">
            <v>1269</v>
          </cell>
          <cell r="N143">
            <v>720</v>
          </cell>
          <cell r="O143">
            <v>36994</v>
          </cell>
          <cell r="P143">
            <v>36994</v>
          </cell>
          <cell r="Q143" t="str">
            <v>JUAN CARLOS COBA ROCHA Registros:  1074527</v>
          </cell>
          <cell r="R143" t="str">
            <v>CLINICA NUEVA DE CALI SAS</v>
          </cell>
          <cell r="S143" t="str">
            <v>901158187-6</v>
          </cell>
          <cell r="T143" t="str">
            <v>ACE-1277</v>
          </cell>
          <cell r="U143" t="str">
            <v>ACE-1277</v>
          </cell>
          <cell r="V143" t="str">
            <v>JUAN CARLOS COBA ROCHA Registros:  1074527</v>
          </cell>
          <cell r="W143" t="str">
            <v>3166297013</v>
          </cell>
          <cell r="X143" t="str">
            <v>COVID</v>
          </cell>
          <cell r="Y143" t="str">
            <v>890303093</v>
          </cell>
          <cell r="Z143" t="str">
            <v>EMPRESAS PROMOTORAS DE SALUD - E.P.S</v>
          </cell>
          <cell r="AA143">
            <v>0</v>
          </cell>
          <cell r="AB143" t="str">
            <v>05</v>
          </cell>
          <cell r="AC143">
            <v>0</v>
          </cell>
          <cell r="AD143" t="str">
            <v>FACTURA COVID-19</v>
          </cell>
          <cell r="AE143" t="str">
            <v>Finalizada</v>
          </cell>
          <cell r="AF143" t="str">
            <v>FACTURA COVID-19</v>
          </cell>
          <cell r="AG143" t="str">
            <v>ESTADO DOS</v>
          </cell>
          <cell r="AH143" t="str">
            <v>PAGADA POR LA ADRES</v>
          </cell>
          <cell r="AI143">
            <v>36994</v>
          </cell>
          <cell r="AJ143">
            <v>0</v>
          </cell>
          <cell r="AK143">
            <v>0</v>
          </cell>
          <cell r="AL143">
            <v>0</v>
          </cell>
          <cell r="AM143">
            <v>36994</v>
          </cell>
          <cell r="AN143">
            <v>0</v>
          </cell>
          <cell r="AO143">
            <v>0</v>
          </cell>
          <cell r="AP143">
            <v>36994</v>
          </cell>
          <cell r="AQ143">
            <v>36254</v>
          </cell>
          <cell r="AR143">
            <v>1221719423</v>
          </cell>
          <cell r="AS143">
            <v>0</v>
          </cell>
        </row>
        <row r="144">
          <cell r="F144" t="str">
            <v>901158187_ACE1281</v>
          </cell>
          <cell r="G144" t="str">
            <v>02/03/2021 00:00:00</v>
          </cell>
          <cell r="H144" t="str">
            <v>12/03/2021 00:00:00</v>
          </cell>
          <cell r="I144" t="str">
            <v>viernes</v>
          </cell>
          <cell r="J144" t="str">
            <v>marzo</v>
          </cell>
          <cell r="K144">
            <v>45536</v>
          </cell>
          <cell r="L144">
            <v>44267</v>
          </cell>
          <cell r="M144">
            <v>1269</v>
          </cell>
          <cell r="N144">
            <v>720</v>
          </cell>
          <cell r="O144">
            <v>36994</v>
          </cell>
          <cell r="P144">
            <v>36994</v>
          </cell>
          <cell r="Q144" t="str">
            <v>MARIA GRACIELA GARCIA DE CUMBER Registros:  1074578</v>
          </cell>
          <cell r="R144" t="str">
            <v>CLINICA NUEVA DE CALI SAS</v>
          </cell>
          <cell r="S144" t="str">
            <v>901158187-6</v>
          </cell>
          <cell r="T144" t="str">
            <v>ACE-1281</v>
          </cell>
          <cell r="U144" t="str">
            <v>ACE-1281</v>
          </cell>
          <cell r="V144" t="str">
            <v>MARIA GRACIELA GARCIA DE CUMBER Registros:  1074578</v>
          </cell>
          <cell r="W144" t="str">
            <v>3126590230</v>
          </cell>
          <cell r="X144" t="str">
            <v>COVID</v>
          </cell>
          <cell r="Y144" t="str">
            <v>890303093</v>
          </cell>
          <cell r="Z144" t="str">
            <v>EMPRESAS PROMOTORAS DE SALUD - E.P.S</v>
          </cell>
          <cell r="AA144">
            <v>0</v>
          </cell>
          <cell r="AB144" t="str">
            <v>05</v>
          </cell>
          <cell r="AC144">
            <v>0</v>
          </cell>
          <cell r="AD144" t="str">
            <v>FACTURA COVID-19</v>
          </cell>
          <cell r="AE144" t="str">
            <v>Finalizada</v>
          </cell>
          <cell r="AF144" t="str">
            <v>FACTURA COVID-19</v>
          </cell>
          <cell r="AG144" t="str">
            <v>ESTADO DOS</v>
          </cell>
          <cell r="AH144" t="str">
            <v>NO PASO VALIDACION-REVISION EPS-ESPERA DE APERTURA DE VENTANA</v>
          </cell>
          <cell r="AI144">
            <v>36994</v>
          </cell>
          <cell r="AJ144">
            <v>0</v>
          </cell>
          <cell r="AK144">
            <v>0</v>
          </cell>
          <cell r="AL144">
            <v>0</v>
          </cell>
          <cell r="AM144">
            <v>36994</v>
          </cell>
          <cell r="AN144">
            <v>0</v>
          </cell>
          <cell r="AO144">
            <v>0</v>
          </cell>
          <cell r="AP144">
            <v>36994</v>
          </cell>
          <cell r="AQ144">
            <v>36254</v>
          </cell>
          <cell r="AR144">
            <v>1221720537</v>
          </cell>
          <cell r="AS144">
            <v>0</v>
          </cell>
        </row>
        <row r="145">
          <cell r="F145" t="str">
            <v>901158187_ACE1284</v>
          </cell>
          <cell r="G145" t="str">
            <v>02/03/2021 00:00:00</v>
          </cell>
          <cell r="H145" t="str">
            <v>12/03/2021 00:00:00</v>
          </cell>
          <cell r="I145" t="str">
            <v>viernes</v>
          </cell>
          <cell r="J145" t="str">
            <v>marzo</v>
          </cell>
          <cell r="K145">
            <v>45536</v>
          </cell>
          <cell r="L145">
            <v>44267</v>
          </cell>
          <cell r="M145">
            <v>1269</v>
          </cell>
          <cell r="N145">
            <v>720</v>
          </cell>
          <cell r="O145">
            <v>36994</v>
          </cell>
          <cell r="P145">
            <v>36994</v>
          </cell>
          <cell r="Q145" t="str">
            <v>MARGARITA  VARON HENAO Registros:  1074732</v>
          </cell>
          <cell r="R145" t="str">
            <v>CLINICA NUEVA DE CALI SAS</v>
          </cell>
          <cell r="S145" t="str">
            <v>901158187-6</v>
          </cell>
          <cell r="T145" t="str">
            <v>ACE-1284</v>
          </cell>
          <cell r="U145" t="str">
            <v>ACE-1284</v>
          </cell>
          <cell r="V145" t="str">
            <v>MARGARITA  VARON HENAO Registros:  1074732</v>
          </cell>
          <cell r="W145" t="str">
            <v>CC24850191</v>
          </cell>
          <cell r="X145" t="str">
            <v>COVID</v>
          </cell>
          <cell r="Y145" t="str">
            <v>890303093</v>
          </cell>
          <cell r="Z145" t="str">
            <v>EMPRESAS PROMOTORAS DE SALUD - E.P.S</v>
          </cell>
          <cell r="AA145">
            <v>0</v>
          </cell>
          <cell r="AB145" t="str">
            <v>05</v>
          </cell>
          <cell r="AC145">
            <v>0</v>
          </cell>
          <cell r="AD145" t="str">
            <v>FACTURA COVID-19</v>
          </cell>
          <cell r="AE145" t="str">
            <v>Finalizada</v>
          </cell>
          <cell r="AF145" t="str">
            <v>FACTURA COVID-19</v>
          </cell>
          <cell r="AG145" t="str">
            <v>ESTADO DOS</v>
          </cell>
          <cell r="AH145" t="str">
            <v>NO PASO VALIDACION-REVISION EPS-ESPERA DE APERTURA DE VENTANA</v>
          </cell>
          <cell r="AI145">
            <v>36994</v>
          </cell>
          <cell r="AJ145">
            <v>0</v>
          </cell>
          <cell r="AK145">
            <v>0</v>
          </cell>
          <cell r="AL145">
            <v>0</v>
          </cell>
          <cell r="AM145">
            <v>36994</v>
          </cell>
          <cell r="AN145">
            <v>0</v>
          </cell>
          <cell r="AO145">
            <v>0</v>
          </cell>
          <cell r="AP145">
            <v>36994</v>
          </cell>
          <cell r="AQ145">
            <v>36254</v>
          </cell>
          <cell r="AR145">
            <v>1221720539</v>
          </cell>
          <cell r="AS145">
            <v>0</v>
          </cell>
        </row>
        <row r="146">
          <cell r="F146" t="str">
            <v>901158187_ACE1291</v>
          </cell>
          <cell r="G146" t="str">
            <v>02/03/2021 00:00:00</v>
          </cell>
          <cell r="H146" t="str">
            <v>12/03/2021 00:00:00</v>
          </cell>
          <cell r="I146" t="str">
            <v>viernes</v>
          </cell>
          <cell r="J146" t="str">
            <v>marzo</v>
          </cell>
          <cell r="K146">
            <v>45536</v>
          </cell>
          <cell r="L146">
            <v>44267</v>
          </cell>
          <cell r="M146">
            <v>1269</v>
          </cell>
          <cell r="N146">
            <v>720</v>
          </cell>
          <cell r="O146">
            <v>36994</v>
          </cell>
          <cell r="P146">
            <v>36994</v>
          </cell>
          <cell r="Q146" t="str">
            <v>LUZ NOHEMI PARUMA DE PEDROZA Registros:  1074925</v>
          </cell>
          <cell r="R146" t="str">
            <v>CLINICA NUEVA DE CALI SAS</v>
          </cell>
          <cell r="S146" t="str">
            <v>901158187-6</v>
          </cell>
          <cell r="T146" t="str">
            <v>ACE-1291</v>
          </cell>
          <cell r="U146" t="str">
            <v>ACE-1291</v>
          </cell>
          <cell r="V146" t="str">
            <v>LUZ NOHEMI PARUMA DE PEDROZA Registros:  1074925</v>
          </cell>
          <cell r="W146" t="str">
            <v>CC38982871</v>
          </cell>
          <cell r="X146" t="str">
            <v>COVID</v>
          </cell>
          <cell r="Y146" t="str">
            <v>890303093</v>
          </cell>
          <cell r="Z146" t="str">
            <v>EMPRESAS PROMOTORAS DE SALUD - E.P.S</v>
          </cell>
          <cell r="AA146">
            <v>0</v>
          </cell>
          <cell r="AB146" t="str">
            <v>05</v>
          </cell>
          <cell r="AC146">
            <v>0</v>
          </cell>
          <cell r="AD146" t="str">
            <v>FACTURA COVID-19</v>
          </cell>
          <cell r="AE146" t="str">
            <v>Finalizada</v>
          </cell>
          <cell r="AF146" t="str">
            <v>FACTURA COVID-19</v>
          </cell>
          <cell r="AG146" t="str">
            <v>ESTADO DOS</v>
          </cell>
          <cell r="AH146" t="str">
            <v>NO PASO VALIDACION-REVISION EPS-ESPERA DE APERTURA DE VENTANA</v>
          </cell>
          <cell r="AI146">
            <v>36994</v>
          </cell>
          <cell r="AJ146">
            <v>0</v>
          </cell>
          <cell r="AK146">
            <v>0</v>
          </cell>
          <cell r="AL146">
            <v>0</v>
          </cell>
          <cell r="AM146">
            <v>36994</v>
          </cell>
          <cell r="AN146">
            <v>0</v>
          </cell>
          <cell r="AO146">
            <v>0</v>
          </cell>
          <cell r="AP146">
            <v>36994</v>
          </cell>
          <cell r="AQ146">
            <v>36254</v>
          </cell>
          <cell r="AR146">
            <v>1221719895</v>
          </cell>
          <cell r="AS146">
            <v>0</v>
          </cell>
        </row>
        <row r="147">
          <cell r="F147" t="str">
            <v>901158187_ACE1312</v>
          </cell>
          <cell r="G147" t="str">
            <v>03/03/2021 00:00:00</v>
          </cell>
          <cell r="H147" t="str">
            <v>12/03/2021 00:00:00</v>
          </cell>
          <cell r="I147" t="str">
            <v>viernes</v>
          </cell>
          <cell r="J147" t="str">
            <v>marzo</v>
          </cell>
          <cell r="K147">
            <v>45536</v>
          </cell>
          <cell r="L147">
            <v>44267</v>
          </cell>
          <cell r="M147">
            <v>1269</v>
          </cell>
          <cell r="N147">
            <v>720</v>
          </cell>
          <cell r="O147">
            <v>36994</v>
          </cell>
          <cell r="P147">
            <v>36994</v>
          </cell>
          <cell r="Q147" t="str">
            <v>MARIANITA  PATIÑO ARCOS Registros:  1075307</v>
          </cell>
          <cell r="R147" t="str">
            <v>CLINICA NUEVA DE CALI SAS</v>
          </cell>
          <cell r="S147" t="str">
            <v>901158187-6</v>
          </cell>
          <cell r="T147" t="str">
            <v>ACE-1312</v>
          </cell>
          <cell r="U147" t="str">
            <v>ACE-1312</v>
          </cell>
          <cell r="V147" t="str">
            <v>MARIANITA  PATIÑO ARCOS Registros:  1075307</v>
          </cell>
          <cell r="W147" t="str">
            <v>CC31941279</v>
          </cell>
          <cell r="X147" t="str">
            <v>COVID</v>
          </cell>
          <cell r="Y147" t="str">
            <v>890303093</v>
          </cell>
          <cell r="Z147" t="str">
            <v>EMPRESAS PROMOTORAS DE SALUD - E.P.S</v>
          </cell>
          <cell r="AA147">
            <v>0</v>
          </cell>
          <cell r="AB147" t="str">
            <v>05</v>
          </cell>
          <cell r="AC147">
            <v>0</v>
          </cell>
          <cell r="AD147" t="str">
            <v>FACTURA COVID-19</v>
          </cell>
          <cell r="AE147" t="str">
            <v>Finalizada</v>
          </cell>
          <cell r="AF147" t="str">
            <v>FACTURA COVID-19</v>
          </cell>
          <cell r="AG147" t="str">
            <v>ESTADO DOS</v>
          </cell>
          <cell r="AH147" t="str">
            <v>NO PASO VALIDACION-REVISION EPS-ESPERA DE APERTURA DE VENTANA</v>
          </cell>
          <cell r="AI147">
            <v>36994</v>
          </cell>
          <cell r="AJ147">
            <v>0</v>
          </cell>
          <cell r="AK147">
            <v>0</v>
          </cell>
          <cell r="AL147">
            <v>0</v>
          </cell>
          <cell r="AM147">
            <v>36994</v>
          </cell>
          <cell r="AN147">
            <v>0</v>
          </cell>
          <cell r="AO147">
            <v>0</v>
          </cell>
          <cell r="AP147">
            <v>36994</v>
          </cell>
          <cell r="AQ147">
            <v>36254</v>
          </cell>
          <cell r="AR147">
            <v>1221720837</v>
          </cell>
          <cell r="AS147">
            <v>0</v>
          </cell>
        </row>
        <row r="148">
          <cell r="F148" t="str">
            <v>901158187_ACE1379</v>
          </cell>
          <cell r="G148" t="str">
            <v>06/03/2021 00:00:00</v>
          </cell>
          <cell r="H148" t="str">
            <v>12/03/2021 00:00:00</v>
          </cell>
          <cell r="I148" t="str">
            <v>viernes</v>
          </cell>
          <cell r="J148" t="str">
            <v>marzo</v>
          </cell>
          <cell r="K148">
            <v>45536</v>
          </cell>
          <cell r="L148">
            <v>44266</v>
          </cell>
          <cell r="M148">
            <v>1269</v>
          </cell>
          <cell r="N148">
            <v>720</v>
          </cell>
          <cell r="O148">
            <v>36994</v>
          </cell>
          <cell r="P148">
            <v>36994</v>
          </cell>
          <cell r="Q148" t="str">
            <v>MARJENI  VELEZ MINOTA Registros:  1078761</v>
          </cell>
          <cell r="R148" t="str">
            <v>CLINICA NUEVA DE CALI SAS</v>
          </cell>
          <cell r="S148" t="str">
            <v>901158187-6</v>
          </cell>
          <cell r="T148" t="str">
            <v>ACE-1379</v>
          </cell>
          <cell r="U148" t="str">
            <v>ACE-1379</v>
          </cell>
          <cell r="V148" t="str">
            <v>MARJENI  VELEZ MINOTA Registros:  1078761</v>
          </cell>
          <cell r="W148" t="str">
            <v>3122260865</v>
          </cell>
          <cell r="X148" t="str">
            <v>COVID</v>
          </cell>
          <cell r="Y148" t="str">
            <v>890303093</v>
          </cell>
          <cell r="Z148" t="str">
            <v>EMPRESAS PROMOTORAS DE SALUD - E.P.S</v>
          </cell>
          <cell r="AA148">
            <v>0</v>
          </cell>
          <cell r="AB148" t="str">
            <v>05</v>
          </cell>
          <cell r="AC148">
            <v>0</v>
          </cell>
          <cell r="AD148" t="str">
            <v>FACTURA COVID-19</v>
          </cell>
          <cell r="AE148" t="str">
            <v>Finalizada</v>
          </cell>
          <cell r="AF148" t="str">
            <v>FACTURA COVID-19</v>
          </cell>
          <cell r="AG148" t="str">
            <v>ESTADO DOS</v>
          </cell>
          <cell r="AH148" t="str">
            <v>NO PASO VALIDACION-REVISION EPS-ESPERA DE APERTURA DE VENTANA</v>
          </cell>
          <cell r="AI148">
            <v>36994</v>
          </cell>
          <cell r="AJ148">
            <v>0</v>
          </cell>
          <cell r="AK148">
            <v>0</v>
          </cell>
          <cell r="AL148">
            <v>0</v>
          </cell>
          <cell r="AM148">
            <v>36994</v>
          </cell>
          <cell r="AN148">
            <v>0</v>
          </cell>
          <cell r="AO148">
            <v>0</v>
          </cell>
          <cell r="AP148">
            <v>36994</v>
          </cell>
          <cell r="AQ148">
            <v>36254</v>
          </cell>
          <cell r="AR148">
            <v>1221719708</v>
          </cell>
          <cell r="AS148">
            <v>0</v>
          </cell>
        </row>
        <row r="149">
          <cell r="F149" t="str">
            <v>901158187_ACE1388</v>
          </cell>
          <cell r="G149" t="str">
            <v>06/03/2021 00:00:00</v>
          </cell>
          <cell r="H149" t="str">
            <v>12/03/2021 00:00:00</v>
          </cell>
          <cell r="I149" t="str">
            <v>viernes</v>
          </cell>
          <cell r="J149" t="str">
            <v>marzo</v>
          </cell>
          <cell r="K149">
            <v>45536</v>
          </cell>
          <cell r="L149">
            <v>44266</v>
          </cell>
          <cell r="M149">
            <v>1269</v>
          </cell>
          <cell r="N149">
            <v>720</v>
          </cell>
          <cell r="O149">
            <v>36994</v>
          </cell>
          <cell r="P149">
            <v>36994</v>
          </cell>
          <cell r="Q149" t="str">
            <v>MARINO  CALERO  Registros:  1078872</v>
          </cell>
          <cell r="R149" t="str">
            <v>CLINICA NUEVA DE CALI SAS</v>
          </cell>
          <cell r="S149" t="str">
            <v>901158187-6</v>
          </cell>
          <cell r="T149" t="str">
            <v>ACE-1388</v>
          </cell>
          <cell r="U149" t="str">
            <v>ACE-1388</v>
          </cell>
          <cell r="V149" t="str">
            <v>MARINO  CALERO  Registros:  1078872</v>
          </cell>
          <cell r="W149" t="str">
            <v>CC14971320</v>
          </cell>
          <cell r="X149" t="str">
            <v>COVID</v>
          </cell>
          <cell r="Y149" t="str">
            <v>890303093</v>
          </cell>
          <cell r="Z149" t="str">
            <v>EMPRESAS PROMOTORAS DE SALUD - E.P.S</v>
          </cell>
          <cell r="AA149">
            <v>0</v>
          </cell>
          <cell r="AB149" t="str">
            <v>05</v>
          </cell>
          <cell r="AC149">
            <v>0</v>
          </cell>
          <cell r="AD149" t="str">
            <v>FACTURA COVID-19</v>
          </cell>
          <cell r="AE149" t="str">
            <v>Finalizada</v>
          </cell>
          <cell r="AF149" t="str">
            <v>FACTURA COVID-19</v>
          </cell>
          <cell r="AG149" t="str">
            <v>ESTADO DOS</v>
          </cell>
          <cell r="AH149" t="str">
            <v>NO PASO VALIDACION-REVISION EPS-ESPERA DE APERTURA DE VENTANA</v>
          </cell>
          <cell r="AI149">
            <v>36994</v>
          </cell>
          <cell r="AJ149">
            <v>0</v>
          </cell>
          <cell r="AK149">
            <v>0</v>
          </cell>
          <cell r="AL149">
            <v>0</v>
          </cell>
          <cell r="AM149">
            <v>36994</v>
          </cell>
          <cell r="AN149">
            <v>0</v>
          </cell>
          <cell r="AO149">
            <v>0</v>
          </cell>
          <cell r="AP149">
            <v>36994</v>
          </cell>
          <cell r="AQ149">
            <v>36254</v>
          </cell>
          <cell r="AR149">
            <v>1221719917</v>
          </cell>
          <cell r="AS149">
            <v>0</v>
          </cell>
        </row>
        <row r="150">
          <cell r="F150" t="str">
            <v>901158187_ACE1391</v>
          </cell>
          <cell r="G150" t="str">
            <v>06/03/2021 00:00:00</v>
          </cell>
          <cell r="H150" t="str">
            <v>12/03/2021 00:00:00</v>
          </cell>
          <cell r="I150" t="str">
            <v>viernes</v>
          </cell>
          <cell r="J150" t="str">
            <v>marzo</v>
          </cell>
          <cell r="K150">
            <v>45536</v>
          </cell>
          <cell r="L150">
            <v>44266</v>
          </cell>
          <cell r="M150">
            <v>1269</v>
          </cell>
          <cell r="N150">
            <v>720</v>
          </cell>
          <cell r="O150">
            <v>36994</v>
          </cell>
          <cell r="P150">
            <v>36994</v>
          </cell>
          <cell r="Q150" t="str">
            <v>MARIA CONCEPCION LEON DE PEREZ Registros:  1078890</v>
          </cell>
          <cell r="R150" t="str">
            <v>CLINICA NUEVA DE CALI SAS</v>
          </cell>
          <cell r="S150" t="str">
            <v>901158187-6</v>
          </cell>
          <cell r="T150" t="str">
            <v>ACE-1391</v>
          </cell>
          <cell r="U150" t="str">
            <v>ACE-1391</v>
          </cell>
          <cell r="V150" t="str">
            <v>MARIA CONCEPCION LEON DE PEREZ Registros:  1078890</v>
          </cell>
          <cell r="W150" t="str">
            <v/>
          </cell>
          <cell r="X150" t="str">
            <v>COVID</v>
          </cell>
          <cell r="Y150" t="str">
            <v>890303093</v>
          </cell>
          <cell r="Z150" t="str">
            <v>EMPRESAS PROMOTORAS DE SALUD - E.P.S</v>
          </cell>
          <cell r="AA150">
            <v>0</v>
          </cell>
          <cell r="AB150" t="str">
            <v>05</v>
          </cell>
          <cell r="AC150">
            <v>0</v>
          </cell>
          <cell r="AD150" t="str">
            <v>FACTURA COVID-19</v>
          </cell>
          <cell r="AE150" t="str">
            <v>Finalizada</v>
          </cell>
          <cell r="AF150" t="str">
            <v>FACTURA COVID-19</v>
          </cell>
          <cell r="AG150" t="str">
            <v>ESTADO DOS</v>
          </cell>
          <cell r="AH150" t="str">
            <v>NO PASO VALIDACION-REVISION EPS-ESPERA DE APERTURA DE VENTANA</v>
          </cell>
          <cell r="AI150">
            <v>36994</v>
          </cell>
          <cell r="AJ150">
            <v>0</v>
          </cell>
          <cell r="AK150">
            <v>0</v>
          </cell>
          <cell r="AL150">
            <v>0</v>
          </cell>
          <cell r="AM150">
            <v>36994</v>
          </cell>
          <cell r="AN150">
            <v>0</v>
          </cell>
          <cell r="AO150">
            <v>0</v>
          </cell>
          <cell r="AP150">
            <v>36994</v>
          </cell>
          <cell r="AQ150">
            <v>36254</v>
          </cell>
          <cell r="AR150">
            <v>1221719919</v>
          </cell>
          <cell r="AS150">
            <v>0</v>
          </cell>
        </row>
        <row r="151">
          <cell r="F151" t="str">
            <v>901158187_ACE1456</v>
          </cell>
          <cell r="G151" t="str">
            <v>08/03/2021 00:00:00</v>
          </cell>
          <cell r="H151" t="str">
            <v>12/03/2021 00:00:00</v>
          </cell>
          <cell r="I151" t="str">
            <v>viernes</v>
          </cell>
          <cell r="J151" t="str">
            <v>marzo</v>
          </cell>
          <cell r="K151">
            <v>45536</v>
          </cell>
          <cell r="L151">
            <v>44266</v>
          </cell>
          <cell r="M151">
            <v>1269</v>
          </cell>
          <cell r="N151">
            <v>720</v>
          </cell>
          <cell r="O151">
            <v>36994</v>
          </cell>
          <cell r="P151">
            <v>36994</v>
          </cell>
          <cell r="Q151" t="str">
            <v>ANA JULIA JURADO JURADO Registros:  1079208</v>
          </cell>
          <cell r="R151" t="str">
            <v>CLINICA NUEVA DE CALI SAS</v>
          </cell>
          <cell r="S151" t="str">
            <v>901158187-6</v>
          </cell>
          <cell r="T151" t="str">
            <v>ACE-1456</v>
          </cell>
          <cell r="U151" t="str">
            <v>ACE-1456</v>
          </cell>
          <cell r="V151" t="str">
            <v>ANA JULIA JURADO JURADO Registros:  1079208</v>
          </cell>
          <cell r="W151" t="str">
            <v/>
          </cell>
          <cell r="X151" t="str">
            <v>COVID</v>
          </cell>
          <cell r="Y151" t="str">
            <v>890303093</v>
          </cell>
          <cell r="Z151" t="str">
            <v>EMPRESAS PROMOTORAS DE SALUD - E.P.S</v>
          </cell>
          <cell r="AA151">
            <v>0</v>
          </cell>
          <cell r="AB151" t="str">
            <v>05</v>
          </cell>
          <cell r="AC151">
            <v>0</v>
          </cell>
          <cell r="AD151" t="str">
            <v>FACTURA COVID-19</v>
          </cell>
          <cell r="AE151" t="str">
            <v>Finalizada</v>
          </cell>
          <cell r="AF151" t="str">
            <v>FACTURA COVID-19</v>
          </cell>
          <cell r="AG151" t="str">
            <v>ESTADO DOS</v>
          </cell>
          <cell r="AH151" t="str">
            <v>NO PASO VALIDACION-REVISION EPS-ESPERA DE APERTURA DE VENTANA</v>
          </cell>
          <cell r="AI151">
            <v>36994</v>
          </cell>
          <cell r="AJ151">
            <v>0</v>
          </cell>
          <cell r="AK151">
            <v>0</v>
          </cell>
          <cell r="AL151">
            <v>0</v>
          </cell>
          <cell r="AM151">
            <v>36994</v>
          </cell>
          <cell r="AN151">
            <v>0</v>
          </cell>
          <cell r="AO151">
            <v>0</v>
          </cell>
          <cell r="AP151">
            <v>36994</v>
          </cell>
          <cell r="AQ151">
            <v>36254</v>
          </cell>
          <cell r="AR151">
            <v>1221720310</v>
          </cell>
          <cell r="AS151">
            <v>0</v>
          </cell>
        </row>
        <row r="152">
          <cell r="F152" t="str">
            <v>901158187_ACE1510</v>
          </cell>
          <cell r="G152" t="str">
            <v>09/03/2021 00:00:00</v>
          </cell>
          <cell r="H152" t="str">
            <v>12/03/2021 00:00:00</v>
          </cell>
          <cell r="I152" t="str">
            <v>viernes</v>
          </cell>
          <cell r="J152" t="str">
            <v>marzo</v>
          </cell>
          <cell r="K152">
            <v>45536</v>
          </cell>
          <cell r="L152">
            <v>44266</v>
          </cell>
          <cell r="M152">
            <v>1269</v>
          </cell>
          <cell r="N152">
            <v>720</v>
          </cell>
          <cell r="O152">
            <v>36994</v>
          </cell>
          <cell r="P152">
            <v>36994</v>
          </cell>
          <cell r="Q152" t="str">
            <v>ISRAEL  PATINO  Registros:  1074667</v>
          </cell>
          <cell r="R152" t="str">
            <v>CLINICA NUEVA DE CALI SAS</v>
          </cell>
          <cell r="S152" t="str">
            <v>901158187-6</v>
          </cell>
          <cell r="T152" t="str">
            <v>ACE-1510</v>
          </cell>
          <cell r="U152" t="str">
            <v>ACE-1510</v>
          </cell>
          <cell r="V152" t="str">
            <v>ISRAEL  PATINO  Registros:  1074667</v>
          </cell>
          <cell r="W152" t="str">
            <v>CE975093</v>
          </cell>
          <cell r="X152" t="str">
            <v>COVID</v>
          </cell>
          <cell r="Y152" t="str">
            <v>890303093</v>
          </cell>
          <cell r="Z152" t="str">
            <v>EMPRESAS PROMOTORAS DE SALUD - E.P.S</v>
          </cell>
          <cell r="AA152">
            <v>0</v>
          </cell>
          <cell r="AB152" t="str">
            <v>05</v>
          </cell>
          <cell r="AC152">
            <v>0</v>
          </cell>
          <cell r="AD152" t="str">
            <v>FACTURA COVID-19</v>
          </cell>
          <cell r="AE152" t="str">
            <v>Finalizada</v>
          </cell>
          <cell r="AF152" t="str">
            <v>FACTURA COVID-19</v>
          </cell>
          <cell r="AG152" t="str">
            <v>ESTADO DOS</v>
          </cell>
          <cell r="AH152" t="str">
            <v>NO PASO VALIDACION-REVISION EPS-ESPERA DE APERTURA DE VENTANA</v>
          </cell>
          <cell r="AI152">
            <v>36994</v>
          </cell>
          <cell r="AJ152">
            <v>0</v>
          </cell>
          <cell r="AK152">
            <v>0</v>
          </cell>
          <cell r="AL152">
            <v>0</v>
          </cell>
          <cell r="AM152">
            <v>36994</v>
          </cell>
          <cell r="AN152">
            <v>0</v>
          </cell>
          <cell r="AO152">
            <v>0</v>
          </cell>
          <cell r="AP152">
            <v>36994</v>
          </cell>
          <cell r="AQ152">
            <v>36254</v>
          </cell>
          <cell r="AR152">
            <v>1221720216</v>
          </cell>
          <cell r="AS152">
            <v>0</v>
          </cell>
        </row>
        <row r="153">
          <cell r="F153" t="str">
            <v>901158187_ACE632</v>
          </cell>
          <cell r="G153" t="str">
            <v>10/02/2021 00:00:00</v>
          </cell>
          <cell r="H153" t="str">
            <v>12/03/2021 00:00:00</v>
          </cell>
          <cell r="I153" t="str">
            <v>viernes</v>
          </cell>
          <cell r="J153" t="str">
            <v>marzo</v>
          </cell>
          <cell r="K153">
            <v>45536</v>
          </cell>
          <cell r="L153">
            <v>44267</v>
          </cell>
          <cell r="M153">
            <v>1269</v>
          </cell>
          <cell r="N153">
            <v>720</v>
          </cell>
          <cell r="O153">
            <v>19423</v>
          </cell>
          <cell r="P153">
            <v>19423</v>
          </cell>
          <cell r="Q153" t="str">
            <v>VALENTINA  PALAU MURILLO Registros:  1052949</v>
          </cell>
          <cell r="R153" t="str">
            <v>CLINICA NUEVA DE CALI SAS</v>
          </cell>
          <cell r="S153" t="str">
            <v>901158187-6</v>
          </cell>
          <cell r="T153" t="str">
            <v>ACE-632</v>
          </cell>
          <cell r="U153" t="str">
            <v>ACE-632</v>
          </cell>
          <cell r="V153" t="str">
            <v>VALENTINA  PALAU MURILLO Registros:  1052949</v>
          </cell>
          <cell r="W153" t="str">
            <v/>
          </cell>
          <cell r="X153" t="str">
            <v>COVID</v>
          </cell>
          <cell r="Y153" t="str">
            <v>890303093</v>
          </cell>
          <cell r="Z153" t="str">
            <v>EMPRESAS PROMOTORAS DE SALUD - E.P.S</v>
          </cell>
          <cell r="AA153">
            <v>0</v>
          </cell>
          <cell r="AB153" t="str">
            <v>05</v>
          </cell>
          <cell r="AC153">
            <v>0</v>
          </cell>
          <cell r="AD153" t="str">
            <v>FACTURA COVID-19</v>
          </cell>
          <cell r="AE153" t="str">
            <v>Finalizada</v>
          </cell>
          <cell r="AF153" t="str">
            <v>FACTURA COVID-19</v>
          </cell>
          <cell r="AG153" t="str">
            <v>ESTADO DOS</v>
          </cell>
          <cell r="AH153" t="str">
            <v>RADICADO A LA ADRES</v>
          </cell>
          <cell r="AI153">
            <v>19423</v>
          </cell>
          <cell r="AJ153">
            <v>0</v>
          </cell>
          <cell r="AK153">
            <v>0</v>
          </cell>
          <cell r="AL153">
            <v>0</v>
          </cell>
          <cell r="AM153">
            <v>19423</v>
          </cell>
          <cell r="AN153">
            <v>0</v>
          </cell>
          <cell r="AO153">
            <v>0</v>
          </cell>
          <cell r="AP153">
            <v>19423</v>
          </cell>
          <cell r="AQ153">
            <v>19035</v>
          </cell>
          <cell r="AR153">
            <v>1221719771</v>
          </cell>
          <cell r="AS153">
            <v>0</v>
          </cell>
        </row>
        <row r="154">
          <cell r="F154" t="str">
            <v>901158187_ACE713</v>
          </cell>
          <cell r="G154" t="str">
            <v>12/02/2021 00:00:00</v>
          </cell>
          <cell r="H154" t="str">
            <v>12/03/2021 00:00:00</v>
          </cell>
          <cell r="I154" t="str">
            <v>viernes</v>
          </cell>
          <cell r="J154" t="str">
            <v>marzo</v>
          </cell>
          <cell r="K154">
            <v>45536</v>
          </cell>
          <cell r="L154">
            <v>44267</v>
          </cell>
          <cell r="M154">
            <v>1269</v>
          </cell>
          <cell r="N154">
            <v>720</v>
          </cell>
          <cell r="O154">
            <v>36994</v>
          </cell>
          <cell r="P154">
            <v>36994</v>
          </cell>
          <cell r="Q154" t="str">
            <v>FERNANDO RODOLFO  REICHER PEÑA Registros:  1056582</v>
          </cell>
          <cell r="R154" t="str">
            <v>CLINICA NUEVA DE CALI SAS</v>
          </cell>
          <cell r="S154" t="str">
            <v>901158187-6</v>
          </cell>
          <cell r="T154" t="str">
            <v>ACE-713</v>
          </cell>
          <cell r="U154" t="str">
            <v>ACE-713</v>
          </cell>
          <cell r="V154" t="str">
            <v>FERNANDO RODOLFO  REICHER PEÑA Registros:  1056582</v>
          </cell>
          <cell r="W154" t="str">
            <v>CE451420</v>
          </cell>
          <cell r="X154" t="str">
            <v>COVID</v>
          </cell>
          <cell r="Y154" t="str">
            <v>890303093</v>
          </cell>
          <cell r="Z154" t="str">
            <v>EMPRESAS PROMOTORAS DE SALUD - E.P.S</v>
          </cell>
          <cell r="AA154">
            <v>0</v>
          </cell>
          <cell r="AB154" t="str">
            <v>05</v>
          </cell>
          <cell r="AC154">
            <v>0</v>
          </cell>
          <cell r="AD154" t="str">
            <v>FACTURA COVID-19</v>
          </cell>
          <cell r="AE154" t="str">
            <v>Finalizada</v>
          </cell>
          <cell r="AF154" t="str">
            <v>FACTURA COVID-19</v>
          </cell>
          <cell r="AG154" t="str">
            <v>ESTADO DOS</v>
          </cell>
          <cell r="AH154" t="str">
            <v>RADICADO A LA ADRES</v>
          </cell>
          <cell r="AI154">
            <v>36994</v>
          </cell>
          <cell r="AJ154">
            <v>0</v>
          </cell>
          <cell r="AK154">
            <v>0</v>
          </cell>
          <cell r="AL154">
            <v>0</v>
          </cell>
          <cell r="AM154">
            <v>36994</v>
          </cell>
          <cell r="AN154">
            <v>0</v>
          </cell>
          <cell r="AO154">
            <v>0</v>
          </cell>
          <cell r="AP154">
            <v>36994</v>
          </cell>
          <cell r="AQ154">
            <v>36254</v>
          </cell>
          <cell r="AR154">
            <v>1221719943</v>
          </cell>
          <cell r="AS154">
            <v>0</v>
          </cell>
        </row>
        <row r="155">
          <cell r="F155" t="str">
            <v>901158187_ACE998</v>
          </cell>
          <cell r="G155" t="str">
            <v>23/02/2021 00:00:00</v>
          </cell>
          <cell r="H155" t="str">
            <v>12/03/2021 00:00:00</v>
          </cell>
          <cell r="I155" t="str">
            <v>viernes</v>
          </cell>
          <cell r="J155" t="str">
            <v>marzo</v>
          </cell>
          <cell r="K155">
            <v>45536</v>
          </cell>
          <cell r="L155">
            <v>44267</v>
          </cell>
          <cell r="M155">
            <v>1269</v>
          </cell>
          <cell r="N155">
            <v>720</v>
          </cell>
          <cell r="O155">
            <v>36994</v>
          </cell>
          <cell r="P155">
            <v>36994</v>
          </cell>
          <cell r="Q155" t="str">
            <v>LUIS HERNAN LOPEZ CASTRILLON Registros:  1066576</v>
          </cell>
          <cell r="R155" t="str">
            <v>CLINICA NUEVA DE CALI SAS</v>
          </cell>
          <cell r="S155" t="str">
            <v>901158187-6</v>
          </cell>
          <cell r="T155" t="str">
            <v>ACE-998</v>
          </cell>
          <cell r="U155" t="str">
            <v>ACE-998</v>
          </cell>
          <cell r="V155" t="str">
            <v>LUIS HERNAN LOPEZ CASTRILLON Registros:  1066576</v>
          </cell>
          <cell r="W155" t="str">
            <v>CC10190281</v>
          </cell>
          <cell r="X155" t="str">
            <v>COVID</v>
          </cell>
          <cell r="Y155" t="str">
            <v>890303093</v>
          </cell>
          <cell r="Z155" t="str">
            <v>EMPRESAS PROMOTORAS DE SALUD - E.P.S</v>
          </cell>
          <cell r="AA155">
            <v>0</v>
          </cell>
          <cell r="AB155" t="str">
            <v>05</v>
          </cell>
          <cell r="AC155">
            <v>0</v>
          </cell>
          <cell r="AD155" t="str">
            <v>FACTURA COVID-19</v>
          </cell>
          <cell r="AE155" t="str">
            <v>Finalizada</v>
          </cell>
          <cell r="AF155" t="str">
            <v>FACTURA COVID-19</v>
          </cell>
          <cell r="AG155" t="str">
            <v>ESTADO DOS</v>
          </cell>
          <cell r="AH155" t="str">
            <v>NO PASO VALIDACION-REVISION EPS-ESPERA DE APERTURA DE VENTANA</v>
          </cell>
          <cell r="AI155">
            <v>36994</v>
          </cell>
          <cell r="AJ155">
            <v>0</v>
          </cell>
          <cell r="AK155">
            <v>0</v>
          </cell>
          <cell r="AL155">
            <v>0</v>
          </cell>
          <cell r="AM155">
            <v>36994</v>
          </cell>
          <cell r="AN155">
            <v>0</v>
          </cell>
          <cell r="AO155">
            <v>0</v>
          </cell>
          <cell r="AP155">
            <v>36994</v>
          </cell>
          <cell r="AQ155">
            <v>36254</v>
          </cell>
          <cell r="AR155">
            <v>1221720793</v>
          </cell>
          <cell r="AS155">
            <v>0</v>
          </cell>
        </row>
        <row r="156">
          <cell r="F156" t="str">
            <v>901158187_HCE3563</v>
          </cell>
          <cell r="G156" t="str">
            <v>23/02/2021 00:00:00</v>
          </cell>
          <cell r="H156" t="str">
            <v>12/03/2021 00:00:00</v>
          </cell>
          <cell r="I156" t="str">
            <v>viernes</v>
          </cell>
          <cell r="J156" t="str">
            <v>marzo</v>
          </cell>
          <cell r="K156">
            <v>45536</v>
          </cell>
          <cell r="L156">
            <v>44267</v>
          </cell>
          <cell r="M156">
            <v>1269</v>
          </cell>
          <cell r="N156">
            <v>720</v>
          </cell>
          <cell r="O156">
            <v>36994</v>
          </cell>
          <cell r="P156">
            <v>36994</v>
          </cell>
          <cell r="Q156" t="str">
            <v>PATRICIA  ESTRADA SANDOVAL Registros:  1067229</v>
          </cell>
          <cell r="R156" t="str">
            <v>CLINICA NUEVA DE CALI SAS</v>
          </cell>
          <cell r="S156" t="str">
            <v>901158187-6</v>
          </cell>
          <cell r="T156" t="str">
            <v>HCE-3563</v>
          </cell>
          <cell r="U156" t="str">
            <v>HCE-3563</v>
          </cell>
          <cell r="V156" t="str">
            <v>PATRICIA  ESTRADA SANDOVAL Registros:  1067229</v>
          </cell>
          <cell r="W156" t="str">
            <v/>
          </cell>
          <cell r="X156" t="str">
            <v>COVID</v>
          </cell>
          <cell r="Y156" t="str">
            <v>890303093</v>
          </cell>
          <cell r="Z156" t="str">
            <v>EMPRESAS PROMOTORAS DE SALUD - E.P.S</v>
          </cell>
          <cell r="AA156">
            <v>0</v>
          </cell>
          <cell r="AB156" t="str">
            <v>05</v>
          </cell>
          <cell r="AC156">
            <v>0</v>
          </cell>
          <cell r="AD156" t="str">
            <v>FACTURA COVID-19</v>
          </cell>
          <cell r="AE156" t="str">
            <v>Finalizada</v>
          </cell>
          <cell r="AF156" t="str">
            <v>FACTURA COVID-19</v>
          </cell>
          <cell r="AG156" t="str">
            <v>ESTADO DOS</v>
          </cell>
          <cell r="AH156" t="str">
            <v>RADICADO A LA ADRES</v>
          </cell>
          <cell r="AI156">
            <v>36994</v>
          </cell>
          <cell r="AJ156">
            <v>0</v>
          </cell>
          <cell r="AK156">
            <v>0</v>
          </cell>
          <cell r="AL156">
            <v>0</v>
          </cell>
          <cell r="AM156">
            <v>36994</v>
          </cell>
          <cell r="AN156">
            <v>0</v>
          </cell>
          <cell r="AO156">
            <v>0</v>
          </cell>
          <cell r="AP156">
            <v>36994</v>
          </cell>
          <cell r="AQ156">
            <v>36254</v>
          </cell>
          <cell r="AR156">
            <v>1221719538</v>
          </cell>
          <cell r="AS156">
            <v>0</v>
          </cell>
        </row>
        <row r="157">
          <cell r="F157" t="str">
            <v>901158187_HCE3574</v>
          </cell>
          <cell r="G157" t="str">
            <v>23/02/2021 00:00:00</v>
          </cell>
          <cell r="H157" t="str">
            <v>12/03/2021 00:00:00</v>
          </cell>
          <cell r="I157" t="str">
            <v>viernes</v>
          </cell>
          <cell r="J157" t="str">
            <v>marzo</v>
          </cell>
          <cell r="K157">
            <v>45536</v>
          </cell>
          <cell r="L157">
            <v>44267</v>
          </cell>
          <cell r="M157">
            <v>1269</v>
          </cell>
          <cell r="N157">
            <v>720</v>
          </cell>
          <cell r="O157">
            <v>36994</v>
          </cell>
          <cell r="P157">
            <v>36994</v>
          </cell>
          <cell r="Q157" t="str">
            <v>AMILVIA  PAREDES DE CASTAÑEDA Registros:  1067350</v>
          </cell>
          <cell r="R157" t="str">
            <v>CLINICA NUEVA DE CALI SAS</v>
          </cell>
          <cell r="S157" t="str">
            <v>901158187-6</v>
          </cell>
          <cell r="T157" t="str">
            <v>HCE-3574</v>
          </cell>
          <cell r="U157" t="str">
            <v>HCE-3574</v>
          </cell>
          <cell r="V157" t="str">
            <v>AMILVIA  PAREDES DE CASTAÑEDA Registros:  1067350</v>
          </cell>
          <cell r="W157" t="str">
            <v/>
          </cell>
          <cell r="X157" t="str">
            <v>COVID</v>
          </cell>
          <cell r="Y157" t="str">
            <v>890303093</v>
          </cell>
          <cell r="Z157" t="str">
            <v>EMPRESAS PROMOTORAS DE SALUD - E.P.S</v>
          </cell>
          <cell r="AA157">
            <v>0</v>
          </cell>
          <cell r="AB157" t="str">
            <v>05</v>
          </cell>
          <cell r="AC157">
            <v>0</v>
          </cell>
          <cell r="AD157" t="str">
            <v>FACTURA COVID-19</v>
          </cell>
          <cell r="AE157" t="str">
            <v>Finalizada</v>
          </cell>
          <cell r="AF157" t="str">
            <v>FACTURA COVID-19</v>
          </cell>
          <cell r="AG157" t="str">
            <v>ESTADO DOS</v>
          </cell>
          <cell r="AH157" t="str">
            <v>NO PASO VALIDACION-REVISION EPS-ESPERA DE APERTURA DE VENTANA</v>
          </cell>
          <cell r="AI157">
            <v>36994</v>
          </cell>
          <cell r="AJ157">
            <v>0</v>
          </cell>
          <cell r="AK157">
            <v>0</v>
          </cell>
          <cell r="AL157">
            <v>0</v>
          </cell>
          <cell r="AM157">
            <v>36994</v>
          </cell>
          <cell r="AN157">
            <v>0</v>
          </cell>
          <cell r="AO157">
            <v>0</v>
          </cell>
          <cell r="AP157">
            <v>36994</v>
          </cell>
          <cell r="AQ157">
            <v>36254</v>
          </cell>
          <cell r="AR157">
            <v>1221719544</v>
          </cell>
          <cell r="AS157">
            <v>0</v>
          </cell>
        </row>
        <row r="158">
          <cell r="F158" t="str">
            <v>901158187_HCE3579</v>
          </cell>
          <cell r="G158" t="str">
            <v>23/02/2021 00:00:00</v>
          </cell>
          <cell r="H158" t="str">
            <v>12/03/2021 00:00:00</v>
          </cell>
          <cell r="I158" t="str">
            <v>viernes</v>
          </cell>
          <cell r="J158" t="str">
            <v>marzo</v>
          </cell>
          <cell r="K158">
            <v>45536</v>
          </cell>
          <cell r="L158">
            <v>44267</v>
          </cell>
          <cell r="M158">
            <v>1269</v>
          </cell>
          <cell r="N158">
            <v>720</v>
          </cell>
          <cell r="O158">
            <v>36994</v>
          </cell>
          <cell r="P158">
            <v>36994</v>
          </cell>
          <cell r="Q158" t="str">
            <v>AMILVIA  PAREDES DE CASTAÑEDA Registros:  1067373</v>
          </cell>
          <cell r="R158" t="str">
            <v>CLINICA NUEVA DE CALI SAS</v>
          </cell>
          <cell r="S158" t="str">
            <v>901158187-6</v>
          </cell>
          <cell r="T158" t="str">
            <v>HCE-3579</v>
          </cell>
          <cell r="U158" t="str">
            <v>HCE-3579</v>
          </cell>
          <cell r="V158" t="str">
            <v>AMILVIA  PAREDES DE CASTAÑEDA Registros:  1067373</v>
          </cell>
          <cell r="W158" t="str">
            <v/>
          </cell>
          <cell r="X158" t="str">
            <v>COVID</v>
          </cell>
          <cell r="Y158" t="str">
            <v>890303093</v>
          </cell>
          <cell r="Z158" t="str">
            <v>EMPRESAS PROMOTORAS DE SALUD - E.P.S</v>
          </cell>
          <cell r="AA158">
            <v>0</v>
          </cell>
          <cell r="AB158" t="str">
            <v>05</v>
          </cell>
          <cell r="AC158">
            <v>0</v>
          </cell>
          <cell r="AD158" t="str">
            <v>FACTURA COVID-19</v>
          </cell>
          <cell r="AE158" t="str">
            <v>Finalizada</v>
          </cell>
          <cell r="AF158" t="str">
            <v>FACTURA COVID-19</v>
          </cell>
          <cell r="AG158" t="str">
            <v>ESTADO DOS</v>
          </cell>
          <cell r="AH158" t="str">
            <v>PAGADA POR LA ADRES</v>
          </cell>
          <cell r="AI158">
            <v>36994</v>
          </cell>
          <cell r="AJ158">
            <v>0</v>
          </cell>
          <cell r="AK158">
            <v>0</v>
          </cell>
          <cell r="AL158">
            <v>0</v>
          </cell>
          <cell r="AM158">
            <v>36994</v>
          </cell>
          <cell r="AN158">
            <v>0</v>
          </cell>
          <cell r="AO158">
            <v>0</v>
          </cell>
          <cell r="AP158">
            <v>36994</v>
          </cell>
          <cell r="AQ158">
            <v>36254</v>
          </cell>
          <cell r="AR158">
            <v>1221719545</v>
          </cell>
          <cell r="AS158">
            <v>0</v>
          </cell>
        </row>
        <row r="159">
          <cell r="F159" t="str">
            <v>901158187_HCE3593</v>
          </cell>
          <cell r="G159" t="str">
            <v>24/02/2021 00:00:00</v>
          </cell>
          <cell r="H159" t="str">
            <v>12/03/2021 00:00:00</v>
          </cell>
          <cell r="I159" t="str">
            <v>viernes</v>
          </cell>
          <cell r="J159" t="str">
            <v>marzo</v>
          </cell>
          <cell r="K159">
            <v>45536</v>
          </cell>
          <cell r="L159">
            <v>44267</v>
          </cell>
          <cell r="M159">
            <v>1269</v>
          </cell>
          <cell r="N159">
            <v>720</v>
          </cell>
          <cell r="O159">
            <v>36994</v>
          </cell>
          <cell r="P159">
            <v>36994</v>
          </cell>
          <cell r="Q159" t="str">
            <v>GRACIELA  BERNAL MENDEZ Registros:  1067748</v>
          </cell>
          <cell r="R159" t="str">
            <v>CLINICA NUEVA DE CALI SAS</v>
          </cell>
          <cell r="S159" t="str">
            <v>901158187-6</v>
          </cell>
          <cell r="T159" t="str">
            <v>HCE-3593</v>
          </cell>
          <cell r="U159" t="str">
            <v>HCE-3593</v>
          </cell>
          <cell r="V159" t="str">
            <v>GRACIELA  BERNAL MENDEZ Registros:  1067748</v>
          </cell>
          <cell r="W159" t="str">
            <v/>
          </cell>
          <cell r="X159" t="str">
            <v>COVID</v>
          </cell>
          <cell r="Y159" t="str">
            <v>890303093</v>
          </cell>
          <cell r="Z159" t="str">
            <v>EMPRESAS PROMOTORAS DE SALUD - E.P.S</v>
          </cell>
          <cell r="AA159">
            <v>0</v>
          </cell>
          <cell r="AB159" t="str">
            <v>05</v>
          </cell>
          <cell r="AC159">
            <v>0</v>
          </cell>
          <cell r="AD159" t="str">
            <v>FACTURA COVID-19</v>
          </cell>
          <cell r="AE159" t="str">
            <v>Finalizada</v>
          </cell>
          <cell r="AF159" t="str">
            <v>FACTURA COVID-19</v>
          </cell>
          <cell r="AG159" t="str">
            <v>ESTADO DOS</v>
          </cell>
          <cell r="AH159" t="str">
            <v>DEVOLUCION</v>
          </cell>
          <cell r="AI159">
            <v>36994</v>
          </cell>
          <cell r="AJ159">
            <v>0</v>
          </cell>
          <cell r="AK159">
            <v>0</v>
          </cell>
          <cell r="AL159">
            <v>0</v>
          </cell>
          <cell r="AM159">
            <v>36994</v>
          </cell>
          <cell r="AN159">
            <v>0</v>
          </cell>
          <cell r="AO159">
            <v>0</v>
          </cell>
          <cell r="AP159">
            <v>36994</v>
          </cell>
          <cell r="AQ159">
            <v>36254</v>
          </cell>
          <cell r="AR159">
            <v>1221720689</v>
          </cell>
          <cell r="AS159">
            <v>0</v>
          </cell>
        </row>
        <row r="160">
          <cell r="F160" t="str">
            <v>901158187_HCE3668</v>
          </cell>
          <cell r="G160" t="str">
            <v>24/02/2021 00:00:00</v>
          </cell>
          <cell r="H160" t="str">
            <v>12/03/2021 00:00:00</v>
          </cell>
          <cell r="I160" t="str">
            <v>viernes</v>
          </cell>
          <cell r="J160" t="str">
            <v>marzo</v>
          </cell>
          <cell r="K160">
            <v>45536</v>
          </cell>
          <cell r="L160">
            <v>44267</v>
          </cell>
          <cell r="M160">
            <v>1269</v>
          </cell>
          <cell r="N160">
            <v>720</v>
          </cell>
          <cell r="O160">
            <v>36994</v>
          </cell>
          <cell r="P160">
            <v>36994</v>
          </cell>
          <cell r="Q160" t="str">
            <v>MARIA FANI RODRIGUEZ MONTILLA Registros:  1068747</v>
          </cell>
          <cell r="R160" t="str">
            <v>CLINICA NUEVA DE CALI SAS</v>
          </cell>
          <cell r="S160" t="str">
            <v>901158187-6</v>
          </cell>
          <cell r="T160" t="str">
            <v>HCE-3668</v>
          </cell>
          <cell r="U160" t="str">
            <v>HCE-3668</v>
          </cell>
          <cell r="V160" t="str">
            <v>MARIA FANI RODRIGUEZ MONTILLA Registros:  1068747</v>
          </cell>
          <cell r="W160" t="str">
            <v/>
          </cell>
          <cell r="X160" t="str">
            <v>COVID</v>
          </cell>
          <cell r="Y160" t="str">
            <v>890303093</v>
          </cell>
          <cell r="Z160" t="str">
            <v>EMPRESAS PROMOTORAS DE SALUD - E.P.S</v>
          </cell>
          <cell r="AA160">
            <v>0</v>
          </cell>
          <cell r="AB160" t="str">
            <v>05</v>
          </cell>
          <cell r="AC160">
            <v>0</v>
          </cell>
          <cell r="AD160" t="str">
            <v>FACTURA COVID-19</v>
          </cell>
          <cell r="AE160" t="str">
            <v>Finalizada</v>
          </cell>
          <cell r="AF160" t="str">
            <v>FACTURA COVID-19</v>
          </cell>
          <cell r="AG160" t="str">
            <v>ESTADO DOS</v>
          </cell>
          <cell r="AH160" t="str">
            <v>NO PASO VALIDACION-REVISION EPS-ESPERA DE APERTURA DE VENTANA</v>
          </cell>
          <cell r="AI160">
            <v>36994</v>
          </cell>
          <cell r="AJ160">
            <v>0</v>
          </cell>
          <cell r="AK160">
            <v>0</v>
          </cell>
          <cell r="AL160">
            <v>0</v>
          </cell>
          <cell r="AM160">
            <v>36994</v>
          </cell>
          <cell r="AN160">
            <v>0</v>
          </cell>
          <cell r="AO160">
            <v>0</v>
          </cell>
          <cell r="AP160">
            <v>36994</v>
          </cell>
          <cell r="AQ160">
            <v>36254</v>
          </cell>
          <cell r="AR160">
            <v>1221720760</v>
          </cell>
          <cell r="AS160">
            <v>0</v>
          </cell>
        </row>
        <row r="161">
          <cell r="F161" t="str">
            <v>901158187_HCE3798</v>
          </cell>
          <cell r="G161" t="str">
            <v>26/02/2021 00:00:00</v>
          </cell>
          <cell r="H161" t="str">
            <v>12/03/2021 00:00:00</v>
          </cell>
          <cell r="I161" t="str">
            <v>viernes</v>
          </cell>
          <cell r="J161" t="str">
            <v>marzo</v>
          </cell>
          <cell r="K161">
            <v>45536</v>
          </cell>
          <cell r="L161">
            <v>44267</v>
          </cell>
          <cell r="M161">
            <v>1269</v>
          </cell>
          <cell r="N161">
            <v>720</v>
          </cell>
          <cell r="O161">
            <v>36994</v>
          </cell>
          <cell r="P161">
            <v>36994</v>
          </cell>
          <cell r="Q161" t="str">
            <v>DYAM  REINA RAMOS Registros:  1070604</v>
          </cell>
          <cell r="R161" t="str">
            <v>CLINICA NUEVA DE CALI SAS</v>
          </cell>
          <cell r="S161" t="str">
            <v>901158187-6</v>
          </cell>
          <cell r="T161" t="str">
            <v>HCE-3798</v>
          </cell>
          <cell r="U161" t="str">
            <v>HCE-3798</v>
          </cell>
          <cell r="V161" t="str">
            <v>DYAM  REINA RAMOS Registros:  1070604</v>
          </cell>
          <cell r="W161" t="str">
            <v/>
          </cell>
          <cell r="X161" t="str">
            <v>COVID</v>
          </cell>
          <cell r="Y161" t="str">
            <v>890303093</v>
          </cell>
          <cell r="Z161" t="str">
            <v>EMPRESAS PROMOTORAS DE SALUD - E.P.S</v>
          </cell>
          <cell r="AA161">
            <v>0</v>
          </cell>
          <cell r="AB161" t="str">
            <v>05</v>
          </cell>
          <cell r="AC161">
            <v>0</v>
          </cell>
          <cell r="AD161" t="str">
            <v>FACTURA COVID-19</v>
          </cell>
          <cell r="AE161" t="str">
            <v>Finalizada</v>
          </cell>
          <cell r="AF161" t="str">
            <v>FACTURA COVID-19</v>
          </cell>
          <cell r="AG161" t="str">
            <v>ESTADO DOS</v>
          </cell>
          <cell r="AH161" t="str">
            <v>RADICADO A LA ADRES</v>
          </cell>
          <cell r="AI161">
            <v>36994</v>
          </cell>
          <cell r="AJ161">
            <v>0</v>
          </cell>
          <cell r="AK161">
            <v>0</v>
          </cell>
          <cell r="AL161">
            <v>0</v>
          </cell>
          <cell r="AM161">
            <v>36994</v>
          </cell>
          <cell r="AN161">
            <v>0</v>
          </cell>
          <cell r="AO161">
            <v>0</v>
          </cell>
          <cell r="AP161">
            <v>36994</v>
          </cell>
          <cell r="AQ161">
            <v>36254</v>
          </cell>
          <cell r="AR161">
            <v>1221720602</v>
          </cell>
          <cell r="AS161">
            <v>0</v>
          </cell>
        </row>
        <row r="162">
          <cell r="F162" t="str">
            <v>901158187_HCE3834</v>
          </cell>
          <cell r="G162" t="str">
            <v>26/02/2021 00:00:00</v>
          </cell>
          <cell r="H162" t="str">
            <v>12/03/2021 00:00:00</v>
          </cell>
          <cell r="I162" t="str">
            <v>viernes</v>
          </cell>
          <cell r="J162" t="str">
            <v>marzo</v>
          </cell>
          <cell r="K162">
            <v>45536</v>
          </cell>
          <cell r="L162">
            <v>44267</v>
          </cell>
          <cell r="M162">
            <v>1269</v>
          </cell>
          <cell r="N162">
            <v>720</v>
          </cell>
          <cell r="O162">
            <v>36994</v>
          </cell>
          <cell r="P162">
            <v>36994</v>
          </cell>
          <cell r="Q162" t="str">
            <v>FABIO  GALINDEZ QUINTERO Registros:  1071204</v>
          </cell>
          <cell r="R162" t="str">
            <v>CLINICA NUEVA DE CALI SAS</v>
          </cell>
          <cell r="S162" t="str">
            <v>901158187-6</v>
          </cell>
          <cell r="T162" t="str">
            <v>HCE-3834</v>
          </cell>
          <cell r="U162" t="str">
            <v>HCE-3834</v>
          </cell>
          <cell r="V162" t="str">
            <v>FABIO  GALINDEZ QUINTERO Registros:  1071204</v>
          </cell>
          <cell r="W162" t="str">
            <v/>
          </cell>
          <cell r="X162" t="str">
            <v>COVID</v>
          </cell>
          <cell r="Y162" t="str">
            <v>890303093</v>
          </cell>
          <cell r="Z162" t="str">
            <v>EMPRESAS PROMOTORAS DE SALUD - E.P.S</v>
          </cell>
          <cell r="AA162">
            <v>0</v>
          </cell>
          <cell r="AB162" t="str">
            <v>05</v>
          </cell>
          <cell r="AC162">
            <v>0</v>
          </cell>
          <cell r="AD162" t="str">
            <v>FACTURA COVID-19</v>
          </cell>
          <cell r="AE162" t="str">
            <v>Finalizada</v>
          </cell>
          <cell r="AF162" t="str">
            <v>FACTURA COVID-19</v>
          </cell>
          <cell r="AG162" t="str">
            <v>ESTADO DOS</v>
          </cell>
          <cell r="AH162" t="str">
            <v>RADICADO A LA ADRES</v>
          </cell>
          <cell r="AI162">
            <v>36994</v>
          </cell>
          <cell r="AJ162">
            <v>0</v>
          </cell>
          <cell r="AK162">
            <v>0</v>
          </cell>
          <cell r="AL162">
            <v>0</v>
          </cell>
          <cell r="AM162">
            <v>36994</v>
          </cell>
          <cell r="AN162">
            <v>0</v>
          </cell>
          <cell r="AO162">
            <v>0</v>
          </cell>
          <cell r="AP162">
            <v>36994</v>
          </cell>
          <cell r="AQ162">
            <v>36254</v>
          </cell>
          <cell r="AR162">
            <v>1221720665</v>
          </cell>
          <cell r="AS162">
            <v>0</v>
          </cell>
        </row>
        <row r="163">
          <cell r="F163" t="str">
            <v>901158187_HCE3852</v>
          </cell>
          <cell r="G163" t="str">
            <v>26/02/2021 00:00:00</v>
          </cell>
          <cell r="H163" t="str">
            <v>12/03/2021 00:00:00</v>
          </cell>
          <cell r="I163" t="str">
            <v>viernes</v>
          </cell>
          <cell r="J163" t="str">
            <v>marzo</v>
          </cell>
          <cell r="K163">
            <v>45536</v>
          </cell>
          <cell r="L163">
            <v>44267</v>
          </cell>
          <cell r="M163">
            <v>1269</v>
          </cell>
          <cell r="N163">
            <v>720</v>
          </cell>
          <cell r="O163">
            <v>36994</v>
          </cell>
          <cell r="P163">
            <v>36994</v>
          </cell>
          <cell r="Q163" t="str">
            <v>OLEGARIO  DIAZ FAJARDO Registros:  1071433</v>
          </cell>
          <cell r="R163" t="str">
            <v>CLINICA NUEVA DE CALI SAS</v>
          </cell>
          <cell r="S163" t="str">
            <v>901158187-6</v>
          </cell>
          <cell r="T163" t="str">
            <v>HCE-3852</v>
          </cell>
          <cell r="U163" t="str">
            <v>HCE-3852</v>
          </cell>
          <cell r="V163" t="str">
            <v>OLEGARIO  DIAZ FAJARDO Registros:  1071433</v>
          </cell>
          <cell r="W163" t="str">
            <v/>
          </cell>
          <cell r="X163" t="str">
            <v>COVID</v>
          </cell>
          <cell r="Y163" t="str">
            <v>890303093</v>
          </cell>
          <cell r="Z163" t="str">
            <v>EMPRESAS PROMOTORAS DE SALUD - E.P.S</v>
          </cell>
          <cell r="AA163">
            <v>0</v>
          </cell>
          <cell r="AB163" t="str">
            <v>05</v>
          </cell>
          <cell r="AC163">
            <v>0</v>
          </cell>
          <cell r="AD163" t="str">
            <v>FACTURA COVID-19</v>
          </cell>
          <cell r="AE163" t="str">
            <v>Finalizada</v>
          </cell>
          <cell r="AF163" t="str">
            <v>FACTURA COVID-19</v>
          </cell>
          <cell r="AG163" t="str">
            <v>ESTADO DOS</v>
          </cell>
          <cell r="AH163" t="str">
            <v>NO PASO VALIDACION-REVISION EPS-ESPERA DE APERTURA DE VENTANA</v>
          </cell>
          <cell r="AI163">
            <v>36994</v>
          </cell>
          <cell r="AJ163">
            <v>0</v>
          </cell>
          <cell r="AK163">
            <v>0</v>
          </cell>
          <cell r="AL163">
            <v>0</v>
          </cell>
          <cell r="AM163">
            <v>36994</v>
          </cell>
          <cell r="AN163">
            <v>0</v>
          </cell>
          <cell r="AO163">
            <v>0</v>
          </cell>
          <cell r="AP163">
            <v>36994</v>
          </cell>
          <cell r="AQ163">
            <v>36254</v>
          </cell>
          <cell r="AR163">
            <v>1221720857</v>
          </cell>
          <cell r="AS163">
            <v>0</v>
          </cell>
        </row>
        <row r="164">
          <cell r="F164" t="str">
            <v>901158187_UCE3565</v>
          </cell>
          <cell r="G164" t="str">
            <v>21/01/2021 00:00:00</v>
          </cell>
          <cell r="H164" t="str">
            <v>12/03/2021 00:00:00</v>
          </cell>
          <cell r="I164" t="str">
            <v>viernes</v>
          </cell>
          <cell r="J164" t="str">
            <v>marzo</v>
          </cell>
          <cell r="K164">
            <v>45536</v>
          </cell>
          <cell r="L164">
            <v>44267</v>
          </cell>
          <cell r="M164">
            <v>1269</v>
          </cell>
          <cell r="N164">
            <v>720</v>
          </cell>
          <cell r="O164">
            <v>180000</v>
          </cell>
          <cell r="P164">
            <v>180000</v>
          </cell>
          <cell r="Q164" t="str">
            <v>VILMA  AYALA DE CARDOZO Registros:  1033610</v>
          </cell>
          <cell r="R164" t="str">
            <v>CLINICA NUEVA DE CALI SAS</v>
          </cell>
          <cell r="S164" t="str">
            <v>901158187-6</v>
          </cell>
          <cell r="T164" t="str">
            <v>UCE-3565</v>
          </cell>
          <cell r="U164" t="str">
            <v>UCE-3565</v>
          </cell>
          <cell r="V164" t="str">
            <v>VILMA  AYALA DE CARDOZO Registros:  1033610</v>
          </cell>
          <cell r="W164" t="str">
            <v/>
          </cell>
          <cell r="X164" t="str">
            <v>COVID</v>
          </cell>
          <cell r="Y164" t="str">
            <v>890303093</v>
          </cell>
          <cell r="Z164" t="str">
            <v>EMPRESAS PROMOTORAS DE SALUD - E.P.S</v>
          </cell>
          <cell r="AA164">
            <v>0</v>
          </cell>
          <cell r="AB164" t="str">
            <v>05</v>
          </cell>
          <cell r="AC164">
            <v>0</v>
          </cell>
          <cell r="AD164" t="str">
            <v>FACTURA COVID-19</v>
          </cell>
          <cell r="AE164" t="str">
            <v>Finalizada</v>
          </cell>
          <cell r="AF164" t="str">
            <v>FACTURA COVID-19</v>
          </cell>
          <cell r="AG164" t="str">
            <v>ESTADO DOS</v>
          </cell>
          <cell r="AH164" t="str">
            <v>RADICADO A LA ADRES</v>
          </cell>
          <cell r="AI164">
            <v>180000</v>
          </cell>
          <cell r="AJ164">
            <v>0</v>
          </cell>
          <cell r="AK164">
            <v>0</v>
          </cell>
          <cell r="AL164">
            <v>0</v>
          </cell>
          <cell r="AM164">
            <v>180000</v>
          </cell>
          <cell r="AN164">
            <v>0</v>
          </cell>
          <cell r="AO164">
            <v>0</v>
          </cell>
          <cell r="AP164">
            <v>180000</v>
          </cell>
          <cell r="AQ164">
            <v>176400</v>
          </cell>
          <cell r="AR164">
            <v>1221720282</v>
          </cell>
          <cell r="AS164">
            <v>0</v>
          </cell>
        </row>
        <row r="165">
          <cell r="F165" t="str">
            <v>901158187_UCE3670</v>
          </cell>
          <cell r="G165" t="str">
            <v>25/01/2021 00:00:00</v>
          </cell>
          <cell r="H165" t="str">
            <v>12/03/2021 00:00:00</v>
          </cell>
          <cell r="I165" t="str">
            <v>viernes</v>
          </cell>
          <cell r="J165" t="str">
            <v>marzo</v>
          </cell>
          <cell r="K165">
            <v>45536</v>
          </cell>
          <cell r="L165">
            <v>44267</v>
          </cell>
          <cell r="M165">
            <v>1269</v>
          </cell>
          <cell r="N165">
            <v>720</v>
          </cell>
          <cell r="O165">
            <v>80000</v>
          </cell>
          <cell r="P165">
            <v>80000</v>
          </cell>
          <cell r="Q165" t="str">
            <v>VALENTINA  PALAU MURILLO Registros:  1034445</v>
          </cell>
          <cell r="R165" t="str">
            <v>CLINICA NUEVA DE CALI SAS</v>
          </cell>
          <cell r="S165" t="str">
            <v>901158187-6</v>
          </cell>
          <cell r="T165" t="str">
            <v>UCE-3670</v>
          </cell>
          <cell r="U165" t="str">
            <v>UCE-3670</v>
          </cell>
          <cell r="V165" t="str">
            <v>VALENTINA  PALAU MURILLO Registros:  1034445</v>
          </cell>
          <cell r="W165" t="str">
            <v/>
          </cell>
          <cell r="X165" t="str">
            <v>COVID</v>
          </cell>
          <cell r="Y165" t="str">
            <v>890303093</v>
          </cell>
          <cell r="Z165" t="str">
            <v>EMPRESAS PROMOTORAS DE SALUD - E.P.S</v>
          </cell>
          <cell r="AA165">
            <v>0</v>
          </cell>
          <cell r="AB165" t="str">
            <v>05</v>
          </cell>
          <cell r="AC165">
            <v>0</v>
          </cell>
          <cell r="AD165" t="str">
            <v>FACTURA COVID-19</v>
          </cell>
          <cell r="AE165" t="str">
            <v>Finalizada</v>
          </cell>
          <cell r="AF165" t="str">
            <v>FACTURA COVID-19</v>
          </cell>
          <cell r="AG165" t="str">
            <v>ESTADO DOS</v>
          </cell>
          <cell r="AH165" t="str">
            <v>RADICADO A LA ADRES</v>
          </cell>
          <cell r="AI165">
            <v>80000</v>
          </cell>
          <cell r="AJ165">
            <v>0</v>
          </cell>
          <cell r="AK165">
            <v>0</v>
          </cell>
          <cell r="AL165">
            <v>0</v>
          </cell>
          <cell r="AM165">
            <v>80000</v>
          </cell>
          <cell r="AN165">
            <v>0</v>
          </cell>
          <cell r="AO165">
            <v>0</v>
          </cell>
          <cell r="AP165">
            <v>80000</v>
          </cell>
          <cell r="AQ165">
            <v>78400</v>
          </cell>
          <cell r="AR165">
            <v>1221720005</v>
          </cell>
          <cell r="AS165">
            <v>0</v>
          </cell>
        </row>
        <row r="166">
          <cell r="F166" t="str">
            <v>901158187_UCE3880</v>
          </cell>
          <cell r="G166" t="str">
            <v>01/02/2021 00:00:00</v>
          </cell>
          <cell r="H166" t="str">
            <v>12/03/2021 00:00:00</v>
          </cell>
          <cell r="I166" t="str">
            <v>viernes</v>
          </cell>
          <cell r="J166" t="str">
            <v>marzo</v>
          </cell>
          <cell r="K166">
            <v>45536</v>
          </cell>
          <cell r="L166">
            <v>44263</v>
          </cell>
          <cell r="M166">
            <v>1269</v>
          </cell>
          <cell r="N166">
            <v>720</v>
          </cell>
          <cell r="O166">
            <v>180000</v>
          </cell>
          <cell r="P166">
            <v>80577</v>
          </cell>
          <cell r="Q166" t="str">
            <v>DANIELA  HERRERA ROMERO Registros:  1042862</v>
          </cell>
          <cell r="R166" t="str">
            <v>CLINICA NUEVA DE CALI SAS</v>
          </cell>
          <cell r="S166" t="str">
            <v>901158187-6</v>
          </cell>
          <cell r="T166" t="str">
            <v>UCE-3880</v>
          </cell>
          <cell r="U166" t="str">
            <v>UCE-3880</v>
          </cell>
          <cell r="V166" t="str">
            <v>DANIELA  HERRERA ROMERO Registros:  1042862</v>
          </cell>
          <cell r="W166" t="str">
            <v/>
          </cell>
          <cell r="X166" t="str">
            <v>COVID</v>
          </cell>
          <cell r="Y166" t="str">
            <v>890303093</v>
          </cell>
          <cell r="Z166" t="str">
            <v>EMPRESAS PROMOTORAS DE SALUD - E.P.S</v>
          </cell>
          <cell r="AA166">
            <v>0</v>
          </cell>
          <cell r="AB166" t="str">
            <v>05</v>
          </cell>
          <cell r="AC166">
            <v>0</v>
          </cell>
          <cell r="AD166" t="str">
            <v>FACTURA COVID-19</v>
          </cell>
          <cell r="AE166" t="str">
            <v>Finalizada</v>
          </cell>
          <cell r="AF166" t="str">
            <v>FACTURA COVID-19</v>
          </cell>
          <cell r="AG166" t="str">
            <v>ESTADO DOS</v>
          </cell>
          <cell r="AH166" t="str">
            <v>PAGADA POR LA ADRES</v>
          </cell>
          <cell r="AI166">
            <v>99423</v>
          </cell>
          <cell r="AJ166">
            <v>0</v>
          </cell>
          <cell r="AK166">
            <v>0</v>
          </cell>
          <cell r="AL166">
            <v>0</v>
          </cell>
          <cell r="AM166">
            <v>99423</v>
          </cell>
          <cell r="AN166">
            <v>0</v>
          </cell>
          <cell r="AO166">
            <v>0</v>
          </cell>
          <cell r="AP166">
            <v>99423</v>
          </cell>
          <cell r="AQ166">
            <v>80577</v>
          </cell>
          <cell r="AR166">
            <v>1222101862</v>
          </cell>
          <cell r="AS166">
            <v>0</v>
          </cell>
        </row>
        <row r="167">
          <cell r="F167" t="str">
            <v>901158187_UCE4453</v>
          </cell>
          <cell r="G167" t="str">
            <v>12/02/2021 00:00:00</v>
          </cell>
          <cell r="H167" t="str">
            <v>12/03/2021 00:00:00</v>
          </cell>
          <cell r="I167" t="str">
            <v>viernes</v>
          </cell>
          <cell r="J167" t="str">
            <v>marzo</v>
          </cell>
          <cell r="K167">
            <v>45536</v>
          </cell>
          <cell r="L167">
            <v>44267</v>
          </cell>
          <cell r="M167">
            <v>1269</v>
          </cell>
          <cell r="N167">
            <v>720</v>
          </cell>
          <cell r="O167">
            <v>36994</v>
          </cell>
          <cell r="P167">
            <v>36994</v>
          </cell>
          <cell r="Q167" t="str">
            <v>VILMA  AYALA DE CARDOZO Registros:  1056156</v>
          </cell>
          <cell r="R167" t="str">
            <v>CLINICA NUEVA DE CALI SAS</v>
          </cell>
          <cell r="S167" t="str">
            <v>901158187-6</v>
          </cell>
          <cell r="T167" t="str">
            <v>UCE-4453</v>
          </cell>
          <cell r="U167" t="str">
            <v>UCE-4453</v>
          </cell>
          <cell r="V167" t="str">
            <v>VILMA  AYALA DE CARDOZO Registros:  1056156</v>
          </cell>
          <cell r="W167" t="str">
            <v/>
          </cell>
          <cell r="X167" t="str">
            <v>COVID</v>
          </cell>
          <cell r="Y167" t="str">
            <v>890303093</v>
          </cell>
          <cell r="Z167" t="str">
            <v>EMPRESAS PROMOTORAS DE SALUD - E.P.S</v>
          </cell>
          <cell r="AA167">
            <v>0</v>
          </cell>
          <cell r="AB167" t="str">
            <v>05</v>
          </cell>
          <cell r="AC167">
            <v>0</v>
          </cell>
          <cell r="AD167" t="str">
            <v>FACTURA COVID-19</v>
          </cell>
          <cell r="AE167" t="str">
            <v>Finalizada</v>
          </cell>
          <cell r="AF167" t="str">
            <v>FACTURA COVID-19</v>
          </cell>
          <cell r="AG167" t="str">
            <v>ESTADO DOS</v>
          </cell>
          <cell r="AH167" t="str">
            <v>RADICADO A LA ADRES</v>
          </cell>
          <cell r="AI167">
            <v>36994</v>
          </cell>
          <cell r="AJ167">
            <v>0</v>
          </cell>
          <cell r="AK167">
            <v>0</v>
          </cell>
          <cell r="AL167">
            <v>0</v>
          </cell>
          <cell r="AM167">
            <v>36994</v>
          </cell>
          <cell r="AN167">
            <v>0</v>
          </cell>
          <cell r="AO167">
            <v>0</v>
          </cell>
          <cell r="AP167">
            <v>36994</v>
          </cell>
          <cell r="AQ167">
            <v>36254</v>
          </cell>
          <cell r="AR167">
            <v>1221720707</v>
          </cell>
          <cell r="AS167">
            <v>0</v>
          </cell>
        </row>
        <row r="168">
          <cell r="F168" t="str">
            <v>901158187_UCE4975</v>
          </cell>
          <cell r="G168" t="str">
            <v>19/02/2021 00:00:00</v>
          </cell>
          <cell r="H168" t="str">
            <v>12/03/2021 00:00:00</v>
          </cell>
          <cell r="I168" t="str">
            <v>viernes</v>
          </cell>
          <cell r="J168" t="str">
            <v>marzo</v>
          </cell>
          <cell r="K168">
            <v>45536</v>
          </cell>
          <cell r="L168">
            <v>44267</v>
          </cell>
          <cell r="M168">
            <v>1269</v>
          </cell>
          <cell r="N168">
            <v>720</v>
          </cell>
          <cell r="O168">
            <v>73988</v>
          </cell>
          <cell r="P168">
            <v>73988</v>
          </cell>
          <cell r="Q168" t="str">
            <v>AGUSTIN  RAMIREZ GRAJALES Registros:  1063377</v>
          </cell>
          <cell r="R168" t="str">
            <v>CLINICA NUEVA DE CALI SAS</v>
          </cell>
          <cell r="S168" t="str">
            <v>901158187-6</v>
          </cell>
          <cell r="T168" t="str">
            <v>UCE-4975</v>
          </cell>
          <cell r="U168" t="str">
            <v>UCE-4975</v>
          </cell>
          <cell r="V168" t="str">
            <v>AGUSTIN  RAMIREZ GRAJALES Registros:  1063377</v>
          </cell>
          <cell r="W168" t="str">
            <v>3157607172</v>
          </cell>
          <cell r="X168" t="str">
            <v>COVID</v>
          </cell>
          <cell r="Y168" t="str">
            <v>890303093</v>
          </cell>
          <cell r="Z168" t="str">
            <v>EMPRESAS PROMOTORAS DE SALUD - E.P.S</v>
          </cell>
          <cell r="AA168">
            <v>0</v>
          </cell>
          <cell r="AB168" t="str">
            <v>05</v>
          </cell>
          <cell r="AC168">
            <v>0</v>
          </cell>
          <cell r="AD168" t="str">
            <v>FACTURA COVID-19</v>
          </cell>
          <cell r="AE168" t="str">
            <v>Finalizada</v>
          </cell>
          <cell r="AF168" t="str">
            <v>FACTURA COVID-19</v>
          </cell>
          <cell r="AG168" t="str">
            <v>ESTADO DOS</v>
          </cell>
          <cell r="AH168" t="str">
            <v>NO PASO VALIDACION-REVISION EPS-ESPERA DE APERTURA DE VENTANA</v>
          </cell>
          <cell r="AI168">
            <v>73988</v>
          </cell>
          <cell r="AJ168">
            <v>0</v>
          </cell>
          <cell r="AK168">
            <v>0</v>
          </cell>
          <cell r="AL168">
            <v>0</v>
          </cell>
          <cell r="AM168">
            <v>73988</v>
          </cell>
          <cell r="AN168">
            <v>0</v>
          </cell>
          <cell r="AO168">
            <v>0</v>
          </cell>
          <cell r="AP168">
            <v>73988</v>
          </cell>
          <cell r="AQ168">
            <v>72508</v>
          </cell>
          <cell r="AR168">
            <v>1221720791</v>
          </cell>
          <cell r="AS168">
            <v>0</v>
          </cell>
        </row>
        <row r="169">
          <cell r="F169" t="str">
            <v>901158187_UCE4980</v>
          </cell>
          <cell r="G169" t="str">
            <v>19/02/2021 00:00:00</v>
          </cell>
          <cell r="H169" t="str">
            <v>12/03/2021 00:00:00</v>
          </cell>
          <cell r="I169" t="str">
            <v>viernes</v>
          </cell>
          <cell r="J169" t="str">
            <v>marzo</v>
          </cell>
          <cell r="K169">
            <v>45536</v>
          </cell>
          <cell r="L169">
            <v>44267</v>
          </cell>
          <cell r="M169">
            <v>1269</v>
          </cell>
          <cell r="N169">
            <v>720</v>
          </cell>
          <cell r="O169">
            <v>36994</v>
          </cell>
          <cell r="P169">
            <v>36994</v>
          </cell>
          <cell r="Q169" t="str">
            <v>HERNAN  ROJAS HOYOS Registros:  1063453</v>
          </cell>
          <cell r="R169" t="str">
            <v>CLINICA NUEVA DE CALI SAS</v>
          </cell>
          <cell r="S169" t="str">
            <v>901158187-6</v>
          </cell>
          <cell r="T169" t="str">
            <v>UCE-4980</v>
          </cell>
          <cell r="U169" t="str">
            <v>UCE-4980</v>
          </cell>
          <cell r="V169" t="str">
            <v>HERNAN  ROJAS HOYOS Registros:  1063453</v>
          </cell>
          <cell r="W169" t="str">
            <v>CC6184280</v>
          </cell>
          <cell r="X169" t="str">
            <v>COVID</v>
          </cell>
          <cell r="Y169" t="str">
            <v>890303093</v>
          </cell>
          <cell r="Z169" t="str">
            <v>EMPRESAS PROMOTORAS DE SALUD - E.P.S</v>
          </cell>
          <cell r="AA169">
            <v>0</v>
          </cell>
          <cell r="AB169" t="str">
            <v>05</v>
          </cell>
          <cell r="AC169">
            <v>0</v>
          </cell>
          <cell r="AD169" t="str">
            <v>FACTURA COVID-19</v>
          </cell>
          <cell r="AE169" t="str">
            <v>Finalizada</v>
          </cell>
          <cell r="AF169" t="str">
            <v>FACTURA COVID-19</v>
          </cell>
          <cell r="AG169" t="str">
            <v>ESTADO DOS</v>
          </cell>
          <cell r="AH169" t="str">
            <v>NO PASO VALIDACION-REVISION EPS-ESPERA DE APERTURA DE VENTANA</v>
          </cell>
          <cell r="AI169">
            <v>36994</v>
          </cell>
          <cell r="AJ169">
            <v>0</v>
          </cell>
          <cell r="AK169">
            <v>0</v>
          </cell>
          <cell r="AL169">
            <v>0</v>
          </cell>
          <cell r="AM169">
            <v>36994</v>
          </cell>
          <cell r="AN169">
            <v>0</v>
          </cell>
          <cell r="AO169">
            <v>0</v>
          </cell>
          <cell r="AP169">
            <v>36994</v>
          </cell>
          <cell r="AQ169">
            <v>36254</v>
          </cell>
          <cell r="AR169">
            <v>1221720820</v>
          </cell>
          <cell r="AS169">
            <v>0</v>
          </cell>
        </row>
        <row r="170">
          <cell r="F170" t="str">
            <v>901158187_UCE4984</v>
          </cell>
          <cell r="G170" t="str">
            <v>19/02/2021 00:00:00</v>
          </cell>
          <cell r="H170" t="str">
            <v>12/03/2021 00:00:00</v>
          </cell>
          <cell r="I170" t="str">
            <v>viernes</v>
          </cell>
          <cell r="J170" t="str">
            <v>marzo</v>
          </cell>
          <cell r="K170">
            <v>45536</v>
          </cell>
          <cell r="L170">
            <v>44267</v>
          </cell>
          <cell r="M170">
            <v>1269</v>
          </cell>
          <cell r="N170">
            <v>720</v>
          </cell>
          <cell r="O170">
            <v>36994</v>
          </cell>
          <cell r="P170">
            <v>36994</v>
          </cell>
          <cell r="Q170" t="str">
            <v>GUSTAVO ADOLFO MONTES BURBANO Registros:  1063501</v>
          </cell>
          <cell r="R170" t="str">
            <v>CLINICA NUEVA DE CALI SAS</v>
          </cell>
          <cell r="S170" t="str">
            <v>901158187-6</v>
          </cell>
          <cell r="T170" t="str">
            <v>UCE-4984</v>
          </cell>
          <cell r="U170" t="str">
            <v>UCE-4984</v>
          </cell>
          <cell r="V170" t="str">
            <v>GUSTAVO ADOLFO MONTES BURBANO Registros:  1063501</v>
          </cell>
          <cell r="W170" t="str">
            <v/>
          </cell>
          <cell r="X170" t="str">
            <v>COVID</v>
          </cell>
          <cell r="Y170" t="str">
            <v>890303093</v>
          </cell>
          <cell r="Z170" t="str">
            <v>EMPRESAS PROMOTORAS DE SALUD - E.P.S</v>
          </cell>
          <cell r="AA170">
            <v>0</v>
          </cell>
          <cell r="AB170" t="str">
            <v>05</v>
          </cell>
          <cell r="AC170">
            <v>0</v>
          </cell>
          <cell r="AD170" t="str">
            <v>FACTURA COVID-19</v>
          </cell>
          <cell r="AE170" t="str">
            <v>Finalizada</v>
          </cell>
          <cell r="AF170" t="str">
            <v>FACTURA COVID-19</v>
          </cell>
          <cell r="AG170" t="str">
            <v>ESTADO DOS</v>
          </cell>
          <cell r="AH170" t="str">
            <v>NO PASO VALIDACION-REVISION EPS-ESPERA DE APERTURA DE VENTANA</v>
          </cell>
          <cell r="AI170">
            <v>36994</v>
          </cell>
          <cell r="AJ170">
            <v>0</v>
          </cell>
          <cell r="AK170">
            <v>0</v>
          </cell>
          <cell r="AL170">
            <v>0</v>
          </cell>
          <cell r="AM170">
            <v>36994</v>
          </cell>
          <cell r="AN170">
            <v>0</v>
          </cell>
          <cell r="AO170">
            <v>0</v>
          </cell>
          <cell r="AP170">
            <v>36994</v>
          </cell>
          <cell r="AQ170">
            <v>36254</v>
          </cell>
          <cell r="AR170">
            <v>1221720465</v>
          </cell>
          <cell r="AS170">
            <v>0</v>
          </cell>
        </row>
        <row r="171">
          <cell r="F171" t="str">
            <v>901158187_UCE4987</v>
          </cell>
          <cell r="G171" t="str">
            <v>19/02/2021 00:00:00</v>
          </cell>
          <cell r="H171" t="str">
            <v>12/03/2021 00:00:00</v>
          </cell>
          <cell r="I171" t="str">
            <v>viernes</v>
          </cell>
          <cell r="J171" t="str">
            <v>marzo</v>
          </cell>
          <cell r="K171">
            <v>45536</v>
          </cell>
          <cell r="L171">
            <v>44267</v>
          </cell>
          <cell r="M171">
            <v>1269</v>
          </cell>
          <cell r="N171">
            <v>720</v>
          </cell>
          <cell r="O171">
            <v>36994</v>
          </cell>
          <cell r="P171">
            <v>36994</v>
          </cell>
          <cell r="Q171" t="str">
            <v>LUZMILA  LOPEZ  Registros:  1063528</v>
          </cell>
          <cell r="R171" t="str">
            <v>CLINICA NUEVA DE CALI SAS</v>
          </cell>
          <cell r="S171" t="str">
            <v>901158187-6</v>
          </cell>
          <cell r="T171" t="str">
            <v>UCE-4987</v>
          </cell>
          <cell r="U171" t="str">
            <v>UCE-4987</v>
          </cell>
          <cell r="V171" t="str">
            <v>LUZMILA  LOPEZ  Registros:  1063528</v>
          </cell>
          <cell r="W171" t="str">
            <v/>
          </cell>
          <cell r="X171" t="str">
            <v>COVID</v>
          </cell>
          <cell r="Y171" t="str">
            <v>890303093</v>
          </cell>
          <cell r="Z171" t="str">
            <v>EMPRESAS PROMOTORAS DE SALUD - E.P.S</v>
          </cell>
          <cell r="AA171">
            <v>0</v>
          </cell>
          <cell r="AB171" t="str">
            <v>05</v>
          </cell>
          <cell r="AC171">
            <v>0</v>
          </cell>
          <cell r="AD171" t="str">
            <v>FACTURA COVID-19</v>
          </cell>
          <cell r="AE171" t="str">
            <v>Finalizada</v>
          </cell>
          <cell r="AF171" t="str">
            <v>FACTURA COVID-19</v>
          </cell>
          <cell r="AG171" t="str">
            <v>ESTADO DOS</v>
          </cell>
          <cell r="AH171" t="str">
            <v>NO PASO VALIDACION-REVISION EPS-ESPERA DE APERTURA DE VENTANA</v>
          </cell>
          <cell r="AI171">
            <v>36994</v>
          </cell>
          <cell r="AJ171">
            <v>0</v>
          </cell>
          <cell r="AK171">
            <v>0</v>
          </cell>
          <cell r="AL171">
            <v>0</v>
          </cell>
          <cell r="AM171">
            <v>36994</v>
          </cell>
          <cell r="AN171">
            <v>0</v>
          </cell>
          <cell r="AO171">
            <v>0</v>
          </cell>
          <cell r="AP171">
            <v>36994</v>
          </cell>
          <cell r="AQ171">
            <v>36254</v>
          </cell>
          <cell r="AR171">
            <v>1221720467</v>
          </cell>
          <cell r="AS171">
            <v>0</v>
          </cell>
        </row>
        <row r="172">
          <cell r="F172" t="str">
            <v>901158187_UCE4992</v>
          </cell>
          <cell r="G172" t="str">
            <v>19/02/2021 00:00:00</v>
          </cell>
          <cell r="H172" t="str">
            <v>12/03/2021 00:00:00</v>
          </cell>
          <cell r="I172" t="str">
            <v>viernes</v>
          </cell>
          <cell r="J172" t="str">
            <v>marzo</v>
          </cell>
          <cell r="K172">
            <v>45536</v>
          </cell>
          <cell r="L172">
            <v>44267</v>
          </cell>
          <cell r="M172">
            <v>1269</v>
          </cell>
          <cell r="N172">
            <v>720</v>
          </cell>
          <cell r="O172">
            <v>36994</v>
          </cell>
          <cell r="P172">
            <v>36994</v>
          </cell>
          <cell r="Q172" t="str">
            <v>HERMINSUL JOSE MORENO PALACIOS Registros:  1063604</v>
          </cell>
          <cell r="R172" t="str">
            <v>CLINICA NUEVA DE CALI SAS</v>
          </cell>
          <cell r="S172" t="str">
            <v>901158187-6</v>
          </cell>
          <cell r="T172" t="str">
            <v>UCE-4992</v>
          </cell>
          <cell r="U172" t="str">
            <v>UCE-4992</v>
          </cell>
          <cell r="V172" t="str">
            <v>HERMINSUL JOSE MORENO PALACIOS Registros:  1063604</v>
          </cell>
          <cell r="W172" t="str">
            <v>CC14449989</v>
          </cell>
          <cell r="X172" t="str">
            <v>COVID</v>
          </cell>
          <cell r="Y172" t="str">
            <v>890303093</v>
          </cell>
          <cell r="Z172" t="str">
            <v>EMPRESAS PROMOTORAS DE SALUD - E.P.S</v>
          </cell>
          <cell r="AA172">
            <v>0</v>
          </cell>
          <cell r="AB172" t="str">
            <v>05</v>
          </cell>
          <cell r="AC172">
            <v>0</v>
          </cell>
          <cell r="AD172" t="str">
            <v>FACTURA COVID-19</v>
          </cell>
          <cell r="AE172" t="str">
            <v>Finalizada</v>
          </cell>
          <cell r="AF172" t="str">
            <v>FACTURA COVID-19</v>
          </cell>
          <cell r="AG172" t="str">
            <v>ESTADO DOS</v>
          </cell>
          <cell r="AH172" t="str">
            <v>PAGADA POR LA ADRES</v>
          </cell>
          <cell r="AI172">
            <v>36994</v>
          </cell>
          <cell r="AJ172">
            <v>0</v>
          </cell>
          <cell r="AK172">
            <v>0</v>
          </cell>
          <cell r="AL172">
            <v>0</v>
          </cell>
          <cell r="AM172">
            <v>36994</v>
          </cell>
          <cell r="AN172">
            <v>0</v>
          </cell>
          <cell r="AO172">
            <v>0</v>
          </cell>
          <cell r="AP172">
            <v>36994</v>
          </cell>
          <cell r="AQ172">
            <v>36254</v>
          </cell>
          <cell r="AR172">
            <v>1221720505</v>
          </cell>
          <cell r="AS172">
            <v>0</v>
          </cell>
        </row>
        <row r="173">
          <cell r="F173" t="str">
            <v>901158187_UCE5016</v>
          </cell>
          <cell r="G173" t="str">
            <v>25/02/2021 00:00:00</v>
          </cell>
          <cell r="H173" t="str">
            <v>12/03/2021 00:00:00</v>
          </cell>
          <cell r="I173" t="str">
            <v>viernes</v>
          </cell>
          <cell r="J173" t="str">
            <v>marzo</v>
          </cell>
          <cell r="K173">
            <v>45536</v>
          </cell>
          <cell r="L173">
            <v>44266</v>
          </cell>
          <cell r="M173">
            <v>1269</v>
          </cell>
          <cell r="N173">
            <v>720</v>
          </cell>
          <cell r="O173">
            <v>36994</v>
          </cell>
          <cell r="P173">
            <v>36994</v>
          </cell>
          <cell r="Q173" t="str">
            <v>KATHERIN  PANIAGUA TIMARAN Registros:  1059919</v>
          </cell>
          <cell r="R173" t="str">
            <v>CLINICA NUEVA DE CALI SAS</v>
          </cell>
          <cell r="S173" t="str">
            <v>901158187-6</v>
          </cell>
          <cell r="T173" t="str">
            <v>UCE-5016</v>
          </cell>
          <cell r="U173" t="str">
            <v>UCE-5016</v>
          </cell>
          <cell r="V173" t="str">
            <v>KATHERIN  PANIAGUA TIMARAN Registros:  1059919</v>
          </cell>
          <cell r="W173" t="str">
            <v>3147112490</v>
          </cell>
          <cell r="X173" t="str">
            <v>COVID</v>
          </cell>
          <cell r="Y173" t="str">
            <v>890303093</v>
          </cell>
          <cell r="Z173" t="str">
            <v>EMPRESAS PROMOTORAS DE SALUD - E.P.S</v>
          </cell>
          <cell r="AA173">
            <v>0</v>
          </cell>
          <cell r="AB173" t="str">
            <v>05</v>
          </cell>
          <cell r="AC173">
            <v>0</v>
          </cell>
          <cell r="AD173" t="str">
            <v>FACTURA COVID-19</v>
          </cell>
          <cell r="AE173" t="str">
            <v>Finalizada</v>
          </cell>
          <cell r="AF173" t="str">
            <v>FACTURA COVID-19</v>
          </cell>
          <cell r="AG173" t="str">
            <v>ESTADO DOS</v>
          </cell>
          <cell r="AH173" t="str">
            <v>DEVOLUCION</v>
          </cell>
          <cell r="AI173">
            <v>36994</v>
          </cell>
          <cell r="AJ173">
            <v>0</v>
          </cell>
          <cell r="AK173">
            <v>0</v>
          </cell>
          <cell r="AL173">
            <v>0</v>
          </cell>
          <cell r="AM173">
            <v>36994</v>
          </cell>
          <cell r="AN173">
            <v>0</v>
          </cell>
          <cell r="AO173">
            <v>0</v>
          </cell>
          <cell r="AP173">
            <v>36994</v>
          </cell>
          <cell r="AQ173">
            <v>36254</v>
          </cell>
          <cell r="AR173">
            <v>1221720530</v>
          </cell>
          <cell r="AS173">
            <v>0</v>
          </cell>
        </row>
        <row r="174">
          <cell r="F174" t="str">
            <v>901158187_UCE5618</v>
          </cell>
          <cell r="G174" t="str">
            <v>05/03/2021 00:00:00</v>
          </cell>
          <cell r="H174" t="str">
            <v>12/03/2021 00:00:00</v>
          </cell>
          <cell r="I174" t="str">
            <v>viernes</v>
          </cell>
          <cell r="J174" t="str">
            <v>marzo</v>
          </cell>
          <cell r="K174">
            <v>45536</v>
          </cell>
          <cell r="L174">
            <v>44267</v>
          </cell>
          <cell r="M174">
            <v>1269</v>
          </cell>
          <cell r="N174">
            <v>720</v>
          </cell>
          <cell r="O174">
            <v>36994</v>
          </cell>
          <cell r="P174">
            <v>36994</v>
          </cell>
          <cell r="Q174" t="str">
            <v>LINA  LIBREROS LLANOS Registros:  1078956</v>
          </cell>
          <cell r="R174" t="str">
            <v>CLINICA NUEVA DE CALI SAS</v>
          </cell>
          <cell r="S174" t="str">
            <v>901158187-6</v>
          </cell>
          <cell r="T174" t="str">
            <v>UCE-5618</v>
          </cell>
          <cell r="U174" t="str">
            <v>UCE-5618</v>
          </cell>
          <cell r="V174" t="str">
            <v>LINA  LIBREROS LLANOS Registros:  1078956</v>
          </cell>
          <cell r="W174" t="str">
            <v/>
          </cell>
          <cell r="X174" t="str">
            <v>COVID</v>
          </cell>
          <cell r="Y174" t="str">
            <v>890303093</v>
          </cell>
          <cell r="Z174" t="str">
            <v>EMPRESAS PROMOTORAS DE SALUD - E.P.S</v>
          </cell>
          <cell r="AA174">
            <v>0</v>
          </cell>
          <cell r="AB174" t="str">
            <v>05</v>
          </cell>
          <cell r="AC174">
            <v>0</v>
          </cell>
          <cell r="AD174" t="str">
            <v>FACTURA COVID-19</v>
          </cell>
          <cell r="AE174" t="str">
            <v>Finalizada</v>
          </cell>
          <cell r="AF174" t="str">
            <v>FACTURA COVID-19</v>
          </cell>
          <cell r="AG174" t="str">
            <v>ESTADO DOS</v>
          </cell>
          <cell r="AH174" t="str">
            <v>PAGADA POR LA ADRES</v>
          </cell>
          <cell r="AI174">
            <v>36994</v>
          </cell>
          <cell r="AJ174">
            <v>0</v>
          </cell>
          <cell r="AK174">
            <v>0</v>
          </cell>
          <cell r="AL174">
            <v>0</v>
          </cell>
          <cell r="AM174">
            <v>36994</v>
          </cell>
          <cell r="AN174">
            <v>0</v>
          </cell>
          <cell r="AO174">
            <v>0</v>
          </cell>
          <cell r="AP174">
            <v>36994</v>
          </cell>
          <cell r="AQ174">
            <v>36254</v>
          </cell>
          <cell r="AR174">
            <v>1221720029</v>
          </cell>
          <cell r="AS174">
            <v>0</v>
          </cell>
        </row>
        <row r="175">
          <cell r="F175" t="str">
            <v>901158187_ACE814</v>
          </cell>
          <cell r="G175" t="str">
            <v>16/02/2021 00:00:00</v>
          </cell>
          <cell r="H175" t="str">
            <v>15/03/2021 00:00:00</v>
          </cell>
          <cell r="I175" t="str">
            <v>lunes</v>
          </cell>
          <cell r="J175" t="str">
            <v>marzo</v>
          </cell>
          <cell r="K175">
            <v>45536</v>
          </cell>
          <cell r="L175">
            <v>44258</v>
          </cell>
          <cell r="M175">
            <v>1266</v>
          </cell>
          <cell r="N175">
            <v>720</v>
          </cell>
          <cell r="O175">
            <v>36994</v>
          </cell>
          <cell r="P175">
            <v>36994</v>
          </cell>
          <cell r="Q175" t="str">
            <v>ROSA MARIA MORALES  Registros:  1059807</v>
          </cell>
          <cell r="R175" t="str">
            <v>CLINICA NUEVA DE CALI SAS</v>
          </cell>
          <cell r="S175" t="str">
            <v>901158187-6</v>
          </cell>
          <cell r="T175" t="str">
            <v>ACE-814</v>
          </cell>
          <cell r="U175" t="str">
            <v>ACE-814</v>
          </cell>
          <cell r="V175" t="str">
            <v>ROSA MARIA MORALES  Registros:  1059807</v>
          </cell>
          <cell r="W175" t="str">
            <v>3054327920</v>
          </cell>
          <cell r="X175" t="str">
            <v>COVID</v>
          </cell>
          <cell r="Y175" t="str">
            <v>890303093</v>
          </cell>
          <cell r="Z175" t="str">
            <v>EMPRESAS PROMOTORAS DE SALUD - E.P.S</v>
          </cell>
          <cell r="AA175">
            <v>0</v>
          </cell>
          <cell r="AB175" t="str">
            <v>05</v>
          </cell>
          <cell r="AC175">
            <v>0</v>
          </cell>
          <cell r="AD175" t="str">
            <v>FACTURA COVID-19</v>
          </cell>
          <cell r="AE175" t="str">
            <v>Finalizada</v>
          </cell>
          <cell r="AF175" t="str">
            <v>FACTURA COVID-19</v>
          </cell>
          <cell r="AG175" t="str">
            <v>ESTADO DOS</v>
          </cell>
          <cell r="AH175" t="str">
            <v>NO PASO VALIDACION-REVISION EPS-ESPERA DE APERTURA DE VENTANA</v>
          </cell>
          <cell r="AI175">
            <v>36994</v>
          </cell>
          <cell r="AJ175">
            <v>0</v>
          </cell>
          <cell r="AK175">
            <v>0</v>
          </cell>
          <cell r="AL175">
            <v>0</v>
          </cell>
          <cell r="AM175">
            <v>36994</v>
          </cell>
          <cell r="AN175">
            <v>0</v>
          </cell>
          <cell r="AO175">
            <v>0</v>
          </cell>
          <cell r="AP175">
            <v>36994</v>
          </cell>
          <cell r="AQ175">
            <v>36254</v>
          </cell>
          <cell r="AR175">
            <v>1221716680</v>
          </cell>
          <cell r="AS175">
            <v>0</v>
          </cell>
        </row>
        <row r="176">
          <cell r="F176" t="str">
            <v>901158187_ACE818</v>
          </cell>
          <cell r="G176" t="str">
            <v>16/02/2021 00:00:00</v>
          </cell>
          <cell r="H176" t="str">
            <v>15/03/2021 00:00:00</v>
          </cell>
          <cell r="I176" t="str">
            <v>lunes</v>
          </cell>
          <cell r="J176" t="str">
            <v>marzo</v>
          </cell>
          <cell r="K176">
            <v>45536</v>
          </cell>
          <cell r="L176">
            <v>44258</v>
          </cell>
          <cell r="M176">
            <v>1266</v>
          </cell>
          <cell r="N176">
            <v>720</v>
          </cell>
          <cell r="O176">
            <v>36994</v>
          </cell>
          <cell r="P176">
            <v>36994</v>
          </cell>
          <cell r="Q176" t="str">
            <v>FLORA HERMINDA FERNANDEZ  Registros:  1059866</v>
          </cell>
          <cell r="R176" t="str">
            <v>CLINICA NUEVA DE CALI SAS</v>
          </cell>
          <cell r="S176" t="str">
            <v>901158187-6</v>
          </cell>
          <cell r="T176" t="str">
            <v>ACE-818</v>
          </cell>
          <cell r="U176" t="str">
            <v>ACE-818</v>
          </cell>
          <cell r="V176" t="str">
            <v>FLORA HERMINDA FERNANDEZ  Registros:  1059866</v>
          </cell>
          <cell r="W176" t="str">
            <v/>
          </cell>
          <cell r="X176" t="str">
            <v>COVID</v>
          </cell>
          <cell r="Y176" t="str">
            <v>890303093</v>
          </cell>
          <cell r="Z176" t="str">
            <v>EMPRESAS PROMOTORAS DE SALUD - E.P.S</v>
          </cell>
          <cell r="AA176">
            <v>0</v>
          </cell>
          <cell r="AB176" t="str">
            <v>05</v>
          </cell>
          <cell r="AC176">
            <v>0</v>
          </cell>
          <cell r="AD176" t="str">
            <v>FACTURA COVID-19</v>
          </cell>
          <cell r="AE176" t="str">
            <v>Finalizada</v>
          </cell>
          <cell r="AF176" t="str">
            <v>FACTURA COVID-19</v>
          </cell>
          <cell r="AG176" t="str">
            <v>ESTADO DOS</v>
          </cell>
          <cell r="AH176" t="str">
            <v>NO PASO VALIDACION-REVISION EPS-ESPERA DE APERTURA DE VENTANA</v>
          </cell>
          <cell r="AI176">
            <v>36994</v>
          </cell>
          <cell r="AJ176">
            <v>0</v>
          </cell>
          <cell r="AK176">
            <v>0</v>
          </cell>
          <cell r="AL176">
            <v>0</v>
          </cell>
          <cell r="AM176">
            <v>36994</v>
          </cell>
          <cell r="AN176">
            <v>0</v>
          </cell>
          <cell r="AO176">
            <v>0</v>
          </cell>
          <cell r="AP176">
            <v>36994</v>
          </cell>
          <cell r="AQ176">
            <v>36254</v>
          </cell>
          <cell r="AR176">
            <v>1221716684</v>
          </cell>
          <cell r="AS176">
            <v>0</v>
          </cell>
        </row>
        <row r="177">
          <cell r="F177" t="str">
            <v>901158187_ACE829</v>
          </cell>
          <cell r="G177" t="str">
            <v>17/02/2021 00:00:00</v>
          </cell>
          <cell r="H177" t="str">
            <v>15/03/2021 00:00:00</v>
          </cell>
          <cell r="I177" t="str">
            <v>lunes</v>
          </cell>
          <cell r="J177" t="str">
            <v>marzo</v>
          </cell>
          <cell r="K177">
            <v>45536</v>
          </cell>
          <cell r="L177">
            <v>44258</v>
          </cell>
          <cell r="M177">
            <v>1266</v>
          </cell>
          <cell r="N177">
            <v>720</v>
          </cell>
          <cell r="O177">
            <v>36994</v>
          </cell>
          <cell r="P177">
            <v>36994</v>
          </cell>
          <cell r="Q177" t="str">
            <v>JUAN HUMBERTO MOSQUERA  Registros:  1060186</v>
          </cell>
          <cell r="R177" t="str">
            <v>CLINICA NUEVA DE CALI SAS</v>
          </cell>
          <cell r="S177" t="str">
            <v>901158187-6</v>
          </cell>
          <cell r="T177" t="str">
            <v>ACE-829</v>
          </cell>
          <cell r="U177" t="str">
            <v>ACE-829</v>
          </cell>
          <cell r="V177" t="str">
            <v>JUAN HUMBERTO MOSQUERA  Registros:  1060186</v>
          </cell>
          <cell r="W177" t="str">
            <v/>
          </cell>
          <cell r="X177" t="str">
            <v>COVID</v>
          </cell>
          <cell r="Y177" t="str">
            <v>890303093</v>
          </cell>
          <cell r="Z177" t="str">
            <v>EMPRESAS PROMOTORAS DE SALUD - E.P.S</v>
          </cell>
          <cell r="AA177">
            <v>0</v>
          </cell>
          <cell r="AB177" t="str">
            <v>05</v>
          </cell>
          <cell r="AC177">
            <v>0</v>
          </cell>
          <cell r="AD177" t="str">
            <v>FACTURA COVID-19</v>
          </cell>
          <cell r="AE177" t="str">
            <v>Finalizada</v>
          </cell>
          <cell r="AF177" t="str">
            <v>FACTURA COVID-19</v>
          </cell>
          <cell r="AG177" t="str">
            <v>ESTADO DOS</v>
          </cell>
          <cell r="AH177" t="str">
            <v>NO PASO VALIDACION-REVISION EPS-ESPERA DE APERTURA DE VENTANA</v>
          </cell>
          <cell r="AI177">
            <v>36994</v>
          </cell>
          <cell r="AJ177">
            <v>0</v>
          </cell>
          <cell r="AK177">
            <v>0</v>
          </cell>
          <cell r="AL177">
            <v>0</v>
          </cell>
          <cell r="AM177">
            <v>36994</v>
          </cell>
          <cell r="AN177">
            <v>0</v>
          </cell>
          <cell r="AO177">
            <v>0</v>
          </cell>
          <cell r="AP177">
            <v>36994</v>
          </cell>
          <cell r="AQ177">
            <v>36254</v>
          </cell>
          <cell r="AR177">
            <v>1221716891</v>
          </cell>
          <cell r="AS177">
            <v>0</v>
          </cell>
        </row>
        <row r="178">
          <cell r="F178" t="str">
            <v>901158187_ACE830</v>
          </cell>
          <cell r="G178" t="str">
            <v>17/02/2021 00:00:00</v>
          </cell>
          <cell r="H178" t="str">
            <v>15/03/2021 00:00:00</v>
          </cell>
          <cell r="I178" t="str">
            <v>lunes</v>
          </cell>
          <cell r="J178" t="str">
            <v>marzo</v>
          </cell>
          <cell r="K178">
            <v>45536</v>
          </cell>
          <cell r="L178">
            <v>44258</v>
          </cell>
          <cell r="M178">
            <v>1266</v>
          </cell>
          <cell r="N178">
            <v>720</v>
          </cell>
          <cell r="O178">
            <v>36994</v>
          </cell>
          <cell r="P178">
            <v>36994</v>
          </cell>
          <cell r="Q178" t="str">
            <v>DIANA MARCELA JIMENEZ ARCE Registros:  1060211</v>
          </cell>
          <cell r="R178" t="str">
            <v>CLINICA NUEVA DE CALI SAS</v>
          </cell>
          <cell r="S178" t="str">
            <v>901158187-6</v>
          </cell>
          <cell r="T178" t="str">
            <v>ACE-830</v>
          </cell>
          <cell r="U178" t="str">
            <v>ACE-830</v>
          </cell>
          <cell r="V178" t="str">
            <v>DIANA MARCELA JIMENEZ ARCE Registros:  1060211</v>
          </cell>
          <cell r="W178" t="str">
            <v>3202660474</v>
          </cell>
          <cell r="X178" t="str">
            <v>COVID</v>
          </cell>
          <cell r="Y178" t="str">
            <v>890303093</v>
          </cell>
          <cell r="Z178" t="str">
            <v>EMPRESAS PROMOTORAS DE SALUD - E.P.S</v>
          </cell>
          <cell r="AA178">
            <v>0</v>
          </cell>
          <cell r="AB178" t="str">
            <v>05</v>
          </cell>
          <cell r="AC178">
            <v>0</v>
          </cell>
          <cell r="AD178" t="str">
            <v>FACTURA COVID-19</v>
          </cell>
          <cell r="AE178" t="str">
            <v>Finalizada</v>
          </cell>
          <cell r="AF178" t="str">
            <v>FACTURA COVID-19</v>
          </cell>
          <cell r="AG178" t="str">
            <v>ESTADO DOS</v>
          </cell>
          <cell r="AH178" t="str">
            <v>DEVOLUCION</v>
          </cell>
          <cell r="AI178">
            <v>36994</v>
          </cell>
          <cell r="AJ178">
            <v>0</v>
          </cell>
          <cell r="AK178">
            <v>0</v>
          </cell>
          <cell r="AL178">
            <v>0</v>
          </cell>
          <cell r="AM178">
            <v>36994</v>
          </cell>
          <cell r="AN178">
            <v>0</v>
          </cell>
          <cell r="AO178">
            <v>0</v>
          </cell>
          <cell r="AP178">
            <v>36994</v>
          </cell>
          <cell r="AQ178">
            <v>36254</v>
          </cell>
          <cell r="AR178">
            <v>1221716892</v>
          </cell>
          <cell r="AS178">
            <v>0</v>
          </cell>
        </row>
        <row r="179">
          <cell r="F179" t="str">
            <v>901158187_ACE831</v>
          </cell>
          <cell r="G179" t="str">
            <v>17/02/2021 00:00:00</v>
          </cell>
          <cell r="H179" t="str">
            <v>15/03/2021 00:00:00</v>
          </cell>
          <cell r="I179" t="str">
            <v>lunes</v>
          </cell>
          <cell r="J179" t="str">
            <v>marzo</v>
          </cell>
          <cell r="K179">
            <v>45536</v>
          </cell>
          <cell r="L179">
            <v>44258</v>
          </cell>
          <cell r="M179">
            <v>1266</v>
          </cell>
          <cell r="N179">
            <v>720</v>
          </cell>
          <cell r="O179">
            <v>36994</v>
          </cell>
          <cell r="P179">
            <v>36994</v>
          </cell>
          <cell r="Q179" t="str">
            <v>MALORY  HURTADO DIAZ Registros:  1060235</v>
          </cell>
          <cell r="R179" t="str">
            <v>CLINICA NUEVA DE CALI SAS</v>
          </cell>
          <cell r="S179" t="str">
            <v>901158187-6</v>
          </cell>
          <cell r="T179" t="str">
            <v>ACE-831</v>
          </cell>
          <cell r="U179" t="str">
            <v>ACE-831</v>
          </cell>
          <cell r="V179" t="str">
            <v>MALORY  HURTADO DIAZ Registros:  1060235</v>
          </cell>
          <cell r="W179" t="str">
            <v/>
          </cell>
          <cell r="X179" t="str">
            <v>COVID</v>
          </cell>
          <cell r="Y179" t="str">
            <v>890303093</v>
          </cell>
          <cell r="Z179" t="str">
            <v>EMPRESAS PROMOTORAS DE SALUD - E.P.S</v>
          </cell>
          <cell r="AA179">
            <v>0</v>
          </cell>
          <cell r="AB179" t="str">
            <v>05</v>
          </cell>
          <cell r="AC179">
            <v>0</v>
          </cell>
          <cell r="AD179" t="str">
            <v>FACTURA COVID-19</v>
          </cell>
          <cell r="AE179" t="str">
            <v>Finalizada</v>
          </cell>
          <cell r="AF179" t="str">
            <v>FACTURA COVID-19</v>
          </cell>
          <cell r="AG179" t="str">
            <v>ESTADO DOS</v>
          </cell>
          <cell r="AH179" t="str">
            <v>DEVOLUCION</v>
          </cell>
          <cell r="AI179">
            <v>36994</v>
          </cell>
          <cell r="AJ179">
            <v>0</v>
          </cell>
          <cell r="AK179">
            <v>0</v>
          </cell>
          <cell r="AL179">
            <v>0</v>
          </cell>
          <cell r="AM179">
            <v>36994</v>
          </cell>
          <cell r="AN179">
            <v>0</v>
          </cell>
          <cell r="AO179">
            <v>0</v>
          </cell>
          <cell r="AP179">
            <v>36994</v>
          </cell>
          <cell r="AQ179">
            <v>36254</v>
          </cell>
          <cell r="AR179">
            <v>1221716893</v>
          </cell>
          <cell r="AS179">
            <v>0</v>
          </cell>
        </row>
        <row r="180">
          <cell r="F180" t="str">
            <v>901158187_ACE865</v>
          </cell>
          <cell r="G180" t="str">
            <v>17/02/2021 00:00:00</v>
          </cell>
          <cell r="H180" t="str">
            <v>15/03/2021 00:00:00</v>
          </cell>
          <cell r="I180" t="str">
            <v>lunes</v>
          </cell>
          <cell r="J180" t="str">
            <v>marzo</v>
          </cell>
          <cell r="K180">
            <v>45536</v>
          </cell>
          <cell r="L180">
            <v>44258</v>
          </cell>
          <cell r="M180">
            <v>1266</v>
          </cell>
          <cell r="N180">
            <v>720</v>
          </cell>
          <cell r="O180">
            <v>36994</v>
          </cell>
          <cell r="P180">
            <v>36994</v>
          </cell>
          <cell r="Q180" t="str">
            <v>ANDRES FELIPE LOPEZ CORTES Registros:  1060870</v>
          </cell>
          <cell r="R180" t="str">
            <v>CLINICA NUEVA DE CALI SAS</v>
          </cell>
          <cell r="S180" t="str">
            <v>901158187-6</v>
          </cell>
          <cell r="T180" t="str">
            <v>ACE-865</v>
          </cell>
          <cell r="U180" t="str">
            <v>ACE-865</v>
          </cell>
          <cell r="V180" t="str">
            <v>ANDRES FELIPE LOPEZ CORTES Registros:  1060870</v>
          </cell>
          <cell r="W180" t="str">
            <v/>
          </cell>
          <cell r="X180" t="str">
            <v>COVID</v>
          </cell>
          <cell r="Y180" t="str">
            <v>890303093</v>
          </cell>
          <cell r="Z180" t="str">
            <v>EMPRESAS PROMOTORAS DE SALUD - E.P.S</v>
          </cell>
          <cell r="AA180">
            <v>0</v>
          </cell>
          <cell r="AB180" t="str">
            <v>05</v>
          </cell>
          <cell r="AC180">
            <v>0</v>
          </cell>
          <cell r="AD180" t="str">
            <v>FACTURA COVID-19</v>
          </cell>
          <cell r="AE180" t="str">
            <v>Finalizada</v>
          </cell>
          <cell r="AF180" t="str">
            <v>FACTURA COVID-19</v>
          </cell>
          <cell r="AG180" t="str">
            <v>ESTADO DOS</v>
          </cell>
          <cell r="AH180" t="str">
            <v>PAGADA POR LA ADRES</v>
          </cell>
          <cell r="AI180">
            <v>36994</v>
          </cell>
          <cell r="AJ180">
            <v>0</v>
          </cell>
          <cell r="AK180">
            <v>0</v>
          </cell>
          <cell r="AL180">
            <v>0</v>
          </cell>
          <cell r="AM180">
            <v>36994</v>
          </cell>
          <cell r="AN180">
            <v>0</v>
          </cell>
          <cell r="AO180">
            <v>0</v>
          </cell>
          <cell r="AP180">
            <v>36994</v>
          </cell>
          <cell r="AQ180">
            <v>36254</v>
          </cell>
          <cell r="AR180">
            <v>1221716590</v>
          </cell>
          <cell r="AS180">
            <v>0</v>
          </cell>
        </row>
        <row r="181">
          <cell r="F181" t="str">
            <v>901158187_ACE875</v>
          </cell>
          <cell r="G181" t="str">
            <v>17/02/2021 00:00:00</v>
          </cell>
          <cell r="H181" t="str">
            <v>15/03/2021 00:00:00</v>
          </cell>
          <cell r="I181" t="str">
            <v>lunes</v>
          </cell>
          <cell r="J181" t="str">
            <v>marzo</v>
          </cell>
          <cell r="K181">
            <v>45536</v>
          </cell>
          <cell r="L181">
            <v>44258</v>
          </cell>
          <cell r="M181">
            <v>1266</v>
          </cell>
          <cell r="N181">
            <v>720</v>
          </cell>
          <cell r="O181">
            <v>36994</v>
          </cell>
          <cell r="P181">
            <v>36994</v>
          </cell>
          <cell r="Q181" t="str">
            <v>AMPARO  ARCE DE MARTINEZ Registros:  1061150</v>
          </cell>
          <cell r="R181" t="str">
            <v>CLINICA NUEVA DE CALI SAS</v>
          </cell>
          <cell r="S181" t="str">
            <v>901158187-6</v>
          </cell>
          <cell r="T181" t="str">
            <v>ACE-875</v>
          </cell>
          <cell r="U181" t="str">
            <v>ACE-875</v>
          </cell>
          <cell r="V181" t="str">
            <v>AMPARO  ARCE DE MARTINEZ Registros:  1061150</v>
          </cell>
          <cell r="W181" t="str">
            <v>CC38851245</v>
          </cell>
          <cell r="X181" t="str">
            <v>COVID</v>
          </cell>
          <cell r="Y181" t="str">
            <v>890303093</v>
          </cell>
          <cell r="Z181" t="str">
            <v>EMPRESAS PROMOTORAS DE SALUD - E.P.S</v>
          </cell>
          <cell r="AA181">
            <v>0</v>
          </cell>
          <cell r="AB181" t="str">
            <v>05</v>
          </cell>
          <cell r="AC181">
            <v>0</v>
          </cell>
          <cell r="AD181" t="str">
            <v>FACTURA COVID-19</v>
          </cell>
          <cell r="AE181" t="str">
            <v>Finalizada</v>
          </cell>
          <cell r="AF181" t="str">
            <v>FACTURA COVID-19</v>
          </cell>
          <cell r="AG181" t="str">
            <v>ESTADO DOS</v>
          </cell>
          <cell r="AH181" t="str">
            <v>NO PASO VALIDACION-REVISION EPS-ESPERA DE APERTURA DE VENTANA</v>
          </cell>
          <cell r="AI181">
            <v>36994</v>
          </cell>
          <cell r="AJ181">
            <v>0</v>
          </cell>
          <cell r="AK181">
            <v>0</v>
          </cell>
          <cell r="AL181">
            <v>0</v>
          </cell>
          <cell r="AM181">
            <v>36994</v>
          </cell>
          <cell r="AN181">
            <v>0</v>
          </cell>
          <cell r="AO181">
            <v>0</v>
          </cell>
          <cell r="AP181">
            <v>36994</v>
          </cell>
          <cell r="AQ181">
            <v>36254</v>
          </cell>
          <cell r="AR181">
            <v>1221716347</v>
          </cell>
          <cell r="AS181">
            <v>0</v>
          </cell>
        </row>
        <row r="182">
          <cell r="F182" t="str">
            <v>901158187_ACE885</v>
          </cell>
          <cell r="G182" t="str">
            <v>18/02/2021 00:00:00</v>
          </cell>
          <cell r="H182" t="str">
            <v>15/03/2021 00:00:00</v>
          </cell>
          <cell r="I182" t="str">
            <v>lunes</v>
          </cell>
          <cell r="J182" t="str">
            <v>marzo</v>
          </cell>
          <cell r="K182">
            <v>45536</v>
          </cell>
          <cell r="L182">
            <v>44258</v>
          </cell>
          <cell r="M182">
            <v>1266</v>
          </cell>
          <cell r="N182">
            <v>720</v>
          </cell>
          <cell r="O182">
            <v>36994</v>
          </cell>
          <cell r="P182">
            <v>36994</v>
          </cell>
          <cell r="Q182" t="str">
            <v>DORIS  MESA  Registros:  1061616</v>
          </cell>
          <cell r="R182" t="str">
            <v>CLINICA NUEVA DE CALI SAS</v>
          </cell>
          <cell r="S182" t="str">
            <v>901158187-6</v>
          </cell>
          <cell r="T182" t="str">
            <v>ACE-885</v>
          </cell>
          <cell r="U182" t="str">
            <v>ACE-885</v>
          </cell>
          <cell r="V182" t="str">
            <v>DORIS  MESA  Registros:  1061616</v>
          </cell>
          <cell r="W182" t="str">
            <v/>
          </cell>
          <cell r="X182" t="str">
            <v>COVID</v>
          </cell>
          <cell r="Y182" t="str">
            <v>890303093</v>
          </cell>
          <cell r="Z182" t="str">
            <v>EMPRESAS PROMOTORAS DE SALUD - E.P.S</v>
          </cell>
          <cell r="AA182">
            <v>0</v>
          </cell>
          <cell r="AB182" t="str">
            <v>05</v>
          </cell>
          <cell r="AC182">
            <v>0</v>
          </cell>
          <cell r="AD182" t="str">
            <v>FACTURA COVID-19</v>
          </cell>
          <cell r="AE182" t="str">
            <v>Finalizada</v>
          </cell>
          <cell r="AF182" t="str">
            <v>FACTURA COVID-19</v>
          </cell>
          <cell r="AG182" t="str">
            <v>ESTADO DOS</v>
          </cell>
          <cell r="AH182" t="str">
            <v>PAGADA POR LA ADRES</v>
          </cell>
          <cell r="AI182">
            <v>36994</v>
          </cell>
          <cell r="AJ182">
            <v>0</v>
          </cell>
          <cell r="AK182">
            <v>0</v>
          </cell>
          <cell r="AL182">
            <v>0</v>
          </cell>
          <cell r="AM182">
            <v>36994</v>
          </cell>
          <cell r="AN182">
            <v>0</v>
          </cell>
          <cell r="AO182">
            <v>0</v>
          </cell>
          <cell r="AP182">
            <v>36994</v>
          </cell>
          <cell r="AQ182">
            <v>36254</v>
          </cell>
          <cell r="AR182">
            <v>1221716499</v>
          </cell>
          <cell r="AS182">
            <v>0</v>
          </cell>
        </row>
        <row r="183">
          <cell r="F183" t="str">
            <v>901158187_ACE903</v>
          </cell>
          <cell r="G183" t="str">
            <v>18/02/2021 00:00:00</v>
          </cell>
          <cell r="H183" t="str">
            <v>15/03/2021 00:00:00</v>
          </cell>
          <cell r="I183" t="str">
            <v>lunes</v>
          </cell>
          <cell r="J183" t="str">
            <v>marzo</v>
          </cell>
          <cell r="K183">
            <v>45536</v>
          </cell>
          <cell r="L183">
            <v>44258</v>
          </cell>
          <cell r="M183">
            <v>1266</v>
          </cell>
          <cell r="N183">
            <v>720</v>
          </cell>
          <cell r="O183">
            <v>36994</v>
          </cell>
          <cell r="P183">
            <v>36994</v>
          </cell>
          <cell r="Q183" t="str">
            <v>JOHAN SEBASTIAN PEÑALOZA MUÑOZ Registros:  1061964</v>
          </cell>
          <cell r="R183" t="str">
            <v>CLINICA NUEVA DE CALI SAS</v>
          </cell>
          <cell r="S183" t="str">
            <v>901158187-6</v>
          </cell>
          <cell r="T183" t="str">
            <v>ACE-903</v>
          </cell>
          <cell r="U183" t="str">
            <v>ACE-903</v>
          </cell>
          <cell r="V183" t="str">
            <v>JOHAN SEBASTIAN PEÑALOZA MUÑOZ Registros:  1061964</v>
          </cell>
          <cell r="W183" t="str">
            <v/>
          </cell>
          <cell r="X183" t="str">
            <v>COVID</v>
          </cell>
          <cell r="Y183" t="str">
            <v>890303093</v>
          </cell>
          <cell r="Z183" t="str">
            <v>EMPRESAS PROMOTORAS DE SALUD - E.P.S</v>
          </cell>
          <cell r="AA183">
            <v>0</v>
          </cell>
          <cell r="AB183" t="str">
            <v>05</v>
          </cell>
          <cell r="AC183">
            <v>0</v>
          </cell>
          <cell r="AD183" t="str">
            <v>FACTURA COVID-19</v>
          </cell>
          <cell r="AE183" t="str">
            <v>Finalizada</v>
          </cell>
          <cell r="AF183" t="str">
            <v>FACTURA COVID-19</v>
          </cell>
          <cell r="AG183" t="str">
            <v>ESTADO DOS</v>
          </cell>
          <cell r="AH183" t="str">
            <v>NO PASO VALIDACION-REVISION EPS-ESPERA DE APERTURA DE VENTANA</v>
          </cell>
          <cell r="AI183">
            <v>36994</v>
          </cell>
          <cell r="AJ183">
            <v>0</v>
          </cell>
          <cell r="AK183">
            <v>0</v>
          </cell>
          <cell r="AL183">
            <v>0</v>
          </cell>
          <cell r="AM183">
            <v>36994</v>
          </cell>
          <cell r="AN183">
            <v>0</v>
          </cell>
          <cell r="AO183">
            <v>0</v>
          </cell>
          <cell r="AP183">
            <v>36994</v>
          </cell>
          <cell r="AQ183">
            <v>36254</v>
          </cell>
          <cell r="AR183">
            <v>1221716842</v>
          </cell>
          <cell r="AS183">
            <v>0</v>
          </cell>
        </row>
        <row r="184">
          <cell r="F184" t="str">
            <v>901158187_HCE2338</v>
          </cell>
          <cell r="G184" t="str">
            <v>04/01/2021 00:00:00</v>
          </cell>
          <cell r="H184" t="str">
            <v>15/03/2021 00:00:00</v>
          </cell>
          <cell r="I184" t="str">
            <v>lunes</v>
          </cell>
          <cell r="J184" t="str">
            <v>marzo</v>
          </cell>
          <cell r="K184">
            <v>45536</v>
          </cell>
          <cell r="L184">
            <v>44267</v>
          </cell>
          <cell r="M184">
            <v>1266</v>
          </cell>
          <cell r="N184">
            <v>720</v>
          </cell>
          <cell r="O184">
            <v>485000</v>
          </cell>
          <cell r="P184">
            <v>305000</v>
          </cell>
          <cell r="Q184" t="str">
            <v>MARY  URRUTIA DE PALACIOS Registros:  1008119</v>
          </cell>
          <cell r="R184" t="str">
            <v>CLINICA NUEVA DE CALI SAS</v>
          </cell>
          <cell r="S184" t="str">
            <v>901158187-6</v>
          </cell>
          <cell r="T184" t="str">
            <v>HCE-2338</v>
          </cell>
          <cell r="U184" t="str">
            <v>HCE-2338</v>
          </cell>
          <cell r="V184" t="str">
            <v>MARY  URRUTIA DE PALACIOS Registros:  1008119</v>
          </cell>
          <cell r="W184" t="str">
            <v/>
          </cell>
          <cell r="X184" t="str">
            <v>COVID</v>
          </cell>
          <cell r="Y184" t="str">
            <v>890303093</v>
          </cell>
          <cell r="Z184" t="str">
            <v>EMPRESAS PROMOTORAS DE SALUD - E.P.S</v>
          </cell>
          <cell r="AA184">
            <v>0</v>
          </cell>
          <cell r="AB184" t="str">
            <v>05</v>
          </cell>
          <cell r="AC184">
            <v>0</v>
          </cell>
          <cell r="AD184" t="str">
            <v>FACTURA COVID-19</v>
          </cell>
          <cell r="AE184" t="str">
            <v>Finalizada</v>
          </cell>
          <cell r="AF184" t="str">
            <v>FACTURA COVID-19</v>
          </cell>
          <cell r="AG184" t="str">
            <v>ESTADO DOS</v>
          </cell>
          <cell r="AH184" t="str">
            <v>PAGADA POR LA ADRES</v>
          </cell>
          <cell r="AI184">
            <v>180000</v>
          </cell>
          <cell r="AJ184">
            <v>0</v>
          </cell>
          <cell r="AK184">
            <v>0</v>
          </cell>
          <cell r="AL184">
            <v>0</v>
          </cell>
          <cell r="AM184">
            <v>180000</v>
          </cell>
          <cell r="AN184">
            <v>0</v>
          </cell>
          <cell r="AO184">
            <v>0</v>
          </cell>
          <cell r="AP184">
            <v>180000</v>
          </cell>
          <cell r="AQ184">
            <v>298900</v>
          </cell>
          <cell r="AR184">
            <v>1222101848</v>
          </cell>
          <cell r="AS184">
            <v>0</v>
          </cell>
        </row>
        <row r="185">
          <cell r="F185" t="str">
            <v>901158187_UCE3499</v>
          </cell>
          <cell r="G185" t="str">
            <v>20/01/2021 00:00:00</v>
          </cell>
          <cell r="H185" t="str">
            <v>15/03/2021 00:00:00</v>
          </cell>
          <cell r="I185" t="str">
            <v>lunes</v>
          </cell>
          <cell r="J185" t="str">
            <v>marzo</v>
          </cell>
          <cell r="K185">
            <v>45536</v>
          </cell>
          <cell r="L185">
            <v>44267</v>
          </cell>
          <cell r="M185">
            <v>1266</v>
          </cell>
          <cell r="N185">
            <v>720</v>
          </cell>
          <cell r="O185">
            <v>260000</v>
          </cell>
          <cell r="P185">
            <v>240577</v>
          </cell>
          <cell r="Q185" t="str">
            <v>MARIA LEONOR NARVAEZ  Registros:  1026370</v>
          </cell>
          <cell r="R185" t="str">
            <v>CLINICA NUEVA DE CALI SAS</v>
          </cell>
          <cell r="S185" t="str">
            <v>901158187-6</v>
          </cell>
          <cell r="T185" t="str">
            <v>UCE-3499</v>
          </cell>
          <cell r="U185" t="str">
            <v>UCE-3499</v>
          </cell>
          <cell r="V185" t="str">
            <v>MARIA LEONOR NARVAEZ  Registros:  1026370</v>
          </cell>
          <cell r="W185" t="str">
            <v/>
          </cell>
          <cell r="X185" t="str">
            <v>COVID</v>
          </cell>
          <cell r="Y185" t="str">
            <v>890303093</v>
          </cell>
          <cell r="Z185" t="str">
            <v>EMPRESAS PROMOTORAS DE SALUD - E.P.S</v>
          </cell>
          <cell r="AA185">
            <v>0</v>
          </cell>
          <cell r="AB185" t="str">
            <v>05</v>
          </cell>
          <cell r="AC185">
            <v>0</v>
          </cell>
          <cell r="AD185" t="str">
            <v>FACTURA COVID-19</v>
          </cell>
          <cell r="AE185" t="str">
            <v>Finalizada</v>
          </cell>
          <cell r="AF185" t="str">
            <v>FACTURA COVID-19</v>
          </cell>
          <cell r="AG185" t="str">
            <v>ESTADO DOS</v>
          </cell>
          <cell r="AH185" t="str">
            <v>PAGADA POR LA ADRES</v>
          </cell>
          <cell r="AI185">
            <v>19423</v>
          </cell>
          <cell r="AJ185">
            <v>0</v>
          </cell>
          <cell r="AK185">
            <v>0</v>
          </cell>
          <cell r="AL185">
            <v>0</v>
          </cell>
          <cell r="AM185">
            <v>19423</v>
          </cell>
          <cell r="AN185">
            <v>0</v>
          </cell>
          <cell r="AO185">
            <v>0</v>
          </cell>
          <cell r="AP185">
            <v>19423</v>
          </cell>
          <cell r="AQ185">
            <v>235765.46</v>
          </cell>
          <cell r="AR185">
            <v>1222101849</v>
          </cell>
          <cell r="AS185">
            <v>0</v>
          </cell>
        </row>
        <row r="186">
          <cell r="F186" t="str">
            <v>901158187_UCE3601</v>
          </cell>
          <cell r="G186" t="str">
            <v>22/01/2021 00:00:00</v>
          </cell>
          <cell r="H186" t="str">
            <v>15/03/2021 00:00:00</v>
          </cell>
          <cell r="I186" t="str">
            <v>lunes</v>
          </cell>
          <cell r="J186" t="str">
            <v>marzo</v>
          </cell>
          <cell r="K186">
            <v>45536</v>
          </cell>
          <cell r="L186">
            <v>44267</v>
          </cell>
          <cell r="M186">
            <v>1266</v>
          </cell>
          <cell r="N186">
            <v>720</v>
          </cell>
          <cell r="O186">
            <v>260000</v>
          </cell>
          <cell r="P186">
            <v>43006</v>
          </cell>
          <cell r="Q186" t="str">
            <v>NATALI  VELEZ PROAÑO Registros:  1033954</v>
          </cell>
          <cell r="R186" t="str">
            <v>CLINICA NUEVA DE CALI SAS</v>
          </cell>
          <cell r="S186" t="str">
            <v>901158187-6</v>
          </cell>
          <cell r="T186" t="str">
            <v>UCE-3601</v>
          </cell>
          <cell r="U186" t="str">
            <v>UCE-3601</v>
          </cell>
          <cell r="V186" t="str">
            <v>NATALI  VELEZ PROAÑO Registros:  1033954</v>
          </cell>
          <cell r="W186" t="str">
            <v/>
          </cell>
          <cell r="X186" t="str">
            <v>COVID</v>
          </cell>
          <cell r="Y186" t="str">
            <v>890303093</v>
          </cell>
          <cell r="Z186" t="str">
            <v>EMPRESAS PROMOTORAS DE SALUD - E.P.S</v>
          </cell>
          <cell r="AA186">
            <v>0</v>
          </cell>
          <cell r="AB186" t="str">
            <v>05</v>
          </cell>
          <cell r="AC186">
            <v>0</v>
          </cell>
          <cell r="AD186" t="str">
            <v>FACTURA COVID-19</v>
          </cell>
          <cell r="AE186" t="str">
            <v>Finalizada</v>
          </cell>
          <cell r="AF186" t="str">
            <v>FACTURA COVID-19</v>
          </cell>
          <cell r="AG186" t="str">
            <v>ESTADO DOS</v>
          </cell>
          <cell r="AH186" t="str">
            <v>PAGADA POR LA ADRES</v>
          </cell>
          <cell r="AI186">
            <v>216994</v>
          </cell>
          <cell r="AJ186">
            <v>0</v>
          </cell>
          <cell r="AK186">
            <v>0</v>
          </cell>
          <cell r="AL186">
            <v>0</v>
          </cell>
          <cell r="AM186">
            <v>216994</v>
          </cell>
          <cell r="AN186">
            <v>0</v>
          </cell>
          <cell r="AO186">
            <v>0</v>
          </cell>
          <cell r="AP186">
            <v>216994</v>
          </cell>
          <cell r="AQ186">
            <v>43006</v>
          </cell>
          <cell r="AR186">
            <v>1222101885</v>
          </cell>
          <cell r="AS186">
            <v>0</v>
          </cell>
        </row>
        <row r="187">
          <cell r="F187" t="str">
            <v>901158187_UCE4498</v>
          </cell>
          <cell r="G187" t="str">
            <v>12/02/2021 00:00:00</v>
          </cell>
          <cell r="H187" t="str">
            <v>15/03/2021 00:00:00</v>
          </cell>
          <cell r="I187" t="str">
            <v>lunes</v>
          </cell>
          <cell r="J187" t="str">
            <v>marzo</v>
          </cell>
          <cell r="K187">
            <v>45536</v>
          </cell>
          <cell r="L187">
            <v>44267</v>
          </cell>
          <cell r="M187">
            <v>1266</v>
          </cell>
          <cell r="N187">
            <v>720</v>
          </cell>
          <cell r="O187">
            <v>19423</v>
          </cell>
          <cell r="P187">
            <v>3000</v>
          </cell>
          <cell r="Q187" t="str">
            <v>LUZ  GARCIA BATIOJA Registros:  1056318</v>
          </cell>
          <cell r="R187" t="str">
            <v>CLINICA NUEVA DE CALI SAS</v>
          </cell>
          <cell r="S187" t="str">
            <v>901158187-6</v>
          </cell>
          <cell r="T187" t="str">
            <v>UCE-4498</v>
          </cell>
          <cell r="U187" t="str">
            <v>UCE-4498</v>
          </cell>
          <cell r="V187" t="str">
            <v>LUZ  GARCIA BATIOJA Registros:  1056318</v>
          </cell>
          <cell r="W187" t="str">
            <v/>
          </cell>
          <cell r="X187" t="str">
            <v>COVID</v>
          </cell>
          <cell r="Y187" t="str">
            <v>890303093</v>
          </cell>
          <cell r="Z187" t="str">
            <v>EMPRESAS PROMOTORAS DE SALUD - E.P.S</v>
          </cell>
          <cell r="AA187">
            <v>0</v>
          </cell>
          <cell r="AB187" t="str">
            <v>05</v>
          </cell>
          <cell r="AC187">
            <v>0</v>
          </cell>
          <cell r="AD187" t="str">
            <v>FACTURA COVID-19</v>
          </cell>
          <cell r="AE187" t="str">
            <v>Finalizada</v>
          </cell>
          <cell r="AF187" t="str">
            <v>FACTURA COVID-19</v>
          </cell>
          <cell r="AG187" t="str">
            <v>ESTADO DOS</v>
          </cell>
          <cell r="AH187" t="str">
            <v>PAGADA POR LA ADRES</v>
          </cell>
          <cell r="AI187">
            <v>16423</v>
          </cell>
          <cell r="AJ187">
            <v>0</v>
          </cell>
          <cell r="AK187">
            <v>0</v>
          </cell>
          <cell r="AL187">
            <v>0</v>
          </cell>
          <cell r="AM187">
            <v>16423</v>
          </cell>
          <cell r="AN187">
            <v>0</v>
          </cell>
          <cell r="AO187">
            <v>0</v>
          </cell>
          <cell r="AP187">
            <v>16423</v>
          </cell>
          <cell r="AQ187">
            <v>3000</v>
          </cell>
          <cell r="AR187">
            <v>1222101887</v>
          </cell>
          <cell r="AS187">
            <v>0</v>
          </cell>
        </row>
        <row r="188">
          <cell r="F188" t="str">
            <v>901158187_UCE4670</v>
          </cell>
          <cell r="G188" t="str">
            <v>16/02/2021 00:00:00</v>
          </cell>
          <cell r="H188" t="str">
            <v>15/03/2021 00:00:00</v>
          </cell>
          <cell r="I188" t="str">
            <v>lunes</v>
          </cell>
          <cell r="J188" t="str">
            <v>marzo</v>
          </cell>
          <cell r="K188">
            <v>45536</v>
          </cell>
          <cell r="L188">
            <v>44258</v>
          </cell>
          <cell r="M188">
            <v>1266</v>
          </cell>
          <cell r="N188">
            <v>720</v>
          </cell>
          <cell r="O188">
            <v>36994</v>
          </cell>
          <cell r="P188">
            <v>36994</v>
          </cell>
          <cell r="Q188" t="str">
            <v>MARIA DEL CARMEN FALLA TORRES Registros:  1059583</v>
          </cell>
          <cell r="R188" t="str">
            <v>CLINICA NUEVA DE CALI SAS</v>
          </cell>
          <cell r="S188" t="str">
            <v>901158187-6</v>
          </cell>
          <cell r="T188" t="str">
            <v>UCE-4670</v>
          </cell>
          <cell r="U188" t="str">
            <v>UCE-4670</v>
          </cell>
          <cell r="V188" t="str">
            <v>MARIA DEL CARMEN FALLA TORRES Registros:  1059583</v>
          </cell>
          <cell r="W188" t="str">
            <v>CC38982629</v>
          </cell>
          <cell r="X188" t="str">
            <v>COVID</v>
          </cell>
          <cell r="Y188" t="str">
            <v>890303093</v>
          </cell>
          <cell r="Z188" t="str">
            <v>EMPRESAS PROMOTORAS DE SALUD - E.P.S</v>
          </cell>
          <cell r="AA188">
            <v>0</v>
          </cell>
          <cell r="AB188" t="str">
            <v>05</v>
          </cell>
          <cell r="AC188">
            <v>0</v>
          </cell>
          <cell r="AD188" t="str">
            <v>FACTURA COVID-19</v>
          </cell>
          <cell r="AE188" t="str">
            <v>Finalizada</v>
          </cell>
          <cell r="AF188" t="str">
            <v>FACTURA COVID-19</v>
          </cell>
          <cell r="AG188" t="str">
            <v>ESTADO DOS</v>
          </cell>
          <cell r="AH188" t="str">
            <v>NO PASO VALIDACION-REVISION EPS-ESPERA DE APERTURA DE VENTANA</v>
          </cell>
          <cell r="AI188">
            <v>36994</v>
          </cell>
          <cell r="AJ188">
            <v>0</v>
          </cell>
          <cell r="AK188">
            <v>0</v>
          </cell>
          <cell r="AL188">
            <v>0</v>
          </cell>
          <cell r="AM188">
            <v>36994</v>
          </cell>
          <cell r="AN188">
            <v>0</v>
          </cell>
          <cell r="AO188">
            <v>0</v>
          </cell>
          <cell r="AP188">
            <v>36994</v>
          </cell>
          <cell r="AQ188">
            <v>36254</v>
          </cell>
          <cell r="AR188">
            <v>1221716564</v>
          </cell>
          <cell r="AS188">
            <v>0</v>
          </cell>
        </row>
        <row r="189">
          <cell r="F189" t="str">
            <v>901158187_UCE4684</v>
          </cell>
          <cell r="G189" t="str">
            <v>16/02/2021 00:00:00</v>
          </cell>
          <cell r="H189" t="str">
            <v>15/03/2021 00:00:00</v>
          </cell>
          <cell r="I189" t="str">
            <v>lunes</v>
          </cell>
          <cell r="J189" t="str">
            <v>marzo</v>
          </cell>
          <cell r="K189">
            <v>45536</v>
          </cell>
          <cell r="L189">
            <v>44258</v>
          </cell>
          <cell r="M189">
            <v>1266</v>
          </cell>
          <cell r="N189">
            <v>720</v>
          </cell>
          <cell r="O189">
            <v>36994</v>
          </cell>
          <cell r="P189">
            <v>36994</v>
          </cell>
          <cell r="Q189" t="str">
            <v>MIREYA  IGUA PUPIALES Registros:  1059642</v>
          </cell>
          <cell r="R189" t="str">
            <v>CLINICA NUEVA DE CALI SAS</v>
          </cell>
          <cell r="S189" t="str">
            <v>901158187-6</v>
          </cell>
          <cell r="T189" t="str">
            <v>UCE-4684</v>
          </cell>
          <cell r="U189" t="str">
            <v>UCE-4684</v>
          </cell>
          <cell r="V189" t="str">
            <v>MIREYA  IGUA PUPIALES Registros:  1059642</v>
          </cell>
          <cell r="W189" t="str">
            <v/>
          </cell>
          <cell r="X189" t="str">
            <v>COVID</v>
          </cell>
          <cell r="Y189" t="str">
            <v>890303093</v>
          </cell>
          <cell r="Z189" t="str">
            <v>EMPRESAS PROMOTORAS DE SALUD - E.P.S</v>
          </cell>
          <cell r="AA189">
            <v>0</v>
          </cell>
          <cell r="AB189" t="str">
            <v>05</v>
          </cell>
          <cell r="AC189">
            <v>0</v>
          </cell>
          <cell r="AD189" t="str">
            <v>FACTURA COVID-19</v>
          </cell>
          <cell r="AE189" t="str">
            <v>Finalizada</v>
          </cell>
          <cell r="AF189" t="str">
            <v>FACTURA COVID-19</v>
          </cell>
          <cell r="AG189" t="str">
            <v>ESTADO DOS</v>
          </cell>
          <cell r="AH189" t="str">
            <v>PAGADA POR LA ADRES</v>
          </cell>
          <cell r="AI189">
            <v>36994</v>
          </cell>
          <cell r="AJ189">
            <v>0</v>
          </cell>
          <cell r="AK189">
            <v>0</v>
          </cell>
          <cell r="AL189">
            <v>0</v>
          </cell>
          <cell r="AM189">
            <v>36994</v>
          </cell>
          <cell r="AN189">
            <v>0</v>
          </cell>
          <cell r="AO189">
            <v>0</v>
          </cell>
          <cell r="AP189">
            <v>36994</v>
          </cell>
          <cell r="AQ189">
            <v>36254</v>
          </cell>
          <cell r="AR189">
            <v>1221716576</v>
          </cell>
          <cell r="AS189">
            <v>0</v>
          </cell>
        </row>
        <row r="190">
          <cell r="F190" t="str">
            <v>901158187_UCE4752</v>
          </cell>
          <cell r="G190" t="str">
            <v>17/02/2021 00:00:00</v>
          </cell>
          <cell r="H190" t="str">
            <v>15/03/2021 00:00:00</v>
          </cell>
          <cell r="I190" t="str">
            <v>lunes</v>
          </cell>
          <cell r="J190" t="str">
            <v>marzo</v>
          </cell>
          <cell r="K190">
            <v>45536</v>
          </cell>
          <cell r="L190">
            <v>44258</v>
          </cell>
          <cell r="M190">
            <v>1266</v>
          </cell>
          <cell r="N190">
            <v>720</v>
          </cell>
          <cell r="O190">
            <v>36994</v>
          </cell>
          <cell r="P190">
            <v>36994</v>
          </cell>
          <cell r="Q190" t="str">
            <v>ERNESTINA  PERICO CARVAJAL Registros:  1061165</v>
          </cell>
          <cell r="R190" t="str">
            <v>CLINICA NUEVA DE CALI SAS</v>
          </cell>
          <cell r="S190" t="str">
            <v>901158187-6</v>
          </cell>
          <cell r="T190" t="str">
            <v>UCE-4752</v>
          </cell>
          <cell r="U190" t="str">
            <v>UCE-4752</v>
          </cell>
          <cell r="V190" t="str">
            <v>ERNESTINA  PERICO CARVAJAL Registros:  1061165</v>
          </cell>
          <cell r="W190" t="str">
            <v>CC20028883</v>
          </cell>
          <cell r="X190" t="str">
            <v>COVID</v>
          </cell>
          <cell r="Y190" t="str">
            <v>890303093</v>
          </cell>
          <cell r="Z190" t="str">
            <v>EMPRESAS PROMOTORAS DE SALUD - E.P.S</v>
          </cell>
          <cell r="AA190">
            <v>0</v>
          </cell>
          <cell r="AB190" t="str">
            <v>05</v>
          </cell>
          <cell r="AC190">
            <v>0</v>
          </cell>
          <cell r="AD190" t="str">
            <v>FACTURA COVID-19</v>
          </cell>
          <cell r="AE190" t="str">
            <v>Finalizada</v>
          </cell>
          <cell r="AF190" t="str">
            <v>FACTURA COVID-19</v>
          </cell>
          <cell r="AG190" t="str">
            <v>ESTADO DOS</v>
          </cell>
          <cell r="AH190" t="str">
            <v>NO PASO VALIDACION-REVISION EPS-ESPERA DE APERTURA DE VENTANA</v>
          </cell>
          <cell r="AI190">
            <v>36994</v>
          </cell>
          <cell r="AJ190">
            <v>0</v>
          </cell>
          <cell r="AK190">
            <v>0</v>
          </cell>
          <cell r="AL190">
            <v>0</v>
          </cell>
          <cell r="AM190">
            <v>36994</v>
          </cell>
          <cell r="AN190">
            <v>0</v>
          </cell>
          <cell r="AO190">
            <v>0</v>
          </cell>
          <cell r="AP190">
            <v>36994</v>
          </cell>
          <cell r="AQ190">
            <v>36254</v>
          </cell>
          <cell r="AR190">
            <v>1221716725</v>
          </cell>
          <cell r="AS190">
            <v>0</v>
          </cell>
        </row>
        <row r="191">
          <cell r="F191" t="str">
            <v>901158187_UCE4790</v>
          </cell>
          <cell r="G191" t="str">
            <v>18/02/2021 00:00:00</v>
          </cell>
          <cell r="H191" t="str">
            <v>16/03/2021 00:00:00</v>
          </cell>
          <cell r="I191" t="str">
            <v>martes</v>
          </cell>
          <cell r="J191" t="str">
            <v>marzo</v>
          </cell>
          <cell r="K191">
            <v>45536</v>
          </cell>
          <cell r="L191">
            <v>44267</v>
          </cell>
          <cell r="M191">
            <v>1265</v>
          </cell>
          <cell r="N191">
            <v>720</v>
          </cell>
          <cell r="O191">
            <v>216994</v>
          </cell>
          <cell r="P191">
            <v>117571</v>
          </cell>
          <cell r="Q191" t="str">
            <v>WILMER  BALLESTEROS PEREZ Registros:  1052619</v>
          </cell>
          <cell r="R191" t="str">
            <v>CLINICA NUEVA DE CALI SAS</v>
          </cell>
          <cell r="S191" t="str">
            <v>901158187-6</v>
          </cell>
          <cell r="T191" t="str">
            <v>UCE-4790</v>
          </cell>
          <cell r="U191" t="str">
            <v>UCE-4790</v>
          </cell>
          <cell r="V191" t="str">
            <v>WILMER  BALLESTEROS PEREZ Registros:  1052619</v>
          </cell>
          <cell r="W191" t="str">
            <v/>
          </cell>
          <cell r="X191" t="str">
            <v>COVID</v>
          </cell>
          <cell r="Y191" t="str">
            <v>890303093</v>
          </cell>
          <cell r="Z191" t="str">
            <v>EMPRESAS PROMOTORAS DE SALUD - E.P.S</v>
          </cell>
          <cell r="AA191">
            <v>0</v>
          </cell>
          <cell r="AB191" t="str">
            <v>05</v>
          </cell>
          <cell r="AC191">
            <v>0</v>
          </cell>
          <cell r="AD191" t="str">
            <v>FACTURA COVID-19</v>
          </cell>
          <cell r="AE191" t="str">
            <v>Finalizada</v>
          </cell>
          <cell r="AF191" t="str">
            <v>FACTURA COVID-19</v>
          </cell>
          <cell r="AG191" t="str">
            <v>ESTADO DOS</v>
          </cell>
          <cell r="AH191" t="str">
            <v>PAGADA POR LA ADRES</v>
          </cell>
          <cell r="AI191">
            <v>99423</v>
          </cell>
          <cell r="AJ191">
            <v>0</v>
          </cell>
          <cell r="AK191">
            <v>0</v>
          </cell>
          <cell r="AL191">
            <v>0</v>
          </cell>
          <cell r="AM191">
            <v>99423</v>
          </cell>
          <cell r="AN191">
            <v>0</v>
          </cell>
          <cell r="AO191">
            <v>0</v>
          </cell>
          <cell r="AP191">
            <v>99423</v>
          </cell>
          <cell r="AQ191">
            <v>117571</v>
          </cell>
          <cell r="AR191">
            <v>1222101859</v>
          </cell>
          <cell r="AS191">
            <v>0</v>
          </cell>
        </row>
        <row r="192">
          <cell r="F192" t="str">
            <v>901158187_UCE4791</v>
          </cell>
          <cell r="G192" t="str">
            <v>18/02/2021 00:00:00</v>
          </cell>
          <cell r="H192" t="str">
            <v>16/03/2021 00:00:00</v>
          </cell>
          <cell r="I192" t="str">
            <v>martes</v>
          </cell>
          <cell r="J192" t="str">
            <v>marzo</v>
          </cell>
          <cell r="K192">
            <v>45536</v>
          </cell>
          <cell r="L192">
            <v>44267</v>
          </cell>
          <cell r="M192">
            <v>1265</v>
          </cell>
          <cell r="N192">
            <v>720</v>
          </cell>
          <cell r="O192">
            <v>216994</v>
          </cell>
          <cell r="P192">
            <v>117571</v>
          </cell>
          <cell r="Q192" t="str">
            <v>WILMER  BALLESTEROS PEREZ Registros:  1052611</v>
          </cell>
          <cell r="R192" t="str">
            <v>CLINICA NUEVA DE CALI SAS</v>
          </cell>
          <cell r="S192" t="str">
            <v>901158187-6</v>
          </cell>
          <cell r="T192" t="str">
            <v>UCE-4791</v>
          </cell>
          <cell r="U192" t="str">
            <v>UCE-4791</v>
          </cell>
          <cell r="V192" t="str">
            <v>WILMER  BALLESTEROS PEREZ Registros:  1052611</v>
          </cell>
          <cell r="W192" t="str">
            <v/>
          </cell>
          <cell r="X192" t="str">
            <v>COVID</v>
          </cell>
          <cell r="Y192" t="str">
            <v>890303093</v>
          </cell>
          <cell r="Z192" t="str">
            <v>EMPRESAS PROMOTORAS DE SALUD - E.P.S</v>
          </cell>
          <cell r="AA192">
            <v>0</v>
          </cell>
          <cell r="AB192" t="str">
            <v>05</v>
          </cell>
          <cell r="AC192">
            <v>0</v>
          </cell>
          <cell r="AD192" t="str">
            <v>FACTURA COVID-19</v>
          </cell>
          <cell r="AE192" t="str">
            <v>Finalizada</v>
          </cell>
          <cell r="AF192" t="str">
            <v>FACTURA COVID-19</v>
          </cell>
          <cell r="AG192" t="str">
            <v>ESTADO DOS</v>
          </cell>
          <cell r="AH192" t="str">
            <v>PAGADA POR LA ADRES</v>
          </cell>
          <cell r="AI192">
            <v>99423</v>
          </cell>
          <cell r="AJ192">
            <v>0</v>
          </cell>
          <cell r="AK192">
            <v>0</v>
          </cell>
          <cell r="AL192">
            <v>0</v>
          </cell>
          <cell r="AM192">
            <v>99423</v>
          </cell>
          <cell r="AN192">
            <v>0</v>
          </cell>
          <cell r="AO192">
            <v>0</v>
          </cell>
          <cell r="AP192">
            <v>99423</v>
          </cell>
          <cell r="AQ192">
            <v>117571</v>
          </cell>
          <cell r="AR192">
            <v>1222101860</v>
          </cell>
          <cell r="AS192">
            <v>0</v>
          </cell>
        </row>
        <row r="193">
          <cell r="F193" t="str">
            <v>901158187_UCE4808</v>
          </cell>
          <cell r="G193" t="str">
            <v>18/02/2021 00:00:00</v>
          </cell>
          <cell r="H193" t="str">
            <v>16/03/2021 00:00:00</v>
          </cell>
          <cell r="I193" t="str">
            <v>martes</v>
          </cell>
          <cell r="J193" t="str">
            <v>marzo</v>
          </cell>
          <cell r="K193">
            <v>45536</v>
          </cell>
          <cell r="L193">
            <v>44267</v>
          </cell>
          <cell r="M193">
            <v>1265</v>
          </cell>
          <cell r="N193">
            <v>720</v>
          </cell>
          <cell r="O193">
            <v>216994</v>
          </cell>
          <cell r="P193">
            <v>180000</v>
          </cell>
          <cell r="Q193" t="str">
            <v>JOSE  ASTUDILLO FIESCO Registros:  1053535</v>
          </cell>
          <cell r="R193" t="str">
            <v>CLINICA NUEVA DE CALI SAS</v>
          </cell>
          <cell r="S193" t="str">
            <v>901158187-6</v>
          </cell>
          <cell r="T193" t="str">
            <v>UCE-4808</v>
          </cell>
          <cell r="U193" t="str">
            <v>UCE-4808</v>
          </cell>
          <cell r="V193" t="str">
            <v>JOSE  ASTUDILLO FIESCO Registros:  1053535</v>
          </cell>
          <cell r="W193" t="str">
            <v/>
          </cell>
          <cell r="X193" t="str">
            <v>COVID</v>
          </cell>
          <cell r="Y193" t="str">
            <v>890303093</v>
          </cell>
          <cell r="Z193" t="str">
            <v>EMPRESAS PROMOTORAS DE SALUD - E.P.S</v>
          </cell>
          <cell r="AA193">
            <v>0</v>
          </cell>
          <cell r="AB193" t="str">
            <v>05</v>
          </cell>
          <cell r="AC193">
            <v>0</v>
          </cell>
          <cell r="AD193" t="str">
            <v>FACTURA COVID-19</v>
          </cell>
          <cell r="AE193" t="str">
            <v>Finalizada</v>
          </cell>
          <cell r="AF193" t="str">
            <v>FACTURA COVID-19</v>
          </cell>
          <cell r="AG193" t="str">
            <v>ESTADO DOS</v>
          </cell>
          <cell r="AH193" t="str">
            <v>PAGADA POR LA ADRES</v>
          </cell>
          <cell r="AI193">
            <v>36994</v>
          </cell>
          <cell r="AJ193">
            <v>0</v>
          </cell>
          <cell r="AK193">
            <v>0</v>
          </cell>
          <cell r="AL193">
            <v>0</v>
          </cell>
          <cell r="AM193">
            <v>36994</v>
          </cell>
          <cell r="AN193">
            <v>0</v>
          </cell>
          <cell r="AO193">
            <v>0</v>
          </cell>
          <cell r="AP193">
            <v>36994</v>
          </cell>
          <cell r="AQ193">
            <v>176400</v>
          </cell>
          <cell r="AR193">
            <v>1222101851</v>
          </cell>
          <cell r="AS193">
            <v>0</v>
          </cell>
        </row>
        <row r="194">
          <cell r="F194" t="str">
            <v>901158187_UCE4809</v>
          </cell>
          <cell r="G194" t="str">
            <v>18/02/2021 00:00:00</v>
          </cell>
          <cell r="H194" t="str">
            <v>16/03/2021 00:00:00</v>
          </cell>
          <cell r="I194" t="str">
            <v>martes</v>
          </cell>
          <cell r="J194" t="str">
            <v>marzo</v>
          </cell>
          <cell r="K194">
            <v>45536</v>
          </cell>
          <cell r="L194">
            <v>44267</v>
          </cell>
          <cell r="M194">
            <v>1265</v>
          </cell>
          <cell r="N194">
            <v>720</v>
          </cell>
          <cell r="O194">
            <v>99423</v>
          </cell>
          <cell r="P194">
            <v>80000</v>
          </cell>
          <cell r="Q194" t="str">
            <v>LEIDY  VECA BRAVO Registros:  1053585</v>
          </cell>
          <cell r="R194" t="str">
            <v>CLINICA NUEVA DE CALI SAS</v>
          </cell>
          <cell r="S194" t="str">
            <v>901158187-6</v>
          </cell>
          <cell r="T194" t="str">
            <v>UCE-4809</v>
          </cell>
          <cell r="U194" t="str">
            <v>UCE-4809</v>
          </cell>
          <cell r="V194" t="str">
            <v>LEIDY  VECA BRAVO Registros:  1053585</v>
          </cell>
          <cell r="W194" t="str">
            <v/>
          </cell>
          <cell r="X194" t="str">
            <v>COVID</v>
          </cell>
          <cell r="Y194" t="str">
            <v>890303093</v>
          </cell>
          <cell r="Z194" t="str">
            <v>EMPRESAS PROMOTORAS DE SALUD - E.P.S</v>
          </cell>
          <cell r="AA194">
            <v>0</v>
          </cell>
          <cell r="AB194" t="str">
            <v>05</v>
          </cell>
          <cell r="AC194">
            <v>0</v>
          </cell>
          <cell r="AD194" t="str">
            <v>FACTURA COVID-19</v>
          </cell>
          <cell r="AE194" t="str">
            <v>Finalizada</v>
          </cell>
          <cell r="AF194" t="str">
            <v>FACTURA COVID-19</v>
          </cell>
          <cell r="AG194" t="str">
            <v>ESTADO DOS</v>
          </cell>
          <cell r="AH194" t="str">
            <v>PAGADA POR LA ADRES</v>
          </cell>
          <cell r="AI194">
            <v>19423</v>
          </cell>
          <cell r="AJ194">
            <v>0</v>
          </cell>
          <cell r="AK194">
            <v>0</v>
          </cell>
          <cell r="AL194">
            <v>0</v>
          </cell>
          <cell r="AM194">
            <v>19423</v>
          </cell>
          <cell r="AN194">
            <v>0</v>
          </cell>
          <cell r="AO194">
            <v>0</v>
          </cell>
          <cell r="AP194">
            <v>19423</v>
          </cell>
          <cell r="AQ194">
            <v>80000</v>
          </cell>
          <cell r="AR194">
            <v>1222101863</v>
          </cell>
          <cell r="AS194">
            <v>0</v>
          </cell>
        </row>
        <row r="195">
          <cell r="F195" t="str">
            <v>901158187_UCE4810</v>
          </cell>
          <cell r="G195" t="str">
            <v>18/02/2021 00:00:00</v>
          </cell>
          <cell r="H195" t="str">
            <v>16/03/2021 00:00:00</v>
          </cell>
          <cell r="I195" t="str">
            <v>martes</v>
          </cell>
          <cell r="J195" t="str">
            <v>marzo</v>
          </cell>
          <cell r="K195">
            <v>45536</v>
          </cell>
          <cell r="L195">
            <v>44267</v>
          </cell>
          <cell r="M195">
            <v>1265</v>
          </cell>
          <cell r="N195">
            <v>720</v>
          </cell>
          <cell r="O195">
            <v>216994</v>
          </cell>
          <cell r="P195">
            <v>180000</v>
          </cell>
          <cell r="Q195" t="str">
            <v>ANDRES  VIDAL OTERO Registros:  1053641</v>
          </cell>
          <cell r="R195" t="str">
            <v>CLINICA NUEVA DE CALI SAS</v>
          </cell>
          <cell r="S195" t="str">
            <v>901158187-6</v>
          </cell>
          <cell r="T195" t="str">
            <v>UCE-4810</v>
          </cell>
          <cell r="U195" t="str">
            <v>UCE-4810</v>
          </cell>
          <cell r="V195" t="str">
            <v>ANDRES  VIDAL OTERO Registros:  1053641</v>
          </cell>
          <cell r="W195" t="str">
            <v/>
          </cell>
          <cell r="X195" t="str">
            <v>COVID</v>
          </cell>
          <cell r="Y195" t="str">
            <v>890303093</v>
          </cell>
          <cell r="Z195" t="str">
            <v>EMPRESAS PROMOTORAS DE SALUD - E.P.S</v>
          </cell>
          <cell r="AA195">
            <v>0</v>
          </cell>
          <cell r="AB195" t="str">
            <v>05</v>
          </cell>
          <cell r="AC195">
            <v>0</v>
          </cell>
          <cell r="AD195" t="str">
            <v>FACTURA COVID-19</v>
          </cell>
          <cell r="AE195" t="str">
            <v>Finalizada</v>
          </cell>
          <cell r="AF195" t="str">
            <v>FACTURA COVID-19</v>
          </cell>
          <cell r="AG195" t="str">
            <v>ESTADO DOS</v>
          </cell>
          <cell r="AH195" t="str">
            <v>PAGADA POR LA ADRES</v>
          </cell>
          <cell r="AI195">
            <v>36994</v>
          </cell>
          <cell r="AJ195">
            <v>0</v>
          </cell>
          <cell r="AK195">
            <v>0</v>
          </cell>
          <cell r="AL195">
            <v>0</v>
          </cell>
          <cell r="AM195">
            <v>36994</v>
          </cell>
          <cell r="AN195">
            <v>0</v>
          </cell>
          <cell r="AO195">
            <v>0</v>
          </cell>
          <cell r="AP195">
            <v>36994</v>
          </cell>
          <cell r="AQ195">
            <v>176400</v>
          </cell>
          <cell r="AR195">
            <v>1222101852</v>
          </cell>
          <cell r="AS195">
            <v>0</v>
          </cell>
        </row>
        <row r="196">
          <cell r="F196" t="str">
            <v>901158187_UCE4811</v>
          </cell>
          <cell r="G196" t="str">
            <v>18/02/2021 00:00:00</v>
          </cell>
          <cell r="H196" t="str">
            <v>16/03/2021 00:00:00</v>
          </cell>
          <cell r="I196" t="str">
            <v>martes</v>
          </cell>
          <cell r="J196" t="str">
            <v>marzo</v>
          </cell>
          <cell r="K196">
            <v>45536</v>
          </cell>
          <cell r="L196">
            <v>44267</v>
          </cell>
          <cell r="M196">
            <v>1265</v>
          </cell>
          <cell r="N196">
            <v>720</v>
          </cell>
          <cell r="O196">
            <v>99423</v>
          </cell>
          <cell r="P196">
            <v>80000</v>
          </cell>
          <cell r="Q196" t="str">
            <v>JOSE  MONTOYA  Registros:  1053650</v>
          </cell>
          <cell r="R196" t="str">
            <v>CLINICA NUEVA DE CALI SAS</v>
          </cell>
          <cell r="S196" t="str">
            <v>901158187-6</v>
          </cell>
          <cell r="T196" t="str">
            <v>UCE-4811</v>
          </cell>
          <cell r="U196" t="str">
            <v>UCE-4811</v>
          </cell>
          <cell r="V196" t="str">
            <v>JOSE  MONTOYA  Registros:  1053650</v>
          </cell>
          <cell r="W196" t="str">
            <v>CC14955503</v>
          </cell>
          <cell r="X196" t="str">
            <v>COVID</v>
          </cell>
          <cell r="Y196" t="str">
            <v>890303093</v>
          </cell>
          <cell r="Z196" t="str">
            <v>EMPRESAS PROMOTORAS DE SALUD - E.P.S</v>
          </cell>
          <cell r="AA196">
            <v>0</v>
          </cell>
          <cell r="AB196" t="str">
            <v>05</v>
          </cell>
          <cell r="AC196">
            <v>0</v>
          </cell>
          <cell r="AD196" t="str">
            <v>FACTURA COVID-19</v>
          </cell>
          <cell r="AE196" t="str">
            <v>Finalizada</v>
          </cell>
          <cell r="AF196" t="str">
            <v>FACTURA COVID-19</v>
          </cell>
          <cell r="AG196" t="str">
            <v>ESTADO DOS</v>
          </cell>
          <cell r="AH196" t="str">
            <v>PAGADA POR LA ADRES</v>
          </cell>
          <cell r="AI196">
            <v>19423</v>
          </cell>
          <cell r="AJ196">
            <v>0</v>
          </cell>
          <cell r="AK196">
            <v>0</v>
          </cell>
          <cell r="AL196">
            <v>0</v>
          </cell>
          <cell r="AM196">
            <v>19423</v>
          </cell>
          <cell r="AN196">
            <v>0</v>
          </cell>
          <cell r="AO196">
            <v>0</v>
          </cell>
          <cell r="AP196">
            <v>19423</v>
          </cell>
          <cell r="AQ196">
            <v>80000</v>
          </cell>
          <cell r="AR196">
            <v>1222101864</v>
          </cell>
          <cell r="AS196">
            <v>0</v>
          </cell>
        </row>
        <row r="197">
          <cell r="F197" t="str">
            <v>901158187_UCE4812</v>
          </cell>
          <cell r="G197" t="str">
            <v>18/02/2021 00:00:00</v>
          </cell>
          <cell r="H197" t="str">
            <v>16/03/2021 00:00:00</v>
          </cell>
          <cell r="I197" t="str">
            <v>martes</v>
          </cell>
          <cell r="J197" t="str">
            <v>marzo</v>
          </cell>
          <cell r="K197">
            <v>45536</v>
          </cell>
          <cell r="L197">
            <v>44267</v>
          </cell>
          <cell r="M197">
            <v>1265</v>
          </cell>
          <cell r="N197">
            <v>720</v>
          </cell>
          <cell r="O197">
            <v>99423</v>
          </cell>
          <cell r="P197">
            <v>80000</v>
          </cell>
          <cell r="Q197" t="str">
            <v>STEPHANY  ECHEVERRI RAMIREZ Registros:  1053659</v>
          </cell>
          <cell r="R197" t="str">
            <v>CLINICA NUEVA DE CALI SAS</v>
          </cell>
          <cell r="S197" t="str">
            <v>901158187-6</v>
          </cell>
          <cell r="T197" t="str">
            <v>UCE-4812</v>
          </cell>
          <cell r="U197" t="str">
            <v>UCE-4812</v>
          </cell>
          <cell r="V197" t="str">
            <v>STEPHANY  ECHEVERRI RAMIREZ Registros:  1053659</v>
          </cell>
          <cell r="W197" t="str">
            <v>CC1193411705</v>
          </cell>
          <cell r="X197" t="str">
            <v>COVID</v>
          </cell>
          <cell r="Y197" t="str">
            <v>890303093</v>
          </cell>
          <cell r="Z197" t="str">
            <v>EMPRESAS PROMOTORAS DE SALUD - E.P.S</v>
          </cell>
          <cell r="AA197">
            <v>0</v>
          </cell>
          <cell r="AB197" t="str">
            <v>05</v>
          </cell>
          <cell r="AC197">
            <v>0</v>
          </cell>
          <cell r="AD197" t="str">
            <v>FACTURA COVID-19</v>
          </cell>
          <cell r="AE197" t="str">
            <v>Finalizada</v>
          </cell>
          <cell r="AF197" t="str">
            <v>FACTURA COVID-19</v>
          </cell>
          <cell r="AG197" t="str">
            <v>ESTADO DOS</v>
          </cell>
          <cell r="AH197" t="str">
            <v>PAGADA POR LA ADRES</v>
          </cell>
          <cell r="AI197">
            <v>19423</v>
          </cell>
          <cell r="AJ197">
            <v>0</v>
          </cell>
          <cell r="AK197">
            <v>0</v>
          </cell>
          <cell r="AL197">
            <v>0</v>
          </cell>
          <cell r="AM197">
            <v>19423</v>
          </cell>
          <cell r="AN197">
            <v>0</v>
          </cell>
          <cell r="AO197">
            <v>0</v>
          </cell>
          <cell r="AP197">
            <v>19423</v>
          </cell>
          <cell r="AQ197">
            <v>80000</v>
          </cell>
          <cell r="AR197">
            <v>1222101865</v>
          </cell>
          <cell r="AS197">
            <v>0</v>
          </cell>
        </row>
        <row r="198">
          <cell r="F198" t="str">
            <v>901158187_UCE4813</v>
          </cell>
          <cell r="G198" t="str">
            <v>18/02/2021 00:00:00</v>
          </cell>
          <cell r="H198" t="str">
            <v>16/03/2021 00:00:00</v>
          </cell>
          <cell r="I198" t="str">
            <v>martes</v>
          </cell>
          <cell r="J198" t="str">
            <v>marzo</v>
          </cell>
          <cell r="K198">
            <v>45536</v>
          </cell>
          <cell r="L198">
            <v>44267</v>
          </cell>
          <cell r="M198">
            <v>1265</v>
          </cell>
          <cell r="N198">
            <v>720</v>
          </cell>
          <cell r="O198">
            <v>99423</v>
          </cell>
          <cell r="P198">
            <v>80000</v>
          </cell>
          <cell r="Q198" t="str">
            <v>MARIA  SALGUERO SILVA Registros:  1053703</v>
          </cell>
          <cell r="R198" t="str">
            <v>CLINICA NUEVA DE CALI SAS</v>
          </cell>
          <cell r="S198" t="str">
            <v>901158187-6</v>
          </cell>
          <cell r="T198" t="str">
            <v>UCE-4813</v>
          </cell>
          <cell r="U198" t="str">
            <v>UCE-4813</v>
          </cell>
          <cell r="V198" t="str">
            <v>MARIA  SALGUERO SILVA Registros:  1053703</v>
          </cell>
          <cell r="W198" t="str">
            <v/>
          </cell>
          <cell r="X198" t="str">
            <v>COVID</v>
          </cell>
          <cell r="Y198" t="str">
            <v>890303093</v>
          </cell>
          <cell r="Z198" t="str">
            <v>EMPRESAS PROMOTORAS DE SALUD - E.P.S</v>
          </cell>
          <cell r="AA198">
            <v>0</v>
          </cell>
          <cell r="AB198" t="str">
            <v>05</v>
          </cell>
          <cell r="AC198">
            <v>0</v>
          </cell>
          <cell r="AD198" t="str">
            <v>FACTURA COVID-19</v>
          </cell>
          <cell r="AE198" t="str">
            <v>Finalizada</v>
          </cell>
          <cell r="AF198" t="str">
            <v>FACTURA COVID-19</v>
          </cell>
          <cell r="AG198" t="str">
            <v>ESTADO DOS</v>
          </cell>
          <cell r="AH198" t="str">
            <v>PAGADA POR LA ADRES</v>
          </cell>
          <cell r="AI198">
            <v>19423</v>
          </cell>
          <cell r="AJ198">
            <v>0</v>
          </cell>
          <cell r="AK198">
            <v>0</v>
          </cell>
          <cell r="AL198">
            <v>0</v>
          </cell>
          <cell r="AM198">
            <v>19423</v>
          </cell>
          <cell r="AN198">
            <v>0</v>
          </cell>
          <cell r="AO198">
            <v>0</v>
          </cell>
          <cell r="AP198">
            <v>19423</v>
          </cell>
          <cell r="AQ198">
            <v>80000</v>
          </cell>
          <cell r="AR198">
            <v>1222101866</v>
          </cell>
          <cell r="AS198">
            <v>0</v>
          </cell>
        </row>
        <row r="199">
          <cell r="F199" t="str">
            <v>901158187_UCE4815</v>
          </cell>
          <cell r="G199" t="str">
            <v>18/02/2021 00:00:00</v>
          </cell>
          <cell r="H199" t="str">
            <v>16/03/2021 00:00:00</v>
          </cell>
          <cell r="I199" t="str">
            <v>martes</v>
          </cell>
          <cell r="J199" t="str">
            <v>marzo</v>
          </cell>
          <cell r="K199">
            <v>45536</v>
          </cell>
          <cell r="L199">
            <v>44267</v>
          </cell>
          <cell r="M199">
            <v>1265</v>
          </cell>
          <cell r="N199">
            <v>720</v>
          </cell>
          <cell r="O199">
            <v>99423</v>
          </cell>
          <cell r="P199">
            <v>80000</v>
          </cell>
          <cell r="Q199" t="str">
            <v>FLORENCIA  IZA DE VALENCIA Registros:  1053789</v>
          </cell>
          <cell r="R199" t="str">
            <v>CLINICA NUEVA DE CALI SAS</v>
          </cell>
          <cell r="S199" t="str">
            <v>901158187-6</v>
          </cell>
          <cell r="T199" t="str">
            <v>UCE-4815</v>
          </cell>
          <cell r="U199" t="str">
            <v>UCE-4815</v>
          </cell>
          <cell r="V199" t="str">
            <v>FLORENCIA  IZA DE VALENCIA Registros:  1053789</v>
          </cell>
          <cell r="W199" t="str">
            <v>CC38996127</v>
          </cell>
          <cell r="X199" t="str">
            <v>COVID</v>
          </cell>
          <cell r="Y199" t="str">
            <v>890303093</v>
          </cell>
          <cell r="Z199" t="str">
            <v>EMPRESAS PROMOTORAS DE SALUD - E.P.S</v>
          </cell>
          <cell r="AA199">
            <v>0</v>
          </cell>
          <cell r="AB199" t="str">
            <v>05</v>
          </cell>
          <cell r="AC199">
            <v>0</v>
          </cell>
          <cell r="AD199" t="str">
            <v>FACTURA COVID-19</v>
          </cell>
          <cell r="AE199" t="str">
            <v>Finalizada</v>
          </cell>
          <cell r="AF199" t="str">
            <v>FACTURA COVID-19</v>
          </cell>
          <cell r="AG199" t="str">
            <v>ESTADO DOS</v>
          </cell>
          <cell r="AH199" t="str">
            <v>PAGADA POR LA ADRES</v>
          </cell>
          <cell r="AI199">
            <v>19423</v>
          </cell>
          <cell r="AJ199">
            <v>0</v>
          </cell>
          <cell r="AK199">
            <v>0</v>
          </cell>
          <cell r="AL199">
            <v>0</v>
          </cell>
          <cell r="AM199">
            <v>19423</v>
          </cell>
          <cell r="AN199">
            <v>0</v>
          </cell>
          <cell r="AO199">
            <v>0</v>
          </cell>
          <cell r="AP199">
            <v>19423</v>
          </cell>
          <cell r="AQ199">
            <v>80000</v>
          </cell>
          <cell r="AR199">
            <v>1222101868</v>
          </cell>
          <cell r="AS199">
            <v>0</v>
          </cell>
        </row>
        <row r="200">
          <cell r="F200" t="str">
            <v>901158187_UCE4816</v>
          </cell>
          <cell r="G200" t="str">
            <v>18/02/2021 00:00:00</v>
          </cell>
          <cell r="H200" t="str">
            <v>16/03/2021 00:00:00</v>
          </cell>
          <cell r="I200" t="str">
            <v>martes</v>
          </cell>
          <cell r="J200" t="str">
            <v>marzo</v>
          </cell>
          <cell r="K200">
            <v>45536</v>
          </cell>
          <cell r="L200">
            <v>44267</v>
          </cell>
          <cell r="M200">
            <v>1265</v>
          </cell>
          <cell r="N200">
            <v>720</v>
          </cell>
          <cell r="O200">
            <v>99423</v>
          </cell>
          <cell r="P200">
            <v>80000</v>
          </cell>
          <cell r="Q200" t="str">
            <v>MARIA  GOMEZ RAMIREZ Registros:  1053813</v>
          </cell>
          <cell r="R200" t="str">
            <v>CLINICA NUEVA DE CALI SAS</v>
          </cell>
          <cell r="S200" t="str">
            <v>901158187-6</v>
          </cell>
          <cell r="T200" t="str">
            <v>UCE-4816</v>
          </cell>
          <cell r="U200" t="str">
            <v>UCE-4816</v>
          </cell>
          <cell r="V200" t="str">
            <v>MARIA  GOMEZ RAMIREZ Registros:  1053813</v>
          </cell>
          <cell r="W200" t="str">
            <v>CC1118311568</v>
          </cell>
          <cell r="X200" t="str">
            <v>COVID</v>
          </cell>
          <cell r="Y200" t="str">
            <v>890303093</v>
          </cell>
          <cell r="Z200" t="str">
            <v>EMPRESAS PROMOTORAS DE SALUD - E.P.S</v>
          </cell>
          <cell r="AA200">
            <v>0</v>
          </cell>
          <cell r="AB200" t="str">
            <v>05</v>
          </cell>
          <cell r="AC200">
            <v>0</v>
          </cell>
          <cell r="AD200" t="str">
            <v>FACTURA COVID-19</v>
          </cell>
          <cell r="AE200" t="str">
            <v>Finalizada</v>
          </cell>
          <cell r="AF200" t="str">
            <v>FACTURA COVID-19</v>
          </cell>
          <cell r="AG200" t="str">
            <v>ESTADO DOS</v>
          </cell>
          <cell r="AH200" t="str">
            <v>PAGADA POR LA ADRES</v>
          </cell>
          <cell r="AI200">
            <v>19423</v>
          </cell>
          <cell r="AJ200">
            <v>0</v>
          </cell>
          <cell r="AK200">
            <v>0</v>
          </cell>
          <cell r="AL200">
            <v>0</v>
          </cell>
          <cell r="AM200">
            <v>19423</v>
          </cell>
          <cell r="AN200">
            <v>0</v>
          </cell>
          <cell r="AO200">
            <v>0</v>
          </cell>
          <cell r="AP200">
            <v>19423</v>
          </cell>
          <cell r="AQ200">
            <v>80000</v>
          </cell>
          <cell r="AR200">
            <v>1222101869</v>
          </cell>
          <cell r="AS200">
            <v>0</v>
          </cell>
        </row>
        <row r="201">
          <cell r="F201" t="str">
            <v>901158187_UCE4817</v>
          </cell>
          <cell r="G201" t="str">
            <v>18/02/2021 00:00:00</v>
          </cell>
          <cell r="H201" t="str">
            <v>16/03/2021 00:00:00</v>
          </cell>
          <cell r="I201" t="str">
            <v>martes</v>
          </cell>
          <cell r="J201" t="str">
            <v>marzo</v>
          </cell>
          <cell r="K201">
            <v>45536</v>
          </cell>
          <cell r="L201">
            <v>44267</v>
          </cell>
          <cell r="M201">
            <v>1265</v>
          </cell>
          <cell r="N201">
            <v>720</v>
          </cell>
          <cell r="O201">
            <v>99423</v>
          </cell>
          <cell r="P201">
            <v>80000</v>
          </cell>
          <cell r="Q201" t="str">
            <v>PABLO ANDRES SALAZAR ALVARADO Registros:  1053822</v>
          </cell>
          <cell r="R201" t="str">
            <v>CLINICA NUEVA DE CALI SAS</v>
          </cell>
          <cell r="S201" t="str">
            <v>901158187-6</v>
          </cell>
          <cell r="T201" t="str">
            <v>UCE-4817</v>
          </cell>
          <cell r="U201" t="str">
            <v>UCE-4817</v>
          </cell>
          <cell r="V201" t="str">
            <v>PABLO ANDRES SALAZAR ALVARADO Registros:  1053822</v>
          </cell>
          <cell r="W201" t="str">
            <v/>
          </cell>
          <cell r="X201" t="str">
            <v>COVID</v>
          </cell>
          <cell r="Y201" t="str">
            <v>890303093</v>
          </cell>
          <cell r="Z201" t="str">
            <v>EMPRESAS PROMOTORAS DE SALUD - E.P.S</v>
          </cell>
          <cell r="AA201">
            <v>0</v>
          </cell>
          <cell r="AB201" t="str">
            <v>05</v>
          </cell>
          <cell r="AC201">
            <v>0</v>
          </cell>
          <cell r="AD201" t="str">
            <v>FACTURA COVID-19</v>
          </cell>
          <cell r="AE201" t="str">
            <v>Finalizada</v>
          </cell>
          <cell r="AF201" t="str">
            <v>FACTURA COVID-19</v>
          </cell>
          <cell r="AG201" t="str">
            <v>ESTADO DOS</v>
          </cell>
          <cell r="AH201" t="str">
            <v>PAGADA POR LA ADRES</v>
          </cell>
          <cell r="AI201">
            <v>19423</v>
          </cell>
          <cell r="AJ201">
            <v>0</v>
          </cell>
          <cell r="AK201">
            <v>0</v>
          </cell>
          <cell r="AL201">
            <v>0</v>
          </cell>
          <cell r="AM201">
            <v>19423</v>
          </cell>
          <cell r="AN201">
            <v>0</v>
          </cell>
          <cell r="AO201">
            <v>0</v>
          </cell>
          <cell r="AP201">
            <v>19423</v>
          </cell>
          <cell r="AQ201">
            <v>80000</v>
          </cell>
          <cell r="AR201">
            <v>1222101870</v>
          </cell>
          <cell r="AS201">
            <v>0</v>
          </cell>
        </row>
        <row r="202">
          <cell r="F202" t="str">
            <v>901158187_UCE4818</v>
          </cell>
          <cell r="G202" t="str">
            <v>18/02/2021 00:00:00</v>
          </cell>
          <cell r="H202" t="str">
            <v>16/03/2021 00:00:00</v>
          </cell>
          <cell r="I202" t="str">
            <v>martes</v>
          </cell>
          <cell r="J202" t="str">
            <v>marzo</v>
          </cell>
          <cell r="K202">
            <v>45536</v>
          </cell>
          <cell r="L202">
            <v>44267</v>
          </cell>
          <cell r="M202">
            <v>1265</v>
          </cell>
          <cell r="N202">
            <v>720</v>
          </cell>
          <cell r="O202">
            <v>99423</v>
          </cell>
          <cell r="P202">
            <v>80000</v>
          </cell>
          <cell r="Q202" t="str">
            <v>PABLO ANDRES SALAZAR ALVARADO Registros:  1053831</v>
          </cell>
          <cell r="R202" t="str">
            <v>CLINICA NUEVA DE CALI SAS</v>
          </cell>
          <cell r="S202" t="str">
            <v>901158187-6</v>
          </cell>
          <cell r="T202" t="str">
            <v>UCE-4818</v>
          </cell>
          <cell r="U202" t="str">
            <v>UCE-4818</v>
          </cell>
          <cell r="V202" t="str">
            <v>PABLO ANDRES SALAZAR ALVARADO Registros:  1053831</v>
          </cell>
          <cell r="W202" t="str">
            <v/>
          </cell>
          <cell r="X202" t="str">
            <v>COVID</v>
          </cell>
          <cell r="Y202" t="str">
            <v>890303093</v>
          </cell>
          <cell r="Z202" t="str">
            <v>EMPRESAS PROMOTORAS DE SALUD - E.P.S</v>
          </cell>
          <cell r="AA202">
            <v>0</v>
          </cell>
          <cell r="AB202" t="str">
            <v>05</v>
          </cell>
          <cell r="AC202">
            <v>0</v>
          </cell>
          <cell r="AD202" t="str">
            <v>FACTURA COVID-19</v>
          </cell>
          <cell r="AE202" t="str">
            <v>Finalizada</v>
          </cell>
          <cell r="AF202" t="str">
            <v>FACTURA COVID-19</v>
          </cell>
          <cell r="AG202" t="str">
            <v>ESTADO DOS</v>
          </cell>
          <cell r="AH202" t="str">
            <v>PAGADA POR LA ADRES</v>
          </cell>
          <cell r="AI202">
            <v>19423</v>
          </cell>
          <cell r="AJ202">
            <v>0</v>
          </cell>
          <cell r="AK202">
            <v>0</v>
          </cell>
          <cell r="AL202">
            <v>0</v>
          </cell>
          <cell r="AM202">
            <v>19423</v>
          </cell>
          <cell r="AN202">
            <v>0</v>
          </cell>
          <cell r="AO202">
            <v>0</v>
          </cell>
          <cell r="AP202">
            <v>19423</v>
          </cell>
          <cell r="AQ202">
            <v>80000</v>
          </cell>
          <cell r="AR202">
            <v>1222101871</v>
          </cell>
          <cell r="AS202">
            <v>0</v>
          </cell>
        </row>
        <row r="203">
          <cell r="F203" t="str">
            <v>901158187_UCE4819</v>
          </cell>
          <cell r="G203" t="str">
            <v>18/02/2021 00:00:00</v>
          </cell>
          <cell r="H203" t="str">
            <v>16/03/2021 00:00:00</v>
          </cell>
          <cell r="I203" t="str">
            <v>martes</v>
          </cell>
          <cell r="J203" t="str">
            <v>marzo</v>
          </cell>
          <cell r="K203">
            <v>45536</v>
          </cell>
          <cell r="L203">
            <v>44267</v>
          </cell>
          <cell r="M203">
            <v>1265</v>
          </cell>
          <cell r="N203">
            <v>720</v>
          </cell>
          <cell r="O203">
            <v>99423</v>
          </cell>
          <cell r="P203">
            <v>80000</v>
          </cell>
          <cell r="Q203" t="str">
            <v>MARCO  CORTES RAMIREZ Registros:  1053943</v>
          </cell>
          <cell r="R203" t="str">
            <v>CLINICA NUEVA DE CALI SAS</v>
          </cell>
          <cell r="S203" t="str">
            <v>901158187-6</v>
          </cell>
          <cell r="T203" t="str">
            <v>UCE-4819</v>
          </cell>
          <cell r="U203" t="str">
            <v>UCE-4819</v>
          </cell>
          <cell r="V203" t="str">
            <v>MARCO  CORTES RAMIREZ Registros:  1053943</v>
          </cell>
          <cell r="W203" t="str">
            <v>CC2431025</v>
          </cell>
          <cell r="X203" t="str">
            <v>COVID</v>
          </cell>
          <cell r="Y203" t="str">
            <v>890303093</v>
          </cell>
          <cell r="Z203" t="str">
            <v>EMPRESAS PROMOTORAS DE SALUD - E.P.S</v>
          </cell>
          <cell r="AA203">
            <v>0</v>
          </cell>
          <cell r="AB203" t="str">
            <v>05</v>
          </cell>
          <cell r="AC203">
            <v>0</v>
          </cell>
          <cell r="AD203" t="str">
            <v>FACTURA COVID-19</v>
          </cell>
          <cell r="AE203" t="str">
            <v>Finalizada</v>
          </cell>
          <cell r="AF203" t="str">
            <v>FACTURA COVID-19</v>
          </cell>
          <cell r="AG203" t="str">
            <v>ESTADO DOS</v>
          </cell>
          <cell r="AH203" t="str">
            <v>PAGADA POR LA ADRES</v>
          </cell>
          <cell r="AI203">
            <v>19423</v>
          </cell>
          <cell r="AJ203">
            <v>0</v>
          </cell>
          <cell r="AK203">
            <v>0</v>
          </cell>
          <cell r="AL203">
            <v>0</v>
          </cell>
          <cell r="AM203">
            <v>19423</v>
          </cell>
          <cell r="AN203">
            <v>0</v>
          </cell>
          <cell r="AO203">
            <v>0</v>
          </cell>
          <cell r="AP203">
            <v>19423</v>
          </cell>
          <cell r="AQ203">
            <v>80000</v>
          </cell>
          <cell r="AR203">
            <v>1222101872</v>
          </cell>
          <cell r="AS203">
            <v>0</v>
          </cell>
        </row>
        <row r="204">
          <cell r="F204" t="str">
            <v>901158187_UCE4821</v>
          </cell>
          <cell r="G204" t="str">
            <v>18/02/2021 00:00:00</v>
          </cell>
          <cell r="H204" t="str">
            <v>16/03/2021 00:00:00</v>
          </cell>
          <cell r="I204" t="str">
            <v>martes</v>
          </cell>
          <cell r="J204" t="str">
            <v>marzo</v>
          </cell>
          <cell r="K204">
            <v>45536</v>
          </cell>
          <cell r="L204">
            <v>44267</v>
          </cell>
          <cell r="M204">
            <v>1265</v>
          </cell>
          <cell r="N204">
            <v>720</v>
          </cell>
          <cell r="O204">
            <v>99423</v>
          </cell>
          <cell r="P204">
            <v>80000</v>
          </cell>
          <cell r="Q204" t="str">
            <v>LUIS  SANCHEZ LEURO Registros:  1053938</v>
          </cell>
          <cell r="R204" t="str">
            <v>CLINICA NUEVA DE CALI SAS</v>
          </cell>
          <cell r="S204" t="str">
            <v>901158187-6</v>
          </cell>
          <cell r="T204" t="str">
            <v>UCE-4821</v>
          </cell>
          <cell r="U204" t="str">
            <v>UCE-4821</v>
          </cell>
          <cell r="V204" t="str">
            <v>LUIS  SANCHEZ LEURO Registros:  1053938</v>
          </cell>
          <cell r="W204" t="str">
            <v>CC17018706</v>
          </cell>
          <cell r="X204" t="str">
            <v>COVID</v>
          </cell>
          <cell r="Y204" t="str">
            <v>890303093</v>
          </cell>
          <cell r="Z204" t="str">
            <v>EMPRESAS PROMOTORAS DE SALUD - E.P.S</v>
          </cell>
          <cell r="AA204">
            <v>0</v>
          </cell>
          <cell r="AB204" t="str">
            <v>05</v>
          </cell>
          <cell r="AC204">
            <v>0</v>
          </cell>
          <cell r="AD204" t="str">
            <v>FACTURA COVID-19</v>
          </cell>
          <cell r="AE204" t="str">
            <v>Finalizada</v>
          </cell>
          <cell r="AF204" t="str">
            <v>FACTURA COVID-19</v>
          </cell>
          <cell r="AG204" t="str">
            <v>ESTADO DOS</v>
          </cell>
          <cell r="AH204" t="str">
            <v>PAGADA POR LA ADRES</v>
          </cell>
          <cell r="AI204">
            <v>19423</v>
          </cell>
          <cell r="AJ204">
            <v>0</v>
          </cell>
          <cell r="AK204">
            <v>0</v>
          </cell>
          <cell r="AL204">
            <v>0</v>
          </cell>
          <cell r="AM204">
            <v>19423</v>
          </cell>
          <cell r="AN204">
            <v>0</v>
          </cell>
          <cell r="AO204">
            <v>0</v>
          </cell>
          <cell r="AP204">
            <v>19423</v>
          </cell>
          <cell r="AQ204">
            <v>80000</v>
          </cell>
          <cell r="AR204">
            <v>1222101873</v>
          </cell>
          <cell r="AS204">
            <v>0</v>
          </cell>
        </row>
        <row r="205">
          <cell r="F205" t="str">
            <v>901158187_UCE4823</v>
          </cell>
          <cell r="G205" t="str">
            <v>18/02/2021 00:00:00</v>
          </cell>
          <cell r="H205" t="str">
            <v>16/03/2021 00:00:00</v>
          </cell>
          <cell r="I205" t="str">
            <v>martes</v>
          </cell>
          <cell r="J205" t="str">
            <v>marzo</v>
          </cell>
          <cell r="K205">
            <v>45536</v>
          </cell>
          <cell r="L205">
            <v>44267</v>
          </cell>
          <cell r="M205">
            <v>1265</v>
          </cell>
          <cell r="N205">
            <v>720</v>
          </cell>
          <cell r="O205">
            <v>99423</v>
          </cell>
          <cell r="P205">
            <v>80000</v>
          </cell>
          <cell r="Q205" t="str">
            <v>CALIXTO  JORI  Registros:  1054105</v>
          </cell>
          <cell r="R205" t="str">
            <v>CLINICA NUEVA DE CALI SAS</v>
          </cell>
          <cell r="S205" t="str">
            <v>901158187-6</v>
          </cell>
          <cell r="T205" t="str">
            <v>UCE-4823</v>
          </cell>
          <cell r="U205" t="str">
            <v>UCE-4823</v>
          </cell>
          <cell r="V205" t="str">
            <v>CALIXTO  JORI  Registros:  1054105</v>
          </cell>
          <cell r="W205" t="str">
            <v/>
          </cell>
          <cell r="X205" t="str">
            <v>COVID</v>
          </cell>
          <cell r="Y205" t="str">
            <v>890303093</v>
          </cell>
          <cell r="Z205" t="str">
            <v>EMPRESAS PROMOTORAS DE SALUD - E.P.S</v>
          </cell>
          <cell r="AA205">
            <v>0</v>
          </cell>
          <cell r="AB205" t="str">
            <v>05</v>
          </cell>
          <cell r="AC205">
            <v>0</v>
          </cell>
          <cell r="AD205" t="str">
            <v>FACTURA COVID-19</v>
          </cell>
          <cell r="AE205" t="str">
            <v>Finalizada</v>
          </cell>
          <cell r="AF205" t="str">
            <v>FACTURA COVID-19</v>
          </cell>
          <cell r="AG205" t="str">
            <v>ESTADO DOS</v>
          </cell>
          <cell r="AH205" t="str">
            <v>PAGADA POR LA ADRES</v>
          </cell>
          <cell r="AI205">
            <v>19423</v>
          </cell>
          <cell r="AJ205">
            <v>0</v>
          </cell>
          <cell r="AK205">
            <v>0</v>
          </cell>
          <cell r="AL205">
            <v>0</v>
          </cell>
          <cell r="AM205">
            <v>19423</v>
          </cell>
          <cell r="AN205">
            <v>0</v>
          </cell>
          <cell r="AO205">
            <v>0</v>
          </cell>
          <cell r="AP205">
            <v>19423</v>
          </cell>
          <cell r="AQ205">
            <v>80000</v>
          </cell>
          <cell r="AR205">
            <v>1222101874</v>
          </cell>
          <cell r="AS205">
            <v>0</v>
          </cell>
        </row>
        <row r="206">
          <cell r="F206" t="str">
            <v>901158187_UCE4824</v>
          </cell>
          <cell r="G206" t="str">
            <v>18/02/2021 00:00:00</v>
          </cell>
          <cell r="H206" t="str">
            <v>16/03/2021 00:00:00</v>
          </cell>
          <cell r="I206" t="str">
            <v>martes</v>
          </cell>
          <cell r="J206" t="str">
            <v>marzo</v>
          </cell>
          <cell r="K206">
            <v>45536</v>
          </cell>
          <cell r="L206">
            <v>44267</v>
          </cell>
          <cell r="M206">
            <v>1265</v>
          </cell>
          <cell r="N206">
            <v>720</v>
          </cell>
          <cell r="O206">
            <v>99423</v>
          </cell>
          <cell r="P206">
            <v>80000</v>
          </cell>
          <cell r="Q206" t="str">
            <v>NANCY  BURBANO MONDRAGON Registros:  1054132</v>
          </cell>
          <cell r="R206" t="str">
            <v>CLINICA NUEVA DE CALI SAS</v>
          </cell>
          <cell r="S206" t="str">
            <v>901158187-6</v>
          </cell>
          <cell r="T206" t="str">
            <v>UCE-4824</v>
          </cell>
          <cell r="U206" t="str">
            <v>UCE-4824</v>
          </cell>
          <cell r="V206" t="str">
            <v>NANCY  BURBANO MONDRAGON Registros:  1054132</v>
          </cell>
          <cell r="W206" t="str">
            <v/>
          </cell>
          <cell r="X206" t="str">
            <v>COVID</v>
          </cell>
          <cell r="Y206" t="str">
            <v>890303093</v>
          </cell>
          <cell r="Z206" t="str">
            <v>EMPRESAS PROMOTORAS DE SALUD - E.P.S</v>
          </cell>
          <cell r="AA206">
            <v>0</v>
          </cell>
          <cell r="AB206" t="str">
            <v>05</v>
          </cell>
          <cell r="AC206">
            <v>0</v>
          </cell>
          <cell r="AD206" t="str">
            <v>FACTURA COVID-19</v>
          </cell>
          <cell r="AE206" t="str">
            <v>Finalizada</v>
          </cell>
          <cell r="AF206" t="str">
            <v>FACTURA COVID-19</v>
          </cell>
          <cell r="AG206" t="str">
            <v>ESTADO DOS</v>
          </cell>
          <cell r="AH206" t="str">
            <v>PAGADA POR LA ADRES</v>
          </cell>
          <cell r="AI206">
            <v>19423</v>
          </cell>
          <cell r="AJ206">
            <v>0</v>
          </cell>
          <cell r="AK206">
            <v>0</v>
          </cell>
          <cell r="AL206">
            <v>0</v>
          </cell>
          <cell r="AM206">
            <v>19423</v>
          </cell>
          <cell r="AN206">
            <v>0</v>
          </cell>
          <cell r="AO206">
            <v>0</v>
          </cell>
          <cell r="AP206">
            <v>19423</v>
          </cell>
          <cell r="AQ206">
            <v>80000</v>
          </cell>
          <cell r="AR206">
            <v>1222101875</v>
          </cell>
          <cell r="AS206">
            <v>0</v>
          </cell>
        </row>
        <row r="207">
          <cell r="F207" t="str">
            <v>901158187_UCE4825</v>
          </cell>
          <cell r="G207" t="str">
            <v>18/02/2021 00:00:00</v>
          </cell>
          <cell r="H207" t="str">
            <v>16/03/2021 00:00:00</v>
          </cell>
          <cell r="I207" t="str">
            <v>martes</v>
          </cell>
          <cell r="J207" t="str">
            <v>marzo</v>
          </cell>
          <cell r="K207">
            <v>45536</v>
          </cell>
          <cell r="L207">
            <v>44267</v>
          </cell>
          <cell r="M207">
            <v>1265</v>
          </cell>
          <cell r="N207">
            <v>720</v>
          </cell>
          <cell r="O207">
            <v>216994</v>
          </cell>
          <cell r="P207">
            <v>180000</v>
          </cell>
          <cell r="Q207" t="str">
            <v>ALICIA  RIVAS MENA Registros:  1054138</v>
          </cell>
          <cell r="R207" t="str">
            <v>CLINICA NUEVA DE CALI SAS</v>
          </cell>
          <cell r="S207" t="str">
            <v>901158187-6</v>
          </cell>
          <cell r="T207" t="str">
            <v>UCE-4825</v>
          </cell>
          <cell r="U207" t="str">
            <v>UCE-4825</v>
          </cell>
          <cell r="V207" t="str">
            <v>ALICIA  RIVAS MENA Registros:  1054138</v>
          </cell>
          <cell r="W207" t="str">
            <v/>
          </cell>
          <cell r="X207" t="str">
            <v>COVID</v>
          </cell>
          <cell r="Y207" t="str">
            <v>890303093</v>
          </cell>
          <cell r="Z207" t="str">
            <v>EMPRESAS PROMOTORAS DE SALUD - E.P.S</v>
          </cell>
          <cell r="AA207">
            <v>0</v>
          </cell>
          <cell r="AB207" t="str">
            <v>05</v>
          </cell>
          <cell r="AC207">
            <v>0</v>
          </cell>
          <cell r="AD207" t="str">
            <v>FACTURA COVID-19</v>
          </cell>
          <cell r="AE207" t="str">
            <v>Finalizada</v>
          </cell>
          <cell r="AF207" t="str">
            <v>FACTURA COVID-19</v>
          </cell>
          <cell r="AG207" t="str">
            <v>ESTADO DOS</v>
          </cell>
          <cell r="AH207" t="str">
            <v>PAGADA POR LA ADRES</v>
          </cell>
          <cell r="AI207">
            <v>36994</v>
          </cell>
          <cell r="AJ207">
            <v>0</v>
          </cell>
          <cell r="AK207">
            <v>0</v>
          </cell>
          <cell r="AL207">
            <v>0</v>
          </cell>
          <cell r="AM207">
            <v>36994</v>
          </cell>
          <cell r="AN207">
            <v>0</v>
          </cell>
          <cell r="AO207">
            <v>0</v>
          </cell>
          <cell r="AP207">
            <v>36994</v>
          </cell>
          <cell r="AQ207">
            <v>176400</v>
          </cell>
          <cell r="AR207">
            <v>1222101853</v>
          </cell>
          <cell r="AS207">
            <v>0</v>
          </cell>
        </row>
        <row r="208">
          <cell r="F208" t="str">
            <v>901158187_UCE4828</v>
          </cell>
          <cell r="G208" t="str">
            <v>18/02/2021 00:00:00</v>
          </cell>
          <cell r="H208" t="str">
            <v>16/03/2021 00:00:00</v>
          </cell>
          <cell r="I208" t="str">
            <v>martes</v>
          </cell>
          <cell r="J208" t="str">
            <v>marzo</v>
          </cell>
          <cell r="K208">
            <v>45536</v>
          </cell>
          <cell r="L208">
            <v>44267</v>
          </cell>
          <cell r="M208">
            <v>1265</v>
          </cell>
          <cell r="N208">
            <v>720</v>
          </cell>
          <cell r="O208">
            <v>99423</v>
          </cell>
          <cell r="P208">
            <v>19423</v>
          </cell>
          <cell r="Q208" t="str">
            <v>ANGIE  PASTUSAN CANDAMIL Registros:  1054147</v>
          </cell>
          <cell r="R208" t="str">
            <v>CLINICA NUEVA DE CALI SAS</v>
          </cell>
          <cell r="S208" t="str">
            <v>901158187-6</v>
          </cell>
          <cell r="T208" t="str">
            <v>UCE-4828</v>
          </cell>
          <cell r="U208" t="str">
            <v>UCE-4828</v>
          </cell>
          <cell r="V208" t="str">
            <v>ANGIE  PASTUSAN CANDAMIL Registros:  1054147</v>
          </cell>
          <cell r="W208" t="str">
            <v/>
          </cell>
          <cell r="X208" t="str">
            <v>COVID</v>
          </cell>
          <cell r="Y208" t="str">
            <v>890303093</v>
          </cell>
          <cell r="Z208" t="str">
            <v>EMPRESAS PROMOTORAS DE SALUD - E.P.S</v>
          </cell>
          <cell r="AA208">
            <v>0</v>
          </cell>
          <cell r="AB208" t="str">
            <v>05</v>
          </cell>
          <cell r="AC208">
            <v>0</v>
          </cell>
          <cell r="AD208" t="str">
            <v>FACTURA COVID-19</v>
          </cell>
          <cell r="AE208" t="str">
            <v>Finalizada</v>
          </cell>
          <cell r="AF208" t="str">
            <v>FACTURA COVID-19</v>
          </cell>
          <cell r="AG208" t="str">
            <v>ESTADO DOS</v>
          </cell>
          <cell r="AH208" t="str">
            <v>PAGADA POR LA ADRES</v>
          </cell>
          <cell r="AI208">
            <v>80000</v>
          </cell>
          <cell r="AJ208">
            <v>0</v>
          </cell>
          <cell r="AK208">
            <v>0</v>
          </cell>
          <cell r="AL208">
            <v>0</v>
          </cell>
          <cell r="AM208">
            <v>80000</v>
          </cell>
          <cell r="AN208">
            <v>0</v>
          </cell>
          <cell r="AO208">
            <v>0</v>
          </cell>
          <cell r="AP208">
            <v>80000</v>
          </cell>
          <cell r="AQ208">
            <v>19423</v>
          </cell>
          <cell r="AR208">
            <v>1222101886</v>
          </cell>
          <cell r="AS208">
            <v>0</v>
          </cell>
        </row>
        <row r="209">
          <cell r="F209" t="str">
            <v>901158187_UCE4829</v>
          </cell>
          <cell r="G209" t="str">
            <v>18/02/2021 00:00:00</v>
          </cell>
          <cell r="H209" t="str">
            <v>16/03/2021 00:00:00</v>
          </cell>
          <cell r="I209" t="str">
            <v>martes</v>
          </cell>
          <cell r="J209" t="str">
            <v>marzo</v>
          </cell>
          <cell r="K209">
            <v>45536</v>
          </cell>
          <cell r="L209">
            <v>44267</v>
          </cell>
          <cell r="M209">
            <v>1265</v>
          </cell>
          <cell r="N209">
            <v>720</v>
          </cell>
          <cell r="O209">
            <v>99423</v>
          </cell>
          <cell r="P209">
            <v>80000</v>
          </cell>
          <cell r="Q209" t="str">
            <v>CLAUDIA  CIFUENTES CARDONA Registros:  1054740</v>
          </cell>
          <cell r="R209" t="str">
            <v>CLINICA NUEVA DE CALI SAS</v>
          </cell>
          <cell r="S209" t="str">
            <v>901158187-6</v>
          </cell>
          <cell r="T209" t="str">
            <v>UCE-4829</v>
          </cell>
          <cell r="U209" t="str">
            <v>UCE-4829</v>
          </cell>
          <cell r="V209" t="str">
            <v>CLAUDIA  CIFUENTES CARDONA Registros:  1054740</v>
          </cell>
          <cell r="W209" t="str">
            <v/>
          </cell>
          <cell r="X209" t="str">
            <v>COVID</v>
          </cell>
          <cell r="Y209" t="str">
            <v>890303093</v>
          </cell>
          <cell r="Z209" t="str">
            <v>EMPRESAS PROMOTORAS DE SALUD - E.P.S</v>
          </cell>
          <cell r="AA209">
            <v>0</v>
          </cell>
          <cell r="AB209" t="str">
            <v>05</v>
          </cell>
          <cell r="AC209">
            <v>0</v>
          </cell>
          <cell r="AD209" t="str">
            <v>FACTURA COVID-19</v>
          </cell>
          <cell r="AE209" t="str">
            <v>Finalizada</v>
          </cell>
          <cell r="AF209" t="str">
            <v>FACTURA COVID-19</v>
          </cell>
          <cell r="AG209" t="str">
            <v>ESTADO DOS</v>
          </cell>
          <cell r="AH209" t="str">
            <v>PAGADA POR LA ADRES</v>
          </cell>
          <cell r="AI209">
            <v>19423</v>
          </cell>
          <cell r="AJ209">
            <v>0</v>
          </cell>
          <cell r="AK209">
            <v>0</v>
          </cell>
          <cell r="AL209">
            <v>0</v>
          </cell>
          <cell r="AM209">
            <v>19423</v>
          </cell>
          <cell r="AN209">
            <v>0</v>
          </cell>
          <cell r="AO209">
            <v>0</v>
          </cell>
          <cell r="AP209">
            <v>19423</v>
          </cell>
          <cell r="AQ209">
            <v>80000</v>
          </cell>
          <cell r="AR209">
            <v>1222101876</v>
          </cell>
          <cell r="AS209">
            <v>0</v>
          </cell>
        </row>
        <row r="210">
          <cell r="F210" t="str">
            <v>901158187_UCE4830</v>
          </cell>
          <cell r="G210" t="str">
            <v>18/02/2021 00:00:00</v>
          </cell>
          <cell r="H210" t="str">
            <v>16/03/2021 00:00:00</v>
          </cell>
          <cell r="I210" t="str">
            <v>martes</v>
          </cell>
          <cell r="J210" t="str">
            <v>marzo</v>
          </cell>
          <cell r="K210">
            <v>45536</v>
          </cell>
          <cell r="L210">
            <v>44267</v>
          </cell>
          <cell r="M210">
            <v>1265</v>
          </cell>
          <cell r="N210">
            <v>720</v>
          </cell>
          <cell r="O210">
            <v>99423</v>
          </cell>
          <cell r="P210">
            <v>80000</v>
          </cell>
          <cell r="Q210" t="str">
            <v>ALEJANDRA  BENITEZ  Registros:  1054730</v>
          </cell>
          <cell r="R210" t="str">
            <v>CLINICA NUEVA DE CALI SAS</v>
          </cell>
          <cell r="S210" t="str">
            <v>901158187-6</v>
          </cell>
          <cell r="T210" t="str">
            <v>UCE-4830</v>
          </cell>
          <cell r="U210" t="str">
            <v>UCE-4830</v>
          </cell>
          <cell r="V210" t="str">
            <v>ALEJANDRA  BENITEZ  Registros:  1054730</v>
          </cell>
          <cell r="W210" t="str">
            <v/>
          </cell>
          <cell r="X210" t="str">
            <v>COVID</v>
          </cell>
          <cell r="Y210" t="str">
            <v>890303093</v>
          </cell>
          <cell r="Z210" t="str">
            <v>EMPRESAS PROMOTORAS DE SALUD - E.P.S</v>
          </cell>
          <cell r="AA210">
            <v>0</v>
          </cell>
          <cell r="AB210" t="str">
            <v>05</v>
          </cell>
          <cell r="AC210">
            <v>0</v>
          </cell>
          <cell r="AD210" t="str">
            <v>FACTURA COVID-19</v>
          </cell>
          <cell r="AE210" t="str">
            <v>Finalizada</v>
          </cell>
          <cell r="AF210" t="str">
            <v>FACTURA COVID-19</v>
          </cell>
          <cell r="AG210" t="str">
            <v>ESTADO DOS</v>
          </cell>
          <cell r="AH210" t="str">
            <v>PAGADA POR LA ADRES</v>
          </cell>
          <cell r="AI210">
            <v>19423</v>
          </cell>
          <cell r="AJ210">
            <v>0</v>
          </cell>
          <cell r="AK210">
            <v>0</v>
          </cell>
          <cell r="AL210">
            <v>0</v>
          </cell>
          <cell r="AM210">
            <v>19423</v>
          </cell>
          <cell r="AN210">
            <v>0</v>
          </cell>
          <cell r="AO210">
            <v>0</v>
          </cell>
          <cell r="AP210">
            <v>19423</v>
          </cell>
          <cell r="AQ210">
            <v>80000</v>
          </cell>
          <cell r="AR210">
            <v>1222101877</v>
          </cell>
          <cell r="AS210">
            <v>0</v>
          </cell>
        </row>
        <row r="211">
          <cell r="F211" t="str">
            <v>901158187_UCE4831</v>
          </cell>
          <cell r="G211" t="str">
            <v>18/02/2021 00:00:00</v>
          </cell>
          <cell r="H211" t="str">
            <v>16/03/2021 00:00:00</v>
          </cell>
          <cell r="I211" t="str">
            <v>martes</v>
          </cell>
          <cell r="J211" t="str">
            <v>marzo</v>
          </cell>
          <cell r="K211">
            <v>45536</v>
          </cell>
          <cell r="L211">
            <v>44267</v>
          </cell>
          <cell r="M211">
            <v>1265</v>
          </cell>
          <cell r="N211">
            <v>720</v>
          </cell>
          <cell r="O211">
            <v>99423</v>
          </cell>
          <cell r="P211">
            <v>80000</v>
          </cell>
          <cell r="Q211" t="str">
            <v>MARIA  ALZATE VDA DE GRAJALES Registros:  1054753</v>
          </cell>
          <cell r="R211" t="str">
            <v>CLINICA NUEVA DE CALI SAS</v>
          </cell>
          <cell r="S211" t="str">
            <v>901158187-6</v>
          </cell>
          <cell r="T211" t="str">
            <v>UCE-4831</v>
          </cell>
          <cell r="U211" t="str">
            <v>UCE-4831</v>
          </cell>
          <cell r="V211" t="str">
            <v>MARIA  ALZATE VDA DE GRAJALES Registros:  1054753</v>
          </cell>
          <cell r="W211" t="str">
            <v>CC31403070</v>
          </cell>
          <cell r="X211" t="str">
            <v>COVID</v>
          </cell>
          <cell r="Y211" t="str">
            <v>890303093</v>
          </cell>
          <cell r="Z211" t="str">
            <v>EMPRESAS PROMOTORAS DE SALUD - E.P.S</v>
          </cell>
          <cell r="AA211">
            <v>0</v>
          </cell>
          <cell r="AB211" t="str">
            <v>05</v>
          </cell>
          <cell r="AC211">
            <v>0</v>
          </cell>
          <cell r="AD211" t="str">
            <v>FACTURA COVID-19</v>
          </cell>
          <cell r="AE211" t="str">
            <v>Finalizada</v>
          </cell>
          <cell r="AF211" t="str">
            <v>FACTURA COVID-19</v>
          </cell>
          <cell r="AG211" t="str">
            <v>ESTADO DOS</v>
          </cell>
          <cell r="AH211" t="str">
            <v>PAGADA POR LA ADRES</v>
          </cell>
          <cell r="AI211">
            <v>19423</v>
          </cell>
          <cell r="AJ211">
            <v>0</v>
          </cell>
          <cell r="AK211">
            <v>0</v>
          </cell>
          <cell r="AL211">
            <v>0</v>
          </cell>
          <cell r="AM211">
            <v>19423</v>
          </cell>
          <cell r="AN211">
            <v>0</v>
          </cell>
          <cell r="AO211">
            <v>0</v>
          </cell>
          <cell r="AP211">
            <v>19423</v>
          </cell>
          <cell r="AQ211">
            <v>80000</v>
          </cell>
          <cell r="AR211">
            <v>1222101878</v>
          </cell>
          <cell r="AS211">
            <v>0</v>
          </cell>
        </row>
        <row r="212">
          <cell r="F212" t="str">
            <v>901158187_UCE4832</v>
          </cell>
          <cell r="G212" t="str">
            <v>18/02/2021 00:00:00</v>
          </cell>
          <cell r="H212" t="str">
            <v>16/03/2021 00:00:00</v>
          </cell>
          <cell r="I212" t="str">
            <v>martes</v>
          </cell>
          <cell r="J212" t="str">
            <v>marzo</v>
          </cell>
          <cell r="K212">
            <v>45536</v>
          </cell>
          <cell r="L212">
            <v>44267</v>
          </cell>
          <cell r="M212">
            <v>1265</v>
          </cell>
          <cell r="N212">
            <v>720</v>
          </cell>
          <cell r="O212">
            <v>216994</v>
          </cell>
          <cell r="P212">
            <v>180000</v>
          </cell>
          <cell r="Q212" t="str">
            <v>CARMEN  TORRES JURADO Registros:  1054764</v>
          </cell>
          <cell r="R212" t="str">
            <v>CLINICA NUEVA DE CALI SAS</v>
          </cell>
          <cell r="S212" t="str">
            <v>901158187-6</v>
          </cell>
          <cell r="T212" t="str">
            <v>UCE-4832</v>
          </cell>
          <cell r="U212" t="str">
            <v>UCE-4832</v>
          </cell>
          <cell r="V212" t="str">
            <v>CARMEN  TORRES JURADO Registros:  1054764</v>
          </cell>
          <cell r="W212" t="str">
            <v>CC31957945</v>
          </cell>
          <cell r="X212" t="str">
            <v>COVID</v>
          </cell>
          <cell r="Y212" t="str">
            <v>890303093</v>
          </cell>
          <cell r="Z212" t="str">
            <v>EMPRESAS PROMOTORAS DE SALUD - E.P.S</v>
          </cell>
          <cell r="AA212">
            <v>0</v>
          </cell>
          <cell r="AB212" t="str">
            <v>05</v>
          </cell>
          <cell r="AC212">
            <v>0</v>
          </cell>
          <cell r="AD212" t="str">
            <v>FACTURA COVID-19</v>
          </cell>
          <cell r="AE212" t="str">
            <v>Finalizada</v>
          </cell>
          <cell r="AF212" t="str">
            <v>FACTURA COVID-19</v>
          </cell>
          <cell r="AG212" t="str">
            <v>ESTADO DOS</v>
          </cell>
          <cell r="AH212" t="str">
            <v>RADICADO A LA ADRES</v>
          </cell>
          <cell r="AI212">
            <v>36994</v>
          </cell>
          <cell r="AJ212">
            <v>0</v>
          </cell>
          <cell r="AK212">
            <v>0</v>
          </cell>
          <cell r="AL212">
            <v>0</v>
          </cell>
          <cell r="AM212">
            <v>36994</v>
          </cell>
          <cell r="AN212">
            <v>0</v>
          </cell>
          <cell r="AO212">
            <v>0</v>
          </cell>
          <cell r="AP212">
            <v>36994</v>
          </cell>
          <cell r="AQ212">
            <v>176400</v>
          </cell>
          <cell r="AR212">
            <v>1222101858</v>
          </cell>
          <cell r="AS212">
            <v>0</v>
          </cell>
        </row>
        <row r="213">
          <cell r="F213" t="str">
            <v>901158187_UCE4841</v>
          </cell>
          <cell r="G213" t="str">
            <v>18/02/2021 00:00:00</v>
          </cell>
          <cell r="H213" t="str">
            <v>16/03/2021 00:00:00</v>
          </cell>
          <cell r="I213" t="str">
            <v>martes</v>
          </cell>
          <cell r="J213" t="str">
            <v>marzo</v>
          </cell>
          <cell r="K213">
            <v>45536</v>
          </cell>
          <cell r="L213">
            <v>44267</v>
          </cell>
          <cell r="M213">
            <v>1265</v>
          </cell>
          <cell r="N213">
            <v>720</v>
          </cell>
          <cell r="O213">
            <v>216994</v>
          </cell>
          <cell r="P213">
            <v>180000</v>
          </cell>
          <cell r="Q213" t="str">
            <v>LUZ  SANCHEZ ECHEVERRY Registros:  1054787</v>
          </cell>
          <cell r="R213" t="str">
            <v>CLINICA NUEVA DE CALI SAS</v>
          </cell>
          <cell r="S213" t="str">
            <v>901158187-6</v>
          </cell>
          <cell r="T213" t="str">
            <v>UCE-4841</v>
          </cell>
          <cell r="U213" t="str">
            <v>UCE-4841</v>
          </cell>
          <cell r="V213" t="str">
            <v>LUZ  SANCHEZ ECHEVERRY Registros:  1054787</v>
          </cell>
          <cell r="W213" t="str">
            <v>CC31287550</v>
          </cell>
          <cell r="X213" t="str">
            <v>COVID</v>
          </cell>
          <cell r="Y213" t="str">
            <v>890303093</v>
          </cell>
          <cell r="Z213" t="str">
            <v>EMPRESAS PROMOTORAS DE SALUD - E.P.S</v>
          </cell>
          <cell r="AA213">
            <v>0</v>
          </cell>
          <cell r="AB213" t="str">
            <v>05</v>
          </cell>
          <cell r="AC213">
            <v>0</v>
          </cell>
          <cell r="AD213" t="str">
            <v>FACTURA COVID-19</v>
          </cell>
          <cell r="AE213" t="str">
            <v>Finalizada</v>
          </cell>
          <cell r="AF213" t="str">
            <v>FACTURA COVID-19</v>
          </cell>
          <cell r="AG213" t="str">
            <v>ESTADO DOS</v>
          </cell>
          <cell r="AH213" t="str">
            <v>PAGADA POR LA ADRES</v>
          </cell>
          <cell r="AI213">
            <v>36994</v>
          </cell>
          <cell r="AJ213">
            <v>0</v>
          </cell>
          <cell r="AK213">
            <v>0</v>
          </cell>
          <cell r="AL213">
            <v>0</v>
          </cell>
          <cell r="AM213">
            <v>36994</v>
          </cell>
          <cell r="AN213">
            <v>0</v>
          </cell>
          <cell r="AO213">
            <v>0</v>
          </cell>
          <cell r="AP213">
            <v>36994</v>
          </cell>
          <cell r="AQ213">
            <v>176400</v>
          </cell>
          <cell r="AR213">
            <v>1222101854</v>
          </cell>
          <cell r="AS213">
            <v>0</v>
          </cell>
        </row>
        <row r="214">
          <cell r="F214" t="str">
            <v>901158187_UCE4842</v>
          </cell>
          <cell r="G214" t="str">
            <v>18/02/2021 00:00:00</v>
          </cell>
          <cell r="H214" t="str">
            <v>16/03/2021 00:00:00</v>
          </cell>
          <cell r="I214" t="str">
            <v>martes</v>
          </cell>
          <cell r="J214" t="str">
            <v>marzo</v>
          </cell>
          <cell r="K214">
            <v>45536</v>
          </cell>
          <cell r="L214">
            <v>44267</v>
          </cell>
          <cell r="M214">
            <v>1265</v>
          </cell>
          <cell r="N214">
            <v>720</v>
          </cell>
          <cell r="O214">
            <v>216994</v>
          </cell>
          <cell r="P214">
            <v>180000</v>
          </cell>
          <cell r="Q214" t="str">
            <v>SULAY  SERNA GONZALEZ Registros:  1054795</v>
          </cell>
          <cell r="R214" t="str">
            <v>CLINICA NUEVA DE CALI SAS</v>
          </cell>
          <cell r="S214" t="str">
            <v>901158187-6</v>
          </cell>
          <cell r="T214" t="str">
            <v>UCE-4842</v>
          </cell>
          <cell r="U214" t="str">
            <v>UCE-4842</v>
          </cell>
          <cell r="V214" t="str">
            <v>SULAY  SERNA GONZALEZ Registros:  1054795</v>
          </cell>
          <cell r="W214" t="str">
            <v>CC31261422</v>
          </cell>
          <cell r="X214" t="str">
            <v>COVID</v>
          </cell>
          <cell r="Y214" t="str">
            <v>890303093</v>
          </cell>
          <cell r="Z214" t="str">
            <v>EMPRESAS PROMOTORAS DE SALUD - E.P.S</v>
          </cell>
          <cell r="AA214">
            <v>0</v>
          </cell>
          <cell r="AB214" t="str">
            <v>05</v>
          </cell>
          <cell r="AC214">
            <v>0</v>
          </cell>
          <cell r="AD214" t="str">
            <v>FACTURA COVID-19</v>
          </cell>
          <cell r="AE214" t="str">
            <v>Finalizada</v>
          </cell>
          <cell r="AF214" t="str">
            <v>FACTURA COVID-19</v>
          </cell>
          <cell r="AG214" t="str">
            <v>ESTADO DOS</v>
          </cell>
          <cell r="AH214" t="str">
            <v>PAGADA POR LA ADRES</v>
          </cell>
          <cell r="AI214">
            <v>36994</v>
          </cell>
          <cell r="AJ214">
            <v>0</v>
          </cell>
          <cell r="AK214">
            <v>0</v>
          </cell>
          <cell r="AL214">
            <v>0</v>
          </cell>
          <cell r="AM214">
            <v>36994</v>
          </cell>
          <cell r="AN214">
            <v>0</v>
          </cell>
          <cell r="AO214">
            <v>0</v>
          </cell>
          <cell r="AP214">
            <v>36994</v>
          </cell>
          <cell r="AQ214">
            <v>176400</v>
          </cell>
          <cell r="AR214">
            <v>1222101855</v>
          </cell>
          <cell r="AS214">
            <v>0</v>
          </cell>
        </row>
        <row r="215">
          <cell r="F215" t="str">
            <v>901158187_UCE4844</v>
          </cell>
          <cell r="G215" t="str">
            <v>18/02/2021 00:00:00</v>
          </cell>
          <cell r="H215" t="str">
            <v>16/03/2021 00:00:00</v>
          </cell>
          <cell r="I215" t="str">
            <v>martes</v>
          </cell>
          <cell r="J215" t="str">
            <v>marzo</v>
          </cell>
          <cell r="K215">
            <v>45536</v>
          </cell>
          <cell r="L215">
            <v>44267</v>
          </cell>
          <cell r="M215">
            <v>1265</v>
          </cell>
          <cell r="N215">
            <v>720</v>
          </cell>
          <cell r="O215">
            <v>216994</v>
          </cell>
          <cell r="P215">
            <v>180000</v>
          </cell>
          <cell r="Q215" t="str">
            <v>SULAY  SERNA GONZALEZ Registros:  1054819</v>
          </cell>
          <cell r="R215" t="str">
            <v>CLINICA NUEVA DE CALI SAS</v>
          </cell>
          <cell r="S215" t="str">
            <v>901158187-6</v>
          </cell>
          <cell r="T215" t="str">
            <v>UCE-4844</v>
          </cell>
          <cell r="U215" t="str">
            <v>UCE-4844</v>
          </cell>
          <cell r="V215" t="str">
            <v>SULAY  SERNA GONZALEZ Registros:  1054819</v>
          </cell>
          <cell r="W215" t="str">
            <v>CC31261422</v>
          </cell>
          <cell r="X215" t="str">
            <v>COVID</v>
          </cell>
          <cell r="Y215" t="str">
            <v>890303093</v>
          </cell>
          <cell r="Z215" t="str">
            <v>EMPRESAS PROMOTORAS DE SALUD - E.P.S</v>
          </cell>
          <cell r="AA215">
            <v>0</v>
          </cell>
          <cell r="AB215" t="str">
            <v>05</v>
          </cell>
          <cell r="AC215">
            <v>0</v>
          </cell>
          <cell r="AD215" t="str">
            <v>FACTURA COVID-19</v>
          </cell>
          <cell r="AE215" t="str">
            <v>Finalizada</v>
          </cell>
          <cell r="AF215" t="str">
            <v>FACTURA COVID-19</v>
          </cell>
          <cell r="AG215" t="str">
            <v>ESTADO DOS</v>
          </cell>
          <cell r="AH215" t="str">
            <v>PAGADA POR LA ADRES</v>
          </cell>
          <cell r="AI215">
            <v>36994</v>
          </cell>
          <cell r="AJ215">
            <v>0</v>
          </cell>
          <cell r="AK215">
            <v>0</v>
          </cell>
          <cell r="AL215">
            <v>0</v>
          </cell>
          <cell r="AM215">
            <v>36994</v>
          </cell>
          <cell r="AN215">
            <v>0</v>
          </cell>
          <cell r="AO215">
            <v>0</v>
          </cell>
          <cell r="AP215">
            <v>36994</v>
          </cell>
          <cell r="AQ215">
            <v>176400</v>
          </cell>
          <cell r="AR215">
            <v>1222101856</v>
          </cell>
          <cell r="AS215">
            <v>0</v>
          </cell>
        </row>
        <row r="216">
          <cell r="F216" t="str">
            <v>901158187_UCE4845</v>
          </cell>
          <cell r="G216" t="str">
            <v>18/02/2021 00:00:00</v>
          </cell>
          <cell r="H216" t="str">
            <v>16/03/2021 00:00:00</v>
          </cell>
          <cell r="I216" t="str">
            <v>martes</v>
          </cell>
          <cell r="J216" t="str">
            <v>marzo</v>
          </cell>
          <cell r="K216">
            <v>45536</v>
          </cell>
          <cell r="L216">
            <v>44267</v>
          </cell>
          <cell r="M216">
            <v>1265</v>
          </cell>
          <cell r="N216">
            <v>720</v>
          </cell>
          <cell r="O216">
            <v>99423</v>
          </cell>
          <cell r="P216">
            <v>80000</v>
          </cell>
          <cell r="Q216" t="str">
            <v>JUAN  RESTREPO GARCIA Registros:  1054849</v>
          </cell>
          <cell r="R216" t="str">
            <v>CLINICA NUEVA DE CALI SAS</v>
          </cell>
          <cell r="S216" t="str">
            <v>901158187-6</v>
          </cell>
          <cell r="T216" t="str">
            <v>UCE-4845</v>
          </cell>
          <cell r="U216" t="str">
            <v>UCE-4845</v>
          </cell>
          <cell r="V216" t="str">
            <v>JUAN  RESTREPO GARCIA Registros:  1054849</v>
          </cell>
          <cell r="W216" t="str">
            <v/>
          </cell>
          <cell r="X216" t="str">
            <v>COVID</v>
          </cell>
          <cell r="Y216" t="str">
            <v>890303093</v>
          </cell>
          <cell r="Z216" t="str">
            <v>EMPRESAS PROMOTORAS DE SALUD - E.P.S</v>
          </cell>
          <cell r="AA216">
            <v>0</v>
          </cell>
          <cell r="AB216" t="str">
            <v>05</v>
          </cell>
          <cell r="AC216">
            <v>0</v>
          </cell>
          <cell r="AD216" t="str">
            <v>FACTURA COVID-19</v>
          </cell>
          <cell r="AE216" t="str">
            <v>Finalizada</v>
          </cell>
          <cell r="AF216" t="str">
            <v>FACTURA COVID-19</v>
          </cell>
          <cell r="AG216" t="str">
            <v>ESTADO DOS</v>
          </cell>
          <cell r="AH216" t="str">
            <v>PAGADA POR LA ADRES</v>
          </cell>
          <cell r="AI216">
            <v>19423</v>
          </cell>
          <cell r="AJ216">
            <v>0</v>
          </cell>
          <cell r="AK216">
            <v>0</v>
          </cell>
          <cell r="AL216">
            <v>0</v>
          </cell>
          <cell r="AM216">
            <v>19423</v>
          </cell>
          <cell r="AN216">
            <v>0</v>
          </cell>
          <cell r="AO216">
            <v>0</v>
          </cell>
          <cell r="AP216">
            <v>19423</v>
          </cell>
          <cell r="AQ216">
            <v>80000</v>
          </cell>
          <cell r="AR216">
            <v>1222101879</v>
          </cell>
          <cell r="AS216">
            <v>0</v>
          </cell>
        </row>
        <row r="217">
          <cell r="F217" t="str">
            <v>901158187_UCE4846</v>
          </cell>
          <cell r="G217" t="str">
            <v>18/02/2021 00:00:00</v>
          </cell>
          <cell r="H217" t="str">
            <v>16/03/2021 00:00:00</v>
          </cell>
          <cell r="I217" t="str">
            <v>martes</v>
          </cell>
          <cell r="J217" t="str">
            <v>marzo</v>
          </cell>
          <cell r="K217">
            <v>45536</v>
          </cell>
          <cell r="L217">
            <v>44267</v>
          </cell>
          <cell r="M217">
            <v>1265</v>
          </cell>
          <cell r="N217">
            <v>720</v>
          </cell>
          <cell r="O217">
            <v>99423</v>
          </cell>
          <cell r="P217">
            <v>80000</v>
          </cell>
          <cell r="Q217" t="str">
            <v>JAIRO  GUZMAN BASTIDAS Registros:  1054835</v>
          </cell>
          <cell r="R217" t="str">
            <v>CLINICA NUEVA DE CALI SAS</v>
          </cell>
          <cell r="S217" t="str">
            <v>901158187-6</v>
          </cell>
          <cell r="T217" t="str">
            <v>UCE-4846</v>
          </cell>
          <cell r="U217" t="str">
            <v>UCE-4846</v>
          </cell>
          <cell r="V217" t="str">
            <v>JAIRO  GUZMAN BASTIDAS Registros:  1054835</v>
          </cell>
          <cell r="W217" t="str">
            <v>CC14946972</v>
          </cell>
          <cell r="X217" t="str">
            <v>COVID</v>
          </cell>
          <cell r="Y217" t="str">
            <v>890303093</v>
          </cell>
          <cell r="Z217" t="str">
            <v>EMPRESAS PROMOTORAS DE SALUD - E.P.S</v>
          </cell>
          <cell r="AA217">
            <v>0</v>
          </cell>
          <cell r="AB217" t="str">
            <v>05</v>
          </cell>
          <cell r="AC217">
            <v>0</v>
          </cell>
          <cell r="AD217" t="str">
            <v>FACTURA COVID-19</v>
          </cell>
          <cell r="AE217" t="str">
            <v>Finalizada</v>
          </cell>
          <cell r="AF217" t="str">
            <v>FACTURA COVID-19</v>
          </cell>
          <cell r="AG217" t="str">
            <v>ESTADO DOS</v>
          </cell>
          <cell r="AH217" t="str">
            <v>PAGADA POR LA ADRES</v>
          </cell>
          <cell r="AI217">
            <v>19423</v>
          </cell>
          <cell r="AJ217">
            <v>0</v>
          </cell>
          <cell r="AK217">
            <v>0</v>
          </cell>
          <cell r="AL217">
            <v>0</v>
          </cell>
          <cell r="AM217">
            <v>19423</v>
          </cell>
          <cell r="AN217">
            <v>0</v>
          </cell>
          <cell r="AO217">
            <v>0</v>
          </cell>
          <cell r="AP217">
            <v>19423</v>
          </cell>
          <cell r="AQ217">
            <v>80000</v>
          </cell>
          <cell r="AR217">
            <v>1222101880</v>
          </cell>
          <cell r="AS217">
            <v>0</v>
          </cell>
        </row>
        <row r="218">
          <cell r="F218" t="str">
            <v>901158187_UCE4847</v>
          </cell>
          <cell r="G218" t="str">
            <v>18/02/2021 00:00:00</v>
          </cell>
          <cell r="H218" t="str">
            <v>16/03/2021 00:00:00</v>
          </cell>
          <cell r="I218" t="str">
            <v>martes</v>
          </cell>
          <cell r="J218" t="str">
            <v>marzo</v>
          </cell>
          <cell r="K218">
            <v>45536</v>
          </cell>
          <cell r="L218">
            <v>44267</v>
          </cell>
          <cell r="M218">
            <v>1265</v>
          </cell>
          <cell r="N218">
            <v>720</v>
          </cell>
          <cell r="O218">
            <v>99423</v>
          </cell>
          <cell r="P218">
            <v>80000</v>
          </cell>
          <cell r="Q218" t="str">
            <v>GLADYS  BOLAÑOS DE PEREZ Registros:  1054947</v>
          </cell>
          <cell r="R218" t="str">
            <v>CLINICA NUEVA DE CALI SAS</v>
          </cell>
          <cell r="S218" t="str">
            <v>901158187-6</v>
          </cell>
          <cell r="T218" t="str">
            <v>UCE-4847</v>
          </cell>
          <cell r="U218" t="str">
            <v>UCE-4847</v>
          </cell>
          <cell r="V218" t="str">
            <v>GLADYS  BOLAÑOS DE PEREZ Registros:  1054947</v>
          </cell>
          <cell r="W218" t="str">
            <v/>
          </cell>
          <cell r="X218" t="str">
            <v>COVID</v>
          </cell>
          <cell r="Y218" t="str">
            <v>890303093</v>
          </cell>
          <cell r="Z218" t="str">
            <v>EMPRESAS PROMOTORAS DE SALUD - E.P.S</v>
          </cell>
          <cell r="AA218">
            <v>0</v>
          </cell>
          <cell r="AB218" t="str">
            <v>05</v>
          </cell>
          <cell r="AC218">
            <v>0</v>
          </cell>
          <cell r="AD218" t="str">
            <v>FACTURA COVID-19</v>
          </cell>
          <cell r="AE218" t="str">
            <v>Finalizada</v>
          </cell>
          <cell r="AF218" t="str">
            <v>FACTURA COVID-19</v>
          </cell>
          <cell r="AG218" t="str">
            <v>ESTADO DOS</v>
          </cell>
          <cell r="AH218" t="str">
            <v>PAGADA POR LA ADRES</v>
          </cell>
          <cell r="AI218">
            <v>19423</v>
          </cell>
          <cell r="AJ218">
            <v>0</v>
          </cell>
          <cell r="AK218">
            <v>0</v>
          </cell>
          <cell r="AL218">
            <v>0</v>
          </cell>
          <cell r="AM218">
            <v>19423</v>
          </cell>
          <cell r="AN218">
            <v>0</v>
          </cell>
          <cell r="AO218">
            <v>0</v>
          </cell>
          <cell r="AP218">
            <v>19423</v>
          </cell>
          <cell r="AQ218">
            <v>80000</v>
          </cell>
          <cell r="AR218">
            <v>1222101881</v>
          </cell>
          <cell r="AS218">
            <v>0</v>
          </cell>
        </row>
        <row r="219">
          <cell r="F219" t="str">
            <v>901158187_UCE4848</v>
          </cell>
          <cell r="G219" t="str">
            <v>18/02/2021 00:00:00</v>
          </cell>
          <cell r="H219" t="str">
            <v>16/03/2021 00:00:00</v>
          </cell>
          <cell r="I219" t="str">
            <v>martes</v>
          </cell>
          <cell r="J219" t="str">
            <v>marzo</v>
          </cell>
          <cell r="K219">
            <v>45536</v>
          </cell>
          <cell r="L219">
            <v>44267</v>
          </cell>
          <cell r="M219">
            <v>1265</v>
          </cell>
          <cell r="N219">
            <v>720</v>
          </cell>
          <cell r="O219">
            <v>99423</v>
          </cell>
          <cell r="P219">
            <v>80000</v>
          </cell>
          <cell r="Q219" t="str">
            <v>KEVIN  TORO RODRIGUEZ Registros:  1055110</v>
          </cell>
          <cell r="R219" t="str">
            <v>CLINICA NUEVA DE CALI SAS</v>
          </cell>
          <cell r="S219" t="str">
            <v>901158187-6</v>
          </cell>
          <cell r="T219" t="str">
            <v>UCE-4848</v>
          </cell>
          <cell r="U219" t="str">
            <v>UCE-4848</v>
          </cell>
          <cell r="V219" t="str">
            <v>KEVIN  TORO RODRIGUEZ Registros:  1055110</v>
          </cell>
          <cell r="W219" t="str">
            <v>CC1107083603</v>
          </cell>
          <cell r="X219" t="str">
            <v>COVID</v>
          </cell>
          <cell r="Y219" t="str">
            <v>890303093</v>
          </cell>
          <cell r="Z219" t="str">
            <v>EMPRESAS PROMOTORAS DE SALUD - E.P.S</v>
          </cell>
          <cell r="AA219">
            <v>0</v>
          </cell>
          <cell r="AB219" t="str">
            <v>05</v>
          </cell>
          <cell r="AC219">
            <v>0</v>
          </cell>
          <cell r="AD219" t="str">
            <v>FACTURA COVID-19</v>
          </cell>
          <cell r="AE219" t="str">
            <v>Finalizada</v>
          </cell>
          <cell r="AF219" t="str">
            <v>FACTURA COVID-19</v>
          </cell>
          <cell r="AG219" t="str">
            <v>ESTADO DOS</v>
          </cell>
          <cell r="AH219" t="str">
            <v>PAGADA POR LA ADRES</v>
          </cell>
          <cell r="AI219">
            <v>19423</v>
          </cell>
          <cell r="AJ219">
            <v>0</v>
          </cell>
          <cell r="AK219">
            <v>0</v>
          </cell>
          <cell r="AL219">
            <v>0</v>
          </cell>
          <cell r="AM219">
            <v>19423</v>
          </cell>
          <cell r="AN219">
            <v>0</v>
          </cell>
          <cell r="AO219">
            <v>0</v>
          </cell>
          <cell r="AP219">
            <v>19423</v>
          </cell>
          <cell r="AQ219">
            <v>80000</v>
          </cell>
          <cell r="AR219">
            <v>1222101882</v>
          </cell>
          <cell r="AS219">
            <v>0</v>
          </cell>
        </row>
        <row r="220">
          <cell r="F220" t="str">
            <v>901158187_UCE4849</v>
          </cell>
          <cell r="G220" t="str">
            <v>18/02/2021 00:00:00</v>
          </cell>
          <cell r="H220" t="str">
            <v>16/03/2021 00:00:00</v>
          </cell>
          <cell r="I220" t="str">
            <v>martes</v>
          </cell>
          <cell r="J220" t="str">
            <v>marzo</v>
          </cell>
          <cell r="K220">
            <v>45536</v>
          </cell>
          <cell r="L220">
            <v>44267</v>
          </cell>
          <cell r="M220">
            <v>1265</v>
          </cell>
          <cell r="N220">
            <v>720</v>
          </cell>
          <cell r="O220">
            <v>216994</v>
          </cell>
          <cell r="P220">
            <v>180000</v>
          </cell>
          <cell r="Q220" t="str">
            <v>CHRISTIAN  PRADO LOAIZA Registros:  1055131</v>
          </cell>
          <cell r="R220" t="str">
            <v>CLINICA NUEVA DE CALI SAS</v>
          </cell>
          <cell r="S220" t="str">
            <v>901158187-6</v>
          </cell>
          <cell r="T220" t="str">
            <v>UCE-4849</v>
          </cell>
          <cell r="U220" t="str">
            <v>UCE-4849</v>
          </cell>
          <cell r="V220" t="str">
            <v>CHRISTIAN  PRADO LOAIZA Registros:  1055131</v>
          </cell>
          <cell r="W220" t="str">
            <v/>
          </cell>
          <cell r="X220" t="str">
            <v>COVID</v>
          </cell>
          <cell r="Y220" t="str">
            <v>890303093</v>
          </cell>
          <cell r="Z220" t="str">
            <v>EMPRESAS PROMOTORAS DE SALUD - E.P.S</v>
          </cell>
          <cell r="AA220">
            <v>0</v>
          </cell>
          <cell r="AB220" t="str">
            <v>05</v>
          </cell>
          <cell r="AC220">
            <v>0</v>
          </cell>
          <cell r="AD220" t="str">
            <v>FACTURA COVID-19</v>
          </cell>
          <cell r="AE220" t="str">
            <v>Finalizada</v>
          </cell>
          <cell r="AF220" t="str">
            <v>FACTURA COVID-19</v>
          </cell>
          <cell r="AG220" t="str">
            <v>ESTADO DOS</v>
          </cell>
          <cell r="AH220" t="str">
            <v>PAGADA POR LA ADRES</v>
          </cell>
          <cell r="AI220">
            <v>36994</v>
          </cell>
          <cell r="AJ220">
            <v>0</v>
          </cell>
          <cell r="AK220">
            <v>0</v>
          </cell>
          <cell r="AL220">
            <v>0</v>
          </cell>
          <cell r="AM220">
            <v>36994</v>
          </cell>
          <cell r="AN220">
            <v>0</v>
          </cell>
          <cell r="AO220">
            <v>0</v>
          </cell>
          <cell r="AP220">
            <v>36994</v>
          </cell>
          <cell r="AQ220">
            <v>176400</v>
          </cell>
          <cell r="AR220">
            <v>1222101857</v>
          </cell>
          <cell r="AS220">
            <v>0</v>
          </cell>
        </row>
        <row r="221">
          <cell r="F221" t="str">
            <v>901158187_UCE4850</v>
          </cell>
          <cell r="G221" t="str">
            <v>18/02/2021 00:00:00</v>
          </cell>
          <cell r="H221" t="str">
            <v>16/03/2021 00:00:00</v>
          </cell>
          <cell r="I221" t="str">
            <v>martes</v>
          </cell>
          <cell r="J221" t="str">
            <v>marzo</v>
          </cell>
          <cell r="K221">
            <v>45536</v>
          </cell>
          <cell r="L221">
            <v>44267</v>
          </cell>
          <cell r="M221">
            <v>1265</v>
          </cell>
          <cell r="N221">
            <v>720</v>
          </cell>
          <cell r="O221">
            <v>99423</v>
          </cell>
          <cell r="P221">
            <v>80000</v>
          </cell>
          <cell r="Q221" t="str">
            <v>CARLOS  UPEGUI ORTEGA Registros:  1055148</v>
          </cell>
          <cell r="R221" t="str">
            <v>CLINICA NUEVA DE CALI SAS</v>
          </cell>
          <cell r="S221" t="str">
            <v>901158187-6</v>
          </cell>
          <cell r="T221" t="str">
            <v>UCE-4850</v>
          </cell>
          <cell r="U221" t="str">
            <v>UCE-4850</v>
          </cell>
          <cell r="V221" t="str">
            <v>CARLOS  UPEGUI ORTEGA Registros:  1055148</v>
          </cell>
          <cell r="W221" t="str">
            <v>CC1383001</v>
          </cell>
          <cell r="X221" t="str">
            <v>COVID</v>
          </cell>
          <cell r="Y221" t="str">
            <v>890303093</v>
          </cell>
          <cell r="Z221" t="str">
            <v>EMPRESAS PROMOTORAS DE SALUD - E.P.S</v>
          </cell>
          <cell r="AA221">
            <v>0</v>
          </cell>
          <cell r="AB221" t="str">
            <v>05</v>
          </cell>
          <cell r="AC221">
            <v>0</v>
          </cell>
          <cell r="AD221" t="str">
            <v>FACTURA COVID-19</v>
          </cell>
          <cell r="AE221" t="str">
            <v>Finalizada</v>
          </cell>
          <cell r="AF221" t="str">
            <v>FACTURA COVID-19</v>
          </cell>
          <cell r="AG221" t="str">
            <v>ESTADO DOS</v>
          </cell>
          <cell r="AH221" t="str">
            <v>PAGADA POR LA ADRES</v>
          </cell>
          <cell r="AI221">
            <v>19423</v>
          </cell>
          <cell r="AJ221">
            <v>0</v>
          </cell>
          <cell r="AK221">
            <v>0</v>
          </cell>
          <cell r="AL221">
            <v>0</v>
          </cell>
          <cell r="AM221">
            <v>19423</v>
          </cell>
          <cell r="AN221">
            <v>0</v>
          </cell>
          <cell r="AO221">
            <v>0</v>
          </cell>
          <cell r="AP221">
            <v>19423</v>
          </cell>
          <cell r="AQ221">
            <v>80000</v>
          </cell>
          <cell r="AR221">
            <v>1222101883</v>
          </cell>
          <cell r="AS221">
            <v>0</v>
          </cell>
        </row>
        <row r="222">
          <cell r="F222" t="str">
            <v>901158187_ACE907</v>
          </cell>
          <cell r="G222" t="str">
            <v>18/02/2021 00:00:00</v>
          </cell>
          <cell r="H222" t="str">
            <v>18/03/2021 00:00:00</v>
          </cell>
          <cell r="I222" t="str">
            <v>jueves</v>
          </cell>
          <cell r="J222" t="str">
            <v>marzo</v>
          </cell>
          <cell r="K222">
            <v>45536</v>
          </cell>
          <cell r="L222">
            <v>44258</v>
          </cell>
          <cell r="M222">
            <v>1263</v>
          </cell>
          <cell r="N222">
            <v>720</v>
          </cell>
          <cell r="O222">
            <v>36994</v>
          </cell>
          <cell r="P222">
            <v>36994</v>
          </cell>
          <cell r="Q222" t="str">
            <v>LEONARDA  ARROYO ARROYO Registros:  1062025</v>
          </cell>
          <cell r="R222" t="str">
            <v>CLINICA NUEVA DE CALI SAS</v>
          </cell>
          <cell r="S222" t="str">
            <v>901158187-6</v>
          </cell>
          <cell r="T222" t="str">
            <v>ACE-907</v>
          </cell>
          <cell r="U222" t="str">
            <v>ACE-907</v>
          </cell>
          <cell r="V222" t="str">
            <v>LEONARDA  ARROYO ARROYO Registros:  1062025</v>
          </cell>
          <cell r="W222" t="str">
            <v>CC31284510</v>
          </cell>
          <cell r="X222" t="str">
            <v>COVID</v>
          </cell>
          <cell r="Y222" t="str">
            <v>890303093</v>
          </cell>
          <cell r="Z222" t="str">
            <v>EMPRESAS PROMOTORAS DE SALUD - E.P.S</v>
          </cell>
          <cell r="AA222">
            <v>0</v>
          </cell>
          <cell r="AB222" t="str">
            <v>05</v>
          </cell>
          <cell r="AC222">
            <v>0</v>
          </cell>
          <cell r="AD222" t="str">
            <v>FACTURA COVID-19</v>
          </cell>
          <cell r="AE222" t="str">
            <v>Finalizada</v>
          </cell>
          <cell r="AF222" t="str">
            <v>FACTURA COVID-19</v>
          </cell>
          <cell r="AG222" t="str">
            <v>ESTADO DOS</v>
          </cell>
          <cell r="AH222" t="str">
            <v>NO PASO VALIDACION-REVISION EPS-ESPERA DE APERTURA DE VENTANA</v>
          </cell>
          <cell r="AI222">
            <v>36994</v>
          </cell>
          <cell r="AJ222">
            <v>0</v>
          </cell>
          <cell r="AK222">
            <v>0</v>
          </cell>
          <cell r="AL222">
            <v>0</v>
          </cell>
          <cell r="AM222">
            <v>36994</v>
          </cell>
          <cell r="AN222">
            <v>0</v>
          </cell>
          <cell r="AO222">
            <v>0</v>
          </cell>
          <cell r="AP222">
            <v>36994</v>
          </cell>
          <cell r="AQ222">
            <v>36254</v>
          </cell>
          <cell r="AR222">
            <v>1221716424</v>
          </cell>
          <cell r="AS222">
            <v>0</v>
          </cell>
        </row>
        <row r="223">
          <cell r="F223" t="str">
            <v>901158187_ACE930</v>
          </cell>
          <cell r="G223" t="str">
            <v>18/02/2021 00:00:00</v>
          </cell>
          <cell r="H223" t="str">
            <v>18/03/2021 00:00:00</v>
          </cell>
          <cell r="I223" t="str">
            <v>jueves</v>
          </cell>
          <cell r="J223" t="str">
            <v>marzo</v>
          </cell>
          <cell r="K223">
            <v>45536</v>
          </cell>
          <cell r="L223">
            <v>44258</v>
          </cell>
          <cell r="M223">
            <v>1263</v>
          </cell>
          <cell r="N223">
            <v>720</v>
          </cell>
          <cell r="O223">
            <v>36994</v>
          </cell>
          <cell r="P223">
            <v>36994</v>
          </cell>
          <cell r="Q223" t="str">
            <v>DIANA  CASANOVA VILLA Registros:  1062361</v>
          </cell>
          <cell r="R223" t="str">
            <v>CLINICA NUEVA DE CALI SAS</v>
          </cell>
          <cell r="S223" t="str">
            <v>901158187-6</v>
          </cell>
          <cell r="T223" t="str">
            <v>ACE-930</v>
          </cell>
          <cell r="U223" t="str">
            <v>ACE-930</v>
          </cell>
          <cell r="V223" t="str">
            <v>DIANA  CASANOVA VILLA Registros:  1062361</v>
          </cell>
          <cell r="W223" t="str">
            <v>3185431078</v>
          </cell>
          <cell r="X223" t="str">
            <v>COVID</v>
          </cell>
          <cell r="Y223" t="str">
            <v>890303093</v>
          </cell>
          <cell r="Z223" t="str">
            <v>EMPRESAS PROMOTORAS DE SALUD - E.P.S</v>
          </cell>
          <cell r="AA223">
            <v>0</v>
          </cell>
          <cell r="AB223" t="str">
            <v>05</v>
          </cell>
          <cell r="AC223">
            <v>0</v>
          </cell>
          <cell r="AD223" t="str">
            <v>FACTURA COVID-19</v>
          </cell>
          <cell r="AE223" t="str">
            <v>Finalizada</v>
          </cell>
          <cell r="AF223" t="str">
            <v>FACTURA COVID-19</v>
          </cell>
          <cell r="AG223" t="str">
            <v>ESTADO DOS</v>
          </cell>
          <cell r="AH223" t="str">
            <v>PAGADA POR LA ADRES</v>
          </cell>
          <cell r="AI223">
            <v>36994</v>
          </cell>
          <cell r="AJ223">
            <v>0</v>
          </cell>
          <cell r="AK223">
            <v>0</v>
          </cell>
          <cell r="AL223">
            <v>0</v>
          </cell>
          <cell r="AM223">
            <v>36994</v>
          </cell>
          <cell r="AN223">
            <v>0</v>
          </cell>
          <cell r="AO223">
            <v>0</v>
          </cell>
          <cell r="AP223">
            <v>36994</v>
          </cell>
          <cell r="AQ223">
            <v>36254</v>
          </cell>
          <cell r="AR223">
            <v>1221716865</v>
          </cell>
          <cell r="AS223">
            <v>0</v>
          </cell>
        </row>
        <row r="224">
          <cell r="F224" t="str">
            <v>901158187_ACE938</v>
          </cell>
          <cell r="G224" t="str">
            <v>18/02/2021 00:00:00</v>
          </cell>
          <cell r="H224" t="str">
            <v>18/03/2021 00:00:00</v>
          </cell>
          <cell r="I224" t="str">
            <v>jueves</v>
          </cell>
          <cell r="J224" t="str">
            <v>marzo</v>
          </cell>
          <cell r="K224">
            <v>45536</v>
          </cell>
          <cell r="L224">
            <v>44258</v>
          </cell>
          <cell r="M224">
            <v>1263</v>
          </cell>
          <cell r="N224">
            <v>720</v>
          </cell>
          <cell r="O224">
            <v>36994</v>
          </cell>
          <cell r="P224">
            <v>36994</v>
          </cell>
          <cell r="Q224" t="str">
            <v>JUAN  ESCOBAR VALLEJO Registros:  1062583</v>
          </cell>
          <cell r="R224" t="str">
            <v>CLINICA NUEVA DE CALI SAS</v>
          </cell>
          <cell r="S224" t="str">
            <v>901158187-6</v>
          </cell>
          <cell r="T224" t="str">
            <v>ACE-938</v>
          </cell>
          <cell r="U224" t="str">
            <v>ACE-938</v>
          </cell>
          <cell r="V224" t="str">
            <v>JUAN  ESCOBAR VALLEJO Registros:  1062583</v>
          </cell>
          <cell r="W224" t="str">
            <v/>
          </cell>
          <cell r="X224" t="str">
            <v>COVID</v>
          </cell>
          <cell r="Y224" t="str">
            <v>890303093</v>
          </cell>
          <cell r="Z224" t="str">
            <v>EMPRESAS PROMOTORAS DE SALUD - E.P.S</v>
          </cell>
          <cell r="AA224">
            <v>0</v>
          </cell>
          <cell r="AB224" t="str">
            <v>05</v>
          </cell>
          <cell r="AC224">
            <v>0</v>
          </cell>
          <cell r="AD224" t="str">
            <v>FACTURA COVID-19</v>
          </cell>
          <cell r="AE224" t="str">
            <v>Finalizada</v>
          </cell>
          <cell r="AF224" t="str">
            <v>FACTURA COVID-19</v>
          </cell>
          <cell r="AG224" t="str">
            <v>ESTADO DOS</v>
          </cell>
          <cell r="AH224" t="str">
            <v>NO PASO VALIDACION-REVISION EPS-ESPERA DE APERTURA DE VENTANA</v>
          </cell>
          <cell r="AI224">
            <v>36994</v>
          </cell>
          <cell r="AJ224">
            <v>0</v>
          </cell>
          <cell r="AK224">
            <v>0</v>
          </cell>
          <cell r="AL224">
            <v>0</v>
          </cell>
          <cell r="AM224">
            <v>36994</v>
          </cell>
          <cell r="AN224">
            <v>0</v>
          </cell>
          <cell r="AO224">
            <v>0</v>
          </cell>
          <cell r="AP224">
            <v>36994</v>
          </cell>
          <cell r="AQ224">
            <v>36254</v>
          </cell>
          <cell r="AR224">
            <v>1221716392</v>
          </cell>
          <cell r="AS224">
            <v>0</v>
          </cell>
        </row>
        <row r="225">
          <cell r="F225" t="str">
            <v>901158187_ACE961</v>
          </cell>
          <cell r="G225" t="str">
            <v>19/02/2021 00:00:00</v>
          </cell>
          <cell r="H225" t="str">
            <v>18/03/2021 00:00:00</v>
          </cell>
          <cell r="I225" t="str">
            <v>jueves</v>
          </cell>
          <cell r="J225" t="str">
            <v>marzo</v>
          </cell>
          <cell r="K225">
            <v>45536</v>
          </cell>
          <cell r="L225">
            <v>44258</v>
          </cell>
          <cell r="M225">
            <v>1263</v>
          </cell>
          <cell r="N225">
            <v>720</v>
          </cell>
          <cell r="O225">
            <v>36994</v>
          </cell>
          <cell r="P225">
            <v>36994</v>
          </cell>
          <cell r="Q225" t="str">
            <v>ANA  SANDOVAL VIAFARA Registros:  1063281</v>
          </cell>
          <cell r="R225" t="str">
            <v>CLINICA NUEVA DE CALI SAS</v>
          </cell>
          <cell r="S225" t="str">
            <v>901158187-6</v>
          </cell>
          <cell r="T225" t="str">
            <v>ACE-961</v>
          </cell>
          <cell r="U225" t="str">
            <v>ACE-961</v>
          </cell>
          <cell r="V225" t="str">
            <v>ANA  SANDOVAL VIAFARA Registros:  1063281</v>
          </cell>
          <cell r="W225" t="str">
            <v>CC1112459124</v>
          </cell>
          <cell r="X225" t="str">
            <v>COVID</v>
          </cell>
          <cell r="Y225" t="str">
            <v>890303093</v>
          </cell>
          <cell r="Z225" t="str">
            <v>EMPRESAS PROMOTORAS DE SALUD - E.P.S</v>
          </cell>
          <cell r="AA225">
            <v>0</v>
          </cell>
          <cell r="AB225" t="str">
            <v>05</v>
          </cell>
          <cell r="AC225">
            <v>0</v>
          </cell>
          <cell r="AD225" t="str">
            <v>FACTURA COVID-19</v>
          </cell>
          <cell r="AE225" t="str">
            <v>Finalizada</v>
          </cell>
          <cell r="AF225" t="str">
            <v>FACTURA COVID-19</v>
          </cell>
          <cell r="AG225" t="str">
            <v>ESTADO DOS</v>
          </cell>
          <cell r="AH225" t="str">
            <v>NO PASO VALIDACION-REVISION EPS-ESPERA DE APERTURA DE VENTANA</v>
          </cell>
          <cell r="AI225">
            <v>36994</v>
          </cell>
          <cell r="AJ225">
            <v>0</v>
          </cell>
          <cell r="AK225">
            <v>0</v>
          </cell>
          <cell r="AL225">
            <v>0</v>
          </cell>
          <cell r="AM225">
            <v>36994</v>
          </cell>
          <cell r="AN225">
            <v>0</v>
          </cell>
          <cell r="AO225">
            <v>0</v>
          </cell>
          <cell r="AP225">
            <v>36994</v>
          </cell>
          <cell r="AQ225">
            <v>36254</v>
          </cell>
          <cell r="AR225">
            <v>1221716600</v>
          </cell>
          <cell r="AS225">
            <v>0</v>
          </cell>
        </row>
        <row r="226">
          <cell r="F226" t="str">
            <v>901158187_ACE963</v>
          </cell>
          <cell r="G226" t="str">
            <v>19/02/2021 00:00:00</v>
          </cell>
          <cell r="H226" t="str">
            <v>18/03/2021 00:00:00</v>
          </cell>
          <cell r="I226" t="str">
            <v>jueves</v>
          </cell>
          <cell r="J226" t="str">
            <v>marzo</v>
          </cell>
          <cell r="K226">
            <v>45536</v>
          </cell>
          <cell r="L226">
            <v>44258</v>
          </cell>
          <cell r="M226">
            <v>1263</v>
          </cell>
          <cell r="N226">
            <v>720</v>
          </cell>
          <cell r="O226">
            <v>36994</v>
          </cell>
          <cell r="P226">
            <v>36994</v>
          </cell>
          <cell r="Q226" t="str">
            <v>SOCRATES  CHAVEZ MONTAO Registros:  1063300</v>
          </cell>
          <cell r="R226" t="str">
            <v>CLINICA NUEVA DE CALI SAS</v>
          </cell>
          <cell r="S226" t="str">
            <v>901158187-6</v>
          </cell>
          <cell r="T226" t="str">
            <v>ACE-963</v>
          </cell>
          <cell r="U226" t="str">
            <v>ACE-963</v>
          </cell>
          <cell r="V226" t="str">
            <v>SOCRATES  CHAVEZ MONTAO Registros:  1063300</v>
          </cell>
          <cell r="W226" t="str">
            <v/>
          </cell>
          <cell r="X226" t="str">
            <v>COVID</v>
          </cell>
          <cell r="Y226" t="str">
            <v>890303093</v>
          </cell>
          <cell r="Z226" t="str">
            <v>EMPRESAS PROMOTORAS DE SALUD - E.P.S</v>
          </cell>
          <cell r="AA226">
            <v>0</v>
          </cell>
          <cell r="AB226" t="str">
            <v>05</v>
          </cell>
          <cell r="AC226">
            <v>0</v>
          </cell>
          <cell r="AD226" t="str">
            <v>FACTURA COVID-19</v>
          </cell>
          <cell r="AE226" t="str">
            <v>Finalizada</v>
          </cell>
          <cell r="AF226" t="str">
            <v>FACTURA COVID-19</v>
          </cell>
          <cell r="AG226" t="str">
            <v>ESTADO DOS</v>
          </cell>
          <cell r="AH226" t="str">
            <v>NO PASO VALIDACION-REVISION EPS-ESPERA DE APERTURA DE VENTANA</v>
          </cell>
          <cell r="AI226">
            <v>36994</v>
          </cell>
          <cell r="AJ226">
            <v>0</v>
          </cell>
          <cell r="AK226">
            <v>0</v>
          </cell>
          <cell r="AL226">
            <v>0</v>
          </cell>
          <cell r="AM226">
            <v>36994</v>
          </cell>
          <cell r="AN226">
            <v>0</v>
          </cell>
          <cell r="AO226">
            <v>0</v>
          </cell>
          <cell r="AP226">
            <v>36994</v>
          </cell>
          <cell r="AQ226">
            <v>36254</v>
          </cell>
          <cell r="AR226">
            <v>1221716602</v>
          </cell>
          <cell r="AS226">
            <v>0</v>
          </cell>
        </row>
        <row r="227">
          <cell r="F227" t="str">
            <v>901158187_ACE965</v>
          </cell>
          <cell r="G227" t="str">
            <v>19/02/2021 00:00:00</v>
          </cell>
          <cell r="H227" t="str">
            <v>18/03/2021 00:00:00</v>
          </cell>
          <cell r="I227" t="str">
            <v>jueves</v>
          </cell>
          <cell r="J227" t="str">
            <v>marzo</v>
          </cell>
          <cell r="K227">
            <v>45536</v>
          </cell>
          <cell r="L227">
            <v>44258</v>
          </cell>
          <cell r="M227">
            <v>1263</v>
          </cell>
          <cell r="N227">
            <v>720</v>
          </cell>
          <cell r="O227">
            <v>36994</v>
          </cell>
          <cell r="P227">
            <v>36994</v>
          </cell>
          <cell r="Q227" t="str">
            <v>MARIA  VILLEGAS GONZALEZ Registros:  1063311</v>
          </cell>
          <cell r="R227" t="str">
            <v>CLINICA NUEVA DE CALI SAS</v>
          </cell>
          <cell r="S227" t="str">
            <v>901158187-6</v>
          </cell>
          <cell r="T227" t="str">
            <v>ACE-965</v>
          </cell>
          <cell r="U227" t="str">
            <v>ACE-965</v>
          </cell>
          <cell r="V227" t="str">
            <v>MARIA  VILLEGAS GONZALEZ Registros:  1063311</v>
          </cell>
          <cell r="W227" t="str">
            <v>CC31940726</v>
          </cell>
          <cell r="X227" t="str">
            <v>COVID</v>
          </cell>
          <cell r="Y227" t="str">
            <v>890303093</v>
          </cell>
          <cell r="Z227" t="str">
            <v>EMPRESAS PROMOTORAS DE SALUD - E.P.S</v>
          </cell>
          <cell r="AA227">
            <v>0</v>
          </cell>
          <cell r="AB227" t="str">
            <v>05</v>
          </cell>
          <cell r="AC227">
            <v>0</v>
          </cell>
          <cell r="AD227" t="str">
            <v>FACTURA COVID-19</v>
          </cell>
          <cell r="AE227" t="str">
            <v>Finalizada</v>
          </cell>
          <cell r="AF227" t="str">
            <v>FACTURA COVID-19</v>
          </cell>
          <cell r="AG227" t="str">
            <v>ESTADO DOS</v>
          </cell>
          <cell r="AH227" t="str">
            <v>DEVOLUCION</v>
          </cell>
          <cell r="AI227">
            <v>36994</v>
          </cell>
          <cell r="AJ227">
            <v>0</v>
          </cell>
          <cell r="AK227">
            <v>0</v>
          </cell>
          <cell r="AL227">
            <v>0</v>
          </cell>
          <cell r="AM227">
            <v>36994</v>
          </cell>
          <cell r="AN227">
            <v>0</v>
          </cell>
          <cell r="AO227">
            <v>0</v>
          </cell>
          <cell r="AP227">
            <v>36994</v>
          </cell>
          <cell r="AQ227">
            <v>36254</v>
          </cell>
          <cell r="AR227">
            <v>1221716603</v>
          </cell>
          <cell r="AS227">
            <v>0</v>
          </cell>
        </row>
        <row r="228">
          <cell r="F228" t="str">
            <v>901158187_HCE3392</v>
          </cell>
          <cell r="G228" t="str">
            <v>19/02/2021 00:00:00</v>
          </cell>
          <cell r="H228" t="str">
            <v>18/03/2021 00:00:00</v>
          </cell>
          <cell r="I228" t="str">
            <v>jueves</v>
          </cell>
          <cell r="J228" t="str">
            <v>marzo</v>
          </cell>
          <cell r="K228">
            <v>45536</v>
          </cell>
          <cell r="L228">
            <v>44258</v>
          </cell>
          <cell r="M228">
            <v>1263</v>
          </cell>
          <cell r="N228">
            <v>720</v>
          </cell>
          <cell r="O228">
            <v>36994</v>
          </cell>
          <cell r="P228">
            <v>36994</v>
          </cell>
          <cell r="Q228" t="str">
            <v>ELIZABETH  CASTILLO BONILLA Registros:  1063770</v>
          </cell>
          <cell r="R228" t="str">
            <v>CLINICA NUEVA DE CALI SAS</v>
          </cell>
          <cell r="S228" t="str">
            <v>901158187-6</v>
          </cell>
          <cell r="T228" t="str">
            <v>HCE-3392</v>
          </cell>
          <cell r="U228" t="str">
            <v>HCE-3392</v>
          </cell>
          <cell r="V228" t="str">
            <v>ELIZABETH  CASTILLO BONILLA Registros:  1063770</v>
          </cell>
          <cell r="W228" t="str">
            <v/>
          </cell>
          <cell r="X228" t="str">
            <v>COVID</v>
          </cell>
          <cell r="Y228" t="str">
            <v>890303093</v>
          </cell>
          <cell r="Z228" t="str">
            <v>EMPRESAS PROMOTORAS DE SALUD - E.P.S</v>
          </cell>
          <cell r="AA228">
            <v>0</v>
          </cell>
          <cell r="AB228" t="str">
            <v>05</v>
          </cell>
          <cell r="AC228">
            <v>0</v>
          </cell>
          <cell r="AD228" t="str">
            <v>FACTURA COVID-19</v>
          </cell>
          <cell r="AE228" t="str">
            <v>Finalizada</v>
          </cell>
          <cell r="AF228" t="str">
            <v>FACTURA COVID-19</v>
          </cell>
          <cell r="AG228" t="str">
            <v>ESTADO DOS</v>
          </cell>
          <cell r="AH228" t="str">
            <v>DEVOLUCION</v>
          </cell>
          <cell r="AI228">
            <v>36994</v>
          </cell>
          <cell r="AJ228">
            <v>0</v>
          </cell>
          <cell r="AK228">
            <v>0</v>
          </cell>
          <cell r="AL228">
            <v>0</v>
          </cell>
          <cell r="AM228">
            <v>36994</v>
          </cell>
          <cell r="AN228">
            <v>0</v>
          </cell>
          <cell r="AO228">
            <v>0</v>
          </cell>
          <cell r="AP228">
            <v>36994</v>
          </cell>
          <cell r="AQ228">
            <v>36254</v>
          </cell>
          <cell r="AR228">
            <v>1221716767</v>
          </cell>
          <cell r="AS228">
            <v>0</v>
          </cell>
        </row>
        <row r="229">
          <cell r="F229" t="str">
            <v>901158187_HCE3414</v>
          </cell>
          <cell r="G229" t="str">
            <v>22/02/2021 00:00:00</v>
          </cell>
          <cell r="H229" t="str">
            <v>18/03/2021 00:00:00</v>
          </cell>
          <cell r="I229" t="str">
            <v>jueves</v>
          </cell>
          <cell r="J229" t="str">
            <v>marzo</v>
          </cell>
          <cell r="K229">
            <v>45536</v>
          </cell>
          <cell r="L229">
            <v>44258</v>
          </cell>
          <cell r="M229">
            <v>1263</v>
          </cell>
          <cell r="N229">
            <v>720</v>
          </cell>
          <cell r="O229">
            <v>36994</v>
          </cell>
          <cell r="P229">
            <v>36994</v>
          </cell>
          <cell r="Q229" t="str">
            <v>JOSE RAMIRO HURTADO LLANOS Registros:  1064977</v>
          </cell>
          <cell r="R229" t="str">
            <v>CLINICA NUEVA DE CALI SAS</v>
          </cell>
          <cell r="S229" t="str">
            <v>901158187-6</v>
          </cell>
          <cell r="T229" t="str">
            <v>HCE-3414</v>
          </cell>
          <cell r="U229" t="str">
            <v>HCE-3414</v>
          </cell>
          <cell r="V229" t="str">
            <v>JOSE RAMIRO HURTADO LLANOS Registros:  1064977</v>
          </cell>
          <cell r="W229" t="str">
            <v>CC2415195</v>
          </cell>
          <cell r="X229" t="str">
            <v>COVID</v>
          </cell>
          <cell r="Y229" t="str">
            <v>890303093</v>
          </cell>
          <cell r="Z229" t="str">
            <v>EMPRESAS PROMOTORAS DE SALUD - E.P.S</v>
          </cell>
          <cell r="AA229">
            <v>0</v>
          </cell>
          <cell r="AB229" t="str">
            <v>05</v>
          </cell>
          <cell r="AC229">
            <v>0</v>
          </cell>
          <cell r="AD229" t="str">
            <v>FACTURA COVID-19</v>
          </cell>
          <cell r="AE229" t="str">
            <v>Finalizada</v>
          </cell>
          <cell r="AF229" t="str">
            <v>FACTURA COVID-19</v>
          </cell>
          <cell r="AG229" t="str">
            <v>ESTADO DOS</v>
          </cell>
          <cell r="AH229" t="str">
            <v>DEVOLUCION</v>
          </cell>
          <cell r="AI229">
            <v>36994</v>
          </cell>
          <cell r="AJ229">
            <v>0</v>
          </cell>
          <cell r="AK229">
            <v>0</v>
          </cell>
          <cell r="AL229">
            <v>0</v>
          </cell>
          <cell r="AM229">
            <v>36994</v>
          </cell>
          <cell r="AN229">
            <v>0</v>
          </cell>
          <cell r="AO229">
            <v>0</v>
          </cell>
          <cell r="AP229">
            <v>36994</v>
          </cell>
          <cell r="AQ229">
            <v>36254</v>
          </cell>
          <cell r="AR229">
            <v>1221716794</v>
          </cell>
          <cell r="AS229">
            <v>0</v>
          </cell>
        </row>
        <row r="230">
          <cell r="F230" t="str">
            <v>901158187_HCE3415</v>
          </cell>
          <cell r="G230" t="str">
            <v>22/02/2021 00:00:00</v>
          </cell>
          <cell r="H230" t="str">
            <v>18/03/2021 00:00:00</v>
          </cell>
          <cell r="I230" t="str">
            <v>jueves</v>
          </cell>
          <cell r="J230" t="str">
            <v>marzo</v>
          </cell>
          <cell r="K230">
            <v>45536</v>
          </cell>
          <cell r="L230">
            <v>44258</v>
          </cell>
          <cell r="M230">
            <v>1263</v>
          </cell>
          <cell r="N230">
            <v>720</v>
          </cell>
          <cell r="O230">
            <v>36994</v>
          </cell>
          <cell r="P230">
            <v>36994</v>
          </cell>
          <cell r="Q230" t="str">
            <v>JOSE RAMIRO HURTADO LLANOS Registros:  1065024</v>
          </cell>
          <cell r="R230" t="str">
            <v>CLINICA NUEVA DE CALI SAS</v>
          </cell>
          <cell r="S230" t="str">
            <v>901158187-6</v>
          </cell>
          <cell r="T230" t="str">
            <v>HCE-3415</v>
          </cell>
          <cell r="U230" t="str">
            <v>HCE-3415</v>
          </cell>
          <cell r="V230" t="str">
            <v>JOSE RAMIRO HURTADO LLANOS Registros:  1065024</v>
          </cell>
          <cell r="W230" t="str">
            <v>CC2415195</v>
          </cell>
          <cell r="X230" t="str">
            <v>COVID</v>
          </cell>
          <cell r="Y230" t="str">
            <v>890303093</v>
          </cell>
          <cell r="Z230" t="str">
            <v>EMPRESAS PROMOTORAS DE SALUD - E.P.S</v>
          </cell>
          <cell r="AA230">
            <v>0</v>
          </cell>
          <cell r="AB230" t="str">
            <v>05</v>
          </cell>
          <cell r="AC230">
            <v>0</v>
          </cell>
          <cell r="AD230" t="str">
            <v>FACTURA COVID-19</v>
          </cell>
          <cell r="AE230" t="str">
            <v>Finalizada</v>
          </cell>
          <cell r="AF230" t="str">
            <v>FACTURA COVID-19</v>
          </cell>
          <cell r="AG230" t="str">
            <v>ESTADO DOS</v>
          </cell>
          <cell r="AH230" t="str">
            <v>DEVOLUCION</v>
          </cell>
          <cell r="AI230">
            <v>36994</v>
          </cell>
          <cell r="AJ230">
            <v>0</v>
          </cell>
          <cell r="AK230">
            <v>0</v>
          </cell>
          <cell r="AL230">
            <v>0</v>
          </cell>
          <cell r="AM230">
            <v>36994</v>
          </cell>
          <cell r="AN230">
            <v>0</v>
          </cell>
          <cell r="AO230">
            <v>0</v>
          </cell>
          <cell r="AP230">
            <v>36994</v>
          </cell>
          <cell r="AQ230">
            <v>36254</v>
          </cell>
          <cell r="AR230">
            <v>1221716795</v>
          </cell>
          <cell r="AS230">
            <v>0</v>
          </cell>
        </row>
        <row r="231">
          <cell r="F231" t="str">
            <v>901158187_HCE3416</v>
          </cell>
          <cell r="G231" t="str">
            <v>22/02/2021 00:00:00</v>
          </cell>
          <cell r="H231" t="str">
            <v>18/03/2021 00:00:00</v>
          </cell>
          <cell r="I231" t="str">
            <v>jueves</v>
          </cell>
          <cell r="J231" t="str">
            <v>marzo</v>
          </cell>
          <cell r="K231">
            <v>45536</v>
          </cell>
          <cell r="L231">
            <v>44258</v>
          </cell>
          <cell r="M231">
            <v>1263</v>
          </cell>
          <cell r="N231">
            <v>720</v>
          </cell>
          <cell r="O231">
            <v>36994</v>
          </cell>
          <cell r="P231">
            <v>36994</v>
          </cell>
          <cell r="Q231" t="str">
            <v>MARIA NUBIA ZAPATA OSPINA Registros:  1065041</v>
          </cell>
          <cell r="R231" t="str">
            <v>CLINICA NUEVA DE CALI SAS</v>
          </cell>
          <cell r="S231" t="str">
            <v>901158187-6</v>
          </cell>
          <cell r="T231" t="str">
            <v>HCE-3416</v>
          </cell>
          <cell r="U231" t="str">
            <v>HCE-3416</v>
          </cell>
          <cell r="V231" t="str">
            <v>MARIA NUBIA ZAPATA OSPINA Registros:  1065041</v>
          </cell>
          <cell r="W231" t="str">
            <v>3167981985</v>
          </cell>
          <cell r="X231" t="str">
            <v>COVID</v>
          </cell>
          <cell r="Y231" t="str">
            <v>890303093</v>
          </cell>
          <cell r="Z231" t="str">
            <v>EMPRESAS PROMOTORAS DE SALUD - E.P.S</v>
          </cell>
          <cell r="AA231">
            <v>0</v>
          </cell>
          <cell r="AB231" t="str">
            <v>05</v>
          </cell>
          <cell r="AC231">
            <v>0</v>
          </cell>
          <cell r="AD231" t="str">
            <v>FACTURA COVID-19</v>
          </cell>
          <cell r="AE231" t="str">
            <v>Finalizada</v>
          </cell>
          <cell r="AF231" t="str">
            <v>FACTURA COVID-19</v>
          </cell>
          <cell r="AG231" t="str">
            <v>ESTADO DOS</v>
          </cell>
          <cell r="AH231" t="str">
            <v>DEVOLUCION</v>
          </cell>
          <cell r="AI231">
            <v>36994</v>
          </cell>
          <cell r="AJ231">
            <v>0</v>
          </cell>
          <cell r="AK231">
            <v>0</v>
          </cell>
          <cell r="AL231">
            <v>0</v>
          </cell>
          <cell r="AM231">
            <v>36994</v>
          </cell>
          <cell r="AN231">
            <v>0</v>
          </cell>
          <cell r="AO231">
            <v>0</v>
          </cell>
          <cell r="AP231">
            <v>36994</v>
          </cell>
          <cell r="AQ231">
            <v>36254</v>
          </cell>
          <cell r="AR231">
            <v>1221716796</v>
          </cell>
          <cell r="AS231">
            <v>0</v>
          </cell>
        </row>
        <row r="232">
          <cell r="F232" t="str">
            <v>901158187_ACE850</v>
          </cell>
          <cell r="G232" t="str">
            <v>17/02/2021 00:00:00</v>
          </cell>
          <cell r="H232" t="str">
            <v>19/03/2021 00:00:00</v>
          </cell>
          <cell r="I232" t="str">
            <v>viernes</v>
          </cell>
          <cell r="J232" t="str">
            <v>marzo</v>
          </cell>
          <cell r="K232">
            <v>45536</v>
          </cell>
          <cell r="L232">
            <v>44274</v>
          </cell>
          <cell r="M232">
            <v>1262</v>
          </cell>
          <cell r="N232">
            <v>720</v>
          </cell>
          <cell r="O232">
            <v>190000</v>
          </cell>
          <cell r="P232">
            <v>190000</v>
          </cell>
          <cell r="Q232" t="str">
            <v>ESTEPHAN  ARIAS GARCIA Registros:  1060674</v>
          </cell>
          <cell r="R232" t="str">
            <v>CLINICA NUEVA DE CALI SAS</v>
          </cell>
          <cell r="S232" t="str">
            <v>901158187-6</v>
          </cell>
          <cell r="T232" t="str">
            <v>ACE-850</v>
          </cell>
          <cell r="U232" t="str">
            <v>ACE-850</v>
          </cell>
          <cell r="V232" t="str">
            <v>ESTEPHAN  ARIAS GARCIA Registros:  1060674</v>
          </cell>
          <cell r="W232" t="str">
            <v>3207681486</v>
          </cell>
          <cell r="X232" t="str">
            <v>COVID</v>
          </cell>
          <cell r="Y232" t="str">
            <v>890303093</v>
          </cell>
          <cell r="Z232" t="str">
            <v>EMPRESAS PROMOTORAS DE SALUD - E.P.S</v>
          </cell>
          <cell r="AA232">
            <v>0</v>
          </cell>
          <cell r="AB232" t="str">
            <v>05</v>
          </cell>
          <cell r="AC232">
            <v>0</v>
          </cell>
          <cell r="AD232" t="str">
            <v>FACTURA COVID-19</v>
          </cell>
          <cell r="AE232" t="str">
            <v>Finalizada</v>
          </cell>
          <cell r="AF232" t="str">
            <v>FACTURA COVID-19</v>
          </cell>
          <cell r="AG232" t="str">
            <v>ESTADO DOS</v>
          </cell>
          <cell r="AH232" t="str">
            <v>NO PASO VALIDACION-REVISION EPS-ESPERA DE APERTURA DE VENTANA</v>
          </cell>
          <cell r="AI232">
            <v>190000</v>
          </cell>
          <cell r="AJ232">
            <v>0</v>
          </cell>
          <cell r="AK232">
            <v>0</v>
          </cell>
          <cell r="AL232">
            <v>0</v>
          </cell>
          <cell r="AM232">
            <v>190000</v>
          </cell>
          <cell r="AN232">
            <v>0</v>
          </cell>
          <cell r="AO232">
            <v>0</v>
          </cell>
          <cell r="AP232">
            <v>190000</v>
          </cell>
          <cell r="AQ232">
            <v>186200</v>
          </cell>
          <cell r="AR232">
            <v>1221728966</v>
          </cell>
          <cell r="AS232">
            <v>0</v>
          </cell>
        </row>
        <row r="233">
          <cell r="F233" t="str">
            <v>901158187_UCE4839</v>
          </cell>
          <cell r="G233" t="str">
            <v>18/02/2021 00:00:00</v>
          </cell>
          <cell r="H233" t="str">
            <v>20/03/2021 00:00:00</v>
          </cell>
          <cell r="I233" t="str">
            <v>sábado</v>
          </cell>
          <cell r="J233" t="str">
            <v>marzo</v>
          </cell>
          <cell r="K233">
            <v>45536</v>
          </cell>
          <cell r="L233">
            <v>44267</v>
          </cell>
          <cell r="M233">
            <v>1261</v>
          </cell>
          <cell r="N233">
            <v>720</v>
          </cell>
          <cell r="O233">
            <v>216994</v>
          </cell>
          <cell r="P233">
            <v>216994</v>
          </cell>
          <cell r="Q233" t="str">
            <v>JOSE  ZUÑIGA  Registros:  1061936</v>
          </cell>
          <cell r="R233" t="str">
            <v>CLINICA NUEVA DE CALI SAS</v>
          </cell>
          <cell r="S233" t="str">
            <v>901158187-6</v>
          </cell>
          <cell r="T233" t="str">
            <v>UCE-4839</v>
          </cell>
          <cell r="U233" t="str">
            <v>UCE-4839</v>
          </cell>
          <cell r="V233" t="str">
            <v>JOSE  ZUÑIGA  Registros:  1061936</v>
          </cell>
          <cell r="W233" t="str">
            <v/>
          </cell>
          <cell r="X233" t="str">
            <v>COVID</v>
          </cell>
          <cell r="Y233" t="str">
            <v>890303093</v>
          </cell>
          <cell r="Z233" t="str">
            <v>EMPRESAS PROMOTORAS DE SALUD - E.P.S</v>
          </cell>
          <cell r="AA233">
            <v>0</v>
          </cell>
          <cell r="AB233" t="str">
            <v>05</v>
          </cell>
          <cell r="AC233">
            <v>0</v>
          </cell>
          <cell r="AD233" t="str">
            <v>FACTURA COVID-19</v>
          </cell>
          <cell r="AE233" t="str">
            <v>Finalizada</v>
          </cell>
          <cell r="AF233" t="str">
            <v>FACTURA COVID-19</v>
          </cell>
          <cell r="AG233" t="str">
            <v>ESTADO DOS</v>
          </cell>
          <cell r="AH233" t="str">
            <v>RADICADO A LA ADRES</v>
          </cell>
          <cell r="AI233">
            <v>216994</v>
          </cell>
          <cell r="AJ233">
            <v>0</v>
          </cell>
          <cell r="AK233">
            <v>0</v>
          </cell>
          <cell r="AL233">
            <v>0</v>
          </cell>
          <cell r="AM233">
            <v>216994</v>
          </cell>
          <cell r="AN233">
            <v>0</v>
          </cell>
          <cell r="AO233">
            <v>0</v>
          </cell>
          <cell r="AP233">
            <v>216994</v>
          </cell>
          <cell r="AQ233">
            <v>212654</v>
          </cell>
          <cell r="AR233">
            <v>1221720873</v>
          </cell>
          <cell r="AS233">
            <v>0</v>
          </cell>
        </row>
        <row r="234">
          <cell r="F234" t="str">
            <v>901158187_UCE5861</v>
          </cell>
          <cell r="G234" t="str">
            <v>12/03/2021 00:00:00</v>
          </cell>
          <cell r="H234" t="str">
            <v>20/03/2021 00:00:00</v>
          </cell>
          <cell r="I234" t="str">
            <v>sábado</v>
          </cell>
          <cell r="J234" t="str">
            <v>marzo</v>
          </cell>
          <cell r="K234">
            <v>45536</v>
          </cell>
          <cell r="L234">
            <v>44275</v>
          </cell>
          <cell r="M234">
            <v>1261</v>
          </cell>
          <cell r="N234">
            <v>720</v>
          </cell>
          <cell r="O234">
            <v>45000</v>
          </cell>
          <cell r="P234">
            <v>45000</v>
          </cell>
          <cell r="Q234" t="str">
            <v>TITO  NARANJO RIOS Registros:  1086235</v>
          </cell>
          <cell r="R234" t="str">
            <v>CLINICA NUEVA DE CALI SAS</v>
          </cell>
          <cell r="S234" t="str">
            <v>901158187-6</v>
          </cell>
          <cell r="T234" t="str">
            <v>UCE-5861</v>
          </cell>
          <cell r="U234" t="str">
            <v>UCE-5861</v>
          </cell>
          <cell r="V234" t="str">
            <v>TITO  NARANJO RIOS Registros:  1086235</v>
          </cell>
          <cell r="W234" t="str">
            <v>3007790527</v>
          </cell>
          <cell r="X234" t="str">
            <v>COVID</v>
          </cell>
          <cell r="Y234" t="str">
            <v>890303093</v>
          </cell>
          <cell r="Z234" t="str">
            <v>EMPRESAS PROMOTORAS DE SALUD - E.P.S</v>
          </cell>
          <cell r="AA234">
            <v>0</v>
          </cell>
          <cell r="AB234" t="str">
            <v>05</v>
          </cell>
          <cell r="AC234">
            <v>0</v>
          </cell>
          <cell r="AD234" t="str">
            <v>FACTURA COVID-19</v>
          </cell>
          <cell r="AE234" t="str">
            <v>Finalizada</v>
          </cell>
          <cell r="AF234" t="str">
            <v>FACTURA COVID-19</v>
          </cell>
          <cell r="AG234" t="str">
            <v>ESTADO DOS</v>
          </cell>
          <cell r="AH234" t="str">
            <v>NO PASO VALIDACION-REVISION EPS-ESPERA DE APERTURA DE VENTANA</v>
          </cell>
          <cell r="AI234">
            <v>45000</v>
          </cell>
          <cell r="AJ234">
            <v>0</v>
          </cell>
          <cell r="AK234">
            <v>0</v>
          </cell>
          <cell r="AL234">
            <v>0</v>
          </cell>
          <cell r="AM234">
            <v>45000</v>
          </cell>
          <cell r="AN234">
            <v>0</v>
          </cell>
          <cell r="AO234">
            <v>0</v>
          </cell>
          <cell r="AP234">
            <v>45000</v>
          </cell>
          <cell r="AQ234">
            <v>44100</v>
          </cell>
          <cell r="AR234">
            <v>1221730475</v>
          </cell>
          <cell r="AS234">
            <v>0</v>
          </cell>
        </row>
        <row r="235">
          <cell r="F235" t="str">
            <v>901158187_HCE3940</v>
          </cell>
          <cell r="G235" t="str">
            <v>03/03/2021 00:00:00</v>
          </cell>
          <cell r="H235" t="str">
            <v>23/03/2021 00:00:00</v>
          </cell>
          <cell r="I235" t="str">
            <v>martes</v>
          </cell>
          <cell r="J235" t="str">
            <v>marzo</v>
          </cell>
          <cell r="K235">
            <v>45536</v>
          </cell>
          <cell r="L235">
            <v>44267</v>
          </cell>
          <cell r="M235">
            <v>1258</v>
          </cell>
          <cell r="N235">
            <v>720</v>
          </cell>
          <cell r="O235">
            <v>216994</v>
          </cell>
          <cell r="P235">
            <v>216994</v>
          </cell>
          <cell r="Q235" t="str">
            <v>DOLLY  VALLEJO DE MIRAMAR Registros:  1076379</v>
          </cell>
          <cell r="R235" t="str">
            <v>CLINICA NUEVA DE CALI SAS</v>
          </cell>
          <cell r="S235" t="str">
            <v>901158187-6</v>
          </cell>
          <cell r="T235" t="str">
            <v>HCE-3940</v>
          </cell>
          <cell r="U235" t="str">
            <v>HCE-3940</v>
          </cell>
          <cell r="V235" t="str">
            <v>DOLLY  VALLEJO DE MIRAMAR Registros:  1076379</v>
          </cell>
          <cell r="W235" t="str">
            <v/>
          </cell>
          <cell r="X235" t="str">
            <v>COVID</v>
          </cell>
          <cell r="Y235" t="str">
            <v>890303093</v>
          </cell>
          <cell r="Z235" t="str">
            <v>EMPRESAS PROMOTORAS DE SALUD - E.P.S</v>
          </cell>
          <cell r="AA235">
            <v>0</v>
          </cell>
          <cell r="AB235" t="str">
            <v>05</v>
          </cell>
          <cell r="AC235">
            <v>0</v>
          </cell>
          <cell r="AD235" t="str">
            <v>FACTURA COVID-19</v>
          </cell>
          <cell r="AE235" t="str">
            <v>Finalizada</v>
          </cell>
          <cell r="AF235" t="str">
            <v>FACTURA COVID-19</v>
          </cell>
          <cell r="AG235" t="str">
            <v>ESTADO DOS</v>
          </cell>
          <cell r="AH235" t="str">
            <v>RADICADO A LA ADRES</v>
          </cell>
          <cell r="AI235">
            <v>216994</v>
          </cell>
          <cell r="AJ235">
            <v>0</v>
          </cell>
          <cell r="AK235">
            <v>0</v>
          </cell>
          <cell r="AL235">
            <v>0</v>
          </cell>
          <cell r="AM235">
            <v>216994</v>
          </cell>
          <cell r="AN235">
            <v>0</v>
          </cell>
          <cell r="AO235">
            <v>0</v>
          </cell>
          <cell r="AP235">
            <v>216994</v>
          </cell>
          <cell r="AQ235">
            <v>212654</v>
          </cell>
          <cell r="AR235">
            <v>1221720076</v>
          </cell>
          <cell r="AS235">
            <v>0</v>
          </cell>
        </row>
        <row r="236">
          <cell r="F236" t="str">
            <v>901158187_HCE3944</v>
          </cell>
          <cell r="G236" t="str">
            <v>03/03/2021 00:00:00</v>
          </cell>
          <cell r="H236" t="str">
            <v>23/03/2021 00:00:00</v>
          </cell>
          <cell r="I236" t="str">
            <v>martes</v>
          </cell>
          <cell r="J236" t="str">
            <v>marzo</v>
          </cell>
          <cell r="K236">
            <v>45536</v>
          </cell>
          <cell r="L236">
            <v>44267</v>
          </cell>
          <cell r="M236">
            <v>1258</v>
          </cell>
          <cell r="N236">
            <v>720</v>
          </cell>
          <cell r="O236">
            <v>216994</v>
          </cell>
          <cell r="P236">
            <v>216994</v>
          </cell>
          <cell r="Q236" t="str">
            <v>JORGE  RAMIREZ VINASCO Registros:  1076516</v>
          </cell>
          <cell r="R236" t="str">
            <v>CLINICA NUEVA DE CALI SAS</v>
          </cell>
          <cell r="S236" t="str">
            <v>901158187-6</v>
          </cell>
          <cell r="T236" t="str">
            <v>HCE-3944</v>
          </cell>
          <cell r="U236" t="str">
            <v>HCE-3944</v>
          </cell>
          <cell r="V236" t="str">
            <v>JORGE  RAMIREZ VINASCO Registros:  1076516</v>
          </cell>
          <cell r="W236" t="str">
            <v/>
          </cell>
          <cell r="X236" t="str">
            <v>COVID</v>
          </cell>
          <cell r="Y236" t="str">
            <v>890303093</v>
          </cell>
          <cell r="Z236" t="str">
            <v>EMPRESAS PROMOTORAS DE SALUD - E.P.S</v>
          </cell>
          <cell r="AA236">
            <v>0</v>
          </cell>
          <cell r="AB236" t="str">
            <v>05</v>
          </cell>
          <cell r="AC236">
            <v>0</v>
          </cell>
          <cell r="AD236" t="str">
            <v>FACTURA COVID-19</v>
          </cell>
          <cell r="AE236" t="str">
            <v>Finalizada</v>
          </cell>
          <cell r="AF236" t="str">
            <v>FACTURA COVID-19</v>
          </cell>
          <cell r="AG236" t="str">
            <v>ESTADO DOS</v>
          </cell>
          <cell r="AH236" t="str">
            <v>DEVOLUCION</v>
          </cell>
          <cell r="AI236">
            <v>216994</v>
          </cell>
          <cell r="AJ236">
            <v>0</v>
          </cell>
          <cell r="AK236">
            <v>0</v>
          </cell>
          <cell r="AL236">
            <v>0</v>
          </cell>
          <cell r="AM236">
            <v>216994</v>
          </cell>
          <cell r="AN236">
            <v>0</v>
          </cell>
          <cell r="AO236">
            <v>0</v>
          </cell>
          <cell r="AP236">
            <v>216994</v>
          </cell>
          <cell r="AQ236">
            <v>212654</v>
          </cell>
          <cell r="AR236">
            <v>1221719401</v>
          </cell>
          <cell r="AS236">
            <v>0</v>
          </cell>
        </row>
        <row r="237">
          <cell r="F237" t="str">
            <v>901158187_HCE3955</v>
          </cell>
          <cell r="G237" t="str">
            <v>04/03/2021 00:00:00</v>
          </cell>
          <cell r="H237" t="str">
            <v>23/03/2021 00:00:00</v>
          </cell>
          <cell r="I237" t="str">
            <v>martes</v>
          </cell>
          <cell r="J237" t="str">
            <v>marzo</v>
          </cell>
          <cell r="K237">
            <v>45536</v>
          </cell>
          <cell r="L237">
            <v>44275</v>
          </cell>
          <cell r="M237">
            <v>1258</v>
          </cell>
          <cell r="N237">
            <v>720</v>
          </cell>
          <cell r="O237">
            <v>36994</v>
          </cell>
          <cell r="P237">
            <v>36994</v>
          </cell>
          <cell r="Q237" t="str">
            <v>ROQUE  CHAMBO ALBADAN Registros:  1053627</v>
          </cell>
          <cell r="R237" t="str">
            <v>CLINICA NUEVA DE CALI SAS</v>
          </cell>
          <cell r="S237" t="str">
            <v>901158187-6</v>
          </cell>
          <cell r="T237" t="str">
            <v>HCE-3955</v>
          </cell>
          <cell r="U237" t="str">
            <v>HCE-3955</v>
          </cell>
          <cell r="V237" t="str">
            <v>ROQUE  CHAMBO ALBADAN Registros:  1053627</v>
          </cell>
          <cell r="W237" t="str">
            <v>CC16761930</v>
          </cell>
          <cell r="X237" t="str">
            <v>COVID</v>
          </cell>
          <cell r="Y237" t="str">
            <v>890303093</v>
          </cell>
          <cell r="Z237" t="str">
            <v>EMPRESAS PROMOTORAS DE SALUD - E.P.S</v>
          </cell>
          <cell r="AA237">
            <v>0</v>
          </cell>
          <cell r="AB237" t="str">
            <v>05</v>
          </cell>
          <cell r="AC237">
            <v>0</v>
          </cell>
          <cell r="AD237" t="str">
            <v>FACTURA COVID-19</v>
          </cell>
          <cell r="AE237" t="str">
            <v>Finalizada</v>
          </cell>
          <cell r="AF237" t="str">
            <v>FACTURA COVID-19</v>
          </cell>
          <cell r="AG237" t="str">
            <v>ESTADO DOS</v>
          </cell>
          <cell r="AH237" t="str">
            <v>DEVOLUCION</v>
          </cell>
          <cell r="AI237">
            <v>36994</v>
          </cell>
          <cell r="AJ237">
            <v>0</v>
          </cell>
          <cell r="AK237">
            <v>0</v>
          </cell>
          <cell r="AL237">
            <v>0</v>
          </cell>
          <cell r="AM237">
            <v>36994</v>
          </cell>
          <cell r="AN237">
            <v>0</v>
          </cell>
          <cell r="AO237">
            <v>0</v>
          </cell>
          <cell r="AP237">
            <v>36994</v>
          </cell>
          <cell r="AQ237">
            <v>36254</v>
          </cell>
          <cell r="AR237">
            <v>1221728959</v>
          </cell>
          <cell r="AS237">
            <v>0</v>
          </cell>
        </row>
        <row r="238">
          <cell r="F238" t="str">
            <v>901158187_HCE3960</v>
          </cell>
          <cell r="G238" t="str">
            <v>04/03/2021 00:00:00</v>
          </cell>
          <cell r="H238" t="str">
            <v>23/03/2021 00:00:00</v>
          </cell>
          <cell r="I238" t="str">
            <v>martes</v>
          </cell>
          <cell r="J238" t="str">
            <v>marzo</v>
          </cell>
          <cell r="K238">
            <v>45536</v>
          </cell>
          <cell r="L238">
            <v>44267</v>
          </cell>
          <cell r="M238">
            <v>1258</v>
          </cell>
          <cell r="N238">
            <v>720</v>
          </cell>
          <cell r="O238">
            <v>216994</v>
          </cell>
          <cell r="P238">
            <v>216994</v>
          </cell>
          <cell r="Q238" t="str">
            <v>VIRGELINA  PINEDA  Registros:  1077518</v>
          </cell>
          <cell r="R238" t="str">
            <v>CLINICA NUEVA DE CALI SAS</v>
          </cell>
          <cell r="S238" t="str">
            <v>901158187-6</v>
          </cell>
          <cell r="T238" t="str">
            <v>HCE-3960</v>
          </cell>
          <cell r="U238" t="str">
            <v>HCE-3960</v>
          </cell>
          <cell r="V238" t="str">
            <v>VIRGELINA  PINEDA  Registros:  1077518</v>
          </cell>
          <cell r="W238" t="str">
            <v/>
          </cell>
          <cell r="X238" t="str">
            <v>COVID</v>
          </cell>
          <cell r="Y238" t="str">
            <v>890303093</v>
          </cell>
          <cell r="Z238" t="str">
            <v>EMPRESAS PROMOTORAS DE SALUD - E.P.S</v>
          </cell>
          <cell r="AA238">
            <v>0</v>
          </cell>
          <cell r="AB238" t="str">
            <v>05</v>
          </cell>
          <cell r="AC238">
            <v>0</v>
          </cell>
          <cell r="AD238" t="str">
            <v>FACTURA COVID-19</v>
          </cell>
          <cell r="AE238" t="str">
            <v>Finalizada</v>
          </cell>
          <cell r="AF238" t="str">
            <v>FACTURA COVID-19</v>
          </cell>
          <cell r="AG238" t="str">
            <v>ESTADO DOS</v>
          </cell>
          <cell r="AH238" t="str">
            <v>RADICADO A LA ADRES</v>
          </cell>
          <cell r="AI238">
            <v>216994</v>
          </cell>
          <cell r="AJ238">
            <v>0</v>
          </cell>
          <cell r="AK238">
            <v>0</v>
          </cell>
          <cell r="AL238">
            <v>0</v>
          </cell>
          <cell r="AM238">
            <v>216994</v>
          </cell>
          <cell r="AN238">
            <v>0</v>
          </cell>
          <cell r="AO238">
            <v>0</v>
          </cell>
          <cell r="AP238">
            <v>216994</v>
          </cell>
          <cell r="AQ238">
            <v>212654</v>
          </cell>
          <cell r="AR238">
            <v>1221719408</v>
          </cell>
          <cell r="AS238">
            <v>0</v>
          </cell>
        </row>
        <row r="239">
          <cell r="F239" t="str">
            <v>901158187_UCE4876</v>
          </cell>
          <cell r="G239" t="str">
            <v>18/02/2021 00:00:00</v>
          </cell>
          <cell r="H239" t="str">
            <v>23/03/2021 00:00:00</v>
          </cell>
          <cell r="I239" t="str">
            <v>martes</v>
          </cell>
          <cell r="J239" t="str">
            <v>marzo</v>
          </cell>
          <cell r="K239">
            <v>45536</v>
          </cell>
          <cell r="L239">
            <v>44272</v>
          </cell>
          <cell r="M239">
            <v>1258</v>
          </cell>
          <cell r="N239">
            <v>720</v>
          </cell>
          <cell r="O239">
            <v>99423</v>
          </cell>
          <cell r="P239">
            <v>89481</v>
          </cell>
          <cell r="Q239" t="str">
            <v>DIANA  CAMPO CHICA Registros:  1055160</v>
          </cell>
          <cell r="R239" t="str">
            <v>CLINICA NUEVA DE CALI SAS</v>
          </cell>
          <cell r="S239" t="str">
            <v>901158187-6</v>
          </cell>
          <cell r="T239" t="str">
            <v>UCE-4876</v>
          </cell>
          <cell r="U239" t="str">
            <v>UCE-4876</v>
          </cell>
          <cell r="V239" t="str">
            <v>DIANA  CAMPO CHICA Registros:  1055160</v>
          </cell>
          <cell r="W239" t="str">
            <v>CC31307907</v>
          </cell>
          <cell r="X239" t="str">
            <v>COVID</v>
          </cell>
          <cell r="Y239" t="str">
            <v>890303093</v>
          </cell>
          <cell r="Z239" t="str">
            <v>EMPRESAS PROMOTORAS DE SALUD - E.P.S</v>
          </cell>
          <cell r="AA239">
            <v>0</v>
          </cell>
          <cell r="AB239" t="str">
            <v>05</v>
          </cell>
          <cell r="AC239">
            <v>0</v>
          </cell>
          <cell r="AD239" t="str">
            <v>FACTURA COVID-19</v>
          </cell>
          <cell r="AE239" t="str">
            <v>Finalizada</v>
          </cell>
          <cell r="AF239" t="str">
            <v>FACTURA COVID-19</v>
          </cell>
          <cell r="AG239" t="str">
            <v>ESTADO DOS</v>
          </cell>
          <cell r="AH239" t="str">
            <v>PAGADA POR LA ADRES</v>
          </cell>
          <cell r="AI239">
            <v>9942</v>
          </cell>
          <cell r="AJ239">
            <v>0</v>
          </cell>
          <cell r="AK239">
            <v>0</v>
          </cell>
          <cell r="AL239">
            <v>0</v>
          </cell>
          <cell r="AM239">
            <v>9942</v>
          </cell>
          <cell r="AN239">
            <v>0</v>
          </cell>
          <cell r="AO239">
            <v>0</v>
          </cell>
          <cell r="AP239">
            <v>9942</v>
          </cell>
          <cell r="AQ239">
            <v>80481</v>
          </cell>
          <cell r="AR239">
            <v>1222101861</v>
          </cell>
          <cell r="AS239">
            <v>0</v>
          </cell>
        </row>
        <row r="240">
          <cell r="F240" t="str">
            <v>901158187_UCE5307</v>
          </cell>
          <cell r="G240" t="str">
            <v>03/03/2021 00:00:00</v>
          </cell>
          <cell r="H240" t="str">
            <v>23/03/2021 00:00:00</v>
          </cell>
          <cell r="I240" t="str">
            <v>martes</v>
          </cell>
          <cell r="J240" t="str">
            <v>marzo</v>
          </cell>
          <cell r="K240">
            <v>45536</v>
          </cell>
          <cell r="L240">
            <v>44275</v>
          </cell>
          <cell r="M240">
            <v>1258</v>
          </cell>
          <cell r="N240">
            <v>720</v>
          </cell>
          <cell r="O240">
            <v>99423</v>
          </cell>
          <cell r="P240">
            <v>99423</v>
          </cell>
          <cell r="Q240" t="str">
            <v>ANGEL  GIL LOPEZ Registros:  1075972</v>
          </cell>
          <cell r="R240" t="str">
            <v>CLINICA NUEVA DE CALI SAS</v>
          </cell>
          <cell r="S240" t="str">
            <v>901158187-6</v>
          </cell>
          <cell r="T240" t="str">
            <v>UCE-5307</v>
          </cell>
          <cell r="U240" t="str">
            <v>UCE-5307</v>
          </cell>
          <cell r="V240" t="str">
            <v>ANGEL  GIL LOPEZ Registros:  1075972</v>
          </cell>
          <cell r="W240" t="str">
            <v/>
          </cell>
          <cell r="X240" t="str">
            <v>COVID</v>
          </cell>
          <cell r="Y240" t="str">
            <v>890303093</v>
          </cell>
          <cell r="Z240" t="str">
            <v>EMPRESAS PROMOTORAS DE SALUD - E.P.S</v>
          </cell>
          <cell r="AA240">
            <v>0</v>
          </cell>
          <cell r="AB240" t="str">
            <v>05</v>
          </cell>
          <cell r="AC240">
            <v>0</v>
          </cell>
          <cell r="AD240" t="str">
            <v>FACTURA COVID-19</v>
          </cell>
          <cell r="AE240" t="str">
            <v>Finalizada</v>
          </cell>
          <cell r="AF240" t="str">
            <v>FACTURA COVID-19</v>
          </cell>
          <cell r="AG240" t="str">
            <v>ESTADO DOS</v>
          </cell>
          <cell r="AH240" t="str">
            <v>RADICADO A LA ADRES</v>
          </cell>
          <cell r="AI240">
            <v>99423</v>
          </cell>
          <cell r="AJ240">
            <v>0</v>
          </cell>
          <cell r="AK240">
            <v>0</v>
          </cell>
          <cell r="AL240">
            <v>0</v>
          </cell>
          <cell r="AM240">
            <v>99423</v>
          </cell>
          <cell r="AN240">
            <v>0</v>
          </cell>
          <cell r="AO240">
            <v>0</v>
          </cell>
          <cell r="AP240">
            <v>99423</v>
          </cell>
          <cell r="AQ240">
            <v>97435</v>
          </cell>
          <cell r="AR240">
            <v>1221728916</v>
          </cell>
          <cell r="AS240">
            <v>0</v>
          </cell>
        </row>
        <row r="241">
          <cell r="F241" t="str">
            <v>901158187_UCE5642</v>
          </cell>
          <cell r="G241" t="str">
            <v>08/03/2021 00:00:00</v>
          </cell>
          <cell r="H241" t="str">
            <v>23/03/2021 00:00:00</v>
          </cell>
          <cell r="I241" t="str">
            <v>martes</v>
          </cell>
          <cell r="J241" t="str">
            <v>marzo</v>
          </cell>
          <cell r="K241">
            <v>45536</v>
          </cell>
          <cell r="L241">
            <v>44267</v>
          </cell>
          <cell r="M241">
            <v>1258</v>
          </cell>
          <cell r="N241">
            <v>720</v>
          </cell>
          <cell r="O241">
            <v>99423</v>
          </cell>
          <cell r="P241">
            <v>99423</v>
          </cell>
          <cell r="Q241" t="str">
            <v>LINA  HERNANDEZ OLIVEROS Registros:  1074986</v>
          </cell>
          <cell r="R241" t="str">
            <v>CLINICA NUEVA DE CALI SAS</v>
          </cell>
          <cell r="S241" t="str">
            <v>901158187-6</v>
          </cell>
          <cell r="T241" t="str">
            <v>UCE-5642</v>
          </cell>
          <cell r="U241" t="str">
            <v>UCE-5642</v>
          </cell>
          <cell r="V241" t="str">
            <v>LINA  HERNANDEZ OLIVEROS Registros:  1074986</v>
          </cell>
          <cell r="W241" t="str">
            <v/>
          </cell>
          <cell r="X241" t="str">
            <v>COVID</v>
          </cell>
          <cell r="Y241" t="str">
            <v>890303093</v>
          </cell>
          <cell r="Z241" t="str">
            <v>EMPRESAS PROMOTORAS DE SALUD - E.P.S</v>
          </cell>
          <cell r="AA241">
            <v>0</v>
          </cell>
          <cell r="AB241" t="str">
            <v>05</v>
          </cell>
          <cell r="AC241">
            <v>0</v>
          </cell>
          <cell r="AD241" t="str">
            <v>FACTURA COVID-19</v>
          </cell>
          <cell r="AE241" t="str">
            <v>Finalizada</v>
          </cell>
          <cell r="AF241" t="str">
            <v>FACTURA COVID-19</v>
          </cell>
          <cell r="AG241" t="str">
            <v>ESTADO DOS</v>
          </cell>
          <cell r="AH241" t="str">
            <v>RADICADO A LA ADRES</v>
          </cell>
          <cell r="AI241">
            <v>99423</v>
          </cell>
          <cell r="AJ241">
            <v>0</v>
          </cell>
          <cell r="AK241">
            <v>0</v>
          </cell>
          <cell r="AL241">
            <v>0</v>
          </cell>
          <cell r="AM241">
            <v>99423</v>
          </cell>
          <cell r="AN241">
            <v>0</v>
          </cell>
          <cell r="AO241">
            <v>0</v>
          </cell>
          <cell r="AP241">
            <v>99423</v>
          </cell>
          <cell r="AQ241">
            <v>97435</v>
          </cell>
          <cell r="AR241">
            <v>1221720035</v>
          </cell>
          <cell r="AS241">
            <v>0</v>
          </cell>
        </row>
        <row r="242">
          <cell r="F242" t="str">
            <v>901158187_UCE6011</v>
          </cell>
          <cell r="G242" t="str">
            <v>16/03/2021 00:00:00</v>
          </cell>
          <cell r="H242" t="str">
            <v>23/03/2021 00:00:00</v>
          </cell>
          <cell r="I242" t="str">
            <v>martes</v>
          </cell>
          <cell r="J242" t="str">
            <v>marzo</v>
          </cell>
          <cell r="K242">
            <v>45536</v>
          </cell>
          <cell r="L242">
            <v>44275</v>
          </cell>
          <cell r="M242">
            <v>1258</v>
          </cell>
          <cell r="N242">
            <v>720</v>
          </cell>
          <cell r="O242">
            <v>190000</v>
          </cell>
          <cell r="P242">
            <v>190000</v>
          </cell>
          <cell r="Q242" t="str">
            <v>GILBERTO DE JESUS RAMIREZ RAMIREZ Registros:  1090065</v>
          </cell>
          <cell r="R242" t="str">
            <v>CLINICA NUEVA DE CALI SAS</v>
          </cell>
          <cell r="S242" t="str">
            <v>901158187-6</v>
          </cell>
          <cell r="T242" t="str">
            <v>UCE-6011</v>
          </cell>
          <cell r="U242" t="str">
            <v>UCE-6011</v>
          </cell>
          <cell r="V242" t="str">
            <v>GILBERTO DE JESUS RAMIREZ RAMIREZ Registros:  1090065</v>
          </cell>
          <cell r="W242" t="str">
            <v>CC6083032</v>
          </cell>
          <cell r="X242" t="str">
            <v>COVID</v>
          </cell>
          <cell r="Y242" t="str">
            <v>890303093</v>
          </cell>
          <cell r="Z242" t="str">
            <v>EMPRESAS PROMOTORAS DE SALUD - E.P.S</v>
          </cell>
          <cell r="AA242">
            <v>0</v>
          </cell>
          <cell r="AB242" t="str">
            <v>05</v>
          </cell>
          <cell r="AC242">
            <v>0</v>
          </cell>
          <cell r="AD242" t="str">
            <v>FACTURA COVID-19</v>
          </cell>
          <cell r="AE242" t="str">
            <v>Finalizada</v>
          </cell>
          <cell r="AF242" t="str">
            <v>FACTURA COVID-19</v>
          </cell>
          <cell r="AG242" t="str">
            <v>ESTADO DOS</v>
          </cell>
          <cell r="AH242" t="str">
            <v>NO PASO VALIDACION-REVISION EPS-ESPERA DE APERTURA DE VENTANA</v>
          </cell>
          <cell r="AI242">
            <v>190000</v>
          </cell>
          <cell r="AJ242">
            <v>0</v>
          </cell>
          <cell r="AK242">
            <v>0</v>
          </cell>
          <cell r="AL242">
            <v>0</v>
          </cell>
          <cell r="AM242">
            <v>190000</v>
          </cell>
          <cell r="AN242">
            <v>0</v>
          </cell>
          <cell r="AO242">
            <v>0</v>
          </cell>
          <cell r="AP242">
            <v>190000</v>
          </cell>
          <cell r="AQ242">
            <v>186200</v>
          </cell>
          <cell r="AR242">
            <v>1907756211</v>
          </cell>
          <cell r="AS242">
            <v>0</v>
          </cell>
        </row>
        <row r="243">
          <cell r="F243" t="str">
            <v>901158187_UCE4568</v>
          </cell>
          <cell r="G243" t="str">
            <v>16/02/2021 00:00:00</v>
          </cell>
          <cell r="H243" t="str">
            <v>24/03/2021 00:00:00</v>
          </cell>
          <cell r="I243" t="str">
            <v>miércoles</v>
          </cell>
          <cell r="J243" t="str">
            <v>marzo</v>
          </cell>
          <cell r="K243">
            <v>45536</v>
          </cell>
          <cell r="L243">
            <v>44267</v>
          </cell>
          <cell r="M243">
            <v>1257</v>
          </cell>
          <cell r="N243">
            <v>720</v>
          </cell>
          <cell r="O243">
            <v>99423</v>
          </cell>
          <cell r="P243">
            <v>99423</v>
          </cell>
          <cell r="Q243" t="str">
            <v>MARIA  ASTAIZA MELLIZO Registros:  1051022</v>
          </cell>
          <cell r="R243" t="str">
            <v>CLINICA NUEVA DE CALI SAS</v>
          </cell>
          <cell r="S243" t="str">
            <v>901158187-6</v>
          </cell>
          <cell r="T243" t="str">
            <v>UCE-4568</v>
          </cell>
          <cell r="U243" t="str">
            <v>UCE-4568</v>
          </cell>
          <cell r="V243" t="str">
            <v>MARIA  ASTAIZA MELLIZO Registros:  1051022</v>
          </cell>
          <cell r="W243" t="str">
            <v/>
          </cell>
          <cell r="X243" t="str">
            <v>COVID</v>
          </cell>
          <cell r="Y243" t="str">
            <v>890303093</v>
          </cell>
          <cell r="Z243" t="str">
            <v>EMPRESAS PROMOTORAS DE SALUD - E.P.S</v>
          </cell>
          <cell r="AA243">
            <v>0</v>
          </cell>
          <cell r="AB243" t="str">
            <v>05</v>
          </cell>
          <cell r="AC243">
            <v>0</v>
          </cell>
          <cell r="AD243" t="str">
            <v>FACTURA COVID-19</v>
          </cell>
          <cell r="AE243" t="str">
            <v>Finalizada</v>
          </cell>
          <cell r="AF243" t="str">
            <v>FACTURA COVID-19</v>
          </cell>
          <cell r="AG243" t="str">
            <v>ESTADO DOS</v>
          </cell>
          <cell r="AH243" t="str">
            <v>RADICADO A LA ADRES</v>
          </cell>
          <cell r="AI243">
            <v>99423</v>
          </cell>
          <cell r="AJ243">
            <v>0</v>
          </cell>
          <cell r="AK243">
            <v>0</v>
          </cell>
          <cell r="AL243">
            <v>0</v>
          </cell>
          <cell r="AM243">
            <v>99423</v>
          </cell>
          <cell r="AN243">
            <v>0</v>
          </cell>
          <cell r="AO243">
            <v>0</v>
          </cell>
          <cell r="AP243">
            <v>99423</v>
          </cell>
          <cell r="AQ243">
            <v>97435</v>
          </cell>
          <cell r="AR243">
            <v>1221720552</v>
          </cell>
          <cell r="AS243">
            <v>0</v>
          </cell>
        </row>
        <row r="244">
          <cell r="F244" t="str">
            <v>901158187_ACE1606</v>
          </cell>
          <cell r="G244" t="str">
            <v>22/03/2021 00:00:00</v>
          </cell>
          <cell r="H244" t="str">
            <v>08/04/2021 00:00:00</v>
          </cell>
          <cell r="I244" t="str">
            <v>jueves</v>
          </cell>
          <cell r="J244" t="str">
            <v>abril</v>
          </cell>
          <cell r="K244">
            <v>45536</v>
          </cell>
          <cell r="L244">
            <v>44293</v>
          </cell>
          <cell r="M244">
            <v>1242</v>
          </cell>
          <cell r="N244">
            <v>720</v>
          </cell>
          <cell r="O244">
            <v>19423</v>
          </cell>
          <cell r="P244">
            <v>19423</v>
          </cell>
          <cell r="Q244" t="str">
            <v>FREDY  ZAMORANO MUÑOZ Registros:  1095158</v>
          </cell>
          <cell r="R244" t="str">
            <v>CLINICA NUEVA DE CALI SAS</v>
          </cell>
          <cell r="S244" t="str">
            <v>901158187-6</v>
          </cell>
          <cell r="T244" t="str">
            <v>ACE-1606</v>
          </cell>
          <cell r="U244" t="str">
            <v>ACE-1606</v>
          </cell>
          <cell r="V244" t="str">
            <v>FREDY  ZAMORANO MUÑOZ Registros:  1095158</v>
          </cell>
          <cell r="W244" t="str">
            <v/>
          </cell>
          <cell r="X244" t="str">
            <v>COVID</v>
          </cell>
          <cell r="Y244" t="str">
            <v>890303093</v>
          </cell>
          <cell r="Z244" t="str">
            <v>EMPRESAS PROMOTORAS DE SALUD - E.P.S</v>
          </cell>
          <cell r="AA244">
            <v>0</v>
          </cell>
          <cell r="AB244" t="str">
            <v>05</v>
          </cell>
          <cell r="AC244">
            <v>0</v>
          </cell>
          <cell r="AD244" t="str">
            <v>FACTURA COVID-19</v>
          </cell>
          <cell r="AE244" t="str">
            <v>Finalizada</v>
          </cell>
          <cell r="AF244" t="str">
            <v>FACTURA COVID-19</v>
          </cell>
          <cell r="AG244" t="str">
            <v>ESTADO DOS</v>
          </cell>
          <cell r="AH244" t="str">
            <v>DEVOLUCION</v>
          </cell>
          <cell r="AI244">
            <v>19423</v>
          </cell>
          <cell r="AJ244">
            <v>0</v>
          </cell>
          <cell r="AK244">
            <v>0</v>
          </cell>
          <cell r="AL244">
            <v>0</v>
          </cell>
          <cell r="AM244">
            <v>19423</v>
          </cell>
          <cell r="AN244">
            <v>0</v>
          </cell>
          <cell r="AO244">
            <v>0</v>
          </cell>
          <cell r="AP244">
            <v>19423</v>
          </cell>
          <cell r="AQ244">
            <v>19035</v>
          </cell>
          <cell r="AR244">
            <v>1221737246</v>
          </cell>
          <cell r="AS244">
            <v>0</v>
          </cell>
        </row>
        <row r="245">
          <cell r="F245" t="str">
            <v>901158187_ACE1701</v>
          </cell>
          <cell r="G245" t="str">
            <v>25/03/2021 00:00:00</v>
          </cell>
          <cell r="H245" t="str">
            <v>08/04/2021 00:00:00</v>
          </cell>
          <cell r="I245" t="str">
            <v>jueves</v>
          </cell>
          <cell r="J245" t="str">
            <v>abril</v>
          </cell>
          <cell r="K245">
            <v>45536</v>
          </cell>
          <cell r="L245">
            <v>44293</v>
          </cell>
          <cell r="M245">
            <v>1242</v>
          </cell>
          <cell r="N245">
            <v>720</v>
          </cell>
          <cell r="O245">
            <v>36994</v>
          </cell>
          <cell r="P245">
            <v>36994</v>
          </cell>
          <cell r="Q245" t="str">
            <v>LUIS EDUARDO  GUERRERO BUSTAMANTE Registros:  1098484</v>
          </cell>
          <cell r="R245" t="str">
            <v>CLINICA NUEVA DE CALI SAS</v>
          </cell>
          <cell r="S245" t="str">
            <v>901158187-6</v>
          </cell>
          <cell r="T245" t="str">
            <v>ACE-1701</v>
          </cell>
          <cell r="U245" t="str">
            <v>ACE-1701</v>
          </cell>
          <cell r="V245" t="str">
            <v>LUIS EDUARDO  GUERRERO BUSTAMANTE Registros:  1098484</v>
          </cell>
          <cell r="W245" t="str">
            <v/>
          </cell>
          <cell r="X245" t="str">
            <v>COVID</v>
          </cell>
          <cell r="Y245" t="str">
            <v>890303093</v>
          </cell>
          <cell r="Z245" t="str">
            <v>EMPRESAS PROMOTORAS DE SALUD - E.P.S</v>
          </cell>
          <cell r="AA245">
            <v>0</v>
          </cell>
          <cell r="AB245" t="str">
            <v>05</v>
          </cell>
          <cell r="AC245">
            <v>0</v>
          </cell>
          <cell r="AD245" t="str">
            <v>FACTURA COVID-19</v>
          </cell>
          <cell r="AE245" t="str">
            <v>Finalizada</v>
          </cell>
          <cell r="AF245" t="str">
            <v>FACTURA COVID-19</v>
          </cell>
          <cell r="AG245" t="str">
            <v>ESTADO DOS</v>
          </cell>
          <cell r="AH245" t="str">
            <v>RADICADO A LA ADRES</v>
          </cell>
          <cell r="AI245">
            <v>36994</v>
          </cell>
          <cell r="AJ245">
            <v>0</v>
          </cell>
          <cell r="AK245">
            <v>0</v>
          </cell>
          <cell r="AL245">
            <v>0</v>
          </cell>
          <cell r="AM245">
            <v>36994</v>
          </cell>
          <cell r="AN245">
            <v>0</v>
          </cell>
          <cell r="AO245">
            <v>0</v>
          </cell>
          <cell r="AP245">
            <v>36994</v>
          </cell>
          <cell r="AQ245">
            <v>36254</v>
          </cell>
          <cell r="AR245">
            <v>1221737215</v>
          </cell>
          <cell r="AS245">
            <v>0</v>
          </cell>
        </row>
        <row r="246">
          <cell r="F246" t="str">
            <v>901158187_ACE366</v>
          </cell>
          <cell r="G246" t="str">
            <v>03/02/2021 00:00:00</v>
          </cell>
          <cell r="H246" t="str">
            <v>08/04/2021 00:00:00</v>
          </cell>
          <cell r="I246" t="str">
            <v>jueves</v>
          </cell>
          <cell r="J246" t="str">
            <v>abril</v>
          </cell>
          <cell r="K246">
            <v>45536</v>
          </cell>
          <cell r="L246">
            <v>44293</v>
          </cell>
          <cell r="M246">
            <v>1242</v>
          </cell>
          <cell r="N246">
            <v>720</v>
          </cell>
          <cell r="O246">
            <v>19423</v>
          </cell>
          <cell r="P246">
            <v>19423</v>
          </cell>
          <cell r="Q246" t="str">
            <v>CLARENA  MARIN TRUJILLO Registros:  1046477</v>
          </cell>
          <cell r="R246" t="str">
            <v>CLINICA NUEVA DE CALI SAS</v>
          </cell>
          <cell r="S246" t="str">
            <v>901158187-6</v>
          </cell>
          <cell r="T246" t="str">
            <v>ACE-366</v>
          </cell>
          <cell r="U246" t="str">
            <v>ACE-366</v>
          </cell>
          <cell r="V246" t="str">
            <v>CLARENA  MARIN TRUJILLO Registros:  1046477</v>
          </cell>
          <cell r="W246" t="str">
            <v/>
          </cell>
          <cell r="X246" t="str">
            <v>COVID</v>
          </cell>
          <cell r="Y246" t="str">
            <v>890303093</v>
          </cell>
          <cell r="Z246" t="str">
            <v>EMPRESAS PROMOTORAS DE SALUD - E.P.S</v>
          </cell>
          <cell r="AA246">
            <v>0</v>
          </cell>
          <cell r="AB246" t="str">
            <v>05</v>
          </cell>
          <cell r="AC246">
            <v>0</v>
          </cell>
          <cell r="AD246" t="str">
            <v>FACTURA COVID-19</v>
          </cell>
          <cell r="AE246" t="str">
            <v>Finalizada</v>
          </cell>
          <cell r="AF246" t="str">
            <v>FACTURA COVID-19</v>
          </cell>
          <cell r="AG246" t="str">
            <v>ESTADO DOS</v>
          </cell>
          <cell r="AH246" t="str">
            <v>DEVOLUCION</v>
          </cell>
          <cell r="AI246">
            <v>19423</v>
          </cell>
          <cell r="AJ246">
            <v>0</v>
          </cell>
          <cell r="AK246">
            <v>0</v>
          </cell>
          <cell r="AL246">
            <v>0</v>
          </cell>
          <cell r="AM246">
            <v>19423</v>
          </cell>
          <cell r="AN246">
            <v>0</v>
          </cell>
          <cell r="AO246">
            <v>0</v>
          </cell>
          <cell r="AP246">
            <v>19423</v>
          </cell>
          <cell r="AQ246">
            <v>19035</v>
          </cell>
          <cell r="AR246">
            <v>1221737165</v>
          </cell>
          <cell r="AS246">
            <v>0</v>
          </cell>
        </row>
        <row r="247">
          <cell r="F247" t="str">
            <v>901158187_ACE987</v>
          </cell>
          <cell r="G247" t="str">
            <v>19/02/2021 00:00:00</v>
          </cell>
          <cell r="H247" t="str">
            <v>08/04/2021 00:00:00</v>
          </cell>
          <cell r="I247" t="str">
            <v>jueves</v>
          </cell>
          <cell r="J247" t="str">
            <v>abril</v>
          </cell>
          <cell r="K247">
            <v>45536</v>
          </cell>
          <cell r="L247">
            <v>44293</v>
          </cell>
          <cell r="M247">
            <v>1242</v>
          </cell>
          <cell r="N247">
            <v>720</v>
          </cell>
          <cell r="O247">
            <v>36994</v>
          </cell>
          <cell r="P247">
            <v>36994</v>
          </cell>
          <cell r="Q247" t="str">
            <v>LUIS  MOLINA ARAQUE Registros:  1063560</v>
          </cell>
          <cell r="R247" t="str">
            <v>CLINICA NUEVA DE CALI SAS</v>
          </cell>
          <cell r="S247" t="str">
            <v>901158187-6</v>
          </cell>
          <cell r="T247" t="str">
            <v>ACE-987</v>
          </cell>
          <cell r="U247" t="str">
            <v>ACE-987</v>
          </cell>
          <cell r="V247" t="str">
            <v>LUIS  MOLINA ARAQUE Registros:  1063560</v>
          </cell>
          <cell r="W247" t="str">
            <v/>
          </cell>
          <cell r="X247" t="str">
            <v>COVID</v>
          </cell>
          <cell r="Y247" t="str">
            <v>890303093</v>
          </cell>
          <cell r="Z247" t="str">
            <v>EMPRESAS PROMOTORAS DE SALUD - E.P.S</v>
          </cell>
          <cell r="AA247">
            <v>0</v>
          </cell>
          <cell r="AB247" t="str">
            <v>05</v>
          </cell>
          <cell r="AC247">
            <v>0</v>
          </cell>
          <cell r="AD247" t="str">
            <v>FACTURA COVID-19</v>
          </cell>
          <cell r="AE247" t="str">
            <v>Finalizada</v>
          </cell>
          <cell r="AF247" t="str">
            <v>FACTURA COVID-19</v>
          </cell>
          <cell r="AG247" t="str">
            <v>ESTADO DOS</v>
          </cell>
          <cell r="AH247" t="str">
            <v>NO PASO VALIDACION-REVISION EPS-ESPERA DE APERTURA DE VENTANA</v>
          </cell>
          <cell r="AI247">
            <v>36994</v>
          </cell>
          <cell r="AJ247">
            <v>0</v>
          </cell>
          <cell r="AK247">
            <v>0</v>
          </cell>
          <cell r="AL247">
            <v>0</v>
          </cell>
          <cell r="AM247">
            <v>36994</v>
          </cell>
          <cell r="AN247">
            <v>0</v>
          </cell>
          <cell r="AO247">
            <v>0</v>
          </cell>
          <cell r="AP247">
            <v>36994</v>
          </cell>
          <cell r="AQ247">
            <v>36254</v>
          </cell>
          <cell r="AR247">
            <v>1221737191</v>
          </cell>
          <cell r="AS247">
            <v>0</v>
          </cell>
        </row>
        <row r="248">
          <cell r="F248" t="str">
            <v>901158187_UCE4548</v>
          </cell>
          <cell r="G248" t="str">
            <v>16/02/2021 00:00:00</v>
          </cell>
          <cell r="H248" t="str">
            <v>08/04/2021 00:00:00</v>
          </cell>
          <cell r="I248" t="str">
            <v>jueves</v>
          </cell>
          <cell r="J248" t="str">
            <v>abril</v>
          </cell>
          <cell r="K248">
            <v>45536</v>
          </cell>
          <cell r="L248">
            <v>44293</v>
          </cell>
          <cell r="M248">
            <v>1242</v>
          </cell>
          <cell r="N248">
            <v>720</v>
          </cell>
          <cell r="O248">
            <v>36994</v>
          </cell>
          <cell r="P248">
            <v>36994</v>
          </cell>
          <cell r="Q248" t="str">
            <v>JOSE  VALENCIA CENTENO Registros:  1058966</v>
          </cell>
          <cell r="R248" t="str">
            <v>CLINICA NUEVA DE CALI SAS</v>
          </cell>
          <cell r="S248" t="str">
            <v>901158187-6</v>
          </cell>
          <cell r="T248" t="str">
            <v>UCE-4548</v>
          </cell>
          <cell r="U248" t="str">
            <v>UCE-4548</v>
          </cell>
          <cell r="V248" t="str">
            <v>JOSE  VALENCIA CENTENO Registros:  1058966</v>
          </cell>
          <cell r="W248" t="str">
            <v>3117546798</v>
          </cell>
          <cell r="X248" t="str">
            <v>COVID</v>
          </cell>
          <cell r="Y248" t="str">
            <v>890303093</v>
          </cell>
          <cell r="Z248" t="str">
            <v>EMPRESAS PROMOTORAS DE SALUD - E.P.S</v>
          </cell>
          <cell r="AA248">
            <v>0</v>
          </cell>
          <cell r="AB248" t="str">
            <v>05</v>
          </cell>
          <cell r="AC248">
            <v>0</v>
          </cell>
          <cell r="AD248" t="str">
            <v>FACTURA COVID-19</v>
          </cell>
          <cell r="AE248" t="str">
            <v>Finalizada</v>
          </cell>
          <cell r="AF248" t="str">
            <v>FACTURA COVID-19</v>
          </cell>
          <cell r="AG248" t="str">
            <v>ESTADO DOS</v>
          </cell>
          <cell r="AH248" t="str">
            <v>NO PASO VALIDACION-REVISION EPS-ESPERA DE APERTURA DE VENTANA</v>
          </cell>
          <cell r="AI248">
            <v>36994</v>
          </cell>
          <cell r="AJ248">
            <v>0</v>
          </cell>
          <cell r="AK248">
            <v>0</v>
          </cell>
          <cell r="AL248">
            <v>0</v>
          </cell>
          <cell r="AM248">
            <v>36994</v>
          </cell>
          <cell r="AN248">
            <v>0</v>
          </cell>
          <cell r="AO248">
            <v>0</v>
          </cell>
          <cell r="AP248">
            <v>36994</v>
          </cell>
          <cell r="AQ248">
            <v>36254</v>
          </cell>
          <cell r="AR248">
            <v>1221737110</v>
          </cell>
          <cell r="AS248">
            <v>0</v>
          </cell>
        </row>
        <row r="249">
          <cell r="F249" t="str">
            <v>901158187_UCE4576</v>
          </cell>
          <cell r="G249" t="str">
            <v>16/02/2021 00:00:00</v>
          </cell>
          <cell r="H249" t="str">
            <v>08/04/2021 00:00:00</v>
          </cell>
          <cell r="I249" t="str">
            <v>jueves</v>
          </cell>
          <cell r="J249" t="str">
            <v>abril</v>
          </cell>
          <cell r="K249">
            <v>45536</v>
          </cell>
          <cell r="L249">
            <v>44293</v>
          </cell>
          <cell r="M249">
            <v>1242</v>
          </cell>
          <cell r="N249">
            <v>720</v>
          </cell>
          <cell r="O249">
            <v>36994</v>
          </cell>
          <cell r="P249">
            <v>36994</v>
          </cell>
          <cell r="Q249" t="str">
            <v>ANA  MARIN FERNANDEZ Registros:  1058937</v>
          </cell>
          <cell r="R249" t="str">
            <v>CLINICA NUEVA DE CALI SAS</v>
          </cell>
          <cell r="S249" t="str">
            <v>901158187-6</v>
          </cell>
          <cell r="T249" t="str">
            <v>UCE-4576</v>
          </cell>
          <cell r="U249" t="str">
            <v>UCE-4576</v>
          </cell>
          <cell r="V249" t="str">
            <v>ANA  MARIN FERNANDEZ Registros:  1058937</v>
          </cell>
          <cell r="W249" t="str">
            <v>3175968495</v>
          </cell>
          <cell r="X249" t="str">
            <v>COVID</v>
          </cell>
          <cell r="Y249" t="str">
            <v>890303093</v>
          </cell>
          <cell r="Z249" t="str">
            <v>EMPRESAS PROMOTORAS DE SALUD - E.P.S</v>
          </cell>
          <cell r="AA249">
            <v>0</v>
          </cell>
          <cell r="AB249" t="str">
            <v>05</v>
          </cell>
          <cell r="AC249">
            <v>0</v>
          </cell>
          <cell r="AD249" t="str">
            <v>FACTURA COVID-19</v>
          </cell>
          <cell r="AE249" t="str">
            <v>Finalizada</v>
          </cell>
          <cell r="AF249" t="str">
            <v>FACTURA COVID-19</v>
          </cell>
          <cell r="AG249" t="str">
            <v>ESTADO DOS</v>
          </cell>
          <cell r="AH249" t="str">
            <v>RADICADO A LA ADRES</v>
          </cell>
          <cell r="AI249">
            <v>36994</v>
          </cell>
          <cell r="AJ249">
            <v>0</v>
          </cell>
          <cell r="AK249">
            <v>0</v>
          </cell>
          <cell r="AL249">
            <v>0</v>
          </cell>
          <cell r="AM249">
            <v>36994</v>
          </cell>
          <cell r="AN249">
            <v>0</v>
          </cell>
          <cell r="AO249">
            <v>0</v>
          </cell>
          <cell r="AP249">
            <v>36994</v>
          </cell>
          <cell r="AQ249">
            <v>36254</v>
          </cell>
          <cell r="AR249">
            <v>1221737121</v>
          </cell>
          <cell r="AS249">
            <v>0</v>
          </cell>
        </row>
        <row r="250">
          <cell r="F250" t="str">
            <v>901158187_UCE4588</v>
          </cell>
          <cell r="G250" t="str">
            <v>16/02/2021 00:00:00</v>
          </cell>
          <cell r="H250" t="str">
            <v>08/04/2021 00:00:00</v>
          </cell>
          <cell r="I250" t="str">
            <v>jueves</v>
          </cell>
          <cell r="J250" t="str">
            <v>abril</v>
          </cell>
          <cell r="K250">
            <v>45536</v>
          </cell>
          <cell r="L250">
            <v>44293</v>
          </cell>
          <cell r="M250">
            <v>1242</v>
          </cell>
          <cell r="N250">
            <v>720</v>
          </cell>
          <cell r="O250">
            <v>36994</v>
          </cell>
          <cell r="P250">
            <v>36994</v>
          </cell>
          <cell r="Q250" t="str">
            <v>DIANA  CORRALES CAMAYO Registros:  1058916</v>
          </cell>
          <cell r="R250" t="str">
            <v>CLINICA NUEVA DE CALI SAS</v>
          </cell>
          <cell r="S250" t="str">
            <v>901158187-6</v>
          </cell>
          <cell r="T250" t="str">
            <v>UCE-4588</v>
          </cell>
          <cell r="U250" t="str">
            <v>UCE-4588</v>
          </cell>
          <cell r="V250" t="str">
            <v>DIANA  CORRALES CAMAYO Registros:  1058916</v>
          </cell>
          <cell r="W250" t="str">
            <v/>
          </cell>
          <cell r="X250" t="str">
            <v>COVID</v>
          </cell>
          <cell r="Y250" t="str">
            <v>890303093</v>
          </cell>
          <cell r="Z250" t="str">
            <v>EMPRESAS PROMOTORAS DE SALUD - E.P.S</v>
          </cell>
          <cell r="AA250">
            <v>0</v>
          </cell>
          <cell r="AB250" t="str">
            <v>05</v>
          </cell>
          <cell r="AC250">
            <v>0</v>
          </cell>
          <cell r="AD250" t="str">
            <v>FACTURA COVID-19</v>
          </cell>
          <cell r="AE250" t="str">
            <v>Finalizada</v>
          </cell>
          <cell r="AF250" t="str">
            <v>FACTURA COVID-19</v>
          </cell>
          <cell r="AG250" t="str">
            <v>ESTADO DOS</v>
          </cell>
          <cell r="AH250" t="str">
            <v>DEVOLUCION</v>
          </cell>
          <cell r="AI250">
            <v>36994</v>
          </cell>
          <cell r="AJ250">
            <v>0</v>
          </cell>
          <cell r="AK250">
            <v>0</v>
          </cell>
          <cell r="AL250">
            <v>0</v>
          </cell>
          <cell r="AM250">
            <v>36994</v>
          </cell>
          <cell r="AN250">
            <v>0</v>
          </cell>
          <cell r="AO250">
            <v>0</v>
          </cell>
          <cell r="AP250">
            <v>36994</v>
          </cell>
          <cell r="AQ250">
            <v>36254</v>
          </cell>
          <cell r="AR250">
            <v>1221737124</v>
          </cell>
          <cell r="AS250">
            <v>0</v>
          </cell>
        </row>
        <row r="251">
          <cell r="F251" t="str">
            <v>901158187_UCE4699</v>
          </cell>
          <cell r="G251" t="str">
            <v>16/02/2021 00:00:00</v>
          </cell>
          <cell r="H251" t="str">
            <v>08/04/2021 00:00:00</v>
          </cell>
          <cell r="I251" t="str">
            <v>jueves</v>
          </cell>
          <cell r="J251" t="str">
            <v>abril</v>
          </cell>
          <cell r="K251">
            <v>45536</v>
          </cell>
          <cell r="L251">
            <v>44258</v>
          </cell>
          <cell r="M251">
            <v>1242</v>
          </cell>
          <cell r="N251">
            <v>720</v>
          </cell>
          <cell r="O251">
            <v>36994</v>
          </cell>
          <cell r="P251">
            <v>36994</v>
          </cell>
          <cell r="Q251" t="str">
            <v>EYDER  VELASCO BRAVO Registros:  1059920</v>
          </cell>
          <cell r="R251" t="str">
            <v>CLINICA NUEVA DE CALI SAS</v>
          </cell>
          <cell r="S251" t="str">
            <v>901158187-6</v>
          </cell>
          <cell r="T251" t="str">
            <v>UCE-4699</v>
          </cell>
          <cell r="U251" t="str">
            <v>UCE-4699</v>
          </cell>
          <cell r="V251" t="str">
            <v>EYDER  VELASCO BRAVO Registros:  1059920</v>
          </cell>
          <cell r="W251" t="str">
            <v/>
          </cell>
          <cell r="X251" t="str">
            <v>COVID</v>
          </cell>
          <cell r="Y251" t="str">
            <v>890303093</v>
          </cell>
          <cell r="Z251" t="str">
            <v>EMPRESAS PROMOTORAS DE SALUD - E.P.S</v>
          </cell>
          <cell r="AA251">
            <v>0</v>
          </cell>
          <cell r="AB251" t="str">
            <v>05</v>
          </cell>
          <cell r="AC251">
            <v>0</v>
          </cell>
          <cell r="AD251" t="str">
            <v>FACTURA COVID-19</v>
          </cell>
          <cell r="AE251" t="str">
            <v>Finalizada</v>
          </cell>
          <cell r="AF251" t="str">
            <v>FACTURA COVID-19</v>
          </cell>
          <cell r="AG251" t="str">
            <v>ESTADO DOS</v>
          </cell>
          <cell r="AH251" t="str">
            <v>RADICADO A LA ADRES</v>
          </cell>
          <cell r="AI251">
            <v>36994</v>
          </cell>
          <cell r="AJ251">
            <v>0</v>
          </cell>
          <cell r="AK251">
            <v>0</v>
          </cell>
          <cell r="AL251">
            <v>0</v>
          </cell>
          <cell r="AM251">
            <v>36994</v>
          </cell>
          <cell r="AN251">
            <v>0</v>
          </cell>
          <cell r="AO251">
            <v>0</v>
          </cell>
          <cell r="AP251">
            <v>36994</v>
          </cell>
          <cell r="AQ251">
            <v>0</v>
          </cell>
          <cell r="AR251">
            <v>0</v>
          </cell>
          <cell r="AS251">
            <v>36254</v>
          </cell>
        </row>
        <row r="252">
          <cell r="F252" t="str">
            <v>901158187_UCE4701</v>
          </cell>
          <cell r="G252" t="str">
            <v>16/02/2021 00:00:00</v>
          </cell>
          <cell r="H252" t="str">
            <v>08/04/2021 00:00:00</v>
          </cell>
          <cell r="I252" t="str">
            <v>jueves</v>
          </cell>
          <cell r="J252" t="str">
            <v>abril</v>
          </cell>
          <cell r="K252">
            <v>45536</v>
          </cell>
          <cell r="L252">
            <v>44258</v>
          </cell>
          <cell r="M252">
            <v>1242</v>
          </cell>
          <cell r="N252">
            <v>720</v>
          </cell>
          <cell r="O252">
            <v>36994</v>
          </cell>
          <cell r="P252">
            <v>36994</v>
          </cell>
          <cell r="Q252" t="str">
            <v>LUIS  RIVERA MENDEZ Registros:  1059922</v>
          </cell>
          <cell r="R252" t="str">
            <v>CLINICA NUEVA DE CALI SAS</v>
          </cell>
          <cell r="S252" t="str">
            <v>901158187-6</v>
          </cell>
          <cell r="T252" t="str">
            <v>UCE-4701</v>
          </cell>
          <cell r="U252" t="str">
            <v>UCE-4701</v>
          </cell>
          <cell r="V252" t="str">
            <v>LUIS  RIVERA MENDEZ Registros:  1059922</v>
          </cell>
          <cell r="W252" t="str">
            <v>CC2571460</v>
          </cell>
          <cell r="X252" t="str">
            <v>COVID</v>
          </cell>
          <cell r="Y252" t="str">
            <v>890303093</v>
          </cell>
          <cell r="Z252" t="str">
            <v>EMPRESAS PROMOTORAS DE SALUD - E.P.S</v>
          </cell>
          <cell r="AA252">
            <v>0</v>
          </cell>
          <cell r="AB252" t="str">
            <v>05</v>
          </cell>
          <cell r="AC252">
            <v>0</v>
          </cell>
          <cell r="AD252" t="str">
            <v>FACTURA COVID-19</v>
          </cell>
          <cell r="AE252" t="str">
            <v>Finalizada</v>
          </cell>
          <cell r="AF252" t="str">
            <v>FACTURA COVID-19</v>
          </cell>
          <cell r="AG252" t="str">
            <v>ESTADO DOS</v>
          </cell>
          <cell r="AH252" t="str">
            <v>DEVOLUCION</v>
          </cell>
          <cell r="AI252">
            <v>36994</v>
          </cell>
          <cell r="AJ252">
            <v>0</v>
          </cell>
          <cell r="AK252">
            <v>0</v>
          </cell>
          <cell r="AL252">
            <v>0</v>
          </cell>
          <cell r="AM252">
            <v>36994</v>
          </cell>
          <cell r="AN252">
            <v>0</v>
          </cell>
          <cell r="AO252">
            <v>0</v>
          </cell>
          <cell r="AP252">
            <v>36994</v>
          </cell>
          <cell r="AQ252">
            <v>36254</v>
          </cell>
          <cell r="AR252">
            <v>1221716719</v>
          </cell>
          <cell r="AS252">
            <v>0</v>
          </cell>
        </row>
        <row r="253">
          <cell r="F253" t="str">
            <v>901158187_UCE4702</v>
          </cell>
          <cell r="G253" t="str">
            <v>16/02/2021 00:00:00</v>
          </cell>
          <cell r="H253" t="str">
            <v>08/04/2021 00:00:00</v>
          </cell>
          <cell r="I253" t="str">
            <v>jueves</v>
          </cell>
          <cell r="J253" t="str">
            <v>abril</v>
          </cell>
          <cell r="K253">
            <v>45536</v>
          </cell>
          <cell r="L253">
            <v>44258</v>
          </cell>
          <cell r="M253">
            <v>1242</v>
          </cell>
          <cell r="N253">
            <v>720</v>
          </cell>
          <cell r="O253">
            <v>36994</v>
          </cell>
          <cell r="P253">
            <v>36994</v>
          </cell>
          <cell r="Q253" t="str">
            <v>CARLOS  GIRALDO MOLINA Registros:  1059925</v>
          </cell>
          <cell r="R253" t="str">
            <v>CLINICA NUEVA DE CALI SAS</v>
          </cell>
          <cell r="S253" t="str">
            <v>901158187-6</v>
          </cell>
          <cell r="T253" t="str">
            <v>UCE-4702</v>
          </cell>
          <cell r="U253" t="str">
            <v>UCE-4702</v>
          </cell>
          <cell r="V253" t="str">
            <v>CARLOS  GIRALDO MOLINA Registros:  1059925</v>
          </cell>
          <cell r="W253" t="str">
            <v>CC16725213</v>
          </cell>
          <cell r="X253" t="str">
            <v>COVID</v>
          </cell>
          <cell r="Y253" t="str">
            <v>890303093</v>
          </cell>
          <cell r="Z253" t="str">
            <v>EMPRESAS PROMOTORAS DE SALUD - E.P.S</v>
          </cell>
          <cell r="AA253">
            <v>0</v>
          </cell>
          <cell r="AB253" t="str">
            <v>05</v>
          </cell>
          <cell r="AC253">
            <v>0</v>
          </cell>
          <cell r="AD253" t="str">
            <v>FACTURA COVID-19</v>
          </cell>
          <cell r="AE253" t="str">
            <v>Finalizada</v>
          </cell>
          <cell r="AF253" t="str">
            <v>FACTURA COVID-19</v>
          </cell>
          <cell r="AG253" t="str">
            <v>ESTADO DOS</v>
          </cell>
          <cell r="AH253" t="str">
            <v>DEVOLUCION</v>
          </cell>
          <cell r="AI253">
            <v>36994</v>
          </cell>
          <cell r="AJ253">
            <v>0</v>
          </cell>
          <cell r="AK253">
            <v>0</v>
          </cell>
          <cell r="AL253">
            <v>0</v>
          </cell>
          <cell r="AM253">
            <v>36994</v>
          </cell>
          <cell r="AN253">
            <v>0</v>
          </cell>
          <cell r="AO253">
            <v>0</v>
          </cell>
          <cell r="AP253">
            <v>36994</v>
          </cell>
          <cell r="AQ253">
            <v>36254</v>
          </cell>
          <cell r="AR253">
            <v>1221716720</v>
          </cell>
          <cell r="AS253">
            <v>0</v>
          </cell>
        </row>
        <row r="254">
          <cell r="F254" t="str">
            <v>901158187_UCE4998</v>
          </cell>
          <cell r="G254" t="str">
            <v>19/02/2021 00:00:00</v>
          </cell>
          <cell r="H254" t="str">
            <v>08/04/2021 00:00:00</v>
          </cell>
          <cell r="I254" t="str">
            <v>jueves</v>
          </cell>
          <cell r="J254" t="str">
            <v>abril</v>
          </cell>
          <cell r="K254">
            <v>45536</v>
          </cell>
          <cell r="L254">
            <v>44293</v>
          </cell>
          <cell r="M254">
            <v>1242</v>
          </cell>
          <cell r="N254">
            <v>720</v>
          </cell>
          <cell r="O254">
            <v>36994</v>
          </cell>
          <cell r="P254">
            <v>36994</v>
          </cell>
          <cell r="Q254" t="str">
            <v>OLEIVER  MOSQUERA CUCUÑAME Registros:  1063556</v>
          </cell>
          <cell r="R254" t="str">
            <v>CLINICA NUEVA DE CALI SAS</v>
          </cell>
          <cell r="S254" t="str">
            <v>901158187-6</v>
          </cell>
          <cell r="T254" t="str">
            <v>UCE-4998</v>
          </cell>
          <cell r="U254" t="str">
            <v>UCE-4998</v>
          </cell>
          <cell r="V254" t="str">
            <v>OLEIVER  MOSQUERA CUCUÑAME Registros:  1063556</v>
          </cell>
          <cell r="W254" t="str">
            <v/>
          </cell>
          <cell r="X254" t="str">
            <v>COVID</v>
          </cell>
          <cell r="Y254" t="str">
            <v>890303093</v>
          </cell>
          <cell r="Z254" t="str">
            <v>EMPRESAS PROMOTORAS DE SALUD - E.P.S</v>
          </cell>
          <cell r="AA254">
            <v>0</v>
          </cell>
          <cell r="AB254" t="str">
            <v>05</v>
          </cell>
          <cell r="AC254">
            <v>0</v>
          </cell>
          <cell r="AD254" t="str">
            <v>FACTURA COVID-19</v>
          </cell>
          <cell r="AE254" t="str">
            <v>Finalizada</v>
          </cell>
          <cell r="AF254" t="str">
            <v>FACTURA COVID-19</v>
          </cell>
          <cell r="AG254" t="str">
            <v>ESTADO DOS</v>
          </cell>
          <cell r="AH254" t="str">
            <v>NO PASO VALIDACION-REVISION EPS-ESPERA DE APERTURA DE VENTANA</v>
          </cell>
          <cell r="AI254">
            <v>36994</v>
          </cell>
          <cell r="AJ254">
            <v>0</v>
          </cell>
          <cell r="AK254">
            <v>0</v>
          </cell>
          <cell r="AL254">
            <v>0</v>
          </cell>
          <cell r="AM254">
            <v>36994</v>
          </cell>
          <cell r="AN254">
            <v>0</v>
          </cell>
          <cell r="AO254">
            <v>0</v>
          </cell>
          <cell r="AP254">
            <v>36994</v>
          </cell>
          <cell r="AQ254">
            <v>36254</v>
          </cell>
          <cell r="AR254">
            <v>1221737112</v>
          </cell>
          <cell r="AS254">
            <v>0</v>
          </cell>
        </row>
        <row r="255">
          <cell r="F255" t="str">
            <v>901158187_UCE5001</v>
          </cell>
          <cell r="G255" t="str">
            <v>22/02/2021 00:00:00</v>
          </cell>
          <cell r="H255" t="str">
            <v>08/04/2021 00:00:00</v>
          </cell>
          <cell r="I255" t="str">
            <v>jueves</v>
          </cell>
          <cell r="J255" t="str">
            <v>abril</v>
          </cell>
          <cell r="K255">
            <v>45536</v>
          </cell>
          <cell r="L255">
            <v>44293</v>
          </cell>
          <cell r="M255">
            <v>1242</v>
          </cell>
          <cell r="N255">
            <v>720</v>
          </cell>
          <cell r="O255">
            <v>36994</v>
          </cell>
          <cell r="P255">
            <v>36994</v>
          </cell>
          <cell r="Q255" t="str">
            <v>HERNANDO  GUAZA RODALLEGA Registros:  1055279</v>
          </cell>
          <cell r="R255" t="str">
            <v>CLINICA NUEVA DE CALI SAS</v>
          </cell>
          <cell r="S255" t="str">
            <v>901158187-6</v>
          </cell>
          <cell r="T255" t="str">
            <v>UCE-5001</v>
          </cell>
          <cell r="U255" t="str">
            <v>UCE-5001</v>
          </cell>
          <cell r="V255" t="str">
            <v>HERNANDO  GUAZA RODALLEGA Registros:  1055279</v>
          </cell>
          <cell r="W255" t="str">
            <v>3147085326</v>
          </cell>
          <cell r="X255" t="str">
            <v>COVID</v>
          </cell>
          <cell r="Y255" t="str">
            <v>890303093</v>
          </cell>
          <cell r="Z255" t="str">
            <v>EMPRESAS PROMOTORAS DE SALUD - E.P.S</v>
          </cell>
          <cell r="AA255">
            <v>0</v>
          </cell>
          <cell r="AB255" t="str">
            <v>05</v>
          </cell>
          <cell r="AC255">
            <v>0</v>
          </cell>
          <cell r="AD255" t="str">
            <v>FACTURA COVID-19</v>
          </cell>
          <cell r="AE255" t="str">
            <v>Finalizada</v>
          </cell>
          <cell r="AF255" t="str">
            <v>FACTURA COVID-19</v>
          </cell>
          <cell r="AG255" t="str">
            <v>ESTADO DOS</v>
          </cell>
          <cell r="AH255" t="str">
            <v>DEVOLUCION</v>
          </cell>
          <cell r="AI255">
            <v>36994</v>
          </cell>
          <cell r="AJ255">
            <v>0</v>
          </cell>
          <cell r="AK255">
            <v>0</v>
          </cell>
          <cell r="AL255">
            <v>0</v>
          </cell>
          <cell r="AM255">
            <v>36994</v>
          </cell>
          <cell r="AN255">
            <v>0</v>
          </cell>
          <cell r="AO255">
            <v>0</v>
          </cell>
          <cell r="AP255">
            <v>36994</v>
          </cell>
          <cell r="AQ255">
            <v>36254</v>
          </cell>
          <cell r="AR255">
            <v>1221737144</v>
          </cell>
          <cell r="AS255">
            <v>0</v>
          </cell>
        </row>
        <row r="256">
          <cell r="F256" t="str">
            <v>901158187_UCE5758</v>
          </cell>
          <cell r="G256" t="str">
            <v>11/03/2021 00:00:00</v>
          </cell>
          <cell r="H256" t="str">
            <v>08/04/2021 00:00:00</v>
          </cell>
          <cell r="I256" t="str">
            <v>jueves</v>
          </cell>
          <cell r="J256" t="str">
            <v>abril</v>
          </cell>
          <cell r="K256">
            <v>45536</v>
          </cell>
          <cell r="L256">
            <v>44293</v>
          </cell>
          <cell r="M256">
            <v>1242</v>
          </cell>
          <cell r="N256">
            <v>720</v>
          </cell>
          <cell r="O256">
            <v>99423</v>
          </cell>
          <cell r="P256">
            <v>99423</v>
          </cell>
          <cell r="Q256" t="str">
            <v>DAJOSSI CAMILA YYELAMO REVETTI Registros:  1084639</v>
          </cell>
          <cell r="R256" t="str">
            <v>CLINICA NUEVA DE CALI SAS</v>
          </cell>
          <cell r="S256" t="str">
            <v>901158187-6</v>
          </cell>
          <cell r="T256" t="str">
            <v>UCE-5758</v>
          </cell>
          <cell r="U256" t="str">
            <v>UCE-5758</v>
          </cell>
          <cell r="V256" t="str">
            <v>DAJOSSI CAMILA YYELAMO REVETTI Registros:  1084639</v>
          </cell>
          <cell r="W256" t="str">
            <v/>
          </cell>
          <cell r="X256" t="str">
            <v>COVID</v>
          </cell>
          <cell r="Y256" t="str">
            <v>890303093</v>
          </cell>
          <cell r="Z256" t="str">
            <v>EMPRESAS PROMOTORAS DE SALUD - E.P.S</v>
          </cell>
          <cell r="AA256">
            <v>0</v>
          </cell>
          <cell r="AB256" t="str">
            <v>05</v>
          </cell>
          <cell r="AC256">
            <v>0</v>
          </cell>
          <cell r="AD256" t="str">
            <v>FACTURA COVID-19</v>
          </cell>
          <cell r="AE256" t="str">
            <v>Finalizada</v>
          </cell>
          <cell r="AF256" t="str">
            <v>FACTURA COVID-19</v>
          </cell>
          <cell r="AG256" t="str">
            <v>ESTADO DOS</v>
          </cell>
          <cell r="AH256" t="str">
            <v>RADICADO A LA ADRES</v>
          </cell>
          <cell r="AI256">
            <v>99423</v>
          </cell>
          <cell r="AJ256">
            <v>0</v>
          </cell>
          <cell r="AK256">
            <v>0</v>
          </cell>
          <cell r="AL256">
            <v>0</v>
          </cell>
          <cell r="AM256">
            <v>99423</v>
          </cell>
          <cell r="AN256">
            <v>0</v>
          </cell>
          <cell r="AO256">
            <v>0</v>
          </cell>
          <cell r="AP256">
            <v>99423</v>
          </cell>
          <cell r="AQ256">
            <v>97435</v>
          </cell>
          <cell r="AR256">
            <v>1221737171</v>
          </cell>
          <cell r="AS256">
            <v>0</v>
          </cell>
        </row>
        <row r="257">
          <cell r="F257" t="str">
            <v>901158187_UCE5798</v>
          </cell>
          <cell r="G257" t="str">
            <v>11/03/2021 00:00:00</v>
          </cell>
          <cell r="H257" t="str">
            <v>08/04/2021 00:00:00</v>
          </cell>
          <cell r="I257" t="str">
            <v>jueves</v>
          </cell>
          <cell r="J257" t="str">
            <v>abril</v>
          </cell>
          <cell r="K257">
            <v>45536</v>
          </cell>
          <cell r="L257">
            <v>44293</v>
          </cell>
          <cell r="M257">
            <v>1242</v>
          </cell>
          <cell r="N257">
            <v>720</v>
          </cell>
          <cell r="O257">
            <v>99423</v>
          </cell>
          <cell r="P257">
            <v>99423</v>
          </cell>
          <cell r="Q257" t="str">
            <v>NIYERETD  ESCOBAR ACEVEDO Registros:  1080972</v>
          </cell>
          <cell r="R257" t="str">
            <v>CLINICA NUEVA DE CALI SAS</v>
          </cell>
          <cell r="S257" t="str">
            <v>901158187-6</v>
          </cell>
          <cell r="T257" t="str">
            <v>UCE-5798</v>
          </cell>
          <cell r="U257" t="str">
            <v>UCE-5798</v>
          </cell>
          <cell r="V257" t="str">
            <v>NIYERETD  ESCOBAR ACEVEDO Registros:  1080972</v>
          </cell>
          <cell r="W257" t="str">
            <v/>
          </cell>
          <cell r="X257" t="str">
            <v>COVID</v>
          </cell>
          <cell r="Y257" t="str">
            <v>890303093</v>
          </cell>
          <cell r="Z257" t="str">
            <v>EMPRESAS PROMOTORAS DE SALUD - E.P.S</v>
          </cell>
          <cell r="AA257">
            <v>0</v>
          </cell>
          <cell r="AB257" t="str">
            <v>05</v>
          </cell>
          <cell r="AC257">
            <v>0</v>
          </cell>
          <cell r="AD257" t="str">
            <v>FACTURA COVID-19</v>
          </cell>
          <cell r="AE257" t="str">
            <v>Finalizada</v>
          </cell>
          <cell r="AF257" t="str">
            <v>FACTURA COVID-19</v>
          </cell>
          <cell r="AG257" t="str">
            <v>ESTADO DOS</v>
          </cell>
          <cell r="AH257" t="str">
            <v>RADICADO A LA ADRES</v>
          </cell>
          <cell r="AI257">
            <v>99423</v>
          </cell>
          <cell r="AJ257">
            <v>0</v>
          </cell>
          <cell r="AK257">
            <v>0</v>
          </cell>
          <cell r="AL257">
            <v>0</v>
          </cell>
          <cell r="AM257">
            <v>99423</v>
          </cell>
          <cell r="AN257">
            <v>0</v>
          </cell>
          <cell r="AO257">
            <v>0</v>
          </cell>
          <cell r="AP257">
            <v>99423</v>
          </cell>
          <cell r="AQ257">
            <v>97435</v>
          </cell>
          <cell r="AR257">
            <v>1221737197</v>
          </cell>
          <cell r="AS257">
            <v>0</v>
          </cell>
        </row>
        <row r="258">
          <cell r="F258" t="str">
            <v>901158187_ACE1608</v>
          </cell>
          <cell r="G258" t="str">
            <v>22/03/2021 00:00:00</v>
          </cell>
          <cell r="H258" t="str">
            <v>15/04/2021 00:00:00</v>
          </cell>
          <cell r="I258" t="str">
            <v>jueves</v>
          </cell>
          <cell r="J258" t="str">
            <v>abril</v>
          </cell>
          <cell r="K258">
            <v>45536</v>
          </cell>
          <cell r="L258">
            <v>44300</v>
          </cell>
          <cell r="M258">
            <v>1235</v>
          </cell>
          <cell r="N258">
            <v>720</v>
          </cell>
          <cell r="O258">
            <v>36994</v>
          </cell>
          <cell r="P258">
            <v>36994</v>
          </cell>
          <cell r="Q258" t="str">
            <v>JOHN ALEJANDRO GUERRERO BLANCO Registros:  1095169</v>
          </cell>
          <cell r="R258" t="str">
            <v>CLINICA NUEVA DE CALI SAS</v>
          </cell>
          <cell r="S258" t="str">
            <v>901158187-6</v>
          </cell>
          <cell r="T258" t="str">
            <v>ACE-1608</v>
          </cell>
          <cell r="U258" t="str">
            <v>ACE-1608</v>
          </cell>
          <cell r="V258" t="str">
            <v>JOHN ALEJANDRO GUERRERO BLANCO Registros:  1095169</v>
          </cell>
          <cell r="W258" t="str">
            <v/>
          </cell>
          <cell r="X258" t="str">
            <v>COVID</v>
          </cell>
          <cell r="Y258" t="str">
            <v>890303093</v>
          </cell>
          <cell r="Z258" t="str">
            <v>EMPRESAS PROMOTORAS DE SALUD - E.P.S</v>
          </cell>
          <cell r="AA258">
            <v>0</v>
          </cell>
          <cell r="AB258" t="str">
            <v>05</v>
          </cell>
          <cell r="AC258">
            <v>0</v>
          </cell>
          <cell r="AD258" t="str">
            <v>FACTURA COVID-19</v>
          </cell>
          <cell r="AE258" t="str">
            <v>Finalizada</v>
          </cell>
          <cell r="AF258" t="str">
            <v>FACTURA COVID-19</v>
          </cell>
          <cell r="AG258" t="str">
            <v>ESTADO DOS</v>
          </cell>
          <cell r="AH258" t="str">
            <v>DEVOLUCION</v>
          </cell>
          <cell r="AI258">
            <v>36994</v>
          </cell>
          <cell r="AJ258">
            <v>0</v>
          </cell>
          <cell r="AK258">
            <v>0</v>
          </cell>
          <cell r="AL258">
            <v>0</v>
          </cell>
          <cell r="AM258">
            <v>36994</v>
          </cell>
          <cell r="AN258">
            <v>0</v>
          </cell>
          <cell r="AO258">
            <v>0</v>
          </cell>
          <cell r="AP258">
            <v>36994</v>
          </cell>
          <cell r="AQ258">
            <v>36254</v>
          </cell>
          <cell r="AR258">
            <v>1221738226</v>
          </cell>
          <cell r="AS258">
            <v>0</v>
          </cell>
        </row>
        <row r="259">
          <cell r="F259" t="str">
            <v>901158187_ACE1637</v>
          </cell>
          <cell r="G259" t="str">
            <v>23/03/2021 00:00:00</v>
          </cell>
          <cell r="H259" t="str">
            <v>15/04/2021 00:00:00</v>
          </cell>
          <cell r="I259" t="str">
            <v>jueves</v>
          </cell>
          <cell r="J259" t="str">
            <v>abril</v>
          </cell>
          <cell r="K259">
            <v>45536</v>
          </cell>
          <cell r="L259">
            <v>44300</v>
          </cell>
          <cell r="M259">
            <v>1235</v>
          </cell>
          <cell r="N259">
            <v>720</v>
          </cell>
          <cell r="O259">
            <v>36994</v>
          </cell>
          <cell r="P259">
            <v>36994</v>
          </cell>
          <cell r="Q259" t="str">
            <v>MARCELA  OROZCO DIAZ Registros:  1095195</v>
          </cell>
          <cell r="R259" t="str">
            <v>CLINICA NUEVA DE CALI SAS</v>
          </cell>
          <cell r="S259" t="str">
            <v>901158187-6</v>
          </cell>
          <cell r="T259" t="str">
            <v>ACE-1637</v>
          </cell>
          <cell r="U259" t="str">
            <v>ACE-1637</v>
          </cell>
          <cell r="V259" t="str">
            <v>MARCELA  OROZCO DIAZ Registros:  1095195</v>
          </cell>
          <cell r="W259" t="str">
            <v>3158796680</v>
          </cell>
          <cell r="X259" t="str">
            <v>COVID</v>
          </cell>
          <cell r="Y259" t="str">
            <v>890303093</v>
          </cell>
          <cell r="Z259" t="str">
            <v>EMPRESAS PROMOTORAS DE SALUD - E.P.S</v>
          </cell>
          <cell r="AA259">
            <v>0</v>
          </cell>
          <cell r="AB259" t="str">
            <v>05</v>
          </cell>
          <cell r="AC259">
            <v>0</v>
          </cell>
          <cell r="AD259" t="str">
            <v>FACTURA COVID-19</v>
          </cell>
          <cell r="AE259" t="str">
            <v>Finalizada</v>
          </cell>
          <cell r="AF259" t="str">
            <v>FACTURA COVID-19</v>
          </cell>
          <cell r="AG259" t="str">
            <v>ESTADO DOS</v>
          </cell>
          <cell r="AH259" t="str">
            <v>DEVOLUCION</v>
          </cell>
          <cell r="AI259">
            <v>36994</v>
          </cell>
          <cell r="AJ259">
            <v>0</v>
          </cell>
          <cell r="AK259">
            <v>0</v>
          </cell>
          <cell r="AL259">
            <v>0</v>
          </cell>
          <cell r="AM259">
            <v>36994</v>
          </cell>
          <cell r="AN259">
            <v>0</v>
          </cell>
          <cell r="AO259">
            <v>0</v>
          </cell>
          <cell r="AP259">
            <v>36994</v>
          </cell>
          <cell r="AQ259">
            <v>36254</v>
          </cell>
          <cell r="AR259">
            <v>1221738198</v>
          </cell>
          <cell r="AS259">
            <v>0</v>
          </cell>
        </row>
        <row r="260">
          <cell r="F260" t="str">
            <v>901158187_UCE5655</v>
          </cell>
          <cell r="G260" t="str">
            <v>08/03/2021 00:00:00</v>
          </cell>
          <cell r="H260" t="str">
            <v>15/04/2021 00:00:00</v>
          </cell>
          <cell r="I260" t="str">
            <v>jueves</v>
          </cell>
          <cell r="J260" t="str">
            <v>abril</v>
          </cell>
          <cell r="K260">
            <v>45536</v>
          </cell>
          <cell r="L260">
            <v>44300</v>
          </cell>
          <cell r="M260">
            <v>1235</v>
          </cell>
          <cell r="N260">
            <v>720</v>
          </cell>
          <cell r="O260">
            <v>99423</v>
          </cell>
          <cell r="P260">
            <v>99423</v>
          </cell>
          <cell r="Q260" t="str">
            <v>KAREN  RIVERA GARCIA Registros:  1081073</v>
          </cell>
          <cell r="R260" t="str">
            <v>CLINICA NUEVA DE CALI SAS</v>
          </cell>
          <cell r="S260" t="str">
            <v>901158187-6</v>
          </cell>
          <cell r="T260" t="str">
            <v>UCE-5655</v>
          </cell>
          <cell r="U260" t="str">
            <v>UCE-5655</v>
          </cell>
          <cell r="V260" t="str">
            <v>KAREN  RIVERA GARCIA Registros:  1081073</v>
          </cell>
          <cell r="W260" t="str">
            <v/>
          </cell>
          <cell r="X260" t="str">
            <v>COVID</v>
          </cell>
          <cell r="Y260" t="str">
            <v>890303093</v>
          </cell>
          <cell r="Z260" t="str">
            <v>EMPRESAS PROMOTORAS DE SALUD - E.P.S</v>
          </cell>
          <cell r="AA260">
            <v>0</v>
          </cell>
          <cell r="AB260" t="str">
            <v>05</v>
          </cell>
          <cell r="AC260">
            <v>0</v>
          </cell>
          <cell r="AD260" t="str">
            <v>FACTURA COVID-19</v>
          </cell>
          <cell r="AE260" t="str">
            <v>Finalizada</v>
          </cell>
          <cell r="AF260" t="str">
            <v>FACTURA COVID-19</v>
          </cell>
          <cell r="AG260" t="str">
            <v>ESTADO DOS</v>
          </cell>
          <cell r="AH260" t="str">
            <v>RADICADO A LA ADRES</v>
          </cell>
          <cell r="AI260">
            <v>99423</v>
          </cell>
          <cell r="AJ260">
            <v>0</v>
          </cell>
          <cell r="AK260">
            <v>0</v>
          </cell>
          <cell r="AL260">
            <v>0</v>
          </cell>
          <cell r="AM260">
            <v>99423</v>
          </cell>
          <cell r="AN260">
            <v>0</v>
          </cell>
          <cell r="AO260">
            <v>0</v>
          </cell>
          <cell r="AP260">
            <v>99423</v>
          </cell>
          <cell r="AQ260">
            <v>97435</v>
          </cell>
          <cell r="AR260">
            <v>1221740190</v>
          </cell>
          <cell r="AS260">
            <v>0</v>
          </cell>
        </row>
        <row r="261">
          <cell r="F261" t="str">
            <v>901158187_UCE6035</v>
          </cell>
          <cell r="G261" t="str">
            <v>17/03/2021 00:00:00</v>
          </cell>
          <cell r="H261" t="str">
            <v>15/04/2021 00:00:00</v>
          </cell>
          <cell r="I261" t="str">
            <v>jueves</v>
          </cell>
          <cell r="J261" t="str">
            <v>abril</v>
          </cell>
          <cell r="K261">
            <v>45536</v>
          </cell>
          <cell r="L261">
            <v>44295</v>
          </cell>
          <cell r="M261">
            <v>1235</v>
          </cell>
          <cell r="N261">
            <v>720</v>
          </cell>
          <cell r="O261">
            <v>99423</v>
          </cell>
          <cell r="P261">
            <v>99423</v>
          </cell>
          <cell r="Q261" t="str">
            <v>MARIA  URIBE RESTREPO Registros:  1090742</v>
          </cell>
          <cell r="R261" t="str">
            <v>CLINICA NUEVA DE CALI SAS</v>
          </cell>
          <cell r="S261" t="str">
            <v>901158187-6</v>
          </cell>
          <cell r="T261" t="str">
            <v>UCE-6035</v>
          </cell>
          <cell r="U261" t="str">
            <v>UCE-6035</v>
          </cell>
          <cell r="V261" t="str">
            <v>MARIA  URIBE RESTREPO Registros:  1090742</v>
          </cell>
          <cell r="W261" t="str">
            <v>CC31246314</v>
          </cell>
          <cell r="X261" t="str">
            <v>COVID</v>
          </cell>
          <cell r="Y261" t="str">
            <v>890303093</v>
          </cell>
          <cell r="Z261" t="str">
            <v>EMPRESAS PROMOTORAS DE SALUD - E.P.S</v>
          </cell>
          <cell r="AA261">
            <v>0</v>
          </cell>
          <cell r="AB261" t="str">
            <v>05</v>
          </cell>
          <cell r="AC261">
            <v>0</v>
          </cell>
          <cell r="AD261" t="str">
            <v>FACTURA COVID-19</v>
          </cell>
          <cell r="AE261" t="str">
            <v>Finalizada</v>
          </cell>
          <cell r="AF261" t="str">
            <v>FACTURA COVID-19</v>
          </cell>
          <cell r="AG261" t="str">
            <v>ESTADO DOS</v>
          </cell>
          <cell r="AH261" t="str">
            <v>RADICADO A LA ADRES</v>
          </cell>
          <cell r="AI261">
            <v>99423</v>
          </cell>
          <cell r="AJ261">
            <v>0</v>
          </cell>
          <cell r="AK261">
            <v>0</v>
          </cell>
          <cell r="AL261">
            <v>0</v>
          </cell>
          <cell r="AM261">
            <v>99423</v>
          </cell>
          <cell r="AN261">
            <v>0</v>
          </cell>
          <cell r="AO261">
            <v>0</v>
          </cell>
          <cell r="AP261">
            <v>99423</v>
          </cell>
          <cell r="AQ261">
            <v>97435</v>
          </cell>
          <cell r="AR261">
            <v>1221737357</v>
          </cell>
          <cell r="AS261">
            <v>0</v>
          </cell>
        </row>
        <row r="262">
          <cell r="F262" t="str">
            <v>901158187_ACE1762</v>
          </cell>
          <cell r="G262" t="str">
            <v>07/04/2021 00:00:00</v>
          </cell>
          <cell r="H262" t="str">
            <v>19/04/2021 00:00:00</v>
          </cell>
          <cell r="I262" t="str">
            <v>lunes</v>
          </cell>
          <cell r="J262" t="str">
            <v>abril</v>
          </cell>
          <cell r="K262">
            <v>45536</v>
          </cell>
          <cell r="L262">
            <v>44303</v>
          </cell>
          <cell r="M262">
            <v>1231</v>
          </cell>
          <cell r="N262">
            <v>720</v>
          </cell>
          <cell r="O262">
            <v>36994</v>
          </cell>
          <cell r="P262">
            <v>36994</v>
          </cell>
          <cell r="Q262" t="str">
            <v>ANDRES FELIPE PIZARRO RODAS Registros:  1110938</v>
          </cell>
          <cell r="R262" t="str">
            <v>CLINICA NUEVA DE CALI SAS</v>
          </cell>
          <cell r="S262" t="str">
            <v>901158187-6</v>
          </cell>
          <cell r="T262" t="str">
            <v>ACE-1762</v>
          </cell>
          <cell r="U262" t="str">
            <v>ACE-1762</v>
          </cell>
          <cell r="V262" t="str">
            <v>ANDRES FELIPE PIZARRO RODAS Registros:  1110938</v>
          </cell>
          <cell r="W262" t="str">
            <v/>
          </cell>
          <cell r="X262" t="str">
            <v>COVID</v>
          </cell>
          <cell r="Y262" t="str">
            <v>890303093</v>
          </cell>
          <cell r="Z262" t="str">
            <v>EMPRESAS PROMOTORAS DE SALUD - E.P.S</v>
          </cell>
          <cell r="AA262">
            <v>0</v>
          </cell>
          <cell r="AB262" t="str">
            <v>05</v>
          </cell>
          <cell r="AC262">
            <v>0</v>
          </cell>
          <cell r="AD262" t="str">
            <v>FACTURA COVID-19</v>
          </cell>
          <cell r="AE262" t="str">
            <v>Finalizada</v>
          </cell>
          <cell r="AF262" t="str">
            <v>FACTURA COVID-19</v>
          </cell>
          <cell r="AG262" t="str">
            <v>ESTADO DOS</v>
          </cell>
          <cell r="AH262" t="str">
            <v>RADICADO A LA ADRES</v>
          </cell>
          <cell r="AI262">
            <v>36994</v>
          </cell>
          <cell r="AJ262">
            <v>0</v>
          </cell>
          <cell r="AK262">
            <v>0</v>
          </cell>
          <cell r="AL262">
            <v>0</v>
          </cell>
          <cell r="AM262">
            <v>36994</v>
          </cell>
          <cell r="AN262">
            <v>0</v>
          </cell>
          <cell r="AO262">
            <v>0</v>
          </cell>
          <cell r="AP262">
            <v>36994</v>
          </cell>
          <cell r="AQ262">
            <v>36254</v>
          </cell>
          <cell r="AR262">
            <v>1221738859</v>
          </cell>
          <cell r="AS262">
            <v>0</v>
          </cell>
        </row>
        <row r="263">
          <cell r="F263" t="str">
            <v>901158187_ACE1802</v>
          </cell>
          <cell r="G263" t="str">
            <v>08/04/2021 00:00:00</v>
          </cell>
          <cell r="H263" t="str">
            <v>19/04/2021 00:00:00</v>
          </cell>
          <cell r="I263" t="str">
            <v>lunes</v>
          </cell>
          <cell r="J263" t="str">
            <v>abril</v>
          </cell>
          <cell r="K263">
            <v>45536</v>
          </cell>
          <cell r="L263">
            <v>44303</v>
          </cell>
          <cell r="M263">
            <v>1231</v>
          </cell>
          <cell r="N263">
            <v>720</v>
          </cell>
          <cell r="O263">
            <v>36994</v>
          </cell>
          <cell r="P263">
            <v>36994</v>
          </cell>
          <cell r="Q263" t="str">
            <v>KEVIN ANDRES RENTERIA VALENCIA Registros:  1112103</v>
          </cell>
          <cell r="R263" t="str">
            <v>CLINICA NUEVA DE CALI SAS</v>
          </cell>
          <cell r="S263" t="str">
            <v>901158187-6</v>
          </cell>
          <cell r="T263" t="str">
            <v>ACE-1802</v>
          </cell>
          <cell r="U263" t="str">
            <v>ACE-1802</v>
          </cell>
          <cell r="V263" t="str">
            <v>KEVIN ANDRES RENTERIA VALENCIA Registros:  1112103</v>
          </cell>
          <cell r="W263" t="str">
            <v/>
          </cell>
          <cell r="X263" t="str">
            <v>COVID</v>
          </cell>
          <cell r="Y263" t="str">
            <v>890303093</v>
          </cell>
          <cell r="Z263" t="str">
            <v>EMPRESAS PROMOTORAS DE SALUD - E.P.S</v>
          </cell>
          <cell r="AA263">
            <v>0</v>
          </cell>
          <cell r="AB263" t="str">
            <v>05</v>
          </cell>
          <cell r="AC263">
            <v>0</v>
          </cell>
          <cell r="AD263" t="str">
            <v>FACTURA COVID-19</v>
          </cell>
          <cell r="AE263" t="str">
            <v>Finalizada</v>
          </cell>
          <cell r="AF263" t="str">
            <v>FACTURA COVID-19</v>
          </cell>
          <cell r="AG263" t="str">
            <v>ESTADO DOS</v>
          </cell>
          <cell r="AH263" t="str">
            <v>RADICADO A LA ADRES</v>
          </cell>
          <cell r="AI263">
            <v>36994</v>
          </cell>
          <cell r="AJ263">
            <v>0</v>
          </cell>
          <cell r="AK263">
            <v>0</v>
          </cell>
          <cell r="AL263">
            <v>0</v>
          </cell>
          <cell r="AM263">
            <v>36994</v>
          </cell>
          <cell r="AN263">
            <v>0</v>
          </cell>
          <cell r="AO263">
            <v>0</v>
          </cell>
          <cell r="AP263">
            <v>36994</v>
          </cell>
          <cell r="AQ263">
            <v>36254</v>
          </cell>
          <cell r="AR263">
            <v>1221738704</v>
          </cell>
          <cell r="AS263">
            <v>0</v>
          </cell>
        </row>
        <row r="264">
          <cell r="F264" t="str">
            <v>901158187_UCE6473</v>
          </cell>
          <cell r="G264" t="str">
            <v>26/03/2021 00:00:00</v>
          </cell>
          <cell r="H264" t="str">
            <v>19/04/2021 00:00:00</v>
          </cell>
          <cell r="I264" t="str">
            <v>lunes</v>
          </cell>
          <cell r="J264" t="str">
            <v>abril</v>
          </cell>
          <cell r="K264">
            <v>45536</v>
          </cell>
          <cell r="L264">
            <v>44303</v>
          </cell>
          <cell r="M264">
            <v>1231</v>
          </cell>
          <cell r="N264">
            <v>720</v>
          </cell>
          <cell r="O264">
            <v>99423</v>
          </cell>
          <cell r="P264">
            <v>99423</v>
          </cell>
          <cell r="Q264" t="str">
            <v>PAOLA  LOPEZ VALLEJO Registros:  1100539</v>
          </cell>
          <cell r="R264" t="str">
            <v>CLINICA NUEVA DE CALI SAS</v>
          </cell>
          <cell r="S264" t="str">
            <v>901158187-6</v>
          </cell>
          <cell r="T264" t="str">
            <v>UCE-6473</v>
          </cell>
          <cell r="U264" t="str">
            <v>UCE-6473</v>
          </cell>
          <cell r="V264" t="str">
            <v>PAOLA  LOPEZ VALLEJO Registros:  1100539</v>
          </cell>
          <cell r="W264" t="str">
            <v/>
          </cell>
          <cell r="X264" t="str">
            <v>COVID</v>
          </cell>
          <cell r="Y264" t="str">
            <v>890303093</v>
          </cell>
          <cell r="Z264" t="str">
            <v>EMPRESAS PROMOTORAS DE SALUD - E.P.S</v>
          </cell>
          <cell r="AA264">
            <v>0</v>
          </cell>
          <cell r="AB264" t="str">
            <v>05</v>
          </cell>
          <cell r="AC264">
            <v>0</v>
          </cell>
          <cell r="AD264" t="str">
            <v>FACTURA COVID-19</v>
          </cell>
          <cell r="AE264" t="str">
            <v>Finalizada</v>
          </cell>
          <cell r="AF264" t="str">
            <v>FACTURA COVID-19</v>
          </cell>
          <cell r="AG264" t="str">
            <v>ESTADO DOS</v>
          </cell>
          <cell r="AH264" t="str">
            <v>DEVOLUCION</v>
          </cell>
          <cell r="AI264">
            <v>99423</v>
          </cell>
          <cell r="AJ264">
            <v>0</v>
          </cell>
          <cell r="AK264">
            <v>0</v>
          </cell>
          <cell r="AL264">
            <v>0</v>
          </cell>
          <cell r="AM264">
            <v>99423</v>
          </cell>
          <cell r="AN264">
            <v>0</v>
          </cell>
          <cell r="AO264">
            <v>0</v>
          </cell>
          <cell r="AP264">
            <v>99423</v>
          </cell>
          <cell r="AQ264">
            <v>97435</v>
          </cell>
          <cell r="AR264">
            <v>1221739744</v>
          </cell>
          <cell r="AS264">
            <v>0</v>
          </cell>
        </row>
        <row r="265">
          <cell r="F265" t="str">
            <v>901158187_UCE6894</v>
          </cell>
          <cell r="G265" t="str">
            <v>31/03/2021 00:00:00</v>
          </cell>
          <cell r="H265" t="str">
            <v>19/04/2021 00:00:00</v>
          </cell>
          <cell r="I265" t="str">
            <v>lunes</v>
          </cell>
          <cell r="J265" t="str">
            <v>abril</v>
          </cell>
          <cell r="K265">
            <v>45536</v>
          </cell>
          <cell r="L265">
            <v>44303</v>
          </cell>
          <cell r="M265">
            <v>1231</v>
          </cell>
          <cell r="N265">
            <v>720</v>
          </cell>
          <cell r="O265">
            <v>216994</v>
          </cell>
          <cell r="P265">
            <v>216994</v>
          </cell>
          <cell r="Q265" t="str">
            <v>MOISES  BENITEZ PEREZ Registros:  1105952</v>
          </cell>
          <cell r="R265" t="str">
            <v>CLINICA NUEVA DE CALI SAS</v>
          </cell>
          <cell r="S265" t="str">
            <v>901158187-6</v>
          </cell>
          <cell r="T265" t="str">
            <v>UCE-6894</v>
          </cell>
          <cell r="U265" t="str">
            <v>UCE-6894</v>
          </cell>
          <cell r="V265" t="str">
            <v>MOISES  BENITEZ PEREZ Registros:  1105952</v>
          </cell>
          <cell r="W265" t="str">
            <v>CC16656933</v>
          </cell>
          <cell r="X265" t="str">
            <v>COVID</v>
          </cell>
          <cell r="Y265" t="str">
            <v>890303093</v>
          </cell>
          <cell r="Z265" t="str">
            <v>EMPRESAS PROMOTORAS DE SALUD - E.P.S</v>
          </cell>
          <cell r="AA265">
            <v>0</v>
          </cell>
          <cell r="AB265" t="str">
            <v>05</v>
          </cell>
          <cell r="AC265">
            <v>0</v>
          </cell>
          <cell r="AD265" t="str">
            <v>FACTURA COVID-19</v>
          </cell>
          <cell r="AE265" t="str">
            <v>Finalizada</v>
          </cell>
          <cell r="AF265" t="str">
            <v>FACTURA COVID-19</v>
          </cell>
          <cell r="AG265" t="str">
            <v>ESTADO DOS</v>
          </cell>
          <cell r="AH265" t="str">
            <v>DEVOLUCION</v>
          </cell>
          <cell r="AI265">
            <v>216994</v>
          </cell>
          <cell r="AJ265">
            <v>0</v>
          </cell>
          <cell r="AK265">
            <v>0</v>
          </cell>
          <cell r="AL265">
            <v>0</v>
          </cell>
          <cell r="AM265">
            <v>216994</v>
          </cell>
          <cell r="AN265">
            <v>0</v>
          </cell>
          <cell r="AO265">
            <v>0</v>
          </cell>
          <cell r="AP265">
            <v>216994</v>
          </cell>
          <cell r="AQ265">
            <v>212654</v>
          </cell>
          <cell r="AR265">
            <v>1221739885</v>
          </cell>
          <cell r="AS265">
            <v>0</v>
          </cell>
        </row>
        <row r="266">
          <cell r="F266" t="str">
            <v>901158187_ACE1040</v>
          </cell>
          <cell r="G266" t="str">
            <v>24/02/2021 00:00:00</v>
          </cell>
          <cell r="H266" t="str">
            <v>20/04/2021 00:00:00</v>
          </cell>
          <cell r="I266" t="str">
            <v>martes</v>
          </cell>
          <cell r="J266" t="str">
            <v>abril</v>
          </cell>
          <cell r="K266">
            <v>45536</v>
          </cell>
          <cell r="L266">
            <v>44275</v>
          </cell>
          <cell r="M266">
            <v>1230</v>
          </cell>
          <cell r="N266">
            <v>720</v>
          </cell>
          <cell r="O266">
            <v>36994</v>
          </cell>
          <cell r="P266">
            <v>36994</v>
          </cell>
          <cell r="Q266" t="str">
            <v>DIEGO  BARREIRO ALVAREZ Registros:  1068663</v>
          </cell>
          <cell r="R266" t="str">
            <v>CLINICA NUEVA DE CALI SAS</v>
          </cell>
          <cell r="S266" t="str">
            <v>901158187-6</v>
          </cell>
          <cell r="T266" t="str">
            <v>ACE-1040</v>
          </cell>
          <cell r="U266" t="str">
            <v>ACE-1040</v>
          </cell>
          <cell r="V266" t="str">
            <v>DIEGO  BARREIRO ALVAREZ Registros:  1068663</v>
          </cell>
          <cell r="W266" t="str">
            <v>CC16680820</v>
          </cell>
          <cell r="X266" t="str">
            <v>COVID</v>
          </cell>
          <cell r="Y266" t="str">
            <v>890303093</v>
          </cell>
          <cell r="Z266" t="str">
            <v>EMPRESAS PROMOTORAS DE SALUD - E.P.S</v>
          </cell>
          <cell r="AA266">
            <v>0</v>
          </cell>
          <cell r="AB266" t="str">
            <v>05</v>
          </cell>
          <cell r="AC266">
            <v>0</v>
          </cell>
          <cell r="AD266" t="str">
            <v>FACTURA COVID-19</v>
          </cell>
          <cell r="AE266" t="str">
            <v>Finalizada</v>
          </cell>
          <cell r="AF266" t="str">
            <v>FACTURA COVID-19</v>
          </cell>
          <cell r="AG266" t="str">
            <v>ESTADO DOS</v>
          </cell>
          <cell r="AH266" t="str">
            <v>NO PASO VALIDACION-REVISION EPS-ESPERA DE APERTURA DE VENTANA</v>
          </cell>
          <cell r="AI266">
            <v>36994</v>
          </cell>
          <cell r="AJ266">
            <v>0</v>
          </cell>
          <cell r="AK266">
            <v>0</v>
          </cell>
          <cell r="AL266">
            <v>0</v>
          </cell>
          <cell r="AM266">
            <v>36994</v>
          </cell>
          <cell r="AN266">
            <v>0</v>
          </cell>
          <cell r="AO266">
            <v>0</v>
          </cell>
          <cell r="AP266">
            <v>36994</v>
          </cell>
          <cell r="AQ266">
            <v>36254</v>
          </cell>
          <cell r="AR266">
            <v>1221728967</v>
          </cell>
          <cell r="AS266">
            <v>0</v>
          </cell>
        </row>
        <row r="267">
          <cell r="F267" t="str">
            <v>901158187_ACE1083</v>
          </cell>
          <cell r="G267" t="str">
            <v>25/02/2021 00:00:00</v>
          </cell>
          <cell r="H267" t="str">
            <v>20/04/2021 00:00:00</v>
          </cell>
          <cell r="I267" t="str">
            <v>martes</v>
          </cell>
          <cell r="J267" t="str">
            <v>abril</v>
          </cell>
          <cell r="K267">
            <v>45536</v>
          </cell>
          <cell r="L267">
            <v>44275</v>
          </cell>
          <cell r="M267">
            <v>1230</v>
          </cell>
          <cell r="N267">
            <v>720</v>
          </cell>
          <cell r="O267">
            <v>36994</v>
          </cell>
          <cell r="P267">
            <v>36994</v>
          </cell>
          <cell r="Q267" t="str">
            <v>MAURICIO  ORTIZ GONZALEZ Registros:  1069678</v>
          </cell>
          <cell r="R267" t="str">
            <v>CLINICA NUEVA DE CALI SAS</v>
          </cell>
          <cell r="S267" t="str">
            <v>901158187-6</v>
          </cell>
          <cell r="T267" t="str">
            <v>ACE-1083</v>
          </cell>
          <cell r="U267" t="str">
            <v>ACE-1083</v>
          </cell>
          <cell r="V267" t="str">
            <v>MAURICIO  ORTIZ GONZALEZ Registros:  1069678</v>
          </cell>
          <cell r="W267" t="str">
            <v/>
          </cell>
          <cell r="X267" t="str">
            <v>COVID</v>
          </cell>
          <cell r="Y267" t="str">
            <v>890303093</v>
          </cell>
          <cell r="Z267" t="str">
            <v>EMPRESAS PROMOTORAS DE SALUD - E.P.S</v>
          </cell>
          <cell r="AA267">
            <v>0</v>
          </cell>
          <cell r="AB267" t="str">
            <v>05</v>
          </cell>
          <cell r="AC267">
            <v>0</v>
          </cell>
          <cell r="AD267" t="str">
            <v>FACTURA COVID-19</v>
          </cell>
          <cell r="AE267" t="str">
            <v>Finalizada</v>
          </cell>
          <cell r="AF267" t="str">
            <v>FACTURA COVID-19</v>
          </cell>
          <cell r="AG267" t="str">
            <v>ESTADO DOS</v>
          </cell>
          <cell r="AH267" t="str">
            <v>NO PASO VALIDACION-REVISION EPS-ESPERA DE APERTURA DE VENTANA</v>
          </cell>
          <cell r="AI267">
            <v>36994</v>
          </cell>
          <cell r="AJ267">
            <v>0</v>
          </cell>
          <cell r="AK267">
            <v>0</v>
          </cell>
          <cell r="AL267">
            <v>0</v>
          </cell>
          <cell r="AM267">
            <v>36994</v>
          </cell>
          <cell r="AN267">
            <v>0</v>
          </cell>
          <cell r="AO267">
            <v>0</v>
          </cell>
          <cell r="AP267">
            <v>36994</v>
          </cell>
          <cell r="AQ267">
            <v>36254</v>
          </cell>
          <cell r="AR267">
            <v>1221728968</v>
          </cell>
          <cell r="AS267">
            <v>0</v>
          </cell>
        </row>
        <row r="268">
          <cell r="F268" t="str">
            <v>901158187_ACE1390</v>
          </cell>
          <cell r="G268" t="str">
            <v>06/03/2021 00:00:00</v>
          </cell>
          <cell r="H268" t="str">
            <v>20/04/2021 00:00:00</v>
          </cell>
          <cell r="I268" t="str">
            <v>martes</v>
          </cell>
          <cell r="J268" t="str">
            <v>abril</v>
          </cell>
          <cell r="K268">
            <v>45536</v>
          </cell>
          <cell r="L268">
            <v>44275</v>
          </cell>
          <cell r="M268">
            <v>1230</v>
          </cell>
          <cell r="N268">
            <v>720</v>
          </cell>
          <cell r="O268">
            <v>36994</v>
          </cell>
          <cell r="P268">
            <v>36994</v>
          </cell>
          <cell r="Q268" t="str">
            <v>JESUS ALBERTO OSORIO OROZCO Registros:  1079942</v>
          </cell>
          <cell r="R268" t="str">
            <v>CLINICA NUEVA DE CALI SAS</v>
          </cell>
          <cell r="S268" t="str">
            <v>901158187-6</v>
          </cell>
          <cell r="T268" t="str">
            <v>ACE-1390</v>
          </cell>
          <cell r="U268" t="str">
            <v>ACE-1390</v>
          </cell>
          <cell r="V268" t="str">
            <v>JESUS ALBERTO OSORIO OROZCO Registros:  1079942</v>
          </cell>
          <cell r="W268" t="str">
            <v/>
          </cell>
          <cell r="X268" t="str">
            <v>COVID</v>
          </cell>
          <cell r="Y268" t="str">
            <v>890303093</v>
          </cell>
          <cell r="Z268" t="str">
            <v>EMPRESAS PROMOTORAS DE SALUD - E.P.S</v>
          </cell>
          <cell r="AA268">
            <v>0</v>
          </cell>
          <cell r="AB268" t="str">
            <v>05</v>
          </cell>
          <cell r="AC268">
            <v>0</v>
          </cell>
          <cell r="AD268" t="str">
            <v>FACTURA COVID-19</v>
          </cell>
          <cell r="AE268" t="str">
            <v>Finalizada</v>
          </cell>
          <cell r="AF268" t="str">
            <v>FACTURA COVID-19</v>
          </cell>
          <cell r="AG268" t="str">
            <v>ESTADO DOS</v>
          </cell>
          <cell r="AH268" t="str">
            <v>NO PASO VALIDACION-REVISION EPS-ESPERA DE APERTURA DE VENTANA</v>
          </cell>
          <cell r="AI268">
            <v>36994</v>
          </cell>
          <cell r="AJ268">
            <v>0</v>
          </cell>
          <cell r="AK268">
            <v>0</v>
          </cell>
          <cell r="AL268">
            <v>0</v>
          </cell>
          <cell r="AM268">
            <v>36994</v>
          </cell>
          <cell r="AN268">
            <v>0</v>
          </cell>
          <cell r="AO268">
            <v>0</v>
          </cell>
          <cell r="AP268">
            <v>36994</v>
          </cell>
          <cell r="AQ268">
            <v>36254</v>
          </cell>
          <cell r="AR268">
            <v>1221728969</v>
          </cell>
          <cell r="AS268">
            <v>0</v>
          </cell>
        </row>
        <row r="269">
          <cell r="F269" t="str">
            <v>901158187_ACE1564</v>
          </cell>
          <cell r="G269" t="str">
            <v>15/03/2021 00:00:00</v>
          </cell>
          <cell r="H269" t="str">
            <v>20/04/2021 00:00:00</v>
          </cell>
          <cell r="I269" t="str">
            <v>martes</v>
          </cell>
          <cell r="J269" t="str">
            <v>abril</v>
          </cell>
          <cell r="K269">
            <v>45536</v>
          </cell>
          <cell r="L269">
            <v>44304</v>
          </cell>
          <cell r="M269">
            <v>1230</v>
          </cell>
          <cell r="N269">
            <v>720</v>
          </cell>
          <cell r="O269">
            <v>36994</v>
          </cell>
          <cell r="P269">
            <v>36994</v>
          </cell>
          <cell r="Q269" t="str">
            <v>DIEGO FERNANDO RIVERA GALINDEZ Registros:  1088764</v>
          </cell>
          <cell r="R269" t="str">
            <v>CLINICA NUEVA DE CALI SAS</v>
          </cell>
          <cell r="S269" t="str">
            <v>901158187-6</v>
          </cell>
          <cell r="T269" t="str">
            <v>ACE-1564</v>
          </cell>
          <cell r="U269" t="str">
            <v>ACE-1564</v>
          </cell>
          <cell r="V269" t="str">
            <v>DIEGO FERNANDO RIVERA GALINDEZ Registros:  1088764</v>
          </cell>
          <cell r="W269" t="str">
            <v>3213440518</v>
          </cell>
          <cell r="X269" t="str">
            <v>COVID</v>
          </cell>
          <cell r="Y269" t="str">
            <v>890303093</v>
          </cell>
          <cell r="Z269" t="str">
            <v>EMPRESAS PROMOTORAS DE SALUD - E.P.S</v>
          </cell>
          <cell r="AA269">
            <v>0</v>
          </cell>
          <cell r="AB269" t="str">
            <v>05</v>
          </cell>
          <cell r="AC269">
            <v>0</v>
          </cell>
          <cell r="AD269" t="str">
            <v>FACTURA COVID-19</v>
          </cell>
          <cell r="AE269" t="str">
            <v>Finalizada</v>
          </cell>
          <cell r="AF269" t="str">
            <v>FACTURA COVID-19</v>
          </cell>
          <cell r="AG269" t="str">
            <v>ESTADO DOS</v>
          </cell>
          <cell r="AH269" t="str">
            <v>DEVOLUCION</v>
          </cell>
          <cell r="AI269">
            <v>36994</v>
          </cell>
          <cell r="AJ269">
            <v>0</v>
          </cell>
          <cell r="AK269">
            <v>0</v>
          </cell>
          <cell r="AL269">
            <v>0</v>
          </cell>
          <cell r="AM269">
            <v>36994</v>
          </cell>
          <cell r="AN269">
            <v>0</v>
          </cell>
          <cell r="AO269">
            <v>0</v>
          </cell>
          <cell r="AP269">
            <v>36994</v>
          </cell>
          <cell r="AQ269">
            <v>36254</v>
          </cell>
          <cell r="AR269">
            <v>1221740278</v>
          </cell>
          <cell r="AS269">
            <v>0</v>
          </cell>
        </row>
        <row r="270">
          <cell r="F270" t="str">
            <v>901158187_ACE1565</v>
          </cell>
          <cell r="G270" t="str">
            <v>16/03/2021 00:00:00</v>
          </cell>
          <cell r="H270" t="str">
            <v>20/04/2021 00:00:00</v>
          </cell>
          <cell r="I270" t="str">
            <v>martes</v>
          </cell>
          <cell r="J270" t="str">
            <v>abril</v>
          </cell>
          <cell r="K270">
            <v>45536</v>
          </cell>
          <cell r="L270">
            <v>44304</v>
          </cell>
          <cell r="M270">
            <v>1230</v>
          </cell>
          <cell r="N270">
            <v>720</v>
          </cell>
          <cell r="O270">
            <v>36994</v>
          </cell>
          <cell r="P270">
            <v>36994</v>
          </cell>
          <cell r="Q270" t="str">
            <v>DIEGO ARMANDO CORTES CEBALLOS Registros:  1089341</v>
          </cell>
          <cell r="R270" t="str">
            <v>CLINICA NUEVA DE CALI SAS</v>
          </cell>
          <cell r="S270" t="str">
            <v>901158187-6</v>
          </cell>
          <cell r="T270" t="str">
            <v>ACE-1565</v>
          </cell>
          <cell r="U270" t="str">
            <v>ACE-1565</v>
          </cell>
          <cell r="V270" t="str">
            <v>DIEGO ARMANDO CORTES CEBALLOS Registros:  1089341</v>
          </cell>
          <cell r="W270" t="str">
            <v/>
          </cell>
          <cell r="X270" t="str">
            <v>COVID</v>
          </cell>
          <cell r="Y270" t="str">
            <v>890303093</v>
          </cell>
          <cell r="Z270" t="str">
            <v>EMPRESAS PROMOTORAS DE SALUD - E.P.S</v>
          </cell>
          <cell r="AA270">
            <v>0</v>
          </cell>
          <cell r="AB270" t="str">
            <v>05</v>
          </cell>
          <cell r="AC270">
            <v>0</v>
          </cell>
          <cell r="AD270" t="str">
            <v>FACTURA COVID-19</v>
          </cell>
          <cell r="AE270" t="str">
            <v>Finalizada</v>
          </cell>
          <cell r="AF270" t="str">
            <v>FACTURA COVID-19</v>
          </cell>
          <cell r="AG270" t="str">
            <v>ESTADO DOS</v>
          </cell>
          <cell r="AH270" t="str">
            <v>RADICADO A LA ADRES</v>
          </cell>
          <cell r="AI270">
            <v>36994</v>
          </cell>
          <cell r="AJ270">
            <v>0</v>
          </cell>
          <cell r="AK270">
            <v>0</v>
          </cell>
          <cell r="AL270">
            <v>0</v>
          </cell>
          <cell r="AM270">
            <v>36994</v>
          </cell>
          <cell r="AN270">
            <v>0</v>
          </cell>
          <cell r="AO270">
            <v>0</v>
          </cell>
          <cell r="AP270">
            <v>36994</v>
          </cell>
          <cell r="AQ270">
            <v>36254</v>
          </cell>
          <cell r="AR270">
            <v>1221739786</v>
          </cell>
          <cell r="AS270">
            <v>0</v>
          </cell>
        </row>
        <row r="271">
          <cell r="F271" t="str">
            <v>901158187_ACE1832</v>
          </cell>
          <cell r="G271" t="str">
            <v>08/04/2021 00:00:00</v>
          </cell>
          <cell r="H271" t="str">
            <v>20/04/2021 00:00:00</v>
          </cell>
          <cell r="I271" t="str">
            <v>martes</v>
          </cell>
          <cell r="J271" t="str">
            <v>abril</v>
          </cell>
          <cell r="K271">
            <v>45536</v>
          </cell>
          <cell r="L271">
            <v>44304</v>
          </cell>
          <cell r="M271">
            <v>1230</v>
          </cell>
          <cell r="N271">
            <v>720</v>
          </cell>
          <cell r="O271">
            <v>19423</v>
          </cell>
          <cell r="P271">
            <v>19423</v>
          </cell>
          <cell r="Q271" t="str">
            <v>JOSE  CORTES ANGULO Registros:  1112488</v>
          </cell>
          <cell r="R271" t="str">
            <v>CLINICA NUEVA DE CALI SAS</v>
          </cell>
          <cell r="S271" t="str">
            <v>901158187-6</v>
          </cell>
          <cell r="T271" t="str">
            <v>ACE-1832</v>
          </cell>
          <cell r="U271" t="str">
            <v>ACE-1832</v>
          </cell>
          <cell r="V271" t="str">
            <v>JOSE  CORTES ANGULO Registros:  1112488</v>
          </cell>
          <cell r="W271" t="str">
            <v>CC17057356</v>
          </cell>
          <cell r="X271" t="str">
            <v>COVID</v>
          </cell>
          <cell r="Y271" t="str">
            <v>890303093</v>
          </cell>
          <cell r="Z271" t="str">
            <v>EMPRESAS PROMOTORAS DE SALUD - E.P.S</v>
          </cell>
          <cell r="AA271">
            <v>0</v>
          </cell>
          <cell r="AB271" t="str">
            <v>05</v>
          </cell>
          <cell r="AC271">
            <v>0</v>
          </cell>
          <cell r="AD271" t="str">
            <v>FACTURA COVID-19</v>
          </cell>
          <cell r="AE271" t="str">
            <v>Finalizada</v>
          </cell>
          <cell r="AF271" t="str">
            <v>FACTURA COVID-19</v>
          </cell>
          <cell r="AG271" t="str">
            <v>ESTADO DOS</v>
          </cell>
          <cell r="AH271" t="str">
            <v>RADICADO A LA ADRES</v>
          </cell>
          <cell r="AI271">
            <v>19423</v>
          </cell>
          <cell r="AJ271">
            <v>0</v>
          </cell>
          <cell r="AK271">
            <v>0</v>
          </cell>
          <cell r="AL271">
            <v>0</v>
          </cell>
          <cell r="AM271">
            <v>19423</v>
          </cell>
          <cell r="AN271">
            <v>0</v>
          </cell>
          <cell r="AO271">
            <v>0</v>
          </cell>
          <cell r="AP271">
            <v>19423</v>
          </cell>
          <cell r="AQ271">
            <v>19035</v>
          </cell>
          <cell r="AR271">
            <v>1221739798</v>
          </cell>
          <cell r="AS271">
            <v>0</v>
          </cell>
        </row>
        <row r="272">
          <cell r="F272" t="str">
            <v>901158187_ACE1855</v>
          </cell>
          <cell r="G272" t="str">
            <v>08/04/2021 00:00:00</v>
          </cell>
          <cell r="H272" t="str">
            <v>20/04/2021 00:00:00</v>
          </cell>
          <cell r="I272" t="str">
            <v>martes</v>
          </cell>
          <cell r="J272" t="str">
            <v>abril</v>
          </cell>
          <cell r="K272">
            <v>45536</v>
          </cell>
          <cell r="L272">
            <v>44304</v>
          </cell>
          <cell r="M272">
            <v>1230</v>
          </cell>
          <cell r="N272">
            <v>720</v>
          </cell>
          <cell r="O272">
            <v>36994</v>
          </cell>
          <cell r="P272">
            <v>36994</v>
          </cell>
          <cell r="Q272" t="str">
            <v>MARIA ZORAIDA BETANCOURT  Registros:  1112550</v>
          </cell>
          <cell r="R272" t="str">
            <v>CLINICA NUEVA DE CALI SAS</v>
          </cell>
          <cell r="S272" t="str">
            <v>901158187-6</v>
          </cell>
          <cell r="T272" t="str">
            <v>ACE-1855</v>
          </cell>
          <cell r="U272" t="str">
            <v>ACE-1855</v>
          </cell>
          <cell r="V272" t="str">
            <v>MARIA ZORAIDA BETANCOURT  Registros:  1112550</v>
          </cell>
          <cell r="W272" t="str">
            <v>3103826882</v>
          </cell>
          <cell r="X272" t="str">
            <v>COVID</v>
          </cell>
          <cell r="Y272" t="str">
            <v>890303093</v>
          </cell>
          <cell r="Z272" t="str">
            <v>EMPRESAS PROMOTORAS DE SALUD - E.P.S</v>
          </cell>
          <cell r="AA272">
            <v>0</v>
          </cell>
          <cell r="AB272" t="str">
            <v>05</v>
          </cell>
          <cell r="AC272">
            <v>0</v>
          </cell>
          <cell r="AD272" t="str">
            <v>FACTURA COVID-19</v>
          </cell>
          <cell r="AE272" t="str">
            <v>Finalizada</v>
          </cell>
          <cell r="AF272" t="str">
            <v>FACTURA COVID-19</v>
          </cell>
          <cell r="AG272" t="str">
            <v>ESTADO DOS</v>
          </cell>
          <cell r="AH272" t="str">
            <v>PAGADA POR LA ADRES</v>
          </cell>
          <cell r="AI272">
            <v>36994</v>
          </cell>
          <cell r="AJ272">
            <v>0</v>
          </cell>
          <cell r="AK272">
            <v>0</v>
          </cell>
          <cell r="AL272">
            <v>0</v>
          </cell>
          <cell r="AM272">
            <v>36994</v>
          </cell>
          <cell r="AN272">
            <v>0</v>
          </cell>
          <cell r="AO272">
            <v>0</v>
          </cell>
          <cell r="AP272">
            <v>36994</v>
          </cell>
          <cell r="AQ272">
            <v>36254</v>
          </cell>
          <cell r="AR272">
            <v>1221740083</v>
          </cell>
          <cell r="AS272">
            <v>0</v>
          </cell>
        </row>
        <row r="273">
          <cell r="F273" t="str">
            <v>901158187_ACE1930</v>
          </cell>
          <cell r="G273" t="str">
            <v>10/04/2021 00:00:00</v>
          </cell>
          <cell r="H273" t="str">
            <v>20/04/2021 00:00:00</v>
          </cell>
          <cell r="I273" t="str">
            <v>martes</v>
          </cell>
          <cell r="J273" t="str">
            <v>abril</v>
          </cell>
          <cell r="K273">
            <v>45536</v>
          </cell>
          <cell r="L273">
            <v>44304</v>
          </cell>
          <cell r="M273">
            <v>1230</v>
          </cell>
          <cell r="N273">
            <v>720</v>
          </cell>
          <cell r="O273">
            <v>19423</v>
          </cell>
          <cell r="P273">
            <v>19423</v>
          </cell>
          <cell r="Q273" t="str">
            <v>CARLOS EDUARDO LARRAÑAGA LASSO Registros:  1115084</v>
          </cell>
          <cell r="R273" t="str">
            <v>CLINICA NUEVA DE CALI SAS</v>
          </cell>
          <cell r="S273" t="str">
            <v>901158187-6</v>
          </cell>
          <cell r="T273" t="str">
            <v>ACE-1930</v>
          </cell>
          <cell r="U273" t="str">
            <v>ACE-1930</v>
          </cell>
          <cell r="V273" t="str">
            <v>CARLOS EDUARDO LARRAÑAGA LASSO Registros:  1115084</v>
          </cell>
          <cell r="W273" t="str">
            <v/>
          </cell>
          <cell r="X273" t="str">
            <v>COVID</v>
          </cell>
          <cell r="Y273" t="str">
            <v>890303093</v>
          </cell>
          <cell r="Z273" t="str">
            <v>EMPRESAS PROMOTORAS DE SALUD - E.P.S</v>
          </cell>
          <cell r="AA273">
            <v>0</v>
          </cell>
          <cell r="AB273" t="str">
            <v>05</v>
          </cell>
          <cell r="AC273">
            <v>0</v>
          </cell>
          <cell r="AD273" t="str">
            <v>FACTURA COVID-19</v>
          </cell>
          <cell r="AE273" t="str">
            <v>Finalizada</v>
          </cell>
          <cell r="AF273" t="str">
            <v>FACTURA COVID-19</v>
          </cell>
          <cell r="AG273" t="str">
            <v>ESTADO DOS</v>
          </cell>
          <cell r="AH273" t="str">
            <v>DEVOLUCION</v>
          </cell>
          <cell r="AI273">
            <v>19423</v>
          </cell>
          <cell r="AJ273">
            <v>0</v>
          </cell>
          <cell r="AK273">
            <v>0</v>
          </cell>
          <cell r="AL273">
            <v>0</v>
          </cell>
          <cell r="AM273">
            <v>19423</v>
          </cell>
          <cell r="AN273">
            <v>0</v>
          </cell>
          <cell r="AO273">
            <v>0</v>
          </cell>
          <cell r="AP273">
            <v>19423</v>
          </cell>
          <cell r="AQ273">
            <v>19035</v>
          </cell>
          <cell r="AR273">
            <v>1221740127</v>
          </cell>
          <cell r="AS273">
            <v>0</v>
          </cell>
        </row>
        <row r="274">
          <cell r="F274" t="str">
            <v>901158187_ACE1944</v>
          </cell>
          <cell r="G274" t="str">
            <v>12/04/2021 00:00:00</v>
          </cell>
          <cell r="H274" t="str">
            <v>20/04/2021 00:00:00</v>
          </cell>
          <cell r="I274" t="str">
            <v>martes</v>
          </cell>
          <cell r="J274" t="str">
            <v>abril</v>
          </cell>
          <cell r="K274">
            <v>45536</v>
          </cell>
          <cell r="L274">
            <v>44304</v>
          </cell>
          <cell r="M274">
            <v>1230</v>
          </cell>
          <cell r="N274">
            <v>720</v>
          </cell>
          <cell r="O274">
            <v>36994</v>
          </cell>
          <cell r="P274">
            <v>36994</v>
          </cell>
          <cell r="Q274" t="str">
            <v>VANESSA  LONDOÑO MILLAN Registros:  1115508</v>
          </cell>
          <cell r="R274" t="str">
            <v>CLINICA NUEVA DE CALI SAS</v>
          </cell>
          <cell r="S274" t="str">
            <v>901158187-6</v>
          </cell>
          <cell r="T274" t="str">
            <v>ACE-1944</v>
          </cell>
          <cell r="U274" t="str">
            <v>ACE-1944</v>
          </cell>
          <cell r="V274" t="str">
            <v>VANESSA  LONDOÑO MILLAN Registros:  1115508</v>
          </cell>
          <cell r="W274" t="str">
            <v/>
          </cell>
          <cell r="X274" t="str">
            <v>COVID</v>
          </cell>
          <cell r="Y274" t="str">
            <v>890303093</v>
          </cell>
          <cell r="Z274" t="str">
            <v>EMPRESAS PROMOTORAS DE SALUD - E.P.S</v>
          </cell>
          <cell r="AA274">
            <v>0</v>
          </cell>
          <cell r="AB274" t="str">
            <v>05</v>
          </cell>
          <cell r="AC274">
            <v>0</v>
          </cell>
          <cell r="AD274" t="str">
            <v>FACTURA COVID-19</v>
          </cell>
          <cell r="AE274" t="str">
            <v>Finalizada</v>
          </cell>
          <cell r="AF274" t="str">
            <v>FACTURA COVID-19</v>
          </cell>
          <cell r="AG274" t="str">
            <v>ESTADO DOS</v>
          </cell>
          <cell r="AH274" t="str">
            <v>RADICADO A LA ADRES</v>
          </cell>
          <cell r="AI274">
            <v>36994</v>
          </cell>
          <cell r="AJ274">
            <v>0</v>
          </cell>
          <cell r="AK274">
            <v>0</v>
          </cell>
          <cell r="AL274">
            <v>0</v>
          </cell>
          <cell r="AM274">
            <v>36994</v>
          </cell>
          <cell r="AN274">
            <v>0</v>
          </cell>
          <cell r="AO274">
            <v>0</v>
          </cell>
          <cell r="AP274">
            <v>36994</v>
          </cell>
          <cell r="AQ274">
            <v>36254</v>
          </cell>
          <cell r="AR274">
            <v>1221739875</v>
          </cell>
          <cell r="AS274">
            <v>0</v>
          </cell>
        </row>
        <row r="275">
          <cell r="F275" t="str">
            <v>901158187_ACE1986</v>
          </cell>
          <cell r="G275" t="str">
            <v>12/04/2021 00:00:00</v>
          </cell>
          <cell r="H275" t="str">
            <v>20/04/2021 00:00:00</v>
          </cell>
          <cell r="I275" t="str">
            <v>martes</v>
          </cell>
          <cell r="J275" t="str">
            <v>abril</v>
          </cell>
          <cell r="K275">
            <v>45536</v>
          </cell>
          <cell r="L275">
            <v>44304</v>
          </cell>
          <cell r="M275">
            <v>1230</v>
          </cell>
          <cell r="N275">
            <v>720</v>
          </cell>
          <cell r="O275">
            <v>36994</v>
          </cell>
          <cell r="P275">
            <v>36994</v>
          </cell>
          <cell r="Q275" t="str">
            <v>SAMUEL  MENESES NOGUERA Registros:  1113803</v>
          </cell>
          <cell r="R275" t="str">
            <v>CLINICA NUEVA DE CALI SAS</v>
          </cell>
          <cell r="S275" t="str">
            <v>901158187-6</v>
          </cell>
          <cell r="T275" t="str">
            <v>ACE-1986</v>
          </cell>
          <cell r="U275" t="str">
            <v>ACE-1986</v>
          </cell>
          <cell r="V275" t="str">
            <v>SAMUEL  MENESES NOGUERA Registros:  1113803</v>
          </cell>
          <cell r="W275" t="str">
            <v>160703794</v>
          </cell>
          <cell r="X275" t="str">
            <v>COVID</v>
          </cell>
          <cell r="Y275" t="str">
            <v>890303093</v>
          </cell>
          <cell r="Z275" t="str">
            <v>EMPRESAS PROMOTORAS DE SALUD - E.P.S</v>
          </cell>
          <cell r="AA275">
            <v>0</v>
          </cell>
          <cell r="AB275" t="str">
            <v>05</v>
          </cell>
          <cell r="AC275">
            <v>0</v>
          </cell>
          <cell r="AD275" t="str">
            <v>FACTURA COVID-19</v>
          </cell>
          <cell r="AE275" t="str">
            <v>Finalizada</v>
          </cell>
          <cell r="AF275" t="str">
            <v>FACTURA COVID-19</v>
          </cell>
          <cell r="AG275" t="str">
            <v>ESTADO DOS</v>
          </cell>
          <cell r="AH275" t="str">
            <v>RADICADO A LA ADRES</v>
          </cell>
          <cell r="AI275">
            <v>36994</v>
          </cell>
          <cell r="AJ275">
            <v>0</v>
          </cell>
          <cell r="AK275">
            <v>0</v>
          </cell>
          <cell r="AL275">
            <v>0</v>
          </cell>
          <cell r="AM275">
            <v>36994</v>
          </cell>
          <cell r="AN275">
            <v>0</v>
          </cell>
          <cell r="AO275">
            <v>0</v>
          </cell>
          <cell r="AP275">
            <v>36994</v>
          </cell>
          <cell r="AQ275">
            <v>36254</v>
          </cell>
          <cell r="AR275">
            <v>1221739938</v>
          </cell>
          <cell r="AS275">
            <v>0</v>
          </cell>
        </row>
        <row r="276">
          <cell r="F276" t="str">
            <v>901158187_ACE1993</v>
          </cell>
          <cell r="G276" t="str">
            <v>12/04/2021 00:00:00</v>
          </cell>
          <cell r="H276" t="str">
            <v>20/04/2021 00:00:00</v>
          </cell>
          <cell r="I276" t="str">
            <v>martes</v>
          </cell>
          <cell r="J276" t="str">
            <v>abril</v>
          </cell>
          <cell r="K276">
            <v>45536</v>
          </cell>
          <cell r="L276">
            <v>44304</v>
          </cell>
          <cell r="M276">
            <v>1230</v>
          </cell>
          <cell r="N276">
            <v>720</v>
          </cell>
          <cell r="O276">
            <v>36994</v>
          </cell>
          <cell r="P276">
            <v>36994</v>
          </cell>
          <cell r="Q276" t="str">
            <v>ANA ISABEL PAZ VARGAS Registros:  1113831</v>
          </cell>
          <cell r="R276" t="str">
            <v>CLINICA NUEVA DE CALI SAS</v>
          </cell>
          <cell r="S276" t="str">
            <v>901158187-6</v>
          </cell>
          <cell r="T276" t="str">
            <v>ACE-1993</v>
          </cell>
          <cell r="U276" t="str">
            <v>ACE-1993</v>
          </cell>
          <cell r="V276" t="str">
            <v>ANA ISABEL PAZ VARGAS Registros:  1113831</v>
          </cell>
          <cell r="W276" t="str">
            <v/>
          </cell>
          <cell r="X276" t="str">
            <v>COVID</v>
          </cell>
          <cell r="Y276" t="str">
            <v>890303093</v>
          </cell>
          <cell r="Z276" t="str">
            <v>EMPRESAS PROMOTORAS DE SALUD - E.P.S</v>
          </cell>
          <cell r="AA276">
            <v>0</v>
          </cell>
          <cell r="AB276" t="str">
            <v>05</v>
          </cell>
          <cell r="AC276">
            <v>0</v>
          </cell>
          <cell r="AD276" t="str">
            <v>FACTURA COVID-19</v>
          </cell>
          <cell r="AE276" t="str">
            <v>Finalizada</v>
          </cell>
          <cell r="AF276" t="str">
            <v>FACTURA COVID-19</v>
          </cell>
          <cell r="AG276" t="str">
            <v>ESTADO DOS</v>
          </cell>
          <cell r="AH276" t="str">
            <v>RADICADO A LA ADRES</v>
          </cell>
          <cell r="AI276">
            <v>36994</v>
          </cell>
          <cell r="AJ276">
            <v>0</v>
          </cell>
          <cell r="AK276">
            <v>0</v>
          </cell>
          <cell r="AL276">
            <v>0</v>
          </cell>
          <cell r="AM276">
            <v>36994</v>
          </cell>
          <cell r="AN276">
            <v>0</v>
          </cell>
          <cell r="AO276">
            <v>0</v>
          </cell>
          <cell r="AP276">
            <v>36994</v>
          </cell>
          <cell r="AQ276">
            <v>36254</v>
          </cell>
          <cell r="AR276">
            <v>1221739954</v>
          </cell>
          <cell r="AS276">
            <v>0</v>
          </cell>
        </row>
        <row r="277">
          <cell r="F277" t="str">
            <v>901158187_ACE1998</v>
          </cell>
          <cell r="G277" t="str">
            <v>12/04/2021 00:00:00</v>
          </cell>
          <cell r="H277" t="str">
            <v>20/04/2021 00:00:00</v>
          </cell>
          <cell r="I277" t="str">
            <v>martes</v>
          </cell>
          <cell r="J277" t="str">
            <v>abril</v>
          </cell>
          <cell r="K277">
            <v>45536</v>
          </cell>
          <cell r="L277">
            <v>44304</v>
          </cell>
          <cell r="M277">
            <v>1230</v>
          </cell>
          <cell r="N277">
            <v>720</v>
          </cell>
          <cell r="O277">
            <v>36994</v>
          </cell>
          <cell r="P277">
            <v>36994</v>
          </cell>
          <cell r="Q277" t="str">
            <v>FRANCISCA  CORTES QUIÑONES Registros:  1113955</v>
          </cell>
          <cell r="R277" t="str">
            <v>CLINICA NUEVA DE CALI SAS</v>
          </cell>
          <cell r="S277" t="str">
            <v>901158187-6</v>
          </cell>
          <cell r="T277" t="str">
            <v>ACE-1998</v>
          </cell>
          <cell r="U277" t="str">
            <v>ACE-1998</v>
          </cell>
          <cell r="V277" t="str">
            <v>FRANCISCA  CORTES QUIÑONES Registros:  1113955</v>
          </cell>
          <cell r="W277" t="str">
            <v/>
          </cell>
          <cell r="X277" t="str">
            <v>COVID</v>
          </cell>
          <cell r="Y277" t="str">
            <v>890303093</v>
          </cell>
          <cell r="Z277" t="str">
            <v>EMPRESAS PROMOTORAS DE SALUD - E.P.S</v>
          </cell>
          <cell r="AA277">
            <v>0</v>
          </cell>
          <cell r="AB277" t="str">
            <v>05</v>
          </cell>
          <cell r="AC277">
            <v>0</v>
          </cell>
          <cell r="AD277" t="str">
            <v>FACTURA COVID-19</v>
          </cell>
          <cell r="AE277" t="str">
            <v>Finalizada</v>
          </cell>
          <cell r="AF277" t="str">
            <v>FACTURA COVID-19</v>
          </cell>
          <cell r="AG277" t="str">
            <v>ESTADO DOS</v>
          </cell>
          <cell r="AH277" t="str">
            <v>RADICADO A LA ADRES</v>
          </cell>
          <cell r="AI277">
            <v>36994</v>
          </cell>
          <cell r="AJ277">
            <v>0</v>
          </cell>
          <cell r="AK277">
            <v>0</v>
          </cell>
          <cell r="AL277">
            <v>0</v>
          </cell>
          <cell r="AM277">
            <v>36994</v>
          </cell>
          <cell r="AN277">
            <v>0</v>
          </cell>
          <cell r="AO277">
            <v>0</v>
          </cell>
          <cell r="AP277">
            <v>36994</v>
          </cell>
          <cell r="AQ277">
            <v>36254</v>
          </cell>
          <cell r="AR277">
            <v>1221740102</v>
          </cell>
          <cell r="AS277">
            <v>0</v>
          </cell>
        </row>
        <row r="278">
          <cell r="F278" t="str">
            <v>901158187_ACE1999</v>
          </cell>
          <cell r="G278" t="str">
            <v>12/04/2021 00:00:00</v>
          </cell>
          <cell r="H278" t="str">
            <v>20/04/2021 00:00:00</v>
          </cell>
          <cell r="I278" t="str">
            <v>martes</v>
          </cell>
          <cell r="J278" t="str">
            <v>abril</v>
          </cell>
          <cell r="K278">
            <v>45536</v>
          </cell>
          <cell r="L278">
            <v>44304</v>
          </cell>
          <cell r="M278">
            <v>1230</v>
          </cell>
          <cell r="N278">
            <v>720</v>
          </cell>
          <cell r="O278">
            <v>36994</v>
          </cell>
          <cell r="P278">
            <v>36994</v>
          </cell>
          <cell r="Q278" t="str">
            <v>GLORIA PATRICIA TRIANA CARDONA Registros:  1113957</v>
          </cell>
          <cell r="R278" t="str">
            <v>CLINICA NUEVA DE CALI SAS</v>
          </cell>
          <cell r="S278" t="str">
            <v>901158187-6</v>
          </cell>
          <cell r="T278" t="str">
            <v>ACE-1999</v>
          </cell>
          <cell r="U278" t="str">
            <v>ACE-1999</v>
          </cell>
          <cell r="V278" t="str">
            <v>GLORIA PATRICIA TRIANA CARDONA Registros:  1113957</v>
          </cell>
          <cell r="W278">
            <v>0</v>
          </cell>
          <cell r="X278" t="str">
            <v>COVID</v>
          </cell>
          <cell r="Y278" t="str">
            <v>890303093</v>
          </cell>
          <cell r="Z278" t="str">
            <v>EMPRESAS PROMOTORAS DE SALUD - E.P.S</v>
          </cell>
          <cell r="AA278">
            <v>0</v>
          </cell>
          <cell r="AB278" t="str">
            <v>05</v>
          </cell>
          <cell r="AC278">
            <v>0</v>
          </cell>
          <cell r="AD278" t="str">
            <v>FACTURA COVID-19</v>
          </cell>
          <cell r="AE278" t="str">
            <v>Finalizada</v>
          </cell>
          <cell r="AF278" t="str">
            <v>FACTURA COVID-19</v>
          </cell>
          <cell r="AG278" t="str">
            <v>ESTADO DOS</v>
          </cell>
          <cell r="AH278" t="str">
            <v>RADICADO A LA ADRES</v>
          </cell>
          <cell r="AI278">
            <v>36994</v>
          </cell>
          <cell r="AJ278">
            <v>0</v>
          </cell>
          <cell r="AK278">
            <v>0</v>
          </cell>
          <cell r="AL278">
            <v>0</v>
          </cell>
          <cell r="AM278">
            <v>36994</v>
          </cell>
          <cell r="AN278">
            <v>0</v>
          </cell>
          <cell r="AO278">
            <v>0</v>
          </cell>
          <cell r="AP278">
            <v>36994</v>
          </cell>
          <cell r="AQ278">
            <v>36254</v>
          </cell>
          <cell r="AR278">
            <v>1221740103</v>
          </cell>
          <cell r="AS278">
            <v>0</v>
          </cell>
        </row>
        <row r="279">
          <cell r="F279" t="str">
            <v>901158187_ACE260</v>
          </cell>
          <cell r="G279" t="str">
            <v>01/02/2021 00:00:00</v>
          </cell>
          <cell r="H279" t="str">
            <v>20/04/2021 00:00:00</v>
          </cell>
          <cell r="I279" t="str">
            <v>martes</v>
          </cell>
          <cell r="J279" t="str">
            <v>abril</v>
          </cell>
          <cell r="K279">
            <v>45536</v>
          </cell>
          <cell r="L279">
            <v>44275</v>
          </cell>
          <cell r="M279">
            <v>1230</v>
          </cell>
          <cell r="N279">
            <v>720</v>
          </cell>
          <cell r="O279">
            <v>36994</v>
          </cell>
          <cell r="P279">
            <v>36994</v>
          </cell>
          <cell r="Q279" t="str">
            <v>JORGE  TRUJILLO CARRILLO Registros:  1043940</v>
          </cell>
          <cell r="R279" t="str">
            <v>CLINICA NUEVA DE CALI SAS</v>
          </cell>
          <cell r="S279" t="str">
            <v>901158187-6</v>
          </cell>
          <cell r="T279" t="str">
            <v>ACE-260</v>
          </cell>
          <cell r="U279" t="str">
            <v>ACE-260</v>
          </cell>
          <cell r="V279" t="str">
            <v>JORGE  TRUJILLO CARRILLO Registros:  1043940</v>
          </cell>
          <cell r="W279" t="str">
            <v/>
          </cell>
          <cell r="X279" t="str">
            <v>COVID</v>
          </cell>
          <cell r="Y279" t="str">
            <v>890303093</v>
          </cell>
          <cell r="Z279" t="str">
            <v>EMPRESAS PROMOTORAS DE SALUD - E.P.S</v>
          </cell>
          <cell r="AA279">
            <v>0</v>
          </cell>
          <cell r="AB279" t="str">
            <v>05</v>
          </cell>
          <cell r="AC279">
            <v>0</v>
          </cell>
          <cell r="AD279" t="str">
            <v>FACTURA COVID-19</v>
          </cell>
          <cell r="AE279" t="str">
            <v>Finalizada</v>
          </cell>
          <cell r="AF279" t="str">
            <v>FACTURA COVID-19</v>
          </cell>
          <cell r="AG279" t="str">
            <v>ESTADO DOS</v>
          </cell>
          <cell r="AH279" t="str">
            <v>NO PASO VALIDACION-REVISION EPS-ESPERA DE APERTURA DE VENTANA</v>
          </cell>
          <cell r="AI279">
            <v>36994</v>
          </cell>
          <cell r="AJ279">
            <v>0</v>
          </cell>
          <cell r="AK279">
            <v>0</v>
          </cell>
          <cell r="AL279">
            <v>0</v>
          </cell>
          <cell r="AM279">
            <v>36994</v>
          </cell>
          <cell r="AN279">
            <v>0</v>
          </cell>
          <cell r="AO279">
            <v>0</v>
          </cell>
          <cell r="AP279">
            <v>36994</v>
          </cell>
          <cell r="AQ279">
            <v>36254</v>
          </cell>
          <cell r="AR279">
            <v>1221728908</v>
          </cell>
          <cell r="AS279">
            <v>0</v>
          </cell>
        </row>
        <row r="280">
          <cell r="F280" t="str">
            <v>901158187_ACE262</v>
          </cell>
          <cell r="G280" t="str">
            <v>01/02/2021 00:00:00</v>
          </cell>
          <cell r="H280" t="str">
            <v>20/04/2021 00:00:00</v>
          </cell>
          <cell r="I280" t="str">
            <v>martes</v>
          </cell>
          <cell r="J280" t="str">
            <v>abril</v>
          </cell>
          <cell r="K280">
            <v>45536</v>
          </cell>
          <cell r="L280">
            <v>44275</v>
          </cell>
          <cell r="M280">
            <v>1230</v>
          </cell>
          <cell r="N280">
            <v>720</v>
          </cell>
          <cell r="O280">
            <v>36994</v>
          </cell>
          <cell r="P280">
            <v>36994</v>
          </cell>
          <cell r="Q280" t="str">
            <v>JULIO  MARTINEZ VELASCO Registros:  1044094</v>
          </cell>
          <cell r="R280" t="str">
            <v>CLINICA NUEVA DE CALI SAS</v>
          </cell>
          <cell r="S280" t="str">
            <v>901158187-6</v>
          </cell>
          <cell r="T280" t="str">
            <v>ACE-262</v>
          </cell>
          <cell r="U280" t="str">
            <v>ACE-262</v>
          </cell>
          <cell r="V280" t="str">
            <v>JULIO  MARTINEZ VELASCO Registros:  1044094</v>
          </cell>
          <cell r="W280">
            <v>0</v>
          </cell>
          <cell r="X280" t="str">
            <v>COVID</v>
          </cell>
          <cell r="Y280" t="str">
            <v>890303093</v>
          </cell>
          <cell r="Z280" t="str">
            <v>EMPRESAS PROMOTORAS DE SALUD - E.P.S</v>
          </cell>
          <cell r="AA280">
            <v>0</v>
          </cell>
          <cell r="AB280" t="str">
            <v>05</v>
          </cell>
          <cell r="AC280">
            <v>0</v>
          </cell>
          <cell r="AD280" t="str">
            <v>FACTURA COVID-19</v>
          </cell>
          <cell r="AE280" t="str">
            <v>Finalizada</v>
          </cell>
          <cell r="AF280" t="str">
            <v>FACTURA COVID-19</v>
          </cell>
          <cell r="AG280" t="str">
            <v>ESTADO DOS</v>
          </cell>
          <cell r="AH280" t="str">
            <v>DEVOLUCION</v>
          </cell>
          <cell r="AI280">
            <v>36994</v>
          </cell>
          <cell r="AJ280">
            <v>0</v>
          </cell>
          <cell r="AK280">
            <v>0</v>
          </cell>
          <cell r="AL280">
            <v>0</v>
          </cell>
          <cell r="AM280">
            <v>36994</v>
          </cell>
          <cell r="AN280">
            <v>0</v>
          </cell>
          <cell r="AO280">
            <v>0</v>
          </cell>
          <cell r="AP280">
            <v>36994</v>
          </cell>
          <cell r="AQ280">
            <v>36254</v>
          </cell>
          <cell r="AR280">
            <v>1221728909</v>
          </cell>
          <cell r="AS280">
            <v>0</v>
          </cell>
        </row>
        <row r="281">
          <cell r="F281" t="str">
            <v>901158187_ACE266</v>
          </cell>
          <cell r="G281" t="str">
            <v>02/02/2021 00:00:00</v>
          </cell>
          <cell r="H281" t="str">
            <v>20/04/2021 00:00:00</v>
          </cell>
          <cell r="I281" t="str">
            <v>martes</v>
          </cell>
          <cell r="J281" t="str">
            <v>abril</v>
          </cell>
          <cell r="K281">
            <v>45536</v>
          </cell>
          <cell r="L281">
            <v>44275</v>
          </cell>
          <cell r="M281">
            <v>1230</v>
          </cell>
          <cell r="N281">
            <v>720</v>
          </cell>
          <cell r="O281">
            <v>36994</v>
          </cell>
          <cell r="P281">
            <v>36994</v>
          </cell>
          <cell r="Q281" t="str">
            <v>JOSE GUILLERMO OSPINA CARDONA Registros:  1044314</v>
          </cell>
          <cell r="R281" t="str">
            <v>CLINICA NUEVA DE CALI SAS</v>
          </cell>
          <cell r="S281" t="str">
            <v>901158187-6</v>
          </cell>
          <cell r="T281" t="str">
            <v>ACE-266</v>
          </cell>
          <cell r="U281" t="str">
            <v>ACE-266</v>
          </cell>
          <cell r="V281" t="str">
            <v>JOSE GUILLERMO OSPINA CARDONA Registros:  1044314</v>
          </cell>
          <cell r="W281" t="str">
            <v/>
          </cell>
          <cell r="X281" t="str">
            <v>COVID</v>
          </cell>
          <cell r="Y281" t="str">
            <v>890303093</v>
          </cell>
          <cell r="Z281" t="str">
            <v>EMPRESAS PROMOTORAS DE SALUD - E.P.S</v>
          </cell>
          <cell r="AA281">
            <v>0</v>
          </cell>
          <cell r="AB281" t="str">
            <v>05</v>
          </cell>
          <cell r="AC281">
            <v>0</v>
          </cell>
          <cell r="AD281" t="str">
            <v>FACTURA COVID-19</v>
          </cell>
          <cell r="AE281" t="str">
            <v>Finalizada</v>
          </cell>
          <cell r="AF281" t="str">
            <v>FACTURA COVID-19</v>
          </cell>
          <cell r="AG281" t="str">
            <v>ESTADO DOS</v>
          </cell>
          <cell r="AH281" t="str">
            <v>RADICADO A LA ADRES</v>
          </cell>
          <cell r="AI281">
            <v>36994</v>
          </cell>
          <cell r="AJ281">
            <v>0</v>
          </cell>
          <cell r="AK281">
            <v>0</v>
          </cell>
          <cell r="AL281">
            <v>0</v>
          </cell>
          <cell r="AM281">
            <v>36994</v>
          </cell>
          <cell r="AN281">
            <v>0</v>
          </cell>
          <cell r="AO281">
            <v>0</v>
          </cell>
          <cell r="AP281">
            <v>36994</v>
          </cell>
          <cell r="AQ281">
            <v>36254</v>
          </cell>
          <cell r="AR281">
            <v>1221728886</v>
          </cell>
          <cell r="AS281">
            <v>0</v>
          </cell>
        </row>
        <row r="282">
          <cell r="F282" t="str">
            <v>901158187_ACE267</v>
          </cell>
          <cell r="G282" t="str">
            <v>02/02/2021 00:00:00</v>
          </cell>
          <cell r="H282" t="str">
            <v>20/04/2021 00:00:00</v>
          </cell>
          <cell r="I282" t="str">
            <v>martes</v>
          </cell>
          <cell r="J282" t="str">
            <v>abril</v>
          </cell>
          <cell r="K282">
            <v>45536</v>
          </cell>
          <cell r="L282">
            <v>44275</v>
          </cell>
          <cell r="M282">
            <v>1230</v>
          </cell>
          <cell r="N282">
            <v>720</v>
          </cell>
          <cell r="O282">
            <v>36994</v>
          </cell>
          <cell r="P282">
            <v>36994</v>
          </cell>
          <cell r="Q282" t="str">
            <v>JUAN  MUELAS BASTIDAS Registros:  1044324</v>
          </cell>
          <cell r="R282" t="str">
            <v>CLINICA NUEVA DE CALI SAS</v>
          </cell>
          <cell r="S282" t="str">
            <v>901158187-6</v>
          </cell>
          <cell r="T282" t="str">
            <v>ACE-267</v>
          </cell>
          <cell r="U282" t="str">
            <v>ACE-267</v>
          </cell>
          <cell r="V282" t="str">
            <v>JUAN  MUELAS BASTIDAS Registros:  1044324</v>
          </cell>
          <cell r="W282" t="str">
            <v/>
          </cell>
          <cell r="X282" t="str">
            <v>COVID</v>
          </cell>
          <cell r="Y282" t="str">
            <v>890303093</v>
          </cell>
          <cell r="Z282" t="str">
            <v>EMPRESAS PROMOTORAS DE SALUD - E.P.S</v>
          </cell>
          <cell r="AA282">
            <v>0</v>
          </cell>
          <cell r="AB282" t="str">
            <v>05</v>
          </cell>
          <cell r="AC282">
            <v>0</v>
          </cell>
          <cell r="AD282" t="str">
            <v>FACTURA COVID-19</v>
          </cell>
          <cell r="AE282" t="str">
            <v>Finalizada</v>
          </cell>
          <cell r="AF282" t="str">
            <v>FACTURA COVID-19</v>
          </cell>
          <cell r="AG282" t="str">
            <v>ESTADO DOS</v>
          </cell>
          <cell r="AH282" t="str">
            <v>NO PASO VALIDACION-REVISION EPS-ESPERA DE APERTURA DE VENTANA</v>
          </cell>
          <cell r="AI282">
            <v>36994</v>
          </cell>
          <cell r="AJ282">
            <v>0</v>
          </cell>
          <cell r="AK282">
            <v>0</v>
          </cell>
          <cell r="AL282">
            <v>0</v>
          </cell>
          <cell r="AM282">
            <v>36994</v>
          </cell>
          <cell r="AN282">
            <v>0</v>
          </cell>
          <cell r="AO282">
            <v>0</v>
          </cell>
          <cell r="AP282">
            <v>36994</v>
          </cell>
          <cell r="AQ282">
            <v>36254</v>
          </cell>
          <cell r="AR282">
            <v>1221728887</v>
          </cell>
          <cell r="AS282">
            <v>0</v>
          </cell>
        </row>
        <row r="283">
          <cell r="F283" t="str">
            <v>901158187_ACE306</v>
          </cell>
          <cell r="G283" t="str">
            <v>02/02/2021 00:00:00</v>
          </cell>
          <cell r="H283" t="str">
            <v>20/04/2021 00:00:00</v>
          </cell>
          <cell r="I283" t="str">
            <v>martes</v>
          </cell>
          <cell r="J283" t="str">
            <v>abril</v>
          </cell>
          <cell r="K283">
            <v>45536</v>
          </cell>
          <cell r="L283">
            <v>44275</v>
          </cell>
          <cell r="M283">
            <v>1230</v>
          </cell>
          <cell r="N283">
            <v>720</v>
          </cell>
          <cell r="O283">
            <v>36994</v>
          </cell>
          <cell r="P283">
            <v>36994</v>
          </cell>
          <cell r="Q283" t="str">
            <v>JOSE  RAMIREZ NULL Registros:  1045360</v>
          </cell>
          <cell r="R283" t="str">
            <v>CLINICA NUEVA DE CALI SAS</v>
          </cell>
          <cell r="S283" t="str">
            <v>901158187-6</v>
          </cell>
          <cell r="T283" t="str">
            <v>ACE-306</v>
          </cell>
          <cell r="U283" t="str">
            <v>ACE-306</v>
          </cell>
          <cell r="V283" t="str">
            <v>JOSE  RAMIREZ NULL Registros:  1045360</v>
          </cell>
          <cell r="W283" t="str">
            <v>CC1319908</v>
          </cell>
          <cell r="X283" t="str">
            <v>COVID</v>
          </cell>
          <cell r="Y283" t="str">
            <v>890303093</v>
          </cell>
          <cell r="Z283" t="str">
            <v>EMPRESAS PROMOTORAS DE SALUD - E.P.S</v>
          </cell>
          <cell r="AA283">
            <v>0</v>
          </cell>
          <cell r="AB283" t="str">
            <v>05</v>
          </cell>
          <cell r="AC283">
            <v>0</v>
          </cell>
          <cell r="AD283" t="str">
            <v>FACTURA COVID-19</v>
          </cell>
          <cell r="AE283" t="str">
            <v>Finalizada</v>
          </cell>
          <cell r="AF283" t="str">
            <v>FACTURA COVID-19</v>
          </cell>
          <cell r="AG283" t="str">
            <v>ESTADO DOS</v>
          </cell>
          <cell r="AH283" t="str">
            <v>DEVOLUCION</v>
          </cell>
          <cell r="AI283">
            <v>36994</v>
          </cell>
          <cell r="AJ283">
            <v>0</v>
          </cell>
          <cell r="AK283">
            <v>0</v>
          </cell>
          <cell r="AL283">
            <v>0</v>
          </cell>
          <cell r="AM283">
            <v>36994</v>
          </cell>
          <cell r="AN283">
            <v>0</v>
          </cell>
          <cell r="AO283">
            <v>0</v>
          </cell>
          <cell r="AP283">
            <v>36994</v>
          </cell>
          <cell r="AQ283">
            <v>36254</v>
          </cell>
          <cell r="AR283">
            <v>1221728896</v>
          </cell>
          <cell r="AS283">
            <v>0</v>
          </cell>
        </row>
        <row r="284">
          <cell r="F284" t="str">
            <v>901158187_ACE308</v>
          </cell>
          <cell r="G284" t="str">
            <v>02/02/2021 00:00:00</v>
          </cell>
          <cell r="H284" t="str">
            <v>20/04/2021 00:00:00</v>
          </cell>
          <cell r="I284" t="str">
            <v>martes</v>
          </cell>
          <cell r="J284" t="str">
            <v>abril</v>
          </cell>
          <cell r="K284">
            <v>45536</v>
          </cell>
          <cell r="L284">
            <v>44275</v>
          </cell>
          <cell r="M284">
            <v>1230</v>
          </cell>
          <cell r="N284">
            <v>720</v>
          </cell>
          <cell r="O284">
            <v>36994</v>
          </cell>
          <cell r="P284">
            <v>36994</v>
          </cell>
          <cell r="Q284" t="str">
            <v>ISAIAS  GONZALEZ OSPINA Registros:  1045368</v>
          </cell>
          <cell r="R284" t="str">
            <v>CLINICA NUEVA DE CALI SAS</v>
          </cell>
          <cell r="S284" t="str">
            <v>901158187-6</v>
          </cell>
          <cell r="T284" t="str">
            <v>ACE-308</v>
          </cell>
          <cell r="U284" t="str">
            <v>ACE-308</v>
          </cell>
          <cell r="V284" t="str">
            <v>ISAIAS  GONZALEZ OSPINA Registros:  1045368</v>
          </cell>
          <cell r="W284" t="str">
            <v/>
          </cell>
          <cell r="X284" t="str">
            <v>COVID</v>
          </cell>
          <cell r="Y284" t="str">
            <v>890303093</v>
          </cell>
          <cell r="Z284" t="str">
            <v>EMPRESAS PROMOTORAS DE SALUD - E.P.S</v>
          </cell>
          <cell r="AA284">
            <v>0</v>
          </cell>
          <cell r="AB284" t="str">
            <v>05</v>
          </cell>
          <cell r="AC284">
            <v>0</v>
          </cell>
          <cell r="AD284" t="str">
            <v>FACTURA COVID-19</v>
          </cell>
          <cell r="AE284" t="str">
            <v>Finalizada</v>
          </cell>
          <cell r="AF284" t="str">
            <v>FACTURA COVID-19</v>
          </cell>
          <cell r="AG284" t="str">
            <v>ESTADO DOS</v>
          </cell>
          <cell r="AH284" t="str">
            <v>DEVOLUCION</v>
          </cell>
          <cell r="AI284">
            <v>36994</v>
          </cell>
          <cell r="AJ284">
            <v>0</v>
          </cell>
          <cell r="AK284">
            <v>0</v>
          </cell>
          <cell r="AL284">
            <v>0</v>
          </cell>
          <cell r="AM284">
            <v>36994</v>
          </cell>
          <cell r="AN284">
            <v>0</v>
          </cell>
          <cell r="AO284">
            <v>0</v>
          </cell>
          <cell r="AP284">
            <v>36994</v>
          </cell>
          <cell r="AQ284">
            <v>36254</v>
          </cell>
          <cell r="AR284">
            <v>1221728897</v>
          </cell>
          <cell r="AS284">
            <v>0</v>
          </cell>
        </row>
        <row r="285">
          <cell r="F285" t="str">
            <v>901158187_ACE317</v>
          </cell>
          <cell r="G285" t="str">
            <v>02/02/2021 00:00:00</v>
          </cell>
          <cell r="H285" t="str">
            <v>20/04/2021 00:00:00</v>
          </cell>
          <cell r="I285" t="str">
            <v>martes</v>
          </cell>
          <cell r="J285" t="str">
            <v>abril</v>
          </cell>
          <cell r="K285">
            <v>45536</v>
          </cell>
          <cell r="L285">
            <v>44305</v>
          </cell>
          <cell r="M285">
            <v>1230</v>
          </cell>
          <cell r="N285">
            <v>720</v>
          </cell>
          <cell r="O285">
            <v>36994</v>
          </cell>
          <cell r="P285">
            <v>36994</v>
          </cell>
          <cell r="Q285" t="str">
            <v>DENNY  SIERRA GOMEZ Registros:  1045411</v>
          </cell>
          <cell r="R285" t="str">
            <v>CLINICA NUEVA DE CALI SAS</v>
          </cell>
          <cell r="S285" t="str">
            <v>901158187-6</v>
          </cell>
          <cell r="T285" t="str">
            <v>ACE-317</v>
          </cell>
          <cell r="U285" t="str">
            <v>ACE-317</v>
          </cell>
          <cell r="V285" t="str">
            <v>DENNY  SIERRA GOMEZ Registros:  1045411</v>
          </cell>
          <cell r="W285" t="str">
            <v>CC51759050</v>
          </cell>
          <cell r="X285" t="str">
            <v>COVID</v>
          </cell>
          <cell r="Y285" t="str">
            <v>890303093</v>
          </cell>
          <cell r="Z285" t="str">
            <v>EMPRESAS PROMOTORAS DE SALUD - E.P.S</v>
          </cell>
          <cell r="AA285">
            <v>0</v>
          </cell>
          <cell r="AB285" t="str">
            <v>05</v>
          </cell>
          <cell r="AC285">
            <v>0</v>
          </cell>
          <cell r="AD285" t="str">
            <v>FACTURA COVID-19</v>
          </cell>
          <cell r="AE285" t="str">
            <v>Finalizada</v>
          </cell>
          <cell r="AF285" t="str">
            <v>FACTURA COVID-19</v>
          </cell>
          <cell r="AG285" t="str">
            <v>ESTADO DOS</v>
          </cell>
          <cell r="AH285" t="str">
            <v>DEVOLUCION</v>
          </cell>
          <cell r="AI285">
            <v>36994</v>
          </cell>
          <cell r="AJ285">
            <v>0</v>
          </cell>
          <cell r="AK285">
            <v>0</v>
          </cell>
          <cell r="AL285">
            <v>0</v>
          </cell>
          <cell r="AM285">
            <v>36994</v>
          </cell>
          <cell r="AN285">
            <v>0</v>
          </cell>
          <cell r="AO285">
            <v>0</v>
          </cell>
          <cell r="AP285">
            <v>36994</v>
          </cell>
          <cell r="AQ285">
            <v>36254</v>
          </cell>
          <cell r="AR285">
            <v>1221741497</v>
          </cell>
          <cell r="AS285">
            <v>0</v>
          </cell>
        </row>
        <row r="286">
          <cell r="F286" t="str">
            <v>901158187_ACE318</v>
          </cell>
          <cell r="G286" t="str">
            <v>02/02/2021 00:00:00</v>
          </cell>
          <cell r="H286" t="str">
            <v>20/04/2021 00:00:00</v>
          </cell>
          <cell r="I286" t="str">
            <v>martes</v>
          </cell>
          <cell r="J286" t="str">
            <v>abril</v>
          </cell>
          <cell r="K286">
            <v>45536</v>
          </cell>
          <cell r="L286">
            <v>44275</v>
          </cell>
          <cell r="M286">
            <v>1230</v>
          </cell>
          <cell r="N286">
            <v>720</v>
          </cell>
          <cell r="O286">
            <v>36994</v>
          </cell>
          <cell r="P286">
            <v>36994</v>
          </cell>
          <cell r="Q286" t="str">
            <v>ADRIANA  LONDOÑO DELGADO Registros:  1045414</v>
          </cell>
          <cell r="R286" t="str">
            <v>CLINICA NUEVA DE CALI SAS</v>
          </cell>
          <cell r="S286" t="str">
            <v>901158187-6</v>
          </cell>
          <cell r="T286" t="str">
            <v>ACE-318</v>
          </cell>
          <cell r="U286" t="str">
            <v>ACE-318</v>
          </cell>
          <cell r="V286" t="str">
            <v>ADRIANA  LONDOÑO DELGADO Registros:  1045414</v>
          </cell>
          <cell r="W286" t="str">
            <v>3165191791</v>
          </cell>
          <cell r="X286" t="str">
            <v>COVID</v>
          </cell>
          <cell r="Y286" t="str">
            <v>890303093</v>
          </cell>
          <cell r="Z286" t="str">
            <v>EMPRESAS PROMOTORAS DE SALUD - E.P.S</v>
          </cell>
          <cell r="AA286">
            <v>0</v>
          </cell>
          <cell r="AB286" t="str">
            <v>05</v>
          </cell>
          <cell r="AC286">
            <v>0</v>
          </cell>
          <cell r="AD286" t="str">
            <v>FACTURA COVID-19</v>
          </cell>
          <cell r="AE286" t="str">
            <v>Finalizada</v>
          </cell>
          <cell r="AF286" t="str">
            <v>FACTURA COVID-19</v>
          </cell>
          <cell r="AG286" t="str">
            <v>ESTADO DOS</v>
          </cell>
          <cell r="AH286" t="str">
            <v>DEVOLUCION</v>
          </cell>
          <cell r="AI286">
            <v>36994</v>
          </cell>
          <cell r="AJ286">
            <v>0</v>
          </cell>
          <cell r="AK286">
            <v>0</v>
          </cell>
          <cell r="AL286">
            <v>0</v>
          </cell>
          <cell r="AM286">
            <v>36994</v>
          </cell>
          <cell r="AN286">
            <v>0</v>
          </cell>
          <cell r="AO286">
            <v>0</v>
          </cell>
          <cell r="AP286">
            <v>36994</v>
          </cell>
          <cell r="AQ286">
            <v>36254</v>
          </cell>
          <cell r="AR286">
            <v>1221728901</v>
          </cell>
          <cell r="AS286">
            <v>0</v>
          </cell>
        </row>
        <row r="287">
          <cell r="F287" t="str">
            <v>901158187_ACE320</v>
          </cell>
          <cell r="G287" t="str">
            <v>02/02/2021 00:00:00</v>
          </cell>
          <cell r="H287" t="str">
            <v>20/04/2021 00:00:00</v>
          </cell>
          <cell r="I287" t="str">
            <v>martes</v>
          </cell>
          <cell r="J287" t="str">
            <v>abril</v>
          </cell>
          <cell r="K287">
            <v>45536</v>
          </cell>
          <cell r="L287">
            <v>44275</v>
          </cell>
          <cell r="M287">
            <v>1230</v>
          </cell>
          <cell r="N287">
            <v>720</v>
          </cell>
          <cell r="O287">
            <v>36994</v>
          </cell>
          <cell r="P287">
            <v>36994</v>
          </cell>
          <cell r="Q287" t="str">
            <v>BARBARA  MONDRAGON DE VELEZ Registros:  1045417</v>
          </cell>
          <cell r="R287" t="str">
            <v>CLINICA NUEVA DE CALI SAS</v>
          </cell>
          <cell r="S287" t="str">
            <v>901158187-6</v>
          </cell>
          <cell r="T287" t="str">
            <v>ACE-320</v>
          </cell>
          <cell r="U287" t="str">
            <v>ACE-320</v>
          </cell>
          <cell r="V287" t="str">
            <v>BARBARA  MONDRAGON DE VELEZ Registros:  1045417</v>
          </cell>
          <cell r="W287" t="str">
            <v>3126409239</v>
          </cell>
          <cell r="X287" t="str">
            <v>COVID</v>
          </cell>
          <cell r="Y287" t="str">
            <v>890303093</v>
          </cell>
          <cell r="Z287" t="str">
            <v>EMPRESAS PROMOTORAS DE SALUD - E.P.S</v>
          </cell>
          <cell r="AA287">
            <v>0</v>
          </cell>
          <cell r="AB287" t="str">
            <v>05</v>
          </cell>
          <cell r="AC287">
            <v>0</v>
          </cell>
          <cell r="AD287" t="str">
            <v>FACTURA COVID-19</v>
          </cell>
          <cell r="AE287" t="str">
            <v>Finalizada</v>
          </cell>
          <cell r="AF287" t="str">
            <v>FACTURA COVID-19</v>
          </cell>
          <cell r="AG287" t="str">
            <v>ESTADO DOS</v>
          </cell>
          <cell r="AH287" t="str">
            <v>DEVOLUCION</v>
          </cell>
          <cell r="AI287">
            <v>36994</v>
          </cell>
          <cell r="AJ287">
            <v>0</v>
          </cell>
          <cell r="AK287">
            <v>0</v>
          </cell>
          <cell r="AL287">
            <v>0</v>
          </cell>
          <cell r="AM287">
            <v>36994</v>
          </cell>
          <cell r="AN287">
            <v>0</v>
          </cell>
          <cell r="AO287">
            <v>0</v>
          </cell>
          <cell r="AP287">
            <v>36994</v>
          </cell>
          <cell r="AQ287">
            <v>36254</v>
          </cell>
          <cell r="AR287">
            <v>1221728902</v>
          </cell>
          <cell r="AS287">
            <v>0</v>
          </cell>
        </row>
        <row r="288">
          <cell r="F288" t="str">
            <v>901158187_ACE321</v>
          </cell>
          <cell r="G288" t="str">
            <v>02/02/2021 00:00:00</v>
          </cell>
          <cell r="H288" t="str">
            <v>20/04/2021 00:00:00</v>
          </cell>
          <cell r="I288" t="str">
            <v>martes</v>
          </cell>
          <cell r="J288" t="str">
            <v>abril</v>
          </cell>
          <cell r="K288">
            <v>45536</v>
          </cell>
          <cell r="L288">
            <v>44275</v>
          </cell>
          <cell r="M288">
            <v>1230</v>
          </cell>
          <cell r="N288">
            <v>720</v>
          </cell>
          <cell r="O288">
            <v>36994</v>
          </cell>
          <cell r="P288">
            <v>36994</v>
          </cell>
          <cell r="Q288" t="str">
            <v>SANTIAGO  CARVAJAL RENGIFO Registros:  1045419</v>
          </cell>
          <cell r="R288" t="str">
            <v>CLINICA NUEVA DE CALI SAS</v>
          </cell>
          <cell r="S288" t="str">
            <v>901158187-6</v>
          </cell>
          <cell r="T288" t="str">
            <v>ACE-321</v>
          </cell>
          <cell r="U288" t="str">
            <v>ACE-321</v>
          </cell>
          <cell r="V288" t="str">
            <v>SANTIAGO  CARVAJAL RENGIFO Registros:  1045419</v>
          </cell>
          <cell r="W288" t="str">
            <v>CC1144193435</v>
          </cell>
          <cell r="X288" t="str">
            <v>COVID</v>
          </cell>
          <cell r="Y288" t="str">
            <v>890303093</v>
          </cell>
          <cell r="Z288" t="str">
            <v>EMPRESAS PROMOTORAS DE SALUD - E.P.S</v>
          </cell>
          <cell r="AA288">
            <v>0</v>
          </cell>
          <cell r="AB288" t="str">
            <v>05</v>
          </cell>
          <cell r="AC288">
            <v>0</v>
          </cell>
          <cell r="AD288" t="str">
            <v>FACTURA COVID-19</v>
          </cell>
          <cell r="AE288" t="str">
            <v>Finalizada</v>
          </cell>
          <cell r="AF288" t="str">
            <v>FACTURA COVID-19</v>
          </cell>
          <cell r="AG288" t="str">
            <v>ESTADO DOS</v>
          </cell>
          <cell r="AH288" t="str">
            <v>DEVOLUCION</v>
          </cell>
          <cell r="AI288">
            <v>36994</v>
          </cell>
          <cell r="AJ288">
            <v>0</v>
          </cell>
          <cell r="AK288">
            <v>0</v>
          </cell>
          <cell r="AL288">
            <v>0</v>
          </cell>
          <cell r="AM288">
            <v>36994</v>
          </cell>
          <cell r="AN288">
            <v>0</v>
          </cell>
          <cell r="AO288">
            <v>0</v>
          </cell>
          <cell r="AP288">
            <v>36994</v>
          </cell>
          <cell r="AQ288">
            <v>36254</v>
          </cell>
          <cell r="AR288">
            <v>1221728903</v>
          </cell>
          <cell r="AS288">
            <v>0</v>
          </cell>
        </row>
        <row r="289">
          <cell r="F289" t="str">
            <v>901158187_ACE322</v>
          </cell>
          <cell r="G289" t="str">
            <v>02/02/2021 00:00:00</v>
          </cell>
          <cell r="H289" t="str">
            <v>20/04/2021 00:00:00</v>
          </cell>
          <cell r="I289" t="str">
            <v>martes</v>
          </cell>
          <cell r="J289" t="str">
            <v>abril</v>
          </cell>
          <cell r="K289">
            <v>45536</v>
          </cell>
          <cell r="L289">
            <v>44275</v>
          </cell>
          <cell r="M289">
            <v>1230</v>
          </cell>
          <cell r="N289">
            <v>720</v>
          </cell>
          <cell r="O289">
            <v>36994</v>
          </cell>
          <cell r="P289">
            <v>36994</v>
          </cell>
          <cell r="Q289" t="str">
            <v>MAROLYN  ALEGRIAS VALENCIA Registros:  1045421</v>
          </cell>
          <cell r="R289" t="str">
            <v>CLINICA NUEVA DE CALI SAS</v>
          </cell>
          <cell r="S289" t="str">
            <v>901158187-6</v>
          </cell>
          <cell r="T289" t="str">
            <v>ACE-322</v>
          </cell>
          <cell r="U289" t="str">
            <v>ACE-322</v>
          </cell>
          <cell r="V289" t="str">
            <v>MAROLYN  ALEGRIAS VALENCIA Registros:  1045421</v>
          </cell>
          <cell r="W289" t="str">
            <v>3188607782</v>
          </cell>
          <cell r="X289" t="str">
            <v>COVID</v>
          </cell>
          <cell r="Y289" t="str">
            <v>890303093</v>
          </cell>
          <cell r="Z289" t="str">
            <v>EMPRESAS PROMOTORAS DE SALUD - E.P.S</v>
          </cell>
          <cell r="AA289">
            <v>0</v>
          </cell>
          <cell r="AB289" t="str">
            <v>05</v>
          </cell>
          <cell r="AC289">
            <v>0</v>
          </cell>
          <cell r="AD289" t="str">
            <v>FACTURA COVID-19</v>
          </cell>
          <cell r="AE289" t="str">
            <v>Finalizada</v>
          </cell>
          <cell r="AF289" t="str">
            <v>FACTURA COVID-19</v>
          </cell>
          <cell r="AG289" t="str">
            <v>ESTADO DOS</v>
          </cell>
          <cell r="AH289" t="str">
            <v>DEVOLUCION</v>
          </cell>
          <cell r="AI289">
            <v>36994</v>
          </cell>
          <cell r="AJ289">
            <v>0</v>
          </cell>
          <cell r="AK289">
            <v>0</v>
          </cell>
          <cell r="AL289">
            <v>0</v>
          </cell>
          <cell r="AM289">
            <v>36994</v>
          </cell>
          <cell r="AN289">
            <v>0</v>
          </cell>
          <cell r="AO289">
            <v>0</v>
          </cell>
          <cell r="AP289">
            <v>36994</v>
          </cell>
          <cell r="AQ289">
            <v>36254</v>
          </cell>
          <cell r="AR289">
            <v>1221728904</v>
          </cell>
          <cell r="AS289">
            <v>0</v>
          </cell>
        </row>
        <row r="290">
          <cell r="F290" t="str">
            <v>901158187_ACE325</v>
          </cell>
          <cell r="G290" t="str">
            <v>02/02/2021 00:00:00</v>
          </cell>
          <cell r="H290" t="str">
            <v>20/04/2021 00:00:00</v>
          </cell>
          <cell r="I290" t="str">
            <v>martes</v>
          </cell>
          <cell r="J290" t="str">
            <v>abril</v>
          </cell>
          <cell r="K290">
            <v>45536</v>
          </cell>
          <cell r="L290">
            <v>44275</v>
          </cell>
          <cell r="M290">
            <v>1230</v>
          </cell>
          <cell r="N290">
            <v>720</v>
          </cell>
          <cell r="O290">
            <v>36994</v>
          </cell>
          <cell r="P290">
            <v>36994</v>
          </cell>
          <cell r="Q290" t="str">
            <v>DORIAN  MARTINEZ BECERRA Registros:  1045428</v>
          </cell>
          <cell r="R290" t="str">
            <v>CLINICA NUEVA DE CALI SAS</v>
          </cell>
          <cell r="S290" t="str">
            <v>901158187-6</v>
          </cell>
          <cell r="T290" t="str">
            <v>ACE-325</v>
          </cell>
          <cell r="U290" t="str">
            <v>ACE-325</v>
          </cell>
          <cell r="V290" t="str">
            <v>DORIAN  MARTINEZ BECERRA Registros:  1045428</v>
          </cell>
          <cell r="W290" t="str">
            <v/>
          </cell>
          <cell r="X290" t="str">
            <v>COVID</v>
          </cell>
          <cell r="Y290" t="str">
            <v>890303093</v>
          </cell>
          <cell r="Z290" t="str">
            <v>EMPRESAS PROMOTORAS DE SALUD - E.P.S</v>
          </cell>
          <cell r="AA290">
            <v>0</v>
          </cell>
          <cell r="AB290" t="str">
            <v>05</v>
          </cell>
          <cell r="AC290">
            <v>0</v>
          </cell>
          <cell r="AD290" t="str">
            <v>FACTURA COVID-19</v>
          </cell>
          <cell r="AE290" t="str">
            <v>Finalizada</v>
          </cell>
          <cell r="AF290" t="str">
            <v>FACTURA COVID-19</v>
          </cell>
          <cell r="AG290" t="str">
            <v>ESTADO DOS</v>
          </cell>
          <cell r="AH290" t="str">
            <v>DEVOLUCION</v>
          </cell>
          <cell r="AI290">
            <v>36994</v>
          </cell>
          <cell r="AJ290">
            <v>0</v>
          </cell>
          <cell r="AK290">
            <v>0</v>
          </cell>
          <cell r="AL290">
            <v>0</v>
          </cell>
          <cell r="AM290">
            <v>36994</v>
          </cell>
          <cell r="AN290">
            <v>0</v>
          </cell>
          <cell r="AO290">
            <v>0</v>
          </cell>
          <cell r="AP290">
            <v>36994</v>
          </cell>
          <cell r="AQ290">
            <v>36254</v>
          </cell>
          <cell r="AR290">
            <v>1221728906</v>
          </cell>
          <cell r="AS290">
            <v>0</v>
          </cell>
        </row>
        <row r="291">
          <cell r="F291" t="str">
            <v>901158187_ACE733</v>
          </cell>
          <cell r="G291" t="str">
            <v>15/02/2021 00:00:00</v>
          </cell>
          <cell r="H291" t="str">
            <v>20/04/2021 00:00:00</v>
          </cell>
          <cell r="I291" t="str">
            <v>martes</v>
          </cell>
          <cell r="J291" t="str">
            <v>abril</v>
          </cell>
          <cell r="K291">
            <v>45536</v>
          </cell>
          <cell r="L291">
            <v>44275</v>
          </cell>
          <cell r="M291">
            <v>1230</v>
          </cell>
          <cell r="N291">
            <v>720</v>
          </cell>
          <cell r="O291">
            <v>19423</v>
          </cell>
          <cell r="P291">
            <v>19423</v>
          </cell>
          <cell r="Q291" t="str">
            <v>MELIDA  FERNANDEZ ARANGO Registros:  1049410</v>
          </cell>
          <cell r="R291" t="str">
            <v>CLINICA NUEVA DE CALI SAS</v>
          </cell>
          <cell r="S291" t="str">
            <v>901158187-6</v>
          </cell>
          <cell r="T291" t="str">
            <v>ACE-733</v>
          </cell>
          <cell r="U291" t="str">
            <v>ACE-733</v>
          </cell>
          <cell r="V291" t="str">
            <v>MELIDA  FERNANDEZ ARANGO Registros:  1049410</v>
          </cell>
          <cell r="W291" t="str">
            <v/>
          </cell>
          <cell r="X291" t="str">
            <v>COVID</v>
          </cell>
          <cell r="Y291" t="str">
            <v>890303093</v>
          </cell>
          <cell r="Z291" t="str">
            <v>EMPRESAS PROMOTORAS DE SALUD - E.P.S</v>
          </cell>
          <cell r="AA291">
            <v>0</v>
          </cell>
          <cell r="AB291" t="str">
            <v>05</v>
          </cell>
          <cell r="AC291">
            <v>0</v>
          </cell>
          <cell r="AD291" t="str">
            <v>FACTURA COVID-19</v>
          </cell>
          <cell r="AE291" t="str">
            <v>Finalizada</v>
          </cell>
          <cell r="AF291" t="str">
            <v>FACTURA COVID-19</v>
          </cell>
          <cell r="AG291" t="str">
            <v>ESTADO DOS</v>
          </cell>
          <cell r="AH291" t="str">
            <v>DEVOLUCION</v>
          </cell>
          <cell r="AI291">
            <v>19423</v>
          </cell>
          <cell r="AJ291">
            <v>0</v>
          </cell>
          <cell r="AK291">
            <v>0</v>
          </cell>
          <cell r="AL291">
            <v>0</v>
          </cell>
          <cell r="AM291">
            <v>19423</v>
          </cell>
          <cell r="AN291">
            <v>0</v>
          </cell>
          <cell r="AO291">
            <v>0</v>
          </cell>
          <cell r="AP291">
            <v>19423</v>
          </cell>
          <cell r="AQ291">
            <v>19035</v>
          </cell>
          <cell r="AR291">
            <v>1221728957</v>
          </cell>
          <cell r="AS291">
            <v>0</v>
          </cell>
        </row>
        <row r="292">
          <cell r="F292" t="str">
            <v>901158187_HCE2491</v>
          </cell>
          <cell r="G292" t="str">
            <v>04/01/2021 00:00:00</v>
          </cell>
          <cell r="H292" t="str">
            <v>20/04/2021 00:00:00</v>
          </cell>
          <cell r="I292" t="str">
            <v>martes</v>
          </cell>
          <cell r="J292" t="str">
            <v>abril</v>
          </cell>
          <cell r="K292">
            <v>45536</v>
          </cell>
          <cell r="L292">
            <v>44213</v>
          </cell>
          <cell r="M292">
            <v>1230</v>
          </cell>
          <cell r="N292">
            <v>720</v>
          </cell>
          <cell r="O292">
            <v>225000</v>
          </cell>
          <cell r="P292">
            <v>45000</v>
          </cell>
          <cell r="Q292" t="str">
            <v>HORACIO AURELIO HERNANDEZ ALZATE Registros:  1014016</v>
          </cell>
          <cell r="R292" t="str">
            <v>CLINICA NUEVA DE CALI SAS</v>
          </cell>
          <cell r="S292" t="str">
            <v>901158187-6</v>
          </cell>
          <cell r="T292" t="str">
            <v>HCE-2491</v>
          </cell>
          <cell r="U292" t="str">
            <v>HCE-2491</v>
          </cell>
          <cell r="V292" t="str">
            <v>HORACIO AURELIO HERNANDEZ ALZATE Registros:  1014016</v>
          </cell>
          <cell r="W292" t="str">
            <v>CC16598876</v>
          </cell>
          <cell r="X292" t="str">
            <v>COVID</v>
          </cell>
          <cell r="Y292" t="str">
            <v>890303093</v>
          </cell>
          <cell r="Z292" t="str">
            <v>EMPRESAS PROMOTORAS DE SALUD - E.P.S</v>
          </cell>
          <cell r="AA292">
            <v>0</v>
          </cell>
          <cell r="AB292" t="str">
            <v>05</v>
          </cell>
          <cell r="AC292">
            <v>0</v>
          </cell>
          <cell r="AD292" t="str">
            <v>FACTURA COVID-19</v>
          </cell>
          <cell r="AE292" t="str">
            <v>Finalizada</v>
          </cell>
          <cell r="AF292" t="str">
            <v>FACTURA COVID-19</v>
          </cell>
          <cell r="AG292" t="str">
            <v>ESTADO DOS</v>
          </cell>
          <cell r="AH292" t="str">
            <v>PAGADA POR LA ADRES</v>
          </cell>
          <cell r="AI292">
            <v>225000</v>
          </cell>
          <cell r="AJ292">
            <v>0</v>
          </cell>
          <cell r="AK292">
            <v>0</v>
          </cell>
          <cell r="AL292">
            <v>0</v>
          </cell>
          <cell r="AM292">
            <v>225000</v>
          </cell>
          <cell r="AN292">
            <v>0</v>
          </cell>
          <cell r="AO292">
            <v>0</v>
          </cell>
          <cell r="AP292">
            <v>225000</v>
          </cell>
          <cell r="AQ292">
            <v>44100</v>
          </cell>
          <cell r="AR292">
            <v>1907636517</v>
          </cell>
          <cell r="AS292">
            <v>0</v>
          </cell>
        </row>
        <row r="293">
          <cell r="F293" t="str">
            <v>901158187_HCE2883</v>
          </cell>
          <cell r="G293" t="str">
            <v>18/01/2021 00:00:00</v>
          </cell>
          <cell r="H293" t="str">
            <v>20/04/2021 00:00:00</v>
          </cell>
          <cell r="I293" t="str">
            <v>martes</v>
          </cell>
          <cell r="J293" t="str">
            <v>abril</v>
          </cell>
          <cell r="K293">
            <v>45536</v>
          </cell>
          <cell r="L293">
            <v>44304</v>
          </cell>
          <cell r="M293">
            <v>1230</v>
          </cell>
          <cell r="N293">
            <v>720</v>
          </cell>
          <cell r="O293">
            <v>180000</v>
          </cell>
          <cell r="P293">
            <v>180000</v>
          </cell>
          <cell r="Q293" t="str">
            <v>DIEGO ARMANDO CORTES CEBALLOS Registros:  1029238</v>
          </cell>
          <cell r="R293" t="str">
            <v>CLINICA NUEVA DE CALI SAS</v>
          </cell>
          <cell r="S293" t="str">
            <v>901158187-6</v>
          </cell>
          <cell r="T293" t="str">
            <v>HCE-2883</v>
          </cell>
          <cell r="U293" t="str">
            <v>HCE-2883</v>
          </cell>
          <cell r="V293" t="str">
            <v>DIEGO ARMANDO CORTES CEBALLOS Registros:  1029238</v>
          </cell>
          <cell r="W293" t="str">
            <v/>
          </cell>
          <cell r="X293" t="str">
            <v>COVID</v>
          </cell>
          <cell r="Y293" t="str">
            <v>890303093</v>
          </cell>
          <cell r="Z293" t="str">
            <v>EMPRESAS PROMOTORAS DE SALUD - E.P.S</v>
          </cell>
          <cell r="AA293">
            <v>0</v>
          </cell>
          <cell r="AB293" t="str">
            <v>05</v>
          </cell>
          <cell r="AC293">
            <v>0</v>
          </cell>
          <cell r="AD293" t="str">
            <v>FACTURA COVID-19</v>
          </cell>
          <cell r="AE293" t="str">
            <v>Finalizada</v>
          </cell>
          <cell r="AF293" t="str">
            <v>FACTURA COVID-19</v>
          </cell>
          <cell r="AG293" t="str">
            <v>ESTADO DOS</v>
          </cell>
          <cell r="AH293" t="str">
            <v>RADICADO A LA ADRES</v>
          </cell>
          <cell r="AI293">
            <v>180000</v>
          </cell>
          <cell r="AJ293">
            <v>0</v>
          </cell>
          <cell r="AK293">
            <v>0</v>
          </cell>
          <cell r="AL293">
            <v>0</v>
          </cell>
          <cell r="AM293">
            <v>180000</v>
          </cell>
          <cell r="AN293">
            <v>0</v>
          </cell>
          <cell r="AO293">
            <v>0</v>
          </cell>
          <cell r="AP293">
            <v>180000</v>
          </cell>
          <cell r="AQ293">
            <v>176400</v>
          </cell>
          <cell r="AR293">
            <v>1221740174</v>
          </cell>
          <cell r="AS293">
            <v>0</v>
          </cell>
        </row>
        <row r="294">
          <cell r="F294" t="str">
            <v>901158187_HCE3739</v>
          </cell>
          <cell r="G294" t="str">
            <v>25/02/2021 00:00:00</v>
          </cell>
          <cell r="H294" t="str">
            <v>20/04/2021 00:00:00</v>
          </cell>
          <cell r="I294" t="str">
            <v>martes</v>
          </cell>
          <cell r="J294" t="str">
            <v>abril</v>
          </cell>
          <cell r="K294">
            <v>45536</v>
          </cell>
          <cell r="L294">
            <v>44273</v>
          </cell>
          <cell r="M294">
            <v>1230</v>
          </cell>
          <cell r="N294">
            <v>720</v>
          </cell>
          <cell r="O294">
            <v>216994</v>
          </cell>
          <cell r="P294">
            <v>216994</v>
          </cell>
          <cell r="Q294" t="str">
            <v>VALERIA  CIFUENTES SALAZAR Registros:  1069799</v>
          </cell>
          <cell r="R294" t="str">
            <v>CLINICA NUEVA DE CALI SAS</v>
          </cell>
          <cell r="S294" t="str">
            <v>901158187-6</v>
          </cell>
          <cell r="T294" t="str">
            <v>HCE-3739</v>
          </cell>
          <cell r="U294" t="str">
            <v>HCE-3739</v>
          </cell>
          <cell r="V294" t="str">
            <v>VALERIA  CIFUENTES SALAZAR Registros:  1069799</v>
          </cell>
          <cell r="W294" t="str">
            <v/>
          </cell>
          <cell r="X294" t="str">
            <v>COVID</v>
          </cell>
          <cell r="Y294" t="str">
            <v>890303093</v>
          </cell>
          <cell r="Z294" t="str">
            <v>EMPRESAS PROMOTORAS DE SALUD - E.P.S</v>
          </cell>
          <cell r="AA294">
            <v>0</v>
          </cell>
          <cell r="AB294" t="str">
            <v>05</v>
          </cell>
          <cell r="AC294">
            <v>0</v>
          </cell>
          <cell r="AD294" t="str">
            <v>FACTURA COVID-19</v>
          </cell>
          <cell r="AE294" t="str">
            <v>Finalizada</v>
          </cell>
          <cell r="AF294" t="str">
            <v>FACTURA COVID-19</v>
          </cell>
          <cell r="AG294" t="str">
            <v>ESTADO DOS</v>
          </cell>
          <cell r="AH294" t="str">
            <v>DEVOLUCION</v>
          </cell>
          <cell r="AI294">
            <v>216994</v>
          </cell>
          <cell r="AJ294">
            <v>0</v>
          </cell>
          <cell r="AK294">
            <v>0</v>
          </cell>
          <cell r="AL294">
            <v>0</v>
          </cell>
          <cell r="AM294">
            <v>216994</v>
          </cell>
          <cell r="AN294">
            <v>0</v>
          </cell>
          <cell r="AO294">
            <v>0</v>
          </cell>
          <cell r="AP294">
            <v>216994</v>
          </cell>
          <cell r="AQ294">
            <v>212654</v>
          </cell>
          <cell r="AR294">
            <v>1221725277</v>
          </cell>
          <cell r="AS294">
            <v>0</v>
          </cell>
        </row>
        <row r="295">
          <cell r="F295" t="str">
            <v>901158187_UCE5041</v>
          </cell>
          <cell r="G295" t="str">
            <v>26/02/2021 00:00:00</v>
          </cell>
          <cell r="H295" t="str">
            <v>20/04/2021 00:00:00</v>
          </cell>
          <cell r="I295" t="str">
            <v>martes</v>
          </cell>
          <cell r="J295" t="str">
            <v>abril</v>
          </cell>
          <cell r="K295">
            <v>45536</v>
          </cell>
          <cell r="L295">
            <v>44273</v>
          </cell>
          <cell r="M295">
            <v>1230</v>
          </cell>
          <cell r="N295">
            <v>720</v>
          </cell>
          <cell r="O295">
            <v>216994</v>
          </cell>
          <cell r="P295">
            <v>216994</v>
          </cell>
          <cell r="Q295" t="str">
            <v>PEDRO  GONZALEZ SANCHEZ Registros:  1070861</v>
          </cell>
          <cell r="R295" t="str">
            <v>CLINICA NUEVA DE CALI SAS</v>
          </cell>
          <cell r="S295" t="str">
            <v>901158187-6</v>
          </cell>
          <cell r="T295" t="str">
            <v>UCE-5041</v>
          </cell>
          <cell r="U295" t="str">
            <v>UCE-5041</v>
          </cell>
          <cell r="V295" t="str">
            <v>PEDRO  GONZALEZ SANCHEZ Registros:  1070861</v>
          </cell>
          <cell r="W295" t="str">
            <v/>
          </cell>
          <cell r="X295" t="str">
            <v>COVID</v>
          </cell>
          <cell r="Y295" t="str">
            <v>890303093</v>
          </cell>
          <cell r="Z295" t="str">
            <v>EMPRESAS PROMOTORAS DE SALUD - E.P.S</v>
          </cell>
          <cell r="AA295">
            <v>0</v>
          </cell>
          <cell r="AB295" t="str">
            <v>05</v>
          </cell>
          <cell r="AC295">
            <v>0</v>
          </cell>
          <cell r="AD295" t="str">
            <v>FACTURA COVID-19</v>
          </cell>
          <cell r="AE295" t="str">
            <v>Finalizada</v>
          </cell>
          <cell r="AF295" t="str">
            <v>FACTURA COVID-19</v>
          </cell>
          <cell r="AG295" t="str">
            <v>ESTADO DOS</v>
          </cell>
          <cell r="AH295" t="str">
            <v>DEVOLUCION</v>
          </cell>
          <cell r="AI295">
            <v>216994</v>
          </cell>
          <cell r="AJ295">
            <v>0</v>
          </cell>
          <cell r="AK295">
            <v>0</v>
          </cell>
          <cell r="AL295">
            <v>0</v>
          </cell>
          <cell r="AM295">
            <v>216994</v>
          </cell>
          <cell r="AN295">
            <v>0</v>
          </cell>
          <cell r="AO295">
            <v>0</v>
          </cell>
          <cell r="AP295">
            <v>216994</v>
          </cell>
          <cell r="AQ295">
            <v>212654</v>
          </cell>
          <cell r="AR295">
            <v>1221725322</v>
          </cell>
          <cell r="AS295">
            <v>0</v>
          </cell>
        </row>
        <row r="296">
          <cell r="F296" t="str">
            <v>901158187_UCE5099</v>
          </cell>
          <cell r="G296" t="str">
            <v>27/02/2021 00:00:00</v>
          </cell>
          <cell r="H296" t="str">
            <v>20/04/2021 00:00:00</v>
          </cell>
          <cell r="I296" t="str">
            <v>martes</v>
          </cell>
          <cell r="J296" t="str">
            <v>abril</v>
          </cell>
          <cell r="K296">
            <v>45536</v>
          </cell>
          <cell r="L296">
            <v>44273</v>
          </cell>
          <cell r="M296">
            <v>1230</v>
          </cell>
          <cell r="N296">
            <v>720</v>
          </cell>
          <cell r="O296">
            <v>216994</v>
          </cell>
          <cell r="P296">
            <v>216994</v>
          </cell>
          <cell r="Q296" t="str">
            <v>MELANY  MAYORGA PATIÑO Registros:  1071832</v>
          </cell>
          <cell r="R296" t="str">
            <v>CLINICA NUEVA DE CALI SAS</v>
          </cell>
          <cell r="S296" t="str">
            <v>901158187-6</v>
          </cell>
          <cell r="T296" t="str">
            <v>UCE-5099</v>
          </cell>
          <cell r="U296" t="str">
            <v>UCE-5099</v>
          </cell>
          <cell r="V296" t="str">
            <v>MELANY  MAYORGA PATIÑO Registros:  1071832</v>
          </cell>
          <cell r="W296" t="str">
            <v/>
          </cell>
          <cell r="X296" t="str">
            <v>COVID</v>
          </cell>
          <cell r="Y296" t="str">
            <v>890303093</v>
          </cell>
          <cell r="Z296" t="str">
            <v>EMPRESAS PROMOTORAS DE SALUD - E.P.S</v>
          </cell>
          <cell r="AA296">
            <v>0</v>
          </cell>
          <cell r="AB296" t="str">
            <v>05</v>
          </cell>
          <cell r="AC296">
            <v>0</v>
          </cell>
          <cell r="AD296" t="str">
            <v>FACTURA COVID-19</v>
          </cell>
          <cell r="AE296" t="str">
            <v>Finalizada</v>
          </cell>
          <cell r="AF296" t="str">
            <v>FACTURA COVID-19</v>
          </cell>
          <cell r="AG296" t="str">
            <v>ESTADO DOS</v>
          </cell>
          <cell r="AH296" t="str">
            <v>RADICADO A LA ADRES</v>
          </cell>
          <cell r="AI296">
            <v>216994</v>
          </cell>
          <cell r="AJ296">
            <v>0</v>
          </cell>
          <cell r="AK296">
            <v>0</v>
          </cell>
          <cell r="AL296">
            <v>0</v>
          </cell>
          <cell r="AM296">
            <v>216994</v>
          </cell>
          <cell r="AN296">
            <v>0</v>
          </cell>
          <cell r="AO296">
            <v>0</v>
          </cell>
          <cell r="AP296">
            <v>216994</v>
          </cell>
          <cell r="AQ296">
            <v>212654</v>
          </cell>
          <cell r="AR296">
            <v>1221725262</v>
          </cell>
          <cell r="AS296">
            <v>0</v>
          </cell>
        </row>
        <row r="297">
          <cell r="F297" t="str">
            <v>901158187_UCE5469</v>
          </cell>
          <cell r="G297" t="str">
            <v>04/03/2021 00:00:00</v>
          </cell>
          <cell r="H297" t="str">
            <v>20/04/2021 00:00:00</v>
          </cell>
          <cell r="I297" t="str">
            <v>martes</v>
          </cell>
          <cell r="J297" t="str">
            <v>abril</v>
          </cell>
          <cell r="K297">
            <v>45536</v>
          </cell>
          <cell r="L297">
            <v>44272</v>
          </cell>
          <cell r="M297">
            <v>1230</v>
          </cell>
          <cell r="N297">
            <v>720</v>
          </cell>
          <cell r="O297">
            <v>45000</v>
          </cell>
          <cell r="P297">
            <v>45000</v>
          </cell>
          <cell r="Q297" t="str">
            <v>HOMERO  YULE RIASCOS Registros:  1077094</v>
          </cell>
          <cell r="R297" t="str">
            <v>CLINICA NUEVA DE CALI SAS</v>
          </cell>
          <cell r="S297" t="str">
            <v>901158187-6</v>
          </cell>
          <cell r="T297" t="str">
            <v>UCE-5469</v>
          </cell>
          <cell r="U297" t="str">
            <v>UCE-5469</v>
          </cell>
          <cell r="V297" t="str">
            <v>HOMERO  YULE RIASCOS Registros:  1077094</v>
          </cell>
          <cell r="W297" t="str">
            <v/>
          </cell>
          <cell r="X297" t="str">
            <v>COVID</v>
          </cell>
          <cell r="Y297" t="str">
            <v>890303093</v>
          </cell>
          <cell r="Z297" t="str">
            <v>EMPRESAS PROMOTORAS DE SALUD - E.P.S</v>
          </cell>
          <cell r="AA297">
            <v>0</v>
          </cell>
          <cell r="AB297" t="str">
            <v>05</v>
          </cell>
          <cell r="AC297">
            <v>0</v>
          </cell>
          <cell r="AD297" t="str">
            <v>FACTURA COVID-19</v>
          </cell>
          <cell r="AE297" t="str">
            <v>Finalizada</v>
          </cell>
          <cell r="AF297" t="str">
            <v>FACTURA COVID-19</v>
          </cell>
          <cell r="AG297" t="str">
            <v>ESTADO DOS</v>
          </cell>
          <cell r="AH297" t="str">
            <v>RADICADO A LA ADRES</v>
          </cell>
          <cell r="AI297">
            <v>45000</v>
          </cell>
          <cell r="AJ297">
            <v>0</v>
          </cell>
          <cell r="AK297">
            <v>0</v>
          </cell>
          <cell r="AL297">
            <v>0</v>
          </cell>
          <cell r="AM297">
            <v>45000</v>
          </cell>
          <cell r="AN297">
            <v>0</v>
          </cell>
          <cell r="AO297">
            <v>0</v>
          </cell>
          <cell r="AP297">
            <v>45000</v>
          </cell>
          <cell r="AQ297">
            <v>44100</v>
          </cell>
          <cell r="AR297">
            <v>1221721451</v>
          </cell>
          <cell r="AS297">
            <v>0</v>
          </cell>
        </row>
        <row r="298">
          <cell r="F298" t="str">
            <v>901158187_UCE5471</v>
          </cell>
          <cell r="G298" t="str">
            <v>04/03/2021 00:00:00</v>
          </cell>
          <cell r="H298" t="str">
            <v>20/04/2021 00:00:00</v>
          </cell>
          <cell r="I298" t="str">
            <v>martes</v>
          </cell>
          <cell r="J298" t="str">
            <v>abril</v>
          </cell>
          <cell r="K298">
            <v>45536</v>
          </cell>
          <cell r="L298">
            <v>44272</v>
          </cell>
          <cell r="M298">
            <v>1230</v>
          </cell>
          <cell r="N298">
            <v>720</v>
          </cell>
          <cell r="O298">
            <v>45000</v>
          </cell>
          <cell r="P298">
            <v>45000</v>
          </cell>
          <cell r="Q298" t="str">
            <v>HOMERO  YULE RIASCOS Registros:  1077114</v>
          </cell>
          <cell r="R298" t="str">
            <v>CLINICA NUEVA DE CALI SAS</v>
          </cell>
          <cell r="S298" t="str">
            <v>901158187-6</v>
          </cell>
          <cell r="T298" t="str">
            <v>UCE-5471</v>
          </cell>
          <cell r="U298" t="str">
            <v>UCE-5471</v>
          </cell>
          <cell r="V298" t="str">
            <v>HOMERO  YULE RIASCOS Registros:  1077114</v>
          </cell>
          <cell r="W298" t="str">
            <v/>
          </cell>
          <cell r="X298" t="str">
            <v>COVID</v>
          </cell>
          <cell r="Y298" t="str">
            <v>890303093</v>
          </cell>
          <cell r="Z298" t="str">
            <v>EMPRESAS PROMOTORAS DE SALUD - E.P.S</v>
          </cell>
          <cell r="AA298">
            <v>0</v>
          </cell>
          <cell r="AB298" t="str">
            <v>05</v>
          </cell>
          <cell r="AC298">
            <v>0</v>
          </cell>
          <cell r="AD298" t="str">
            <v>FACTURA COVID-19</v>
          </cell>
          <cell r="AE298" t="str">
            <v>Finalizada</v>
          </cell>
          <cell r="AF298" t="str">
            <v>FACTURA COVID-19</v>
          </cell>
          <cell r="AG298" t="str">
            <v>ESTADO DOS</v>
          </cell>
          <cell r="AH298" t="str">
            <v>RADICADO A LA ADRES</v>
          </cell>
          <cell r="AI298">
            <v>45000</v>
          </cell>
          <cell r="AJ298">
            <v>0</v>
          </cell>
          <cell r="AK298">
            <v>0</v>
          </cell>
          <cell r="AL298">
            <v>0</v>
          </cell>
          <cell r="AM298">
            <v>45000</v>
          </cell>
          <cell r="AN298">
            <v>0</v>
          </cell>
          <cell r="AO298">
            <v>0</v>
          </cell>
          <cell r="AP298">
            <v>45000</v>
          </cell>
          <cell r="AQ298">
            <v>44100</v>
          </cell>
          <cell r="AR298">
            <v>1221721452</v>
          </cell>
          <cell r="AS298">
            <v>0</v>
          </cell>
        </row>
        <row r="299">
          <cell r="F299" t="str">
            <v>901158187_UCE5689</v>
          </cell>
          <cell r="G299" t="str">
            <v>09/03/2021 00:00:00</v>
          </cell>
          <cell r="H299" t="str">
            <v>20/04/2021 00:00:00</v>
          </cell>
          <cell r="I299" t="str">
            <v>martes</v>
          </cell>
          <cell r="J299" t="str">
            <v>abril</v>
          </cell>
          <cell r="K299">
            <v>45536</v>
          </cell>
          <cell r="L299">
            <v>44273</v>
          </cell>
          <cell r="M299">
            <v>1230</v>
          </cell>
          <cell r="N299">
            <v>720</v>
          </cell>
          <cell r="O299">
            <v>99423</v>
          </cell>
          <cell r="P299">
            <v>99423</v>
          </cell>
          <cell r="Q299" t="str">
            <v>EDINSON  CHAMORRO QUINTERO Registros:  1078035</v>
          </cell>
          <cell r="R299" t="str">
            <v>CLINICA NUEVA DE CALI SAS</v>
          </cell>
          <cell r="S299" t="str">
            <v>901158187-6</v>
          </cell>
          <cell r="T299" t="str">
            <v>UCE-5689</v>
          </cell>
          <cell r="U299" t="str">
            <v>UCE-5689</v>
          </cell>
          <cell r="V299" t="str">
            <v>EDINSON  CHAMORRO QUINTERO Registros:  1078035</v>
          </cell>
          <cell r="W299" t="str">
            <v/>
          </cell>
          <cell r="X299" t="str">
            <v>COVID</v>
          </cell>
          <cell r="Y299" t="str">
            <v>890303093</v>
          </cell>
          <cell r="Z299" t="str">
            <v>EMPRESAS PROMOTORAS DE SALUD - E.P.S</v>
          </cell>
          <cell r="AA299">
            <v>0</v>
          </cell>
          <cell r="AB299" t="str">
            <v>05</v>
          </cell>
          <cell r="AC299">
            <v>0</v>
          </cell>
          <cell r="AD299" t="str">
            <v>FACTURA COVID-19</v>
          </cell>
          <cell r="AE299" t="str">
            <v>Finalizada</v>
          </cell>
          <cell r="AF299" t="str">
            <v>FACTURA COVID-19</v>
          </cell>
          <cell r="AG299" t="str">
            <v>ESTADO DOS</v>
          </cell>
          <cell r="AH299" t="str">
            <v>RADICADO A LA ADRES</v>
          </cell>
          <cell r="AI299">
            <v>99423</v>
          </cell>
          <cell r="AJ299">
            <v>0</v>
          </cell>
          <cell r="AK299">
            <v>0</v>
          </cell>
          <cell r="AL299">
            <v>0</v>
          </cell>
          <cell r="AM299">
            <v>99423</v>
          </cell>
          <cell r="AN299">
            <v>0</v>
          </cell>
          <cell r="AO299">
            <v>0</v>
          </cell>
          <cell r="AP299">
            <v>99423</v>
          </cell>
          <cell r="AQ299">
            <v>97435</v>
          </cell>
          <cell r="AR299">
            <v>1221725229</v>
          </cell>
          <cell r="AS299">
            <v>0</v>
          </cell>
        </row>
        <row r="300">
          <cell r="F300" t="str">
            <v>901158187_UCE5900</v>
          </cell>
          <cell r="G300" t="str">
            <v>15/03/2021 00:00:00</v>
          </cell>
          <cell r="H300" t="str">
            <v>20/04/2021 00:00:00</v>
          </cell>
          <cell r="I300" t="str">
            <v>martes</v>
          </cell>
          <cell r="J300" t="str">
            <v>abril</v>
          </cell>
          <cell r="K300">
            <v>45536</v>
          </cell>
          <cell r="L300">
            <v>44304</v>
          </cell>
          <cell r="M300">
            <v>1230</v>
          </cell>
          <cell r="N300">
            <v>720</v>
          </cell>
          <cell r="O300">
            <v>216994</v>
          </cell>
          <cell r="P300">
            <v>216994</v>
          </cell>
          <cell r="Q300" t="str">
            <v>LUCIANA  CALLE ROBLES Registros:  1087831</v>
          </cell>
          <cell r="R300" t="str">
            <v>CLINICA NUEVA DE CALI SAS</v>
          </cell>
          <cell r="S300" t="str">
            <v>901158187-6</v>
          </cell>
          <cell r="T300" t="str">
            <v>UCE-5900</v>
          </cell>
          <cell r="U300" t="str">
            <v>UCE-5900</v>
          </cell>
          <cell r="V300" t="str">
            <v>LUCIANA  CALLE ROBLES Registros:  1087831</v>
          </cell>
          <cell r="W300" t="str">
            <v/>
          </cell>
          <cell r="X300" t="str">
            <v>COVID</v>
          </cell>
          <cell r="Y300" t="str">
            <v>890303093</v>
          </cell>
          <cell r="Z300" t="str">
            <v>EMPRESAS PROMOTORAS DE SALUD - E.P.S</v>
          </cell>
          <cell r="AA300">
            <v>0</v>
          </cell>
          <cell r="AB300" t="str">
            <v>05</v>
          </cell>
          <cell r="AC300">
            <v>0</v>
          </cell>
          <cell r="AD300" t="str">
            <v>FACTURA COVID-19</v>
          </cell>
          <cell r="AE300" t="str">
            <v>Finalizada</v>
          </cell>
          <cell r="AF300" t="str">
            <v>FACTURA COVID-19</v>
          </cell>
          <cell r="AG300" t="str">
            <v>ESTADO DOS</v>
          </cell>
          <cell r="AH300" t="str">
            <v>DEVOLUCION</v>
          </cell>
          <cell r="AI300">
            <v>216994</v>
          </cell>
          <cell r="AJ300">
            <v>0</v>
          </cell>
          <cell r="AK300">
            <v>0</v>
          </cell>
          <cell r="AL300">
            <v>0</v>
          </cell>
          <cell r="AM300">
            <v>216994</v>
          </cell>
          <cell r="AN300">
            <v>0</v>
          </cell>
          <cell r="AO300">
            <v>0</v>
          </cell>
          <cell r="AP300">
            <v>216994</v>
          </cell>
          <cell r="AQ300">
            <v>212654</v>
          </cell>
          <cell r="AR300">
            <v>1221740107</v>
          </cell>
          <cell r="AS300">
            <v>0</v>
          </cell>
        </row>
        <row r="301">
          <cell r="F301" t="str">
            <v>901158187_UCE6823</v>
          </cell>
          <cell r="G301" t="str">
            <v>31/03/2021 00:00:00</v>
          </cell>
          <cell r="H301" t="str">
            <v>20/04/2021 00:00:00</v>
          </cell>
          <cell r="I301" t="str">
            <v>martes</v>
          </cell>
          <cell r="J301" t="str">
            <v>abril</v>
          </cell>
          <cell r="K301">
            <v>45536</v>
          </cell>
          <cell r="L301">
            <v>44303</v>
          </cell>
          <cell r="M301">
            <v>1230</v>
          </cell>
          <cell r="N301">
            <v>720</v>
          </cell>
          <cell r="O301">
            <v>216994</v>
          </cell>
          <cell r="P301">
            <v>216994</v>
          </cell>
          <cell r="Q301" t="str">
            <v>CARLOS  VILLEGAS REINEL Registros:  1105196</v>
          </cell>
          <cell r="R301" t="str">
            <v>CLINICA NUEVA DE CALI SAS</v>
          </cell>
          <cell r="S301" t="str">
            <v>901158187-6</v>
          </cell>
          <cell r="T301" t="str">
            <v>UCE-6823</v>
          </cell>
          <cell r="U301" t="str">
            <v>UCE-6823</v>
          </cell>
          <cell r="V301" t="str">
            <v>CARLOS  VILLEGAS REINEL Registros:  1105196</v>
          </cell>
          <cell r="W301" t="str">
            <v/>
          </cell>
          <cell r="X301" t="str">
            <v>COVID</v>
          </cell>
          <cell r="Y301" t="str">
            <v>890303093</v>
          </cell>
          <cell r="Z301" t="str">
            <v>EMPRESAS PROMOTORAS DE SALUD - E.P.S</v>
          </cell>
          <cell r="AA301">
            <v>0</v>
          </cell>
          <cell r="AB301" t="str">
            <v>05</v>
          </cell>
          <cell r="AC301">
            <v>0</v>
          </cell>
          <cell r="AD301" t="str">
            <v>FACTURA COVID-19</v>
          </cell>
          <cell r="AE301" t="str">
            <v>Finalizada</v>
          </cell>
          <cell r="AF301" t="str">
            <v>FACTURA COVID-19</v>
          </cell>
          <cell r="AG301" t="str">
            <v>ESTADO DOS</v>
          </cell>
          <cell r="AH301" t="str">
            <v>RADICADO A LA ADRES</v>
          </cell>
          <cell r="AI301">
            <v>216994</v>
          </cell>
          <cell r="AJ301">
            <v>0</v>
          </cell>
          <cell r="AK301">
            <v>0</v>
          </cell>
          <cell r="AL301">
            <v>0</v>
          </cell>
          <cell r="AM301">
            <v>216994</v>
          </cell>
          <cell r="AN301">
            <v>0</v>
          </cell>
          <cell r="AO301">
            <v>0</v>
          </cell>
          <cell r="AP301">
            <v>216994</v>
          </cell>
          <cell r="AQ301">
            <v>212654</v>
          </cell>
          <cell r="AR301">
            <v>1221739982</v>
          </cell>
          <cell r="AS301">
            <v>0</v>
          </cell>
        </row>
        <row r="302">
          <cell r="F302" t="str">
            <v>901158187_UCE6873</v>
          </cell>
          <cell r="G302" t="str">
            <v>31/03/2021 00:00:00</v>
          </cell>
          <cell r="H302" t="str">
            <v>20/04/2021 00:00:00</v>
          </cell>
          <cell r="I302" t="str">
            <v>martes</v>
          </cell>
          <cell r="J302" t="str">
            <v>abril</v>
          </cell>
          <cell r="K302">
            <v>45536</v>
          </cell>
          <cell r="L302">
            <v>44303</v>
          </cell>
          <cell r="M302">
            <v>1230</v>
          </cell>
          <cell r="N302">
            <v>720</v>
          </cell>
          <cell r="O302">
            <v>216994</v>
          </cell>
          <cell r="P302">
            <v>216994</v>
          </cell>
          <cell r="Q302" t="str">
            <v>ZULMAIRIS  ALTUVE GARCIA Registros:  1105780</v>
          </cell>
          <cell r="R302" t="str">
            <v>CLINICA NUEVA DE CALI SAS</v>
          </cell>
          <cell r="S302" t="str">
            <v>901158187-6</v>
          </cell>
          <cell r="T302" t="str">
            <v>UCE-6873</v>
          </cell>
          <cell r="U302" t="str">
            <v>UCE-6873</v>
          </cell>
          <cell r="V302" t="str">
            <v>ZULMAIRIS  ALTUVE GARCIA Registros:  1105780</v>
          </cell>
          <cell r="W302" t="str">
            <v/>
          </cell>
          <cell r="X302" t="str">
            <v>COVID</v>
          </cell>
          <cell r="Y302" t="str">
            <v>890303093</v>
          </cell>
          <cell r="Z302" t="str">
            <v>EMPRESAS PROMOTORAS DE SALUD - E.P.S</v>
          </cell>
          <cell r="AA302">
            <v>0</v>
          </cell>
          <cell r="AB302" t="str">
            <v>05</v>
          </cell>
          <cell r="AC302">
            <v>0</v>
          </cell>
          <cell r="AD302" t="str">
            <v>FACTURA COVID-19</v>
          </cell>
          <cell r="AE302" t="str">
            <v>Finalizada</v>
          </cell>
          <cell r="AF302" t="str">
            <v>FACTURA COVID-19</v>
          </cell>
          <cell r="AG302" t="str">
            <v>ESTADO DOS</v>
          </cell>
          <cell r="AH302" t="str">
            <v>DEVOLUCION</v>
          </cell>
          <cell r="AI302">
            <v>216994</v>
          </cell>
          <cell r="AJ302">
            <v>0</v>
          </cell>
          <cell r="AK302">
            <v>0</v>
          </cell>
          <cell r="AL302">
            <v>0</v>
          </cell>
          <cell r="AM302">
            <v>216994</v>
          </cell>
          <cell r="AN302">
            <v>0</v>
          </cell>
          <cell r="AO302">
            <v>0</v>
          </cell>
          <cell r="AP302">
            <v>216994</v>
          </cell>
          <cell r="AQ302">
            <v>212654</v>
          </cell>
          <cell r="AR302">
            <v>1221740287</v>
          </cell>
          <cell r="AS302">
            <v>0</v>
          </cell>
        </row>
        <row r="303">
          <cell r="F303" t="str">
            <v>901158187_UCE6954</v>
          </cell>
          <cell r="G303" t="str">
            <v>05/04/2021 00:00:00</v>
          </cell>
          <cell r="H303" t="str">
            <v>20/04/2021 00:00:00</v>
          </cell>
          <cell r="I303" t="str">
            <v>martes</v>
          </cell>
          <cell r="J303" t="str">
            <v>abril</v>
          </cell>
          <cell r="K303">
            <v>45536</v>
          </cell>
          <cell r="L303">
            <v>44303</v>
          </cell>
          <cell r="M303">
            <v>1230</v>
          </cell>
          <cell r="N303">
            <v>720</v>
          </cell>
          <cell r="O303">
            <v>216994</v>
          </cell>
          <cell r="P303">
            <v>216994</v>
          </cell>
          <cell r="Q303" t="str">
            <v>EUCLIDES  MERA CHACON Registros:  1107751</v>
          </cell>
          <cell r="R303" t="str">
            <v>CLINICA NUEVA DE CALI SAS</v>
          </cell>
          <cell r="S303" t="str">
            <v>901158187-6</v>
          </cell>
          <cell r="T303" t="str">
            <v>UCE-6954</v>
          </cell>
          <cell r="U303" t="str">
            <v>UCE-6954</v>
          </cell>
          <cell r="V303" t="str">
            <v>EUCLIDES  MERA CHACON Registros:  1107751</v>
          </cell>
          <cell r="W303" t="str">
            <v/>
          </cell>
          <cell r="X303" t="str">
            <v>COVID</v>
          </cell>
          <cell r="Y303" t="str">
            <v>890303093</v>
          </cell>
          <cell r="Z303" t="str">
            <v>EMPRESAS PROMOTORAS DE SALUD - E.P.S</v>
          </cell>
          <cell r="AA303">
            <v>0</v>
          </cell>
          <cell r="AB303" t="str">
            <v>05</v>
          </cell>
          <cell r="AC303">
            <v>0</v>
          </cell>
          <cell r="AD303" t="str">
            <v>FACTURA COVID-19</v>
          </cell>
          <cell r="AE303" t="str">
            <v>Finalizada</v>
          </cell>
          <cell r="AF303" t="str">
            <v>FACTURA COVID-19</v>
          </cell>
          <cell r="AG303" t="str">
            <v>ESTADO DOS</v>
          </cell>
          <cell r="AH303" t="str">
            <v>RADICADO A LA ADRES</v>
          </cell>
          <cell r="AI303">
            <v>216994</v>
          </cell>
          <cell r="AJ303">
            <v>0</v>
          </cell>
          <cell r="AK303">
            <v>0</v>
          </cell>
          <cell r="AL303">
            <v>0</v>
          </cell>
          <cell r="AM303">
            <v>216994</v>
          </cell>
          <cell r="AN303">
            <v>0</v>
          </cell>
          <cell r="AO303">
            <v>0</v>
          </cell>
          <cell r="AP303">
            <v>216994</v>
          </cell>
          <cell r="AQ303">
            <v>212654</v>
          </cell>
          <cell r="AR303">
            <v>1221740184</v>
          </cell>
          <cell r="AS303">
            <v>0</v>
          </cell>
        </row>
        <row r="304">
          <cell r="F304" t="str">
            <v>901158187_UCE7267</v>
          </cell>
          <cell r="G304" t="str">
            <v>10/04/2021 00:00:00</v>
          </cell>
          <cell r="H304" t="str">
            <v>20/04/2021 00:00:00</v>
          </cell>
          <cell r="I304" t="str">
            <v>martes</v>
          </cell>
          <cell r="J304" t="str">
            <v>abril</v>
          </cell>
          <cell r="K304">
            <v>45536</v>
          </cell>
          <cell r="L304">
            <v>44304</v>
          </cell>
          <cell r="M304">
            <v>1230</v>
          </cell>
          <cell r="N304">
            <v>720</v>
          </cell>
          <cell r="O304">
            <v>36994</v>
          </cell>
          <cell r="P304">
            <v>36994</v>
          </cell>
          <cell r="Q304" t="str">
            <v>NELSON DE JESUS TAPASCO RAMIREZ Registros:  1114908</v>
          </cell>
          <cell r="R304" t="str">
            <v>CLINICA NUEVA DE CALI SAS</v>
          </cell>
          <cell r="S304" t="str">
            <v>901158187-6</v>
          </cell>
          <cell r="T304" t="str">
            <v>UCE-7267</v>
          </cell>
          <cell r="U304" t="str">
            <v>UCE-7267</v>
          </cell>
          <cell r="V304" t="str">
            <v>NELSON DE JESUS TAPASCO RAMIREZ Registros:  1114908</v>
          </cell>
          <cell r="W304" t="str">
            <v/>
          </cell>
          <cell r="X304" t="str">
            <v>COVID</v>
          </cell>
          <cell r="Y304" t="str">
            <v>890303093</v>
          </cell>
          <cell r="Z304" t="str">
            <v>EMPRESAS PROMOTORAS DE SALUD - E.P.S</v>
          </cell>
          <cell r="AA304">
            <v>0</v>
          </cell>
          <cell r="AB304" t="str">
            <v>05</v>
          </cell>
          <cell r="AC304">
            <v>0</v>
          </cell>
          <cell r="AD304" t="str">
            <v>FACTURA COVID-19</v>
          </cell>
          <cell r="AE304" t="str">
            <v>Finalizada</v>
          </cell>
          <cell r="AF304" t="str">
            <v>FACTURA COVID-19</v>
          </cell>
          <cell r="AG304" t="str">
            <v>ESTADO DOS</v>
          </cell>
          <cell r="AH304" t="str">
            <v>RADICADO A LA ADRES</v>
          </cell>
          <cell r="AI304">
            <v>36994</v>
          </cell>
          <cell r="AJ304">
            <v>0</v>
          </cell>
          <cell r="AK304">
            <v>0</v>
          </cell>
          <cell r="AL304">
            <v>0</v>
          </cell>
          <cell r="AM304">
            <v>36994</v>
          </cell>
          <cell r="AN304">
            <v>0</v>
          </cell>
          <cell r="AO304">
            <v>0</v>
          </cell>
          <cell r="AP304">
            <v>36994</v>
          </cell>
          <cell r="AQ304">
            <v>36254</v>
          </cell>
          <cell r="AR304">
            <v>1221740346</v>
          </cell>
          <cell r="AS304">
            <v>0</v>
          </cell>
        </row>
        <row r="305">
          <cell r="F305" t="str">
            <v>901158187_UCE7311</v>
          </cell>
          <cell r="G305" t="str">
            <v>12/04/2021 00:00:00</v>
          </cell>
          <cell r="H305" t="str">
            <v>20/04/2021 00:00:00</v>
          </cell>
          <cell r="I305" t="str">
            <v>martes</v>
          </cell>
          <cell r="J305" t="str">
            <v>abril</v>
          </cell>
          <cell r="K305">
            <v>45536</v>
          </cell>
          <cell r="L305">
            <v>44304</v>
          </cell>
          <cell r="M305">
            <v>1230</v>
          </cell>
          <cell r="N305">
            <v>720</v>
          </cell>
          <cell r="O305">
            <v>36994</v>
          </cell>
          <cell r="P305">
            <v>36994</v>
          </cell>
          <cell r="Q305" t="str">
            <v>DORA  GONZALEZ GIL Registros:  1113968</v>
          </cell>
          <cell r="R305" t="str">
            <v>CLINICA NUEVA DE CALI SAS</v>
          </cell>
          <cell r="S305" t="str">
            <v>901158187-6</v>
          </cell>
          <cell r="T305" t="str">
            <v>UCE-7311</v>
          </cell>
          <cell r="U305" t="str">
            <v>UCE-7311</v>
          </cell>
          <cell r="V305" t="str">
            <v>DORA  GONZALEZ GIL Registros:  1113968</v>
          </cell>
          <cell r="W305" t="str">
            <v>CC66719624</v>
          </cell>
          <cell r="X305" t="str">
            <v>COVID</v>
          </cell>
          <cell r="Y305" t="str">
            <v>890303093</v>
          </cell>
          <cell r="Z305" t="str">
            <v>EMPRESAS PROMOTORAS DE SALUD - E.P.S</v>
          </cell>
          <cell r="AA305">
            <v>0</v>
          </cell>
          <cell r="AB305" t="str">
            <v>05</v>
          </cell>
          <cell r="AC305">
            <v>0</v>
          </cell>
          <cell r="AD305" t="str">
            <v>FACTURA COVID-19</v>
          </cell>
          <cell r="AE305" t="str">
            <v>Finalizada</v>
          </cell>
          <cell r="AF305" t="str">
            <v>FACTURA COVID-19</v>
          </cell>
          <cell r="AG305" t="str">
            <v>ESTADO DOS</v>
          </cell>
          <cell r="AH305" t="str">
            <v>RADICADO A LA ADRES</v>
          </cell>
          <cell r="AI305">
            <v>36994</v>
          </cell>
          <cell r="AJ305">
            <v>0</v>
          </cell>
          <cell r="AK305">
            <v>0</v>
          </cell>
          <cell r="AL305">
            <v>0</v>
          </cell>
          <cell r="AM305">
            <v>36994</v>
          </cell>
          <cell r="AN305">
            <v>0</v>
          </cell>
          <cell r="AO305">
            <v>0</v>
          </cell>
          <cell r="AP305">
            <v>36994</v>
          </cell>
          <cell r="AQ305">
            <v>36254</v>
          </cell>
          <cell r="AR305">
            <v>1221740349</v>
          </cell>
          <cell r="AS305">
            <v>0</v>
          </cell>
        </row>
        <row r="306">
          <cell r="F306" t="str">
            <v>901158187_UCE7351</v>
          </cell>
          <cell r="G306" t="str">
            <v>12/04/2021 00:00:00</v>
          </cell>
          <cell r="H306" t="str">
            <v>20/04/2021 00:00:00</v>
          </cell>
          <cell r="I306" t="str">
            <v>martes</v>
          </cell>
          <cell r="J306" t="str">
            <v>abril</v>
          </cell>
          <cell r="K306">
            <v>45536</v>
          </cell>
          <cell r="L306">
            <v>44304</v>
          </cell>
          <cell r="M306">
            <v>1230</v>
          </cell>
          <cell r="N306">
            <v>720</v>
          </cell>
          <cell r="O306">
            <v>19423</v>
          </cell>
          <cell r="P306">
            <v>19423</v>
          </cell>
          <cell r="Q306" t="str">
            <v>ANA ISABEL PAZ VARGAS Registros:  1113636</v>
          </cell>
          <cell r="R306" t="str">
            <v>CLINICA NUEVA DE CALI SAS</v>
          </cell>
          <cell r="S306" t="str">
            <v>901158187-6</v>
          </cell>
          <cell r="T306" t="str">
            <v>UCE-7351</v>
          </cell>
          <cell r="U306" t="str">
            <v>UCE-7351</v>
          </cell>
          <cell r="V306" t="str">
            <v>ANA ISABEL PAZ VARGAS Registros:  1113636</v>
          </cell>
          <cell r="W306" t="str">
            <v/>
          </cell>
          <cell r="X306" t="str">
            <v>COVID</v>
          </cell>
          <cell r="Y306" t="str">
            <v>890303093</v>
          </cell>
          <cell r="Z306" t="str">
            <v>EMPRESAS PROMOTORAS DE SALUD - E.P.S</v>
          </cell>
          <cell r="AA306">
            <v>0</v>
          </cell>
          <cell r="AB306" t="str">
            <v>05</v>
          </cell>
          <cell r="AC306">
            <v>0</v>
          </cell>
          <cell r="AD306" t="str">
            <v>FACTURA COVID-19</v>
          </cell>
          <cell r="AE306" t="str">
            <v>Finalizada</v>
          </cell>
          <cell r="AF306" t="str">
            <v>FACTURA COVID-19</v>
          </cell>
          <cell r="AG306" t="str">
            <v>ESTADO DOS</v>
          </cell>
          <cell r="AH306" t="str">
            <v>RADICADO A LA ADRES</v>
          </cell>
          <cell r="AI306">
            <v>19423</v>
          </cell>
          <cell r="AJ306">
            <v>0</v>
          </cell>
          <cell r="AK306">
            <v>0</v>
          </cell>
          <cell r="AL306">
            <v>0</v>
          </cell>
          <cell r="AM306">
            <v>19423</v>
          </cell>
          <cell r="AN306">
            <v>0</v>
          </cell>
          <cell r="AO306">
            <v>0</v>
          </cell>
          <cell r="AP306">
            <v>19423</v>
          </cell>
          <cell r="AQ306">
            <v>19035</v>
          </cell>
          <cell r="AR306">
            <v>1221740165</v>
          </cell>
          <cell r="AS306">
            <v>0</v>
          </cell>
        </row>
        <row r="307">
          <cell r="F307" t="str">
            <v>901158187_UCE7366</v>
          </cell>
          <cell r="G307" t="str">
            <v>12/04/2021 00:00:00</v>
          </cell>
          <cell r="H307" t="str">
            <v>20/04/2021 00:00:00</v>
          </cell>
          <cell r="I307" t="str">
            <v>martes</v>
          </cell>
          <cell r="J307" t="str">
            <v>abril</v>
          </cell>
          <cell r="K307">
            <v>45536</v>
          </cell>
          <cell r="L307">
            <v>44304</v>
          </cell>
          <cell r="M307">
            <v>1230</v>
          </cell>
          <cell r="N307">
            <v>720</v>
          </cell>
          <cell r="O307">
            <v>36994</v>
          </cell>
          <cell r="P307">
            <v>36994</v>
          </cell>
          <cell r="Q307" t="str">
            <v>JESUS ANTONIO ESCOBAR  Registros:  1116262</v>
          </cell>
          <cell r="R307" t="str">
            <v>CLINICA NUEVA DE CALI SAS</v>
          </cell>
          <cell r="S307" t="str">
            <v>901158187-6</v>
          </cell>
          <cell r="T307" t="str">
            <v>UCE-7366</v>
          </cell>
          <cell r="U307" t="str">
            <v>UCE-7366</v>
          </cell>
          <cell r="V307" t="str">
            <v>JESUS ANTONIO ESCOBAR  Registros:  1116262</v>
          </cell>
          <cell r="W307" t="str">
            <v/>
          </cell>
          <cell r="X307" t="str">
            <v>COVID</v>
          </cell>
          <cell r="Y307" t="str">
            <v>890303093</v>
          </cell>
          <cell r="Z307" t="str">
            <v>EMPRESAS PROMOTORAS DE SALUD - E.P.S</v>
          </cell>
          <cell r="AA307">
            <v>0</v>
          </cell>
          <cell r="AB307" t="str">
            <v>05</v>
          </cell>
          <cell r="AC307">
            <v>0</v>
          </cell>
          <cell r="AD307" t="str">
            <v>FACTURA COVID-19</v>
          </cell>
          <cell r="AE307" t="str">
            <v>Finalizada</v>
          </cell>
          <cell r="AF307" t="str">
            <v>FACTURA COVID-19</v>
          </cell>
          <cell r="AG307" t="str">
            <v>ESTADO DOS</v>
          </cell>
          <cell r="AH307" t="str">
            <v>RADICADO A LA ADRES</v>
          </cell>
          <cell r="AI307">
            <v>36994</v>
          </cell>
          <cell r="AJ307">
            <v>0</v>
          </cell>
          <cell r="AK307">
            <v>0</v>
          </cell>
          <cell r="AL307">
            <v>0</v>
          </cell>
          <cell r="AM307">
            <v>36994</v>
          </cell>
          <cell r="AN307">
            <v>0</v>
          </cell>
          <cell r="AO307">
            <v>0</v>
          </cell>
          <cell r="AP307">
            <v>36994</v>
          </cell>
          <cell r="AQ307">
            <v>36254</v>
          </cell>
          <cell r="AR307">
            <v>1221739866</v>
          </cell>
          <cell r="AS307">
            <v>0</v>
          </cell>
        </row>
        <row r="308">
          <cell r="F308" t="str">
            <v>901158187_UCE5153</v>
          </cell>
          <cell r="G308" t="str">
            <v>01/03/2021 00:00:00</v>
          </cell>
          <cell r="H308" t="str">
            <v>22/04/2021 00:00:00</v>
          </cell>
          <cell r="I308" t="str">
            <v>jueves</v>
          </cell>
          <cell r="J308" t="str">
            <v>abril</v>
          </cell>
          <cell r="K308">
            <v>45536</v>
          </cell>
          <cell r="L308">
            <v>44305</v>
          </cell>
          <cell r="M308">
            <v>1228</v>
          </cell>
          <cell r="N308">
            <v>720</v>
          </cell>
          <cell r="O308">
            <v>99423</v>
          </cell>
          <cell r="P308">
            <v>99423</v>
          </cell>
          <cell r="Q308" t="str">
            <v>BLANCA  RODRIGUEZ ROMERO Registros:  1072806</v>
          </cell>
          <cell r="R308" t="str">
            <v>CLINICA NUEVA DE CALI SAS</v>
          </cell>
          <cell r="S308" t="str">
            <v>901158187-6</v>
          </cell>
          <cell r="T308" t="str">
            <v>UCE-5153</v>
          </cell>
          <cell r="U308" t="str">
            <v>UCE-5153</v>
          </cell>
          <cell r="V308" t="str">
            <v>BLANCA  RODRIGUEZ ROMERO Registros:  1072806</v>
          </cell>
          <cell r="W308" t="str">
            <v/>
          </cell>
          <cell r="X308" t="str">
            <v>COVID</v>
          </cell>
          <cell r="Y308" t="str">
            <v>890303093</v>
          </cell>
          <cell r="Z308" t="str">
            <v>EMPRESAS PROMOTORAS DE SALUD - E.P.S</v>
          </cell>
          <cell r="AA308">
            <v>0</v>
          </cell>
          <cell r="AB308" t="str">
            <v>05</v>
          </cell>
          <cell r="AC308">
            <v>0</v>
          </cell>
          <cell r="AD308" t="str">
            <v>FACTURA COVID-19</v>
          </cell>
          <cell r="AE308" t="str">
            <v>Finalizada</v>
          </cell>
          <cell r="AF308" t="str">
            <v>FACTURA COVID-19</v>
          </cell>
          <cell r="AG308" t="str">
            <v>ESTADO DOS</v>
          </cell>
          <cell r="AH308" t="str">
            <v>RADICADO A LA ADRES</v>
          </cell>
          <cell r="AI308">
            <v>99423</v>
          </cell>
          <cell r="AJ308">
            <v>0</v>
          </cell>
          <cell r="AK308">
            <v>0</v>
          </cell>
          <cell r="AL308">
            <v>0</v>
          </cell>
          <cell r="AM308">
            <v>99423</v>
          </cell>
          <cell r="AN308">
            <v>0</v>
          </cell>
          <cell r="AO308">
            <v>0</v>
          </cell>
          <cell r="AP308">
            <v>99423</v>
          </cell>
          <cell r="AQ308">
            <v>97435</v>
          </cell>
          <cell r="AR308">
            <v>1221741437</v>
          </cell>
          <cell r="AS308">
            <v>0</v>
          </cell>
        </row>
        <row r="309">
          <cell r="F309" t="str">
            <v>901158187_ACE1856</v>
          </cell>
          <cell r="G309" t="str">
            <v>08/04/2021 00:00:00</v>
          </cell>
          <cell r="H309" t="str">
            <v>04/05/2021 00:00:00</v>
          </cell>
          <cell r="I309" t="str">
            <v>martes</v>
          </cell>
          <cell r="J309" t="str">
            <v>mayo</v>
          </cell>
          <cell r="K309">
            <v>45536</v>
          </cell>
          <cell r="L309">
            <v>44319</v>
          </cell>
          <cell r="M309">
            <v>1216</v>
          </cell>
          <cell r="N309">
            <v>720</v>
          </cell>
          <cell r="O309">
            <v>36994</v>
          </cell>
          <cell r="P309">
            <v>36994</v>
          </cell>
          <cell r="Q309" t="str">
            <v>HIJO DE LUISA FERNANDA LIZCANO PINTO Registros:  1112555</v>
          </cell>
          <cell r="R309" t="str">
            <v>CLINICA NUEVA DE CALI SAS</v>
          </cell>
          <cell r="S309" t="str">
            <v>901158187-6</v>
          </cell>
          <cell r="T309" t="str">
            <v>ACE-1856</v>
          </cell>
          <cell r="U309" t="str">
            <v>ACE-1856</v>
          </cell>
          <cell r="V309" t="str">
            <v>HIJO DE LUISA FERNANDA LIZCANO PINTO Registros:  1112555</v>
          </cell>
          <cell r="W309" t="str">
            <v/>
          </cell>
          <cell r="X309" t="str">
            <v>COVID</v>
          </cell>
          <cell r="Y309" t="str">
            <v>890303093</v>
          </cell>
          <cell r="Z309" t="str">
            <v>EMPRESAS PROMOTORAS DE SALUD - E.P.S</v>
          </cell>
          <cell r="AA309">
            <v>0</v>
          </cell>
          <cell r="AB309" t="str">
            <v>05</v>
          </cell>
          <cell r="AC309">
            <v>0</v>
          </cell>
          <cell r="AD309" t="str">
            <v>FACTURA COVID-19</v>
          </cell>
          <cell r="AE309" t="str">
            <v>Finalizada</v>
          </cell>
          <cell r="AF309" t="str">
            <v>FACTURA COVID-19</v>
          </cell>
          <cell r="AG309" t="str">
            <v>ESTADO DOS</v>
          </cell>
          <cell r="AH309" t="str">
            <v>NO PASO VALIDACION-REVISION EPS-ESPERA DE APERTURA DE VENTANA</v>
          </cell>
          <cell r="AI309">
            <v>36994</v>
          </cell>
          <cell r="AJ309">
            <v>0</v>
          </cell>
          <cell r="AK309">
            <v>0</v>
          </cell>
          <cell r="AL309">
            <v>0</v>
          </cell>
          <cell r="AM309">
            <v>36994</v>
          </cell>
          <cell r="AN309">
            <v>0</v>
          </cell>
          <cell r="AO309">
            <v>0</v>
          </cell>
          <cell r="AP309">
            <v>36994</v>
          </cell>
          <cell r="AQ309">
            <v>36254</v>
          </cell>
          <cell r="AR309">
            <v>1221754511</v>
          </cell>
          <cell r="AS309">
            <v>0</v>
          </cell>
        </row>
        <row r="310">
          <cell r="F310" t="str">
            <v>901158187_ACE2125</v>
          </cell>
          <cell r="G310" t="str">
            <v>20/04/2021 00:00:00</v>
          </cell>
          <cell r="H310" t="str">
            <v>04/05/2021 00:00:00</v>
          </cell>
          <cell r="I310" t="str">
            <v>martes</v>
          </cell>
          <cell r="J310" t="str">
            <v>mayo</v>
          </cell>
          <cell r="K310">
            <v>45536</v>
          </cell>
          <cell r="L310">
            <v>44319</v>
          </cell>
          <cell r="M310">
            <v>1216</v>
          </cell>
          <cell r="N310">
            <v>720</v>
          </cell>
          <cell r="O310">
            <v>19423</v>
          </cell>
          <cell r="P310">
            <v>19423</v>
          </cell>
          <cell r="Q310" t="str">
            <v>RICARDO  CORDOBA PACHECO Registros:  1125989</v>
          </cell>
          <cell r="R310" t="str">
            <v>CLINICA NUEVA DE CALI SAS</v>
          </cell>
          <cell r="S310" t="str">
            <v>901158187-6</v>
          </cell>
          <cell r="T310" t="str">
            <v>ACE-2125</v>
          </cell>
          <cell r="U310" t="str">
            <v>ACE-2125</v>
          </cell>
          <cell r="V310" t="str">
            <v>RICARDO  CORDOBA PACHECO Registros:  1125989</v>
          </cell>
          <cell r="W310" t="str">
            <v/>
          </cell>
          <cell r="X310" t="str">
            <v>COVID</v>
          </cell>
          <cell r="Y310" t="str">
            <v>890303093</v>
          </cell>
          <cell r="Z310" t="str">
            <v>EMPRESAS PROMOTORAS DE SALUD - E.P.S</v>
          </cell>
          <cell r="AA310">
            <v>0</v>
          </cell>
          <cell r="AB310" t="str">
            <v>05</v>
          </cell>
          <cell r="AC310">
            <v>0</v>
          </cell>
          <cell r="AD310" t="str">
            <v>FACTURA COVID-19</v>
          </cell>
          <cell r="AE310" t="str">
            <v>Finalizada</v>
          </cell>
          <cell r="AF310" t="str">
            <v>FACTURA COVID-19</v>
          </cell>
          <cell r="AG310" t="str">
            <v>ESTADO DOS</v>
          </cell>
          <cell r="AH310" t="str">
            <v>NO PASO VALIDACION-REVISION EPS-ESPERA DE APERTURA DE VENTANA</v>
          </cell>
          <cell r="AI310">
            <v>19423</v>
          </cell>
          <cell r="AJ310">
            <v>0</v>
          </cell>
          <cell r="AK310">
            <v>0</v>
          </cell>
          <cell r="AL310">
            <v>0</v>
          </cell>
          <cell r="AM310">
            <v>19423</v>
          </cell>
          <cell r="AN310">
            <v>0</v>
          </cell>
          <cell r="AO310">
            <v>0</v>
          </cell>
          <cell r="AP310">
            <v>19423</v>
          </cell>
          <cell r="AQ310">
            <v>19035</v>
          </cell>
          <cell r="AR310">
            <v>1221754951</v>
          </cell>
          <cell r="AS310">
            <v>0</v>
          </cell>
        </row>
        <row r="311">
          <cell r="F311" t="str">
            <v>901158187_ACE2198</v>
          </cell>
          <cell r="G311" t="str">
            <v>22/04/2021 00:00:00</v>
          </cell>
          <cell r="H311" t="str">
            <v>04/05/2021 00:00:00</v>
          </cell>
          <cell r="I311" t="str">
            <v>martes</v>
          </cell>
          <cell r="J311" t="str">
            <v>mayo</v>
          </cell>
          <cell r="K311">
            <v>45536</v>
          </cell>
          <cell r="L311">
            <v>44319</v>
          </cell>
          <cell r="M311">
            <v>1216</v>
          </cell>
          <cell r="N311">
            <v>720</v>
          </cell>
          <cell r="O311">
            <v>36994</v>
          </cell>
          <cell r="P311">
            <v>36994</v>
          </cell>
          <cell r="Q311" t="str">
            <v>JUAN DAVID GUTIERREZ VERA Registros:  1127070</v>
          </cell>
          <cell r="R311" t="str">
            <v>CLINICA NUEVA DE CALI SAS</v>
          </cell>
          <cell r="S311" t="str">
            <v>901158187-6</v>
          </cell>
          <cell r="T311" t="str">
            <v>ACE-2198</v>
          </cell>
          <cell r="U311" t="str">
            <v>ACE-2198</v>
          </cell>
          <cell r="V311" t="str">
            <v>JUAN DAVID GUTIERREZ VERA Registros:  1127070</v>
          </cell>
          <cell r="W311" t="str">
            <v/>
          </cell>
          <cell r="X311" t="str">
            <v>COVID</v>
          </cell>
          <cell r="Y311" t="str">
            <v>890303093</v>
          </cell>
          <cell r="Z311" t="str">
            <v>EMPRESAS PROMOTORAS DE SALUD - E.P.S</v>
          </cell>
          <cell r="AA311">
            <v>0</v>
          </cell>
          <cell r="AB311" t="str">
            <v>05</v>
          </cell>
          <cell r="AC311">
            <v>0</v>
          </cell>
          <cell r="AD311" t="str">
            <v>FACTURA COVID-19</v>
          </cell>
          <cell r="AE311" t="str">
            <v>Finalizada</v>
          </cell>
          <cell r="AF311" t="str">
            <v>FACTURA COVID-19</v>
          </cell>
          <cell r="AG311" t="str">
            <v>ESTADO DOS</v>
          </cell>
          <cell r="AH311" t="str">
            <v>RADICADO A LA ADRES</v>
          </cell>
          <cell r="AI311">
            <v>36994</v>
          </cell>
          <cell r="AJ311">
            <v>0</v>
          </cell>
          <cell r="AK311">
            <v>0</v>
          </cell>
          <cell r="AL311">
            <v>0</v>
          </cell>
          <cell r="AM311">
            <v>36994</v>
          </cell>
          <cell r="AN311">
            <v>0</v>
          </cell>
          <cell r="AO311">
            <v>0</v>
          </cell>
          <cell r="AP311">
            <v>36994</v>
          </cell>
          <cell r="AQ311">
            <v>36254</v>
          </cell>
          <cell r="AR311">
            <v>1221754976</v>
          </cell>
          <cell r="AS311">
            <v>0</v>
          </cell>
        </row>
        <row r="312">
          <cell r="F312" t="str">
            <v>901158187_ACE2254</v>
          </cell>
          <cell r="G312" t="str">
            <v>22/04/2021 00:00:00</v>
          </cell>
          <cell r="H312" t="str">
            <v>04/05/2021 00:00:00</v>
          </cell>
          <cell r="I312" t="str">
            <v>martes</v>
          </cell>
          <cell r="J312" t="str">
            <v>mayo</v>
          </cell>
          <cell r="K312">
            <v>45536</v>
          </cell>
          <cell r="L312">
            <v>44319</v>
          </cell>
          <cell r="M312">
            <v>1216</v>
          </cell>
          <cell r="N312">
            <v>720</v>
          </cell>
          <cell r="O312">
            <v>36994</v>
          </cell>
          <cell r="P312">
            <v>36994</v>
          </cell>
          <cell r="Q312" t="str">
            <v>JENNIFER  ALZATE ORDOÑEZ Registros:  1129110</v>
          </cell>
          <cell r="R312" t="str">
            <v>CLINICA NUEVA DE CALI SAS</v>
          </cell>
          <cell r="S312" t="str">
            <v>901158187-6</v>
          </cell>
          <cell r="T312" t="str">
            <v>ACE-2254</v>
          </cell>
          <cell r="U312" t="str">
            <v>ACE-2254</v>
          </cell>
          <cell r="V312" t="str">
            <v>JENNIFER  ALZATE ORDOÑEZ Registros:  1129110</v>
          </cell>
          <cell r="W312" t="str">
            <v>CC1118287572</v>
          </cell>
          <cell r="X312" t="str">
            <v>COVID</v>
          </cell>
          <cell r="Y312" t="str">
            <v>890303093</v>
          </cell>
          <cell r="Z312" t="str">
            <v>EMPRESAS PROMOTORAS DE SALUD - E.P.S</v>
          </cell>
          <cell r="AA312">
            <v>0</v>
          </cell>
          <cell r="AB312" t="str">
            <v>05</v>
          </cell>
          <cell r="AC312">
            <v>0</v>
          </cell>
          <cell r="AD312" t="str">
            <v>FACTURA COVID-19</v>
          </cell>
          <cell r="AE312" t="str">
            <v>Finalizada</v>
          </cell>
          <cell r="AF312" t="str">
            <v>FACTURA COVID-19</v>
          </cell>
          <cell r="AG312" t="str">
            <v>ESTADO DOS</v>
          </cell>
          <cell r="AH312" t="str">
            <v>DEVOLUCION</v>
          </cell>
          <cell r="AI312">
            <v>36994</v>
          </cell>
          <cell r="AJ312">
            <v>0</v>
          </cell>
          <cell r="AK312">
            <v>0</v>
          </cell>
          <cell r="AL312">
            <v>0</v>
          </cell>
          <cell r="AM312">
            <v>36994</v>
          </cell>
          <cell r="AN312">
            <v>0</v>
          </cell>
          <cell r="AO312">
            <v>0</v>
          </cell>
          <cell r="AP312">
            <v>36994</v>
          </cell>
          <cell r="AQ312">
            <v>36254</v>
          </cell>
          <cell r="AR312">
            <v>1221754834</v>
          </cell>
          <cell r="AS312">
            <v>0</v>
          </cell>
        </row>
        <row r="313">
          <cell r="F313" t="str">
            <v>901158187_ACE2300</v>
          </cell>
          <cell r="G313" t="str">
            <v>22/04/2021 00:00:00</v>
          </cell>
          <cell r="H313" t="str">
            <v>04/05/2021 00:00:00</v>
          </cell>
          <cell r="I313" t="str">
            <v>martes</v>
          </cell>
          <cell r="J313" t="str">
            <v>mayo</v>
          </cell>
          <cell r="K313">
            <v>45536</v>
          </cell>
          <cell r="L313">
            <v>44319</v>
          </cell>
          <cell r="M313">
            <v>1216</v>
          </cell>
          <cell r="N313">
            <v>720</v>
          </cell>
          <cell r="O313">
            <v>36994</v>
          </cell>
          <cell r="P313">
            <v>36994</v>
          </cell>
          <cell r="Q313" t="str">
            <v>EDICSNARDO  OSPINA HIGUITA Registros:  1129558</v>
          </cell>
          <cell r="R313" t="str">
            <v>CLINICA NUEVA DE CALI SAS</v>
          </cell>
          <cell r="S313" t="str">
            <v>901158187-6</v>
          </cell>
          <cell r="T313" t="str">
            <v>ACE-2300</v>
          </cell>
          <cell r="U313" t="str">
            <v>ACE-2300</v>
          </cell>
          <cell r="V313" t="str">
            <v>EDICSNARDO  OSPINA HIGUITA Registros:  1129558</v>
          </cell>
          <cell r="W313" t="str">
            <v>CC16706376</v>
          </cell>
          <cell r="X313" t="str">
            <v>COVID</v>
          </cell>
          <cell r="Y313" t="str">
            <v>890303093</v>
          </cell>
          <cell r="Z313" t="str">
            <v>EMPRESAS PROMOTORAS DE SALUD - E.P.S</v>
          </cell>
          <cell r="AA313">
            <v>0</v>
          </cell>
          <cell r="AB313" t="str">
            <v>05</v>
          </cell>
          <cell r="AC313">
            <v>0</v>
          </cell>
          <cell r="AD313" t="str">
            <v>FACTURA COVID-19</v>
          </cell>
          <cell r="AE313" t="str">
            <v>Finalizada</v>
          </cell>
          <cell r="AF313" t="str">
            <v>FACTURA COVID-19</v>
          </cell>
          <cell r="AG313" t="str">
            <v>ESTADO DOS</v>
          </cell>
          <cell r="AH313" t="str">
            <v>DEVOLUCION</v>
          </cell>
          <cell r="AI313">
            <v>36994</v>
          </cell>
          <cell r="AJ313">
            <v>0</v>
          </cell>
          <cell r="AK313">
            <v>0</v>
          </cell>
          <cell r="AL313">
            <v>0</v>
          </cell>
          <cell r="AM313">
            <v>36994</v>
          </cell>
          <cell r="AN313">
            <v>0</v>
          </cell>
          <cell r="AO313">
            <v>0</v>
          </cell>
          <cell r="AP313">
            <v>36994</v>
          </cell>
          <cell r="AQ313">
            <v>36254</v>
          </cell>
          <cell r="AR313">
            <v>1221754648</v>
          </cell>
          <cell r="AS313">
            <v>0</v>
          </cell>
        </row>
        <row r="314">
          <cell r="F314" t="str">
            <v>901158187_ACE2565</v>
          </cell>
          <cell r="G314" t="str">
            <v>27/04/2021 00:00:00</v>
          </cell>
          <cell r="H314" t="str">
            <v>04/05/2021 00:00:00</v>
          </cell>
          <cell r="I314" t="str">
            <v>martes</v>
          </cell>
          <cell r="J314" t="str">
            <v>mayo</v>
          </cell>
          <cell r="K314">
            <v>45536</v>
          </cell>
          <cell r="L314">
            <v>44320</v>
          </cell>
          <cell r="M314">
            <v>1216</v>
          </cell>
          <cell r="N314">
            <v>720</v>
          </cell>
          <cell r="O314">
            <v>36994</v>
          </cell>
          <cell r="P314">
            <v>36994</v>
          </cell>
          <cell r="Q314" t="str">
            <v>MARINA  SUAREZ DE PEREZ Registros:  1133517</v>
          </cell>
          <cell r="R314" t="str">
            <v>CLINICA NUEVA DE CALI SAS</v>
          </cell>
          <cell r="S314" t="str">
            <v>901158187-6</v>
          </cell>
          <cell r="T314" t="str">
            <v>ACE-2565</v>
          </cell>
          <cell r="U314" t="str">
            <v>ACE-2565</v>
          </cell>
          <cell r="V314" t="str">
            <v>MARINA  SUAREZ DE PEREZ Registros:  1133517</v>
          </cell>
          <cell r="W314" t="str">
            <v>CC38190027</v>
          </cell>
          <cell r="X314" t="str">
            <v>COVID</v>
          </cell>
          <cell r="Y314" t="str">
            <v>890303093</v>
          </cell>
          <cell r="Z314" t="str">
            <v>EMPRESAS PROMOTORAS DE SALUD - E.P.S</v>
          </cell>
          <cell r="AA314">
            <v>0</v>
          </cell>
          <cell r="AB314" t="str">
            <v>05</v>
          </cell>
          <cell r="AC314">
            <v>0</v>
          </cell>
          <cell r="AD314" t="str">
            <v>FACTURA COVID-19</v>
          </cell>
          <cell r="AE314" t="str">
            <v>Finalizada</v>
          </cell>
          <cell r="AF314" t="str">
            <v>FACTURA COVID-19</v>
          </cell>
          <cell r="AG314" t="str">
            <v>ESTADO DOS</v>
          </cell>
          <cell r="AH314" t="str">
            <v>RADICADO A LA ADRES</v>
          </cell>
          <cell r="AI314">
            <v>36994</v>
          </cell>
          <cell r="AJ314">
            <v>0</v>
          </cell>
          <cell r="AK314">
            <v>0</v>
          </cell>
          <cell r="AL314">
            <v>0</v>
          </cell>
          <cell r="AM314">
            <v>36994</v>
          </cell>
          <cell r="AN314">
            <v>0</v>
          </cell>
          <cell r="AO314">
            <v>0</v>
          </cell>
          <cell r="AP314">
            <v>36994</v>
          </cell>
          <cell r="AQ314">
            <v>36254</v>
          </cell>
          <cell r="AR314">
            <v>1221754937</v>
          </cell>
          <cell r="AS314">
            <v>0</v>
          </cell>
        </row>
        <row r="315">
          <cell r="F315" t="str">
            <v>901158187_ACE2566</v>
          </cell>
          <cell r="G315" t="str">
            <v>27/04/2021 00:00:00</v>
          </cell>
          <cell r="H315" t="str">
            <v>04/05/2021 00:00:00</v>
          </cell>
          <cell r="I315" t="str">
            <v>martes</v>
          </cell>
          <cell r="J315" t="str">
            <v>mayo</v>
          </cell>
          <cell r="K315">
            <v>45536</v>
          </cell>
          <cell r="L315">
            <v>44320</v>
          </cell>
          <cell r="M315">
            <v>1216</v>
          </cell>
          <cell r="N315">
            <v>720</v>
          </cell>
          <cell r="O315">
            <v>36994</v>
          </cell>
          <cell r="P315">
            <v>36994</v>
          </cell>
          <cell r="Q315" t="str">
            <v>MARINA  SUAREZ DE PEREZ Registros:  1133526</v>
          </cell>
          <cell r="R315" t="str">
            <v>CLINICA NUEVA DE CALI SAS</v>
          </cell>
          <cell r="S315" t="str">
            <v>901158187-6</v>
          </cell>
          <cell r="T315" t="str">
            <v>ACE-2566</v>
          </cell>
          <cell r="U315" t="str">
            <v>ACE-2566</v>
          </cell>
          <cell r="V315" t="str">
            <v>MARINA  SUAREZ DE PEREZ Registros:  1133526</v>
          </cell>
          <cell r="W315" t="str">
            <v>CC38190027</v>
          </cell>
          <cell r="X315" t="str">
            <v>COVID</v>
          </cell>
          <cell r="Y315" t="str">
            <v>890303093</v>
          </cell>
          <cell r="Z315" t="str">
            <v>EMPRESAS PROMOTORAS DE SALUD - E.P.S</v>
          </cell>
          <cell r="AA315">
            <v>0</v>
          </cell>
          <cell r="AB315" t="str">
            <v>05</v>
          </cell>
          <cell r="AC315">
            <v>0</v>
          </cell>
          <cell r="AD315" t="str">
            <v>FACTURA COVID-19</v>
          </cell>
          <cell r="AE315" t="str">
            <v>Finalizada</v>
          </cell>
          <cell r="AF315" t="str">
            <v>FACTURA COVID-19</v>
          </cell>
          <cell r="AG315" t="str">
            <v>ESTADO DOS</v>
          </cell>
          <cell r="AH315" t="str">
            <v>RADICADO A LA ADRES</v>
          </cell>
          <cell r="AI315">
            <v>36994</v>
          </cell>
          <cell r="AJ315">
            <v>0</v>
          </cell>
          <cell r="AK315">
            <v>0</v>
          </cell>
          <cell r="AL315">
            <v>0</v>
          </cell>
          <cell r="AM315">
            <v>36994</v>
          </cell>
          <cell r="AN315">
            <v>0</v>
          </cell>
          <cell r="AO315">
            <v>0</v>
          </cell>
          <cell r="AP315">
            <v>36994</v>
          </cell>
          <cell r="AQ315">
            <v>36254</v>
          </cell>
          <cell r="AR315">
            <v>1221754938</v>
          </cell>
          <cell r="AS315">
            <v>0</v>
          </cell>
        </row>
        <row r="316">
          <cell r="F316" t="str">
            <v>901158187_ACE2569</v>
          </cell>
          <cell r="G316" t="str">
            <v>27/04/2021 00:00:00</v>
          </cell>
          <cell r="H316" t="str">
            <v>04/05/2021 00:00:00</v>
          </cell>
          <cell r="I316" t="str">
            <v>martes</v>
          </cell>
          <cell r="J316" t="str">
            <v>mayo</v>
          </cell>
          <cell r="K316">
            <v>45536</v>
          </cell>
          <cell r="L316">
            <v>44320</v>
          </cell>
          <cell r="M316">
            <v>1216</v>
          </cell>
          <cell r="N316">
            <v>720</v>
          </cell>
          <cell r="O316">
            <v>36994</v>
          </cell>
          <cell r="P316">
            <v>36994</v>
          </cell>
          <cell r="Q316" t="str">
            <v>TIFFANY  LONDOÑO SANCHEZ Registros:  1133593</v>
          </cell>
          <cell r="R316" t="str">
            <v>CLINICA NUEVA DE CALI SAS</v>
          </cell>
          <cell r="S316" t="str">
            <v>901158187-6</v>
          </cell>
          <cell r="T316" t="str">
            <v>ACE-2569</v>
          </cell>
          <cell r="U316" t="str">
            <v>ACE-2569</v>
          </cell>
          <cell r="V316" t="str">
            <v>TIFFANY  LONDOÑO SANCHEZ Registros:  1133593</v>
          </cell>
          <cell r="W316" t="str">
            <v/>
          </cell>
          <cell r="X316" t="str">
            <v>COVID</v>
          </cell>
          <cell r="Y316" t="str">
            <v>890303093</v>
          </cell>
          <cell r="Z316" t="str">
            <v>EMPRESAS PROMOTORAS DE SALUD - E.P.S</v>
          </cell>
          <cell r="AA316">
            <v>0</v>
          </cell>
          <cell r="AB316" t="str">
            <v>05</v>
          </cell>
          <cell r="AC316">
            <v>0</v>
          </cell>
          <cell r="AD316" t="str">
            <v>FACTURA COVID-19</v>
          </cell>
          <cell r="AE316" t="str">
            <v>Finalizada</v>
          </cell>
          <cell r="AF316" t="str">
            <v>FACTURA COVID-19</v>
          </cell>
          <cell r="AG316" t="str">
            <v>ESTADO DOS</v>
          </cell>
          <cell r="AH316" t="str">
            <v>RADICADO A LA ADRES</v>
          </cell>
          <cell r="AI316">
            <v>36994</v>
          </cell>
          <cell r="AJ316">
            <v>0</v>
          </cell>
          <cell r="AK316">
            <v>0</v>
          </cell>
          <cell r="AL316">
            <v>0</v>
          </cell>
          <cell r="AM316">
            <v>36994</v>
          </cell>
          <cell r="AN316">
            <v>0</v>
          </cell>
          <cell r="AO316">
            <v>0</v>
          </cell>
          <cell r="AP316">
            <v>36994</v>
          </cell>
          <cell r="AQ316">
            <v>36254</v>
          </cell>
          <cell r="AR316">
            <v>1221754941</v>
          </cell>
          <cell r="AS316">
            <v>0</v>
          </cell>
        </row>
        <row r="317">
          <cell r="F317" t="str">
            <v>901158187_ACE2570</v>
          </cell>
          <cell r="G317" t="str">
            <v>27/04/2021 00:00:00</v>
          </cell>
          <cell r="H317" t="str">
            <v>04/05/2021 00:00:00</v>
          </cell>
          <cell r="I317" t="str">
            <v>martes</v>
          </cell>
          <cell r="J317" t="str">
            <v>mayo</v>
          </cell>
          <cell r="K317">
            <v>45536</v>
          </cell>
          <cell r="L317">
            <v>44320</v>
          </cell>
          <cell r="M317">
            <v>1216</v>
          </cell>
          <cell r="N317">
            <v>720</v>
          </cell>
          <cell r="O317">
            <v>36994</v>
          </cell>
          <cell r="P317">
            <v>36994</v>
          </cell>
          <cell r="Q317" t="str">
            <v>MARIA  LOZANO DE PEREZ Registros:  1133618</v>
          </cell>
          <cell r="R317" t="str">
            <v>CLINICA NUEVA DE CALI SAS</v>
          </cell>
          <cell r="S317" t="str">
            <v>901158187-6</v>
          </cell>
          <cell r="T317" t="str">
            <v>ACE-2570</v>
          </cell>
          <cell r="U317" t="str">
            <v>ACE-2570</v>
          </cell>
          <cell r="V317" t="str">
            <v>MARIA  LOZANO DE PEREZ Registros:  1133618</v>
          </cell>
          <cell r="W317" t="str">
            <v>CC28532566</v>
          </cell>
          <cell r="X317" t="str">
            <v>COVID</v>
          </cell>
          <cell r="Y317" t="str">
            <v>890303093</v>
          </cell>
          <cell r="Z317" t="str">
            <v>EMPRESAS PROMOTORAS DE SALUD - E.P.S</v>
          </cell>
          <cell r="AA317">
            <v>0</v>
          </cell>
          <cell r="AB317" t="str">
            <v>05</v>
          </cell>
          <cell r="AC317">
            <v>0</v>
          </cell>
          <cell r="AD317" t="str">
            <v>FACTURA COVID-19</v>
          </cell>
          <cell r="AE317" t="str">
            <v>Finalizada</v>
          </cell>
          <cell r="AF317" t="str">
            <v>FACTURA COVID-19</v>
          </cell>
          <cell r="AG317" t="str">
            <v>ESTADO DOS</v>
          </cell>
          <cell r="AH317" t="str">
            <v>RADICADO A LA ADRES</v>
          </cell>
          <cell r="AI317">
            <v>36994</v>
          </cell>
          <cell r="AJ317">
            <v>0</v>
          </cell>
          <cell r="AK317">
            <v>0</v>
          </cell>
          <cell r="AL317">
            <v>0</v>
          </cell>
          <cell r="AM317">
            <v>36994</v>
          </cell>
          <cell r="AN317">
            <v>0</v>
          </cell>
          <cell r="AO317">
            <v>0</v>
          </cell>
          <cell r="AP317">
            <v>36994</v>
          </cell>
          <cell r="AQ317">
            <v>36254</v>
          </cell>
          <cell r="AR317">
            <v>1221754942</v>
          </cell>
          <cell r="AS317">
            <v>0</v>
          </cell>
        </row>
        <row r="318">
          <cell r="F318" t="str">
            <v>901158187_UCE7406</v>
          </cell>
          <cell r="G318" t="str">
            <v>12/04/2021 00:00:00</v>
          </cell>
          <cell r="H318" t="str">
            <v>04/05/2021 00:00:00</v>
          </cell>
          <cell r="I318" t="str">
            <v>martes</v>
          </cell>
          <cell r="J318" t="str">
            <v>mayo</v>
          </cell>
          <cell r="K318">
            <v>45536</v>
          </cell>
          <cell r="L318">
            <v>44319</v>
          </cell>
          <cell r="M318">
            <v>1216</v>
          </cell>
          <cell r="N318">
            <v>720</v>
          </cell>
          <cell r="O318">
            <v>36994</v>
          </cell>
          <cell r="P318">
            <v>36994</v>
          </cell>
          <cell r="Q318" t="str">
            <v>HUGO  NADER MORA Registros:  1116403</v>
          </cell>
          <cell r="R318" t="str">
            <v>CLINICA NUEVA DE CALI SAS</v>
          </cell>
          <cell r="S318" t="str">
            <v>901158187-6</v>
          </cell>
          <cell r="T318" t="str">
            <v>UCE-7406</v>
          </cell>
          <cell r="U318" t="str">
            <v>UCE-7406</v>
          </cell>
          <cell r="V318" t="str">
            <v>HUGO  NADER MORA Registros:  1116403</v>
          </cell>
          <cell r="W318" t="str">
            <v/>
          </cell>
          <cell r="X318" t="str">
            <v>COVID</v>
          </cell>
          <cell r="Y318" t="str">
            <v>890303093</v>
          </cell>
          <cell r="Z318" t="str">
            <v>EMPRESAS PROMOTORAS DE SALUD - E.P.S</v>
          </cell>
          <cell r="AA318">
            <v>0</v>
          </cell>
          <cell r="AB318" t="str">
            <v>05</v>
          </cell>
          <cell r="AC318">
            <v>0</v>
          </cell>
          <cell r="AD318" t="str">
            <v>FACTURA COVID-19</v>
          </cell>
          <cell r="AE318" t="str">
            <v>Finalizada</v>
          </cell>
          <cell r="AF318" t="str">
            <v>FACTURA COVID-19</v>
          </cell>
          <cell r="AG318" t="str">
            <v>ESTADO DOS</v>
          </cell>
          <cell r="AH318" t="str">
            <v>RADICADO A LA ADRES</v>
          </cell>
          <cell r="AI318">
            <v>36994</v>
          </cell>
          <cell r="AJ318">
            <v>0</v>
          </cell>
          <cell r="AK318">
            <v>0</v>
          </cell>
          <cell r="AL318">
            <v>0</v>
          </cell>
          <cell r="AM318">
            <v>36994</v>
          </cell>
          <cell r="AN318">
            <v>0</v>
          </cell>
          <cell r="AO318">
            <v>0</v>
          </cell>
          <cell r="AP318">
            <v>36994</v>
          </cell>
          <cell r="AQ318">
            <v>36254</v>
          </cell>
          <cell r="AR318">
            <v>1221754702</v>
          </cell>
          <cell r="AS318">
            <v>0</v>
          </cell>
        </row>
        <row r="319">
          <cell r="F319" t="str">
            <v>901158187_UCE7477</v>
          </cell>
          <cell r="G319" t="str">
            <v>13/04/2021 00:00:00</v>
          </cell>
          <cell r="H319" t="str">
            <v>04/05/2021 00:00:00</v>
          </cell>
          <cell r="I319" t="str">
            <v>martes</v>
          </cell>
          <cell r="J319" t="str">
            <v>mayo</v>
          </cell>
          <cell r="K319">
            <v>45536</v>
          </cell>
          <cell r="L319">
            <v>44319</v>
          </cell>
          <cell r="M319">
            <v>1216</v>
          </cell>
          <cell r="N319">
            <v>720</v>
          </cell>
          <cell r="O319">
            <v>36994</v>
          </cell>
          <cell r="P319">
            <v>36994</v>
          </cell>
          <cell r="Q319" t="str">
            <v>FILOMENA  ITAZ ITAZ Registros:  1117457</v>
          </cell>
          <cell r="R319" t="str">
            <v>CLINICA NUEVA DE CALI SAS</v>
          </cell>
          <cell r="S319" t="str">
            <v>901158187-6</v>
          </cell>
          <cell r="T319" t="str">
            <v>UCE-7477</v>
          </cell>
          <cell r="U319" t="str">
            <v>UCE-7477</v>
          </cell>
          <cell r="V319" t="str">
            <v>FILOMENA  ITAZ ITAZ Registros:  1117457</v>
          </cell>
          <cell r="W319" t="str">
            <v>CC38951246</v>
          </cell>
          <cell r="X319" t="str">
            <v>COVID</v>
          </cell>
          <cell r="Y319" t="str">
            <v>890303093</v>
          </cell>
          <cell r="Z319" t="str">
            <v>EMPRESAS PROMOTORAS DE SALUD - E.P.S</v>
          </cell>
          <cell r="AA319">
            <v>0</v>
          </cell>
          <cell r="AB319" t="str">
            <v>05</v>
          </cell>
          <cell r="AC319">
            <v>0</v>
          </cell>
          <cell r="AD319" t="str">
            <v>FACTURA COVID-19</v>
          </cell>
          <cell r="AE319" t="str">
            <v>Finalizada</v>
          </cell>
          <cell r="AF319" t="str">
            <v>FACTURA COVID-19</v>
          </cell>
          <cell r="AG319" t="str">
            <v>ESTADO DOS</v>
          </cell>
          <cell r="AH319" t="str">
            <v>RADICADO A LA ADRES</v>
          </cell>
          <cell r="AI319">
            <v>36994</v>
          </cell>
          <cell r="AJ319">
            <v>0</v>
          </cell>
          <cell r="AK319">
            <v>0</v>
          </cell>
          <cell r="AL319">
            <v>0</v>
          </cell>
          <cell r="AM319">
            <v>36994</v>
          </cell>
          <cell r="AN319">
            <v>0</v>
          </cell>
          <cell r="AO319">
            <v>0</v>
          </cell>
          <cell r="AP319">
            <v>36994</v>
          </cell>
          <cell r="AQ319">
            <v>36254</v>
          </cell>
          <cell r="AR319">
            <v>1221754393</v>
          </cell>
          <cell r="AS319">
            <v>0</v>
          </cell>
        </row>
        <row r="320">
          <cell r="F320" t="str">
            <v>901158187_UCE7478</v>
          </cell>
          <cell r="G320" t="str">
            <v>13/04/2021 00:00:00</v>
          </cell>
          <cell r="H320" t="str">
            <v>04/05/2021 00:00:00</v>
          </cell>
          <cell r="I320" t="str">
            <v>martes</v>
          </cell>
          <cell r="J320" t="str">
            <v>mayo</v>
          </cell>
          <cell r="K320">
            <v>45536</v>
          </cell>
          <cell r="L320">
            <v>44319</v>
          </cell>
          <cell r="M320">
            <v>1216</v>
          </cell>
          <cell r="N320">
            <v>720</v>
          </cell>
          <cell r="O320">
            <v>36994</v>
          </cell>
          <cell r="P320">
            <v>36994</v>
          </cell>
          <cell r="Q320" t="str">
            <v>FILOMENA  ITAZ ITAZ Registros:  1117454</v>
          </cell>
          <cell r="R320" t="str">
            <v>CLINICA NUEVA DE CALI SAS</v>
          </cell>
          <cell r="S320" t="str">
            <v>901158187-6</v>
          </cell>
          <cell r="T320" t="str">
            <v>UCE-7478</v>
          </cell>
          <cell r="U320" t="str">
            <v>UCE-7478</v>
          </cell>
          <cell r="V320" t="str">
            <v>FILOMENA  ITAZ ITAZ Registros:  1117454</v>
          </cell>
          <cell r="W320" t="str">
            <v>CC38951246</v>
          </cell>
          <cell r="X320" t="str">
            <v>COVID</v>
          </cell>
          <cell r="Y320" t="str">
            <v>890303093</v>
          </cell>
          <cell r="Z320" t="str">
            <v>EMPRESAS PROMOTORAS DE SALUD - E.P.S</v>
          </cell>
          <cell r="AA320">
            <v>0</v>
          </cell>
          <cell r="AB320" t="str">
            <v>05</v>
          </cell>
          <cell r="AC320">
            <v>0</v>
          </cell>
          <cell r="AD320" t="str">
            <v>FACTURA COVID-19</v>
          </cell>
          <cell r="AE320" t="str">
            <v>Finalizada</v>
          </cell>
          <cell r="AF320" t="str">
            <v>FACTURA COVID-19</v>
          </cell>
          <cell r="AG320" t="str">
            <v>ESTADO DOS</v>
          </cell>
          <cell r="AH320" t="str">
            <v>RADICADO A LA ADRES</v>
          </cell>
          <cell r="AI320">
            <v>36994</v>
          </cell>
          <cell r="AJ320">
            <v>0</v>
          </cell>
          <cell r="AK320">
            <v>0</v>
          </cell>
          <cell r="AL320">
            <v>0</v>
          </cell>
          <cell r="AM320">
            <v>36994</v>
          </cell>
          <cell r="AN320">
            <v>0</v>
          </cell>
          <cell r="AO320">
            <v>0</v>
          </cell>
          <cell r="AP320">
            <v>36994</v>
          </cell>
          <cell r="AQ320">
            <v>36254</v>
          </cell>
          <cell r="AR320">
            <v>1221754394</v>
          </cell>
          <cell r="AS320">
            <v>0</v>
          </cell>
        </row>
        <row r="321">
          <cell r="F321" t="str">
            <v>901158187_UCE7488</v>
          </cell>
          <cell r="G321" t="str">
            <v>13/04/2021 00:00:00</v>
          </cell>
          <cell r="H321" t="str">
            <v>04/05/2021 00:00:00</v>
          </cell>
          <cell r="I321" t="str">
            <v>martes</v>
          </cell>
          <cell r="J321" t="str">
            <v>mayo</v>
          </cell>
          <cell r="K321">
            <v>45536</v>
          </cell>
          <cell r="L321">
            <v>44319</v>
          </cell>
          <cell r="M321">
            <v>1216</v>
          </cell>
          <cell r="N321">
            <v>720</v>
          </cell>
          <cell r="O321">
            <v>36994</v>
          </cell>
          <cell r="P321">
            <v>36994</v>
          </cell>
          <cell r="Q321" t="str">
            <v>KAREN  DELGADO GOMEZ Registros:  1117386</v>
          </cell>
          <cell r="R321" t="str">
            <v>CLINICA NUEVA DE CALI SAS</v>
          </cell>
          <cell r="S321" t="str">
            <v>901158187-6</v>
          </cell>
          <cell r="T321" t="str">
            <v>UCE-7488</v>
          </cell>
          <cell r="U321" t="str">
            <v>UCE-7488</v>
          </cell>
          <cell r="V321" t="str">
            <v>KAREN  DELGADO GOMEZ Registros:  1117386</v>
          </cell>
          <cell r="W321" t="str">
            <v>3145861612</v>
          </cell>
          <cell r="X321" t="str">
            <v>COVID</v>
          </cell>
          <cell r="Y321" t="str">
            <v>890303093</v>
          </cell>
          <cell r="Z321" t="str">
            <v>EMPRESAS PROMOTORAS DE SALUD - E.P.S</v>
          </cell>
          <cell r="AA321">
            <v>0</v>
          </cell>
          <cell r="AB321" t="str">
            <v>05</v>
          </cell>
          <cell r="AC321">
            <v>0</v>
          </cell>
          <cell r="AD321" t="str">
            <v>FACTURA COVID-19</v>
          </cell>
          <cell r="AE321" t="str">
            <v>Finalizada</v>
          </cell>
          <cell r="AF321" t="str">
            <v>FACTURA COVID-19</v>
          </cell>
          <cell r="AG321" t="str">
            <v>ESTADO DOS</v>
          </cell>
          <cell r="AH321" t="str">
            <v>DEVOLUCION</v>
          </cell>
          <cell r="AI321">
            <v>36994</v>
          </cell>
          <cell r="AJ321">
            <v>0</v>
          </cell>
          <cell r="AK321">
            <v>0</v>
          </cell>
          <cell r="AL321">
            <v>0</v>
          </cell>
          <cell r="AM321">
            <v>36994</v>
          </cell>
          <cell r="AN321">
            <v>0</v>
          </cell>
          <cell r="AO321">
            <v>0</v>
          </cell>
          <cell r="AP321">
            <v>36994</v>
          </cell>
          <cell r="AQ321">
            <v>36254</v>
          </cell>
          <cell r="AR321">
            <v>1221754872</v>
          </cell>
          <cell r="AS321">
            <v>0</v>
          </cell>
        </row>
        <row r="322">
          <cell r="F322" t="str">
            <v>901158187_UCE7513</v>
          </cell>
          <cell r="G322" t="str">
            <v>13/04/2021 00:00:00</v>
          </cell>
          <cell r="H322" t="str">
            <v>04/05/2021 00:00:00</v>
          </cell>
          <cell r="I322" t="str">
            <v>martes</v>
          </cell>
          <cell r="J322" t="str">
            <v>mayo</v>
          </cell>
          <cell r="K322">
            <v>45536</v>
          </cell>
          <cell r="L322">
            <v>44319</v>
          </cell>
          <cell r="M322">
            <v>1216</v>
          </cell>
          <cell r="N322">
            <v>720</v>
          </cell>
          <cell r="O322">
            <v>36994</v>
          </cell>
          <cell r="P322">
            <v>36994</v>
          </cell>
          <cell r="Q322" t="str">
            <v>DARIO  CARVAJAL  Registros:  1117693</v>
          </cell>
          <cell r="R322" t="str">
            <v>CLINICA NUEVA DE CALI SAS</v>
          </cell>
          <cell r="S322" t="str">
            <v>901158187-6</v>
          </cell>
          <cell r="T322" t="str">
            <v>UCE-7513</v>
          </cell>
          <cell r="U322" t="str">
            <v>UCE-7513</v>
          </cell>
          <cell r="V322" t="str">
            <v>DARIO  CARVAJAL  Registros:  1117693</v>
          </cell>
          <cell r="W322" t="str">
            <v>3117397825</v>
          </cell>
          <cell r="X322" t="str">
            <v>COVID</v>
          </cell>
          <cell r="Y322" t="str">
            <v>890303093</v>
          </cell>
          <cell r="Z322" t="str">
            <v>EMPRESAS PROMOTORAS DE SALUD - E.P.S</v>
          </cell>
          <cell r="AA322">
            <v>0</v>
          </cell>
          <cell r="AB322" t="str">
            <v>05</v>
          </cell>
          <cell r="AC322">
            <v>0</v>
          </cell>
          <cell r="AD322" t="str">
            <v>FACTURA COVID-19</v>
          </cell>
          <cell r="AE322" t="str">
            <v>Finalizada</v>
          </cell>
          <cell r="AF322" t="str">
            <v>FACTURA COVID-19</v>
          </cell>
          <cell r="AG322" t="str">
            <v>ESTADO DOS</v>
          </cell>
          <cell r="AH322" t="str">
            <v>NO PASO VALIDACION-REVISION EPS-ESPERA DE APERTURA DE VENTANA</v>
          </cell>
          <cell r="AI322">
            <v>36994</v>
          </cell>
          <cell r="AJ322">
            <v>0</v>
          </cell>
          <cell r="AK322">
            <v>0</v>
          </cell>
          <cell r="AL322">
            <v>0</v>
          </cell>
          <cell r="AM322">
            <v>36994</v>
          </cell>
          <cell r="AN322">
            <v>0</v>
          </cell>
          <cell r="AO322">
            <v>0</v>
          </cell>
          <cell r="AP322">
            <v>36994</v>
          </cell>
          <cell r="AQ322">
            <v>36254</v>
          </cell>
          <cell r="AR322">
            <v>1221754812</v>
          </cell>
          <cell r="AS322">
            <v>0</v>
          </cell>
        </row>
        <row r="323">
          <cell r="F323" t="str">
            <v>901158187_UCE7519</v>
          </cell>
          <cell r="G323" t="str">
            <v>13/04/2021 00:00:00</v>
          </cell>
          <cell r="H323" t="str">
            <v>04/05/2021 00:00:00</v>
          </cell>
          <cell r="I323" t="str">
            <v>martes</v>
          </cell>
          <cell r="J323" t="str">
            <v>mayo</v>
          </cell>
          <cell r="K323">
            <v>45536</v>
          </cell>
          <cell r="L323">
            <v>44319</v>
          </cell>
          <cell r="M323">
            <v>1216</v>
          </cell>
          <cell r="N323">
            <v>720</v>
          </cell>
          <cell r="O323">
            <v>36994</v>
          </cell>
          <cell r="P323">
            <v>36994</v>
          </cell>
          <cell r="Q323" t="str">
            <v>MARY  QUINTANA DE LENIS Registros:  1117644</v>
          </cell>
          <cell r="R323" t="str">
            <v>CLINICA NUEVA DE CALI SAS</v>
          </cell>
          <cell r="S323" t="str">
            <v>901158187-6</v>
          </cell>
          <cell r="T323" t="str">
            <v>UCE-7519</v>
          </cell>
          <cell r="U323" t="str">
            <v>UCE-7519</v>
          </cell>
          <cell r="V323" t="str">
            <v>MARY  QUINTANA DE LENIS Registros:  1117644</v>
          </cell>
          <cell r="W323" t="str">
            <v/>
          </cell>
          <cell r="X323" t="str">
            <v>COVID</v>
          </cell>
          <cell r="Y323" t="str">
            <v>890303093</v>
          </cell>
          <cell r="Z323" t="str">
            <v>EMPRESAS PROMOTORAS DE SALUD - E.P.S</v>
          </cell>
          <cell r="AA323">
            <v>0</v>
          </cell>
          <cell r="AB323" t="str">
            <v>05</v>
          </cell>
          <cell r="AC323">
            <v>0</v>
          </cell>
          <cell r="AD323" t="str">
            <v>FACTURA COVID-19</v>
          </cell>
          <cell r="AE323" t="str">
            <v>Finalizada</v>
          </cell>
          <cell r="AF323" t="str">
            <v>FACTURA COVID-19</v>
          </cell>
          <cell r="AG323" t="str">
            <v>ESTADO DOS</v>
          </cell>
          <cell r="AH323" t="str">
            <v>PAGADA POR LA ADRES</v>
          </cell>
          <cell r="AI323">
            <v>36994</v>
          </cell>
          <cell r="AJ323">
            <v>0</v>
          </cell>
          <cell r="AK323">
            <v>0</v>
          </cell>
          <cell r="AL323">
            <v>0</v>
          </cell>
          <cell r="AM323">
            <v>36994</v>
          </cell>
          <cell r="AN323">
            <v>0</v>
          </cell>
          <cell r="AO323">
            <v>0</v>
          </cell>
          <cell r="AP323">
            <v>36994</v>
          </cell>
          <cell r="AQ323">
            <v>36254</v>
          </cell>
          <cell r="AR323">
            <v>1221754816</v>
          </cell>
          <cell r="AS323">
            <v>0</v>
          </cell>
        </row>
        <row r="324">
          <cell r="F324" t="str">
            <v>901158187_UCE7527</v>
          </cell>
          <cell r="G324" t="str">
            <v>13/04/2021 00:00:00</v>
          </cell>
          <cell r="H324" t="str">
            <v>04/05/2021 00:00:00</v>
          </cell>
          <cell r="I324" t="str">
            <v>martes</v>
          </cell>
          <cell r="J324" t="str">
            <v>mayo</v>
          </cell>
          <cell r="K324">
            <v>45536</v>
          </cell>
          <cell r="L324">
            <v>44319</v>
          </cell>
          <cell r="M324">
            <v>1216</v>
          </cell>
          <cell r="N324">
            <v>720</v>
          </cell>
          <cell r="O324">
            <v>36994</v>
          </cell>
          <cell r="P324">
            <v>36994</v>
          </cell>
          <cell r="Q324" t="str">
            <v>FRANCISCO ANTONIO FERNANDEZ CEBALLOS Registros:  1117649</v>
          </cell>
          <cell r="R324" t="str">
            <v>CLINICA NUEVA DE CALI SAS</v>
          </cell>
          <cell r="S324" t="str">
            <v>901158187-6</v>
          </cell>
          <cell r="T324" t="str">
            <v>UCE-7527</v>
          </cell>
          <cell r="U324" t="str">
            <v>UCE-7527</v>
          </cell>
          <cell r="V324" t="str">
            <v>FRANCISCO ANTONIO FERNANDEZ CEBALLOS Registros:  1117649</v>
          </cell>
          <cell r="W324">
            <v>0</v>
          </cell>
          <cell r="X324" t="str">
            <v>COVID</v>
          </cell>
          <cell r="Y324" t="str">
            <v>890303093</v>
          </cell>
          <cell r="Z324" t="str">
            <v>EMPRESAS PROMOTORAS DE SALUD - E.P.S</v>
          </cell>
          <cell r="AA324">
            <v>0</v>
          </cell>
          <cell r="AB324" t="str">
            <v>05</v>
          </cell>
          <cell r="AC324">
            <v>0</v>
          </cell>
          <cell r="AD324" t="str">
            <v>FACTURA COVID-19</v>
          </cell>
          <cell r="AE324" t="str">
            <v>Finalizada</v>
          </cell>
          <cell r="AF324" t="str">
            <v>FACTURA COVID-19</v>
          </cell>
          <cell r="AG324" t="str">
            <v>ESTADO DOS</v>
          </cell>
          <cell r="AH324" t="str">
            <v>PAGADA POR LA ADRES</v>
          </cell>
          <cell r="AI324">
            <v>36994</v>
          </cell>
          <cell r="AJ324">
            <v>0</v>
          </cell>
          <cell r="AK324">
            <v>0</v>
          </cell>
          <cell r="AL324">
            <v>0</v>
          </cell>
          <cell r="AM324">
            <v>36994</v>
          </cell>
          <cell r="AN324">
            <v>0</v>
          </cell>
          <cell r="AO324">
            <v>0</v>
          </cell>
          <cell r="AP324">
            <v>36994</v>
          </cell>
          <cell r="AQ324">
            <v>36254</v>
          </cell>
          <cell r="AR324">
            <v>1221754817</v>
          </cell>
          <cell r="AS324">
            <v>0</v>
          </cell>
        </row>
        <row r="325">
          <cell r="F325" t="str">
            <v>901158187_UCE7531</v>
          </cell>
          <cell r="G325" t="str">
            <v>13/04/2021 00:00:00</v>
          </cell>
          <cell r="H325" t="str">
            <v>04/05/2021 00:00:00</v>
          </cell>
          <cell r="I325" t="str">
            <v>martes</v>
          </cell>
          <cell r="J325" t="str">
            <v>mayo</v>
          </cell>
          <cell r="K325">
            <v>45536</v>
          </cell>
          <cell r="L325">
            <v>44319</v>
          </cell>
          <cell r="M325">
            <v>1216</v>
          </cell>
          <cell r="N325">
            <v>720</v>
          </cell>
          <cell r="O325">
            <v>36994</v>
          </cell>
          <cell r="P325">
            <v>36994</v>
          </cell>
          <cell r="Q325" t="str">
            <v>FRANCISCO ANTONIO FERNANDEZ CEBALLOS Registros:  1117656</v>
          </cell>
          <cell r="R325" t="str">
            <v>CLINICA NUEVA DE CALI SAS</v>
          </cell>
          <cell r="S325" t="str">
            <v>901158187-6</v>
          </cell>
          <cell r="T325" t="str">
            <v>UCE-7531</v>
          </cell>
          <cell r="U325" t="str">
            <v>UCE-7531</v>
          </cell>
          <cell r="V325" t="str">
            <v>FRANCISCO ANTONIO FERNANDEZ CEBALLOS Registros:  1117656</v>
          </cell>
          <cell r="W325">
            <v>0</v>
          </cell>
          <cell r="X325" t="str">
            <v>COVID</v>
          </cell>
          <cell r="Y325" t="str">
            <v>890303093</v>
          </cell>
          <cell r="Z325" t="str">
            <v>EMPRESAS PROMOTORAS DE SALUD - E.P.S</v>
          </cell>
          <cell r="AA325">
            <v>0</v>
          </cell>
          <cell r="AB325" t="str">
            <v>05</v>
          </cell>
          <cell r="AC325">
            <v>0</v>
          </cell>
          <cell r="AD325" t="str">
            <v>FACTURA COVID-19</v>
          </cell>
          <cell r="AE325" t="str">
            <v>Finalizada</v>
          </cell>
          <cell r="AF325" t="str">
            <v>FACTURA COVID-19</v>
          </cell>
          <cell r="AG325" t="str">
            <v>ESTADO DOS</v>
          </cell>
          <cell r="AH325" t="str">
            <v>PAGADA POR LA ADRES</v>
          </cell>
          <cell r="AI325">
            <v>36994</v>
          </cell>
          <cell r="AJ325">
            <v>0</v>
          </cell>
          <cell r="AK325">
            <v>0</v>
          </cell>
          <cell r="AL325">
            <v>0</v>
          </cell>
          <cell r="AM325">
            <v>36994</v>
          </cell>
          <cell r="AN325">
            <v>0</v>
          </cell>
          <cell r="AO325">
            <v>0</v>
          </cell>
          <cell r="AP325">
            <v>36994</v>
          </cell>
          <cell r="AQ325">
            <v>36254</v>
          </cell>
          <cell r="AR325">
            <v>1221754818</v>
          </cell>
          <cell r="AS325">
            <v>0</v>
          </cell>
        </row>
        <row r="326">
          <cell r="F326" t="str">
            <v>901158187_UCE7579</v>
          </cell>
          <cell r="G326" t="str">
            <v>13/04/2021 00:00:00</v>
          </cell>
          <cell r="H326" t="str">
            <v>04/05/2021 00:00:00</v>
          </cell>
          <cell r="I326" t="str">
            <v>martes</v>
          </cell>
          <cell r="J326" t="str">
            <v>mayo</v>
          </cell>
          <cell r="K326">
            <v>45536</v>
          </cell>
          <cell r="L326">
            <v>44319</v>
          </cell>
          <cell r="M326">
            <v>1216</v>
          </cell>
          <cell r="N326">
            <v>720</v>
          </cell>
          <cell r="O326">
            <v>36994</v>
          </cell>
          <cell r="P326">
            <v>36994</v>
          </cell>
          <cell r="Q326" t="str">
            <v>SARA GRACIELA SANCHEZ IBAGON Registros:  1118305</v>
          </cell>
          <cell r="R326" t="str">
            <v>CLINICA NUEVA DE CALI SAS</v>
          </cell>
          <cell r="S326" t="str">
            <v>901158187-6</v>
          </cell>
          <cell r="T326" t="str">
            <v>UCE-7579</v>
          </cell>
          <cell r="U326" t="str">
            <v>UCE-7579</v>
          </cell>
          <cell r="V326" t="str">
            <v>SARA GRACIELA SANCHEZ IBAGON Registros:  1118305</v>
          </cell>
          <cell r="W326" t="str">
            <v/>
          </cell>
          <cell r="X326" t="str">
            <v>COVID</v>
          </cell>
          <cell r="Y326" t="str">
            <v>890303093</v>
          </cell>
          <cell r="Z326" t="str">
            <v>EMPRESAS PROMOTORAS DE SALUD - E.P.S</v>
          </cell>
          <cell r="AA326">
            <v>0</v>
          </cell>
          <cell r="AB326" t="str">
            <v>05</v>
          </cell>
          <cell r="AC326">
            <v>0</v>
          </cell>
          <cell r="AD326" t="str">
            <v>FACTURA COVID-19</v>
          </cell>
          <cell r="AE326" t="str">
            <v>Finalizada</v>
          </cell>
          <cell r="AF326" t="str">
            <v>FACTURA COVID-19</v>
          </cell>
          <cell r="AG326" t="str">
            <v>ESTADO DOS</v>
          </cell>
          <cell r="AH326" t="str">
            <v>DEVOLUCION</v>
          </cell>
          <cell r="AI326">
            <v>36994</v>
          </cell>
          <cell r="AJ326">
            <v>0</v>
          </cell>
          <cell r="AK326">
            <v>0</v>
          </cell>
          <cell r="AL326">
            <v>0</v>
          </cell>
          <cell r="AM326">
            <v>36994</v>
          </cell>
          <cell r="AN326">
            <v>0</v>
          </cell>
          <cell r="AO326">
            <v>0</v>
          </cell>
          <cell r="AP326">
            <v>36994</v>
          </cell>
          <cell r="AQ326">
            <v>36254</v>
          </cell>
          <cell r="AR326">
            <v>1221755047</v>
          </cell>
          <cell r="AS326">
            <v>0</v>
          </cell>
        </row>
        <row r="327">
          <cell r="F327" t="str">
            <v>901158187_UCE7582</v>
          </cell>
          <cell r="G327" t="str">
            <v>13/04/2021 00:00:00</v>
          </cell>
          <cell r="H327" t="str">
            <v>04/05/2021 00:00:00</v>
          </cell>
          <cell r="I327" t="str">
            <v>martes</v>
          </cell>
          <cell r="J327" t="str">
            <v>mayo</v>
          </cell>
          <cell r="K327">
            <v>45536</v>
          </cell>
          <cell r="L327">
            <v>44319</v>
          </cell>
          <cell r="M327">
            <v>1216</v>
          </cell>
          <cell r="N327">
            <v>720</v>
          </cell>
          <cell r="O327">
            <v>36994</v>
          </cell>
          <cell r="P327">
            <v>36994</v>
          </cell>
          <cell r="Q327" t="str">
            <v>SARA GRACIELA SANCHEZ IBAGON Registros:  1118310</v>
          </cell>
          <cell r="R327" t="str">
            <v>CLINICA NUEVA DE CALI SAS</v>
          </cell>
          <cell r="S327" t="str">
            <v>901158187-6</v>
          </cell>
          <cell r="T327" t="str">
            <v>UCE-7582</v>
          </cell>
          <cell r="U327" t="str">
            <v>UCE-7582</v>
          </cell>
          <cell r="V327" t="str">
            <v>SARA GRACIELA SANCHEZ IBAGON Registros:  1118310</v>
          </cell>
          <cell r="W327" t="str">
            <v/>
          </cell>
          <cell r="X327" t="str">
            <v>COVID</v>
          </cell>
          <cell r="Y327" t="str">
            <v>890303093</v>
          </cell>
          <cell r="Z327" t="str">
            <v>EMPRESAS PROMOTORAS DE SALUD - E.P.S</v>
          </cell>
          <cell r="AA327">
            <v>0</v>
          </cell>
          <cell r="AB327" t="str">
            <v>05</v>
          </cell>
          <cell r="AC327">
            <v>0</v>
          </cell>
          <cell r="AD327" t="str">
            <v>FACTURA COVID-19</v>
          </cell>
          <cell r="AE327" t="str">
            <v>Finalizada</v>
          </cell>
          <cell r="AF327" t="str">
            <v>FACTURA COVID-19</v>
          </cell>
          <cell r="AG327" t="str">
            <v>ESTADO DOS</v>
          </cell>
          <cell r="AH327" t="str">
            <v>DEVOLUCION</v>
          </cell>
          <cell r="AI327">
            <v>36994</v>
          </cell>
          <cell r="AJ327">
            <v>0</v>
          </cell>
          <cell r="AK327">
            <v>0</v>
          </cell>
          <cell r="AL327">
            <v>0</v>
          </cell>
          <cell r="AM327">
            <v>36994</v>
          </cell>
          <cell r="AN327">
            <v>0</v>
          </cell>
          <cell r="AO327">
            <v>0</v>
          </cell>
          <cell r="AP327">
            <v>36994</v>
          </cell>
          <cell r="AQ327">
            <v>36254</v>
          </cell>
          <cell r="AR327">
            <v>1221755048</v>
          </cell>
          <cell r="AS327">
            <v>0</v>
          </cell>
        </row>
        <row r="328">
          <cell r="F328" t="str">
            <v>901158187_UCE7590</v>
          </cell>
          <cell r="G328" t="str">
            <v>13/04/2021 00:00:00</v>
          </cell>
          <cell r="H328" t="str">
            <v>04/05/2021 00:00:00</v>
          </cell>
          <cell r="I328" t="str">
            <v>martes</v>
          </cell>
          <cell r="J328" t="str">
            <v>mayo</v>
          </cell>
          <cell r="K328">
            <v>45536</v>
          </cell>
          <cell r="L328">
            <v>44319</v>
          </cell>
          <cell r="M328">
            <v>1216</v>
          </cell>
          <cell r="N328">
            <v>720</v>
          </cell>
          <cell r="O328">
            <v>36994</v>
          </cell>
          <cell r="P328">
            <v>36994</v>
          </cell>
          <cell r="Q328" t="str">
            <v>MARILU  OBREGON LUCUMI Registros:  1118302</v>
          </cell>
          <cell r="R328" t="str">
            <v>CLINICA NUEVA DE CALI SAS</v>
          </cell>
          <cell r="S328" t="str">
            <v>901158187-6</v>
          </cell>
          <cell r="T328" t="str">
            <v>UCE-7590</v>
          </cell>
          <cell r="U328" t="str">
            <v>UCE-7590</v>
          </cell>
          <cell r="V328" t="str">
            <v>MARILU  OBREGON LUCUMI Registros:  1118302</v>
          </cell>
          <cell r="W328" t="str">
            <v>CC38439163</v>
          </cell>
          <cell r="X328" t="str">
            <v>COVID</v>
          </cell>
          <cell r="Y328" t="str">
            <v>890303093</v>
          </cell>
          <cell r="Z328" t="str">
            <v>EMPRESAS PROMOTORAS DE SALUD - E.P.S</v>
          </cell>
          <cell r="AA328">
            <v>0</v>
          </cell>
          <cell r="AB328" t="str">
            <v>05</v>
          </cell>
          <cell r="AC328">
            <v>0</v>
          </cell>
          <cell r="AD328" t="str">
            <v>FACTURA COVID-19</v>
          </cell>
          <cell r="AE328" t="str">
            <v>Finalizada</v>
          </cell>
          <cell r="AF328" t="str">
            <v>FACTURA COVID-19</v>
          </cell>
          <cell r="AG328" t="str">
            <v>ESTADO DOS</v>
          </cell>
          <cell r="AH328" t="str">
            <v>NO PASO VALIDACION-REVISION EPS-ESPERA DE APERTURA DE VENTANA</v>
          </cell>
          <cell r="AI328">
            <v>36994</v>
          </cell>
          <cell r="AJ328">
            <v>0</v>
          </cell>
          <cell r="AK328">
            <v>0</v>
          </cell>
          <cell r="AL328">
            <v>0</v>
          </cell>
          <cell r="AM328">
            <v>36994</v>
          </cell>
          <cell r="AN328">
            <v>0</v>
          </cell>
          <cell r="AO328">
            <v>0</v>
          </cell>
          <cell r="AP328">
            <v>36994</v>
          </cell>
          <cell r="AQ328">
            <v>36254</v>
          </cell>
          <cell r="AR328">
            <v>1221755050</v>
          </cell>
          <cell r="AS328">
            <v>0</v>
          </cell>
        </row>
        <row r="329">
          <cell r="F329" t="str">
            <v>901158187_UCE7608</v>
          </cell>
          <cell r="G329" t="str">
            <v>13/04/2021 00:00:00</v>
          </cell>
          <cell r="H329" t="str">
            <v>04/05/2021 00:00:00</v>
          </cell>
          <cell r="I329" t="str">
            <v>martes</v>
          </cell>
          <cell r="J329" t="str">
            <v>mayo</v>
          </cell>
          <cell r="K329">
            <v>45536</v>
          </cell>
          <cell r="L329">
            <v>44319</v>
          </cell>
          <cell r="M329">
            <v>1216</v>
          </cell>
          <cell r="N329">
            <v>720</v>
          </cell>
          <cell r="O329">
            <v>19423</v>
          </cell>
          <cell r="P329">
            <v>19423</v>
          </cell>
          <cell r="Q329" t="str">
            <v>LEYDA  GORDILLO DE ESPINOSA Registros:  1118402</v>
          </cell>
          <cell r="R329" t="str">
            <v>CLINICA NUEVA DE CALI SAS</v>
          </cell>
          <cell r="S329" t="str">
            <v>901158187-6</v>
          </cell>
          <cell r="T329" t="str">
            <v>UCE-7608</v>
          </cell>
          <cell r="U329" t="str">
            <v>UCE-7608</v>
          </cell>
          <cell r="V329" t="str">
            <v>LEYDA  GORDILLO DE ESPINOSA Registros:  1118402</v>
          </cell>
          <cell r="W329" t="str">
            <v/>
          </cell>
          <cell r="X329" t="str">
            <v>COVID</v>
          </cell>
          <cell r="Y329" t="str">
            <v>890303093</v>
          </cell>
          <cell r="Z329" t="str">
            <v>EMPRESAS PROMOTORAS DE SALUD - E.P.S</v>
          </cell>
          <cell r="AA329">
            <v>0</v>
          </cell>
          <cell r="AB329" t="str">
            <v>05</v>
          </cell>
          <cell r="AC329">
            <v>0</v>
          </cell>
          <cell r="AD329" t="str">
            <v>FACTURA COVID-19</v>
          </cell>
          <cell r="AE329" t="str">
            <v>Finalizada</v>
          </cell>
          <cell r="AF329" t="str">
            <v>FACTURA COVID-19</v>
          </cell>
          <cell r="AG329" t="str">
            <v>ESTADO DOS</v>
          </cell>
          <cell r="AH329" t="str">
            <v>NO PASO VALIDACION-REVISION EPS-ESPERA DE APERTURA DE VENTANA</v>
          </cell>
          <cell r="AI329">
            <v>19423</v>
          </cell>
          <cell r="AJ329">
            <v>0</v>
          </cell>
          <cell r="AK329">
            <v>0</v>
          </cell>
          <cell r="AL329">
            <v>0</v>
          </cell>
          <cell r="AM329">
            <v>19423</v>
          </cell>
          <cell r="AN329">
            <v>0</v>
          </cell>
          <cell r="AO329">
            <v>0</v>
          </cell>
          <cell r="AP329">
            <v>19423</v>
          </cell>
          <cell r="AQ329">
            <v>19035</v>
          </cell>
          <cell r="AR329">
            <v>1221754854</v>
          </cell>
          <cell r="AS329">
            <v>0</v>
          </cell>
        </row>
        <row r="330">
          <cell r="F330" t="str">
            <v>901158187_UCE7641</v>
          </cell>
          <cell r="G330" t="str">
            <v>13/04/2021 00:00:00</v>
          </cell>
          <cell r="H330" t="str">
            <v>04/05/2021 00:00:00</v>
          </cell>
          <cell r="I330" t="str">
            <v>martes</v>
          </cell>
          <cell r="J330" t="str">
            <v>mayo</v>
          </cell>
          <cell r="K330">
            <v>45536</v>
          </cell>
          <cell r="L330">
            <v>44319</v>
          </cell>
          <cell r="M330">
            <v>1216</v>
          </cell>
          <cell r="N330">
            <v>720</v>
          </cell>
          <cell r="O330">
            <v>19423</v>
          </cell>
          <cell r="P330">
            <v>19423</v>
          </cell>
          <cell r="Q330" t="str">
            <v>ANGELICA  CAICEDO  Registros:  1118532</v>
          </cell>
          <cell r="R330" t="str">
            <v>CLINICA NUEVA DE CALI SAS</v>
          </cell>
          <cell r="S330" t="str">
            <v>901158187-6</v>
          </cell>
          <cell r="T330" t="str">
            <v>UCE-7641</v>
          </cell>
          <cell r="U330" t="str">
            <v>UCE-7641</v>
          </cell>
          <cell r="V330" t="str">
            <v>ANGELICA  CAICEDO  Registros:  1118532</v>
          </cell>
          <cell r="W330" t="str">
            <v/>
          </cell>
          <cell r="X330" t="str">
            <v>COVID</v>
          </cell>
          <cell r="Y330" t="str">
            <v>890303093</v>
          </cell>
          <cell r="Z330" t="str">
            <v>EMPRESAS PROMOTORAS DE SALUD - E.P.S</v>
          </cell>
          <cell r="AA330">
            <v>0</v>
          </cell>
          <cell r="AB330" t="str">
            <v>05</v>
          </cell>
          <cell r="AC330">
            <v>0</v>
          </cell>
          <cell r="AD330" t="str">
            <v>FACTURA COVID-19</v>
          </cell>
          <cell r="AE330" t="str">
            <v>Finalizada</v>
          </cell>
          <cell r="AF330" t="str">
            <v>FACTURA COVID-19</v>
          </cell>
          <cell r="AG330" t="str">
            <v>ESTADO DOS</v>
          </cell>
          <cell r="AH330" t="str">
            <v>RADICADO A LA ADRES</v>
          </cell>
          <cell r="AI330">
            <v>19423</v>
          </cell>
          <cell r="AJ330">
            <v>0</v>
          </cell>
          <cell r="AK330">
            <v>0</v>
          </cell>
          <cell r="AL330">
            <v>0</v>
          </cell>
          <cell r="AM330">
            <v>19423</v>
          </cell>
          <cell r="AN330">
            <v>0</v>
          </cell>
          <cell r="AO330">
            <v>0</v>
          </cell>
          <cell r="AP330">
            <v>19423</v>
          </cell>
          <cell r="AQ330">
            <v>19035</v>
          </cell>
          <cell r="AR330">
            <v>1221754866</v>
          </cell>
          <cell r="AS330">
            <v>0</v>
          </cell>
        </row>
        <row r="331">
          <cell r="F331" t="str">
            <v>901158187_UCE7661</v>
          </cell>
          <cell r="G331" t="str">
            <v>14/04/2021 00:00:00</v>
          </cell>
          <cell r="H331" t="str">
            <v>04/05/2021 00:00:00</v>
          </cell>
          <cell r="I331" t="str">
            <v>martes</v>
          </cell>
          <cell r="J331" t="str">
            <v>mayo</v>
          </cell>
          <cell r="K331">
            <v>45536</v>
          </cell>
          <cell r="L331">
            <v>44319</v>
          </cell>
          <cell r="M331">
            <v>1216</v>
          </cell>
          <cell r="N331">
            <v>720</v>
          </cell>
          <cell r="O331">
            <v>19423</v>
          </cell>
          <cell r="P331">
            <v>19423</v>
          </cell>
          <cell r="Q331" t="str">
            <v>LORENA  SANTACOLOMA CASTILLO Registros:  1118930</v>
          </cell>
          <cell r="R331" t="str">
            <v>CLINICA NUEVA DE CALI SAS</v>
          </cell>
          <cell r="S331" t="str">
            <v>901158187-6</v>
          </cell>
          <cell r="T331" t="str">
            <v>UCE-7661</v>
          </cell>
          <cell r="U331" t="str">
            <v>UCE-7661</v>
          </cell>
          <cell r="V331" t="str">
            <v>LORENA  SANTACOLOMA CASTILLO Registros:  1118930</v>
          </cell>
          <cell r="W331" t="str">
            <v/>
          </cell>
          <cell r="X331" t="str">
            <v>COVID</v>
          </cell>
          <cell r="Y331" t="str">
            <v>890303093</v>
          </cell>
          <cell r="Z331" t="str">
            <v>EMPRESAS PROMOTORAS DE SALUD - E.P.S</v>
          </cell>
          <cell r="AA331">
            <v>0</v>
          </cell>
          <cell r="AB331" t="str">
            <v>05</v>
          </cell>
          <cell r="AC331">
            <v>0</v>
          </cell>
          <cell r="AD331" t="str">
            <v>FACTURA COVID-19</v>
          </cell>
          <cell r="AE331" t="str">
            <v>Finalizada</v>
          </cell>
          <cell r="AF331" t="str">
            <v>FACTURA COVID-19</v>
          </cell>
          <cell r="AG331" t="str">
            <v>ESTADO DOS</v>
          </cell>
          <cell r="AH331" t="str">
            <v>NO PASO VALIDACION-REVISION EPS-ESPERA DE APERTURA DE VENTANA</v>
          </cell>
          <cell r="AI331">
            <v>19423</v>
          </cell>
          <cell r="AJ331">
            <v>0</v>
          </cell>
          <cell r="AK331">
            <v>0</v>
          </cell>
          <cell r="AL331">
            <v>0</v>
          </cell>
          <cell r="AM331">
            <v>19423</v>
          </cell>
          <cell r="AN331">
            <v>0</v>
          </cell>
          <cell r="AO331">
            <v>0</v>
          </cell>
          <cell r="AP331">
            <v>19423</v>
          </cell>
          <cell r="AQ331">
            <v>19035</v>
          </cell>
          <cell r="AR331">
            <v>1221754426</v>
          </cell>
          <cell r="AS331">
            <v>0</v>
          </cell>
        </row>
        <row r="332">
          <cell r="F332" t="str">
            <v>901158187_UCE7662</v>
          </cell>
          <cell r="G332" t="str">
            <v>14/04/2021 00:00:00</v>
          </cell>
          <cell r="H332" t="str">
            <v>04/05/2021 00:00:00</v>
          </cell>
          <cell r="I332" t="str">
            <v>martes</v>
          </cell>
          <cell r="J332" t="str">
            <v>mayo</v>
          </cell>
          <cell r="K332">
            <v>45536</v>
          </cell>
          <cell r="L332">
            <v>44319</v>
          </cell>
          <cell r="M332">
            <v>1216</v>
          </cell>
          <cell r="N332">
            <v>720</v>
          </cell>
          <cell r="O332">
            <v>19423</v>
          </cell>
          <cell r="P332">
            <v>19423</v>
          </cell>
          <cell r="Q332" t="str">
            <v>MARIA  RESTREPO DE IMPATA Registros:  1118946</v>
          </cell>
          <cell r="R332" t="str">
            <v>CLINICA NUEVA DE CALI SAS</v>
          </cell>
          <cell r="S332" t="str">
            <v>901158187-6</v>
          </cell>
          <cell r="T332" t="str">
            <v>UCE-7662</v>
          </cell>
          <cell r="U332" t="str">
            <v>UCE-7662</v>
          </cell>
          <cell r="V332" t="str">
            <v>MARIA  RESTREPO DE IMPATA Registros:  1118946</v>
          </cell>
          <cell r="W332" t="str">
            <v>CC24546437</v>
          </cell>
          <cell r="X332" t="str">
            <v>COVID</v>
          </cell>
          <cell r="Y332" t="str">
            <v>890303093</v>
          </cell>
          <cell r="Z332" t="str">
            <v>EMPRESAS PROMOTORAS DE SALUD - E.P.S</v>
          </cell>
          <cell r="AA332">
            <v>0</v>
          </cell>
          <cell r="AB332" t="str">
            <v>05</v>
          </cell>
          <cell r="AC332">
            <v>0</v>
          </cell>
          <cell r="AD332" t="str">
            <v>FACTURA COVID-19</v>
          </cell>
          <cell r="AE332" t="str">
            <v>Finalizada</v>
          </cell>
          <cell r="AF332" t="str">
            <v>FACTURA COVID-19</v>
          </cell>
          <cell r="AG332" t="str">
            <v>ESTADO DOS</v>
          </cell>
          <cell r="AH332" t="str">
            <v>NO PASO VALIDACION-REVISION EPS-ESPERA DE APERTURA DE VENTANA</v>
          </cell>
          <cell r="AI332">
            <v>19423</v>
          </cell>
          <cell r="AJ332">
            <v>0</v>
          </cell>
          <cell r="AK332">
            <v>0</v>
          </cell>
          <cell r="AL332">
            <v>0</v>
          </cell>
          <cell r="AM332">
            <v>19423</v>
          </cell>
          <cell r="AN332">
            <v>0</v>
          </cell>
          <cell r="AO332">
            <v>0</v>
          </cell>
          <cell r="AP332">
            <v>19423</v>
          </cell>
          <cell r="AQ332">
            <v>19035</v>
          </cell>
          <cell r="AR332">
            <v>1221754427</v>
          </cell>
          <cell r="AS332">
            <v>0</v>
          </cell>
        </row>
        <row r="333">
          <cell r="F333" t="str">
            <v>901158187_UCE7686</v>
          </cell>
          <cell r="G333" t="str">
            <v>14/04/2021 00:00:00</v>
          </cell>
          <cell r="H333" t="str">
            <v>04/05/2021 00:00:00</v>
          </cell>
          <cell r="I333" t="str">
            <v>martes</v>
          </cell>
          <cell r="J333" t="str">
            <v>mayo</v>
          </cell>
          <cell r="K333">
            <v>45536</v>
          </cell>
          <cell r="L333">
            <v>44319</v>
          </cell>
          <cell r="M333">
            <v>1216</v>
          </cell>
          <cell r="N333">
            <v>720</v>
          </cell>
          <cell r="O333">
            <v>36994</v>
          </cell>
          <cell r="P333">
            <v>36994</v>
          </cell>
          <cell r="Q333" t="str">
            <v>ERICK SANTIAGO DELGADO GOMEZ Registros:  1119249</v>
          </cell>
          <cell r="R333" t="str">
            <v>CLINICA NUEVA DE CALI SAS</v>
          </cell>
          <cell r="S333" t="str">
            <v>901158187-6</v>
          </cell>
          <cell r="T333" t="str">
            <v>UCE-7686</v>
          </cell>
          <cell r="U333" t="str">
            <v>UCE-7686</v>
          </cell>
          <cell r="V333" t="str">
            <v>ERICK SANTIAGO DELGADO GOMEZ Registros:  1119249</v>
          </cell>
          <cell r="W333" t="str">
            <v/>
          </cell>
          <cell r="X333" t="str">
            <v>COVID</v>
          </cell>
          <cell r="Y333" t="str">
            <v>890303093</v>
          </cell>
          <cell r="Z333" t="str">
            <v>EMPRESAS PROMOTORAS DE SALUD - E.P.S</v>
          </cell>
          <cell r="AA333">
            <v>0</v>
          </cell>
          <cell r="AB333" t="str">
            <v>05</v>
          </cell>
          <cell r="AC333">
            <v>0</v>
          </cell>
          <cell r="AD333" t="str">
            <v>FACTURA COVID-19</v>
          </cell>
          <cell r="AE333" t="str">
            <v>Finalizada</v>
          </cell>
          <cell r="AF333" t="str">
            <v>FACTURA COVID-19</v>
          </cell>
          <cell r="AG333" t="str">
            <v>ESTADO DOS</v>
          </cell>
          <cell r="AH333" t="str">
            <v>DEVOLUCION</v>
          </cell>
          <cell r="AI333">
            <v>36994</v>
          </cell>
          <cell r="AJ333">
            <v>0</v>
          </cell>
          <cell r="AK333">
            <v>0</v>
          </cell>
          <cell r="AL333">
            <v>0</v>
          </cell>
          <cell r="AM333">
            <v>36994</v>
          </cell>
          <cell r="AN333">
            <v>0</v>
          </cell>
          <cell r="AO333">
            <v>0</v>
          </cell>
          <cell r="AP333">
            <v>36994</v>
          </cell>
          <cell r="AQ333">
            <v>36254</v>
          </cell>
          <cell r="AR333">
            <v>1221754446</v>
          </cell>
          <cell r="AS333">
            <v>0</v>
          </cell>
        </row>
        <row r="334">
          <cell r="F334" t="str">
            <v>901158187_UCE7709</v>
          </cell>
          <cell r="G334" t="str">
            <v>14/04/2021 00:00:00</v>
          </cell>
          <cell r="H334" t="str">
            <v>04/05/2021 00:00:00</v>
          </cell>
          <cell r="I334" t="str">
            <v>martes</v>
          </cell>
          <cell r="J334" t="str">
            <v>mayo</v>
          </cell>
          <cell r="K334">
            <v>45536</v>
          </cell>
          <cell r="L334">
            <v>44319</v>
          </cell>
          <cell r="M334">
            <v>1216</v>
          </cell>
          <cell r="N334">
            <v>720</v>
          </cell>
          <cell r="O334">
            <v>36994</v>
          </cell>
          <cell r="P334">
            <v>36994</v>
          </cell>
          <cell r="Q334" t="str">
            <v>RENE ALEJANDRO CASAS BALLESTEROS Registros:  1119493</v>
          </cell>
          <cell r="R334" t="str">
            <v>CLINICA NUEVA DE CALI SAS</v>
          </cell>
          <cell r="S334" t="str">
            <v>901158187-6</v>
          </cell>
          <cell r="T334" t="str">
            <v>UCE-7709</v>
          </cell>
          <cell r="U334" t="str">
            <v>UCE-7709</v>
          </cell>
          <cell r="V334" t="str">
            <v>RENE ALEJANDRO CASAS BALLESTEROS Registros:  1119493</v>
          </cell>
          <cell r="W334" t="str">
            <v>CC17172580</v>
          </cell>
          <cell r="X334" t="str">
            <v>COVID</v>
          </cell>
          <cell r="Y334" t="str">
            <v>890303093</v>
          </cell>
          <cell r="Z334" t="str">
            <v>EMPRESAS PROMOTORAS DE SALUD - E.P.S</v>
          </cell>
          <cell r="AA334">
            <v>0</v>
          </cell>
          <cell r="AB334" t="str">
            <v>05</v>
          </cell>
          <cell r="AC334">
            <v>0</v>
          </cell>
          <cell r="AD334" t="str">
            <v>FACTURA COVID-19</v>
          </cell>
          <cell r="AE334" t="str">
            <v>Finalizada</v>
          </cell>
          <cell r="AF334" t="str">
            <v>FACTURA COVID-19</v>
          </cell>
          <cell r="AG334" t="str">
            <v>ESTADO DOS</v>
          </cell>
          <cell r="AH334" t="str">
            <v>PAGADA POR LA ADRES</v>
          </cell>
          <cell r="AI334">
            <v>36994</v>
          </cell>
          <cell r="AJ334">
            <v>0</v>
          </cell>
          <cell r="AK334">
            <v>0</v>
          </cell>
          <cell r="AL334">
            <v>0</v>
          </cell>
          <cell r="AM334">
            <v>36994</v>
          </cell>
          <cell r="AN334">
            <v>0</v>
          </cell>
          <cell r="AO334">
            <v>0</v>
          </cell>
          <cell r="AP334">
            <v>36994</v>
          </cell>
          <cell r="AQ334">
            <v>36254</v>
          </cell>
          <cell r="AR334">
            <v>1221754714</v>
          </cell>
          <cell r="AS334">
            <v>0</v>
          </cell>
        </row>
        <row r="335">
          <cell r="F335" t="str">
            <v>901158187_UCE7711</v>
          </cell>
          <cell r="G335" t="str">
            <v>14/04/2021 00:00:00</v>
          </cell>
          <cell r="H335" t="str">
            <v>04/05/2021 00:00:00</v>
          </cell>
          <cell r="I335" t="str">
            <v>martes</v>
          </cell>
          <cell r="J335" t="str">
            <v>mayo</v>
          </cell>
          <cell r="K335">
            <v>45536</v>
          </cell>
          <cell r="L335">
            <v>44319</v>
          </cell>
          <cell r="M335">
            <v>1216</v>
          </cell>
          <cell r="N335">
            <v>720</v>
          </cell>
          <cell r="O335">
            <v>36994</v>
          </cell>
          <cell r="P335">
            <v>36994</v>
          </cell>
          <cell r="Q335" t="str">
            <v>WILLIAN  ESQUIVEL HERNANDEZ Registros:  1119497</v>
          </cell>
          <cell r="R335" t="str">
            <v>CLINICA NUEVA DE CALI SAS</v>
          </cell>
          <cell r="S335" t="str">
            <v>901158187-6</v>
          </cell>
          <cell r="T335" t="str">
            <v>UCE-7711</v>
          </cell>
          <cell r="U335" t="str">
            <v>UCE-7711</v>
          </cell>
          <cell r="V335" t="str">
            <v>WILLIAN  ESQUIVEL HERNANDEZ Registros:  1119497</v>
          </cell>
          <cell r="W335" t="str">
            <v/>
          </cell>
          <cell r="X335" t="str">
            <v>COVID</v>
          </cell>
          <cell r="Y335" t="str">
            <v>890303093</v>
          </cell>
          <cell r="Z335" t="str">
            <v>EMPRESAS PROMOTORAS DE SALUD - E.P.S</v>
          </cell>
          <cell r="AA335">
            <v>0</v>
          </cell>
          <cell r="AB335" t="str">
            <v>05</v>
          </cell>
          <cell r="AC335">
            <v>0</v>
          </cell>
          <cell r="AD335" t="str">
            <v>FACTURA COVID-19</v>
          </cell>
          <cell r="AE335" t="str">
            <v>Finalizada</v>
          </cell>
          <cell r="AF335" t="str">
            <v>FACTURA COVID-19</v>
          </cell>
          <cell r="AG335" t="str">
            <v>ESTADO DOS</v>
          </cell>
          <cell r="AH335" t="str">
            <v>PAGADA POR LA ADRES</v>
          </cell>
          <cell r="AI335">
            <v>36994</v>
          </cell>
          <cell r="AJ335">
            <v>0</v>
          </cell>
          <cell r="AK335">
            <v>0</v>
          </cell>
          <cell r="AL335">
            <v>0</v>
          </cell>
          <cell r="AM335">
            <v>36994</v>
          </cell>
          <cell r="AN335">
            <v>0</v>
          </cell>
          <cell r="AO335">
            <v>0</v>
          </cell>
          <cell r="AP335">
            <v>36994</v>
          </cell>
          <cell r="AQ335">
            <v>36254</v>
          </cell>
          <cell r="AR335">
            <v>1221754715</v>
          </cell>
          <cell r="AS335">
            <v>0</v>
          </cell>
        </row>
        <row r="336">
          <cell r="F336" t="str">
            <v>901158187_UCE7712</v>
          </cell>
          <cell r="G336" t="str">
            <v>14/04/2021 00:00:00</v>
          </cell>
          <cell r="H336" t="str">
            <v>04/05/2021 00:00:00</v>
          </cell>
          <cell r="I336" t="str">
            <v>martes</v>
          </cell>
          <cell r="J336" t="str">
            <v>mayo</v>
          </cell>
          <cell r="K336">
            <v>45536</v>
          </cell>
          <cell r="L336">
            <v>44319</v>
          </cell>
          <cell r="M336">
            <v>1216</v>
          </cell>
          <cell r="N336">
            <v>720</v>
          </cell>
          <cell r="O336">
            <v>36994</v>
          </cell>
          <cell r="P336">
            <v>36994</v>
          </cell>
          <cell r="Q336" t="str">
            <v>FERNANDO  PUERTA GONZALEZ Registros:  1119514</v>
          </cell>
          <cell r="R336" t="str">
            <v>CLINICA NUEVA DE CALI SAS</v>
          </cell>
          <cell r="S336" t="str">
            <v>901158187-6</v>
          </cell>
          <cell r="T336" t="str">
            <v>UCE-7712</v>
          </cell>
          <cell r="U336" t="str">
            <v>UCE-7712</v>
          </cell>
          <cell r="V336" t="str">
            <v>FERNANDO  PUERTA GONZALEZ Registros:  1119514</v>
          </cell>
          <cell r="W336" t="str">
            <v>3184946600</v>
          </cell>
          <cell r="X336" t="str">
            <v>COVID</v>
          </cell>
          <cell r="Y336" t="str">
            <v>890303093</v>
          </cell>
          <cell r="Z336" t="str">
            <v>EMPRESAS PROMOTORAS DE SALUD - E.P.S</v>
          </cell>
          <cell r="AA336">
            <v>0</v>
          </cell>
          <cell r="AB336" t="str">
            <v>05</v>
          </cell>
          <cell r="AC336">
            <v>0</v>
          </cell>
          <cell r="AD336" t="str">
            <v>FACTURA COVID-19</v>
          </cell>
          <cell r="AE336" t="str">
            <v>Finalizada</v>
          </cell>
          <cell r="AF336" t="str">
            <v>FACTURA COVID-19</v>
          </cell>
          <cell r="AG336" t="str">
            <v>ESTADO DOS</v>
          </cell>
          <cell r="AH336" t="str">
            <v>RADICADO A LA ADRES</v>
          </cell>
          <cell r="AI336">
            <v>36994</v>
          </cell>
          <cell r="AJ336">
            <v>0</v>
          </cell>
          <cell r="AK336">
            <v>0</v>
          </cell>
          <cell r="AL336">
            <v>0</v>
          </cell>
          <cell r="AM336">
            <v>36994</v>
          </cell>
          <cell r="AN336">
            <v>0</v>
          </cell>
          <cell r="AO336">
            <v>0</v>
          </cell>
          <cell r="AP336">
            <v>36994</v>
          </cell>
          <cell r="AQ336">
            <v>36254</v>
          </cell>
          <cell r="AR336">
            <v>1221754716</v>
          </cell>
          <cell r="AS336">
            <v>0</v>
          </cell>
        </row>
        <row r="337">
          <cell r="F337" t="str">
            <v>901158187_UCE7715</v>
          </cell>
          <cell r="G337" t="str">
            <v>14/04/2021 00:00:00</v>
          </cell>
          <cell r="H337" t="str">
            <v>04/05/2021 00:00:00</v>
          </cell>
          <cell r="I337" t="str">
            <v>martes</v>
          </cell>
          <cell r="J337" t="str">
            <v>mayo</v>
          </cell>
          <cell r="K337">
            <v>45536</v>
          </cell>
          <cell r="L337">
            <v>44319</v>
          </cell>
          <cell r="M337">
            <v>1216</v>
          </cell>
          <cell r="N337">
            <v>720</v>
          </cell>
          <cell r="O337">
            <v>36994</v>
          </cell>
          <cell r="P337">
            <v>36994</v>
          </cell>
          <cell r="Q337" t="str">
            <v>ITHAN SAMUEL LEDESMA QUIÑONES Registros:  1119537</v>
          </cell>
          <cell r="R337" t="str">
            <v>CLINICA NUEVA DE CALI SAS</v>
          </cell>
          <cell r="S337" t="str">
            <v>901158187-6</v>
          </cell>
          <cell r="T337" t="str">
            <v>UCE-7715</v>
          </cell>
          <cell r="U337" t="str">
            <v>UCE-7715</v>
          </cell>
          <cell r="V337" t="str">
            <v>ITHAN SAMUEL LEDESMA QUIÑONES Registros:  1119537</v>
          </cell>
          <cell r="W337" t="str">
            <v/>
          </cell>
          <cell r="X337" t="str">
            <v>COVID</v>
          </cell>
          <cell r="Y337" t="str">
            <v>890303093</v>
          </cell>
          <cell r="Z337" t="str">
            <v>EMPRESAS PROMOTORAS DE SALUD - E.P.S</v>
          </cell>
          <cell r="AA337">
            <v>0</v>
          </cell>
          <cell r="AB337" t="str">
            <v>05</v>
          </cell>
          <cell r="AC337">
            <v>0</v>
          </cell>
          <cell r="AD337" t="str">
            <v>FACTURA COVID-19</v>
          </cell>
          <cell r="AE337" t="str">
            <v>Finalizada</v>
          </cell>
          <cell r="AF337" t="str">
            <v>FACTURA COVID-19</v>
          </cell>
          <cell r="AG337" t="str">
            <v>ESTADO DOS</v>
          </cell>
          <cell r="AH337" t="str">
            <v>DEVOLUCION</v>
          </cell>
          <cell r="AI337">
            <v>36994</v>
          </cell>
          <cell r="AJ337">
            <v>0</v>
          </cell>
          <cell r="AK337">
            <v>0</v>
          </cell>
          <cell r="AL337">
            <v>0</v>
          </cell>
          <cell r="AM337">
            <v>36994</v>
          </cell>
          <cell r="AN337">
            <v>0</v>
          </cell>
          <cell r="AO337">
            <v>0</v>
          </cell>
          <cell r="AP337">
            <v>36994</v>
          </cell>
          <cell r="AQ337">
            <v>36254</v>
          </cell>
          <cell r="AR337">
            <v>1221754719</v>
          </cell>
          <cell r="AS337">
            <v>0</v>
          </cell>
        </row>
        <row r="338">
          <cell r="F338" t="str">
            <v>901158187_UCE7756</v>
          </cell>
          <cell r="G338" t="str">
            <v>14/04/2021 00:00:00</v>
          </cell>
          <cell r="H338" t="str">
            <v>04/05/2021 00:00:00</v>
          </cell>
          <cell r="I338" t="str">
            <v>martes</v>
          </cell>
          <cell r="J338" t="str">
            <v>mayo</v>
          </cell>
          <cell r="K338">
            <v>45536</v>
          </cell>
          <cell r="L338">
            <v>44319</v>
          </cell>
          <cell r="M338">
            <v>1216</v>
          </cell>
          <cell r="N338">
            <v>720</v>
          </cell>
          <cell r="O338">
            <v>36994</v>
          </cell>
          <cell r="P338">
            <v>36994</v>
          </cell>
          <cell r="Q338" t="str">
            <v>FABIO  LOPEZ PUENTES Registros:  1119836</v>
          </cell>
          <cell r="R338" t="str">
            <v>CLINICA NUEVA DE CALI SAS</v>
          </cell>
          <cell r="S338" t="str">
            <v>901158187-6</v>
          </cell>
          <cell r="T338" t="str">
            <v>UCE-7756</v>
          </cell>
          <cell r="U338" t="str">
            <v>UCE-7756</v>
          </cell>
          <cell r="V338" t="str">
            <v>FABIO  LOPEZ PUENTES Registros:  1119836</v>
          </cell>
          <cell r="W338" t="str">
            <v>CC6091438</v>
          </cell>
          <cell r="X338" t="str">
            <v>COVID</v>
          </cell>
          <cell r="Y338" t="str">
            <v>890303093</v>
          </cell>
          <cell r="Z338" t="str">
            <v>EMPRESAS PROMOTORAS DE SALUD - E.P.S</v>
          </cell>
          <cell r="AA338">
            <v>0</v>
          </cell>
          <cell r="AB338" t="str">
            <v>05</v>
          </cell>
          <cell r="AC338">
            <v>0</v>
          </cell>
          <cell r="AD338" t="str">
            <v>FACTURA COVID-19</v>
          </cell>
          <cell r="AE338" t="str">
            <v>Finalizada</v>
          </cell>
          <cell r="AF338" t="str">
            <v>FACTURA COVID-19</v>
          </cell>
          <cell r="AG338" t="str">
            <v>ESTADO DOS</v>
          </cell>
          <cell r="AH338" t="str">
            <v>DEVOLUCION</v>
          </cell>
          <cell r="AI338">
            <v>36994</v>
          </cell>
          <cell r="AJ338">
            <v>0</v>
          </cell>
          <cell r="AK338">
            <v>0</v>
          </cell>
          <cell r="AL338">
            <v>0</v>
          </cell>
          <cell r="AM338">
            <v>36994</v>
          </cell>
          <cell r="AN338">
            <v>0</v>
          </cell>
          <cell r="AO338">
            <v>0</v>
          </cell>
          <cell r="AP338">
            <v>36994</v>
          </cell>
          <cell r="AQ338">
            <v>36254</v>
          </cell>
          <cell r="AR338">
            <v>1221754582</v>
          </cell>
          <cell r="AS338">
            <v>0</v>
          </cell>
        </row>
        <row r="339">
          <cell r="F339" t="str">
            <v>901158187_UCE7794</v>
          </cell>
          <cell r="G339" t="str">
            <v>15/04/2021 00:00:00</v>
          </cell>
          <cell r="H339" t="str">
            <v>04/05/2021 00:00:00</v>
          </cell>
          <cell r="I339" t="str">
            <v>martes</v>
          </cell>
          <cell r="J339" t="str">
            <v>mayo</v>
          </cell>
          <cell r="K339">
            <v>45536</v>
          </cell>
          <cell r="L339">
            <v>44319</v>
          </cell>
          <cell r="M339">
            <v>1216</v>
          </cell>
          <cell r="N339">
            <v>720</v>
          </cell>
          <cell r="O339">
            <v>36994</v>
          </cell>
          <cell r="P339">
            <v>36994</v>
          </cell>
          <cell r="Q339" t="str">
            <v>ALICE  ECHEVERRY GALLEGO Registros:  1120467</v>
          </cell>
          <cell r="R339" t="str">
            <v>CLINICA NUEVA DE CALI SAS</v>
          </cell>
          <cell r="S339" t="str">
            <v>901158187-6</v>
          </cell>
          <cell r="T339" t="str">
            <v>UCE-7794</v>
          </cell>
          <cell r="U339" t="str">
            <v>UCE-7794</v>
          </cell>
          <cell r="V339" t="str">
            <v>ALICE  ECHEVERRY GALLEGO Registros:  1120467</v>
          </cell>
          <cell r="W339" t="str">
            <v/>
          </cell>
          <cell r="X339" t="str">
            <v>COVID</v>
          </cell>
          <cell r="Y339" t="str">
            <v>890303093</v>
          </cell>
          <cell r="Z339" t="str">
            <v>EMPRESAS PROMOTORAS DE SALUD - E.P.S</v>
          </cell>
          <cell r="AA339">
            <v>0</v>
          </cell>
          <cell r="AB339" t="str">
            <v>05</v>
          </cell>
          <cell r="AC339">
            <v>0</v>
          </cell>
          <cell r="AD339" t="str">
            <v>FACTURA COVID-19</v>
          </cell>
          <cell r="AE339" t="str">
            <v>Finalizada</v>
          </cell>
          <cell r="AF339" t="str">
            <v>FACTURA COVID-19</v>
          </cell>
          <cell r="AG339" t="str">
            <v>ESTADO DOS</v>
          </cell>
          <cell r="AH339" t="str">
            <v>RADICADO A LA ADRES</v>
          </cell>
          <cell r="AI339">
            <v>36994</v>
          </cell>
          <cell r="AJ339">
            <v>0</v>
          </cell>
          <cell r="AK339">
            <v>0</v>
          </cell>
          <cell r="AL339">
            <v>0</v>
          </cell>
          <cell r="AM339">
            <v>36994</v>
          </cell>
          <cell r="AN339">
            <v>0</v>
          </cell>
          <cell r="AO339">
            <v>0</v>
          </cell>
          <cell r="AP339">
            <v>36994</v>
          </cell>
          <cell r="AQ339">
            <v>36254</v>
          </cell>
          <cell r="AR339">
            <v>1221754594</v>
          </cell>
          <cell r="AS339">
            <v>0</v>
          </cell>
        </row>
        <row r="340">
          <cell r="F340" t="str">
            <v>901158187_UCE7805</v>
          </cell>
          <cell r="G340" t="str">
            <v>15/04/2021 00:00:00</v>
          </cell>
          <cell r="H340" t="str">
            <v>04/05/2021 00:00:00</v>
          </cell>
          <cell r="I340" t="str">
            <v>martes</v>
          </cell>
          <cell r="J340" t="str">
            <v>mayo</v>
          </cell>
          <cell r="K340">
            <v>45536</v>
          </cell>
          <cell r="L340">
            <v>44319</v>
          </cell>
          <cell r="M340">
            <v>1216</v>
          </cell>
          <cell r="N340">
            <v>720</v>
          </cell>
          <cell r="O340">
            <v>19423</v>
          </cell>
          <cell r="P340">
            <v>19423</v>
          </cell>
          <cell r="Q340" t="str">
            <v>LEYDY  SERRANO SOLIS Registros:  1120536</v>
          </cell>
          <cell r="R340" t="str">
            <v>CLINICA NUEVA DE CALI SAS</v>
          </cell>
          <cell r="S340" t="str">
            <v>901158187-6</v>
          </cell>
          <cell r="T340" t="str">
            <v>UCE-7805</v>
          </cell>
          <cell r="U340" t="str">
            <v>UCE-7805</v>
          </cell>
          <cell r="V340" t="str">
            <v>LEYDY  SERRANO SOLIS Registros:  1120536</v>
          </cell>
          <cell r="W340" t="str">
            <v/>
          </cell>
          <cell r="X340" t="str">
            <v>COVID</v>
          </cell>
          <cell r="Y340" t="str">
            <v>890303093</v>
          </cell>
          <cell r="Z340" t="str">
            <v>EMPRESAS PROMOTORAS DE SALUD - E.P.S</v>
          </cell>
          <cell r="AA340">
            <v>0</v>
          </cell>
          <cell r="AB340" t="str">
            <v>05</v>
          </cell>
          <cell r="AC340">
            <v>0</v>
          </cell>
          <cell r="AD340" t="str">
            <v>FACTURA COVID-19</v>
          </cell>
          <cell r="AE340" t="str">
            <v>Finalizada</v>
          </cell>
          <cell r="AF340" t="str">
            <v>FACTURA COVID-19</v>
          </cell>
          <cell r="AG340" t="str">
            <v>ESTADO DOS</v>
          </cell>
          <cell r="AH340" t="str">
            <v>RADICADO A LA ADRES</v>
          </cell>
          <cell r="AI340">
            <v>19423</v>
          </cell>
          <cell r="AJ340">
            <v>0</v>
          </cell>
          <cell r="AK340">
            <v>0</v>
          </cell>
          <cell r="AL340">
            <v>0</v>
          </cell>
          <cell r="AM340">
            <v>19423</v>
          </cell>
          <cell r="AN340">
            <v>0</v>
          </cell>
          <cell r="AO340">
            <v>0</v>
          </cell>
          <cell r="AP340">
            <v>19423</v>
          </cell>
          <cell r="AQ340">
            <v>19035</v>
          </cell>
          <cell r="AR340">
            <v>1221754536</v>
          </cell>
          <cell r="AS340">
            <v>0</v>
          </cell>
        </row>
        <row r="341">
          <cell r="F341" t="str">
            <v>901158187_UCE7857</v>
          </cell>
          <cell r="G341" t="str">
            <v>15/04/2021 00:00:00</v>
          </cell>
          <cell r="H341" t="str">
            <v>04/05/2021 00:00:00</v>
          </cell>
          <cell r="I341" t="str">
            <v>martes</v>
          </cell>
          <cell r="J341" t="str">
            <v>mayo</v>
          </cell>
          <cell r="K341">
            <v>45536</v>
          </cell>
          <cell r="L341">
            <v>44319</v>
          </cell>
          <cell r="M341">
            <v>1216</v>
          </cell>
          <cell r="N341">
            <v>720</v>
          </cell>
          <cell r="O341">
            <v>36994</v>
          </cell>
          <cell r="P341">
            <v>36994</v>
          </cell>
          <cell r="Q341" t="str">
            <v>ALEXANDER  BERMUDEZ ZUÑIGA Registros:  1121179</v>
          </cell>
          <cell r="R341" t="str">
            <v>CLINICA NUEVA DE CALI SAS</v>
          </cell>
          <cell r="S341" t="str">
            <v>901158187-6</v>
          </cell>
          <cell r="T341" t="str">
            <v>UCE-7857</v>
          </cell>
          <cell r="U341" t="str">
            <v>UCE-7857</v>
          </cell>
          <cell r="V341" t="str">
            <v>ALEXANDER  BERMUDEZ ZUÑIGA Registros:  1121179</v>
          </cell>
          <cell r="W341" t="str">
            <v>3164617311</v>
          </cell>
          <cell r="X341" t="str">
            <v>COVID</v>
          </cell>
          <cell r="Y341" t="str">
            <v>890303093</v>
          </cell>
          <cell r="Z341" t="str">
            <v>EMPRESAS PROMOTORAS DE SALUD - E.P.S</v>
          </cell>
          <cell r="AA341">
            <v>0</v>
          </cell>
          <cell r="AB341" t="str">
            <v>05</v>
          </cell>
          <cell r="AC341">
            <v>0</v>
          </cell>
          <cell r="AD341" t="str">
            <v>FACTURA COVID-19</v>
          </cell>
          <cell r="AE341" t="str">
            <v>Finalizada</v>
          </cell>
          <cell r="AF341" t="str">
            <v>FACTURA COVID-19</v>
          </cell>
          <cell r="AG341" t="str">
            <v>ESTADO DOS</v>
          </cell>
          <cell r="AH341" t="str">
            <v>DEVOLUCION</v>
          </cell>
          <cell r="AI341">
            <v>36994</v>
          </cell>
          <cell r="AJ341">
            <v>0</v>
          </cell>
          <cell r="AK341">
            <v>0</v>
          </cell>
          <cell r="AL341">
            <v>0</v>
          </cell>
          <cell r="AM341">
            <v>36994</v>
          </cell>
          <cell r="AN341">
            <v>0</v>
          </cell>
          <cell r="AO341">
            <v>0</v>
          </cell>
          <cell r="AP341">
            <v>36994</v>
          </cell>
          <cell r="AQ341">
            <v>36254</v>
          </cell>
          <cell r="AR341">
            <v>1221754795</v>
          </cell>
          <cell r="AS341">
            <v>0</v>
          </cell>
        </row>
        <row r="342">
          <cell r="F342" t="str">
            <v>901158187_UCE7868</v>
          </cell>
          <cell r="G342" t="str">
            <v>15/04/2021 00:00:00</v>
          </cell>
          <cell r="H342" t="str">
            <v>04/05/2021 00:00:00</v>
          </cell>
          <cell r="I342" t="str">
            <v>martes</v>
          </cell>
          <cell r="J342" t="str">
            <v>mayo</v>
          </cell>
          <cell r="K342">
            <v>45536</v>
          </cell>
          <cell r="L342">
            <v>44319</v>
          </cell>
          <cell r="M342">
            <v>1216</v>
          </cell>
          <cell r="N342">
            <v>720</v>
          </cell>
          <cell r="O342">
            <v>19423</v>
          </cell>
          <cell r="P342">
            <v>19423</v>
          </cell>
          <cell r="Q342" t="str">
            <v>IDALIA  GARCIA MONTEMIRANDA Registros:  1121234</v>
          </cell>
          <cell r="R342" t="str">
            <v>CLINICA NUEVA DE CALI SAS</v>
          </cell>
          <cell r="S342" t="str">
            <v>901158187-6</v>
          </cell>
          <cell r="T342" t="str">
            <v>UCE-7868</v>
          </cell>
          <cell r="U342" t="str">
            <v>UCE-7868</v>
          </cell>
          <cell r="V342" t="str">
            <v>IDALIA  GARCIA MONTEMIRANDA Registros:  1121234</v>
          </cell>
          <cell r="W342" t="str">
            <v/>
          </cell>
          <cell r="X342" t="str">
            <v>COVID</v>
          </cell>
          <cell r="Y342" t="str">
            <v>890303093</v>
          </cell>
          <cell r="Z342" t="str">
            <v>EMPRESAS PROMOTORAS DE SALUD - E.P.S</v>
          </cell>
          <cell r="AA342">
            <v>0</v>
          </cell>
          <cell r="AB342" t="str">
            <v>05</v>
          </cell>
          <cell r="AC342">
            <v>0</v>
          </cell>
          <cell r="AD342" t="str">
            <v>FACTURA COVID-19</v>
          </cell>
          <cell r="AE342" t="str">
            <v>Finalizada</v>
          </cell>
          <cell r="AF342" t="str">
            <v>FACTURA COVID-19</v>
          </cell>
          <cell r="AG342" t="str">
            <v>ESTADO DOS</v>
          </cell>
          <cell r="AH342" t="str">
            <v>RADICADO A LA ADRES</v>
          </cell>
          <cell r="AI342">
            <v>19423</v>
          </cell>
          <cell r="AJ342">
            <v>0</v>
          </cell>
          <cell r="AK342">
            <v>0</v>
          </cell>
          <cell r="AL342">
            <v>0</v>
          </cell>
          <cell r="AM342">
            <v>19423</v>
          </cell>
          <cell r="AN342">
            <v>0</v>
          </cell>
          <cell r="AO342">
            <v>0</v>
          </cell>
          <cell r="AP342">
            <v>19423</v>
          </cell>
          <cell r="AQ342">
            <v>19035</v>
          </cell>
          <cell r="AR342">
            <v>1221754802</v>
          </cell>
          <cell r="AS342">
            <v>0</v>
          </cell>
        </row>
        <row r="343">
          <cell r="F343" t="str">
            <v>901158187_UCE7890</v>
          </cell>
          <cell r="G343" t="str">
            <v>15/04/2021 00:00:00</v>
          </cell>
          <cell r="H343" t="str">
            <v>04/05/2021 00:00:00</v>
          </cell>
          <cell r="I343" t="str">
            <v>martes</v>
          </cell>
          <cell r="J343" t="str">
            <v>mayo</v>
          </cell>
          <cell r="K343">
            <v>45536</v>
          </cell>
          <cell r="L343">
            <v>44319</v>
          </cell>
          <cell r="M343">
            <v>1216</v>
          </cell>
          <cell r="N343">
            <v>720</v>
          </cell>
          <cell r="O343">
            <v>36994</v>
          </cell>
          <cell r="P343">
            <v>36994</v>
          </cell>
          <cell r="Q343" t="str">
            <v>MARGARITA  VARON HENAO Registros:  1121402</v>
          </cell>
          <cell r="R343" t="str">
            <v>CLINICA NUEVA DE CALI SAS</v>
          </cell>
          <cell r="S343" t="str">
            <v>901158187-6</v>
          </cell>
          <cell r="T343" t="str">
            <v>UCE-7890</v>
          </cell>
          <cell r="U343" t="str">
            <v>UCE-7890</v>
          </cell>
          <cell r="V343" t="str">
            <v>MARGARITA  VARON HENAO Registros:  1121402</v>
          </cell>
          <cell r="W343" t="str">
            <v>CC24850191</v>
          </cell>
          <cell r="X343" t="str">
            <v>COVID</v>
          </cell>
          <cell r="Y343" t="str">
            <v>890303093</v>
          </cell>
          <cell r="Z343" t="str">
            <v>EMPRESAS PROMOTORAS DE SALUD - E.P.S</v>
          </cell>
          <cell r="AA343">
            <v>0</v>
          </cell>
          <cell r="AB343" t="str">
            <v>05</v>
          </cell>
          <cell r="AC343">
            <v>0</v>
          </cell>
          <cell r="AD343" t="str">
            <v>FACTURA COVID-19</v>
          </cell>
          <cell r="AE343" t="str">
            <v>Finalizada</v>
          </cell>
          <cell r="AF343" t="str">
            <v>FACTURA COVID-19</v>
          </cell>
          <cell r="AG343" t="str">
            <v>ESTADO DOS</v>
          </cell>
          <cell r="AH343" t="str">
            <v>NO PASO VALIDACION-REVISION EPS-ESPERA DE APERTURA DE VENTANA</v>
          </cell>
          <cell r="AI343">
            <v>36994</v>
          </cell>
          <cell r="AJ343">
            <v>0</v>
          </cell>
          <cell r="AK343">
            <v>0</v>
          </cell>
          <cell r="AL343">
            <v>0</v>
          </cell>
          <cell r="AM343">
            <v>36994</v>
          </cell>
          <cell r="AN343">
            <v>0</v>
          </cell>
          <cell r="AO343">
            <v>0</v>
          </cell>
          <cell r="AP343">
            <v>36994</v>
          </cell>
          <cell r="AQ343">
            <v>36254</v>
          </cell>
          <cell r="AR343">
            <v>1221755034</v>
          </cell>
          <cell r="AS343">
            <v>0</v>
          </cell>
        </row>
        <row r="344">
          <cell r="F344" t="str">
            <v>901158187_ACE2041</v>
          </cell>
          <cell r="G344" t="str">
            <v>19/04/2021 00:00:00</v>
          </cell>
          <cell r="H344" t="str">
            <v>06/05/2021 00:00:00</v>
          </cell>
          <cell r="I344" t="str">
            <v>jueves</v>
          </cell>
          <cell r="J344" t="str">
            <v>mayo</v>
          </cell>
          <cell r="K344">
            <v>45536</v>
          </cell>
          <cell r="L344">
            <v>44320</v>
          </cell>
          <cell r="M344">
            <v>1214</v>
          </cell>
          <cell r="N344">
            <v>720</v>
          </cell>
          <cell r="O344">
            <v>36994</v>
          </cell>
          <cell r="P344">
            <v>36994</v>
          </cell>
          <cell r="Q344" t="str">
            <v>BRIGITTE  VELARDE CORDOBA Registros:  1124661</v>
          </cell>
          <cell r="R344" t="str">
            <v>CLINICA NUEVA DE CALI SAS</v>
          </cell>
          <cell r="S344" t="str">
            <v>901158187-6</v>
          </cell>
          <cell r="T344" t="str">
            <v>ACE-2041</v>
          </cell>
          <cell r="U344" t="str">
            <v>ACE-2041</v>
          </cell>
          <cell r="V344" t="str">
            <v>BRIGITTE  VELARDE CORDOBA Registros:  1124661</v>
          </cell>
          <cell r="W344" t="str">
            <v/>
          </cell>
          <cell r="X344" t="str">
            <v>COVID</v>
          </cell>
          <cell r="Y344" t="str">
            <v>890303093</v>
          </cell>
          <cell r="Z344" t="str">
            <v>EMPRESAS PROMOTORAS DE SALUD - E.P.S</v>
          </cell>
          <cell r="AA344">
            <v>0</v>
          </cell>
          <cell r="AB344" t="str">
            <v>05</v>
          </cell>
          <cell r="AC344">
            <v>0</v>
          </cell>
          <cell r="AD344" t="str">
            <v>FACTURA COVID-19</v>
          </cell>
          <cell r="AE344" t="str">
            <v>Finalizada</v>
          </cell>
          <cell r="AF344" t="str">
            <v>FACTURA COVID-19</v>
          </cell>
          <cell r="AG344" t="str">
            <v>ESTADO DOS</v>
          </cell>
          <cell r="AH344" t="str">
            <v>DEVOLUCION</v>
          </cell>
          <cell r="AI344">
            <v>36994</v>
          </cell>
          <cell r="AJ344">
            <v>0</v>
          </cell>
          <cell r="AK344">
            <v>0</v>
          </cell>
          <cell r="AL344">
            <v>0</v>
          </cell>
          <cell r="AM344">
            <v>36994</v>
          </cell>
          <cell r="AN344">
            <v>0</v>
          </cell>
          <cell r="AO344">
            <v>0</v>
          </cell>
          <cell r="AP344">
            <v>36994</v>
          </cell>
          <cell r="AQ344">
            <v>36254</v>
          </cell>
          <cell r="AR344">
            <v>1221754983</v>
          </cell>
          <cell r="AS344">
            <v>0</v>
          </cell>
        </row>
        <row r="345">
          <cell r="F345" t="str">
            <v>901158187_ACE2121</v>
          </cell>
          <cell r="G345" t="str">
            <v>20/04/2021 00:00:00</v>
          </cell>
          <cell r="H345" t="str">
            <v>06/05/2021 00:00:00</v>
          </cell>
          <cell r="I345" t="str">
            <v>jueves</v>
          </cell>
          <cell r="J345" t="str">
            <v>mayo</v>
          </cell>
          <cell r="K345">
            <v>45536</v>
          </cell>
          <cell r="L345">
            <v>44320</v>
          </cell>
          <cell r="M345">
            <v>1214</v>
          </cell>
          <cell r="N345">
            <v>720</v>
          </cell>
          <cell r="O345">
            <v>36994</v>
          </cell>
          <cell r="P345">
            <v>36994</v>
          </cell>
          <cell r="Q345" t="str">
            <v>DIANA CAROLINA CRIOLLO ARCILA Registros:  1125977</v>
          </cell>
          <cell r="R345" t="str">
            <v>CLINICA NUEVA DE CALI SAS</v>
          </cell>
          <cell r="S345" t="str">
            <v>901158187-6</v>
          </cell>
          <cell r="T345" t="str">
            <v>ACE-2121</v>
          </cell>
          <cell r="U345" t="str">
            <v>ACE-2121</v>
          </cell>
          <cell r="V345" t="str">
            <v>DIANA CAROLINA CRIOLLO ARCILA Registros:  1125977</v>
          </cell>
          <cell r="W345" t="str">
            <v>CC1113620736</v>
          </cell>
          <cell r="X345" t="str">
            <v>COVID</v>
          </cell>
          <cell r="Y345" t="str">
            <v>890303093</v>
          </cell>
          <cell r="Z345" t="str">
            <v>EMPRESAS PROMOTORAS DE SALUD - E.P.S</v>
          </cell>
          <cell r="AA345">
            <v>0</v>
          </cell>
          <cell r="AB345" t="str">
            <v>05</v>
          </cell>
          <cell r="AC345">
            <v>0</v>
          </cell>
          <cell r="AD345" t="str">
            <v>FACTURA COVID-19</v>
          </cell>
          <cell r="AE345" t="str">
            <v>Finalizada</v>
          </cell>
          <cell r="AF345" t="str">
            <v>FACTURA COVID-19</v>
          </cell>
          <cell r="AG345" t="str">
            <v>ESTADO DOS</v>
          </cell>
          <cell r="AH345" t="str">
            <v>RADICADO A LA ADRES</v>
          </cell>
          <cell r="AI345">
            <v>36994</v>
          </cell>
          <cell r="AJ345">
            <v>0</v>
          </cell>
          <cell r="AK345">
            <v>0</v>
          </cell>
          <cell r="AL345">
            <v>0</v>
          </cell>
          <cell r="AM345">
            <v>36994</v>
          </cell>
          <cell r="AN345">
            <v>0</v>
          </cell>
          <cell r="AO345">
            <v>0</v>
          </cell>
          <cell r="AP345">
            <v>36994</v>
          </cell>
          <cell r="AQ345">
            <v>36254</v>
          </cell>
          <cell r="AR345">
            <v>1221754610</v>
          </cell>
          <cell r="AS345">
            <v>0</v>
          </cell>
        </row>
        <row r="346">
          <cell r="F346" t="str">
            <v>901158187_ACE2123</v>
          </cell>
          <cell r="G346" t="str">
            <v>20/04/2021 00:00:00</v>
          </cell>
          <cell r="H346" t="str">
            <v>06/05/2021 00:00:00</v>
          </cell>
          <cell r="I346" t="str">
            <v>jueves</v>
          </cell>
          <cell r="J346" t="str">
            <v>mayo</v>
          </cell>
          <cell r="K346">
            <v>45536</v>
          </cell>
          <cell r="L346">
            <v>44320</v>
          </cell>
          <cell r="M346">
            <v>1214</v>
          </cell>
          <cell r="N346">
            <v>720</v>
          </cell>
          <cell r="O346">
            <v>36994</v>
          </cell>
          <cell r="P346">
            <v>36994</v>
          </cell>
          <cell r="Q346" t="str">
            <v>FRANCISCO ANTONIO DUARTE MERA Registros:  1125982</v>
          </cell>
          <cell r="R346" t="str">
            <v>CLINICA NUEVA DE CALI SAS</v>
          </cell>
          <cell r="S346" t="str">
            <v>901158187-6</v>
          </cell>
          <cell r="T346" t="str">
            <v>ACE-2123</v>
          </cell>
          <cell r="U346" t="str">
            <v>ACE-2123</v>
          </cell>
          <cell r="V346" t="str">
            <v>FRANCISCO ANTONIO DUARTE MERA Registros:  1125982</v>
          </cell>
          <cell r="W346" t="str">
            <v>CC1006425629</v>
          </cell>
          <cell r="X346" t="str">
            <v>COVID</v>
          </cell>
          <cell r="Y346" t="str">
            <v>890303093</v>
          </cell>
          <cell r="Z346" t="str">
            <v>EMPRESAS PROMOTORAS DE SALUD - E.P.S</v>
          </cell>
          <cell r="AA346">
            <v>0</v>
          </cell>
          <cell r="AB346" t="str">
            <v>05</v>
          </cell>
          <cell r="AC346">
            <v>0</v>
          </cell>
          <cell r="AD346" t="str">
            <v>FACTURA COVID-19</v>
          </cell>
          <cell r="AE346" t="str">
            <v>Finalizada</v>
          </cell>
          <cell r="AF346" t="str">
            <v>FACTURA COVID-19</v>
          </cell>
          <cell r="AG346" t="str">
            <v>ESTADO DOS</v>
          </cell>
          <cell r="AH346" t="str">
            <v>DEVOLUCION</v>
          </cell>
          <cell r="AI346">
            <v>36994</v>
          </cell>
          <cell r="AJ346">
            <v>0</v>
          </cell>
          <cell r="AK346">
            <v>0</v>
          </cell>
          <cell r="AL346">
            <v>0</v>
          </cell>
          <cell r="AM346">
            <v>36994</v>
          </cell>
          <cell r="AN346">
            <v>0</v>
          </cell>
          <cell r="AO346">
            <v>0</v>
          </cell>
          <cell r="AP346">
            <v>36994</v>
          </cell>
          <cell r="AQ346">
            <v>36254</v>
          </cell>
          <cell r="AR346">
            <v>1221754611</v>
          </cell>
          <cell r="AS346">
            <v>0</v>
          </cell>
        </row>
        <row r="347">
          <cell r="F347" t="str">
            <v>901158187_ACE2127</v>
          </cell>
          <cell r="G347" t="str">
            <v>20/04/2021 00:00:00</v>
          </cell>
          <cell r="H347" t="str">
            <v>06/05/2021 00:00:00</v>
          </cell>
          <cell r="I347" t="str">
            <v>jueves</v>
          </cell>
          <cell r="J347" t="str">
            <v>mayo</v>
          </cell>
          <cell r="K347">
            <v>45536</v>
          </cell>
          <cell r="L347">
            <v>44320</v>
          </cell>
          <cell r="M347">
            <v>1214</v>
          </cell>
          <cell r="N347">
            <v>720</v>
          </cell>
          <cell r="O347">
            <v>36994</v>
          </cell>
          <cell r="P347">
            <v>36994</v>
          </cell>
          <cell r="Q347" t="str">
            <v>AURORA  GARCIA DE ANDRADE Registros:  1126025</v>
          </cell>
          <cell r="R347" t="str">
            <v>CLINICA NUEVA DE CALI SAS</v>
          </cell>
          <cell r="S347" t="str">
            <v>901158187-6</v>
          </cell>
          <cell r="T347" t="str">
            <v>ACE-2127</v>
          </cell>
          <cell r="U347" t="str">
            <v>ACE-2127</v>
          </cell>
          <cell r="V347" t="str">
            <v>AURORA  GARCIA DE ANDRADE Registros:  1126025</v>
          </cell>
          <cell r="W347" t="str">
            <v>CC29028682</v>
          </cell>
          <cell r="X347" t="str">
            <v>COVID</v>
          </cell>
          <cell r="Y347" t="str">
            <v>890303093</v>
          </cell>
          <cell r="Z347" t="str">
            <v>EMPRESAS PROMOTORAS DE SALUD - E.P.S</v>
          </cell>
          <cell r="AA347">
            <v>0</v>
          </cell>
          <cell r="AB347" t="str">
            <v>05</v>
          </cell>
          <cell r="AC347">
            <v>0</v>
          </cell>
          <cell r="AD347" t="str">
            <v>FACTURA COVID-19</v>
          </cell>
          <cell r="AE347" t="str">
            <v>Finalizada</v>
          </cell>
          <cell r="AF347" t="str">
            <v>FACTURA COVID-19</v>
          </cell>
          <cell r="AG347" t="str">
            <v>ESTADO DOS</v>
          </cell>
          <cell r="AH347" t="str">
            <v>PAGADA POR LA ADRES</v>
          </cell>
          <cell r="AI347">
            <v>36994</v>
          </cell>
          <cell r="AJ347">
            <v>0</v>
          </cell>
          <cell r="AK347">
            <v>0</v>
          </cell>
          <cell r="AL347">
            <v>0</v>
          </cell>
          <cell r="AM347">
            <v>36994</v>
          </cell>
          <cell r="AN347">
            <v>0</v>
          </cell>
          <cell r="AO347">
            <v>0</v>
          </cell>
          <cell r="AP347">
            <v>36994</v>
          </cell>
          <cell r="AQ347">
            <v>36254</v>
          </cell>
          <cell r="AR347">
            <v>1221754479</v>
          </cell>
          <cell r="AS347">
            <v>0</v>
          </cell>
        </row>
        <row r="348">
          <cell r="F348" t="str">
            <v>901158187_ACE2137</v>
          </cell>
          <cell r="G348" t="str">
            <v>20/04/2021 00:00:00</v>
          </cell>
          <cell r="H348" t="str">
            <v>06/05/2021 00:00:00</v>
          </cell>
          <cell r="I348" t="str">
            <v>jueves</v>
          </cell>
          <cell r="J348" t="str">
            <v>mayo</v>
          </cell>
          <cell r="K348">
            <v>45536</v>
          </cell>
          <cell r="L348">
            <v>44320</v>
          </cell>
          <cell r="M348">
            <v>1214</v>
          </cell>
          <cell r="N348">
            <v>720</v>
          </cell>
          <cell r="O348">
            <v>36994</v>
          </cell>
          <cell r="P348">
            <v>36994</v>
          </cell>
          <cell r="Q348" t="str">
            <v>SANDRA XIMENA ERASO MONTES Registros:  1126052</v>
          </cell>
          <cell r="R348" t="str">
            <v>CLINICA NUEVA DE CALI SAS</v>
          </cell>
          <cell r="S348" t="str">
            <v>901158187-6</v>
          </cell>
          <cell r="T348" t="str">
            <v>ACE-2137</v>
          </cell>
          <cell r="U348" t="str">
            <v>ACE-2137</v>
          </cell>
          <cell r="V348" t="str">
            <v>SANDRA XIMENA ERASO MONTES Registros:  1126052</v>
          </cell>
          <cell r="W348" t="str">
            <v/>
          </cell>
          <cell r="X348" t="str">
            <v>COVID</v>
          </cell>
          <cell r="Y348" t="str">
            <v>890303093</v>
          </cell>
          <cell r="Z348" t="str">
            <v>EMPRESAS PROMOTORAS DE SALUD - E.P.S</v>
          </cell>
          <cell r="AA348">
            <v>0</v>
          </cell>
          <cell r="AB348" t="str">
            <v>05</v>
          </cell>
          <cell r="AC348">
            <v>0</v>
          </cell>
          <cell r="AD348" t="str">
            <v>FACTURA COVID-19</v>
          </cell>
          <cell r="AE348" t="str">
            <v>Finalizada</v>
          </cell>
          <cell r="AF348" t="str">
            <v>FACTURA COVID-19</v>
          </cell>
          <cell r="AG348" t="str">
            <v>ESTADO DOS</v>
          </cell>
          <cell r="AH348" t="str">
            <v>RADICADO A LA ADRES</v>
          </cell>
          <cell r="AI348">
            <v>36994</v>
          </cell>
          <cell r="AJ348">
            <v>0</v>
          </cell>
          <cell r="AK348">
            <v>0</v>
          </cell>
          <cell r="AL348">
            <v>0</v>
          </cell>
          <cell r="AM348">
            <v>36994</v>
          </cell>
          <cell r="AN348">
            <v>0</v>
          </cell>
          <cell r="AO348">
            <v>0</v>
          </cell>
          <cell r="AP348">
            <v>36994</v>
          </cell>
          <cell r="AQ348">
            <v>36254</v>
          </cell>
          <cell r="AR348">
            <v>1221754497</v>
          </cell>
          <cell r="AS348">
            <v>0</v>
          </cell>
        </row>
        <row r="349">
          <cell r="F349" t="str">
            <v>901158187_ACE2165</v>
          </cell>
          <cell r="G349" t="str">
            <v>21/04/2021 00:00:00</v>
          </cell>
          <cell r="H349" t="str">
            <v>06/05/2021 00:00:00</v>
          </cell>
          <cell r="I349" t="str">
            <v>jueves</v>
          </cell>
          <cell r="J349" t="str">
            <v>mayo</v>
          </cell>
          <cell r="K349">
            <v>45536</v>
          </cell>
          <cell r="L349">
            <v>44320</v>
          </cell>
          <cell r="M349">
            <v>1214</v>
          </cell>
          <cell r="N349">
            <v>720</v>
          </cell>
          <cell r="O349">
            <v>36994</v>
          </cell>
          <cell r="P349">
            <v>36994</v>
          </cell>
          <cell r="Q349" t="str">
            <v>HIJODEELIZABETH  CHAMORRO MOSQUERA Registros:  1126364</v>
          </cell>
          <cell r="R349" t="str">
            <v>CLINICA NUEVA DE CALI SAS</v>
          </cell>
          <cell r="S349" t="str">
            <v>901158187-6</v>
          </cell>
          <cell r="T349" t="str">
            <v>ACE-2165</v>
          </cell>
          <cell r="U349" t="str">
            <v>ACE-2165</v>
          </cell>
          <cell r="V349" t="str">
            <v>HIJODEELIZABETH  CHAMORRO MOSQUERA Registros:  1126364</v>
          </cell>
          <cell r="W349" t="str">
            <v/>
          </cell>
          <cell r="X349" t="str">
            <v>COVID</v>
          </cell>
          <cell r="Y349" t="str">
            <v>890303093</v>
          </cell>
          <cell r="Z349" t="str">
            <v>EMPRESAS PROMOTORAS DE SALUD - E.P.S</v>
          </cell>
          <cell r="AA349">
            <v>0</v>
          </cell>
          <cell r="AB349" t="str">
            <v>05</v>
          </cell>
          <cell r="AC349">
            <v>0</v>
          </cell>
          <cell r="AD349" t="str">
            <v>FACTURA COVID-19</v>
          </cell>
          <cell r="AE349" t="str">
            <v>Finalizada</v>
          </cell>
          <cell r="AF349" t="str">
            <v>FACTURA COVID-19</v>
          </cell>
          <cell r="AG349" t="str">
            <v>ESTADO DOS</v>
          </cell>
          <cell r="AH349" t="str">
            <v>DEVOLUCION</v>
          </cell>
          <cell r="AI349">
            <v>36994</v>
          </cell>
          <cell r="AJ349">
            <v>0</v>
          </cell>
          <cell r="AK349">
            <v>0</v>
          </cell>
          <cell r="AL349">
            <v>0</v>
          </cell>
          <cell r="AM349">
            <v>36994</v>
          </cell>
          <cell r="AN349">
            <v>0</v>
          </cell>
          <cell r="AO349">
            <v>0</v>
          </cell>
          <cell r="AP349">
            <v>36994</v>
          </cell>
          <cell r="AQ349">
            <v>36254</v>
          </cell>
          <cell r="AR349">
            <v>1221754620</v>
          </cell>
          <cell r="AS349">
            <v>0</v>
          </cell>
        </row>
        <row r="350">
          <cell r="F350" t="str">
            <v>901158187_ACE2166</v>
          </cell>
          <cell r="G350" t="str">
            <v>21/04/2021 00:00:00</v>
          </cell>
          <cell r="H350" t="str">
            <v>06/05/2021 00:00:00</v>
          </cell>
          <cell r="I350" t="str">
            <v>jueves</v>
          </cell>
          <cell r="J350" t="str">
            <v>mayo</v>
          </cell>
          <cell r="K350">
            <v>45536</v>
          </cell>
          <cell r="L350">
            <v>44320</v>
          </cell>
          <cell r="M350">
            <v>1214</v>
          </cell>
          <cell r="N350">
            <v>720</v>
          </cell>
          <cell r="O350">
            <v>36994</v>
          </cell>
          <cell r="P350">
            <v>36994</v>
          </cell>
          <cell r="Q350" t="str">
            <v>LINA FERNANDA PARRA GOMEZ Registros:  1126358</v>
          </cell>
          <cell r="R350" t="str">
            <v>CLINICA NUEVA DE CALI SAS</v>
          </cell>
          <cell r="S350" t="str">
            <v>901158187-6</v>
          </cell>
          <cell r="T350" t="str">
            <v>ACE-2166</v>
          </cell>
          <cell r="U350" t="str">
            <v>ACE-2166</v>
          </cell>
          <cell r="V350" t="str">
            <v>LINA FERNANDA PARRA GOMEZ Registros:  1126358</v>
          </cell>
          <cell r="W350" t="str">
            <v>3226201522</v>
          </cell>
          <cell r="X350" t="str">
            <v>COVID</v>
          </cell>
          <cell r="Y350" t="str">
            <v>890303093</v>
          </cell>
          <cell r="Z350" t="str">
            <v>EMPRESAS PROMOTORAS DE SALUD - E.P.S</v>
          </cell>
          <cell r="AA350">
            <v>0</v>
          </cell>
          <cell r="AB350" t="str">
            <v>05</v>
          </cell>
          <cell r="AC350">
            <v>0</v>
          </cell>
          <cell r="AD350" t="str">
            <v>FACTURA COVID-19</v>
          </cell>
          <cell r="AE350" t="str">
            <v>Finalizada</v>
          </cell>
          <cell r="AF350" t="str">
            <v>FACTURA COVID-19</v>
          </cell>
          <cell r="AG350" t="str">
            <v>ESTADO DOS</v>
          </cell>
          <cell r="AH350" t="str">
            <v>DEVOLUCION</v>
          </cell>
          <cell r="AI350">
            <v>36994</v>
          </cell>
          <cell r="AJ350">
            <v>0</v>
          </cell>
          <cell r="AK350">
            <v>0</v>
          </cell>
          <cell r="AL350">
            <v>0</v>
          </cell>
          <cell r="AM350">
            <v>36994</v>
          </cell>
          <cell r="AN350">
            <v>0</v>
          </cell>
          <cell r="AO350">
            <v>0</v>
          </cell>
          <cell r="AP350">
            <v>36994</v>
          </cell>
          <cell r="AQ350">
            <v>36254</v>
          </cell>
          <cell r="AR350">
            <v>1221754562</v>
          </cell>
          <cell r="AS350">
            <v>0</v>
          </cell>
        </row>
        <row r="351">
          <cell r="F351" t="str">
            <v>901158187_UCE7509</v>
          </cell>
          <cell r="G351" t="str">
            <v>13/04/2021 00:00:00</v>
          </cell>
          <cell r="H351" t="str">
            <v>06/05/2021 00:00:00</v>
          </cell>
          <cell r="I351" t="str">
            <v>jueves</v>
          </cell>
          <cell r="J351" t="str">
            <v>mayo</v>
          </cell>
          <cell r="K351">
            <v>45536</v>
          </cell>
          <cell r="L351">
            <v>44320</v>
          </cell>
          <cell r="M351">
            <v>1214</v>
          </cell>
          <cell r="N351">
            <v>720</v>
          </cell>
          <cell r="O351">
            <v>36994</v>
          </cell>
          <cell r="P351">
            <v>36994</v>
          </cell>
          <cell r="Q351" t="str">
            <v>DEXSY YOHANA ALTUVE ARELLANO Registros:  1117751</v>
          </cell>
          <cell r="R351" t="str">
            <v>CLINICA NUEVA DE CALI SAS</v>
          </cell>
          <cell r="S351" t="str">
            <v>901158187-6</v>
          </cell>
          <cell r="T351" t="str">
            <v>UCE-7509</v>
          </cell>
          <cell r="U351" t="str">
            <v>UCE-7509</v>
          </cell>
          <cell r="V351" t="str">
            <v>DEXSY YOHANA ALTUVE ARELLANO Registros:  1117751</v>
          </cell>
          <cell r="W351" t="str">
            <v/>
          </cell>
          <cell r="X351" t="str">
            <v>COVID</v>
          </cell>
          <cell r="Y351" t="str">
            <v>890303093</v>
          </cell>
          <cell r="Z351" t="str">
            <v>EMPRESAS PROMOTORAS DE SALUD - E.P.S</v>
          </cell>
          <cell r="AA351">
            <v>0</v>
          </cell>
          <cell r="AB351" t="str">
            <v>05</v>
          </cell>
          <cell r="AC351">
            <v>0</v>
          </cell>
          <cell r="AD351" t="str">
            <v>FACTURA COVID-19</v>
          </cell>
          <cell r="AE351" t="str">
            <v>Finalizada</v>
          </cell>
          <cell r="AF351" t="str">
            <v>FACTURA COVID-19</v>
          </cell>
          <cell r="AG351" t="str">
            <v>ESTADO DOS</v>
          </cell>
          <cell r="AH351" t="str">
            <v>RADICADO A LA ADRES</v>
          </cell>
          <cell r="AI351">
            <v>36994</v>
          </cell>
          <cell r="AJ351">
            <v>0</v>
          </cell>
          <cell r="AK351">
            <v>0</v>
          </cell>
          <cell r="AL351">
            <v>0</v>
          </cell>
          <cell r="AM351">
            <v>36994</v>
          </cell>
          <cell r="AN351">
            <v>0</v>
          </cell>
          <cell r="AO351">
            <v>0</v>
          </cell>
          <cell r="AP351">
            <v>36994</v>
          </cell>
          <cell r="AQ351">
            <v>36254</v>
          </cell>
          <cell r="AR351">
            <v>1221754953</v>
          </cell>
          <cell r="AS351">
            <v>0</v>
          </cell>
        </row>
        <row r="352">
          <cell r="F352" t="str">
            <v>901158187_UCE7533</v>
          </cell>
          <cell r="G352" t="str">
            <v>13/04/2021 00:00:00</v>
          </cell>
          <cell r="H352" t="str">
            <v>06/05/2021 00:00:00</v>
          </cell>
          <cell r="I352" t="str">
            <v>jueves</v>
          </cell>
          <cell r="J352" t="str">
            <v>mayo</v>
          </cell>
          <cell r="K352">
            <v>45536</v>
          </cell>
          <cell r="L352">
            <v>44320</v>
          </cell>
          <cell r="M352">
            <v>1214</v>
          </cell>
          <cell r="N352">
            <v>720</v>
          </cell>
          <cell r="O352">
            <v>36994</v>
          </cell>
          <cell r="P352">
            <v>36994</v>
          </cell>
          <cell r="Q352" t="str">
            <v>ERIKA ANDREA  CRUZ MEDINA Registros:  1117935</v>
          </cell>
          <cell r="R352" t="str">
            <v>CLINICA NUEVA DE CALI SAS</v>
          </cell>
          <cell r="S352" t="str">
            <v>901158187-6</v>
          </cell>
          <cell r="T352" t="str">
            <v>UCE-7533</v>
          </cell>
          <cell r="U352" t="str">
            <v>UCE-7533</v>
          </cell>
          <cell r="V352" t="str">
            <v>ERIKA ANDREA  CRUZ MEDINA Registros:  1117935</v>
          </cell>
          <cell r="W352" t="str">
            <v/>
          </cell>
          <cell r="X352" t="str">
            <v>COVID</v>
          </cell>
          <cell r="Y352" t="str">
            <v>890303093</v>
          </cell>
          <cell r="Z352" t="str">
            <v>EMPRESAS PROMOTORAS DE SALUD - E.P.S</v>
          </cell>
          <cell r="AA352">
            <v>0</v>
          </cell>
          <cell r="AB352" t="str">
            <v>05</v>
          </cell>
          <cell r="AC352">
            <v>0</v>
          </cell>
          <cell r="AD352" t="str">
            <v>FACTURA COVID-19</v>
          </cell>
          <cell r="AE352" t="str">
            <v>Finalizada</v>
          </cell>
          <cell r="AF352" t="str">
            <v>FACTURA COVID-19</v>
          </cell>
          <cell r="AG352" t="str">
            <v>ESTADO DOS</v>
          </cell>
          <cell r="AH352" t="str">
            <v>RADICADO A LA ADRES</v>
          </cell>
          <cell r="AI352">
            <v>36994</v>
          </cell>
          <cell r="AJ352">
            <v>0</v>
          </cell>
          <cell r="AK352">
            <v>0</v>
          </cell>
          <cell r="AL352">
            <v>0</v>
          </cell>
          <cell r="AM352">
            <v>36994</v>
          </cell>
          <cell r="AN352">
            <v>0</v>
          </cell>
          <cell r="AO352">
            <v>0</v>
          </cell>
          <cell r="AP352">
            <v>36994</v>
          </cell>
          <cell r="AQ352">
            <v>36254</v>
          </cell>
          <cell r="AR352">
            <v>1221754966</v>
          </cell>
          <cell r="AS352">
            <v>0</v>
          </cell>
        </row>
        <row r="353">
          <cell r="F353" t="str">
            <v>901158187_UCE7947</v>
          </cell>
          <cell r="G353" t="str">
            <v>16/04/2021 00:00:00</v>
          </cell>
          <cell r="H353" t="str">
            <v>06/05/2021 00:00:00</v>
          </cell>
          <cell r="I353" t="str">
            <v>jueves</v>
          </cell>
          <cell r="J353" t="str">
            <v>mayo</v>
          </cell>
          <cell r="K353">
            <v>45536</v>
          </cell>
          <cell r="L353">
            <v>44320</v>
          </cell>
          <cell r="M353">
            <v>1214</v>
          </cell>
          <cell r="N353">
            <v>720</v>
          </cell>
          <cell r="O353">
            <v>36994</v>
          </cell>
          <cell r="P353">
            <v>36994</v>
          </cell>
          <cell r="Q353" t="str">
            <v>DEYANIRA  MEDINA HOYOS Registros:  1122550</v>
          </cell>
          <cell r="R353" t="str">
            <v>CLINICA NUEVA DE CALI SAS</v>
          </cell>
          <cell r="S353" t="str">
            <v>901158187-6</v>
          </cell>
          <cell r="T353" t="str">
            <v>UCE-7947</v>
          </cell>
          <cell r="U353" t="str">
            <v>UCE-7947</v>
          </cell>
          <cell r="V353" t="str">
            <v>DEYANIRA  MEDINA HOYOS Registros:  1122550</v>
          </cell>
          <cell r="W353" t="str">
            <v>3206975768</v>
          </cell>
          <cell r="X353" t="str">
            <v>COVID</v>
          </cell>
          <cell r="Y353" t="str">
            <v>890303093</v>
          </cell>
          <cell r="Z353" t="str">
            <v>EMPRESAS PROMOTORAS DE SALUD - E.P.S</v>
          </cell>
          <cell r="AA353">
            <v>0</v>
          </cell>
          <cell r="AB353" t="str">
            <v>05</v>
          </cell>
          <cell r="AC353">
            <v>0</v>
          </cell>
          <cell r="AD353" t="str">
            <v>FACTURA COVID-19</v>
          </cell>
          <cell r="AE353" t="str">
            <v>Finalizada</v>
          </cell>
          <cell r="AF353" t="str">
            <v>FACTURA COVID-19</v>
          </cell>
          <cell r="AG353" t="str">
            <v>ESTADO DOS</v>
          </cell>
          <cell r="AH353" t="str">
            <v>RADICADO A LA ADRES</v>
          </cell>
          <cell r="AI353">
            <v>36994</v>
          </cell>
          <cell r="AJ353">
            <v>0</v>
          </cell>
          <cell r="AK353">
            <v>0</v>
          </cell>
          <cell r="AL353">
            <v>0</v>
          </cell>
          <cell r="AM353">
            <v>36994</v>
          </cell>
          <cell r="AN353">
            <v>0</v>
          </cell>
          <cell r="AO353">
            <v>0</v>
          </cell>
          <cell r="AP353">
            <v>36994</v>
          </cell>
          <cell r="AQ353">
            <v>36254</v>
          </cell>
          <cell r="AR353">
            <v>1221754402</v>
          </cell>
          <cell r="AS353">
            <v>0</v>
          </cell>
        </row>
        <row r="354">
          <cell r="F354" t="str">
            <v>901158187_UCE6202</v>
          </cell>
          <cell r="G354" t="str">
            <v>23/03/2021 00:00:00</v>
          </cell>
          <cell r="H354" t="str">
            <v>11/05/2021 00:00:00</v>
          </cell>
          <cell r="I354" t="str">
            <v>martes</v>
          </cell>
          <cell r="J354" t="str">
            <v>mayo</v>
          </cell>
          <cell r="K354">
            <v>45536</v>
          </cell>
          <cell r="L354">
            <v>44326</v>
          </cell>
          <cell r="M354">
            <v>1209</v>
          </cell>
          <cell r="N354">
            <v>720</v>
          </cell>
          <cell r="O354">
            <v>99423</v>
          </cell>
          <cell r="P354">
            <v>99423</v>
          </cell>
          <cell r="Q354" t="str">
            <v>ALAN  RIASCOS PINILLO Registros:  1095715</v>
          </cell>
          <cell r="R354" t="str">
            <v>CLINICA NUEVA DE CALI SAS</v>
          </cell>
          <cell r="S354" t="str">
            <v>901158187-6</v>
          </cell>
          <cell r="T354" t="str">
            <v>UCE-6202</v>
          </cell>
          <cell r="U354" t="str">
            <v>UCE-6202</v>
          </cell>
          <cell r="V354" t="str">
            <v>ALAN  RIASCOS PINILLO Registros:  1095715</v>
          </cell>
          <cell r="W354" t="str">
            <v/>
          </cell>
          <cell r="X354" t="str">
            <v>COVID</v>
          </cell>
          <cell r="Y354" t="str">
            <v>890303093</v>
          </cell>
          <cell r="Z354" t="str">
            <v>EMPRESAS PROMOTORAS DE SALUD - E.P.S</v>
          </cell>
          <cell r="AA354">
            <v>0</v>
          </cell>
          <cell r="AB354" t="str">
            <v>05</v>
          </cell>
          <cell r="AC354">
            <v>0</v>
          </cell>
          <cell r="AD354" t="str">
            <v>FACTURA COVID-19</v>
          </cell>
          <cell r="AE354" t="str">
            <v>Finalizada</v>
          </cell>
          <cell r="AF354" t="str">
            <v>FACTURA COVID-19</v>
          </cell>
          <cell r="AG354" t="str">
            <v>ESTADO DOS</v>
          </cell>
          <cell r="AH354" t="str">
            <v>DEVOLUCION</v>
          </cell>
          <cell r="AI354">
            <v>99423</v>
          </cell>
          <cell r="AJ354">
            <v>0</v>
          </cell>
          <cell r="AK354">
            <v>0</v>
          </cell>
          <cell r="AL354">
            <v>0</v>
          </cell>
          <cell r="AM354">
            <v>99423</v>
          </cell>
          <cell r="AN354">
            <v>0</v>
          </cell>
          <cell r="AO354">
            <v>0</v>
          </cell>
          <cell r="AP354">
            <v>99423</v>
          </cell>
          <cell r="AQ354">
            <v>97435</v>
          </cell>
          <cell r="AR354">
            <v>1221756136</v>
          </cell>
          <cell r="AS354">
            <v>0</v>
          </cell>
        </row>
        <row r="355">
          <cell r="F355" t="str">
            <v>901158187_UCE6463</v>
          </cell>
          <cell r="G355" t="str">
            <v>26/03/2021 00:00:00</v>
          </cell>
          <cell r="H355" t="str">
            <v>11/05/2021 00:00:00</v>
          </cell>
          <cell r="I355" t="str">
            <v>martes</v>
          </cell>
          <cell r="J355" t="str">
            <v>mayo</v>
          </cell>
          <cell r="K355">
            <v>45536</v>
          </cell>
          <cell r="L355">
            <v>44326</v>
          </cell>
          <cell r="M355">
            <v>1209</v>
          </cell>
          <cell r="N355">
            <v>720</v>
          </cell>
          <cell r="O355">
            <v>99423</v>
          </cell>
          <cell r="P355">
            <v>99423</v>
          </cell>
          <cell r="Q355" t="str">
            <v>MILLER  ALVAREZ SUAREZ Registros:  1100468</v>
          </cell>
          <cell r="R355" t="str">
            <v>CLINICA NUEVA DE CALI SAS</v>
          </cell>
          <cell r="S355" t="str">
            <v>901158187-6</v>
          </cell>
          <cell r="T355" t="str">
            <v>UCE-6463</v>
          </cell>
          <cell r="U355" t="str">
            <v>UCE-6463</v>
          </cell>
          <cell r="V355" t="str">
            <v>MILLER  ALVAREZ SUAREZ Registros:  1100468</v>
          </cell>
          <cell r="W355" t="str">
            <v/>
          </cell>
          <cell r="X355" t="str">
            <v>COVID</v>
          </cell>
          <cell r="Y355" t="str">
            <v>890303093</v>
          </cell>
          <cell r="Z355" t="str">
            <v>EMPRESAS PROMOTORAS DE SALUD - E.P.S</v>
          </cell>
          <cell r="AA355">
            <v>0</v>
          </cell>
          <cell r="AB355" t="str">
            <v>05</v>
          </cell>
          <cell r="AC355">
            <v>0</v>
          </cell>
          <cell r="AD355" t="str">
            <v>FACTURA COVID-19</v>
          </cell>
          <cell r="AE355" t="str">
            <v>Finalizada</v>
          </cell>
          <cell r="AF355" t="str">
            <v>FACTURA COVID-19</v>
          </cell>
          <cell r="AG355" t="str">
            <v>ESTADO DOS</v>
          </cell>
          <cell r="AH355" t="str">
            <v>DEVOLUCION</v>
          </cell>
          <cell r="AI355">
            <v>99423</v>
          </cell>
          <cell r="AJ355">
            <v>0</v>
          </cell>
          <cell r="AK355">
            <v>0</v>
          </cell>
          <cell r="AL355">
            <v>0</v>
          </cell>
          <cell r="AM355">
            <v>99423</v>
          </cell>
          <cell r="AN355">
            <v>0</v>
          </cell>
          <cell r="AO355">
            <v>0</v>
          </cell>
          <cell r="AP355">
            <v>99423</v>
          </cell>
          <cell r="AQ355">
            <v>97435</v>
          </cell>
          <cell r="AR355">
            <v>1221756137</v>
          </cell>
          <cell r="AS355">
            <v>0</v>
          </cell>
        </row>
        <row r="356">
          <cell r="F356" t="str">
            <v>901158187_UCE7198</v>
          </cell>
          <cell r="G356" t="str">
            <v>07/04/2021 00:00:00</v>
          </cell>
          <cell r="H356" t="str">
            <v>13/05/2021 00:00:00</v>
          </cell>
          <cell r="I356" t="str">
            <v>jueves</v>
          </cell>
          <cell r="J356" t="str">
            <v>mayo</v>
          </cell>
          <cell r="K356">
            <v>45536</v>
          </cell>
          <cell r="L356">
            <v>44328</v>
          </cell>
          <cell r="M356">
            <v>1207</v>
          </cell>
          <cell r="N356">
            <v>720</v>
          </cell>
          <cell r="O356">
            <v>216994</v>
          </cell>
          <cell r="P356">
            <v>216994</v>
          </cell>
          <cell r="Q356" t="str">
            <v>IAN ZAID GAMBOA ANGULO  Registros:  1111558</v>
          </cell>
          <cell r="R356" t="str">
            <v>CLINICA NUEVA DE CALI SAS</v>
          </cell>
          <cell r="S356" t="str">
            <v>901158187-6</v>
          </cell>
          <cell r="T356" t="str">
            <v>UCE-7198</v>
          </cell>
          <cell r="U356" t="str">
            <v>UCE-7198</v>
          </cell>
          <cell r="V356" t="str">
            <v>IAN ZAID GAMBOA ANGULO  Registros:  1111558</v>
          </cell>
          <cell r="W356" t="str">
            <v/>
          </cell>
          <cell r="X356" t="str">
            <v>COVID</v>
          </cell>
          <cell r="Y356" t="str">
            <v>890303093</v>
          </cell>
          <cell r="Z356" t="str">
            <v>EMPRESAS PROMOTORAS DE SALUD - E.P.S</v>
          </cell>
          <cell r="AA356">
            <v>0</v>
          </cell>
          <cell r="AB356" t="str">
            <v>05</v>
          </cell>
          <cell r="AC356">
            <v>0</v>
          </cell>
          <cell r="AD356" t="str">
            <v>FACTURA COVID-19</v>
          </cell>
          <cell r="AE356" t="str">
            <v>Finalizada</v>
          </cell>
          <cell r="AF356" t="str">
            <v>FACTURA COVID-19</v>
          </cell>
          <cell r="AG356" t="str">
            <v>ESTADO DOS</v>
          </cell>
          <cell r="AH356" t="str">
            <v>DEVOLUCION</v>
          </cell>
          <cell r="AI356">
            <v>216994</v>
          </cell>
          <cell r="AJ356">
            <v>0</v>
          </cell>
          <cell r="AK356">
            <v>0</v>
          </cell>
          <cell r="AL356">
            <v>0</v>
          </cell>
          <cell r="AM356">
            <v>216994</v>
          </cell>
          <cell r="AN356">
            <v>0</v>
          </cell>
          <cell r="AO356">
            <v>0</v>
          </cell>
          <cell r="AP356">
            <v>216994</v>
          </cell>
          <cell r="AQ356">
            <v>212654</v>
          </cell>
          <cell r="AR356">
            <v>1221756881</v>
          </cell>
          <cell r="AS356">
            <v>0</v>
          </cell>
        </row>
        <row r="357">
          <cell r="F357" t="str">
            <v>901158187_UCE7448</v>
          </cell>
          <cell r="G357" t="str">
            <v>12/04/2021 00:00:00</v>
          </cell>
          <cell r="H357" t="str">
            <v>13/05/2021 00:00:00</v>
          </cell>
          <cell r="I357" t="str">
            <v>jueves</v>
          </cell>
          <cell r="J357" t="str">
            <v>mayo</v>
          </cell>
          <cell r="K357">
            <v>45536</v>
          </cell>
          <cell r="L357">
            <v>44328</v>
          </cell>
          <cell r="M357">
            <v>1207</v>
          </cell>
          <cell r="N357">
            <v>720</v>
          </cell>
          <cell r="O357">
            <v>216994</v>
          </cell>
          <cell r="P357">
            <v>216994</v>
          </cell>
          <cell r="Q357" t="str">
            <v>JOSE  AREVALO  Registros:  1116869</v>
          </cell>
          <cell r="R357" t="str">
            <v>CLINICA NUEVA DE CALI SAS</v>
          </cell>
          <cell r="S357" t="str">
            <v>901158187-6</v>
          </cell>
          <cell r="T357" t="str">
            <v>UCE-7448</v>
          </cell>
          <cell r="U357" t="str">
            <v>UCE-7448</v>
          </cell>
          <cell r="V357" t="str">
            <v>JOSE  AREVALO  Registros:  1116869</v>
          </cell>
          <cell r="W357" t="str">
            <v>CC2393030</v>
          </cell>
          <cell r="X357" t="str">
            <v>COVID</v>
          </cell>
          <cell r="Y357" t="str">
            <v>890303093</v>
          </cell>
          <cell r="Z357" t="str">
            <v>EMPRESAS PROMOTORAS DE SALUD - E.P.S</v>
          </cell>
          <cell r="AA357">
            <v>0</v>
          </cell>
          <cell r="AB357" t="str">
            <v>05</v>
          </cell>
          <cell r="AC357">
            <v>0</v>
          </cell>
          <cell r="AD357" t="str">
            <v>FACTURA COVID-19</v>
          </cell>
          <cell r="AE357" t="str">
            <v>Finalizada</v>
          </cell>
          <cell r="AF357" t="str">
            <v>FACTURA COVID-19</v>
          </cell>
          <cell r="AG357" t="str">
            <v>ESTADO DOS</v>
          </cell>
          <cell r="AH357" t="str">
            <v>RADICADO A LA ADRES</v>
          </cell>
          <cell r="AI357">
            <v>216994</v>
          </cell>
          <cell r="AJ357">
            <v>0</v>
          </cell>
          <cell r="AK357">
            <v>0</v>
          </cell>
          <cell r="AL357">
            <v>0</v>
          </cell>
          <cell r="AM357">
            <v>216994</v>
          </cell>
          <cell r="AN357">
            <v>0</v>
          </cell>
          <cell r="AO357">
            <v>0</v>
          </cell>
          <cell r="AP357">
            <v>216994</v>
          </cell>
          <cell r="AQ357">
            <v>212654</v>
          </cell>
          <cell r="AR357">
            <v>1221758858</v>
          </cell>
          <cell r="AS357">
            <v>0</v>
          </cell>
        </row>
        <row r="358">
          <cell r="F358" t="str">
            <v>901158187_UCE8388</v>
          </cell>
          <cell r="G358" t="str">
            <v>27/04/2021 00:00:00</v>
          </cell>
          <cell r="H358" t="str">
            <v>13/05/2021 00:00:00</v>
          </cell>
          <cell r="I358" t="str">
            <v>jueves</v>
          </cell>
          <cell r="J358" t="str">
            <v>mayo</v>
          </cell>
          <cell r="K358">
            <v>45536</v>
          </cell>
          <cell r="L358">
            <v>44328</v>
          </cell>
          <cell r="M358">
            <v>1207</v>
          </cell>
          <cell r="N358">
            <v>720</v>
          </cell>
          <cell r="O358">
            <v>99423</v>
          </cell>
          <cell r="P358">
            <v>99423</v>
          </cell>
          <cell r="Q358" t="str">
            <v>ARIANA ALEJANDRA PINEDA ROJAS Registros:  1133031</v>
          </cell>
          <cell r="R358" t="str">
            <v>CLINICA NUEVA DE CALI SAS</v>
          </cell>
          <cell r="S358" t="str">
            <v>901158187-6</v>
          </cell>
          <cell r="T358" t="str">
            <v>UCE-8388</v>
          </cell>
          <cell r="U358" t="str">
            <v>UCE-8388</v>
          </cell>
          <cell r="V358" t="str">
            <v>ARIANA ALEJANDRA PINEDA ROJAS Registros:  1133031</v>
          </cell>
          <cell r="W358" t="str">
            <v/>
          </cell>
          <cell r="X358" t="str">
            <v>COVID</v>
          </cell>
          <cell r="Y358" t="str">
            <v>890303093</v>
          </cell>
          <cell r="Z358" t="str">
            <v>EMPRESAS PROMOTORAS DE SALUD - E.P.S</v>
          </cell>
          <cell r="AA358">
            <v>0</v>
          </cell>
          <cell r="AB358" t="str">
            <v>05</v>
          </cell>
          <cell r="AC358">
            <v>0</v>
          </cell>
          <cell r="AD358" t="str">
            <v>FACTURA COVID-19</v>
          </cell>
          <cell r="AE358" t="str">
            <v>Finalizada</v>
          </cell>
          <cell r="AF358" t="str">
            <v>FACTURA COVID-19</v>
          </cell>
          <cell r="AG358" t="str">
            <v>ESTADO DOS</v>
          </cell>
          <cell r="AH358" t="str">
            <v>RADICADO A LA ADRES</v>
          </cell>
          <cell r="AI358">
            <v>99423</v>
          </cell>
          <cell r="AJ358">
            <v>0</v>
          </cell>
          <cell r="AK358">
            <v>0</v>
          </cell>
          <cell r="AL358">
            <v>0</v>
          </cell>
          <cell r="AM358">
            <v>99423</v>
          </cell>
          <cell r="AN358">
            <v>0</v>
          </cell>
          <cell r="AO358">
            <v>0</v>
          </cell>
          <cell r="AP358">
            <v>99423</v>
          </cell>
          <cell r="AQ358">
            <v>97435</v>
          </cell>
          <cell r="AR358">
            <v>1221758878</v>
          </cell>
          <cell r="AS358">
            <v>0</v>
          </cell>
        </row>
        <row r="359">
          <cell r="F359" t="str">
            <v>901158187_UCE8776</v>
          </cell>
          <cell r="G359" t="str">
            <v>06/05/2021 00:00:00</v>
          </cell>
          <cell r="H359" t="str">
            <v>13/05/2021 00:00:00</v>
          </cell>
          <cell r="I359" t="str">
            <v>jueves</v>
          </cell>
          <cell r="J359" t="str">
            <v>mayo</v>
          </cell>
          <cell r="K359">
            <v>45536</v>
          </cell>
          <cell r="L359">
            <v>44328</v>
          </cell>
          <cell r="M359">
            <v>1207</v>
          </cell>
          <cell r="N359">
            <v>720</v>
          </cell>
          <cell r="O359">
            <v>216994</v>
          </cell>
          <cell r="P359">
            <v>216994</v>
          </cell>
          <cell r="Q359" t="str">
            <v>MARCO  CORONADO  Registros:  1139017</v>
          </cell>
          <cell r="R359" t="str">
            <v>CLINICA NUEVA DE CALI SAS</v>
          </cell>
          <cell r="S359" t="str">
            <v>901158187-6</v>
          </cell>
          <cell r="T359" t="str">
            <v>UCE-8776</v>
          </cell>
          <cell r="U359" t="str">
            <v>UCE-8776</v>
          </cell>
          <cell r="V359" t="str">
            <v>MARCO  CORONADO  Registros:  1139017</v>
          </cell>
          <cell r="W359" t="str">
            <v>CC2899890</v>
          </cell>
          <cell r="X359" t="str">
            <v>COVID</v>
          </cell>
          <cell r="Y359" t="str">
            <v>890303093</v>
          </cell>
          <cell r="Z359" t="str">
            <v>EMPRESAS PROMOTORAS DE SALUD - E.P.S</v>
          </cell>
          <cell r="AA359">
            <v>0</v>
          </cell>
          <cell r="AB359" t="str">
            <v>05</v>
          </cell>
          <cell r="AC359">
            <v>0</v>
          </cell>
          <cell r="AD359" t="str">
            <v>FACTURA COVID-19</v>
          </cell>
          <cell r="AE359" t="str">
            <v>Finalizada</v>
          </cell>
          <cell r="AF359" t="str">
            <v>FACTURA COVID-19</v>
          </cell>
          <cell r="AG359" t="str">
            <v>ESTADO DOS</v>
          </cell>
          <cell r="AH359" t="str">
            <v>RADICADO A LA ADRES</v>
          </cell>
          <cell r="AI359">
            <v>216994</v>
          </cell>
          <cell r="AJ359">
            <v>0</v>
          </cell>
          <cell r="AK359">
            <v>0</v>
          </cell>
          <cell r="AL359">
            <v>0</v>
          </cell>
          <cell r="AM359">
            <v>216994</v>
          </cell>
          <cell r="AN359">
            <v>0</v>
          </cell>
          <cell r="AO359">
            <v>0</v>
          </cell>
          <cell r="AP359">
            <v>216994</v>
          </cell>
          <cell r="AQ359">
            <v>212654</v>
          </cell>
          <cell r="AR359">
            <v>1221756958</v>
          </cell>
          <cell r="AS359">
            <v>0</v>
          </cell>
        </row>
        <row r="360">
          <cell r="F360" t="str">
            <v>901158187_UCE8789</v>
          </cell>
          <cell r="G360" t="str">
            <v>06/05/2021 00:00:00</v>
          </cell>
          <cell r="H360" t="str">
            <v>13/05/2021 00:00:00</v>
          </cell>
          <cell r="I360" t="str">
            <v>jueves</v>
          </cell>
          <cell r="J360" t="str">
            <v>mayo</v>
          </cell>
          <cell r="K360">
            <v>45536</v>
          </cell>
          <cell r="L360">
            <v>44328</v>
          </cell>
          <cell r="M360">
            <v>1207</v>
          </cell>
          <cell r="N360">
            <v>720</v>
          </cell>
          <cell r="O360">
            <v>216994</v>
          </cell>
          <cell r="P360">
            <v>216994</v>
          </cell>
          <cell r="Q360" t="str">
            <v>CARLOS ALBERTO GONZALES TORO Registros:  1137259</v>
          </cell>
          <cell r="R360" t="str">
            <v>CLINICA NUEVA DE CALI SAS</v>
          </cell>
          <cell r="S360" t="str">
            <v>901158187-6</v>
          </cell>
          <cell r="T360" t="str">
            <v>UCE-8789</v>
          </cell>
          <cell r="U360" t="str">
            <v>UCE-8789</v>
          </cell>
          <cell r="V360" t="str">
            <v>CARLOS ALBERTO GONZALES TORO Registros:  1137259</v>
          </cell>
          <cell r="W360" t="str">
            <v/>
          </cell>
          <cell r="X360" t="str">
            <v>COVID</v>
          </cell>
          <cell r="Y360" t="str">
            <v>890303093</v>
          </cell>
          <cell r="Z360" t="str">
            <v>EMPRESAS PROMOTORAS DE SALUD - E.P.S</v>
          </cell>
          <cell r="AA360">
            <v>0</v>
          </cell>
          <cell r="AB360" t="str">
            <v>05</v>
          </cell>
          <cell r="AC360">
            <v>0</v>
          </cell>
          <cell r="AD360" t="str">
            <v>FACTURA COVID-19</v>
          </cell>
          <cell r="AE360" t="str">
            <v>Finalizada</v>
          </cell>
          <cell r="AF360" t="str">
            <v>FACTURA COVID-19</v>
          </cell>
          <cell r="AG360" t="str">
            <v>ESTADO DOS</v>
          </cell>
          <cell r="AH360" t="str">
            <v>DEVOLUCION</v>
          </cell>
          <cell r="AI360">
            <v>216994</v>
          </cell>
          <cell r="AJ360">
            <v>0</v>
          </cell>
          <cell r="AK360">
            <v>0</v>
          </cell>
          <cell r="AL360">
            <v>0</v>
          </cell>
          <cell r="AM360">
            <v>216994</v>
          </cell>
          <cell r="AN360">
            <v>0</v>
          </cell>
          <cell r="AO360">
            <v>0</v>
          </cell>
          <cell r="AP360">
            <v>216994</v>
          </cell>
          <cell r="AQ360">
            <v>212654</v>
          </cell>
          <cell r="AR360">
            <v>1221758696</v>
          </cell>
          <cell r="AS360">
            <v>0</v>
          </cell>
        </row>
        <row r="361">
          <cell r="F361" t="str">
            <v>901158187_UCE8811</v>
          </cell>
          <cell r="G361" t="str">
            <v>06/05/2021 00:00:00</v>
          </cell>
          <cell r="H361" t="str">
            <v>13/05/2021 00:00:00</v>
          </cell>
          <cell r="I361" t="str">
            <v>jueves</v>
          </cell>
          <cell r="J361" t="str">
            <v>mayo</v>
          </cell>
          <cell r="K361">
            <v>45536</v>
          </cell>
          <cell r="L361">
            <v>44328</v>
          </cell>
          <cell r="M361">
            <v>1207</v>
          </cell>
          <cell r="N361">
            <v>720</v>
          </cell>
          <cell r="O361">
            <v>216994</v>
          </cell>
          <cell r="P361">
            <v>216994</v>
          </cell>
          <cell r="Q361" t="str">
            <v>NINI  GONZALEZ DOMINGUEZ Registros:  1137281</v>
          </cell>
          <cell r="R361" t="str">
            <v>CLINICA NUEVA DE CALI SAS</v>
          </cell>
          <cell r="S361" t="str">
            <v>901158187-6</v>
          </cell>
          <cell r="T361" t="str">
            <v>UCE-8811</v>
          </cell>
          <cell r="U361" t="str">
            <v>UCE-8811</v>
          </cell>
          <cell r="V361" t="str">
            <v>NINI  GONZALEZ DOMINGUEZ Registros:  1137281</v>
          </cell>
          <cell r="W361" t="str">
            <v/>
          </cell>
          <cell r="X361" t="str">
            <v>COVID</v>
          </cell>
          <cell r="Y361" t="str">
            <v>890303093</v>
          </cell>
          <cell r="Z361" t="str">
            <v>EMPRESAS PROMOTORAS DE SALUD - E.P.S</v>
          </cell>
          <cell r="AA361">
            <v>0</v>
          </cell>
          <cell r="AB361" t="str">
            <v>05</v>
          </cell>
          <cell r="AC361">
            <v>0</v>
          </cell>
          <cell r="AD361" t="str">
            <v>FACTURA COVID-19</v>
          </cell>
          <cell r="AE361" t="str">
            <v>Finalizada</v>
          </cell>
          <cell r="AF361" t="str">
            <v>FACTURA COVID-19</v>
          </cell>
          <cell r="AG361" t="str">
            <v>ESTADO DOS</v>
          </cell>
          <cell r="AH361" t="str">
            <v>RADICADO A LA ADRES</v>
          </cell>
          <cell r="AI361">
            <v>216994</v>
          </cell>
          <cell r="AJ361">
            <v>0</v>
          </cell>
          <cell r="AK361">
            <v>0</v>
          </cell>
          <cell r="AL361">
            <v>0</v>
          </cell>
          <cell r="AM361">
            <v>216994</v>
          </cell>
          <cell r="AN361">
            <v>0</v>
          </cell>
          <cell r="AO361">
            <v>0</v>
          </cell>
          <cell r="AP361">
            <v>216994</v>
          </cell>
          <cell r="AQ361">
            <v>212654</v>
          </cell>
          <cell r="AR361">
            <v>1221756981</v>
          </cell>
          <cell r="AS361">
            <v>0</v>
          </cell>
        </row>
        <row r="362">
          <cell r="F362" t="str">
            <v>901158187_UCE8857</v>
          </cell>
          <cell r="G362" t="str">
            <v>06/05/2021 00:00:00</v>
          </cell>
          <cell r="H362" t="str">
            <v>13/05/2021 00:00:00</v>
          </cell>
          <cell r="I362" t="str">
            <v>jueves</v>
          </cell>
          <cell r="J362" t="str">
            <v>mayo</v>
          </cell>
          <cell r="K362">
            <v>45536</v>
          </cell>
          <cell r="L362">
            <v>44328</v>
          </cell>
          <cell r="M362">
            <v>1207</v>
          </cell>
          <cell r="N362">
            <v>720</v>
          </cell>
          <cell r="O362">
            <v>216994</v>
          </cell>
          <cell r="P362">
            <v>216994</v>
          </cell>
          <cell r="Q362" t="str">
            <v>MARISOL  NARVAEZ  Registros:  1139718</v>
          </cell>
          <cell r="R362" t="str">
            <v>CLINICA NUEVA DE CALI SAS</v>
          </cell>
          <cell r="S362" t="str">
            <v>901158187-6</v>
          </cell>
          <cell r="T362" t="str">
            <v>UCE-8857</v>
          </cell>
          <cell r="U362" t="str">
            <v>UCE-8857</v>
          </cell>
          <cell r="V362" t="str">
            <v>MARISOL  NARVAEZ  Registros:  1139718</v>
          </cell>
          <cell r="W362" t="str">
            <v/>
          </cell>
          <cell r="X362" t="str">
            <v>COVID</v>
          </cell>
          <cell r="Y362" t="str">
            <v>890303093</v>
          </cell>
          <cell r="Z362" t="str">
            <v>EMPRESAS PROMOTORAS DE SALUD - E.P.S</v>
          </cell>
          <cell r="AA362">
            <v>0</v>
          </cell>
          <cell r="AB362" t="str">
            <v>05</v>
          </cell>
          <cell r="AC362">
            <v>0</v>
          </cell>
          <cell r="AD362" t="str">
            <v>FACTURA COVID-19</v>
          </cell>
          <cell r="AE362" t="str">
            <v>Finalizada</v>
          </cell>
          <cell r="AF362" t="str">
            <v>FACTURA COVID-19</v>
          </cell>
          <cell r="AG362" t="str">
            <v>ESTADO DOS</v>
          </cell>
          <cell r="AH362" t="str">
            <v>DEVOLUCION</v>
          </cell>
          <cell r="AI362">
            <v>216994</v>
          </cell>
          <cell r="AJ362">
            <v>0</v>
          </cell>
          <cell r="AK362">
            <v>0</v>
          </cell>
          <cell r="AL362">
            <v>0</v>
          </cell>
          <cell r="AM362">
            <v>216994</v>
          </cell>
          <cell r="AN362">
            <v>0</v>
          </cell>
          <cell r="AO362">
            <v>0</v>
          </cell>
          <cell r="AP362">
            <v>216994</v>
          </cell>
          <cell r="AQ362">
            <v>212654</v>
          </cell>
          <cell r="AR362">
            <v>1221756721</v>
          </cell>
          <cell r="AS362">
            <v>0</v>
          </cell>
        </row>
        <row r="363">
          <cell r="F363" t="str">
            <v>901158187_UCE7846</v>
          </cell>
          <cell r="G363" t="str">
            <v>15/04/2021 00:00:00</v>
          </cell>
          <cell r="H363" t="str">
            <v>20/05/2021 00:00:00</v>
          </cell>
          <cell r="I363" t="str">
            <v>jueves</v>
          </cell>
          <cell r="J363" t="str">
            <v>mayo</v>
          </cell>
          <cell r="K363">
            <v>45536</v>
          </cell>
          <cell r="L363">
            <v>44333</v>
          </cell>
          <cell r="M363">
            <v>1200</v>
          </cell>
          <cell r="N363">
            <v>720</v>
          </cell>
          <cell r="O363">
            <v>216994</v>
          </cell>
          <cell r="P363">
            <v>216994</v>
          </cell>
          <cell r="Q363" t="str">
            <v>MARIA VIRGINIA BARROSO URDANETA Registros:  1121077</v>
          </cell>
          <cell r="R363" t="str">
            <v>CLINICA NUEVA DE CALI SAS</v>
          </cell>
          <cell r="S363" t="str">
            <v>901158187-6</v>
          </cell>
          <cell r="T363" t="str">
            <v>UCE-7846</v>
          </cell>
          <cell r="U363" t="str">
            <v>UCE-7846</v>
          </cell>
          <cell r="V363" t="str">
            <v>MARIA VIRGINIA BARROSO URDANETA Registros:  1121077</v>
          </cell>
          <cell r="W363">
            <v>0</v>
          </cell>
          <cell r="X363" t="str">
            <v>COVID</v>
          </cell>
          <cell r="Y363" t="str">
            <v>890303093</v>
          </cell>
          <cell r="Z363" t="str">
            <v>EMPRESAS PROMOTORAS DE SALUD - E.P.S</v>
          </cell>
          <cell r="AA363">
            <v>0</v>
          </cell>
          <cell r="AB363" t="str">
            <v>05</v>
          </cell>
          <cell r="AC363">
            <v>0</v>
          </cell>
          <cell r="AD363" t="str">
            <v>FACTURA COVID-19</v>
          </cell>
          <cell r="AE363" t="str">
            <v>Finalizada</v>
          </cell>
          <cell r="AF363" t="str">
            <v>FACTURA COVID-19</v>
          </cell>
          <cell r="AG363" t="str">
            <v>ESTADO DOS</v>
          </cell>
          <cell r="AH363" t="str">
            <v>DEVOLUCION</v>
          </cell>
          <cell r="AI363">
            <v>216994</v>
          </cell>
          <cell r="AJ363">
            <v>0</v>
          </cell>
          <cell r="AK363">
            <v>0</v>
          </cell>
          <cell r="AL363">
            <v>0</v>
          </cell>
          <cell r="AM363">
            <v>216994</v>
          </cell>
          <cell r="AN363">
            <v>0</v>
          </cell>
          <cell r="AO363">
            <v>0</v>
          </cell>
          <cell r="AP363">
            <v>216994</v>
          </cell>
          <cell r="AQ363">
            <v>212654</v>
          </cell>
          <cell r="AR363">
            <v>1221758939</v>
          </cell>
          <cell r="AS363">
            <v>0</v>
          </cell>
        </row>
        <row r="364">
          <cell r="F364" t="str">
            <v>901158187_UCE7914</v>
          </cell>
          <cell r="G364" t="str">
            <v>16/04/2021 00:00:00</v>
          </cell>
          <cell r="H364" t="str">
            <v>20/05/2021 00:00:00</v>
          </cell>
          <cell r="I364" t="str">
            <v>jueves</v>
          </cell>
          <cell r="J364" t="str">
            <v>mayo</v>
          </cell>
          <cell r="K364">
            <v>45536</v>
          </cell>
          <cell r="L364">
            <v>44333</v>
          </cell>
          <cell r="M364">
            <v>1200</v>
          </cell>
          <cell r="N364">
            <v>720</v>
          </cell>
          <cell r="O364">
            <v>99423</v>
          </cell>
          <cell r="P364">
            <v>99423</v>
          </cell>
          <cell r="Q364" t="str">
            <v>MARIA  LIZARDA SINISTERRA Registros:  1121906</v>
          </cell>
          <cell r="R364" t="str">
            <v>CLINICA NUEVA DE CALI SAS</v>
          </cell>
          <cell r="S364" t="str">
            <v>901158187-6</v>
          </cell>
          <cell r="T364" t="str">
            <v>UCE-7914</v>
          </cell>
          <cell r="U364" t="str">
            <v>UCE-7914</v>
          </cell>
          <cell r="V364" t="str">
            <v>MARIA  LIZARDA SINISTERRA Registros:  1121906</v>
          </cell>
          <cell r="W364" t="str">
            <v/>
          </cell>
          <cell r="X364" t="str">
            <v>COVID</v>
          </cell>
          <cell r="Y364" t="str">
            <v>890303093</v>
          </cell>
          <cell r="Z364" t="str">
            <v>EMPRESAS PROMOTORAS DE SALUD - E.P.S</v>
          </cell>
          <cell r="AA364">
            <v>0</v>
          </cell>
          <cell r="AB364" t="str">
            <v>05</v>
          </cell>
          <cell r="AC364">
            <v>0</v>
          </cell>
          <cell r="AD364" t="str">
            <v>FACTURA COVID-19</v>
          </cell>
          <cell r="AE364" t="str">
            <v>Finalizada</v>
          </cell>
          <cell r="AF364" t="str">
            <v>FACTURA COVID-19</v>
          </cell>
          <cell r="AG364" t="str">
            <v>ESTADO DOS</v>
          </cell>
          <cell r="AH364" t="str">
            <v>RADICADO A LA ADRES</v>
          </cell>
          <cell r="AI364">
            <v>99423</v>
          </cell>
          <cell r="AJ364">
            <v>0</v>
          </cell>
          <cell r="AK364">
            <v>0</v>
          </cell>
          <cell r="AL364">
            <v>0</v>
          </cell>
          <cell r="AM364">
            <v>99423</v>
          </cell>
          <cell r="AN364">
            <v>0</v>
          </cell>
          <cell r="AO364">
            <v>0</v>
          </cell>
          <cell r="AP364">
            <v>99423</v>
          </cell>
          <cell r="AQ364">
            <v>97435</v>
          </cell>
          <cell r="AR364">
            <v>1221758795</v>
          </cell>
          <cell r="AS364">
            <v>0</v>
          </cell>
        </row>
        <row r="365">
          <cell r="F365" t="str">
            <v>901158187_UCE8425</v>
          </cell>
          <cell r="G365" t="str">
            <v>27/04/2021 00:00:00</v>
          </cell>
          <cell r="H365" t="str">
            <v>20/05/2021 00:00:00</v>
          </cell>
          <cell r="I365" t="str">
            <v>jueves</v>
          </cell>
          <cell r="J365" t="str">
            <v>mayo</v>
          </cell>
          <cell r="K365">
            <v>45536</v>
          </cell>
          <cell r="L365">
            <v>44333</v>
          </cell>
          <cell r="M365">
            <v>1200</v>
          </cell>
          <cell r="N365">
            <v>720</v>
          </cell>
          <cell r="O365">
            <v>99423</v>
          </cell>
          <cell r="P365">
            <v>99423</v>
          </cell>
          <cell r="Q365" t="str">
            <v>JORLAN  OCORO SINISTERRA Registros:  1134240</v>
          </cell>
          <cell r="R365" t="str">
            <v>CLINICA NUEVA DE CALI SAS</v>
          </cell>
          <cell r="S365" t="str">
            <v>901158187-6</v>
          </cell>
          <cell r="T365" t="str">
            <v>UCE-8425</v>
          </cell>
          <cell r="U365" t="str">
            <v>UCE-8425</v>
          </cell>
          <cell r="V365" t="str">
            <v>JORLAN  OCORO SINISTERRA Registros:  1134240</v>
          </cell>
          <cell r="W365" t="str">
            <v/>
          </cell>
          <cell r="X365" t="str">
            <v>COVID</v>
          </cell>
          <cell r="Y365" t="str">
            <v>890303093</v>
          </cell>
          <cell r="Z365" t="str">
            <v>EMPRESAS PROMOTORAS DE SALUD - E.P.S</v>
          </cell>
          <cell r="AA365">
            <v>0</v>
          </cell>
          <cell r="AB365" t="str">
            <v>05</v>
          </cell>
          <cell r="AC365">
            <v>0</v>
          </cell>
          <cell r="AD365" t="str">
            <v>FACTURA COVID-19</v>
          </cell>
          <cell r="AE365" t="str">
            <v>Finalizada</v>
          </cell>
          <cell r="AF365" t="str">
            <v>FACTURA COVID-19</v>
          </cell>
          <cell r="AG365" t="str">
            <v>ESTADO DOS</v>
          </cell>
          <cell r="AH365" t="str">
            <v>RADICADO A LA ADRES</v>
          </cell>
          <cell r="AI365">
            <v>99423</v>
          </cell>
          <cell r="AJ365">
            <v>0</v>
          </cell>
          <cell r="AK365">
            <v>0</v>
          </cell>
          <cell r="AL365">
            <v>0</v>
          </cell>
          <cell r="AM365">
            <v>99423</v>
          </cell>
          <cell r="AN365">
            <v>0</v>
          </cell>
          <cell r="AO365">
            <v>0</v>
          </cell>
          <cell r="AP365">
            <v>99423</v>
          </cell>
          <cell r="AQ365">
            <v>97435</v>
          </cell>
          <cell r="AR365">
            <v>1221758886</v>
          </cell>
          <cell r="AS365">
            <v>0</v>
          </cell>
        </row>
        <row r="366">
          <cell r="F366" t="str">
            <v>901158187_UCE8453</v>
          </cell>
          <cell r="G366" t="str">
            <v>27/04/2021 00:00:00</v>
          </cell>
          <cell r="H366" t="str">
            <v>20/05/2021 00:00:00</v>
          </cell>
          <cell r="I366" t="str">
            <v>jueves</v>
          </cell>
          <cell r="J366" t="str">
            <v>mayo</v>
          </cell>
          <cell r="K366">
            <v>45536</v>
          </cell>
          <cell r="L366">
            <v>44333</v>
          </cell>
          <cell r="M366">
            <v>1200</v>
          </cell>
          <cell r="N366">
            <v>720</v>
          </cell>
          <cell r="O366">
            <v>99423</v>
          </cell>
          <cell r="P366">
            <v>99423</v>
          </cell>
          <cell r="Q366" t="str">
            <v>MARIA  LISCANO DE ARAGON Registros:  1134441</v>
          </cell>
          <cell r="R366" t="str">
            <v>CLINICA NUEVA DE CALI SAS</v>
          </cell>
          <cell r="S366" t="str">
            <v>901158187-6</v>
          </cell>
          <cell r="T366" t="str">
            <v>UCE-8453</v>
          </cell>
          <cell r="U366" t="str">
            <v>UCE-8453</v>
          </cell>
          <cell r="V366" t="str">
            <v>MARIA  LISCANO DE ARAGON Registros:  1134441</v>
          </cell>
          <cell r="W366" t="str">
            <v/>
          </cell>
          <cell r="X366" t="str">
            <v>COVID</v>
          </cell>
          <cell r="Y366" t="str">
            <v>890303093</v>
          </cell>
          <cell r="Z366" t="str">
            <v>EMPRESAS PROMOTORAS DE SALUD - E.P.S</v>
          </cell>
          <cell r="AA366">
            <v>0</v>
          </cell>
          <cell r="AB366" t="str">
            <v>05</v>
          </cell>
          <cell r="AC366">
            <v>0</v>
          </cell>
          <cell r="AD366" t="str">
            <v>FACTURA COVID-19</v>
          </cell>
          <cell r="AE366" t="str">
            <v>Finalizada</v>
          </cell>
          <cell r="AF366" t="str">
            <v>FACTURA COVID-19</v>
          </cell>
          <cell r="AG366" t="str">
            <v>ESTADO DOS</v>
          </cell>
          <cell r="AH366" t="str">
            <v>RADICADO A LA ADRES</v>
          </cell>
          <cell r="AI366">
            <v>99423</v>
          </cell>
          <cell r="AJ366">
            <v>0</v>
          </cell>
          <cell r="AK366">
            <v>0</v>
          </cell>
          <cell r="AL366">
            <v>0</v>
          </cell>
          <cell r="AM366">
            <v>99423</v>
          </cell>
          <cell r="AN366">
            <v>0</v>
          </cell>
          <cell r="AO366">
            <v>0</v>
          </cell>
          <cell r="AP366">
            <v>99423</v>
          </cell>
          <cell r="AQ366">
            <v>97435</v>
          </cell>
          <cell r="AR366">
            <v>1221758081</v>
          </cell>
          <cell r="AS366">
            <v>0</v>
          </cell>
        </row>
        <row r="367">
          <cell r="F367" t="str">
            <v>901158187_UCE8642</v>
          </cell>
          <cell r="G367" t="str">
            <v>06/05/2021 00:00:00</v>
          </cell>
          <cell r="H367" t="str">
            <v>20/05/2021 00:00:00</v>
          </cell>
          <cell r="I367" t="str">
            <v>jueves</v>
          </cell>
          <cell r="J367" t="str">
            <v>mayo</v>
          </cell>
          <cell r="K367">
            <v>45536</v>
          </cell>
          <cell r="L367">
            <v>44333</v>
          </cell>
          <cell r="M367">
            <v>1200</v>
          </cell>
          <cell r="N367">
            <v>720</v>
          </cell>
          <cell r="O367">
            <v>216994</v>
          </cell>
          <cell r="P367">
            <v>216994</v>
          </cell>
          <cell r="Q367" t="str">
            <v>JOSE  TABA ZAPATA Registros:  1139934</v>
          </cell>
          <cell r="R367" t="str">
            <v>CLINICA NUEVA DE CALI SAS</v>
          </cell>
          <cell r="S367" t="str">
            <v>901158187-6</v>
          </cell>
          <cell r="T367" t="str">
            <v>UCE-8642</v>
          </cell>
          <cell r="U367" t="str">
            <v>UCE-8642</v>
          </cell>
          <cell r="V367" t="str">
            <v>JOSE  TABA ZAPATA Registros:  1139934</v>
          </cell>
          <cell r="W367" t="str">
            <v>CC6368753</v>
          </cell>
          <cell r="X367" t="str">
            <v>COVID</v>
          </cell>
          <cell r="Y367" t="str">
            <v>890303093</v>
          </cell>
          <cell r="Z367" t="str">
            <v>EMPRESAS PROMOTORAS DE SALUD - E.P.S</v>
          </cell>
          <cell r="AA367">
            <v>0</v>
          </cell>
          <cell r="AB367" t="str">
            <v>05</v>
          </cell>
          <cell r="AC367">
            <v>0</v>
          </cell>
          <cell r="AD367" t="str">
            <v>FACTURA COVID-19</v>
          </cell>
          <cell r="AE367" t="str">
            <v>Finalizada</v>
          </cell>
          <cell r="AF367" t="str">
            <v>FACTURA COVID-19</v>
          </cell>
          <cell r="AG367" t="str">
            <v>ESTADO DOS</v>
          </cell>
          <cell r="AH367" t="str">
            <v>NO ESTA EN LA BASE DE RECOBROS</v>
          </cell>
          <cell r="AI367">
            <v>216994</v>
          </cell>
          <cell r="AJ367">
            <v>0</v>
          </cell>
          <cell r="AK367">
            <v>0</v>
          </cell>
          <cell r="AL367">
            <v>0</v>
          </cell>
          <cell r="AM367">
            <v>216994</v>
          </cell>
          <cell r="AN367">
            <v>0</v>
          </cell>
          <cell r="AO367">
            <v>0</v>
          </cell>
          <cell r="AP367">
            <v>216994</v>
          </cell>
          <cell r="AQ367">
            <v>212654</v>
          </cell>
          <cell r="AR367">
            <v>1221758104</v>
          </cell>
          <cell r="AS367">
            <v>0</v>
          </cell>
        </row>
        <row r="368">
          <cell r="F368" t="str">
            <v>901158187_UCE8651</v>
          </cell>
          <cell r="G368" t="str">
            <v>06/05/2021 00:00:00</v>
          </cell>
          <cell r="H368" t="str">
            <v>20/05/2021 00:00:00</v>
          </cell>
          <cell r="I368" t="str">
            <v>jueves</v>
          </cell>
          <cell r="J368" t="str">
            <v>mayo</v>
          </cell>
          <cell r="K368">
            <v>45536</v>
          </cell>
          <cell r="L368">
            <v>44333</v>
          </cell>
          <cell r="M368">
            <v>1200</v>
          </cell>
          <cell r="N368">
            <v>720</v>
          </cell>
          <cell r="O368">
            <v>99423</v>
          </cell>
          <cell r="P368">
            <v>99423</v>
          </cell>
          <cell r="Q368" t="str">
            <v>JOSE  TABA ZAPATA Registros:  1139943</v>
          </cell>
          <cell r="R368" t="str">
            <v>CLINICA NUEVA DE CALI SAS</v>
          </cell>
          <cell r="S368" t="str">
            <v>901158187-6</v>
          </cell>
          <cell r="T368" t="str">
            <v>UCE-8651</v>
          </cell>
          <cell r="U368" t="str">
            <v>UCE-8651</v>
          </cell>
          <cell r="V368" t="str">
            <v>JOSE  TABA ZAPATA Registros:  1139943</v>
          </cell>
          <cell r="W368" t="str">
            <v>CC6368753</v>
          </cell>
          <cell r="X368" t="str">
            <v>COVID</v>
          </cell>
          <cell r="Y368" t="str">
            <v>890303093</v>
          </cell>
          <cell r="Z368" t="str">
            <v>EMPRESAS PROMOTORAS DE SALUD - E.P.S</v>
          </cell>
          <cell r="AA368">
            <v>0</v>
          </cell>
          <cell r="AB368" t="str">
            <v>05</v>
          </cell>
          <cell r="AC368">
            <v>0</v>
          </cell>
          <cell r="AD368" t="str">
            <v>FACTURA COVID-19</v>
          </cell>
          <cell r="AE368" t="str">
            <v>Finalizada</v>
          </cell>
          <cell r="AF368" t="str">
            <v>FACTURA COVID-19</v>
          </cell>
          <cell r="AG368" t="str">
            <v>ESTADO DOS</v>
          </cell>
          <cell r="AH368" t="str">
            <v>DEVOLUCION</v>
          </cell>
          <cell r="AI368">
            <v>99423</v>
          </cell>
          <cell r="AJ368">
            <v>0</v>
          </cell>
          <cell r="AK368">
            <v>0</v>
          </cell>
          <cell r="AL368">
            <v>0</v>
          </cell>
          <cell r="AM368">
            <v>99423</v>
          </cell>
          <cell r="AN368">
            <v>0</v>
          </cell>
          <cell r="AO368">
            <v>0</v>
          </cell>
          <cell r="AP368">
            <v>99423</v>
          </cell>
          <cell r="AQ368">
            <v>97435</v>
          </cell>
          <cell r="AR368">
            <v>1221758887</v>
          </cell>
          <cell r="AS368">
            <v>0</v>
          </cell>
        </row>
        <row r="369">
          <cell r="F369" t="str">
            <v>901158187_UCE8748</v>
          </cell>
          <cell r="G369" t="str">
            <v>06/05/2021 00:00:00</v>
          </cell>
          <cell r="H369" t="str">
            <v>20/05/2021 00:00:00</v>
          </cell>
          <cell r="I369" t="str">
            <v>jueves</v>
          </cell>
          <cell r="J369" t="str">
            <v>mayo</v>
          </cell>
          <cell r="K369">
            <v>45536</v>
          </cell>
          <cell r="L369">
            <v>44333</v>
          </cell>
          <cell r="M369">
            <v>1200</v>
          </cell>
          <cell r="N369">
            <v>720</v>
          </cell>
          <cell r="O369">
            <v>99423</v>
          </cell>
          <cell r="P369">
            <v>99423</v>
          </cell>
          <cell r="Q369" t="str">
            <v>ALICIA  COQUE  Registros:  1138424</v>
          </cell>
          <cell r="R369" t="str">
            <v>CLINICA NUEVA DE CALI SAS</v>
          </cell>
          <cell r="S369" t="str">
            <v>901158187-6</v>
          </cell>
          <cell r="T369" t="str">
            <v>UCE-8748</v>
          </cell>
          <cell r="U369" t="str">
            <v>UCE-8748</v>
          </cell>
          <cell r="V369" t="str">
            <v>ALICIA  COQUE  Registros:  1138424</v>
          </cell>
          <cell r="W369" t="str">
            <v>CC21200536</v>
          </cell>
          <cell r="X369" t="str">
            <v>COVID</v>
          </cell>
          <cell r="Y369" t="str">
            <v>890303093</v>
          </cell>
          <cell r="Z369" t="str">
            <v>EMPRESAS PROMOTORAS DE SALUD - E.P.S</v>
          </cell>
          <cell r="AA369">
            <v>0</v>
          </cell>
          <cell r="AB369" t="str">
            <v>05</v>
          </cell>
          <cell r="AC369">
            <v>0</v>
          </cell>
          <cell r="AD369" t="str">
            <v>FACTURA COVID-19</v>
          </cell>
          <cell r="AE369" t="str">
            <v>Finalizada</v>
          </cell>
          <cell r="AF369" t="str">
            <v>FACTURA COVID-19</v>
          </cell>
          <cell r="AG369" t="str">
            <v>ESTADO DOS</v>
          </cell>
          <cell r="AH369" t="str">
            <v>RADICADO A LA ADRES</v>
          </cell>
          <cell r="AI369">
            <v>99423</v>
          </cell>
          <cell r="AJ369">
            <v>0</v>
          </cell>
          <cell r="AK369">
            <v>0</v>
          </cell>
          <cell r="AL369">
            <v>0</v>
          </cell>
          <cell r="AM369">
            <v>99423</v>
          </cell>
          <cell r="AN369">
            <v>0</v>
          </cell>
          <cell r="AO369">
            <v>0</v>
          </cell>
          <cell r="AP369">
            <v>99423</v>
          </cell>
          <cell r="AQ369">
            <v>97435</v>
          </cell>
          <cell r="AR369">
            <v>1221758180</v>
          </cell>
          <cell r="AS369">
            <v>0</v>
          </cell>
        </row>
        <row r="370">
          <cell r="F370" t="str">
            <v>901158187_ACE2804</v>
          </cell>
          <cell r="G370" t="str">
            <v>03/05/2021 00:00:00</v>
          </cell>
          <cell r="H370" t="str">
            <v>02/06/2021 00:00:00</v>
          </cell>
          <cell r="I370" t="str">
            <v>miércoles</v>
          </cell>
          <cell r="J370" t="str">
            <v>junio</v>
          </cell>
          <cell r="K370">
            <v>45536</v>
          </cell>
          <cell r="L370">
            <v>44348</v>
          </cell>
          <cell r="M370">
            <v>1187</v>
          </cell>
          <cell r="N370">
            <v>720</v>
          </cell>
          <cell r="O370">
            <v>19423</v>
          </cell>
          <cell r="P370">
            <v>19423</v>
          </cell>
          <cell r="Q370" t="str">
            <v>YEDGARY MARIA RIVERO HERNANDEZ Registros:  1137974</v>
          </cell>
          <cell r="R370" t="str">
            <v>CLINICA NUEVA DE CALI SAS</v>
          </cell>
          <cell r="S370" t="str">
            <v>901158187-6</v>
          </cell>
          <cell r="T370" t="str">
            <v>ACE-2804</v>
          </cell>
          <cell r="U370" t="str">
            <v>ACE-2804</v>
          </cell>
          <cell r="V370" t="str">
            <v>YEDGARY MARIA RIVERO HERNANDEZ Registros:  1137974</v>
          </cell>
          <cell r="W370" t="str">
            <v/>
          </cell>
          <cell r="X370" t="str">
            <v>COVID</v>
          </cell>
          <cell r="Y370" t="str">
            <v>890303093</v>
          </cell>
          <cell r="Z370" t="str">
            <v>EMPRESAS PROMOTORAS DE SALUD - E.P.S</v>
          </cell>
          <cell r="AA370">
            <v>0</v>
          </cell>
          <cell r="AB370" t="str">
            <v>05</v>
          </cell>
          <cell r="AC370">
            <v>0</v>
          </cell>
          <cell r="AD370" t="str">
            <v>FACTURA COVID-19</v>
          </cell>
          <cell r="AE370" t="str">
            <v>Finalizada</v>
          </cell>
          <cell r="AF370" t="str">
            <v>FACTURA COVID-19</v>
          </cell>
          <cell r="AG370" t="str">
            <v>ESTADO DOS</v>
          </cell>
          <cell r="AH370" t="str">
            <v>DEVOLUCION</v>
          </cell>
          <cell r="AI370">
            <v>19423</v>
          </cell>
          <cell r="AJ370">
            <v>0</v>
          </cell>
          <cell r="AK370">
            <v>0</v>
          </cell>
          <cell r="AL370">
            <v>0</v>
          </cell>
          <cell r="AM370">
            <v>19423</v>
          </cell>
          <cell r="AN370">
            <v>0</v>
          </cell>
          <cell r="AO370">
            <v>0</v>
          </cell>
          <cell r="AP370">
            <v>19423</v>
          </cell>
          <cell r="AQ370">
            <v>19035</v>
          </cell>
          <cell r="AR370">
            <v>1221776348</v>
          </cell>
          <cell r="AS370">
            <v>0</v>
          </cell>
        </row>
        <row r="371">
          <cell r="F371" t="str">
            <v>901158187_ACE2809</v>
          </cell>
          <cell r="G371" t="str">
            <v>03/05/2021 00:00:00</v>
          </cell>
          <cell r="H371" t="str">
            <v>02/06/2021 00:00:00</v>
          </cell>
          <cell r="I371" t="str">
            <v>miércoles</v>
          </cell>
          <cell r="J371" t="str">
            <v>junio</v>
          </cell>
          <cell r="K371">
            <v>45536</v>
          </cell>
          <cell r="L371">
            <v>44348</v>
          </cell>
          <cell r="M371">
            <v>1187</v>
          </cell>
          <cell r="N371">
            <v>720</v>
          </cell>
          <cell r="O371">
            <v>19423</v>
          </cell>
          <cell r="P371">
            <v>19423</v>
          </cell>
          <cell r="Q371" t="str">
            <v>WENDY LIZETH ACOSTA GOMEZ Registros:  1137988</v>
          </cell>
          <cell r="R371" t="str">
            <v>CLINICA NUEVA DE CALI SAS</v>
          </cell>
          <cell r="S371" t="str">
            <v>901158187-6</v>
          </cell>
          <cell r="T371" t="str">
            <v>ACE-2809</v>
          </cell>
          <cell r="U371" t="str">
            <v>ACE-2809</v>
          </cell>
          <cell r="V371" t="str">
            <v>WENDY LIZETH ACOSTA GOMEZ Registros:  1137988</v>
          </cell>
          <cell r="W371" t="str">
            <v/>
          </cell>
          <cell r="X371" t="str">
            <v>COVID</v>
          </cell>
          <cell r="Y371" t="str">
            <v>890303093</v>
          </cell>
          <cell r="Z371" t="str">
            <v>EMPRESAS PROMOTORAS DE SALUD - E.P.S</v>
          </cell>
          <cell r="AA371">
            <v>0</v>
          </cell>
          <cell r="AB371" t="str">
            <v>05</v>
          </cell>
          <cell r="AC371">
            <v>0</v>
          </cell>
          <cell r="AD371" t="str">
            <v>FACTURA COVID-19</v>
          </cell>
          <cell r="AE371" t="str">
            <v>Finalizada</v>
          </cell>
          <cell r="AF371" t="str">
            <v>FACTURA COVID-19</v>
          </cell>
          <cell r="AG371" t="str">
            <v>ESTADO DOS</v>
          </cell>
          <cell r="AH371" t="str">
            <v>RADICADO A LA ADRES</v>
          </cell>
          <cell r="AI371">
            <v>19423</v>
          </cell>
          <cell r="AJ371">
            <v>0</v>
          </cell>
          <cell r="AK371">
            <v>0</v>
          </cell>
          <cell r="AL371">
            <v>0</v>
          </cell>
          <cell r="AM371">
            <v>19423</v>
          </cell>
          <cell r="AN371">
            <v>0</v>
          </cell>
          <cell r="AO371">
            <v>0</v>
          </cell>
          <cell r="AP371">
            <v>19423</v>
          </cell>
          <cell r="AQ371">
            <v>19035</v>
          </cell>
          <cell r="AR371">
            <v>1221776363</v>
          </cell>
          <cell r="AS371">
            <v>0</v>
          </cell>
        </row>
        <row r="372">
          <cell r="F372" t="str">
            <v>901158187_ACE2880</v>
          </cell>
          <cell r="G372" t="str">
            <v>05/05/2021 00:00:00</v>
          </cell>
          <cell r="H372" t="str">
            <v>02/06/2021 00:00:00</v>
          </cell>
          <cell r="I372" t="str">
            <v>miércoles</v>
          </cell>
          <cell r="J372" t="str">
            <v>junio</v>
          </cell>
          <cell r="K372">
            <v>45536</v>
          </cell>
          <cell r="L372">
            <v>44348</v>
          </cell>
          <cell r="M372">
            <v>1187</v>
          </cell>
          <cell r="N372">
            <v>720</v>
          </cell>
          <cell r="O372">
            <v>19423</v>
          </cell>
          <cell r="P372">
            <v>19423</v>
          </cell>
          <cell r="Q372" t="str">
            <v>ROSANA  OSORIO DE BOCANEGRA Registros:  1139214</v>
          </cell>
          <cell r="R372" t="str">
            <v>CLINICA NUEVA DE CALI SAS</v>
          </cell>
          <cell r="S372" t="str">
            <v>901158187-6</v>
          </cell>
          <cell r="T372" t="str">
            <v>ACE-2880</v>
          </cell>
          <cell r="U372" t="str">
            <v>ACE-2880</v>
          </cell>
          <cell r="V372" t="str">
            <v>ROSANA  OSORIO DE BOCANEGRA Registros:  1139214</v>
          </cell>
          <cell r="W372" t="str">
            <v/>
          </cell>
          <cell r="X372" t="str">
            <v>COVID</v>
          </cell>
          <cell r="Y372" t="str">
            <v>890303093</v>
          </cell>
          <cell r="Z372" t="str">
            <v>EMPRESAS PROMOTORAS DE SALUD - E.P.S</v>
          </cell>
          <cell r="AA372">
            <v>0</v>
          </cell>
          <cell r="AB372" t="str">
            <v>05</v>
          </cell>
          <cell r="AC372">
            <v>0</v>
          </cell>
          <cell r="AD372" t="str">
            <v>FACTURA COVID-19</v>
          </cell>
          <cell r="AE372" t="str">
            <v>Finalizada</v>
          </cell>
          <cell r="AF372" t="str">
            <v>FACTURA COVID-19</v>
          </cell>
          <cell r="AG372" t="str">
            <v>ESTADO DOS</v>
          </cell>
          <cell r="AH372" t="str">
            <v>DEVOLUCION</v>
          </cell>
          <cell r="AI372">
            <v>19423</v>
          </cell>
          <cell r="AJ372">
            <v>0</v>
          </cell>
          <cell r="AK372">
            <v>0</v>
          </cell>
          <cell r="AL372">
            <v>0</v>
          </cell>
          <cell r="AM372">
            <v>19423</v>
          </cell>
          <cell r="AN372">
            <v>0</v>
          </cell>
          <cell r="AO372">
            <v>0</v>
          </cell>
          <cell r="AP372">
            <v>19423</v>
          </cell>
          <cell r="AQ372">
            <v>19035</v>
          </cell>
          <cell r="AR372">
            <v>1221777090</v>
          </cell>
          <cell r="AS372">
            <v>0</v>
          </cell>
        </row>
        <row r="373">
          <cell r="F373" t="str">
            <v>901158187_ACE2883</v>
          </cell>
          <cell r="G373" t="str">
            <v>05/05/2021 00:00:00</v>
          </cell>
          <cell r="H373" t="str">
            <v>02/06/2021 00:00:00</v>
          </cell>
          <cell r="I373" t="str">
            <v>miércoles</v>
          </cell>
          <cell r="J373" t="str">
            <v>junio</v>
          </cell>
          <cell r="K373">
            <v>45536</v>
          </cell>
          <cell r="L373">
            <v>44348</v>
          </cell>
          <cell r="M373">
            <v>1187</v>
          </cell>
          <cell r="N373">
            <v>720</v>
          </cell>
          <cell r="O373">
            <v>19423</v>
          </cell>
          <cell r="P373">
            <v>19423</v>
          </cell>
          <cell r="Q373" t="str">
            <v>ANA RITA BENAVIDES DE FRANCO Registros:  1139267</v>
          </cell>
          <cell r="R373" t="str">
            <v>CLINICA NUEVA DE CALI SAS</v>
          </cell>
          <cell r="S373" t="str">
            <v>901158187-6</v>
          </cell>
          <cell r="T373" t="str">
            <v>ACE-2883</v>
          </cell>
          <cell r="U373" t="str">
            <v>ACE-2883</v>
          </cell>
          <cell r="V373" t="str">
            <v>ANA RITA BENAVIDES DE FRANCO Registros:  1139267</v>
          </cell>
          <cell r="W373" t="str">
            <v/>
          </cell>
          <cell r="X373" t="str">
            <v>COVID</v>
          </cell>
          <cell r="Y373" t="str">
            <v>890303093</v>
          </cell>
          <cell r="Z373" t="str">
            <v>EMPRESAS PROMOTORAS DE SALUD - E.P.S</v>
          </cell>
          <cell r="AA373">
            <v>0</v>
          </cell>
          <cell r="AB373" t="str">
            <v>05</v>
          </cell>
          <cell r="AC373">
            <v>0</v>
          </cell>
          <cell r="AD373" t="str">
            <v>FACTURA COVID-19</v>
          </cell>
          <cell r="AE373" t="str">
            <v>Finalizada</v>
          </cell>
          <cell r="AF373" t="str">
            <v>FACTURA COVID-19</v>
          </cell>
          <cell r="AG373" t="str">
            <v>ESTADO DOS</v>
          </cell>
          <cell r="AH373" t="str">
            <v>RADICADO A LA ADRES</v>
          </cell>
          <cell r="AI373">
            <v>19423</v>
          </cell>
          <cell r="AJ373">
            <v>0</v>
          </cell>
          <cell r="AK373">
            <v>0</v>
          </cell>
          <cell r="AL373">
            <v>0</v>
          </cell>
          <cell r="AM373">
            <v>19423</v>
          </cell>
          <cell r="AN373">
            <v>0</v>
          </cell>
          <cell r="AO373">
            <v>0</v>
          </cell>
          <cell r="AP373">
            <v>19423</v>
          </cell>
          <cell r="AQ373">
            <v>19035</v>
          </cell>
          <cell r="AR373">
            <v>1221777092</v>
          </cell>
          <cell r="AS373">
            <v>0</v>
          </cell>
        </row>
        <row r="374">
          <cell r="F374" t="str">
            <v>901158187_ACE2952</v>
          </cell>
          <cell r="G374" t="str">
            <v>06/05/2021 00:00:00</v>
          </cell>
          <cell r="H374" t="str">
            <v>02/06/2021 00:00:00</v>
          </cell>
          <cell r="I374" t="str">
            <v>miércoles</v>
          </cell>
          <cell r="J374" t="str">
            <v>junio</v>
          </cell>
          <cell r="K374">
            <v>45536</v>
          </cell>
          <cell r="L374">
            <v>44348</v>
          </cell>
          <cell r="M374">
            <v>1187</v>
          </cell>
          <cell r="N374">
            <v>720</v>
          </cell>
          <cell r="O374">
            <v>36994</v>
          </cell>
          <cell r="P374">
            <v>36994</v>
          </cell>
          <cell r="Q374" t="str">
            <v>ALEJANDRO  OSORIO MILLAN Registros:  1140451</v>
          </cell>
          <cell r="R374" t="str">
            <v>CLINICA NUEVA DE CALI SAS</v>
          </cell>
          <cell r="S374" t="str">
            <v>901158187-6</v>
          </cell>
          <cell r="T374" t="str">
            <v>ACE-2952</v>
          </cell>
          <cell r="U374" t="str">
            <v>ACE-2952</v>
          </cell>
          <cell r="V374" t="str">
            <v>ALEJANDRO  OSORIO MILLAN Registros:  1140451</v>
          </cell>
          <cell r="W374" t="str">
            <v/>
          </cell>
          <cell r="X374" t="str">
            <v>COVID</v>
          </cell>
          <cell r="Y374" t="str">
            <v>890303093</v>
          </cell>
          <cell r="Z374" t="str">
            <v>EMPRESAS PROMOTORAS DE SALUD - E.P.S</v>
          </cell>
          <cell r="AA374">
            <v>0</v>
          </cell>
          <cell r="AB374" t="str">
            <v>05</v>
          </cell>
          <cell r="AC374">
            <v>0</v>
          </cell>
          <cell r="AD374" t="str">
            <v>FACTURA COVID-19</v>
          </cell>
          <cell r="AE374" t="str">
            <v>Finalizada</v>
          </cell>
          <cell r="AF374" t="str">
            <v>FACTURA COVID-19</v>
          </cell>
          <cell r="AG374" t="str">
            <v>ESTADO DOS</v>
          </cell>
          <cell r="AH374" t="str">
            <v>DEVOLUCION</v>
          </cell>
          <cell r="AI374">
            <v>36994</v>
          </cell>
          <cell r="AJ374">
            <v>0</v>
          </cell>
          <cell r="AK374">
            <v>0</v>
          </cell>
          <cell r="AL374">
            <v>0</v>
          </cell>
          <cell r="AM374">
            <v>36994</v>
          </cell>
          <cell r="AN374">
            <v>0</v>
          </cell>
          <cell r="AO374">
            <v>0</v>
          </cell>
          <cell r="AP374">
            <v>36994</v>
          </cell>
          <cell r="AQ374">
            <v>36254</v>
          </cell>
          <cell r="AR374">
            <v>1221776599</v>
          </cell>
          <cell r="AS374">
            <v>0</v>
          </cell>
        </row>
        <row r="375">
          <cell r="F375" t="str">
            <v>901158187_ACE3329</v>
          </cell>
          <cell r="G375" t="str">
            <v>12/05/2021 00:00:00</v>
          </cell>
          <cell r="H375" t="str">
            <v>02/06/2021 00:00:00</v>
          </cell>
          <cell r="I375" t="str">
            <v>miércoles</v>
          </cell>
          <cell r="J375" t="str">
            <v>junio</v>
          </cell>
          <cell r="K375">
            <v>45536</v>
          </cell>
          <cell r="L375">
            <v>44348</v>
          </cell>
          <cell r="M375">
            <v>1187</v>
          </cell>
          <cell r="N375">
            <v>720</v>
          </cell>
          <cell r="O375">
            <v>19423</v>
          </cell>
          <cell r="P375">
            <v>19423</v>
          </cell>
          <cell r="Q375" t="str">
            <v>HILDA MARIA LOPEZ MOLINA Registros:  1145411</v>
          </cell>
          <cell r="R375" t="str">
            <v>CLINICA NUEVA DE CALI SAS</v>
          </cell>
          <cell r="S375" t="str">
            <v>901158187-6</v>
          </cell>
          <cell r="T375" t="str">
            <v>ACE-3329</v>
          </cell>
          <cell r="U375" t="str">
            <v>ACE-3329</v>
          </cell>
          <cell r="V375" t="str">
            <v>HILDA MARIA LOPEZ MOLINA Registros:  1145411</v>
          </cell>
          <cell r="W375" t="str">
            <v/>
          </cell>
          <cell r="X375" t="str">
            <v>COVID</v>
          </cell>
          <cell r="Y375" t="str">
            <v>890303093</v>
          </cell>
          <cell r="Z375" t="str">
            <v>EMPRESAS PROMOTORAS DE SALUD - E.P.S</v>
          </cell>
          <cell r="AA375">
            <v>0</v>
          </cell>
          <cell r="AB375" t="str">
            <v>05</v>
          </cell>
          <cell r="AC375">
            <v>0</v>
          </cell>
          <cell r="AD375" t="str">
            <v>FACTURA COVID-19</v>
          </cell>
          <cell r="AE375" t="str">
            <v>Finalizada</v>
          </cell>
          <cell r="AF375" t="str">
            <v>FACTURA COVID-19</v>
          </cell>
          <cell r="AG375" t="str">
            <v>ESTADO DOS</v>
          </cell>
          <cell r="AH375" t="str">
            <v>RADICADO A LA ADRES</v>
          </cell>
          <cell r="AI375">
            <v>19423</v>
          </cell>
          <cell r="AJ375">
            <v>0</v>
          </cell>
          <cell r="AK375">
            <v>0</v>
          </cell>
          <cell r="AL375">
            <v>0</v>
          </cell>
          <cell r="AM375">
            <v>19423</v>
          </cell>
          <cell r="AN375">
            <v>0</v>
          </cell>
          <cell r="AO375">
            <v>0</v>
          </cell>
          <cell r="AP375">
            <v>19423</v>
          </cell>
          <cell r="AQ375">
            <v>19035</v>
          </cell>
          <cell r="AR375">
            <v>1221777256</v>
          </cell>
          <cell r="AS375">
            <v>0</v>
          </cell>
        </row>
        <row r="376">
          <cell r="F376" t="str">
            <v>901158187_ACE3330</v>
          </cell>
          <cell r="G376" t="str">
            <v>12/05/2021 00:00:00</v>
          </cell>
          <cell r="H376" t="str">
            <v>02/06/2021 00:00:00</v>
          </cell>
          <cell r="I376" t="str">
            <v>miércoles</v>
          </cell>
          <cell r="J376" t="str">
            <v>junio</v>
          </cell>
          <cell r="K376">
            <v>45536</v>
          </cell>
          <cell r="L376">
            <v>44348</v>
          </cell>
          <cell r="M376">
            <v>1187</v>
          </cell>
          <cell r="N376">
            <v>720</v>
          </cell>
          <cell r="O376">
            <v>19423</v>
          </cell>
          <cell r="P376">
            <v>19423</v>
          </cell>
          <cell r="Q376" t="str">
            <v>ERIKA  SOLIS CABEZAS Registros:  1145412</v>
          </cell>
          <cell r="R376" t="str">
            <v>CLINICA NUEVA DE CALI SAS</v>
          </cell>
          <cell r="S376" t="str">
            <v>901158187-6</v>
          </cell>
          <cell r="T376" t="str">
            <v>ACE-3330</v>
          </cell>
          <cell r="U376" t="str">
            <v>ACE-3330</v>
          </cell>
          <cell r="V376" t="str">
            <v>ERIKA  SOLIS CABEZAS Registros:  1145412</v>
          </cell>
          <cell r="W376" t="str">
            <v/>
          </cell>
          <cell r="X376" t="str">
            <v>COVID</v>
          </cell>
          <cell r="Y376" t="str">
            <v>890303093</v>
          </cell>
          <cell r="Z376" t="str">
            <v>EMPRESAS PROMOTORAS DE SALUD - E.P.S</v>
          </cell>
          <cell r="AA376">
            <v>0</v>
          </cell>
          <cell r="AB376" t="str">
            <v>05</v>
          </cell>
          <cell r="AC376">
            <v>0</v>
          </cell>
          <cell r="AD376" t="str">
            <v>FACTURA COVID-19</v>
          </cell>
          <cell r="AE376" t="str">
            <v>Finalizada</v>
          </cell>
          <cell r="AF376" t="str">
            <v>FACTURA COVID-19</v>
          </cell>
          <cell r="AG376" t="str">
            <v>ESTADO DOS</v>
          </cell>
          <cell r="AH376" t="str">
            <v>RADICADO A LA ADRES</v>
          </cell>
          <cell r="AI376">
            <v>19423</v>
          </cell>
          <cell r="AJ376">
            <v>0</v>
          </cell>
          <cell r="AK376">
            <v>0</v>
          </cell>
          <cell r="AL376">
            <v>0</v>
          </cell>
          <cell r="AM376">
            <v>19423</v>
          </cell>
          <cell r="AN376">
            <v>0</v>
          </cell>
          <cell r="AO376">
            <v>0</v>
          </cell>
          <cell r="AP376">
            <v>19423</v>
          </cell>
          <cell r="AQ376">
            <v>19035</v>
          </cell>
          <cell r="AR376">
            <v>1221777257</v>
          </cell>
          <cell r="AS376">
            <v>0</v>
          </cell>
        </row>
        <row r="377">
          <cell r="F377" t="str">
            <v>901158187_ACE3334</v>
          </cell>
          <cell r="G377" t="str">
            <v>12/05/2021 00:00:00</v>
          </cell>
          <cell r="H377" t="str">
            <v>02/06/2021 00:00:00</v>
          </cell>
          <cell r="I377" t="str">
            <v>miércoles</v>
          </cell>
          <cell r="J377" t="str">
            <v>junio</v>
          </cell>
          <cell r="K377">
            <v>45536</v>
          </cell>
          <cell r="L377">
            <v>44348</v>
          </cell>
          <cell r="M377">
            <v>1187</v>
          </cell>
          <cell r="N377">
            <v>720</v>
          </cell>
          <cell r="O377">
            <v>19423</v>
          </cell>
          <cell r="P377">
            <v>19423</v>
          </cell>
          <cell r="Q377" t="str">
            <v>DAYCI  TORRES  Registros:  1145432</v>
          </cell>
          <cell r="R377" t="str">
            <v>CLINICA NUEVA DE CALI SAS</v>
          </cell>
          <cell r="S377" t="str">
            <v>901158187-6</v>
          </cell>
          <cell r="T377" t="str">
            <v>ACE-3334</v>
          </cell>
          <cell r="U377" t="str">
            <v>ACE-3334</v>
          </cell>
          <cell r="V377" t="str">
            <v>DAYCI  TORRES  Registros:  1145432</v>
          </cell>
          <cell r="W377" t="str">
            <v/>
          </cell>
          <cell r="X377" t="str">
            <v>COVID</v>
          </cell>
          <cell r="Y377" t="str">
            <v>890303093</v>
          </cell>
          <cell r="Z377" t="str">
            <v>EMPRESAS PROMOTORAS DE SALUD - E.P.S</v>
          </cell>
          <cell r="AA377">
            <v>0</v>
          </cell>
          <cell r="AB377" t="str">
            <v>05</v>
          </cell>
          <cell r="AC377">
            <v>0</v>
          </cell>
          <cell r="AD377" t="str">
            <v>FACTURA COVID-19</v>
          </cell>
          <cell r="AE377" t="str">
            <v>Finalizada</v>
          </cell>
          <cell r="AF377" t="str">
            <v>FACTURA COVID-19</v>
          </cell>
          <cell r="AG377" t="str">
            <v>ESTADO DOS</v>
          </cell>
          <cell r="AH377" t="str">
            <v>RADICADO A LA ADRES</v>
          </cell>
          <cell r="AI377">
            <v>19423</v>
          </cell>
          <cell r="AJ377">
            <v>0</v>
          </cell>
          <cell r="AK377">
            <v>0</v>
          </cell>
          <cell r="AL377">
            <v>0</v>
          </cell>
          <cell r="AM377">
            <v>19423</v>
          </cell>
          <cell r="AN377">
            <v>0</v>
          </cell>
          <cell r="AO377">
            <v>0</v>
          </cell>
          <cell r="AP377">
            <v>19423</v>
          </cell>
          <cell r="AQ377">
            <v>19035</v>
          </cell>
          <cell r="AR377">
            <v>1221777310</v>
          </cell>
          <cell r="AS377">
            <v>0</v>
          </cell>
        </row>
        <row r="378">
          <cell r="F378" t="str">
            <v>901158187_ACE3335</v>
          </cell>
          <cell r="G378" t="str">
            <v>12/05/2021 00:00:00</v>
          </cell>
          <cell r="H378" t="str">
            <v>02/06/2021 00:00:00</v>
          </cell>
          <cell r="I378" t="str">
            <v>miércoles</v>
          </cell>
          <cell r="J378" t="str">
            <v>junio</v>
          </cell>
          <cell r="K378">
            <v>45536</v>
          </cell>
          <cell r="L378">
            <v>44348</v>
          </cell>
          <cell r="M378">
            <v>1187</v>
          </cell>
          <cell r="N378">
            <v>720</v>
          </cell>
          <cell r="O378">
            <v>19423</v>
          </cell>
          <cell r="P378">
            <v>19423</v>
          </cell>
          <cell r="Q378" t="str">
            <v>CAROLINA  MARQUEZ HERNANDEZ Registros:  1145434</v>
          </cell>
          <cell r="R378" t="str">
            <v>CLINICA NUEVA DE CALI SAS</v>
          </cell>
          <cell r="S378" t="str">
            <v>901158187-6</v>
          </cell>
          <cell r="T378" t="str">
            <v>ACE-3335</v>
          </cell>
          <cell r="U378" t="str">
            <v>ACE-3335</v>
          </cell>
          <cell r="V378" t="str">
            <v>CAROLINA  MARQUEZ HERNANDEZ Registros:  1145434</v>
          </cell>
          <cell r="W378" t="str">
            <v/>
          </cell>
          <cell r="X378" t="str">
            <v>COVID</v>
          </cell>
          <cell r="Y378" t="str">
            <v>890303093</v>
          </cell>
          <cell r="Z378" t="str">
            <v>EMPRESAS PROMOTORAS DE SALUD - E.P.S</v>
          </cell>
          <cell r="AA378">
            <v>0</v>
          </cell>
          <cell r="AB378" t="str">
            <v>05</v>
          </cell>
          <cell r="AC378">
            <v>0</v>
          </cell>
          <cell r="AD378" t="str">
            <v>FACTURA COVID-19</v>
          </cell>
          <cell r="AE378" t="str">
            <v>Finalizada</v>
          </cell>
          <cell r="AF378" t="str">
            <v>FACTURA COVID-19</v>
          </cell>
          <cell r="AG378" t="str">
            <v>ESTADO DOS</v>
          </cell>
          <cell r="AH378" t="str">
            <v>RADICADO A LA ADRES</v>
          </cell>
          <cell r="AI378">
            <v>19423</v>
          </cell>
          <cell r="AJ378">
            <v>0</v>
          </cell>
          <cell r="AK378">
            <v>0</v>
          </cell>
          <cell r="AL378">
            <v>0</v>
          </cell>
          <cell r="AM378">
            <v>19423</v>
          </cell>
          <cell r="AN378">
            <v>0</v>
          </cell>
          <cell r="AO378">
            <v>0</v>
          </cell>
          <cell r="AP378">
            <v>19423</v>
          </cell>
          <cell r="AQ378">
            <v>19035</v>
          </cell>
          <cell r="AR378">
            <v>1221777311</v>
          </cell>
          <cell r="AS378">
            <v>0</v>
          </cell>
        </row>
        <row r="379">
          <cell r="F379" t="str">
            <v>901158187_ACE3357</v>
          </cell>
          <cell r="G379" t="str">
            <v>13/05/2021 00:00:00</v>
          </cell>
          <cell r="H379" t="str">
            <v>02/06/2021 00:00:00</v>
          </cell>
          <cell r="I379" t="str">
            <v>miércoles</v>
          </cell>
          <cell r="J379" t="str">
            <v>junio</v>
          </cell>
          <cell r="K379">
            <v>45536</v>
          </cell>
          <cell r="L379">
            <v>44348</v>
          </cell>
          <cell r="M379">
            <v>1187</v>
          </cell>
          <cell r="N379">
            <v>720</v>
          </cell>
          <cell r="O379">
            <v>19423</v>
          </cell>
          <cell r="P379">
            <v>19423</v>
          </cell>
          <cell r="Q379" t="str">
            <v>BRAYAN  CARABALI RODRIGUEZ Registros:  1145696</v>
          </cell>
          <cell r="R379" t="str">
            <v>CLINICA NUEVA DE CALI SAS</v>
          </cell>
          <cell r="S379" t="str">
            <v>901158187-6</v>
          </cell>
          <cell r="T379" t="str">
            <v>ACE-3357</v>
          </cell>
          <cell r="U379" t="str">
            <v>ACE-3357</v>
          </cell>
          <cell r="V379" t="str">
            <v>BRAYAN  CARABALI RODRIGUEZ Registros:  1145696</v>
          </cell>
          <cell r="W379" t="str">
            <v/>
          </cell>
          <cell r="X379" t="str">
            <v>COVID</v>
          </cell>
          <cell r="Y379" t="str">
            <v>890303093</v>
          </cell>
          <cell r="Z379" t="str">
            <v>EMPRESAS PROMOTORAS DE SALUD - E.P.S</v>
          </cell>
          <cell r="AA379">
            <v>0</v>
          </cell>
          <cell r="AB379" t="str">
            <v>05</v>
          </cell>
          <cell r="AC379">
            <v>0</v>
          </cell>
          <cell r="AD379" t="str">
            <v>FACTURA COVID-19</v>
          </cell>
          <cell r="AE379" t="str">
            <v>Finalizada</v>
          </cell>
          <cell r="AF379" t="str">
            <v>FACTURA COVID-19</v>
          </cell>
          <cell r="AG379" t="str">
            <v>ESTADO DOS</v>
          </cell>
          <cell r="AH379" t="str">
            <v>RADICADO A LA ADRES</v>
          </cell>
          <cell r="AI379">
            <v>19423</v>
          </cell>
          <cell r="AJ379">
            <v>0</v>
          </cell>
          <cell r="AK379">
            <v>0</v>
          </cell>
          <cell r="AL379">
            <v>0</v>
          </cell>
          <cell r="AM379">
            <v>19423</v>
          </cell>
          <cell r="AN379">
            <v>0</v>
          </cell>
          <cell r="AO379">
            <v>0</v>
          </cell>
          <cell r="AP379">
            <v>19423</v>
          </cell>
          <cell r="AQ379">
            <v>19035</v>
          </cell>
          <cell r="AR379">
            <v>1221776596</v>
          </cell>
          <cell r="AS379">
            <v>0</v>
          </cell>
        </row>
        <row r="380">
          <cell r="F380" t="str">
            <v>901158187_ACE3358</v>
          </cell>
          <cell r="G380" t="str">
            <v>13/05/2021 00:00:00</v>
          </cell>
          <cell r="H380" t="str">
            <v>02/06/2021 00:00:00</v>
          </cell>
          <cell r="I380" t="str">
            <v>miércoles</v>
          </cell>
          <cell r="J380" t="str">
            <v>junio</v>
          </cell>
          <cell r="K380">
            <v>45536</v>
          </cell>
          <cell r="L380">
            <v>44348</v>
          </cell>
          <cell r="M380">
            <v>1187</v>
          </cell>
          <cell r="N380">
            <v>720</v>
          </cell>
          <cell r="O380">
            <v>19423</v>
          </cell>
          <cell r="P380">
            <v>19423</v>
          </cell>
          <cell r="Q380" t="str">
            <v>JOSE  REALPE SANCHEZ Registros:  1145674</v>
          </cell>
          <cell r="R380" t="str">
            <v>CLINICA NUEVA DE CALI SAS</v>
          </cell>
          <cell r="S380" t="str">
            <v>901158187-6</v>
          </cell>
          <cell r="T380" t="str">
            <v>ACE-3358</v>
          </cell>
          <cell r="U380" t="str">
            <v>ACE-3358</v>
          </cell>
          <cell r="V380" t="str">
            <v>JOSE  REALPE SANCHEZ Registros:  1145674</v>
          </cell>
          <cell r="W380" t="str">
            <v>CC14930065</v>
          </cell>
          <cell r="X380" t="str">
            <v>COVID</v>
          </cell>
          <cell r="Y380" t="str">
            <v>890303093</v>
          </cell>
          <cell r="Z380" t="str">
            <v>EMPRESAS PROMOTORAS DE SALUD - E.P.S</v>
          </cell>
          <cell r="AA380">
            <v>0</v>
          </cell>
          <cell r="AB380" t="str">
            <v>05</v>
          </cell>
          <cell r="AC380">
            <v>0</v>
          </cell>
          <cell r="AD380" t="str">
            <v>FACTURA COVID-19</v>
          </cell>
          <cell r="AE380" t="str">
            <v>Finalizada</v>
          </cell>
          <cell r="AF380" t="str">
            <v>FACTURA COVID-19</v>
          </cell>
          <cell r="AG380" t="str">
            <v>ESTADO DOS</v>
          </cell>
          <cell r="AH380" t="str">
            <v>RADICADO A LA ADRES</v>
          </cell>
          <cell r="AI380">
            <v>19423</v>
          </cell>
          <cell r="AJ380">
            <v>0</v>
          </cell>
          <cell r="AK380">
            <v>0</v>
          </cell>
          <cell r="AL380">
            <v>0</v>
          </cell>
          <cell r="AM380">
            <v>19423</v>
          </cell>
          <cell r="AN380">
            <v>0</v>
          </cell>
          <cell r="AO380">
            <v>0</v>
          </cell>
          <cell r="AP380">
            <v>19423</v>
          </cell>
          <cell r="AQ380">
            <v>19035</v>
          </cell>
          <cell r="AR380">
            <v>1221776597</v>
          </cell>
          <cell r="AS380">
            <v>0</v>
          </cell>
        </row>
        <row r="381">
          <cell r="F381" t="str">
            <v>901158187_ACE3359</v>
          </cell>
          <cell r="G381" t="str">
            <v>13/05/2021 00:00:00</v>
          </cell>
          <cell r="H381" t="str">
            <v>02/06/2021 00:00:00</v>
          </cell>
          <cell r="I381" t="str">
            <v>miércoles</v>
          </cell>
          <cell r="J381" t="str">
            <v>junio</v>
          </cell>
          <cell r="K381">
            <v>45536</v>
          </cell>
          <cell r="L381">
            <v>44348</v>
          </cell>
          <cell r="M381">
            <v>1187</v>
          </cell>
          <cell r="N381">
            <v>720</v>
          </cell>
          <cell r="O381">
            <v>19423</v>
          </cell>
          <cell r="P381">
            <v>19423</v>
          </cell>
          <cell r="Q381" t="str">
            <v>TANIA  CALDAS MONTAÑO Registros:  1145686</v>
          </cell>
          <cell r="R381" t="str">
            <v>CLINICA NUEVA DE CALI SAS</v>
          </cell>
          <cell r="S381" t="str">
            <v>901158187-6</v>
          </cell>
          <cell r="T381" t="str">
            <v>ACE-3359</v>
          </cell>
          <cell r="U381" t="str">
            <v>ACE-3359</v>
          </cell>
          <cell r="V381" t="str">
            <v>TANIA  CALDAS MONTAÑO Registros:  1145686</v>
          </cell>
          <cell r="W381" t="str">
            <v>CC1087125116</v>
          </cell>
          <cell r="X381" t="str">
            <v>COVID</v>
          </cell>
          <cell r="Y381" t="str">
            <v>890303093</v>
          </cell>
          <cell r="Z381" t="str">
            <v>EMPRESAS PROMOTORAS DE SALUD - E.P.S</v>
          </cell>
          <cell r="AA381">
            <v>0</v>
          </cell>
          <cell r="AB381" t="str">
            <v>05</v>
          </cell>
          <cell r="AC381">
            <v>0</v>
          </cell>
          <cell r="AD381" t="str">
            <v>FACTURA COVID-19</v>
          </cell>
          <cell r="AE381" t="str">
            <v>Finalizada</v>
          </cell>
          <cell r="AF381" t="str">
            <v>FACTURA COVID-19</v>
          </cell>
          <cell r="AG381" t="str">
            <v>ESTADO DOS</v>
          </cell>
          <cell r="AH381" t="str">
            <v>RADICADO A LA ADRES</v>
          </cell>
          <cell r="AI381">
            <v>19423</v>
          </cell>
          <cell r="AJ381">
            <v>0</v>
          </cell>
          <cell r="AK381">
            <v>0</v>
          </cell>
          <cell r="AL381">
            <v>0</v>
          </cell>
          <cell r="AM381">
            <v>19423</v>
          </cell>
          <cell r="AN381">
            <v>0</v>
          </cell>
          <cell r="AO381">
            <v>0</v>
          </cell>
          <cell r="AP381">
            <v>19423</v>
          </cell>
          <cell r="AQ381">
            <v>19035</v>
          </cell>
          <cell r="AR381">
            <v>1221776995</v>
          </cell>
          <cell r="AS381">
            <v>0</v>
          </cell>
        </row>
        <row r="382">
          <cell r="F382" t="str">
            <v>901158187_ACE3366</v>
          </cell>
          <cell r="G382" t="str">
            <v>13/05/2021 00:00:00</v>
          </cell>
          <cell r="H382" t="str">
            <v>02/06/2021 00:00:00</v>
          </cell>
          <cell r="I382" t="str">
            <v>miércoles</v>
          </cell>
          <cell r="J382" t="str">
            <v>junio</v>
          </cell>
          <cell r="K382">
            <v>45536</v>
          </cell>
          <cell r="L382">
            <v>44348</v>
          </cell>
          <cell r="M382">
            <v>1187</v>
          </cell>
          <cell r="N382">
            <v>720</v>
          </cell>
          <cell r="O382">
            <v>19423</v>
          </cell>
          <cell r="P382">
            <v>19423</v>
          </cell>
          <cell r="Q382" t="str">
            <v>WALTER  CUERVO CHACON Registros:  1145651</v>
          </cell>
          <cell r="R382" t="str">
            <v>CLINICA NUEVA DE CALI SAS</v>
          </cell>
          <cell r="S382" t="str">
            <v>901158187-6</v>
          </cell>
          <cell r="T382" t="str">
            <v>ACE-3366</v>
          </cell>
          <cell r="U382" t="str">
            <v>ACE-3366</v>
          </cell>
          <cell r="V382" t="str">
            <v>WALTER  CUERVO CHACON Registros:  1145651</v>
          </cell>
          <cell r="W382" t="str">
            <v>CC16662106</v>
          </cell>
          <cell r="X382" t="str">
            <v>COVID</v>
          </cell>
          <cell r="Y382" t="str">
            <v>890303093</v>
          </cell>
          <cell r="Z382" t="str">
            <v>EMPRESAS PROMOTORAS DE SALUD - E.P.S</v>
          </cell>
          <cell r="AA382">
            <v>0</v>
          </cell>
          <cell r="AB382" t="str">
            <v>05</v>
          </cell>
          <cell r="AC382">
            <v>0</v>
          </cell>
          <cell r="AD382" t="str">
            <v>FACTURA COVID-19</v>
          </cell>
          <cell r="AE382" t="str">
            <v>Finalizada</v>
          </cell>
          <cell r="AF382" t="str">
            <v>FACTURA COVID-19</v>
          </cell>
          <cell r="AG382" t="str">
            <v>ESTADO DOS</v>
          </cell>
          <cell r="AH382" t="str">
            <v>RADICADO A LA ADRES</v>
          </cell>
          <cell r="AI382">
            <v>19423</v>
          </cell>
          <cell r="AJ382">
            <v>0</v>
          </cell>
          <cell r="AK382">
            <v>0</v>
          </cell>
          <cell r="AL382">
            <v>0</v>
          </cell>
          <cell r="AM382">
            <v>19423</v>
          </cell>
          <cell r="AN382">
            <v>0</v>
          </cell>
          <cell r="AO382">
            <v>0</v>
          </cell>
          <cell r="AP382">
            <v>19423</v>
          </cell>
          <cell r="AQ382">
            <v>19035</v>
          </cell>
          <cell r="AR382">
            <v>1221777210</v>
          </cell>
          <cell r="AS382">
            <v>0</v>
          </cell>
        </row>
        <row r="383">
          <cell r="F383" t="str">
            <v>901158187_ACE3367</v>
          </cell>
          <cell r="G383" t="str">
            <v>13/05/2021 00:00:00</v>
          </cell>
          <cell r="H383" t="str">
            <v>02/06/2021 00:00:00</v>
          </cell>
          <cell r="I383" t="str">
            <v>miércoles</v>
          </cell>
          <cell r="J383" t="str">
            <v>junio</v>
          </cell>
          <cell r="K383">
            <v>45536</v>
          </cell>
          <cell r="L383">
            <v>44348</v>
          </cell>
          <cell r="M383">
            <v>1187</v>
          </cell>
          <cell r="N383">
            <v>720</v>
          </cell>
          <cell r="O383">
            <v>19423</v>
          </cell>
          <cell r="P383">
            <v>19423</v>
          </cell>
          <cell r="Q383" t="str">
            <v>MIKE JOEL BETANCURTH PANIAGUA Registros:  1145652</v>
          </cell>
          <cell r="R383" t="str">
            <v>CLINICA NUEVA DE CALI SAS</v>
          </cell>
          <cell r="S383" t="str">
            <v>901158187-6</v>
          </cell>
          <cell r="T383" t="str">
            <v>ACE-3367</v>
          </cell>
          <cell r="U383" t="str">
            <v>ACE-3367</v>
          </cell>
          <cell r="V383" t="str">
            <v>MIKE JOEL BETANCURTH PANIAGUA Registros:  1145652</v>
          </cell>
          <cell r="W383" t="str">
            <v/>
          </cell>
          <cell r="X383" t="str">
            <v>COVID</v>
          </cell>
          <cell r="Y383" t="str">
            <v>890303093</v>
          </cell>
          <cell r="Z383" t="str">
            <v>EMPRESAS PROMOTORAS DE SALUD - E.P.S</v>
          </cell>
          <cell r="AA383">
            <v>0</v>
          </cell>
          <cell r="AB383" t="str">
            <v>05</v>
          </cell>
          <cell r="AC383">
            <v>0</v>
          </cell>
          <cell r="AD383" t="str">
            <v>FACTURA COVID-19</v>
          </cell>
          <cell r="AE383" t="str">
            <v>Finalizada</v>
          </cell>
          <cell r="AF383" t="str">
            <v>FACTURA COVID-19</v>
          </cell>
          <cell r="AG383" t="str">
            <v>ESTADO DOS</v>
          </cell>
          <cell r="AH383" t="str">
            <v>RADICADO A LA ADRES</v>
          </cell>
          <cell r="AI383">
            <v>19423</v>
          </cell>
          <cell r="AJ383">
            <v>0</v>
          </cell>
          <cell r="AK383">
            <v>0</v>
          </cell>
          <cell r="AL383">
            <v>0</v>
          </cell>
          <cell r="AM383">
            <v>19423</v>
          </cell>
          <cell r="AN383">
            <v>0</v>
          </cell>
          <cell r="AO383">
            <v>0</v>
          </cell>
          <cell r="AP383">
            <v>19423</v>
          </cell>
          <cell r="AQ383">
            <v>19035</v>
          </cell>
          <cell r="AR383">
            <v>1221777211</v>
          </cell>
          <cell r="AS383">
            <v>0</v>
          </cell>
        </row>
        <row r="384">
          <cell r="F384" t="str">
            <v>901158187_ACE3368</v>
          </cell>
          <cell r="G384" t="str">
            <v>13/05/2021 00:00:00</v>
          </cell>
          <cell r="H384" t="str">
            <v>02/06/2021 00:00:00</v>
          </cell>
          <cell r="I384" t="str">
            <v>miércoles</v>
          </cell>
          <cell r="J384" t="str">
            <v>junio</v>
          </cell>
          <cell r="K384">
            <v>45536</v>
          </cell>
          <cell r="L384">
            <v>44348</v>
          </cell>
          <cell r="M384">
            <v>1187</v>
          </cell>
          <cell r="N384">
            <v>720</v>
          </cell>
          <cell r="O384">
            <v>19423</v>
          </cell>
          <cell r="P384">
            <v>19423</v>
          </cell>
          <cell r="Q384" t="str">
            <v>LINA  OVIEDO PEÑA Registros:  1145657</v>
          </cell>
          <cell r="R384" t="str">
            <v>CLINICA NUEVA DE CALI SAS</v>
          </cell>
          <cell r="S384" t="str">
            <v>901158187-6</v>
          </cell>
          <cell r="T384" t="str">
            <v>ACE-3368</v>
          </cell>
          <cell r="U384" t="str">
            <v>ACE-3368</v>
          </cell>
          <cell r="V384" t="str">
            <v>LINA  OVIEDO PEÑA Registros:  1145657</v>
          </cell>
          <cell r="W384" t="str">
            <v/>
          </cell>
          <cell r="X384" t="str">
            <v>COVID</v>
          </cell>
          <cell r="Y384" t="str">
            <v>890303093</v>
          </cell>
          <cell r="Z384" t="str">
            <v>EMPRESAS PROMOTORAS DE SALUD - E.P.S</v>
          </cell>
          <cell r="AA384">
            <v>0</v>
          </cell>
          <cell r="AB384" t="str">
            <v>05</v>
          </cell>
          <cell r="AC384">
            <v>0</v>
          </cell>
          <cell r="AD384" t="str">
            <v>FACTURA COVID-19</v>
          </cell>
          <cell r="AE384" t="str">
            <v>Finalizada</v>
          </cell>
          <cell r="AF384" t="str">
            <v>FACTURA COVID-19</v>
          </cell>
          <cell r="AG384" t="str">
            <v>ESTADO DOS</v>
          </cell>
          <cell r="AH384" t="str">
            <v>RADICADO A LA ADRES</v>
          </cell>
          <cell r="AI384">
            <v>19423</v>
          </cell>
          <cell r="AJ384">
            <v>0</v>
          </cell>
          <cell r="AK384">
            <v>0</v>
          </cell>
          <cell r="AL384">
            <v>0</v>
          </cell>
          <cell r="AM384">
            <v>19423</v>
          </cell>
          <cell r="AN384">
            <v>0</v>
          </cell>
          <cell r="AO384">
            <v>0</v>
          </cell>
          <cell r="AP384">
            <v>19423</v>
          </cell>
          <cell r="AQ384">
            <v>19035</v>
          </cell>
          <cell r="AR384">
            <v>1221777212</v>
          </cell>
          <cell r="AS384">
            <v>0</v>
          </cell>
        </row>
        <row r="385">
          <cell r="F385" t="str">
            <v>901158187_ACE3456</v>
          </cell>
          <cell r="G385" t="str">
            <v>13/05/2021 00:00:00</v>
          </cell>
          <cell r="H385" t="str">
            <v>02/06/2021 00:00:00</v>
          </cell>
          <cell r="I385" t="str">
            <v>miércoles</v>
          </cell>
          <cell r="J385" t="str">
            <v>junio</v>
          </cell>
          <cell r="K385">
            <v>45536</v>
          </cell>
          <cell r="L385">
            <v>44348</v>
          </cell>
          <cell r="M385">
            <v>1187</v>
          </cell>
          <cell r="N385">
            <v>720</v>
          </cell>
          <cell r="O385">
            <v>19423</v>
          </cell>
          <cell r="P385">
            <v>19423</v>
          </cell>
          <cell r="Q385" t="str">
            <v>RAMIRO  PUENTE LOZADA Registros:  1146495</v>
          </cell>
          <cell r="R385" t="str">
            <v>CLINICA NUEVA DE CALI SAS</v>
          </cell>
          <cell r="S385" t="str">
            <v>901158187-6</v>
          </cell>
          <cell r="T385" t="str">
            <v>ACE-3456</v>
          </cell>
          <cell r="U385" t="str">
            <v>ACE-3456</v>
          </cell>
          <cell r="V385" t="str">
            <v>RAMIRO  PUENTE LOZADA Registros:  1146495</v>
          </cell>
          <cell r="W385" t="str">
            <v/>
          </cell>
          <cell r="X385" t="str">
            <v>COVID</v>
          </cell>
          <cell r="Y385" t="str">
            <v>890303093</v>
          </cell>
          <cell r="Z385" t="str">
            <v>EMPRESAS PROMOTORAS DE SALUD - E.P.S</v>
          </cell>
          <cell r="AA385">
            <v>0</v>
          </cell>
          <cell r="AB385" t="str">
            <v>05</v>
          </cell>
          <cell r="AC385">
            <v>0</v>
          </cell>
          <cell r="AD385" t="str">
            <v>FACTURA COVID-19</v>
          </cell>
          <cell r="AE385" t="str">
            <v>Finalizada</v>
          </cell>
          <cell r="AF385" t="str">
            <v>FACTURA COVID-19</v>
          </cell>
          <cell r="AG385" t="str">
            <v>ESTADO DOS</v>
          </cell>
          <cell r="AH385" t="str">
            <v>RADICADO A LA ADRES</v>
          </cell>
          <cell r="AI385">
            <v>19423</v>
          </cell>
          <cell r="AJ385">
            <v>0</v>
          </cell>
          <cell r="AK385">
            <v>0</v>
          </cell>
          <cell r="AL385">
            <v>0</v>
          </cell>
          <cell r="AM385">
            <v>19423</v>
          </cell>
          <cell r="AN385">
            <v>0</v>
          </cell>
          <cell r="AO385">
            <v>0</v>
          </cell>
          <cell r="AP385">
            <v>19423</v>
          </cell>
          <cell r="AQ385">
            <v>19035</v>
          </cell>
          <cell r="AR385">
            <v>1221776507</v>
          </cell>
          <cell r="AS385">
            <v>0</v>
          </cell>
        </row>
        <row r="386">
          <cell r="F386" t="str">
            <v>901158187_ACE3457</v>
          </cell>
          <cell r="G386" t="str">
            <v>13/05/2021 00:00:00</v>
          </cell>
          <cell r="H386" t="str">
            <v>02/06/2021 00:00:00</v>
          </cell>
          <cell r="I386" t="str">
            <v>miércoles</v>
          </cell>
          <cell r="J386" t="str">
            <v>junio</v>
          </cell>
          <cell r="K386">
            <v>45536</v>
          </cell>
          <cell r="L386">
            <v>44348</v>
          </cell>
          <cell r="M386">
            <v>1187</v>
          </cell>
          <cell r="N386">
            <v>720</v>
          </cell>
          <cell r="O386">
            <v>36994</v>
          </cell>
          <cell r="P386">
            <v>36994</v>
          </cell>
          <cell r="Q386" t="str">
            <v>MARTIN  SIERRA PAREDES Registros:  1146504</v>
          </cell>
          <cell r="R386" t="str">
            <v>CLINICA NUEVA DE CALI SAS</v>
          </cell>
          <cell r="S386" t="str">
            <v>901158187-6</v>
          </cell>
          <cell r="T386" t="str">
            <v>ACE-3457</v>
          </cell>
          <cell r="U386" t="str">
            <v>ACE-3457</v>
          </cell>
          <cell r="V386" t="str">
            <v>MARTIN  SIERRA PAREDES Registros:  1146504</v>
          </cell>
          <cell r="W386" t="str">
            <v>CC6342289</v>
          </cell>
          <cell r="X386" t="str">
            <v>COVID</v>
          </cell>
          <cell r="Y386" t="str">
            <v>890303093</v>
          </cell>
          <cell r="Z386" t="str">
            <v>EMPRESAS PROMOTORAS DE SALUD - E.P.S</v>
          </cell>
          <cell r="AA386">
            <v>0</v>
          </cell>
          <cell r="AB386" t="str">
            <v>05</v>
          </cell>
          <cell r="AC386">
            <v>0</v>
          </cell>
          <cell r="AD386" t="str">
            <v>FACTURA COVID-19</v>
          </cell>
          <cell r="AE386" t="str">
            <v>Finalizada</v>
          </cell>
          <cell r="AF386" t="str">
            <v>FACTURA COVID-19</v>
          </cell>
          <cell r="AG386" t="str">
            <v>ESTADO DOS</v>
          </cell>
          <cell r="AH386" t="str">
            <v>RADICADO A LA ADRES</v>
          </cell>
          <cell r="AI386">
            <v>36994</v>
          </cell>
          <cell r="AJ386">
            <v>0</v>
          </cell>
          <cell r="AK386">
            <v>0</v>
          </cell>
          <cell r="AL386">
            <v>0</v>
          </cell>
          <cell r="AM386">
            <v>36994</v>
          </cell>
          <cell r="AN386">
            <v>0</v>
          </cell>
          <cell r="AO386">
            <v>0</v>
          </cell>
          <cell r="AP386">
            <v>36994</v>
          </cell>
          <cell r="AQ386">
            <v>36254</v>
          </cell>
          <cell r="AR386">
            <v>1221776578</v>
          </cell>
          <cell r="AS386">
            <v>0</v>
          </cell>
        </row>
        <row r="387">
          <cell r="F387" t="str">
            <v>901158187_ACE3458</v>
          </cell>
          <cell r="G387" t="str">
            <v>13/05/2021 00:00:00</v>
          </cell>
          <cell r="H387" t="str">
            <v>02/06/2021 00:00:00</v>
          </cell>
          <cell r="I387" t="str">
            <v>miércoles</v>
          </cell>
          <cell r="J387" t="str">
            <v>junio</v>
          </cell>
          <cell r="K387">
            <v>45536</v>
          </cell>
          <cell r="L387">
            <v>44348</v>
          </cell>
          <cell r="M387">
            <v>1187</v>
          </cell>
          <cell r="N387">
            <v>720</v>
          </cell>
          <cell r="O387">
            <v>36994</v>
          </cell>
          <cell r="P387">
            <v>36994</v>
          </cell>
          <cell r="Q387" t="str">
            <v>RAMIRO  PUENTE LOZADA Registros:  1146512</v>
          </cell>
          <cell r="R387" t="str">
            <v>CLINICA NUEVA DE CALI SAS</v>
          </cell>
          <cell r="S387" t="str">
            <v>901158187-6</v>
          </cell>
          <cell r="T387" t="str">
            <v>ACE-3458</v>
          </cell>
          <cell r="U387" t="str">
            <v>ACE-3458</v>
          </cell>
          <cell r="V387" t="str">
            <v>RAMIRO  PUENTE LOZADA Registros:  1146512</v>
          </cell>
          <cell r="W387" t="str">
            <v/>
          </cell>
          <cell r="X387" t="str">
            <v>COVID</v>
          </cell>
          <cell r="Y387" t="str">
            <v>890303093</v>
          </cell>
          <cell r="Z387" t="str">
            <v>EMPRESAS PROMOTORAS DE SALUD - E.P.S</v>
          </cell>
          <cell r="AA387">
            <v>0</v>
          </cell>
          <cell r="AB387" t="str">
            <v>05</v>
          </cell>
          <cell r="AC387">
            <v>0</v>
          </cell>
          <cell r="AD387" t="str">
            <v>FACTURA COVID-19</v>
          </cell>
          <cell r="AE387" t="str">
            <v>Finalizada</v>
          </cell>
          <cell r="AF387" t="str">
            <v>FACTURA COVID-19</v>
          </cell>
          <cell r="AG387" t="str">
            <v>ESTADO DOS</v>
          </cell>
          <cell r="AH387" t="str">
            <v>RADICADO A LA ADRES</v>
          </cell>
          <cell r="AI387">
            <v>36994</v>
          </cell>
          <cell r="AJ387">
            <v>0</v>
          </cell>
          <cell r="AK387">
            <v>0</v>
          </cell>
          <cell r="AL387">
            <v>0</v>
          </cell>
          <cell r="AM387">
            <v>36994</v>
          </cell>
          <cell r="AN387">
            <v>0</v>
          </cell>
          <cell r="AO387">
            <v>0</v>
          </cell>
          <cell r="AP387">
            <v>36994</v>
          </cell>
          <cell r="AQ387">
            <v>36254</v>
          </cell>
          <cell r="AR387">
            <v>1221776579</v>
          </cell>
          <cell r="AS387">
            <v>0</v>
          </cell>
        </row>
        <row r="388">
          <cell r="F388" t="str">
            <v>901158187_ACE3465</v>
          </cell>
          <cell r="G388" t="str">
            <v>13/05/2021 00:00:00</v>
          </cell>
          <cell r="H388" t="str">
            <v>02/06/2021 00:00:00</v>
          </cell>
          <cell r="I388" t="str">
            <v>miércoles</v>
          </cell>
          <cell r="J388" t="str">
            <v>junio</v>
          </cell>
          <cell r="K388">
            <v>45536</v>
          </cell>
          <cell r="L388">
            <v>44348</v>
          </cell>
          <cell r="M388">
            <v>1187</v>
          </cell>
          <cell r="N388">
            <v>720</v>
          </cell>
          <cell r="O388">
            <v>36994</v>
          </cell>
          <cell r="P388">
            <v>36994</v>
          </cell>
          <cell r="Q388" t="str">
            <v>UBALDO  BATERO SUAREZ Registros:  1146434</v>
          </cell>
          <cell r="R388" t="str">
            <v>CLINICA NUEVA DE CALI SAS</v>
          </cell>
          <cell r="S388" t="str">
            <v>901158187-6</v>
          </cell>
          <cell r="T388" t="str">
            <v>ACE-3465</v>
          </cell>
          <cell r="U388" t="str">
            <v>ACE-3465</v>
          </cell>
          <cell r="V388" t="str">
            <v>UBALDO  BATERO SUAREZ Registros:  1146434</v>
          </cell>
          <cell r="W388" t="str">
            <v/>
          </cell>
          <cell r="X388" t="str">
            <v>COVID</v>
          </cell>
          <cell r="Y388" t="str">
            <v>890303093</v>
          </cell>
          <cell r="Z388" t="str">
            <v>EMPRESAS PROMOTORAS DE SALUD - E.P.S</v>
          </cell>
          <cell r="AA388">
            <v>0</v>
          </cell>
          <cell r="AB388" t="str">
            <v>05</v>
          </cell>
          <cell r="AC388">
            <v>0</v>
          </cell>
          <cell r="AD388" t="str">
            <v>FACTURA COVID-19</v>
          </cell>
          <cell r="AE388" t="str">
            <v>Finalizada</v>
          </cell>
          <cell r="AF388" t="str">
            <v>FACTURA COVID-19</v>
          </cell>
          <cell r="AG388" t="str">
            <v>ESTADO DOS</v>
          </cell>
          <cell r="AH388" t="str">
            <v>RADICADO A LA ADRES</v>
          </cell>
          <cell r="AI388">
            <v>36994</v>
          </cell>
          <cell r="AJ388">
            <v>0</v>
          </cell>
          <cell r="AK388">
            <v>0</v>
          </cell>
          <cell r="AL388">
            <v>0</v>
          </cell>
          <cell r="AM388">
            <v>36994</v>
          </cell>
          <cell r="AN388">
            <v>0</v>
          </cell>
          <cell r="AO388">
            <v>0</v>
          </cell>
          <cell r="AP388">
            <v>36994</v>
          </cell>
          <cell r="AQ388">
            <v>36254</v>
          </cell>
          <cell r="AR388">
            <v>1221776510</v>
          </cell>
          <cell r="AS388">
            <v>0</v>
          </cell>
        </row>
        <row r="389">
          <cell r="F389" t="str">
            <v>901158187_ACE3468</v>
          </cell>
          <cell r="G389" t="str">
            <v>13/05/2021 00:00:00</v>
          </cell>
          <cell r="H389" t="str">
            <v>02/06/2021 00:00:00</v>
          </cell>
          <cell r="I389" t="str">
            <v>miércoles</v>
          </cell>
          <cell r="J389" t="str">
            <v>junio</v>
          </cell>
          <cell r="K389">
            <v>45536</v>
          </cell>
          <cell r="L389">
            <v>44348</v>
          </cell>
          <cell r="M389">
            <v>1187</v>
          </cell>
          <cell r="N389">
            <v>720</v>
          </cell>
          <cell r="O389">
            <v>36994</v>
          </cell>
          <cell r="P389">
            <v>36994</v>
          </cell>
          <cell r="Q389" t="str">
            <v>MARCO AURELIO MOLINA PEREZ Registros:  1146465</v>
          </cell>
          <cell r="R389" t="str">
            <v>CLINICA NUEVA DE CALI SAS</v>
          </cell>
          <cell r="S389" t="str">
            <v>901158187-6</v>
          </cell>
          <cell r="T389" t="str">
            <v>ACE-3468</v>
          </cell>
          <cell r="U389" t="str">
            <v>ACE-3468</v>
          </cell>
          <cell r="V389" t="str">
            <v>MARCO AURELIO MOLINA PEREZ Registros:  1146465</v>
          </cell>
          <cell r="W389" t="str">
            <v>CC14964210</v>
          </cell>
          <cell r="X389" t="str">
            <v>COVID</v>
          </cell>
          <cell r="Y389" t="str">
            <v>890303093</v>
          </cell>
          <cell r="Z389" t="str">
            <v>EMPRESAS PROMOTORAS DE SALUD - E.P.S</v>
          </cell>
          <cell r="AA389">
            <v>0</v>
          </cell>
          <cell r="AB389" t="str">
            <v>05</v>
          </cell>
          <cell r="AC389">
            <v>0</v>
          </cell>
          <cell r="AD389" t="str">
            <v>FACTURA COVID-19</v>
          </cell>
          <cell r="AE389" t="str">
            <v>Finalizada</v>
          </cell>
          <cell r="AF389" t="str">
            <v>FACTURA COVID-19</v>
          </cell>
          <cell r="AG389" t="str">
            <v>ESTADO DOS</v>
          </cell>
          <cell r="AH389" t="str">
            <v>RADICADO A LA ADRES</v>
          </cell>
          <cell r="AI389">
            <v>36994</v>
          </cell>
          <cell r="AJ389">
            <v>0</v>
          </cell>
          <cell r="AK389">
            <v>0</v>
          </cell>
          <cell r="AL389">
            <v>0</v>
          </cell>
          <cell r="AM389">
            <v>36994</v>
          </cell>
          <cell r="AN389">
            <v>0</v>
          </cell>
          <cell r="AO389">
            <v>0</v>
          </cell>
          <cell r="AP389">
            <v>36994</v>
          </cell>
          <cell r="AQ389">
            <v>36254</v>
          </cell>
          <cell r="AR389">
            <v>1221776511</v>
          </cell>
          <cell r="AS389">
            <v>0</v>
          </cell>
        </row>
        <row r="390">
          <cell r="F390" t="str">
            <v>901158187_ACE3471</v>
          </cell>
          <cell r="G390" t="str">
            <v>13/05/2021 00:00:00</v>
          </cell>
          <cell r="H390" t="str">
            <v>02/06/2021 00:00:00</v>
          </cell>
          <cell r="I390" t="str">
            <v>miércoles</v>
          </cell>
          <cell r="J390" t="str">
            <v>junio</v>
          </cell>
          <cell r="K390">
            <v>45536</v>
          </cell>
          <cell r="L390">
            <v>44348</v>
          </cell>
          <cell r="M390">
            <v>1187</v>
          </cell>
          <cell r="N390">
            <v>720</v>
          </cell>
          <cell r="O390">
            <v>36994</v>
          </cell>
          <cell r="P390">
            <v>36994</v>
          </cell>
          <cell r="Q390" t="str">
            <v>ISMANDA  ROBLEDO GALLO Registros:  1146501</v>
          </cell>
          <cell r="R390" t="str">
            <v>CLINICA NUEVA DE CALI SAS</v>
          </cell>
          <cell r="S390" t="str">
            <v>901158187-6</v>
          </cell>
          <cell r="T390" t="str">
            <v>ACE-3471</v>
          </cell>
          <cell r="U390" t="str">
            <v>ACE-3471</v>
          </cell>
          <cell r="V390" t="str">
            <v>ISMANDA  ROBLEDO GALLO Registros:  1146501</v>
          </cell>
          <cell r="W390" t="str">
            <v/>
          </cell>
          <cell r="X390" t="str">
            <v>COVID</v>
          </cell>
          <cell r="Y390" t="str">
            <v>890303093</v>
          </cell>
          <cell r="Z390" t="str">
            <v>EMPRESAS PROMOTORAS DE SALUD - E.P.S</v>
          </cell>
          <cell r="AA390">
            <v>0</v>
          </cell>
          <cell r="AB390" t="str">
            <v>05</v>
          </cell>
          <cell r="AC390">
            <v>0</v>
          </cell>
          <cell r="AD390" t="str">
            <v>FACTURA COVID-19</v>
          </cell>
          <cell r="AE390" t="str">
            <v>Finalizada</v>
          </cell>
          <cell r="AF390" t="str">
            <v>FACTURA COVID-19</v>
          </cell>
          <cell r="AG390" t="str">
            <v>ESTADO DOS</v>
          </cell>
          <cell r="AH390" t="str">
            <v>RADICADO A LA ADRES</v>
          </cell>
          <cell r="AI390">
            <v>36994</v>
          </cell>
          <cell r="AJ390">
            <v>0</v>
          </cell>
          <cell r="AK390">
            <v>0</v>
          </cell>
          <cell r="AL390">
            <v>0</v>
          </cell>
          <cell r="AM390">
            <v>36994</v>
          </cell>
          <cell r="AN390">
            <v>0</v>
          </cell>
          <cell r="AO390">
            <v>0</v>
          </cell>
          <cell r="AP390">
            <v>36994</v>
          </cell>
          <cell r="AQ390">
            <v>36254</v>
          </cell>
          <cell r="AR390">
            <v>1221776525</v>
          </cell>
          <cell r="AS390">
            <v>0</v>
          </cell>
        </row>
        <row r="391">
          <cell r="F391" t="str">
            <v>901158187_ACE3473</v>
          </cell>
          <cell r="G391" t="str">
            <v>13/05/2021 00:00:00</v>
          </cell>
          <cell r="H391" t="str">
            <v>02/06/2021 00:00:00</v>
          </cell>
          <cell r="I391" t="str">
            <v>miércoles</v>
          </cell>
          <cell r="J391" t="str">
            <v>junio</v>
          </cell>
          <cell r="K391">
            <v>45536</v>
          </cell>
          <cell r="L391">
            <v>44348</v>
          </cell>
          <cell r="M391">
            <v>1187</v>
          </cell>
          <cell r="N391">
            <v>720</v>
          </cell>
          <cell r="O391">
            <v>36994</v>
          </cell>
          <cell r="P391">
            <v>36994</v>
          </cell>
          <cell r="Q391" t="str">
            <v>EIMY JULIANA MARIN MOLANO Registros:  1146552</v>
          </cell>
          <cell r="R391" t="str">
            <v>CLINICA NUEVA DE CALI SAS</v>
          </cell>
          <cell r="S391" t="str">
            <v>901158187-6</v>
          </cell>
          <cell r="T391" t="str">
            <v>ACE-3473</v>
          </cell>
          <cell r="U391" t="str">
            <v>ACE-3473</v>
          </cell>
          <cell r="V391" t="str">
            <v>EIMY JULIANA MARIN MOLANO Registros:  1146552</v>
          </cell>
          <cell r="W391" t="str">
            <v/>
          </cell>
          <cell r="X391" t="str">
            <v>COVID</v>
          </cell>
          <cell r="Y391" t="str">
            <v>890303093</v>
          </cell>
          <cell r="Z391" t="str">
            <v>EMPRESAS PROMOTORAS DE SALUD - E.P.S</v>
          </cell>
          <cell r="AA391">
            <v>0</v>
          </cell>
          <cell r="AB391" t="str">
            <v>05</v>
          </cell>
          <cell r="AC391">
            <v>0</v>
          </cell>
          <cell r="AD391" t="str">
            <v>FACTURA COVID-19</v>
          </cell>
          <cell r="AE391" t="str">
            <v>Finalizada</v>
          </cell>
          <cell r="AF391" t="str">
            <v>FACTURA COVID-19</v>
          </cell>
          <cell r="AG391" t="str">
            <v>ESTADO DOS</v>
          </cell>
          <cell r="AH391" t="str">
            <v>RADICADO A LA ADRES</v>
          </cell>
          <cell r="AI391">
            <v>36994</v>
          </cell>
          <cell r="AJ391">
            <v>0</v>
          </cell>
          <cell r="AK391">
            <v>0</v>
          </cell>
          <cell r="AL391">
            <v>0</v>
          </cell>
          <cell r="AM391">
            <v>36994</v>
          </cell>
          <cell r="AN391">
            <v>0</v>
          </cell>
          <cell r="AO391">
            <v>0</v>
          </cell>
          <cell r="AP391">
            <v>36994</v>
          </cell>
          <cell r="AQ391">
            <v>36254</v>
          </cell>
          <cell r="AR391">
            <v>1221776526</v>
          </cell>
          <cell r="AS391">
            <v>0</v>
          </cell>
        </row>
        <row r="392">
          <cell r="F392" t="str">
            <v>901158187_ACE3476</v>
          </cell>
          <cell r="G392" t="str">
            <v>13/05/2021 00:00:00</v>
          </cell>
          <cell r="H392" t="str">
            <v>02/06/2021 00:00:00</v>
          </cell>
          <cell r="I392" t="str">
            <v>miércoles</v>
          </cell>
          <cell r="J392" t="str">
            <v>junio</v>
          </cell>
          <cell r="K392">
            <v>45536</v>
          </cell>
          <cell r="L392">
            <v>44348</v>
          </cell>
          <cell r="M392">
            <v>1187</v>
          </cell>
          <cell r="N392">
            <v>720</v>
          </cell>
          <cell r="O392">
            <v>36994</v>
          </cell>
          <cell r="P392">
            <v>36994</v>
          </cell>
          <cell r="Q392" t="str">
            <v>GUSTAVO  ZULUAGA GARCIA Registros:  1146544</v>
          </cell>
          <cell r="R392" t="str">
            <v>CLINICA NUEVA DE CALI SAS</v>
          </cell>
          <cell r="S392" t="str">
            <v>901158187-6</v>
          </cell>
          <cell r="T392" t="str">
            <v>ACE-3476</v>
          </cell>
          <cell r="U392" t="str">
            <v>ACE-3476</v>
          </cell>
          <cell r="V392" t="str">
            <v>GUSTAVO  ZULUAGA GARCIA Registros:  1146544</v>
          </cell>
          <cell r="W392" t="str">
            <v>CC16638367</v>
          </cell>
          <cell r="X392" t="str">
            <v>COVID</v>
          </cell>
          <cell r="Y392" t="str">
            <v>890303093</v>
          </cell>
          <cell r="Z392" t="str">
            <v>EMPRESAS PROMOTORAS DE SALUD - E.P.S</v>
          </cell>
          <cell r="AA392">
            <v>0</v>
          </cell>
          <cell r="AB392" t="str">
            <v>05</v>
          </cell>
          <cell r="AC392">
            <v>0</v>
          </cell>
          <cell r="AD392" t="str">
            <v>FACTURA COVID-19</v>
          </cell>
          <cell r="AE392" t="str">
            <v>Finalizada</v>
          </cell>
          <cell r="AF392" t="str">
            <v>FACTURA COVID-19</v>
          </cell>
          <cell r="AG392" t="str">
            <v>ESTADO DOS</v>
          </cell>
          <cell r="AH392" t="str">
            <v>RADICADO A LA ADRES</v>
          </cell>
          <cell r="AI392">
            <v>36994</v>
          </cell>
          <cell r="AJ392">
            <v>0</v>
          </cell>
          <cell r="AK392">
            <v>0</v>
          </cell>
          <cell r="AL392">
            <v>0</v>
          </cell>
          <cell r="AM392">
            <v>36994</v>
          </cell>
          <cell r="AN392">
            <v>0</v>
          </cell>
          <cell r="AO392">
            <v>0</v>
          </cell>
          <cell r="AP392">
            <v>36994</v>
          </cell>
          <cell r="AQ392">
            <v>36254</v>
          </cell>
          <cell r="AR392">
            <v>1221776529</v>
          </cell>
          <cell r="AS392">
            <v>0</v>
          </cell>
        </row>
        <row r="393">
          <cell r="F393" t="str">
            <v>901158187_ACE3477</v>
          </cell>
          <cell r="G393" t="str">
            <v>13/05/2021 00:00:00</v>
          </cell>
          <cell r="H393" t="str">
            <v>02/06/2021 00:00:00</v>
          </cell>
          <cell r="I393" t="str">
            <v>miércoles</v>
          </cell>
          <cell r="J393" t="str">
            <v>junio</v>
          </cell>
          <cell r="K393">
            <v>45536</v>
          </cell>
          <cell r="L393">
            <v>44348</v>
          </cell>
          <cell r="M393">
            <v>1187</v>
          </cell>
          <cell r="N393">
            <v>720</v>
          </cell>
          <cell r="O393">
            <v>36994</v>
          </cell>
          <cell r="P393">
            <v>36994</v>
          </cell>
          <cell r="Q393" t="str">
            <v>ROBERTO  MAYORGA GUITARRERO Registros:  1146634</v>
          </cell>
          <cell r="R393" t="str">
            <v>CLINICA NUEVA DE CALI SAS</v>
          </cell>
          <cell r="S393" t="str">
            <v>901158187-6</v>
          </cell>
          <cell r="T393" t="str">
            <v>ACE-3477</v>
          </cell>
          <cell r="U393" t="str">
            <v>ACE-3477</v>
          </cell>
          <cell r="V393" t="str">
            <v>ROBERTO  MAYORGA GUITARRERO Registros:  1146634</v>
          </cell>
          <cell r="W393" t="str">
            <v/>
          </cell>
          <cell r="X393" t="str">
            <v>COVID</v>
          </cell>
          <cell r="Y393" t="str">
            <v>890303093</v>
          </cell>
          <cell r="Z393" t="str">
            <v>EMPRESAS PROMOTORAS DE SALUD - E.P.S</v>
          </cell>
          <cell r="AA393">
            <v>0</v>
          </cell>
          <cell r="AB393" t="str">
            <v>05</v>
          </cell>
          <cell r="AC393">
            <v>0</v>
          </cell>
          <cell r="AD393" t="str">
            <v>FACTURA COVID-19</v>
          </cell>
          <cell r="AE393" t="str">
            <v>Finalizada</v>
          </cell>
          <cell r="AF393" t="str">
            <v>FACTURA COVID-19</v>
          </cell>
          <cell r="AG393" t="str">
            <v>ESTADO DOS</v>
          </cell>
          <cell r="AH393" t="str">
            <v>RADICADO A LA ADRES</v>
          </cell>
          <cell r="AI393">
            <v>36994</v>
          </cell>
          <cell r="AJ393">
            <v>0</v>
          </cell>
          <cell r="AK393">
            <v>0</v>
          </cell>
          <cell r="AL393">
            <v>0</v>
          </cell>
          <cell r="AM393">
            <v>36994</v>
          </cell>
          <cell r="AN393">
            <v>0</v>
          </cell>
          <cell r="AO393">
            <v>0</v>
          </cell>
          <cell r="AP393">
            <v>36994</v>
          </cell>
          <cell r="AQ393">
            <v>36254</v>
          </cell>
          <cell r="AR393">
            <v>1221776530</v>
          </cell>
          <cell r="AS393">
            <v>0</v>
          </cell>
        </row>
        <row r="394">
          <cell r="F394" t="str">
            <v>901158187_ACE3478</v>
          </cell>
          <cell r="G394" t="str">
            <v>13/05/2021 00:00:00</v>
          </cell>
          <cell r="H394" t="str">
            <v>02/06/2021 00:00:00</v>
          </cell>
          <cell r="I394" t="str">
            <v>miércoles</v>
          </cell>
          <cell r="J394" t="str">
            <v>junio</v>
          </cell>
          <cell r="K394">
            <v>45536</v>
          </cell>
          <cell r="L394">
            <v>44348</v>
          </cell>
          <cell r="M394">
            <v>1187</v>
          </cell>
          <cell r="N394">
            <v>720</v>
          </cell>
          <cell r="O394">
            <v>36994</v>
          </cell>
          <cell r="P394">
            <v>36994</v>
          </cell>
          <cell r="Q394" t="str">
            <v>LEIDER  HOMES BETANCOURT Registros:  1146625</v>
          </cell>
          <cell r="R394" t="str">
            <v>CLINICA NUEVA DE CALI SAS</v>
          </cell>
          <cell r="S394" t="str">
            <v>901158187-6</v>
          </cell>
          <cell r="T394" t="str">
            <v>ACE-3478</v>
          </cell>
          <cell r="U394" t="str">
            <v>ACE-3478</v>
          </cell>
          <cell r="V394" t="str">
            <v>LEIDER  HOMES BETANCOURT Registros:  1146625</v>
          </cell>
          <cell r="W394" t="str">
            <v/>
          </cell>
          <cell r="X394" t="str">
            <v>COVID</v>
          </cell>
          <cell r="Y394" t="str">
            <v>890303093</v>
          </cell>
          <cell r="Z394" t="str">
            <v>EMPRESAS PROMOTORAS DE SALUD - E.P.S</v>
          </cell>
          <cell r="AA394">
            <v>0</v>
          </cell>
          <cell r="AB394" t="str">
            <v>05</v>
          </cell>
          <cell r="AC394">
            <v>0</v>
          </cell>
          <cell r="AD394" t="str">
            <v>FACTURA COVID-19</v>
          </cell>
          <cell r="AE394" t="str">
            <v>Finalizada</v>
          </cell>
          <cell r="AF394" t="str">
            <v>FACTURA COVID-19</v>
          </cell>
          <cell r="AG394" t="str">
            <v>ESTADO DOS</v>
          </cell>
          <cell r="AH394" t="str">
            <v>RADICADO A LA ADRES</v>
          </cell>
          <cell r="AI394">
            <v>36994</v>
          </cell>
          <cell r="AJ394">
            <v>0</v>
          </cell>
          <cell r="AK394">
            <v>0</v>
          </cell>
          <cell r="AL394">
            <v>0</v>
          </cell>
          <cell r="AM394">
            <v>36994</v>
          </cell>
          <cell r="AN394">
            <v>0</v>
          </cell>
          <cell r="AO394">
            <v>0</v>
          </cell>
          <cell r="AP394">
            <v>36994</v>
          </cell>
          <cell r="AQ394">
            <v>36254</v>
          </cell>
          <cell r="AR394">
            <v>1221776531</v>
          </cell>
          <cell r="AS394">
            <v>0</v>
          </cell>
        </row>
        <row r="395">
          <cell r="F395" t="str">
            <v>901158187_ACE3479</v>
          </cell>
          <cell r="G395" t="str">
            <v>14/05/2021 00:00:00</v>
          </cell>
          <cell r="H395" t="str">
            <v>02/06/2021 00:00:00</v>
          </cell>
          <cell r="I395" t="str">
            <v>miércoles</v>
          </cell>
          <cell r="J395" t="str">
            <v>junio</v>
          </cell>
          <cell r="K395">
            <v>45536</v>
          </cell>
          <cell r="L395">
            <v>44348</v>
          </cell>
          <cell r="M395">
            <v>1187</v>
          </cell>
          <cell r="N395">
            <v>720</v>
          </cell>
          <cell r="O395">
            <v>36994</v>
          </cell>
          <cell r="P395">
            <v>36994</v>
          </cell>
          <cell r="Q395" t="str">
            <v>ABEL  MARMOLEJO BARONA Registros:  1146621</v>
          </cell>
          <cell r="R395" t="str">
            <v>CLINICA NUEVA DE CALI SAS</v>
          </cell>
          <cell r="S395" t="str">
            <v>901158187-6</v>
          </cell>
          <cell r="T395" t="str">
            <v>ACE-3479</v>
          </cell>
          <cell r="U395" t="str">
            <v>ACE-3479</v>
          </cell>
          <cell r="V395" t="str">
            <v>ABEL  MARMOLEJO BARONA Registros:  1146621</v>
          </cell>
          <cell r="W395" t="str">
            <v/>
          </cell>
          <cell r="X395" t="str">
            <v>COVID</v>
          </cell>
          <cell r="Y395" t="str">
            <v>890303093</v>
          </cell>
          <cell r="Z395" t="str">
            <v>EMPRESAS PROMOTORAS DE SALUD - E.P.S</v>
          </cell>
          <cell r="AA395">
            <v>0</v>
          </cell>
          <cell r="AB395" t="str">
            <v>05</v>
          </cell>
          <cell r="AC395">
            <v>0</v>
          </cell>
          <cell r="AD395" t="str">
            <v>FACTURA COVID-19</v>
          </cell>
          <cell r="AE395" t="str">
            <v>Finalizada</v>
          </cell>
          <cell r="AF395" t="str">
            <v>FACTURA COVID-19</v>
          </cell>
          <cell r="AG395" t="str">
            <v>ESTADO DOS</v>
          </cell>
          <cell r="AH395" t="str">
            <v>RADICADO A LA ADRES</v>
          </cell>
          <cell r="AI395">
            <v>36994</v>
          </cell>
          <cell r="AJ395">
            <v>0</v>
          </cell>
          <cell r="AK395">
            <v>0</v>
          </cell>
          <cell r="AL395">
            <v>0</v>
          </cell>
          <cell r="AM395">
            <v>36994</v>
          </cell>
          <cell r="AN395">
            <v>0</v>
          </cell>
          <cell r="AO395">
            <v>0</v>
          </cell>
          <cell r="AP395">
            <v>36994</v>
          </cell>
          <cell r="AQ395">
            <v>36254</v>
          </cell>
          <cell r="AR395">
            <v>1221776532</v>
          </cell>
          <cell r="AS395">
            <v>0</v>
          </cell>
        </row>
        <row r="396">
          <cell r="F396" t="str">
            <v>901158187_ACE3480</v>
          </cell>
          <cell r="G396" t="str">
            <v>14/05/2021 00:00:00</v>
          </cell>
          <cell r="H396" t="str">
            <v>02/06/2021 00:00:00</v>
          </cell>
          <cell r="I396" t="str">
            <v>miércoles</v>
          </cell>
          <cell r="J396" t="str">
            <v>junio</v>
          </cell>
          <cell r="K396">
            <v>45536</v>
          </cell>
          <cell r="L396">
            <v>44348</v>
          </cell>
          <cell r="M396">
            <v>1187</v>
          </cell>
          <cell r="N396">
            <v>720</v>
          </cell>
          <cell r="O396">
            <v>36994</v>
          </cell>
          <cell r="P396">
            <v>36994</v>
          </cell>
          <cell r="Q396" t="str">
            <v>EDUIN  VARELA ESCARRIA Registros:  1146618</v>
          </cell>
          <cell r="R396" t="str">
            <v>CLINICA NUEVA DE CALI SAS</v>
          </cell>
          <cell r="S396" t="str">
            <v>901158187-6</v>
          </cell>
          <cell r="T396" t="str">
            <v>ACE-3480</v>
          </cell>
          <cell r="U396" t="str">
            <v>ACE-3480</v>
          </cell>
          <cell r="V396" t="str">
            <v>EDUIN  VARELA ESCARRIA Registros:  1146618</v>
          </cell>
          <cell r="W396" t="str">
            <v/>
          </cell>
          <cell r="X396" t="str">
            <v>COVID</v>
          </cell>
          <cell r="Y396" t="str">
            <v>890303093</v>
          </cell>
          <cell r="Z396" t="str">
            <v>EMPRESAS PROMOTORAS DE SALUD - E.P.S</v>
          </cell>
          <cell r="AA396">
            <v>0</v>
          </cell>
          <cell r="AB396" t="str">
            <v>05</v>
          </cell>
          <cell r="AC396">
            <v>0</v>
          </cell>
          <cell r="AD396" t="str">
            <v>FACTURA COVID-19</v>
          </cell>
          <cell r="AE396" t="str">
            <v>Finalizada</v>
          </cell>
          <cell r="AF396" t="str">
            <v>FACTURA COVID-19</v>
          </cell>
          <cell r="AG396" t="str">
            <v>ESTADO DOS</v>
          </cell>
          <cell r="AH396" t="str">
            <v>RADICADO A LA ADRES</v>
          </cell>
          <cell r="AI396">
            <v>36994</v>
          </cell>
          <cell r="AJ396">
            <v>0</v>
          </cell>
          <cell r="AK396">
            <v>0</v>
          </cell>
          <cell r="AL396">
            <v>0</v>
          </cell>
          <cell r="AM396">
            <v>36994</v>
          </cell>
          <cell r="AN396">
            <v>0</v>
          </cell>
          <cell r="AO396">
            <v>0</v>
          </cell>
          <cell r="AP396">
            <v>36994</v>
          </cell>
          <cell r="AQ396">
            <v>36254</v>
          </cell>
          <cell r="AR396">
            <v>1221776765</v>
          </cell>
          <cell r="AS396">
            <v>0</v>
          </cell>
        </row>
        <row r="397">
          <cell r="F397" t="str">
            <v>901158187_ACE3481</v>
          </cell>
          <cell r="G397" t="str">
            <v>14/05/2021 00:00:00</v>
          </cell>
          <cell r="H397" t="str">
            <v>02/06/2021 00:00:00</v>
          </cell>
          <cell r="I397" t="str">
            <v>miércoles</v>
          </cell>
          <cell r="J397" t="str">
            <v>junio</v>
          </cell>
          <cell r="K397">
            <v>45536</v>
          </cell>
          <cell r="L397">
            <v>44348</v>
          </cell>
          <cell r="M397">
            <v>1187</v>
          </cell>
          <cell r="N397">
            <v>720</v>
          </cell>
          <cell r="O397">
            <v>36994</v>
          </cell>
          <cell r="P397">
            <v>36994</v>
          </cell>
          <cell r="Q397" t="str">
            <v>CARLOS  TINTINAGO  Registros:  1146605</v>
          </cell>
          <cell r="R397" t="str">
            <v>CLINICA NUEVA DE CALI SAS</v>
          </cell>
          <cell r="S397" t="str">
            <v>901158187-6</v>
          </cell>
          <cell r="T397" t="str">
            <v>ACE-3481</v>
          </cell>
          <cell r="U397" t="str">
            <v>ACE-3481</v>
          </cell>
          <cell r="V397" t="str">
            <v>CARLOS  TINTINAGO  Registros:  1146605</v>
          </cell>
          <cell r="W397" t="str">
            <v/>
          </cell>
          <cell r="X397" t="str">
            <v>COVID</v>
          </cell>
          <cell r="Y397" t="str">
            <v>890303093</v>
          </cell>
          <cell r="Z397" t="str">
            <v>EMPRESAS PROMOTORAS DE SALUD - E.P.S</v>
          </cell>
          <cell r="AA397">
            <v>0</v>
          </cell>
          <cell r="AB397" t="str">
            <v>05</v>
          </cell>
          <cell r="AC397">
            <v>0</v>
          </cell>
          <cell r="AD397" t="str">
            <v>FACTURA COVID-19</v>
          </cell>
          <cell r="AE397" t="str">
            <v>Finalizada</v>
          </cell>
          <cell r="AF397" t="str">
            <v>FACTURA COVID-19</v>
          </cell>
          <cell r="AG397" t="str">
            <v>ESTADO DOS</v>
          </cell>
          <cell r="AH397" t="str">
            <v>RADICADO A LA ADRES</v>
          </cell>
          <cell r="AI397">
            <v>36994</v>
          </cell>
          <cell r="AJ397">
            <v>0</v>
          </cell>
          <cell r="AK397">
            <v>0</v>
          </cell>
          <cell r="AL397">
            <v>0</v>
          </cell>
          <cell r="AM397">
            <v>36994</v>
          </cell>
          <cell r="AN397">
            <v>0</v>
          </cell>
          <cell r="AO397">
            <v>0</v>
          </cell>
          <cell r="AP397">
            <v>36994</v>
          </cell>
          <cell r="AQ397">
            <v>36254</v>
          </cell>
          <cell r="AR397">
            <v>1221776897</v>
          </cell>
          <cell r="AS397">
            <v>0</v>
          </cell>
        </row>
        <row r="398">
          <cell r="F398" t="str">
            <v>901158187_ACE3483</v>
          </cell>
          <cell r="G398" t="str">
            <v>14/05/2021 00:00:00</v>
          </cell>
          <cell r="H398" t="str">
            <v>02/06/2021 00:00:00</v>
          </cell>
          <cell r="I398" t="str">
            <v>miércoles</v>
          </cell>
          <cell r="J398" t="str">
            <v>junio</v>
          </cell>
          <cell r="K398">
            <v>45536</v>
          </cell>
          <cell r="L398">
            <v>44348</v>
          </cell>
          <cell r="M398">
            <v>1187</v>
          </cell>
          <cell r="N398">
            <v>720</v>
          </cell>
          <cell r="O398">
            <v>36994</v>
          </cell>
          <cell r="P398">
            <v>36994</v>
          </cell>
          <cell r="Q398" t="str">
            <v>RODOLFO  RADA  Registros:  1146640</v>
          </cell>
          <cell r="R398" t="str">
            <v>CLINICA NUEVA DE CALI SAS</v>
          </cell>
          <cell r="S398" t="str">
            <v>901158187-6</v>
          </cell>
          <cell r="T398" t="str">
            <v>ACE-3483</v>
          </cell>
          <cell r="U398" t="str">
            <v>ACE-3483</v>
          </cell>
          <cell r="V398" t="str">
            <v>RODOLFO  RADA  Registros:  1146640</v>
          </cell>
          <cell r="W398" t="str">
            <v>CC5899842</v>
          </cell>
          <cell r="X398" t="str">
            <v>COVID</v>
          </cell>
          <cell r="Y398" t="str">
            <v>890303093</v>
          </cell>
          <cell r="Z398" t="str">
            <v>EMPRESAS PROMOTORAS DE SALUD - E.P.S</v>
          </cell>
          <cell r="AA398">
            <v>0</v>
          </cell>
          <cell r="AB398" t="str">
            <v>05</v>
          </cell>
          <cell r="AC398">
            <v>0</v>
          </cell>
          <cell r="AD398" t="str">
            <v>FACTURA COVID-19</v>
          </cell>
          <cell r="AE398" t="str">
            <v>Finalizada</v>
          </cell>
          <cell r="AF398" t="str">
            <v>FACTURA COVID-19</v>
          </cell>
          <cell r="AG398" t="str">
            <v>ESTADO DOS</v>
          </cell>
          <cell r="AH398" t="str">
            <v>RADICADO A LA ADRES</v>
          </cell>
          <cell r="AI398">
            <v>36994</v>
          </cell>
          <cell r="AJ398">
            <v>0</v>
          </cell>
          <cell r="AK398">
            <v>0</v>
          </cell>
          <cell r="AL398">
            <v>0</v>
          </cell>
          <cell r="AM398">
            <v>36994</v>
          </cell>
          <cell r="AN398">
            <v>0</v>
          </cell>
          <cell r="AO398">
            <v>0</v>
          </cell>
          <cell r="AP398">
            <v>36994</v>
          </cell>
          <cell r="AQ398">
            <v>36254</v>
          </cell>
          <cell r="AR398">
            <v>1221776899</v>
          </cell>
          <cell r="AS398">
            <v>0</v>
          </cell>
        </row>
        <row r="399">
          <cell r="F399" t="str">
            <v>901158187_ACE3484</v>
          </cell>
          <cell r="G399" t="str">
            <v>14/05/2021 00:00:00</v>
          </cell>
          <cell r="H399" t="str">
            <v>02/06/2021 00:00:00</v>
          </cell>
          <cell r="I399" t="str">
            <v>miércoles</v>
          </cell>
          <cell r="J399" t="str">
            <v>junio</v>
          </cell>
          <cell r="K399">
            <v>45536</v>
          </cell>
          <cell r="L399">
            <v>44348</v>
          </cell>
          <cell r="M399">
            <v>1187</v>
          </cell>
          <cell r="N399">
            <v>720</v>
          </cell>
          <cell r="O399">
            <v>36994</v>
          </cell>
          <cell r="P399">
            <v>36994</v>
          </cell>
          <cell r="Q399" t="str">
            <v>ALEXANDER  RAMIREZ ECHEVERRI Registros:  1146644</v>
          </cell>
          <cell r="R399" t="str">
            <v>CLINICA NUEVA DE CALI SAS</v>
          </cell>
          <cell r="S399" t="str">
            <v>901158187-6</v>
          </cell>
          <cell r="T399" t="str">
            <v>ACE-3484</v>
          </cell>
          <cell r="U399" t="str">
            <v>ACE-3484</v>
          </cell>
          <cell r="V399" t="str">
            <v>ALEXANDER  RAMIREZ ECHEVERRI Registros:  1146644</v>
          </cell>
          <cell r="W399" t="str">
            <v/>
          </cell>
          <cell r="X399" t="str">
            <v>COVID</v>
          </cell>
          <cell r="Y399" t="str">
            <v>890303093</v>
          </cell>
          <cell r="Z399" t="str">
            <v>EMPRESAS PROMOTORAS DE SALUD - E.P.S</v>
          </cell>
          <cell r="AA399">
            <v>0</v>
          </cell>
          <cell r="AB399" t="str">
            <v>05</v>
          </cell>
          <cell r="AC399">
            <v>0</v>
          </cell>
          <cell r="AD399" t="str">
            <v>FACTURA COVID-19</v>
          </cell>
          <cell r="AE399" t="str">
            <v>Finalizada</v>
          </cell>
          <cell r="AF399" t="str">
            <v>FACTURA COVID-19</v>
          </cell>
          <cell r="AG399" t="str">
            <v>ESTADO DOS</v>
          </cell>
          <cell r="AH399" t="str">
            <v>DEVOLUCION</v>
          </cell>
          <cell r="AI399">
            <v>36994</v>
          </cell>
          <cell r="AJ399">
            <v>0</v>
          </cell>
          <cell r="AK399">
            <v>0</v>
          </cell>
          <cell r="AL399">
            <v>0</v>
          </cell>
          <cell r="AM399">
            <v>36994</v>
          </cell>
          <cell r="AN399">
            <v>0</v>
          </cell>
          <cell r="AO399">
            <v>0</v>
          </cell>
          <cell r="AP399">
            <v>36994</v>
          </cell>
          <cell r="AQ399">
            <v>36254</v>
          </cell>
          <cell r="AR399">
            <v>1221776900</v>
          </cell>
          <cell r="AS399">
            <v>0</v>
          </cell>
        </row>
        <row r="400">
          <cell r="F400" t="str">
            <v>901158187_ACE3485</v>
          </cell>
          <cell r="G400" t="str">
            <v>14/05/2021 00:00:00</v>
          </cell>
          <cell r="H400" t="str">
            <v>02/06/2021 00:00:00</v>
          </cell>
          <cell r="I400" t="str">
            <v>miércoles</v>
          </cell>
          <cell r="J400" t="str">
            <v>junio</v>
          </cell>
          <cell r="K400">
            <v>45536</v>
          </cell>
          <cell r="L400">
            <v>44348</v>
          </cell>
          <cell r="M400">
            <v>1187</v>
          </cell>
          <cell r="N400">
            <v>720</v>
          </cell>
          <cell r="O400">
            <v>36994</v>
          </cell>
          <cell r="P400">
            <v>36994</v>
          </cell>
          <cell r="Q400" t="str">
            <v>HERNAN DE JESUS LOPEZ ZAPATA Registros:  1146646</v>
          </cell>
          <cell r="R400" t="str">
            <v>CLINICA NUEVA DE CALI SAS</v>
          </cell>
          <cell r="S400" t="str">
            <v>901158187-6</v>
          </cell>
          <cell r="T400" t="str">
            <v>ACE-3485</v>
          </cell>
          <cell r="U400" t="str">
            <v>ACE-3485</v>
          </cell>
          <cell r="V400" t="str">
            <v>HERNAN DE JESUS LOPEZ ZAPATA Registros:  1146646</v>
          </cell>
          <cell r="W400" t="str">
            <v>CC16344058</v>
          </cell>
          <cell r="X400" t="str">
            <v>COVID</v>
          </cell>
          <cell r="Y400" t="str">
            <v>890303093</v>
          </cell>
          <cell r="Z400" t="str">
            <v>EMPRESAS PROMOTORAS DE SALUD - E.P.S</v>
          </cell>
          <cell r="AA400">
            <v>0</v>
          </cell>
          <cell r="AB400" t="str">
            <v>05</v>
          </cell>
          <cell r="AC400">
            <v>0</v>
          </cell>
          <cell r="AD400" t="str">
            <v>FACTURA COVID-19</v>
          </cell>
          <cell r="AE400" t="str">
            <v>Finalizada</v>
          </cell>
          <cell r="AF400" t="str">
            <v>FACTURA COVID-19</v>
          </cell>
          <cell r="AG400" t="str">
            <v>ESTADO DOS</v>
          </cell>
          <cell r="AH400" t="str">
            <v>RADICADO A LA ADRES</v>
          </cell>
          <cell r="AI400">
            <v>36994</v>
          </cell>
          <cell r="AJ400">
            <v>0</v>
          </cell>
          <cell r="AK400">
            <v>0</v>
          </cell>
          <cell r="AL400">
            <v>0</v>
          </cell>
          <cell r="AM400">
            <v>36994</v>
          </cell>
          <cell r="AN400">
            <v>0</v>
          </cell>
          <cell r="AO400">
            <v>0</v>
          </cell>
          <cell r="AP400">
            <v>36994</v>
          </cell>
          <cell r="AQ400">
            <v>36254</v>
          </cell>
          <cell r="AR400">
            <v>1221776901</v>
          </cell>
          <cell r="AS400">
            <v>0</v>
          </cell>
        </row>
        <row r="401">
          <cell r="F401" t="str">
            <v>901158187_ACE3486</v>
          </cell>
          <cell r="G401" t="str">
            <v>14/05/2021 00:00:00</v>
          </cell>
          <cell r="H401" t="str">
            <v>02/06/2021 00:00:00</v>
          </cell>
          <cell r="I401" t="str">
            <v>miércoles</v>
          </cell>
          <cell r="J401" t="str">
            <v>junio</v>
          </cell>
          <cell r="K401">
            <v>45536</v>
          </cell>
          <cell r="L401">
            <v>44348</v>
          </cell>
          <cell r="M401">
            <v>1187</v>
          </cell>
          <cell r="N401">
            <v>720</v>
          </cell>
          <cell r="O401">
            <v>36994</v>
          </cell>
          <cell r="P401">
            <v>36994</v>
          </cell>
          <cell r="Q401" t="str">
            <v>LUIS  PATIÑO SARRIA Registros:  1146647</v>
          </cell>
          <cell r="R401" t="str">
            <v>CLINICA NUEVA DE CALI SAS</v>
          </cell>
          <cell r="S401" t="str">
            <v>901158187-6</v>
          </cell>
          <cell r="T401" t="str">
            <v>ACE-3486</v>
          </cell>
          <cell r="U401" t="str">
            <v>ACE-3486</v>
          </cell>
          <cell r="V401" t="str">
            <v>LUIS  PATIÑO SARRIA Registros:  1146647</v>
          </cell>
          <cell r="W401" t="str">
            <v/>
          </cell>
          <cell r="X401" t="str">
            <v>COVID</v>
          </cell>
          <cell r="Y401" t="str">
            <v>890303093</v>
          </cell>
          <cell r="Z401" t="str">
            <v>EMPRESAS PROMOTORAS DE SALUD - E.P.S</v>
          </cell>
          <cell r="AA401">
            <v>0</v>
          </cell>
          <cell r="AB401" t="str">
            <v>05</v>
          </cell>
          <cell r="AC401">
            <v>0</v>
          </cell>
          <cell r="AD401" t="str">
            <v>FACTURA COVID-19</v>
          </cell>
          <cell r="AE401" t="str">
            <v>Finalizada</v>
          </cell>
          <cell r="AF401" t="str">
            <v>FACTURA COVID-19</v>
          </cell>
          <cell r="AG401" t="str">
            <v>ESTADO DOS</v>
          </cell>
          <cell r="AH401" t="str">
            <v>RADICADO A LA ADRES</v>
          </cell>
          <cell r="AI401">
            <v>36994</v>
          </cell>
          <cell r="AJ401">
            <v>0</v>
          </cell>
          <cell r="AK401">
            <v>0</v>
          </cell>
          <cell r="AL401">
            <v>0</v>
          </cell>
          <cell r="AM401">
            <v>36994</v>
          </cell>
          <cell r="AN401">
            <v>0</v>
          </cell>
          <cell r="AO401">
            <v>0</v>
          </cell>
          <cell r="AP401">
            <v>36994</v>
          </cell>
          <cell r="AQ401">
            <v>36254</v>
          </cell>
          <cell r="AR401">
            <v>1221776902</v>
          </cell>
          <cell r="AS401">
            <v>0</v>
          </cell>
        </row>
        <row r="402">
          <cell r="F402" t="str">
            <v>901158187_ACE3487</v>
          </cell>
          <cell r="G402" t="str">
            <v>14/05/2021 00:00:00</v>
          </cell>
          <cell r="H402" t="str">
            <v>02/06/2021 00:00:00</v>
          </cell>
          <cell r="I402" t="str">
            <v>miércoles</v>
          </cell>
          <cell r="J402" t="str">
            <v>junio</v>
          </cell>
          <cell r="K402">
            <v>45536</v>
          </cell>
          <cell r="L402">
            <v>44348</v>
          </cell>
          <cell r="M402">
            <v>1187</v>
          </cell>
          <cell r="N402">
            <v>720</v>
          </cell>
          <cell r="O402">
            <v>36994</v>
          </cell>
          <cell r="P402">
            <v>36994</v>
          </cell>
          <cell r="Q402" t="str">
            <v>AMBAR VICTORIA MEDINA CHIRINOS Registros:  1146648</v>
          </cell>
          <cell r="R402" t="str">
            <v>CLINICA NUEVA DE CALI SAS</v>
          </cell>
          <cell r="S402" t="str">
            <v>901158187-6</v>
          </cell>
          <cell r="T402" t="str">
            <v>ACE-3487</v>
          </cell>
          <cell r="U402" t="str">
            <v>ACE-3487</v>
          </cell>
          <cell r="V402" t="str">
            <v>AMBAR VICTORIA MEDINA CHIRINOS Registros:  1146648</v>
          </cell>
          <cell r="W402" t="str">
            <v/>
          </cell>
          <cell r="X402" t="str">
            <v>COVID</v>
          </cell>
          <cell r="Y402" t="str">
            <v>890303093</v>
          </cell>
          <cell r="Z402" t="str">
            <v>EMPRESAS PROMOTORAS DE SALUD - E.P.S</v>
          </cell>
          <cell r="AA402">
            <v>0</v>
          </cell>
          <cell r="AB402" t="str">
            <v>05</v>
          </cell>
          <cell r="AC402">
            <v>0</v>
          </cell>
          <cell r="AD402" t="str">
            <v>FACTURA COVID-19</v>
          </cell>
          <cell r="AE402" t="str">
            <v>Finalizada</v>
          </cell>
          <cell r="AF402" t="str">
            <v>FACTURA COVID-19</v>
          </cell>
          <cell r="AG402" t="str">
            <v>ESTADO DOS</v>
          </cell>
          <cell r="AH402" t="str">
            <v>RADICADO A LA ADRES</v>
          </cell>
          <cell r="AI402">
            <v>36994</v>
          </cell>
          <cell r="AJ402">
            <v>0</v>
          </cell>
          <cell r="AK402">
            <v>0</v>
          </cell>
          <cell r="AL402">
            <v>0</v>
          </cell>
          <cell r="AM402">
            <v>36994</v>
          </cell>
          <cell r="AN402">
            <v>0</v>
          </cell>
          <cell r="AO402">
            <v>0</v>
          </cell>
          <cell r="AP402">
            <v>36994</v>
          </cell>
          <cell r="AQ402">
            <v>36254</v>
          </cell>
          <cell r="AR402">
            <v>1221776903</v>
          </cell>
          <cell r="AS402">
            <v>0</v>
          </cell>
        </row>
        <row r="403">
          <cell r="F403" t="str">
            <v>901158187_ACE3488</v>
          </cell>
          <cell r="G403" t="str">
            <v>14/05/2021 00:00:00</v>
          </cell>
          <cell r="H403" t="str">
            <v>02/06/2021 00:00:00</v>
          </cell>
          <cell r="I403" t="str">
            <v>miércoles</v>
          </cell>
          <cell r="J403" t="str">
            <v>junio</v>
          </cell>
          <cell r="K403">
            <v>45536</v>
          </cell>
          <cell r="L403">
            <v>44348</v>
          </cell>
          <cell r="M403">
            <v>1187</v>
          </cell>
          <cell r="N403">
            <v>720</v>
          </cell>
          <cell r="O403">
            <v>36994</v>
          </cell>
          <cell r="P403">
            <v>36994</v>
          </cell>
          <cell r="Q403" t="str">
            <v>DANNA GABRIELA VALLEJOS GALEANO Registros:  1146652</v>
          </cell>
          <cell r="R403" t="str">
            <v>CLINICA NUEVA DE CALI SAS</v>
          </cell>
          <cell r="S403" t="str">
            <v>901158187-6</v>
          </cell>
          <cell r="T403" t="str">
            <v>ACE-3488</v>
          </cell>
          <cell r="U403" t="str">
            <v>ACE-3488</v>
          </cell>
          <cell r="V403" t="str">
            <v>DANNA GABRIELA VALLEJOS GALEANO Registros:  1146652</v>
          </cell>
          <cell r="W403" t="str">
            <v>RC1109679779</v>
          </cell>
          <cell r="X403" t="str">
            <v>COVID</v>
          </cell>
          <cell r="Y403" t="str">
            <v>890303093</v>
          </cell>
          <cell r="Z403" t="str">
            <v>EMPRESAS PROMOTORAS DE SALUD - E.P.S</v>
          </cell>
          <cell r="AA403">
            <v>0</v>
          </cell>
          <cell r="AB403" t="str">
            <v>05</v>
          </cell>
          <cell r="AC403">
            <v>0</v>
          </cell>
          <cell r="AD403" t="str">
            <v>FACTURA COVID-19</v>
          </cell>
          <cell r="AE403" t="str">
            <v>Finalizada</v>
          </cell>
          <cell r="AF403" t="str">
            <v>FACTURA COVID-19</v>
          </cell>
          <cell r="AG403" t="str">
            <v>ESTADO DOS</v>
          </cell>
          <cell r="AH403" t="str">
            <v>RADICADO A LA ADRES</v>
          </cell>
          <cell r="AI403">
            <v>36994</v>
          </cell>
          <cell r="AJ403">
            <v>0</v>
          </cell>
          <cell r="AK403">
            <v>0</v>
          </cell>
          <cell r="AL403">
            <v>0</v>
          </cell>
          <cell r="AM403">
            <v>36994</v>
          </cell>
          <cell r="AN403">
            <v>0</v>
          </cell>
          <cell r="AO403">
            <v>0</v>
          </cell>
          <cell r="AP403">
            <v>36994</v>
          </cell>
          <cell r="AQ403">
            <v>36254</v>
          </cell>
          <cell r="AR403">
            <v>1221776904</v>
          </cell>
          <cell r="AS403">
            <v>0</v>
          </cell>
        </row>
        <row r="404">
          <cell r="F404" t="str">
            <v>901158187_ACE3490</v>
          </cell>
          <cell r="G404" t="str">
            <v>14/05/2021 00:00:00</v>
          </cell>
          <cell r="H404" t="str">
            <v>02/06/2021 00:00:00</v>
          </cell>
          <cell r="I404" t="str">
            <v>miércoles</v>
          </cell>
          <cell r="J404" t="str">
            <v>junio</v>
          </cell>
          <cell r="K404">
            <v>45536</v>
          </cell>
          <cell r="L404">
            <v>44348</v>
          </cell>
          <cell r="M404">
            <v>1187</v>
          </cell>
          <cell r="N404">
            <v>720</v>
          </cell>
          <cell r="O404">
            <v>36994</v>
          </cell>
          <cell r="P404">
            <v>36994</v>
          </cell>
          <cell r="Q404" t="str">
            <v>ADRIANA  CASTILLO  Registros:  1146583</v>
          </cell>
          <cell r="R404" t="str">
            <v>CLINICA NUEVA DE CALI SAS</v>
          </cell>
          <cell r="S404" t="str">
            <v>901158187-6</v>
          </cell>
          <cell r="T404" t="str">
            <v>ACE-3490</v>
          </cell>
          <cell r="U404" t="str">
            <v>ACE-3490</v>
          </cell>
          <cell r="V404" t="str">
            <v>ADRIANA  CASTILLO  Registros:  1146583</v>
          </cell>
          <cell r="W404" t="str">
            <v/>
          </cell>
          <cell r="X404" t="str">
            <v>COVID</v>
          </cell>
          <cell r="Y404" t="str">
            <v>890303093</v>
          </cell>
          <cell r="Z404" t="str">
            <v>EMPRESAS PROMOTORAS DE SALUD - E.P.S</v>
          </cell>
          <cell r="AA404">
            <v>0</v>
          </cell>
          <cell r="AB404" t="str">
            <v>05</v>
          </cell>
          <cell r="AC404">
            <v>0</v>
          </cell>
          <cell r="AD404" t="str">
            <v>FACTURA COVID-19</v>
          </cell>
          <cell r="AE404" t="str">
            <v>Finalizada</v>
          </cell>
          <cell r="AF404" t="str">
            <v>FACTURA COVID-19</v>
          </cell>
          <cell r="AG404" t="str">
            <v>ESTADO DOS</v>
          </cell>
          <cell r="AH404" t="str">
            <v>RADICADO A LA ADRES</v>
          </cell>
          <cell r="AI404">
            <v>36994</v>
          </cell>
          <cell r="AJ404">
            <v>0</v>
          </cell>
          <cell r="AK404">
            <v>0</v>
          </cell>
          <cell r="AL404">
            <v>0</v>
          </cell>
          <cell r="AM404">
            <v>36994</v>
          </cell>
          <cell r="AN404">
            <v>0</v>
          </cell>
          <cell r="AO404">
            <v>0</v>
          </cell>
          <cell r="AP404">
            <v>36994</v>
          </cell>
          <cell r="AQ404">
            <v>36254</v>
          </cell>
          <cell r="AR404">
            <v>1221776165</v>
          </cell>
          <cell r="AS404">
            <v>0</v>
          </cell>
        </row>
        <row r="405">
          <cell r="F405" t="str">
            <v>901158187_ACE3500</v>
          </cell>
          <cell r="G405" t="str">
            <v>14/05/2021 00:00:00</v>
          </cell>
          <cell r="H405" t="str">
            <v>02/06/2021 00:00:00</v>
          </cell>
          <cell r="I405" t="str">
            <v>miércoles</v>
          </cell>
          <cell r="J405" t="str">
            <v>junio</v>
          </cell>
          <cell r="K405">
            <v>45536</v>
          </cell>
          <cell r="L405">
            <v>44348</v>
          </cell>
          <cell r="M405">
            <v>1187</v>
          </cell>
          <cell r="N405">
            <v>720</v>
          </cell>
          <cell r="O405">
            <v>19423</v>
          </cell>
          <cell r="P405">
            <v>19423</v>
          </cell>
          <cell r="Q405" t="str">
            <v>LUISA  ALVAREZ DE GIRALDO Registros:  1147215</v>
          </cell>
          <cell r="R405" t="str">
            <v>CLINICA NUEVA DE CALI SAS</v>
          </cell>
          <cell r="S405" t="str">
            <v>901158187-6</v>
          </cell>
          <cell r="T405" t="str">
            <v>ACE-3500</v>
          </cell>
          <cell r="U405" t="str">
            <v>ACE-3500</v>
          </cell>
          <cell r="V405" t="str">
            <v>LUISA  ALVAREZ DE GIRALDO Registros:  1147215</v>
          </cell>
          <cell r="W405" t="str">
            <v>CC24916949</v>
          </cell>
          <cell r="X405" t="str">
            <v>COVID</v>
          </cell>
          <cell r="Y405" t="str">
            <v>890303093</v>
          </cell>
          <cell r="Z405" t="str">
            <v>EMPRESAS PROMOTORAS DE SALUD - E.P.S</v>
          </cell>
          <cell r="AA405">
            <v>0</v>
          </cell>
          <cell r="AB405" t="str">
            <v>05</v>
          </cell>
          <cell r="AC405">
            <v>0</v>
          </cell>
          <cell r="AD405" t="str">
            <v>FACTURA COVID-19</v>
          </cell>
          <cell r="AE405" t="str">
            <v>Finalizada</v>
          </cell>
          <cell r="AF405" t="str">
            <v>FACTURA COVID-19</v>
          </cell>
          <cell r="AG405" t="str">
            <v>ESTADO DOS</v>
          </cell>
          <cell r="AH405" t="str">
            <v>RADICADO A LA ADRES</v>
          </cell>
          <cell r="AI405">
            <v>19423</v>
          </cell>
          <cell r="AJ405">
            <v>0</v>
          </cell>
          <cell r="AK405">
            <v>0</v>
          </cell>
          <cell r="AL405">
            <v>0</v>
          </cell>
          <cell r="AM405">
            <v>19423</v>
          </cell>
          <cell r="AN405">
            <v>0</v>
          </cell>
          <cell r="AO405">
            <v>0</v>
          </cell>
          <cell r="AP405">
            <v>19423</v>
          </cell>
          <cell r="AQ405">
            <v>19035</v>
          </cell>
          <cell r="AR405">
            <v>1221776174</v>
          </cell>
          <cell r="AS405">
            <v>0</v>
          </cell>
        </row>
        <row r="406">
          <cell r="F406" t="str">
            <v>901158187_ACE3557</v>
          </cell>
          <cell r="G406" t="str">
            <v>14/05/2021 00:00:00</v>
          </cell>
          <cell r="H406" t="str">
            <v>02/06/2021 00:00:00</v>
          </cell>
          <cell r="I406" t="str">
            <v>miércoles</v>
          </cell>
          <cell r="J406" t="str">
            <v>junio</v>
          </cell>
          <cell r="K406">
            <v>45536</v>
          </cell>
          <cell r="L406">
            <v>44348</v>
          </cell>
          <cell r="M406">
            <v>1187</v>
          </cell>
          <cell r="N406">
            <v>720</v>
          </cell>
          <cell r="O406">
            <v>19423</v>
          </cell>
          <cell r="P406">
            <v>19423</v>
          </cell>
          <cell r="Q406" t="str">
            <v>SARA ALEJANDRA GUERRERO VILLAQUIRA Registros:  1147955</v>
          </cell>
          <cell r="R406" t="str">
            <v>CLINICA NUEVA DE CALI SAS</v>
          </cell>
          <cell r="S406" t="str">
            <v>901158187-6</v>
          </cell>
          <cell r="T406" t="str">
            <v>ACE-3557</v>
          </cell>
          <cell r="U406" t="str">
            <v>ACE-3557</v>
          </cell>
          <cell r="V406" t="str">
            <v>SARA ALEJANDRA GUERRERO VILLAQUIRA Registros:  1147955</v>
          </cell>
          <cell r="W406" t="str">
            <v/>
          </cell>
          <cell r="X406" t="str">
            <v>COVID</v>
          </cell>
          <cell r="Y406" t="str">
            <v>890303093</v>
          </cell>
          <cell r="Z406" t="str">
            <v>EMPRESAS PROMOTORAS DE SALUD - E.P.S</v>
          </cell>
          <cell r="AA406">
            <v>0</v>
          </cell>
          <cell r="AB406" t="str">
            <v>05</v>
          </cell>
          <cell r="AC406">
            <v>0</v>
          </cell>
          <cell r="AD406" t="str">
            <v>FACTURA COVID-19</v>
          </cell>
          <cell r="AE406" t="str">
            <v>Finalizada</v>
          </cell>
          <cell r="AF406" t="str">
            <v>FACTURA COVID-19</v>
          </cell>
          <cell r="AG406" t="str">
            <v>ESTADO DOS</v>
          </cell>
          <cell r="AH406" t="str">
            <v>RADICADO A LA ADRES</v>
          </cell>
          <cell r="AI406">
            <v>19423</v>
          </cell>
          <cell r="AJ406">
            <v>0</v>
          </cell>
          <cell r="AK406">
            <v>0</v>
          </cell>
          <cell r="AL406">
            <v>0</v>
          </cell>
          <cell r="AM406">
            <v>19423</v>
          </cell>
          <cell r="AN406">
            <v>0</v>
          </cell>
          <cell r="AO406">
            <v>0</v>
          </cell>
          <cell r="AP406">
            <v>19423</v>
          </cell>
          <cell r="AQ406">
            <v>19035</v>
          </cell>
          <cell r="AR406">
            <v>1221777003</v>
          </cell>
          <cell r="AS406">
            <v>0</v>
          </cell>
        </row>
        <row r="407">
          <cell r="F407" t="str">
            <v>901158187_ACE3558</v>
          </cell>
          <cell r="G407" t="str">
            <v>14/05/2021 00:00:00</v>
          </cell>
          <cell r="H407" t="str">
            <v>02/06/2021 00:00:00</v>
          </cell>
          <cell r="I407" t="str">
            <v>miércoles</v>
          </cell>
          <cell r="J407" t="str">
            <v>junio</v>
          </cell>
          <cell r="K407">
            <v>45536</v>
          </cell>
          <cell r="L407">
            <v>44348</v>
          </cell>
          <cell r="M407">
            <v>1187</v>
          </cell>
          <cell r="N407">
            <v>720</v>
          </cell>
          <cell r="O407">
            <v>19423</v>
          </cell>
          <cell r="P407">
            <v>19423</v>
          </cell>
          <cell r="Q407" t="str">
            <v>JEYMI JOHANNA JORDAN CASTRO Registros:  1147954</v>
          </cell>
          <cell r="R407" t="str">
            <v>CLINICA NUEVA DE CALI SAS</v>
          </cell>
          <cell r="S407" t="str">
            <v>901158187-6</v>
          </cell>
          <cell r="T407" t="str">
            <v>ACE-3558</v>
          </cell>
          <cell r="U407" t="str">
            <v>ACE-3558</v>
          </cell>
          <cell r="V407" t="str">
            <v>JEYMI JOHANNA JORDAN CASTRO Registros:  1147954</v>
          </cell>
          <cell r="W407" t="str">
            <v>3209815213</v>
          </cell>
          <cell r="X407" t="str">
            <v>COVID</v>
          </cell>
          <cell r="Y407" t="str">
            <v>890303093</v>
          </cell>
          <cell r="Z407" t="str">
            <v>EMPRESAS PROMOTORAS DE SALUD - E.P.S</v>
          </cell>
          <cell r="AA407">
            <v>0</v>
          </cell>
          <cell r="AB407" t="str">
            <v>05</v>
          </cell>
          <cell r="AC407">
            <v>0</v>
          </cell>
          <cell r="AD407" t="str">
            <v>FACTURA COVID-19</v>
          </cell>
          <cell r="AE407" t="str">
            <v>Finalizada</v>
          </cell>
          <cell r="AF407" t="str">
            <v>FACTURA COVID-19</v>
          </cell>
          <cell r="AG407" t="str">
            <v>ESTADO DOS</v>
          </cell>
          <cell r="AH407" t="str">
            <v>RADICADO A LA ADRES</v>
          </cell>
          <cell r="AI407">
            <v>19423</v>
          </cell>
          <cell r="AJ407">
            <v>0</v>
          </cell>
          <cell r="AK407">
            <v>0</v>
          </cell>
          <cell r="AL407">
            <v>0</v>
          </cell>
          <cell r="AM407">
            <v>19423</v>
          </cell>
          <cell r="AN407">
            <v>0</v>
          </cell>
          <cell r="AO407">
            <v>0</v>
          </cell>
          <cell r="AP407">
            <v>19423</v>
          </cell>
          <cell r="AQ407">
            <v>19035</v>
          </cell>
          <cell r="AR407">
            <v>1221777004</v>
          </cell>
          <cell r="AS407">
            <v>0</v>
          </cell>
        </row>
        <row r="408">
          <cell r="F408" t="str">
            <v>901158187_ACE3559</v>
          </cell>
          <cell r="G408" t="str">
            <v>14/05/2021 00:00:00</v>
          </cell>
          <cell r="H408" t="str">
            <v>02/06/2021 00:00:00</v>
          </cell>
          <cell r="I408" t="str">
            <v>miércoles</v>
          </cell>
          <cell r="J408" t="str">
            <v>junio</v>
          </cell>
          <cell r="K408">
            <v>45536</v>
          </cell>
          <cell r="L408">
            <v>44348</v>
          </cell>
          <cell r="M408">
            <v>1187</v>
          </cell>
          <cell r="N408">
            <v>720</v>
          </cell>
          <cell r="O408">
            <v>19423</v>
          </cell>
          <cell r="P408">
            <v>19423</v>
          </cell>
          <cell r="Q408" t="str">
            <v>DANIELA  HURTADO CORDOBA Registros:  1147959</v>
          </cell>
          <cell r="R408" t="str">
            <v>CLINICA NUEVA DE CALI SAS</v>
          </cell>
          <cell r="S408" t="str">
            <v>901158187-6</v>
          </cell>
          <cell r="T408" t="str">
            <v>ACE-3559</v>
          </cell>
          <cell r="U408" t="str">
            <v>ACE-3559</v>
          </cell>
          <cell r="V408" t="str">
            <v>DANIELA  HURTADO CORDOBA Registros:  1147959</v>
          </cell>
          <cell r="W408" t="str">
            <v>CC1118309965</v>
          </cell>
          <cell r="X408" t="str">
            <v>COVID</v>
          </cell>
          <cell r="Y408" t="str">
            <v>890303093</v>
          </cell>
          <cell r="Z408" t="str">
            <v>EMPRESAS PROMOTORAS DE SALUD - E.P.S</v>
          </cell>
          <cell r="AA408">
            <v>0</v>
          </cell>
          <cell r="AB408" t="str">
            <v>05</v>
          </cell>
          <cell r="AC408">
            <v>0</v>
          </cell>
          <cell r="AD408" t="str">
            <v>FACTURA COVID-19</v>
          </cell>
          <cell r="AE408" t="str">
            <v>Finalizada</v>
          </cell>
          <cell r="AF408" t="str">
            <v>FACTURA COVID-19</v>
          </cell>
          <cell r="AG408" t="str">
            <v>ESTADO DOS</v>
          </cell>
          <cell r="AH408" t="str">
            <v>RADICADO A LA ADRES</v>
          </cell>
          <cell r="AI408">
            <v>19423</v>
          </cell>
          <cell r="AJ408">
            <v>0</v>
          </cell>
          <cell r="AK408">
            <v>0</v>
          </cell>
          <cell r="AL408">
            <v>0</v>
          </cell>
          <cell r="AM408">
            <v>19423</v>
          </cell>
          <cell r="AN408">
            <v>0</v>
          </cell>
          <cell r="AO408">
            <v>0</v>
          </cell>
          <cell r="AP408">
            <v>19423</v>
          </cell>
          <cell r="AQ408">
            <v>19035</v>
          </cell>
          <cell r="AR408">
            <v>1221777005</v>
          </cell>
          <cell r="AS408">
            <v>0</v>
          </cell>
        </row>
        <row r="409">
          <cell r="F409" t="str">
            <v>901158187_ACE3560</v>
          </cell>
          <cell r="G409" t="str">
            <v>14/05/2021 00:00:00</v>
          </cell>
          <cell r="H409" t="str">
            <v>02/06/2021 00:00:00</v>
          </cell>
          <cell r="I409" t="str">
            <v>miércoles</v>
          </cell>
          <cell r="J409" t="str">
            <v>junio</v>
          </cell>
          <cell r="K409">
            <v>45536</v>
          </cell>
          <cell r="L409">
            <v>44348</v>
          </cell>
          <cell r="M409">
            <v>1187</v>
          </cell>
          <cell r="N409">
            <v>720</v>
          </cell>
          <cell r="O409">
            <v>19423</v>
          </cell>
          <cell r="P409">
            <v>19423</v>
          </cell>
          <cell r="Q409" t="str">
            <v>MELANI  VASQUEZ LOPEZ Registros:  1147961</v>
          </cell>
          <cell r="R409" t="str">
            <v>CLINICA NUEVA DE CALI SAS</v>
          </cell>
          <cell r="S409" t="str">
            <v>901158187-6</v>
          </cell>
          <cell r="T409" t="str">
            <v>ACE-3560</v>
          </cell>
          <cell r="U409" t="str">
            <v>ACE-3560</v>
          </cell>
          <cell r="V409" t="str">
            <v>MELANI  VASQUEZ LOPEZ Registros:  1147961</v>
          </cell>
          <cell r="W409" t="str">
            <v>313750688</v>
          </cell>
          <cell r="X409" t="str">
            <v>COVID</v>
          </cell>
          <cell r="Y409" t="str">
            <v>890303093</v>
          </cell>
          <cell r="Z409" t="str">
            <v>EMPRESAS PROMOTORAS DE SALUD - E.P.S</v>
          </cell>
          <cell r="AA409">
            <v>0</v>
          </cell>
          <cell r="AB409" t="str">
            <v>05</v>
          </cell>
          <cell r="AC409">
            <v>0</v>
          </cell>
          <cell r="AD409" t="str">
            <v>FACTURA COVID-19</v>
          </cell>
          <cell r="AE409" t="str">
            <v>Finalizada</v>
          </cell>
          <cell r="AF409" t="str">
            <v>FACTURA COVID-19</v>
          </cell>
          <cell r="AG409" t="str">
            <v>ESTADO DOS</v>
          </cell>
          <cell r="AH409" t="str">
            <v>RADICADO A LA ADRES</v>
          </cell>
          <cell r="AI409">
            <v>19423</v>
          </cell>
          <cell r="AJ409">
            <v>0</v>
          </cell>
          <cell r="AK409">
            <v>0</v>
          </cell>
          <cell r="AL409">
            <v>0</v>
          </cell>
          <cell r="AM409">
            <v>19423</v>
          </cell>
          <cell r="AN409">
            <v>0</v>
          </cell>
          <cell r="AO409">
            <v>0</v>
          </cell>
          <cell r="AP409">
            <v>19423</v>
          </cell>
          <cell r="AQ409">
            <v>19035</v>
          </cell>
          <cell r="AR409">
            <v>1221777006</v>
          </cell>
          <cell r="AS409">
            <v>0</v>
          </cell>
        </row>
        <row r="410">
          <cell r="F410" t="str">
            <v>901158187_ACE3579</v>
          </cell>
          <cell r="G410" t="str">
            <v>15/05/2021 00:00:00</v>
          </cell>
          <cell r="H410" t="str">
            <v>02/06/2021 00:00:00</v>
          </cell>
          <cell r="I410" t="str">
            <v>miércoles</v>
          </cell>
          <cell r="J410" t="str">
            <v>junio</v>
          </cell>
          <cell r="K410">
            <v>45536</v>
          </cell>
          <cell r="L410">
            <v>44348</v>
          </cell>
          <cell r="M410">
            <v>1187</v>
          </cell>
          <cell r="N410">
            <v>720</v>
          </cell>
          <cell r="O410">
            <v>36994</v>
          </cell>
          <cell r="P410">
            <v>36994</v>
          </cell>
          <cell r="Q410" t="str">
            <v>HORACIO AURELIO HERNANDEZ ALZATE Registros:  1148101</v>
          </cell>
          <cell r="R410" t="str">
            <v>CLINICA NUEVA DE CALI SAS</v>
          </cell>
          <cell r="S410" t="str">
            <v>901158187-6</v>
          </cell>
          <cell r="T410" t="str">
            <v>ACE-3579</v>
          </cell>
          <cell r="U410" t="str">
            <v>ACE-3579</v>
          </cell>
          <cell r="V410" t="str">
            <v>HORACIO AURELIO HERNANDEZ ALZATE Registros:  1148101</v>
          </cell>
          <cell r="W410" t="str">
            <v>CC16598876</v>
          </cell>
          <cell r="X410" t="str">
            <v>COVID</v>
          </cell>
          <cell r="Y410" t="str">
            <v>890303093</v>
          </cell>
          <cell r="Z410" t="str">
            <v>EMPRESAS PROMOTORAS DE SALUD - E.P.S</v>
          </cell>
          <cell r="AA410">
            <v>0</v>
          </cell>
          <cell r="AB410" t="str">
            <v>05</v>
          </cell>
          <cell r="AC410">
            <v>0</v>
          </cell>
          <cell r="AD410" t="str">
            <v>FACTURA COVID-19</v>
          </cell>
          <cell r="AE410" t="str">
            <v>Finalizada</v>
          </cell>
          <cell r="AF410" t="str">
            <v>FACTURA COVID-19</v>
          </cell>
          <cell r="AG410" t="str">
            <v>ESTADO DOS</v>
          </cell>
          <cell r="AH410" t="str">
            <v>RADICADO A LA ADRES</v>
          </cell>
          <cell r="AI410">
            <v>36994</v>
          </cell>
          <cell r="AJ410">
            <v>0</v>
          </cell>
          <cell r="AK410">
            <v>0</v>
          </cell>
          <cell r="AL410">
            <v>0</v>
          </cell>
          <cell r="AM410">
            <v>36994</v>
          </cell>
          <cell r="AN410">
            <v>0</v>
          </cell>
          <cell r="AO410">
            <v>0</v>
          </cell>
          <cell r="AP410">
            <v>36994</v>
          </cell>
          <cell r="AQ410">
            <v>36254</v>
          </cell>
          <cell r="AR410">
            <v>1221776372</v>
          </cell>
          <cell r="AS410">
            <v>0</v>
          </cell>
        </row>
        <row r="411">
          <cell r="F411" t="str">
            <v>901158187_ACE3589</v>
          </cell>
          <cell r="G411" t="str">
            <v>15/05/2021 00:00:00</v>
          </cell>
          <cell r="H411" t="str">
            <v>02/06/2021 00:00:00</v>
          </cell>
          <cell r="I411" t="str">
            <v>miércoles</v>
          </cell>
          <cell r="J411" t="str">
            <v>junio</v>
          </cell>
          <cell r="K411">
            <v>45536</v>
          </cell>
          <cell r="L411">
            <v>44348</v>
          </cell>
          <cell r="M411">
            <v>1187</v>
          </cell>
          <cell r="N411">
            <v>720</v>
          </cell>
          <cell r="O411">
            <v>19423</v>
          </cell>
          <cell r="P411">
            <v>19423</v>
          </cell>
          <cell r="Q411" t="str">
            <v>ANGUI VIVIANA VARGAS MORALES Registros:  1148272</v>
          </cell>
          <cell r="R411" t="str">
            <v>CLINICA NUEVA DE CALI SAS</v>
          </cell>
          <cell r="S411" t="str">
            <v>901158187-6</v>
          </cell>
          <cell r="T411" t="str">
            <v>ACE-3589</v>
          </cell>
          <cell r="U411" t="str">
            <v>ACE-3589</v>
          </cell>
          <cell r="V411" t="str">
            <v>ANGUI VIVIANA VARGAS MORALES Registros:  1148272</v>
          </cell>
          <cell r="W411" t="str">
            <v/>
          </cell>
          <cell r="X411" t="str">
            <v>COVID</v>
          </cell>
          <cell r="Y411" t="str">
            <v>890303093</v>
          </cell>
          <cell r="Z411" t="str">
            <v>EMPRESAS PROMOTORAS DE SALUD - E.P.S</v>
          </cell>
          <cell r="AA411">
            <v>0</v>
          </cell>
          <cell r="AB411" t="str">
            <v>05</v>
          </cell>
          <cell r="AC411">
            <v>0</v>
          </cell>
          <cell r="AD411" t="str">
            <v>FACTURA COVID-19</v>
          </cell>
          <cell r="AE411" t="str">
            <v>Finalizada</v>
          </cell>
          <cell r="AF411" t="str">
            <v>FACTURA COVID-19</v>
          </cell>
          <cell r="AG411" t="str">
            <v>ESTADO DOS</v>
          </cell>
          <cell r="AH411" t="str">
            <v>RADICADO A LA ADRES</v>
          </cell>
          <cell r="AI411">
            <v>19423</v>
          </cell>
          <cell r="AJ411">
            <v>0</v>
          </cell>
          <cell r="AK411">
            <v>0</v>
          </cell>
          <cell r="AL411">
            <v>0</v>
          </cell>
          <cell r="AM411">
            <v>19423</v>
          </cell>
          <cell r="AN411">
            <v>0</v>
          </cell>
          <cell r="AO411">
            <v>0</v>
          </cell>
          <cell r="AP411">
            <v>19423</v>
          </cell>
          <cell r="AQ411">
            <v>19035</v>
          </cell>
          <cell r="AR411">
            <v>1221776378</v>
          </cell>
          <cell r="AS411">
            <v>0</v>
          </cell>
        </row>
        <row r="412">
          <cell r="F412" t="str">
            <v>901158187_ACE3600</v>
          </cell>
          <cell r="G412" t="str">
            <v>15/05/2021 00:00:00</v>
          </cell>
          <cell r="H412" t="str">
            <v>02/06/2021 00:00:00</v>
          </cell>
          <cell r="I412" t="str">
            <v>miércoles</v>
          </cell>
          <cell r="J412" t="str">
            <v>junio</v>
          </cell>
          <cell r="K412">
            <v>45536</v>
          </cell>
          <cell r="L412">
            <v>44348</v>
          </cell>
          <cell r="M412">
            <v>1187</v>
          </cell>
          <cell r="N412">
            <v>720</v>
          </cell>
          <cell r="O412">
            <v>19423</v>
          </cell>
          <cell r="P412">
            <v>19423</v>
          </cell>
          <cell r="Q412" t="str">
            <v>GLADYS  CORTES  Registros:  1148383</v>
          </cell>
          <cell r="R412" t="str">
            <v>CLINICA NUEVA DE CALI SAS</v>
          </cell>
          <cell r="S412" t="str">
            <v>901158187-6</v>
          </cell>
          <cell r="T412" t="str">
            <v>ACE-3600</v>
          </cell>
          <cell r="U412" t="str">
            <v>ACE-3600</v>
          </cell>
          <cell r="V412" t="str">
            <v>GLADYS  CORTES  Registros:  1148383</v>
          </cell>
          <cell r="W412" t="str">
            <v/>
          </cell>
          <cell r="X412" t="str">
            <v>COVID</v>
          </cell>
          <cell r="Y412" t="str">
            <v>890303093</v>
          </cell>
          <cell r="Z412" t="str">
            <v>EMPRESAS PROMOTORAS DE SALUD - E.P.S</v>
          </cell>
          <cell r="AA412">
            <v>0</v>
          </cell>
          <cell r="AB412" t="str">
            <v>05</v>
          </cell>
          <cell r="AC412">
            <v>0</v>
          </cell>
          <cell r="AD412" t="str">
            <v>FACTURA COVID-19</v>
          </cell>
          <cell r="AE412" t="str">
            <v>Finalizada</v>
          </cell>
          <cell r="AF412" t="str">
            <v>FACTURA COVID-19</v>
          </cell>
          <cell r="AG412" t="str">
            <v>ESTADO DOS</v>
          </cell>
          <cell r="AH412" t="str">
            <v>DEVOLUCION</v>
          </cell>
          <cell r="AI412">
            <v>19423</v>
          </cell>
          <cell r="AJ412">
            <v>0</v>
          </cell>
          <cell r="AK412">
            <v>0</v>
          </cell>
          <cell r="AL412">
            <v>0</v>
          </cell>
          <cell r="AM412">
            <v>19423</v>
          </cell>
          <cell r="AN412">
            <v>0</v>
          </cell>
          <cell r="AO412">
            <v>0</v>
          </cell>
          <cell r="AP412">
            <v>19423</v>
          </cell>
          <cell r="AQ412">
            <v>19035</v>
          </cell>
          <cell r="AR412">
            <v>1221776929</v>
          </cell>
          <cell r="AS412">
            <v>0</v>
          </cell>
        </row>
        <row r="413">
          <cell r="F413" t="str">
            <v>901158187_ACE3604</v>
          </cell>
          <cell r="G413" t="str">
            <v>15/05/2021 00:00:00</v>
          </cell>
          <cell r="H413" t="str">
            <v>02/06/2021 00:00:00</v>
          </cell>
          <cell r="I413" t="str">
            <v>miércoles</v>
          </cell>
          <cell r="J413" t="str">
            <v>junio</v>
          </cell>
          <cell r="K413">
            <v>45536</v>
          </cell>
          <cell r="L413">
            <v>44348</v>
          </cell>
          <cell r="M413">
            <v>1187</v>
          </cell>
          <cell r="N413">
            <v>720</v>
          </cell>
          <cell r="O413">
            <v>19423</v>
          </cell>
          <cell r="P413">
            <v>19423</v>
          </cell>
          <cell r="Q413" t="str">
            <v>MATIAS  ZAMBRANO MORALES Registros:  1148375</v>
          </cell>
          <cell r="R413" t="str">
            <v>CLINICA NUEVA DE CALI SAS</v>
          </cell>
          <cell r="S413" t="str">
            <v>901158187-6</v>
          </cell>
          <cell r="T413" t="str">
            <v>ACE-3604</v>
          </cell>
          <cell r="U413" t="str">
            <v>ACE-3604</v>
          </cell>
          <cell r="V413" t="str">
            <v>MATIAS  ZAMBRANO MORALES Registros:  1148375</v>
          </cell>
          <cell r="W413" t="str">
            <v/>
          </cell>
          <cell r="X413" t="str">
            <v>COVID</v>
          </cell>
          <cell r="Y413" t="str">
            <v>890303093</v>
          </cell>
          <cell r="Z413" t="str">
            <v>EMPRESAS PROMOTORAS DE SALUD - E.P.S</v>
          </cell>
          <cell r="AA413">
            <v>0</v>
          </cell>
          <cell r="AB413" t="str">
            <v>05</v>
          </cell>
          <cell r="AC413">
            <v>0</v>
          </cell>
          <cell r="AD413" t="str">
            <v>FACTURA COVID-19</v>
          </cell>
          <cell r="AE413" t="str">
            <v>Finalizada</v>
          </cell>
          <cell r="AF413" t="str">
            <v>FACTURA COVID-19</v>
          </cell>
          <cell r="AG413" t="str">
            <v>ESTADO DOS</v>
          </cell>
          <cell r="AH413" t="str">
            <v>DEVOLUCION</v>
          </cell>
          <cell r="AI413">
            <v>19423</v>
          </cell>
          <cell r="AJ413">
            <v>0</v>
          </cell>
          <cell r="AK413">
            <v>0</v>
          </cell>
          <cell r="AL413">
            <v>0</v>
          </cell>
          <cell r="AM413">
            <v>19423</v>
          </cell>
          <cell r="AN413">
            <v>0</v>
          </cell>
          <cell r="AO413">
            <v>0</v>
          </cell>
          <cell r="AP413">
            <v>19423</v>
          </cell>
          <cell r="AQ413">
            <v>19035</v>
          </cell>
          <cell r="AR413">
            <v>1221776933</v>
          </cell>
          <cell r="AS413">
            <v>0</v>
          </cell>
        </row>
        <row r="414">
          <cell r="F414" t="str">
            <v>901158187_ACE3607</v>
          </cell>
          <cell r="G414" t="str">
            <v>15/05/2021 00:00:00</v>
          </cell>
          <cell r="H414" t="str">
            <v>02/06/2021 00:00:00</v>
          </cell>
          <cell r="I414" t="str">
            <v>miércoles</v>
          </cell>
          <cell r="J414" t="str">
            <v>junio</v>
          </cell>
          <cell r="K414">
            <v>45536</v>
          </cell>
          <cell r="L414">
            <v>44348</v>
          </cell>
          <cell r="M414">
            <v>1187</v>
          </cell>
          <cell r="N414">
            <v>720</v>
          </cell>
          <cell r="O414">
            <v>19423</v>
          </cell>
          <cell r="P414">
            <v>19423</v>
          </cell>
          <cell r="Q414" t="str">
            <v>JESSICA  OSORIO ARAGON Registros:  1148229</v>
          </cell>
          <cell r="R414" t="str">
            <v>CLINICA NUEVA DE CALI SAS</v>
          </cell>
          <cell r="S414" t="str">
            <v>901158187-6</v>
          </cell>
          <cell r="T414" t="str">
            <v>ACE-3607</v>
          </cell>
          <cell r="U414" t="str">
            <v>ACE-3607</v>
          </cell>
          <cell r="V414" t="str">
            <v>JESSICA  OSORIO ARAGON Registros:  1148229</v>
          </cell>
          <cell r="W414" t="str">
            <v/>
          </cell>
          <cell r="X414" t="str">
            <v>COVID</v>
          </cell>
          <cell r="Y414" t="str">
            <v>890303093</v>
          </cell>
          <cell r="Z414" t="str">
            <v>EMPRESAS PROMOTORAS DE SALUD - E.P.S</v>
          </cell>
          <cell r="AA414">
            <v>0</v>
          </cell>
          <cell r="AB414" t="str">
            <v>05</v>
          </cell>
          <cell r="AC414">
            <v>0</v>
          </cell>
          <cell r="AD414" t="str">
            <v>FACTURA COVID-19</v>
          </cell>
          <cell r="AE414" t="str">
            <v>Finalizada</v>
          </cell>
          <cell r="AF414" t="str">
            <v>FACTURA COVID-19</v>
          </cell>
          <cell r="AG414" t="str">
            <v>ESTADO DOS</v>
          </cell>
          <cell r="AH414" t="str">
            <v>DEVOLUCION</v>
          </cell>
          <cell r="AI414">
            <v>19423</v>
          </cell>
          <cell r="AJ414">
            <v>0</v>
          </cell>
          <cell r="AK414">
            <v>0</v>
          </cell>
          <cell r="AL414">
            <v>0</v>
          </cell>
          <cell r="AM414">
            <v>19423</v>
          </cell>
          <cell r="AN414">
            <v>0</v>
          </cell>
          <cell r="AO414">
            <v>0</v>
          </cell>
          <cell r="AP414">
            <v>19423</v>
          </cell>
          <cell r="AQ414">
            <v>19035</v>
          </cell>
          <cell r="AR414">
            <v>1221776936</v>
          </cell>
          <cell r="AS414">
            <v>0</v>
          </cell>
        </row>
        <row r="415">
          <cell r="F415" t="str">
            <v>901158187_ACE3613</v>
          </cell>
          <cell r="G415" t="str">
            <v>15/05/2021 00:00:00</v>
          </cell>
          <cell r="H415" t="str">
            <v>02/06/2021 00:00:00</v>
          </cell>
          <cell r="I415" t="str">
            <v>miércoles</v>
          </cell>
          <cell r="J415" t="str">
            <v>junio</v>
          </cell>
          <cell r="K415">
            <v>45536</v>
          </cell>
          <cell r="L415">
            <v>44348</v>
          </cell>
          <cell r="M415">
            <v>1187</v>
          </cell>
          <cell r="N415">
            <v>720</v>
          </cell>
          <cell r="O415">
            <v>19423</v>
          </cell>
          <cell r="P415">
            <v>19423</v>
          </cell>
          <cell r="Q415" t="str">
            <v>GLORIA OFFIR TAVERA DE GOMEZ Registros:  1148213</v>
          </cell>
          <cell r="R415" t="str">
            <v>CLINICA NUEVA DE CALI SAS</v>
          </cell>
          <cell r="S415" t="str">
            <v>901158187-6</v>
          </cell>
          <cell r="T415" t="str">
            <v>ACE-3613</v>
          </cell>
          <cell r="U415" t="str">
            <v>ACE-3613</v>
          </cell>
          <cell r="V415" t="str">
            <v>GLORIA OFFIR TAVERA DE GOMEZ Registros:  1148213</v>
          </cell>
          <cell r="W415" t="str">
            <v>3113754857</v>
          </cell>
          <cell r="X415" t="str">
            <v>COVID</v>
          </cell>
          <cell r="Y415" t="str">
            <v>890303093</v>
          </cell>
          <cell r="Z415" t="str">
            <v>EMPRESAS PROMOTORAS DE SALUD - E.P.S</v>
          </cell>
          <cell r="AA415">
            <v>0</v>
          </cell>
          <cell r="AB415" t="str">
            <v>05</v>
          </cell>
          <cell r="AC415">
            <v>0</v>
          </cell>
          <cell r="AD415" t="str">
            <v>FACTURA COVID-19</v>
          </cell>
          <cell r="AE415" t="str">
            <v>Finalizada</v>
          </cell>
          <cell r="AF415" t="str">
            <v>FACTURA COVID-19</v>
          </cell>
          <cell r="AG415" t="str">
            <v>ESTADO DOS</v>
          </cell>
          <cell r="AH415" t="str">
            <v>RADICADO A LA ADRES</v>
          </cell>
          <cell r="AI415">
            <v>19423</v>
          </cell>
          <cell r="AJ415">
            <v>0</v>
          </cell>
          <cell r="AK415">
            <v>0</v>
          </cell>
          <cell r="AL415">
            <v>0</v>
          </cell>
          <cell r="AM415">
            <v>19423</v>
          </cell>
          <cell r="AN415">
            <v>0</v>
          </cell>
          <cell r="AO415">
            <v>0</v>
          </cell>
          <cell r="AP415">
            <v>19423</v>
          </cell>
          <cell r="AQ415">
            <v>19035</v>
          </cell>
          <cell r="AR415">
            <v>1221777203</v>
          </cell>
          <cell r="AS415">
            <v>0</v>
          </cell>
        </row>
        <row r="416">
          <cell r="F416" t="str">
            <v>901158187_ACE3614</v>
          </cell>
          <cell r="G416" t="str">
            <v>15/05/2021 00:00:00</v>
          </cell>
          <cell r="H416" t="str">
            <v>02/06/2021 00:00:00</v>
          </cell>
          <cell r="I416" t="str">
            <v>miércoles</v>
          </cell>
          <cell r="J416" t="str">
            <v>junio</v>
          </cell>
          <cell r="K416">
            <v>45536</v>
          </cell>
          <cell r="L416">
            <v>44348</v>
          </cell>
          <cell r="M416">
            <v>1187</v>
          </cell>
          <cell r="N416">
            <v>720</v>
          </cell>
          <cell r="O416">
            <v>19423</v>
          </cell>
          <cell r="P416">
            <v>19423</v>
          </cell>
          <cell r="Q416" t="str">
            <v>GUSTAVO  GIL REBOLLEDO Registros:  1148211</v>
          </cell>
          <cell r="R416" t="str">
            <v>CLINICA NUEVA DE CALI SAS</v>
          </cell>
          <cell r="S416" t="str">
            <v>901158187-6</v>
          </cell>
          <cell r="T416" t="str">
            <v>ACE-3614</v>
          </cell>
          <cell r="U416" t="str">
            <v>ACE-3614</v>
          </cell>
          <cell r="V416" t="str">
            <v>GUSTAVO  GIL REBOLLEDO Registros:  1148211</v>
          </cell>
          <cell r="W416" t="str">
            <v>CC16660605</v>
          </cell>
          <cell r="X416" t="str">
            <v>COVID</v>
          </cell>
          <cell r="Y416" t="str">
            <v>890303093</v>
          </cell>
          <cell r="Z416" t="str">
            <v>EMPRESAS PROMOTORAS DE SALUD - E.P.S</v>
          </cell>
          <cell r="AA416">
            <v>0</v>
          </cell>
          <cell r="AB416" t="str">
            <v>05</v>
          </cell>
          <cell r="AC416">
            <v>0</v>
          </cell>
          <cell r="AD416" t="str">
            <v>FACTURA COVID-19</v>
          </cell>
          <cell r="AE416" t="str">
            <v>Finalizada</v>
          </cell>
          <cell r="AF416" t="str">
            <v>FACTURA COVID-19</v>
          </cell>
          <cell r="AG416" t="str">
            <v>ESTADO DOS</v>
          </cell>
          <cell r="AH416" t="str">
            <v>RADICADO A LA ADRES</v>
          </cell>
          <cell r="AI416">
            <v>19423</v>
          </cell>
          <cell r="AJ416">
            <v>0</v>
          </cell>
          <cell r="AK416">
            <v>0</v>
          </cell>
          <cell r="AL416">
            <v>0</v>
          </cell>
          <cell r="AM416">
            <v>19423</v>
          </cell>
          <cell r="AN416">
            <v>0</v>
          </cell>
          <cell r="AO416">
            <v>0</v>
          </cell>
          <cell r="AP416">
            <v>19423</v>
          </cell>
          <cell r="AQ416">
            <v>19035</v>
          </cell>
          <cell r="AR416">
            <v>1221777204</v>
          </cell>
          <cell r="AS416">
            <v>0</v>
          </cell>
        </row>
        <row r="417">
          <cell r="F417" t="str">
            <v>901158187_ACE3615</v>
          </cell>
          <cell r="G417" t="str">
            <v>15/05/2021 00:00:00</v>
          </cell>
          <cell r="H417" t="str">
            <v>02/06/2021 00:00:00</v>
          </cell>
          <cell r="I417" t="str">
            <v>miércoles</v>
          </cell>
          <cell r="J417" t="str">
            <v>junio</v>
          </cell>
          <cell r="K417">
            <v>45536</v>
          </cell>
          <cell r="L417">
            <v>44348</v>
          </cell>
          <cell r="M417">
            <v>1187</v>
          </cell>
          <cell r="N417">
            <v>720</v>
          </cell>
          <cell r="O417">
            <v>19423</v>
          </cell>
          <cell r="P417">
            <v>19423</v>
          </cell>
          <cell r="Q417" t="str">
            <v>JOSE  HINCAPIE MORALES Registros:  1148207</v>
          </cell>
          <cell r="R417" t="str">
            <v>CLINICA NUEVA DE CALI SAS</v>
          </cell>
          <cell r="S417" t="str">
            <v>901158187-6</v>
          </cell>
          <cell r="T417" t="str">
            <v>ACE-3615</v>
          </cell>
          <cell r="U417" t="str">
            <v>ACE-3615</v>
          </cell>
          <cell r="V417" t="str">
            <v>JOSE  HINCAPIE MORALES Registros:  1148207</v>
          </cell>
          <cell r="W417" t="str">
            <v>CC2400750</v>
          </cell>
          <cell r="X417" t="str">
            <v>COVID</v>
          </cell>
          <cell r="Y417" t="str">
            <v>890303093</v>
          </cell>
          <cell r="Z417" t="str">
            <v>EMPRESAS PROMOTORAS DE SALUD - E.P.S</v>
          </cell>
          <cell r="AA417">
            <v>0</v>
          </cell>
          <cell r="AB417" t="str">
            <v>05</v>
          </cell>
          <cell r="AC417">
            <v>0</v>
          </cell>
          <cell r="AD417" t="str">
            <v>FACTURA COVID-19</v>
          </cell>
          <cell r="AE417" t="str">
            <v>Finalizada</v>
          </cell>
          <cell r="AF417" t="str">
            <v>FACTURA COVID-19</v>
          </cell>
          <cell r="AG417" t="str">
            <v>ESTADO DOS</v>
          </cell>
          <cell r="AH417" t="str">
            <v>RADICADO A LA ADRES</v>
          </cell>
          <cell r="AI417">
            <v>19423</v>
          </cell>
          <cell r="AJ417">
            <v>0</v>
          </cell>
          <cell r="AK417">
            <v>0</v>
          </cell>
          <cell r="AL417">
            <v>0</v>
          </cell>
          <cell r="AM417">
            <v>19423</v>
          </cell>
          <cell r="AN417">
            <v>0</v>
          </cell>
          <cell r="AO417">
            <v>0</v>
          </cell>
          <cell r="AP417">
            <v>19423</v>
          </cell>
          <cell r="AQ417">
            <v>19035</v>
          </cell>
          <cell r="AR417">
            <v>1221777205</v>
          </cell>
          <cell r="AS417">
            <v>0</v>
          </cell>
        </row>
        <row r="418">
          <cell r="F418" t="str">
            <v>901158187_ACE3616</v>
          </cell>
          <cell r="G418" t="str">
            <v>15/05/2021 00:00:00</v>
          </cell>
          <cell r="H418" t="str">
            <v>02/06/2021 00:00:00</v>
          </cell>
          <cell r="I418" t="str">
            <v>miércoles</v>
          </cell>
          <cell r="J418" t="str">
            <v>junio</v>
          </cell>
          <cell r="K418">
            <v>45536</v>
          </cell>
          <cell r="L418">
            <v>44348</v>
          </cell>
          <cell r="M418">
            <v>1187</v>
          </cell>
          <cell r="N418">
            <v>720</v>
          </cell>
          <cell r="O418">
            <v>19423</v>
          </cell>
          <cell r="P418">
            <v>19423</v>
          </cell>
          <cell r="Q418" t="str">
            <v>SARA JOHANNA FERNANDEZ KINROSS Registros:  1148204</v>
          </cell>
          <cell r="R418" t="str">
            <v>CLINICA NUEVA DE CALI SAS</v>
          </cell>
          <cell r="S418" t="str">
            <v>901158187-6</v>
          </cell>
          <cell r="T418" t="str">
            <v>ACE-3616</v>
          </cell>
          <cell r="U418" t="str">
            <v>ACE-3616</v>
          </cell>
          <cell r="V418" t="str">
            <v>SARA JOHANNA FERNANDEZ KINROSS Registros:  1148204</v>
          </cell>
          <cell r="W418" t="str">
            <v>3165493445</v>
          </cell>
          <cell r="X418" t="str">
            <v>COVID</v>
          </cell>
          <cell r="Y418" t="str">
            <v>890303093</v>
          </cell>
          <cell r="Z418" t="str">
            <v>EMPRESAS PROMOTORAS DE SALUD - E.P.S</v>
          </cell>
          <cell r="AA418">
            <v>0</v>
          </cell>
          <cell r="AB418" t="str">
            <v>05</v>
          </cell>
          <cell r="AC418">
            <v>0</v>
          </cell>
          <cell r="AD418" t="str">
            <v>FACTURA COVID-19</v>
          </cell>
          <cell r="AE418" t="str">
            <v>Finalizada</v>
          </cell>
          <cell r="AF418" t="str">
            <v>FACTURA COVID-19</v>
          </cell>
          <cell r="AG418" t="str">
            <v>ESTADO DOS</v>
          </cell>
          <cell r="AH418" t="str">
            <v>RADICADO A LA ADRES</v>
          </cell>
          <cell r="AI418">
            <v>19423</v>
          </cell>
          <cell r="AJ418">
            <v>0</v>
          </cell>
          <cell r="AK418">
            <v>0</v>
          </cell>
          <cell r="AL418">
            <v>0</v>
          </cell>
          <cell r="AM418">
            <v>19423</v>
          </cell>
          <cell r="AN418">
            <v>0</v>
          </cell>
          <cell r="AO418">
            <v>0</v>
          </cell>
          <cell r="AP418">
            <v>19423</v>
          </cell>
          <cell r="AQ418">
            <v>19035</v>
          </cell>
          <cell r="AR418">
            <v>1221777206</v>
          </cell>
          <cell r="AS418">
            <v>0</v>
          </cell>
        </row>
        <row r="419">
          <cell r="F419" t="str">
            <v>901158187_ACE3617</v>
          </cell>
          <cell r="G419" t="str">
            <v>15/05/2021 00:00:00</v>
          </cell>
          <cell r="H419" t="str">
            <v>02/06/2021 00:00:00</v>
          </cell>
          <cell r="I419" t="str">
            <v>miércoles</v>
          </cell>
          <cell r="J419" t="str">
            <v>junio</v>
          </cell>
          <cell r="K419">
            <v>45536</v>
          </cell>
          <cell r="L419">
            <v>44348</v>
          </cell>
          <cell r="M419">
            <v>1187</v>
          </cell>
          <cell r="N419">
            <v>720</v>
          </cell>
          <cell r="O419">
            <v>19423</v>
          </cell>
          <cell r="P419">
            <v>19423</v>
          </cell>
          <cell r="Q419" t="str">
            <v>NATHALIA  POLANCO SANCHEZ Registros:  1148199</v>
          </cell>
          <cell r="R419" t="str">
            <v>CLINICA NUEVA DE CALI SAS</v>
          </cell>
          <cell r="S419" t="str">
            <v>901158187-6</v>
          </cell>
          <cell r="T419" t="str">
            <v>ACE-3617</v>
          </cell>
          <cell r="U419" t="str">
            <v>ACE-3617</v>
          </cell>
          <cell r="V419" t="str">
            <v>NATHALIA  POLANCO SANCHEZ Registros:  1148199</v>
          </cell>
          <cell r="W419" t="str">
            <v/>
          </cell>
          <cell r="X419" t="str">
            <v>COVID</v>
          </cell>
          <cell r="Y419" t="str">
            <v>890303093</v>
          </cell>
          <cell r="Z419" t="str">
            <v>EMPRESAS PROMOTORAS DE SALUD - E.P.S</v>
          </cell>
          <cell r="AA419">
            <v>0</v>
          </cell>
          <cell r="AB419" t="str">
            <v>05</v>
          </cell>
          <cell r="AC419">
            <v>0</v>
          </cell>
          <cell r="AD419" t="str">
            <v>FACTURA COVID-19</v>
          </cell>
          <cell r="AE419" t="str">
            <v>Finalizada</v>
          </cell>
          <cell r="AF419" t="str">
            <v>FACTURA COVID-19</v>
          </cell>
          <cell r="AG419" t="str">
            <v>ESTADO DOS</v>
          </cell>
          <cell r="AH419" t="str">
            <v>RADICADO A LA ADRES</v>
          </cell>
          <cell r="AI419">
            <v>19423</v>
          </cell>
          <cell r="AJ419">
            <v>0</v>
          </cell>
          <cell r="AK419">
            <v>0</v>
          </cell>
          <cell r="AL419">
            <v>0</v>
          </cell>
          <cell r="AM419">
            <v>19423</v>
          </cell>
          <cell r="AN419">
            <v>0</v>
          </cell>
          <cell r="AO419">
            <v>0</v>
          </cell>
          <cell r="AP419">
            <v>19423</v>
          </cell>
          <cell r="AQ419">
            <v>19035</v>
          </cell>
          <cell r="AR419">
            <v>1221777207</v>
          </cell>
          <cell r="AS419">
            <v>0</v>
          </cell>
        </row>
        <row r="420">
          <cell r="F420" t="str">
            <v>901158187_ACE3634</v>
          </cell>
          <cell r="G420" t="str">
            <v>15/05/2021 00:00:00</v>
          </cell>
          <cell r="H420" t="str">
            <v>02/06/2021 00:00:00</v>
          </cell>
          <cell r="I420" t="str">
            <v>miércoles</v>
          </cell>
          <cell r="J420" t="str">
            <v>junio</v>
          </cell>
          <cell r="K420">
            <v>45536</v>
          </cell>
          <cell r="L420">
            <v>44348</v>
          </cell>
          <cell r="M420">
            <v>1187</v>
          </cell>
          <cell r="N420">
            <v>720</v>
          </cell>
          <cell r="O420">
            <v>36994</v>
          </cell>
          <cell r="P420">
            <v>36994</v>
          </cell>
          <cell r="Q420" t="str">
            <v>FRANQUELINA  GIRALDO DE RENGIFO Registros:  1148541</v>
          </cell>
          <cell r="R420" t="str">
            <v>CLINICA NUEVA DE CALI SAS</v>
          </cell>
          <cell r="S420" t="str">
            <v>901158187-6</v>
          </cell>
          <cell r="T420" t="str">
            <v>ACE-3634</v>
          </cell>
          <cell r="U420" t="str">
            <v>ACE-3634</v>
          </cell>
          <cell r="V420" t="str">
            <v>FRANQUELINA  GIRALDO DE RENGIFO Registros:  1148541</v>
          </cell>
          <cell r="W420" t="str">
            <v>CC38975902</v>
          </cell>
          <cell r="X420" t="str">
            <v>COVID</v>
          </cell>
          <cell r="Y420" t="str">
            <v>890303093</v>
          </cell>
          <cell r="Z420" t="str">
            <v>EMPRESAS PROMOTORAS DE SALUD - E.P.S</v>
          </cell>
          <cell r="AA420">
            <v>0</v>
          </cell>
          <cell r="AB420" t="str">
            <v>05</v>
          </cell>
          <cell r="AC420">
            <v>0</v>
          </cell>
          <cell r="AD420" t="str">
            <v>FACTURA COVID-19</v>
          </cell>
          <cell r="AE420" t="str">
            <v>Finalizada</v>
          </cell>
          <cell r="AF420" t="str">
            <v>FACTURA COVID-19</v>
          </cell>
          <cell r="AG420" t="str">
            <v>ESTADO DOS</v>
          </cell>
          <cell r="AH420" t="str">
            <v>RADICADO A LA ADRES</v>
          </cell>
          <cell r="AI420">
            <v>36994</v>
          </cell>
          <cell r="AJ420">
            <v>0</v>
          </cell>
          <cell r="AK420">
            <v>0</v>
          </cell>
          <cell r="AL420">
            <v>0</v>
          </cell>
          <cell r="AM420">
            <v>36994</v>
          </cell>
          <cell r="AN420">
            <v>0</v>
          </cell>
          <cell r="AO420">
            <v>0</v>
          </cell>
          <cell r="AP420">
            <v>36994</v>
          </cell>
          <cell r="AQ420">
            <v>36254</v>
          </cell>
          <cell r="AR420">
            <v>1221776161</v>
          </cell>
          <cell r="AS420">
            <v>0</v>
          </cell>
        </row>
        <row r="421">
          <cell r="F421" t="str">
            <v>901158187_ACE3661</v>
          </cell>
          <cell r="G421" t="str">
            <v>18/05/2021 00:00:00</v>
          </cell>
          <cell r="H421" t="str">
            <v>02/06/2021 00:00:00</v>
          </cell>
          <cell r="I421" t="str">
            <v>miércoles</v>
          </cell>
          <cell r="J421" t="str">
            <v>junio</v>
          </cell>
          <cell r="K421">
            <v>45536</v>
          </cell>
          <cell r="L421">
            <v>44348</v>
          </cell>
          <cell r="M421">
            <v>1187</v>
          </cell>
          <cell r="N421">
            <v>720</v>
          </cell>
          <cell r="O421">
            <v>36994</v>
          </cell>
          <cell r="P421">
            <v>36994</v>
          </cell>
          <cell r="Q421" t="str">
            <v>LEANDRO  MARTINEZ GRAJALES Registros:  1149551</v>
          </cell>
          <cell r="R421" t="str">
            <v>CLINICA NUEVA DE CALI SAS</v>
          </cell>
          <cell r="S421" t="str">
            <v>901158187-6</v>
          </cell>
          <cell r="T421" t="str">
            <v>ACE-3661</v>
          </cell>
          <cell r="U421" t="str">
            <v>ACE-3661</v>
          </cell>
          <cell r="V421" t="str">
            <v>LEANDRO  MARTINEZ GRAJALES Registros:  1149551</v>
          </cell>
          <cell r="W421" t="str">
            <v/>
          </cell>
          <cell r="X421" t="str">
            <v>COVID</v>
          </cell>
          <cell r="Y421" t="str">
            <v>890303093</v>
          </cell>
          <cell r="Z421" t="str">
            <v>EMPRESAS PROMOTORAS DE SALUD - E.P.S</v>
          </cell>
          <cell r="AA421">
            <v>0</v>
          </cell>
          <cell r="AB421" t="str">
            <v>05</v>
          </cell>
          <cell r="AC421">
            <v>0</v>
          </cell>
          <cell r="AD421" t="str">
            <v>FACTURA COVID-19</v>
          </cell>
          <cell r="AE421" t="str">
            <v>Finalizada</v>
          </cell>
          <cell r="AF421" t="str">
            <v>FACTURA COVID-19</v>
          </cell>
          <cell r="AG421" t="str">
            <v>ESTADO DOS</v>
          </cell>
          <cell r="AH421" t="str">
            <v>RADICADO A LA ADRES</v>
          </cell>
          <cell r="AI421">
            <v>36994</v>
          </cell>
          <cell r="AJ421">
            <v>0</v>
          </cell>
          <cell r="AK421">
            <v>0</v>
          </cell>
          <cell r="AL421">
            <v>0</v>
          </cell>
          <cell r="AM421">
            <v>36994</v>
          </cell>
          <cell r="AN421">
            <v>0</v>
          </cell>
          <cell r="AO421">
            <v>0</v>
          </cell>
          <cell r="AP421">
            <v>36994</v>
          </cell>
          <cell r="AQ421">
            <v>36254</v>
          </cell>
          <cell r="AR421">
            <v>1221776476</v>
          </cell>
          <cell r="AS421">
            <v>0</v>
          </cell>
        </row>
        <row r="422">
          <cell r="F422" t="str">
            <v>901158187_ACE3667</v>
          </cell>
          <cell r="G422" t="str">
            <v>18/05/2021 00:00:00</v>
          </cell>
          <cell r="H422" t="str">
            <v>02/06/2021 00:00:00</v>
          </cell>
          <cell r="I422" t="str">
            <v>miércoles</v>
          </cell>
          <cell r="J422" t="str">
            <v>junio</v>
          </cell>
          <cell r="K422">
            <v>45536</v>
          </cell>
          <cell r="L422">
            <v>44348</v>
          </cell>
          <cell r="M422">
            <v>1187</v>
          </cell>
          <cell r="N422">
            <v>720</v>
          </cell>
          <cell r="O422">
            <v>36994</v>
          </cell>
          <cell r="P422">
            <v>36994</v>
          </cell>
          <cell r="Q422" t="str">
            <v>ADRIANA  CASTILLO  Registros:  1149507</v>
          </cell>
          <cell r="R422" t="str">
            <v>CLINICA NUEVA DE CALI SAS</v>
          </cell>
          <cell r="S422" t="str">
            <v>901158187-6</v>
          </cell>
          <cell r="T422" t="str">
            <v>ACE-3667</v>
          </cell>
          <cell r="U422" t="str">
            <v>ACE-3667</v>
          </cell>
          <cell r="V422" t="str">
            <v>ADRIANA  CASTILLO  Registros:  1149507</v>
          </cell>
          <cell r="W422" t="str">
            <v/>
          </cell>
          <cell r="X422" t="str">
            <v>COVID</v>
          </cell>
          <cell r="Y422" t="str">
            <v>890303093</v>
          </cell>
          <cell r="Z422" t="str">
            <v>EMPRESAS PROMOTORAS DE SALUD - E.P.S</v>
          </cell>
          <cell r="AA422">
            <v>0</v>
          </cell>
          <cell r="AB422" t="str">
            <v>05</v>
          </cell>
          <cell r="AC422">
            <v>0</v>
          </cell>
          <cell r="AD422" t="str">
            <v>FACTURA COVID-19</v>
          </cell>
          <cell r="AE422" t="str">
            <v>Finalizada</v>
          </cell>
          <cell r="AF422" t="str">
            <v>FACTURA COVID-19</v>
          </cell>
          <cell r="AG422" t="str">
            <v>ESTADO DOS</v>
          </cell>
          <cell r="AH422" t="str">
            <v>RADICADO A LA ADRES</v>
          </cell>
          <cell r="AI422">
            <v>36994</v>
          </cell>
          <cell r="AJ422">
            <v>0</v>
          </cell>
          <cell r="AK422">
            <v>0</v>
          </cell>
          <cell r="AL422">
            <v>0</v>
          </cell>
          <cell r="AM422">
            <v>36994</v>
          </cell>
          <cell r="AN422">
            <v>0</v>
          </cell>
          <cell r="AO422">
            <v>0</v>
          </cell>
          <cell r="AP422">
            <v>36994</v>
          </cell>
          <cell r="AQ422">
            <v>36254</v>
          </cell>
          <cell r="AR422">
            <v>1221777035</v>
          </cell>
          <cell r="AS422">
            <v>0</v>
          </cell>
        </row>
        <row r="423">
          <cell r="F423" t="str">
            <v>901158187_ACE3757</v>
          </cell>
          <cell r="G423" t="str">
            <v>18/05/2021 00:00:00</v>
          </cell>
          <cell r="H423" t="str">
            <v>02/06/2021 00:00:00</v>
          </cell>
          <cell r="I423" t="str">
            <v>miércoles</v>
          </cell>
          <cell r="J423" t="str">
            <v>junio</v>
          </cell>
          <cell r="K423">
            <v>45536</v>
          </cell>
          <cell r="L423">
            <v>44348</v>
          </cell>
          <cell r="M423">
            <v>1187</v>
          </cell>
          <cell r="N423">
            <v>720</v>
          </cell>
          <cell r="O423">
            <v>19423</v>
          </cell>
          <cell r="P423">
            <v>19423</v>
          </cell>
          <cell r="Q423" t="str">
            <v>CARLOTA  SOGAMOSO RODRIGUEZ Registros:  1149875</v>
          </cell>
          <cell r="R423" t="str">
            <v>CLINICA NUEVA DE CALI SAS</v>
          </cell>
          <cell r="S423" t="str">
            <v>901158187-6</v>
          </cell>
          <cell r="T423" t="str">
            <v>ACE-3757</v>
          </cell>
          <cell r="U423" t="str">
            <v>ACE-3757</v>
          </cell>
          <cell r="V423" t="str">
            <v>CARLOTA  SOGAMOSO RODRIGUEZ Registros:  1149875</v>
          </cell>
          <cell r="W423" t="str">
            <v>CC38996328</v>
          </cell>
          <cell r="X423" t="str">
            <v>COVID</v>
          </cell>
          <cell r="Y423" t="str">
            <v>890303093</v>
          </cell>
          <cell r="Z423" t="str">
            <v>EMPRESAS PROMOTORAS DE SALUD - E.P.S</v>
          </cell>
          <cell r="AA423">
            <v>0</v>
          </cell>
          <cell r="AB423" t="str">
            <v>05</v>
          </cell>
          <cell r="AC423">
            <v>0</v>
          </cell>
          <cell r="AD423" t="str">
            <v>FACTURA COVID-19</v>
          </cell>
          <cell r="AE423" t="str">
            <v>Finalizada</v>
          </cell>
          <cell r="AF423" t="str">
            <v>FACTURA COVID-19</v>
          </cell>
          <cell r="AG423" t="str">
            <v>ESTADO DOS</v>
          </cell>
          <cell r="AH423" t="str">
            <v>RADICADO A LA ADRES</v>
          </cell>
          <cell r="AI423">
            <v>19423</v>
          </cell>
          <cell r="AJ423">
            <v>0</v>
          </cell>
          <cell r="AK423">
            <v>0</v>
          </cell>
          <cell r="AL423">
            <v>0</v>
          </cell>
          <cell r="AM423">
            <v>19423</v>
          </cell>
          <cell r="AN423">
            <v>0</v>
          </cell>
          <cell r="AO423">
            <v>0</v>
          </cell>
          <cell r="AP423">
            <v>19423</v>
          </cell>
          <cell r="AQ423">
            <v>19035</v>
          </cell>
          <cell r="AR423">
            <v>1221776985</v>
          </cell>
          <cell r="AS423">
            <v>0</v>
          </cell>
        </row>
        <row r="424">
          <cell r="F424" t="str">
            <v>901158187_ACE3764</v>
          </cell>
          <cell r="G424" t="str">
            <v>19/05/2021 00:00:00</v>
          </cell>
          <cell r="H424" t="str">
            <v>02/06/2021 00:00:00</v>
          </cell>
          <cell r="I424" t="str">
            <v>miércoles</v>
          </cell>
          <cell r="J424" t="str">
            <v>junio</v>
          </cell>
          <cell r="K424">
            <v>45536</v>
          </cell>
          <cell r="L424">
            <v>44348</v>
          </cell>
          <cell r="M424">
            <v>1187</v>
          </cell>
          <cell r="N424">
            <v>720</v>
          </cell>
          <cell r="O424">
            <v>36994</v>
          </cell>
          <cell r="P424">
            <v>36994</v>
          </cell>
          <cell r="Q424" t="str">
            <v>LUCIANA  MOSQUERA MENA Registros:  1150720</v>
          </cell>
          <cell r="R424" t="str">
            <v>CLINICA NUEVA DE CALI SAS</v>
          </cell>
          <cell r="S424" t="str">
            <v>901158187-6</v>
          </cell>
          <cell r="T424" t="str">
            <v>ACE-3764</v>
          </cell>
          <cell r="U424" t="str">
            <v>ACE-3764</v>
          </cell>
          <cell r="V424" t="str">
            <v>LUCIANA  MOSQUERA MENA Registros:  1150720</v>
          </cell>
          <cell r="W424" t="str">
            <v/>
          </cell>
          <cell r="X424" t="str">
            <v>COVID</v>
          </cell>
          <cell r="Y424" t="str">
            <v>890303093</v>
          </cell>
          <cell r="Z424" t="str">
            <v>EMPRESAS PROMOTORAS DE SALUD - E.P.S</v>
          </cell>
          <cell r="AA424">
            <v>0</v>
          </cell>
          <cell r="AB424" t="str">
            <v>05</v>
          </cell>
          <cell r="AC424">
            <v>0</v>
          </cell>
          <cell r="AD424" t="str">
            <v>FACTURA COVID-19</v>
          </cell>
          <cell r="AE424" t="str">
            <v>Finalizada</v>
          </cell>
          <cell r="AF424" t="str">
            <v>FACTURA COVID-19</v>
          </cell>
          <cell r="AG424" t="str">
            <v>ESTADO DOS</v>
          </cell>
          <cell r="AH424" t="str">
            <v>RADICADO A LA ADRES</v>
          </cell>
          <cell r="AI424">
            <v>36994</v>
          </cell>
          <cell r="AJ424">
            <v>0</v>
          </cell>
          <cell r="AK424">
            <v>0</v>
          </cell>
          <cell r="AL424">
            <v>0</v>
          </cell>
          <cell r="AM424">
            <v>36994</v>
          </cell>
          <cell r="AN424">
            <v>0</v>
          </cell>
          <cell r="AO424">
            <v>0</v>
          </cell>
          <cell r="AP424">
            <v>36994</v>
          </cell>
          <cell r="AQ424">
            <v>36254</v>
          </cell>
          <cell r="AR424">
            <v>1221777016</v>
          </cell>
          <cell r="AS424">
            <v>0</v>
          </cell>
        </row>
        <row r="425">
          <cell r="F425" t="str">
            <v>901158187_ACE3911</v>
          </cell>
          <cell r="G425" t="str">
            <v>20/05/2021 00:00:00</v>
          </cell>
          <cell r="H425" t="str">
            <v>02/06/2021 00:00:00</v>
          </cell>
          <cell r="I425" t="str">
            <v>miércoles</v>
          </cell>
          <cell r="J425" t="str">
            <v>junio</v>
          </cell>
          <cell r="K425">
            <v>45536</v>
          </cell>
          <cell r="L425">
            <v>44348</v>
          </cell>
          <cell r="M425">
            <v>1187</v>
          </cell>
          <cell r="N425">
            <v>720</v>
          </cell>
          <cell r="O425">
            <v>19423</v>
          </cell>
          <cell r="P425">
            <v>19423</v>
          </cell>
          <cell r="Q425" t="str">
            <v>JHON OSCAR  OSORIO PEÑUELA Registros:  1152220</v>
          </cell>
          <cell r="R425" t="str">
            <v>CLINICA NUEVA DE CALI SAS</v>
          </cell>
          <cell r="S425" t="str">
            <v>901158187-6</v>
          </cell>
          <cell r="T425" t="str">
            <v>ACE-3911</v>
          </cell>
          <cell r="U425" t="str">
            <v>ACE-3911</v>
          </cell>
          <cell r="V425" t="str">
            <v>JHON OSCAR  OSORIO PEÑUELA Registros:  1152220</v>
          </cell>
          <cell r="W425" t="str">
            <v>CC16635124</v>
          </cell>
          <cell r="X425" t="str">
            <v>COVID</v>
          </cell>
          <cell r="Y425" t="str">
            <v>890303093</v>
          </cell>
          <cell r="Z425" t="str">
            <v>EMPRESAS PROMOTORAS DE SALUD - E.P.S</v>
          </cell>
          <cell r="AA425">
            <v>0</v>
          </cell>
          <cell r="AB425" t="str">
            <v>05</v>
          </cell>
          <cell r="AC425">
            <v>0</v>
          </cell>
          <cell r="AD425" t="str">
            <v>FACTURA COVID-19</v>
          </cell>
          <cell r="AE425" t="str">
            <v>Finalizada</v>
          </cell>
          <cell r="AF425" t="str">
            <v>FACTURA COVID-19</v>
          </cell>
          <cell r="AG425" t="str">
            <v>ESTADO DOS</v>
          </cell>
          <cell r="AH425" t="str">
            <v>DEVOLUCION</v>
          </cell>
          <cell r="AI425">
            <v>19423</v>
          </cell>
          <cell r="AJ425">
            <v>0</v>
          </cell>
          <cell r="AK425">
            <v>0</v>
          </cell>
          <cell r="AL425">
            <v>0</v>
          </cell>
          <cell r="AM425">
            <v>19423</v>
          </cell>
          <cell r="AN425">
            <v>0</v>
          </cell>
          <cell r="AO425">
            <v>0</v>
          </cell>
          <cell r="AP425">
            <v>19423</v>
          </cell>
          <cell r="AQ425">
            <v>19035</v>
          </cell>
          <cell r="AR425">
            <v>1221777217</v>
          </cell>
          <cell r="AS425">
            <v>0</v>
          </cell>
        </row>
        <row r="426">
          <cell r="F426" t="str">
            <v>901158187_ACE4043</v>
          </cell>
          <cell r="G426" t="str">
            <v>21/05/2021 00:00:00</v>
          </cell>
          <cell r="H426" t="str">
            <v>02/06/2021 00:00:00</v>
          </cell>
          <cell r="I426" t="str">
            <v>miércoles</v>
          </cell>
          <cell r="J426" t="str">
            <v>junio</v>
          </cell>
          <cell r="K426">
            <v>45536</v>
          </cell>
          <cell r="L426">
            <v>44348</v>
          </cell>
          <cell r="M426">
            <v>1187</v>
          </cell>
          <cell r="N426">
            <v>720</v>
          </cell>
          <cell r="O426">
            <v>36994</v>
          </cell>
          <cell r="P426">
            <v>36994</v>
          </cell>
          <cell r="Q426" t="str">
            <v>GERONIMO  HERNANDEZ CHARRIA Registros:  1153506</v>
          </cell>
          <cell r="R426" t="str">
            <v>CLINICA NUEVA DE CALI SAS</v>
          </cell>
          <cell r="S426" t="str">
            <v>901158187-6</v>
          </cell>
          <cell r="T426" t="str">
            <v>ACE-4043</v>
          </cell>
          <cell r="U426" t="str">
            <v>ACE-4043</v>
          </cell>
          <cell r="V426" t="str">
            <v>GERONIMO  HERNANDEZ CHARRIA Registros:  1153506</v>
          </cell>
          <cell r="W426">
            <v>0</v>
          </cell>
          <cell r="X426" t="str">
            <v>COVID</v>
          </cell>
          <cell r="Y426" t="str">
            <v>890303093</v>
          </cell>
          <cell r="Z426" t="str">
            <v>EMPRESAS PROMOTORAS DE SALUD - E.P.S</v>
          </cell>
          <cell r="AA426">
            <v>0</v>
          </cell>
          <cell r="AB426" t="str">
            <v>05</v>
          </cell>
          <cell r="AC426">
            <v>0</v>
          </cell>
          <cell r="AD426" t="str">
            <v>FACTURA COVID-19</v>
          </cell>
          <cell r="AE426" t="str">
            <v>Finalizada</v>
          </cell>
          <cell r="AF426" t="str">
            <v>FACTURA COVID-19</v>
          </cell>
          <cell r="AG426" t="str">
            <v>ESTADO DOS</v>
          </cell>
          <cell r="AH426" t="str">
            <v>RADICADO A LA ADRES</v>
          </cell>
          <cell r="AI426">
            <v>36994</v>
          </cell>
          <cell r="AJ426">
            <v>0</v>
          </cell>
          <cell r="AK426">
            <v>0</v>
          </cell>
          <cell r="AL426">
            <v>0</v>
          </cell>
          <cell r="AM426">
            <v>36994</v>
          </cell>
          <cell r="AN426">
            <v>0</v>
          </cell>
          <cell r="AO426">
            <v>0</v>
          </cell>
          <cell r="AP426">
            <v>36994</v>
          </cell>
          <cell r="AQ426">
            <v>36254</v>
          </cell>
          <cell r="AR426">
            <v>1221777064</v>
          </cell>
          <cell r="AS426">
            <v>0</v>
          </cell>
        </row>
        <row r="427">
          <cell r="F427" t="str">
            <v>901158187_UCE7865</v>
          </cell>
          <cell r="G427" t="str">
            <v>15/04/2021 00:00:00</v>
          </cell>
          <cell r="H427" t="str">
            <v>02/06/2021 00:00:00</v>
          </cell>
          <cell r="I427" t="str">
            <v>miércoles</v>
          </cell>
          <cell r="J427" t="str">
            <v>junio</v>
          </cell>
          <cell r="K427">
            <v>45536</v>
          </cell>
          <cell r="L427">
            <v>44349</v>
          </cell>
          <cell r="M427">
            <v>1187</v>
          </cell>
          <cell r="N427">
            <v>720</v>
          </cell>
          <cell r="O427">
            <v>36994</v>
          </cell>
          <cell r="P427">
            <v>36994</v>
          </cell>
          <cell r="Q427" t="str">
            <v>YETZAEL DAVID MOSQUERA MONTAÑO Registros:  1121225</v>
          </cell>
          <cell r="R427" t="str">
            <v>CLINICA NUEVA DE CALI SAS</v>
          </cell>
          <cell r="S427" t="str">
            <v>901158187-6</v>
          </cell>
          <cell r="T427" t="str">
            <v>UCE-7865</v>
          </cell>
          <cell r="U427" t="str">
            <v>UCE-7865</v>
          </cell>
          <cell r="V427" t="str">
            <v>YETZAEL DAVID MOSQUERA MONTAÑO Registros:  1121225</v>
          </cell>
          <cell r="W427" t="str">
            <v/>
          </cell>
          <cell r="X427" t="str">
            <v>COVID</v>
          </cell>
          <cell r="Y427" t="str">
            <v>890303093</v>
          </cell>
          <cell r="Z427" t="str">
            <v>EMPRESAS PROMOTORAS DE SALUD - E.P.S</v>
          </cell>
          <cell r="AA427">
            <v>0</v>
          </cell>
          <cell r="AB427" t="str">
            <v>05</v>
          </cell>
          <cell r="AC427">
            <v>0</v>
          </cell>
          <cell r="AD427" t="str">
            <v>FACTURA COVID-19</v>
          </cell>
          <cell r="AE427" t="str">
            <v>Finalizada</v>
          </cell>
          <cell r="AF427" t="str">
            <v>FACTURA COVID-19</v>
          </cell>
          <cell r="AG427" t="str">
            <v>ESTADO DOS</v>
          </cell>
          <cell r="AH427" t="str">
            <v>DEVOLUCION</v>
          </cell>
          <cell r="AI427">
            <v>36994</v>
          </cell>
          <cell r="AJ427">
            <v>0</v>
          </cell>
          <cell r="AK427">
            <v>0</v>
          </cell>
          <cell r="AL427">
            <v>0</v>
          </cell>
          <cell r="AM427">
            <v>36994</v>
          </cell>
          <cell r="AN427">
            <v>0</v>
          </cell>
          <cell r="AO427">
            <v>0</v>
          </cell>
          <cell r="AP427">
            <v>36994</v>
          </cell>
          <cell r="AQ427">
            <v>36254</v>
          </cell>
          <cell r="AR427">
            <v>1221776714</v>
          </cell>
          <cell r="AS427">
            <v>0</v>
          </cell>
        </row>
        <row r="428">
          <cell r="F428" t="str">
            <v>901158187_ACE2967</v>
          </cell>
          <cell r="G428" t="str">
            <v>06/05/2021 00:00:00</v>
          </cell>
          <cell r="H428" t="str">
            <v>03/06/2021 00:00:00</v>
          </cell>
          <cell r="I428" t="str">
            <v>jueves</v>
          </cell>
          <cell r="J428" t="str">
            <v>junio</v>
          </cell>
          <cell r="K428">
            <v>45536</v>
          </cell>
          <cell r="L428">
            <v>44348</v>
          </cell>
          <cell r="M428">
            <v>1186</v>
          </cell>
          <cell r="N428">
            <v>720</v>
          </cell>
          <cell r="O428">
            <v>19423</v>
          </cell>
          <cell r="P428">
            <v>19423</v>
          </cell>
          <cell r="Q428" t="str">
            <v>ERIKA  CORTES JIMENEZ Registros:  1140734</v>
          </cell>
          <cell r="R428" t="str">
            <v>CLINICA NUEVA DE CALI SAS</v>
          </cell>
          <cell r="S428" t="str">
            <v>901158187-6</v>
          </cell>
          <cell r="T428" t="str">
            <v>ACE-2967</v>
          </cell>
          <cell r="U428" t="str">
            <v>ACE-2967</v>
          </cell>
          <cell r="V428" t="str">
            <v>ERIKA  CORTES JIMENEZ Registros:  1140734</v>
          </cell>
          <cell r="W428" t="str">
            <v>3044458081</v>
          </cell>
          <cell r="X428" t="str">
            <v>COVID</v>
          </cell>
          <cell r="Y428" t="str">
            <v>890303093</v>
          </cell>
          <cell r="Z428" t="str">
            <v>EMPRESAS PROMOTORAS DE SALUD - E.P.S</v>
          </cell>
          <cell r="AA428">
            <v>0</v>
          </cell>
          <cell r="AB428" t="str">
            <v>05</v>
          </cell>
          <cell r="AC428">
            <v>0</v>
          </cell>
          <cell r="AD428" t="str">
            <v>FACTURA COVID-19</v>
          </cell>
          <cell r="AE428" t="str">
            <v>Finalizada</v>
          </cell>
          <cell r="AF428" t="str">
            <v>FACTURA COVID-19</v>
          </cell>
          <cell r="AG428" t="str">
            <v>ESTADO DOS</v>
          </cell>
          <cell r="AH428" t="str">
            <v>RADICADO A LA ADRES</v>
          </cell>
          <cell r="AI428">
            <v>19423</v>
          </cell>
          <cell r="AJ428">
            <v>0</v>
          </cell>
          <cell r="AK428">
            <v>0</v>
          </cell>
          <cell r="AL428">
            <v>0</v>
          </cell>
          <cell r="AM428">
            <v>19423</v>
          </cell>
          <cell r="AN428">
            <v>0</v>
          </cell>
          <cell r="AO428">
            <v>0</v>
          </cell>
          <cell r="AP428">
            <v>19423</v>
          </cell>
          <cell r="AQ428">
            <v>19035</v>
          </cell>
          <cell r="AR428">
            <v>1221776617</v>
          </cell>
          <cell r="AS428">
            <v>0</v>
          </cell>
        </row>
        <row r="429">
          <cell r="F429" t="str">
            <v>901158187_ACE2981</v>
          </cell>
          <cell r="G429" t="str">
            <v>07/05/2021 00:00:00</v>
          </cell>
          <cell r="H429" t="str">
            <v>03/06/2021 00:00:00</v>
          </cell>
          <cell r="I429" t="str">
            <v>jueves</v>
          </cell>
          <cell r="J429" t="str">
            <v>junio</v>
          </cell>
          <cell r="K429">
            <v>45536</v>
          </cell>
          <cell r="L429">
            <v>44348</v>
          </cell>
          <cell r="M429">
            <v>1186</v>
          </cell>
          <cell r="N429">
            <v>720</v>
          </cell>
          <cell r="O429">
            <v>36994</v>
          </cell>
          <cell r="P429">
            <v>36994</v>
          </cell>
          <cell r="Q429" t="str">
            <v>CHARY LISETH QUIÑONEZ HURTADO Registros:  1140884</v>
          </cell>
          <cell r="R429" t="str">
            <v>CLINICA NUEVA DE CALI SAS</v>
          </cell>
          <cell r="S429" t="str">
            <v>901158187-6</v>
          </cell>
          <cell r="T429" t="str">
            <v>ACE-2981</v>
          </cell>
          <cell r="U429" t="str">
            <v>ACE-2981</v>
          </cell>
          <cell r="V429" t="str">
            <v>CHARY LISETH QUIÑONEZ HURTADO Registros:  1140884</v>
          </cell>
          <cell r="W429" t="str">
            <v/>
          </cell>
          <cell r="X429" t="str">
            <v>COVID</v>
          </cell>
          <cell r="Y429" t="str">
            <v>890303093</v>
          </cell>
          <cell r="Z429" t="str">
            <v>EMPRESAS PROMOTORAS DE SALUD - E.P.S</v>
          </cell>
          <cell r="AA429">
            <v>0</v>
          </cell>
          <cell r="AB429" t="str">
            <v>05</v>
          </cell>
          <cell r="AC429">
            <v>0</v>
          </cell>
          <cell r="AD429" t="str">
            <v>FACTURA COVID-19</v>
          </cell>
          <cell r="AE429" t="str">
            <v>Finalizada</v>
          </cell>
          <cell r="AF429" t="str">
            <v>FACTURA COVID-19</v>
          </cell>
          <cell r="AG429" t="str">
            <v>ESTADO DOS</v>
          </cell>
          <cell r="AH429" t="str">
            <v>RADICADO A LA ADRES</v>
          </cell>
          <cell r="AI429">
            <v>36994</v>
          </cell>
          <cell r="AJ429">
            <v>0</v>
          </cell>
          <cell r="AK429">
            <v>0</v>
          </cell>
          <cell r="AL429">
            <v>0</v>
          </cell>
          <cell r="AM429">
            <v>36994</v>
          </cell>
          <cell r="AN429">
            <v>0</v>
          </cell>
          <cell r="AO429">
            <v>0</v>
          </cell>
          <cell r="AP429">
            <v>36994</v>
          </cell>
          <cell r="AQ429">
            <v>36254</v>
          </cell>
          <cell r="AR429">
            <v>1221796296</v>
          </cell>
          <cell r="AS429">
            <v>0</v>
          </cell>
        </row>
        <row r="430">
          <cell r="F430" t="str">
            <v>901158187_ACE2982</v>
          </cell>
          <cell r="G430" t="str">
            <v>07/05/2021 00:00:00</v>
          </cell>
          <cell r="H430" t="str">
            <v>03/06/2021 00:00:00</v>
          </cell>
          <cell r="I430" t="str">
            <v>jueves</v>
          </cell>
          <cell r="J430" t="str">
            <v>junio</v>
          </cell>
          <cell r="K430">
            <v>45536</v>
          </cell>
          <cell r="L430">
            <v>44348</v>
          </cell>
          <cell r="M430">
            <v>1186</v>
          </cell>
          <cell r="N430">
            <v>720</v>
          </cell>
          <cell r="O430">
            <v>19423</v>
          </cell>
          <cell r="P430">
            <v>19423</v>
          </cell>
          <cell r="Q430" t="str">
            <v>CHARY LISETH QUIÑONEZ HURTADO Registros:  1140885</v>
          </cell>
          <cell r="R430" t="str">
            <v>CLINICA NUEVA DE CALI SAS</v>
          </cell>
          <cell r="S430" t="str">
            <v>901158187-6</v>
          </cell>
          <cell r="T430" t="str">
            <v>ACE-2982</v>
          </cell>
          <cell r="U430" t="str">
            <v>ACE-2982</v>
          </cell>
          <cell r="V430" t="str">
            <v>CHARY LISETH QUIÑONEZ HURTADO Registros:  1140885</v>
          </cell>
          <cell r="W430" t="str">
            <v/>
          </cell>
          <cell r="X430" t="str">
            <v>COVID</v>
          </cell>
          <cell r="Y430" t="str">
            <v>890303093</v>
          </cell>
          <cell r="Z430" t="str">
            <v>EMPRESAS PROMOTORAS DE SALUD - E.P.S</v>
          </cell>
          <cell r="AA430">
            <v>0</v>
          </cell>
          <cell r="AB430" t="str">
            <v>05</v>
          </cell>
          <cell r="AC430">
            <v>0</v>
          </cell>
          <cell r="AD430" t="str">
            <v>FACTURA COVID-19</v>
          </cell>
          <cell r="AE430" t="str">
            <v>Finalizada</v>
          </cell>
          <cell r="AF430" t="str">
            <v>FACTURA COVID-19</v>
          </cell>
          <cell r="AG430" t="str">
            <v>ESTADO DOS</v>
          </cell>
          <cell r="AH430" t="str">
            <v>RADICADO A LA ADRES</v>
          </cell>
          <cell r="AI430">
            <v>19423</v>
          </cell>
          <cell r="AJ430">
            <v>0</v>
          </cell>
          <cell r="AK430">
            <v>0</v>
          </cell>
          <cell r="AL430">
            <v>0</v>
          </cell>
          <cell r="AM430">
            <v>19423</v>
          </cell>
          <cell r="AN430">
            <v>0</v>
          </cell>
          <cell r="AO430">
            <v>0</v>
          </cell>
          <cell r="AP430">
            <v>19423</v>
          </cell>
          <cell r="AQ430">
            <v>19035</v>
          </cell>
          <cell r="AR430">
            <v>1221783137</v>
          </cell>
          <cell r="AS430">
            <v>0</v>
          </cell>
        </row>
        <row r="431">
          <cell r="F431" t="str">
            <v>901158187_ACE3037</v>
          </cell>
          <cell r="G431" t="str">
            <v>07/05/2021 00:00:00</v>
          </cell>
          <cell r="H431" t="str">
            <v>03/06/2021 00:00:00</v>
          </cell>
          <cell r="I431" t="str">
            <v>jueves</v>
          </cell>
          <cell r="J431" t="str">
            <v>junio</v>
          </cell>
          <cell r="K431">
            <v>45536</v>
          </cell>
          <cell r="L431">
            <v>44348</v>
          </cell>
          <cell r="M431">
            <v>1186</v>
          </cell>
          <cell r="N431">
            <v>720</v>
          </cell>
          <cell r="O431">
            <v>19423</v>
          </cell>
          <cell r="P431">
            <v>19423</v>
          </cell>
          <cell r="Q431" t="str">
            <v>JAIRO  HERRERA DUSSAN Registros:  1141600</v>
          </cell>
          <cell r="R431" t="str">
            <v>CLINICA NUEVA DE CALI SAS</v>
          </cell>
          <cell r="S431" t="str">
            <v>901158187-6</v>
          </cell>
          <cell r="T431" t="str">
            <v>ACE-3037</v>
          </cell>
          <cell r="U431" t="str">
            <v>ACE-3037</v>
          </cell>
          <cell r="V431" t="str">
            <v>JAIRO  HERRERA DUSSAN Registros:  1141600</v>
          </cell>
          <cell r="W431" t="str">
            <v/>
          </cell>
          <cell r="X431" t="str">
            <v>COVID</v>
          </cell>
          <cell r="Y431" t="str">
            <v>890303093</v>
          </cell>
          <cell r="Z431" t="str">
            <v>EMPRESAS PROMOTORAS DE SALUD - E.P.S</v>
          </cell>
          <cell r="AA431">
            <v>0</v>
          </cell>
          <cell r="AB431" t="str">
            <v>05</v>
          </cell>
          <cell r="AC431">
            <v>0</v>
          </cell>
          <cell r="AD431" t="str">
            <v>FACTURA COVID-19</v>
          </cell>
          <cell r="AE431" t="str">
            <v>Finalizada</v>
          </cell>
          <cell r="AF431" t="str">
            <v>FACTURA COVID-19</v>
          </cell>
          <cell r="AG431" t="str">
            <v>ESTADO DOS</v>
          </cell>
          <cell r="AH431" t="str">
            <v>DEVOLUCION</v>
          </cell>
          <cell r="AI431">
            <v>19423</v>
          </cell>
          <cell r="AJ431">
            <v>0</v>
          </cell>
          <cell r="AK431">
            <v>0</v>
          </cell>
          <cell r="AL431">
            <v>0</v>
          </cell>
          <cell r="AM431">
            <v>19423</v>
          </cell>
          <cell r="AN431">
            <v>0</v>
          </cell>
          <cell r="AO431">
            <v>0</v>
          </cell>
          <cell r="AP431">
            <v>19423</v>
          </cell>
          <cell r="AQ431">
            <v>19035</v>
          </cell>
          <cell r="AR431">
            <v>1221776304</v>
          </cell>
          <cell r="AS431">
            <v>0</v>
          </cell>
        </row>
        <row r="432">
          <cell r="F432" t="str">
            <v>901158187_ACE3063</v>
          </cell>
          <cell r="G432" t="str">
            <v>07/05/2021 00:00:00</v>
          </cell>
          <cell r="H432" t="str">
            <v>03/06/2021 00:00:00</v>
          </cell>
          <cell r="I432" t="str">
            <v>jueves</v>
          </cell>
          <cell r="J432" t="str">
            <v>junio</v>
          </cell>
          <cell r="K432">
            <v>45536</v>
          </cell>
          <cell r="L432">
            <v>44348</v>
          </cell>
          <cell r="M432">
            <v>1186</v>
          </cell>
          <cell r="N432">
            <v>720</v>
          </cell>
          <cell r="O432">
            <v>36994</v>
          </cell>
          <cell r="P432">
            <v>36994</v>
          </cell>
          <cell r="Q432" t="str">
            <v>NUBIA  HURTADO QUIÑONES Registros:  1141680</v>
          </cell>
          <cell r="R432" t="str">
            <v>CLINICA NUEVA DE CALI SAS</v>
          </cell>
          <cell r="S432" t="str">
            <v>901158187-6</v>
          </cell>
          <cell r="T432" t="str">
            <v>ACE-3063</v>
          </cell>
          <cell r="U432" t="str">
            <v>ACE-3063</v>
          </cell>
          <cell r="V432" t="str">
            <v>NUBIA  HURTADO QUIÑONES Registros:  1141680</v>
          </cell>
          <cell r="W432" t="str">
            <v/>
          </cell>
          <cell r="X432" t="str">
            <v>COVID</v>
          </cell>
          <cell r="Y432" t="str">
            <v>890303093</v>
          </cell>
          <cell r="Z432" t="str">
            <v>EMPRESAS PROMOTORAS DE SALUD - E.P.S</v>
          </cell>
          <cell r="AA432">
            <v>0</v>
          </cell>
          <cell r="AB432" t="str">
            <v>05</v>
          </cell>
          <cell r="AC432">
            <v>0</v>
          </cell>
          <cell r="AD432" t="str">
            <v>FACTURA COVID-19</v>
          </cell>
          <cell r="AE432" t="str">
            <v>Finalizada</v>
          </cell>
          <cell r="AF432" t="str">
            <v>FACTURA COVID-19</v>
          </cell>
          <cell r="AG432" t="str">
            <v>ESTADO DOS</v>
          </cell>
          <cell r="AH432" t="str">
            <v>DEVOLUCION</v>
          </cell>
          <cell r="AI432">
            <v>36994</v>
          </cell>
          <cell r="AJ432">
            <v>0</v>
          </cell>
          <cell r="AK432">
            <v>0</v>
          </cell>
          <cell r="AL432">
            <v>0</v>
          </cell>
          <cell r="AM432">
            <v>36994</v>
          </cell>
          <cell r="AN432">
            <v>0</v>
          </cell>
          <cell r="AO432">
            <v>0</v>
          </cell>
          <cell r="AP432">
            <v>36994</v>
          </cell>
          <cell r="AQ432">
            <v>36254</v>
          </cell>
          <cell r="AR432">
            <v>1221776547</v>
          </cell>
          <cell r="AS432">
            <v>0</v>
          </cell>
        </row>
        <row r="433">
          <cell r="F433" t="str">
            <v>901158187_ACE3064</v>
          </cell>
          <cell r="G433" t="str">
            <v>07/05/2021 00:00:00</v>
          </cell>
          <cell r="H433" t="str">
            <v>03/06/2021 00:00:00</v>
          </cell>
          <cell r="I433" t="str">
            <v>jueves</v>
          </cell>
          <cell r="J433" t="str">
            <v>junio</v>
          </cell>
          <cell r="K433">
            <v>45536</v>
          </cell>
          <cell r="L433">
            <v>44348</v>
          </cell>
          <cell r="M433">
            <v>1186</v>
          </cell>
          <cell r="N433">
            <v>720</v>
          </cell>
          <cell r="O433">
            <v>36994</v>
          </cell>
          <cell r="P433">
            <v>36994</v>
          </cell>
          <cell r="Q433" t="str">
            <v>BRIHANA  ORTIZ SUAREZ Registros:  1141677</v>
          </cell>
          <cell r="R433" t="str">
            <v>CLINICA NUEVA DE CALI SAS</v>
          </cell>
          <cell r="S433" t="str">
            <v>901158187-6</v>
          </cell>
          <cell r="T433" t="str">
            <v>ACE-3064</v>
          </cell>
          <cell r="U433" t="str">
            <v>ACE-3064</v>
          </cell>
          <cell r="V433" t="str">
            <v>BRIHANA  ORTIZ SUAREZ Registros:  1141677</v>
          </cell>
          <cell r="W433" t="str">
            <v/>
          </cell>
          <cell r="X433" t="str">
            <v>COVID</v>
          </cell>
          <cell r="Y433" t="str">
            <v>890303093</v>
          </cell>
          <cell r="Z433" t="str">
            <v>EMPRESAS PROMOTORAS DE SALUD - E.P.S</v>
          </cell>
          <cell r="AA433">
            <v>0</v>
          </cell>
          <cell r="AB433" t="str">
            <v>05</v>
          </cell>
          <cell r="AC433">
            <v>0</v>
          </cell>
          <cell r="AD433" t="str">
            <v>FACTURA COVID-19</v>
          </cell>
          <cell r="AE433" t="str">
            <v>Finalizada</v>
          </cell>
          <cell r="AF433" t="str">
            <v>FACTURA COVID-19</v>
          </cell>
          <cell r="AG433" t="str">
            <v>ESTADO DOS</v>
          </cell>
          <cell r="AH433" t="str">
            <v>DEVOLUCION</v>
          </cell>
          <cell r="AI433">
            <v>36994</v>
          </cell>
          <cell r="AJ433">
            <v>0</v>
          </cell>
          <cell r="AK433">
            <v>0</v>
          </cell>
          <cell r="AL433">
            <v>0</v>
          </cell>
          <cell r="AM433">
            <v>36994</v>
          </cell>
          <cell r="AN433">
            <v>0</v>
          </cell>
          <cell r="AO433">
            <v>0</v>
          </cell>
          <cell r="AP433">
            <v>36994</v>
          </cell>
          <cell r="AQ433">
            <v>36254</v>
          </cell>
          <cell r="AR433">
            <v>1221776548</v>
          </cell>
          <cell r="AS433">
            <v>0</v>
          </cell>
        </row>
        <row r="434">
          <cell r="F434" t="str">
            <v>901158187_ACE3094</v>
          </cell>
          <cell r="G434" t="str">
            <v>10/05/2021 00:00:00</v>
          </cell>
          <cell r="H434" t="str">
            <v>03/06/2021 00:00:00</v>
          </cell>
          <cell r="I434" t="str">
            <v>jueves</v>
          </cell>
          <cell r="J434" t="str">
            <v>junio</v>
          </cell>
          <cell r="K434">
            <v>45536</v>
          </cell>
          <cell r="L434">
            <v>44348</v>
          </cell>
          <cell r="M434">
            <v>1186</v>
          </cell>
          <cell r="N434">
            <v>720</v>
          </cell>
          <cell r="O434">
            <v>36994</v>
          </cell>
          <cell r="P434">
            <v>36994</v>
          </cell>
          <cell r="Q434" t="str">
            <v>HIJA#1DE CINDY TATIANA ARROYO CORTES Registros:  1142683</v>
          </cell>
          <cell r="R434" t="str">
            <v>CLINICA NUEVA DE CALI SAS</v>
          </cell>
          <cell r="S434" t="str">
            <v>901158187-6</v>
          </cell>
          <cell r="T434" t="str">
            <v>ACE-3094</v>
          </cell>
          <cell r="U434" t="str">
            <v>ACE-3094</v>
          </cell>
          <cell r="V434" t="str">
            <v>HIJA#1DE CINDY TATIANA ARROYO CORTES Registros:  1142683</v>
          </cell>
          <cell r="W434" t="str">
            <v/>
          </cell>
          <cell r="X434" t="str">
            <v>COVID</v>
          </cell>
          <cell r="Y434" t="str">
            <v>890303093</v>
          </cell>
          <cell r="Z434" t="str">
            <v>EMPRESAS PROMOTORAS DE SALUD - E.P.S</v>
          </cell>
          <cell r="AA434">
            <v>0</v>
          </cell>
          <cell r="AB434" t="str">
            <v>05</v>
          </cell>
          <cell r="AC434">
            <v>0</v>
          </cell>
          <cell r="AD434" t="str">
            <v>FACTURA COVID-19</v>
          </cell>
          <cell r="AE434" t="str">
            <v>Finalizada</v>
          </cell>
          <cell r="AF434" t="str">
            <v>FACTURA COVID-19</v>
          </cell>
          <cell r="AG434" t="str">
            <v>ESTADO DOS</v>
          </cell>
          <cell r="AH434" t="str">
            <v>DEVOLUCION</v>
          </cell>
          <cell r="AI434">
            <v>36994</v>
          </cell>
          <cell r="AJ434">
            <v>0</v>
          </cell>
          <cell r="AK434">
            <v>0</v>
          </cell>
          <cell r="AL434">
            <v>0</v>
          </cell>
          <cell r="AM434">
            <v>36994</v>
          </cell>
          <cell r="AN434">
            <v>0</v>
          </cell>
          <cell r="AO434">
            <v>0</v>
          </cell>
          <cell r="AP434">
            <v>36994</v>
          </cell>
          <cell r="AQ434">
            <v>36254</v>
          </cell>
          <cell r="AR434">
            <v>1221776639</v>
          </cell>
          <cell r="AS434">
            <v>0</v>
          </cell>
        </row>
        <row r="435">
          <cell r="F435" t="str">
            <v>901158187_ACE3140</v>
          </cell>
          <cell r="G435" t="str">
            <v>11/05/2021 00:00:00</v>
          </cell>
          <cell r="H435" t="str">
            <v>03/06/2021 00:00:00</v>
          </cell>
          <cell r="I435" t="str">
            <v>jueves</v>
          </cell>
          <cell r="J435" t="str">
            <v>junio</v>
          </cell>
          <cell r="K435">
            <v>45536</v>
          </cell>
          <cell r="L435">
            <v>44348</v>
          </cell>
          <cell r="M435">
            <v>1186</v>
          </cell>
          <cell r="N435">
            <v>720</v>
          </cell>
          <cell r="O435">
            <v>19423</v>
          </cell>
          <cell r="P435">
            <v>19423</v>
          </cell>
          <cell r="Q435" t="str">
            <v>KAROL DAYANA CIFUENTES BECCA Registros:  1143274</v>
          </cell>
          <cell r="R435" t="str">
            <v>CLINICA NUEVA DE CALI SAS</v>
          </cell>
          <cell r="S435" t="str">
            <v>901158187-6</v>
          </cell>
          <cell r="T435" t="str">
            <v>ACE-3140</v>
          </cell>
          <cell r="U435" t="str">
            <v>ACE-3140</v>
          </cell>
          <cell r="V435" t="str">
            <v>KAROL DAYANA CIFUENTES BECCA Registros:  1143274</v>
          </cell>
          <cell r="W435" t="str">
            <v>CC1006107773</v>
          </cell>
          <cell r="X435" t="str">
            <v>COVID</v>
          </cell>
          <cell r="Y435" t="str">
            <v>890303093</v>
          </cell>
          <cell r="Z435" t="str">
            <v>EMPRESAS PROMOTORAS DE SALUD - E.P.S</v>
          </cell>
          <cell r="AA435">
            <v>0</v>
          </cell>
          <cell r="AB435" t="str">
            <v>05</v>
          </cell>
          <cell r="AC435">
            <v>0</v>
          </cell>
          <cell r="AD435" t="str">
            <v>FACTURA COVID-19</v>
          </cell>
          <cell r="AE435" t="str">
            <v>Finalizada</v>
          </cell>
          <cell r="AF435" t="str">
            <v>FACTURA COVID-19</v>
          </cell>
          <cell r="AG435" t="str">
            <v>ESTADO DOS</v>
          </cell>
          <cell r="AH435" t="str">
            <v>RADICADO A LA ADRES</v>
          </cell>
          <cell r="AI435">
            <v>19423</v>
          </cell>
          <cell r="AJ435">
            <v>0</v>
          </cell>
          <cell r="AK435">
            <v>0</v>
          </cell>
          <cell r="AL435">
            <v>0</v>
          </cell>
          <cell r="AM435">
            <v>19423</v>
          </cell>
          <cell r="AN435">
            <v>0</v>
          </cell>
          <cell r="AO435">
            <v>0</v>
          </cell>
          <cell r="AP435">
            <v>19423</v>
          </cell>
          <cell r="AQ435">
            <v>19035</v>
          </cell>
          <cell r="AR435">
            <v>1221776623</v>
          </cell>
          <cell r="AS435">
            <v>0</v>
          </cell>
        </row>
        <row r="436">
          <cell r="F436" t="str">
            <v>901158187_ACE3141</v>
          </cell>
          <cell r="G436" t="str">
            <v>11/05/2021 00:00:00</v>
          </cell>
          <cell r="H436" t="str">
            <v>03/06/2021 00:00:00</v>
          </cell>
          <cell r="I436" t="str">
            <v>jueves</v>
          </cell>
          <cell r="J436" t="str">
            <v>junio</v>
          </cell>
          <cell r="K436">
            <v>45536</v>
          </cell>
          <cell r="L436">
            <v>44348</v>
          </cell>
          <cell r="M436">
            <v>1186</v>
          </cell>
          <cell r="N436">
            <v>720</v>
          </cell>
          <cell r="O436">
            <v>19423</v>
          </cell>
          <cell r="P436">
            <v>19423</v>
          </cell>
          <cell r="Q436" t="str">
            <v>ALICIA YULIMAR ROMERO OJEDA Registros:  1143301</v>
          </cell>
          <cell r="R436" t="str">
            <v>CLINICA NUEVA DE CALI SAS</v>
          </cell>
          <cell r="S436" t="str">
            <v>901158187-6</v>
          </cell>
          <cell r="T436" t="str">
            <v>ACE-3141</v>
          </cell>
          <cell r="U436" t="str">
            <v>ACE-3141</v>
          </cell>
          <cell r="V436" t="str">
            <v>ALICIA YULIMAR ROMERO OJEDA Registros:  1143301</v>
          </cell>
          <cell r="W436" t="str">
            <v/>
          </cell>
          <cell r="X436" t="str">
            <v>COVID</v>
          </cell>
          <cell r="Y436" t="str">
            <v>890303093</v>
          </cell>
          <cell r="Z436" t="str">
            <v>EMPRESAS PROMOTORAS DE SALUD - E.P.S</v>
          </cell>
          <cell r="AA436">
            <v>0</v>
          </cell>
          <cell r="AB436" t="str">
            <v>05</v>
          </cell>
          <cell r="AC436">
            <v>0</v>
          </cell>
          <cell r="AD436" t="str">
            <v>FACTURA COVID-19</v>
          </cell>
          <cell r="AE436" t="str">
            <v>Finalizada</v>
          </cell>
          <cell r="AF436" t="str">
            <v>FACTURA COVID-19</v>
          </cell>
          <cell r="AG436" t="str">
            <v>ESTADO DOS</v>
          </cell>
          <cell r="AH436" t="str">
            <v>RADICADO A LA ADRES</v>
          </cell>
          <cell r="AI436">
            <v>19423</v>
          </cell>
          <cell r="AJ436">
            <v>0</v>
          </cell>
          <cell r="AK436">
            <v>0</v>
          </cell>
          <cell r="AL436">
            <v>0</v>
          </cell>
          <cell r="AM436">
            <v>19423</v>
          </cell>
          <cell r="AN436">
            <v>0</v>
          </cell>
          <cell r="AO436">
            <v>0</v>
          </cell>
          <cell r="AP436">
            <v>19423</v>
          </cell>
          <cell r="AQ436">
            <v>19035</v>
          </cell>
          <cell r="AR436">
            <v>1221776624</v>
          </cell>
          <cell r="AS436">
            <v>0</v>
          </cell>
        </row>
        <row r="437">
          <cell r="F437" t="str">
            <v>901158187_ACE3142</v>
          </cell>
          <cell r="G437" t="str">
            <v>11/05/2021 00:00:00</v>
          </cell>
          <cell r="H437" t="str">
            <v>03/06/2021 00:00:00</v>
          </cell>
          <cell r="I437" t="str">
            <v>jueves</v>
          </cell>
          <cell r="J437" t="str">
            <v>junio</v>
          </cell>
          <cell r="K437">
            <v>45536</v>
          </cell>
          <cell r="L437">
            <v>44348</v>
          </cell>
          <cell r="M437">
            <v>1186</v>
          </cell>
          <cell r="N437">
            <v>720</v>
          </cell>
          <cell r="O437">
            <v>19423</v>
          </cell>
          <cell r="P437">
            <v>19423</v>
          </cell>
          <cell r="Q437" t="str">
            <v>MARISOL  FLOREZ CASTAÑO Registros:  1143307</v>
          </cell>
          <cell r="R437" t="str">
            <v>CLINICA NUEVA DE CALI SAS</v>
          </cell>
          <cell r="S437" t="str">
            <v>901158187-6</v>
          </cell>
          <cell r="T437" t="str">
            <v>ACE-3142</v>
          </cell>
          <cell r="U437" t="str">
            <v>ACE-3142</v>
          </cell>
          <cell r="V437" t="str">
            <v>MARISOL  FLOREZ CASTAÑO Registros:  1143307</v>
          </cell>
          <cell r="W437" t="str">
            <v/>
          </cell>
          <cell r="X437" t="str">
            <v>COVID</v>
          </cell>
          <cell r="Y437" t="str">
            <v>890303093</v>
          </cell>
          <cell r="Z437" t="str">
            <v>EMPRESAS PROMOTORAS DE SALUD - E.P.S</v>
          </cell>
          <cell r="AA437">
            <v>0</v>
          </cell>
          <cell r="AB437" t="str">
            <v>05</v>
          </cell>
          <cell r="AC437">
            <v>0</v>
          </cell>
          <cell r="AD437" t="str">
            <v>FACTURA COVID-19</v>
          </cell>
          <cell r="AE437" t="str">
            <v>Finalizada</v>
          </cell>
          <cell r="AF437" t="str">
            <v>FACTURA COVID-19</v>
          </cell>
          <cell r="AG437" t="str">
            <v>ESTADO DOS</v>
          </cell>
          <cell r="AH437" t="str">
            <v>RADICADO A LA ADRES</v>
          </cell>
          <cell r="AI437">
            <v>19423</v>
          </cell>
          <cell r="AJ437">
            <v>0</v>
          </cell>
          <cell r="AK437">
            <v>0</v>
          </cell>
          <cell r="AL437">
            <v>0</v>
          </cell>
          <cell r="AM437">
            <v>19423</v>
          </cell>
          <cell r="AN437">
            <v>0</v>
          </cell>
          <cell r="AO437">
            <v>0</v>
          </cell>
          <cell r="AP437">
            <v>19423</v>
          </cell>
          <cell r="AQ437">
            <v>19035</v>
          </cell>
          <cell r="AR437">
            <v>1221776625</v>
          </cell>
          <cell r="AS437">
            <v>0</v>
          </cell>
        </row>
        <row r="438">
          <cell r="F438" t="str">
            <v>901158187_ACE3145</v>
          </cell>
          <cell r="G438" t="str">
            <v>11/05/2021 00:00:00</v>
          </cell>
          <cell r="H438" t="str">
            <v>03/06/2021 00:00:00</v>
          </cell>
          <cell r="I438" t="str">
            <v>jueves</v>
          </cell>
          <cell r="J438" t="str">
            <v>junio</v>
          </cell>
          <cell r="K438">
            <v>45536</v>
          </cell>
          <cell r="L438">
            <v>44348</v>
          </cell>
          <cell r="M438">
            <v>1186</v>
          </cell>
          <cell r="N438">
            <v>720</v>
          </cell>
          <cell r="O438">
            <v>19423</v>
          </cell>
          <cell r="P438">
            <v>19423</v>
          </cell>
          <cell r="Q438" t="str">
            <v>JOSE HILARIO CARDENAS TORRES Registros:  1143321</v>
          </cell>
          <cell r="R438" t="str">
            <v>CLINICA NUEVA DE CALI SAS</v>
          </cell>
          <cell r="S438" t="str">
            <v>901158187-6</v>
          </cell>
          <cell r="T438" t="str">
            <v>ACE-3145</v>
          </cell>
          <cell r="U438" t="str">
            <v>ACE-3145</v>
          </cell>
          <cell r="V438" t="str">
            <v>JOSE HILARIO CARDENAS TORRES Registros:  1143321</v>
          </cell>
          <cell r="W438" t="str">
            <v/>
          </cell>
          <cell r="X438" t="str">
            <v>COVID</v>
          </cell>
          <cell r="Y438" t="str">
            <v>890303093</v>
          </cell>
          <cell r="Z438" t="str">
            <v>EMPRESAS PROMOTORAS DE SALUD - E.P.S</v>
          </cell>
          <cell r="AA438">
            <v>0</v>
          </cell>
          <cell r="AB438" t="str">
            <v>05</v>
          </cell>
          <cell r="AC438">
            <v>0</v>
          </cell>
          <cell r="AD438" t="str">
            <v>FACTURA COVID-19</v>
          </cell>
          <cell r="AE438" t="str">
            <v>Finalizada</v>
          </cell>
          <cell r="AF438" t="str">
            <v>FACTURA COVID-19</v>
          </cell>
          <cell r="AG438" t="str">
            <v>ESTADO DOS</v>
          </cell>
          <cell r="AH438" t="str">
            <v>DEVOLUCION</v>
          </cell>
          <cell r="AI438">
            <v>19423</v>
          </cell>
          <cell r="AJ438">
            <v>0</v>
          </cell>
          <cell r="AK438">
            <v>0</v>
          </cell>
          <cell r="AL438">
            <v>0</v>
          </cell>
          <cell r="AM438">
            <v>19423</v>
          </cell>
          <cell r="AN438">
            <v>0</v>
          </cell>
          <cell r="AO438">
            <v>0</v>
          </cell>
          <cell r="AP438">
            <v>19423</v>
          </cell>
          <cell r="AQ438">
            <v>19035</v>
          </cell>
          <cell r="AR438">
            <v>1221776658</v>
          </cell>
          <cell r="AS438">
            <v>0</v>
          </cell>
        </row>
        <row r="439">
          <cell r="F439" t="str">
            <v>901158187_ACE3161</v>
          </cell>
          <cell r="G439" t="str">
            <v>11/05/2021 00:00:00</v>
          </cell>
          <cell r="H439" t="str">
            <v>03/06/2021 00:00:00</v>
          </cell>
          <cell r="I439" t="str">
            <v>jueves</v>
          </cell>
          <cell r="J439" t="str">
            <v>junio</v>
          </cell>
          <cell r="K439">
            <v>45536</v>
          </cell>
          <cell r="L439">
            <v>44348</v>
          </cell>
          <cell r="M439">
            <v>1186</v>
          </cell>
          <cell r="N439">
            <v>720</v>
          </cell>
          <cell r="O439">
            <v>19423</v>
          </cell>
          <cell r="P439">
            <v>19423</v>
          </cell>
          <cell r="Q439" t="str">
            <v>DIANA CECIIA SANCHEZ LONDOÑO Registros:  1143392</v>
          </cell>
          <cell r="R439" t="str">
            <v>CLINICA NUEVA DE CALI SAS</v>
          </cell>
          <cell r="S439" t="str">
            <v>901158187-6</v>
          </cell>
          <cell r="T439" t="str">
            <v>ACE-3161</v>
          </cell>
          <cell r="U439" t="str">
            <v>ACE-3161</v>
          </cell>
          <cell r="V439" t="str">
            <v>DIANA CECIIA SANCHEZ LONDOÑO Registros:  1143392</v>
          </cell>
          <cell r="W439" t="str">
            <v>CC29114444</v>
          </cell>
          <cell r="X439" t="str">
            <v>COVID</v>
          </cell>
          <cell r="Y439" t="str">
            <v>890303093</v>
          </cell>
          <cell r="Z439" t="str">
            <v>EMPRESAS PROMOTORAS DE SALUD - E.P.S</v>
          </cell>
          <cell r="AA439">
            <v>0</v>
          </cell>
          <cell r="AB439" t="str">
            <v>05</v>
          </cell>
          <cell r="AC439">
            <v>0</v>
          </cell>
          <cell r="AD439" t="str">
            <v>FACTURA COVID-19</v>
          </cell>
          <cell r="AE439" t="str">
            <v>Finalizada</v>
          </cell>
          <cell r="AF439" t="str">
            <v>FACTURA COVID-19</v>
          </cell>
          <cell r="AG439" t="str">
            <v>ESTADO DOS</v>
          </cell>
          <cell r="AH439" t="str">
            <v>RADICADO A LA ADRES</v>
          </cell>
          <cell r="AI439">
            <v>19423</v>
          </cell>
          <cell r="AJ439">
            <v>0</v>
          </cell>
          <cell r="AK439">
            <v>0</v>
          </cell>
          <cell r="AL439">
            <v>0</v>
          </cell>
          <cell r="AM439">
            <v>19423</v>
          </cell>
          <cell r="AN439">
            <v>0</v>
          </cell>
          <cell r="AO439">
            <v>0</v>
          </cell>
          <cell r="AP439">
            <v>19423</v>
          </cell>
          <cell r="AQ439">
            <v>19035</v>
          </cell>
          <cell r="AR439">
            <v>1221777185</v>
          </cell>
          <cell r="AS439">
            <v>0</v>
          </cell>
        </row>
        <row r="440">
          <cell r="F440" t="str">
            <v>901158187_ACE3162</v>
          </cell>
          <cell r="G440" t="str">
            <v>11/05/2021 00:00:00</v>
          </cell>
          <cell r="H440" t="str">
            <v>03/06/2021 00:00:00</v>
          </cell>
          <cell r="I440" t="str">
            <v>jueves</v>
          </cell>
          <cell r="J440" t="str">
            <v>junio</v>
          </cell>
          <cell r="K440">
            <v>45536</v>
          </cell>
          <cell r="L440">
            <v>44348</v>
          </cell>
          <cell r="M440">
            <v>1186</v>
          </cell>
          <cell r="N440">
            <v>720</v>
          </cell>
          <cell r="O440">
            <v>19423</v>
          </cell>
          <cell r="P440">
            <v>19423</v>
          </cell>
          <cell r="Q440" t="str">
            <v>BERTHA  QUICENO DE MUÑOZ Registros:  1143435</v>
          </cell>
          <cell r="R440" t="str">
            <v>CLINICA NUEVA DE CALI SAS</v>
          </cell>
          <cell r="S440" t="str">
            <v>901158187-6</v>
          </cell>
          <cell r="T440" t="str">
            <v>ACE-3162</v>
          </cell>
          <cell r="U440" t="str">
            <v>ACE-3162</v>
          </cell>
          <cell r="V440" t="str">
            <v>BERTHA  QUICENO DE MUÑOZ Registros:  1143435</v>
          </cell>
          <cell r="W440" t="str">
            <v/>
          </cell>
          <cell r="X440" t="str">
            <v>COVID</v>
          </cell>
          <cell r="Y440" t="str">
            <v>890303093</v>
          </cell>
          <cell r="Z440" t="str">
            <v>EMPRESAS PROMOTORAS DE SALUD - E.P.S</v>
          </cell>
          <cell r="AA440">
            <v>0</v>
          </cell>
          <cell r="AB440" t="str">
            <v>05</v>
          </cell>
          <cell r="AC440">
            <v>0</v>
          </cell>
          <cell r="AD440" t="str">
            <v>FACTURA COVID-19</v>
          </cell>
          <cell r="AE440" t="str">
            <v>Finalizada</v>
          </cell>
          <cell r="AF440" t="str">
            <v>FACTURA COVID-19</v>
          </cell>
          <cell r="AG440" t="str">
            <v>ESTADO DOS</v>
          </cell>
          <cell r="AH440" t="str">
            <v>RADICADO A LA ADRES</v>
          </cell>
          <cell r="AI440">
            <v>19423</v>
          </cell>
          <cell r="AJ440">
            <v>0</v>
          </cell>
          <cell r="AK440">
            <v>0</v>
          </cell>
          <cell r="AL440">
            <v>0</v>
          </cell>
          <cell r="AM440">
            <v>19423</v>
          </cell>
          <cell r="AN440">
            <v>0</v>
          </cell>
          <cell r="AO440">
            <v>0</v>
          </cell>
          <cell r="AP440">
            <v>19423</v>
          </cell>
          <cell r="AQ440">
            <v>19035</v>
          </cell>
          <cell r="AR440">
            <v>1221777186</v>
          </cell>
          <cell r="AS440">
            <v>0</v>
          </cell>
        </row>
        <row r="441">
          <cell r="F441" t="str">
            <v>901158187_ACE3167</v>
          </cell>
          <cell r="G441" t="str">
            <v>11/05/2021 00:00:00</v>
          </cell>
          <cell r="H441" t="str">
            <v>03/06/2021 00:00:00</v>
          </cell>
          <cell r="I441" t="str">
            <v>jueves</v>
          </cell>
          <cell r="J441" t="str">
            <v>junio</v>
          </cell>
          <cell r="K441">
            <v>45536</v>
          </cell>
          <cell r="L441">
            <v>44348</v>
          </cell>
          <cell r="M441">
            <v>1186</v>
          </cell>
          <cell r="N441">
            <v>720</v>
          </cell>
          <cell r="O441">
            <v>19423</v>
          </cell>
          <cell r="P441">
            <v>19423</v>
          </cell>
          <cell r="Q441" t="str">
            <v>SIMON ALBERTO DIAZ CELENIN Registros:  1143462</v>
          </cell>
          <cell r="R441" t="str">
            <v>CLINICA NUEVA DE CALI SAS</v>
          </cell>
          <cell r="S441" t="str">
            <v>901158187-6</v>
          </cell>
          <cell r="T441" t="str">
            <v>ACE-3167</v>
          </cell>
          <cell r="U441" t="str">
            <v>ACE-3167</v>
          </cell>
          <cell r="V441" t="str">
            <v>SIMON ALBERTO DIAZ CELENIN Registros:  1143462</v>
          </cell>
          <cell r="W441" t="str">
            <v>CC7520181</v>
          </cell>
          <cell r="X441" t="str">
            <v>COVID</v>
          </cell>
          <cell r="Y441" t="str">
            <v>890303093</v>
          </cell>
          <cell r="Z441" t="str">
            <v>EMPRESAS PROMOTORAS DE SALUD - E.P.S</v>
          </cell>
          <cell r="AA441">
            <v>0</v>
          </cell>
          <cell r="AB441" t="str">
            <v>05</v>
          </cell>
          <cell r="AC441">
            <v>0</v>
          </cell>
          <cell r="AD441" t="str">
            <v>FACTURA COVID-19</v>
          </cell>
          <cell r="AE441" t="str">
            <v>Finalizada</v>
          </cell>
          <cell r="AF441" t="str">
            <v>FACTURA COVID-19</v>
          </cell>
          <cell r="AG441" t="str">
            <v>ESTADO DOS</v>
          </cell>
          <cell r="AH441" t="str">
            <v>RADICADO A LA ADRES</v>
          </cell>
          <cell r="AI441">
            <v>19423</v>
          </cell>
          <cell r="AJ441">
            <v>0</v>
          </cell>
          <cell r="AK441">
            <v>0</v>
          </cell>
          <cell r="AL441">
            <v>0</v>
          </cell>
          <cell r="AM441">
            <v>19423</v>
          </cell>
          <cell r="AN441">
            <v>0</v>
          </cell>
          <cell r="AO441">
            <v>0</v>
          </cell>
          <cell r="AP441">
            <v>19423</v>
          </cell>
          <cell r="AQ441">
            <v>19035</v>
          </cell>
          <cell r="AR441">
            <v>1221777189</v>
          </cell>
          <cell r="AS441">
            <v>0</v>
          </cell>
        </row>
        <row r="442">
          <cell r="F442" t="str">
            <v>901158187_ACE3169</v>
          </cell>
          <cell r="G442" t="str">
            <v>11/05/2021 00:00:00</v>
          </cell>
          <cell r="H442" t="str">
            <v>03/06/2021 00:00:00</v>
          </cell>
          <cell r="I442" t="str">
            <v>jueves</v>
          </cell>
          <cell r="J442" t="str">
            <v>junio</v>
          </cell>
          <cell r="K442">
            <v>45536</v>
          </cell>
          <cell r="L442">
            <v>44348</v>
          </cell>
          <cell r="M442">
            <v>1186</v>
          </cell>
          <cell r="N442">
            <v>720</v>
          </cell>
          <cell r="O442">
            <v>19423</v>
          </cell>
          <cell r="P442">
            <v>19423</v>
          </cell>
          <cell r="Q442" t="str">
            <v>MARIA  PATIÑO RAMIREZ Registros:  1143568</v>
          </cell>
          <cell r="R442" t="str">
            <v>CLINICA NUEVA DE CALI SAS</v>
          </cell>
          <cell r="S442" t="str">
            <v>901158187-6</v>
          </cell>
          <cell r="T442" t="str">
            <v>ACE-3169</v>
          </cell>
          <cell r="U442" t="str">
            <v>ACE-3169</v>
          </cell>
          <cell r="V442" t="str">
            <v>MARIA  PATIÑO RAMIREZ Registros:  1143568</v>
          </cell>
          <cell r="W442" t="str">
            <v>CC29123781</v>
          </cell>
          <cell r="X442" t="str">
            <v>COVID</v>
          </cell>
          <cell r="Y442" t="str">
            <v>890303093</v>
          </cell>
          <cell r="Z442" t="str">
            <v>EMPRESAS PROMOTORAS DE SALUD - E.P.S</v>
          </cell>
          <cell r="AA442">
            <v>0</v>
          </cell>
          <cell r="AB442" t="str">
            <v>05</v>
          </cell>
          <cell r="AC442">
            <v>0</v>
          </cell>
          <cell r="AD442" t="str">
            <v>FACTURA COVID-19</v>
          </cell>
          <cell r="AE442" t="str">
            <v>Finalizada</v>
          </cell>
          <cell r="AF442" t="str">
            <v>FACTURA COVID-19</v>
          </cell>
          <cell r="AG442" t="str">
            <v>ESTADO DOS</v>
          </cell>
          <cell r="AH442" t="str">
            <v>RADICADO A LA ADRES</v>
          </cell>
          <cell r="AI442">
            <v>19423</v>
          </cell>
          <cell r="AJ442">
            <v>0</v>
          </cell>
          <cell r="AK442">
            <v>0</v>
          </cell>
          <cell r="AL442">
            <v>0</v>
          </cell>
          <cell r="AM442">
            <v>19423</v>
          </cell>
          <cell r="AN442">
            <v>0</v>
          </cell>
          <cell r="AO442">
            <v>0</v>
          </cell>
          <cell r="AP442">
            <v>19423</v>
          </cell>
          <cell r="AQ442">
            <v>19035</v>
          </cell>
          <cell r="AR442">
            <v>1221777191</v>
          </cell>
          <cell r="AS442">
            <v>0</v>
          </cell>
        </row>
        <row r="443">
          <cell r="F443" t="str">
            <v>901158187_ACE3170</v>
          </cell>
          <cell r="G443" t="str">
            <v>11/05/2021 00:00:00</v>
          </cell>
          <cell r="H443" t="str">
            <v>03/06/2021 00:00:00</v>
          </cell>
          <cell r="I443" t="str">
            <v>jueves</v>
          </cell>
          <cell r="J443" t="str">
            <v>junio</v>
          </cell>
          <cell r="K443">
            <v>45536</v>
          </cell>
          <cell r="L443">
            <v>44348</v>
          </cell>
          <cell r="M443">
            <v>1186</v>
          </cell>
          <cell r="N443">
            <v>720</v>
          </cell>
          <cell r="O443">
            <v>19423</v>
          </cell>
          <cell r="P443">
            <v>19423</v>
          </cell>
          <cell r="Q443" t="str">
            <v>RODRIGO  VEGA MONTAÑO Registros:  1143470</v>
          </cell>
          <cell r="R443" t="str">
            <v>CLINICA NUEVA DE CALI SAS</v>
          </cell>
          <cell r="S443" t="str">
            <v>901158187-6</v>
          </cell>
          <cell r="T443" t="str">
            <v>ACE-3170</v>
          </cell>
          <cell r="U443" t="str">
            <v>ACE-3170</v>
          </cell>
          <cell r="V443" t="str">
            <v>RODRIGO  VEGA MONTAÑO Registros:  1143470</v>
          </cell>
          <cell r="W443" t="str">
            <v/>
          </cell>
          <cell r="X443" t="str">
            <v>COVID</v>
          </cell>
          <cell r="Y443" t="str">
            <v>890303093</v>
          </cell>
          <cell r="Z443" t="str">
            <v>EMPRESAS PROMOTORAS DE SALUD - E.P.S</v>
          </cell>
          <cell r="AA443">
            <v>0</v>
          </cell>
          <cell r="AB443" t="str">
            <v>05</v>
          </cell>
          <cell r="AC443">
            <v>0</v>
          </cell>
          <cell r="AD443" t="str">
            <v>FACTURA COVID-19</v>
          </cell>
          <cell r="AE443" t="str">
            <v>Finalizada</v>
          </cell>
          <cell r="AF443" t="str">
            <v>FACTURA COVID-19</v>
          </cell>
          <cell r="AG443" t="str">
            <v>ESTADO DOS</v>
          </cell>
          <cell r="AH443" t="str">
            <v>DEVOLUCION</v>
          </cell>
          <cell r="AI443">
            <v>19423</v>
          </cell>
          <cell r="AJ443">
            <v>0</v>
          </cell>
          <cell r="AK443">
            <v>0</v>
          </cell>
          <cell r="AL443">
            <v>0</v>
          </cell>
          <cell r="AM443">
            <v>19423</v>
          </cell>
          <cell r="AN443">
            <v>0</v>
          </cell>
          <cell r="AO443">
            <v>0</v>
          </cell>
          <cell r="AP443">
            <v>19423</v>
          </cell>
          <cell r="AQ443">
            <v>19035</v>
          </cell>
          <cell r="AR443">
            <v>1221777192</v>
          </cell>
          <cell r="AS443">
            <v>0</v>
          </cell>
        </row>
        <row r="444">
          <cell r="F444" t="str">
            <v>901158187_ACE3171</v>
          </cell>
          <cell r="G444" t="str">
            <v>11/05/2021 00:00:00</v>
          </cell>
          <cell r="H444" t="str">
            <v>03/06/2021 00:00:00</v>
          </cell>
          <cell r="I444" t="str">
            <v>jueves</v>
          </cell>
          <cell r="J444" t="str">
            <v>junio</v>
          </cell>
          <cell r="K444">
            <v>45536</v>
          </cell>
          <cell r="L444">
            <v>44348</v>
          </cell>
          <cell r="M444">
            <v>1186</v>
          </cell>
          <cell r="N444">
            <v>720</v>
          </cell>
          <cell r="O444">
            <v>19423</v>
          </cell>
          <cell r="P444">
            <v>19423</v>
          </cell>
          <cell r="Q444" t="str">
            <v>JOSUE RONALDO MURILLO GARCES Registros:  1143576</v>
          </cell>
          <cell r="R444" t="str">
            <v>CLINICA NUEVA DE CALI SAS</v>
          </cell>
          <cell r="S444" t="str">
            <v>901158187-6</v>
          </cell>
          <cell r="T444" t="str">
            <v>ACE-3171</v>
          </cell>
          <cell r="U444" t="str">
            <v>ACE-3171</v>
          </cell>
          <cell r="V444" t="str">
            <v>JOSUE RONALDO MURILLO GARCES Registros:  1143576</v>
          </cell>
          <cell r="W444" t="str">
            <v/>
          </cell>
          <cell r="X444" t="str">
            <v>COVID</v>
          </cell>
          <cell r="Y444" t="str">
            <v>890303093</v>
          </cell>
          <cell r="Z444" t="str">
            <v>EMPRESAS PROMOTORAS DE SALUD - E.P.S</v>
          </cell>
          <cell r="AA444">
            <v>0</v>
          </cell>
          <cell r="AB444" t="str">
            <v>05</v>
          </cell>
          <cell r="AC444">
            <v>0</v>
          </cell>
          <cell r="AD444" t="str">
            <v>FACTURA COVID-19</v>
          </cell>
          <cell r="AE444" t="str">
            <v>Finalizada</v>
          </cell>
          <cell r="AF444" t="str">
            <v>FACTURA COVID-19</v>
          </cell>
          <cell r="AG444" t="str">
            <v>ESTADO DOS</v>
          </cell>
          <cell r="AH444" t="str">
            <v>RADICADO A LA ADRES</v>
          </cell>
          <cell r="AI444">
            <v>19423</v>
          </cell>
          <cell r="AJ444">
            <v>0</v>
          </cell>
          <cell r="AK444">
            <v>0</v>
          </cell>
          <cell r="AL444">
            <v>0</v>
          </cell>
          <cell r="AM444">
            <v>19423</v>
          </cell>
          <cell r="AN444">
            <v>0</v>
          </cell>
          <cell r="AO444">
            <v>0</v>
          </cell>
          <cell r="AP444">
            <v>19423</v>
          </cell>
          <cell r="AQ444">
            <v>19035</v>
          </cell>
          <cell r="AR444">
            <v>1221777193</v>
          </cell>
          <cell r="AS444">
            <v>0</v>
          </cell>
        </row>
        <row r="445">
          <cell r="F445" t="str">
            <v>901158187_ACE3173</v>
          </cell>
          <cell r="G445" t="str">
            <v>11/05/2021 00:00:00</v>
          </cell>
          <cell r="H445" t="str">
            <v>03/06/2021 00:00:00</v>
          </cell>
          <cell r="I445" t="str">
            <v>jueves</v>
          </cell>
          <cell r="J445" t="str">
            <v>junio</v>
          </cell>
          <cell r="K445">
            <v>45536</v>
          </cell>
          <cell r="L445">
            <v>44348</v>
          </cell>
          <cell r="M445">
            <v>1186</v>
          </cell>
          <cell r="N445">
            <v>720</v>
          </cell>
          <cell r="O445">
            <v>19423</v>
          </cell>
          <cell r="P445">
            <v>19423</v>
          </cell>
          <cell r="Q445" t="str">
            <v>EVELYN  HINCAPIE HERNANDEZ Registros:  1143597</v>
          </cell>
          <cell r="R445" t="str">
            <v>CLINICA NUEVA DE CALI SAS</v>
          </cell>
          <cell r="S445" t="str">
            <v>901158187-6</v>
          </cell>
          <cell r="T445" t="str">
            <v>ACE-3173</v>
          </cell>
          <cell r="U445" t="str">
            <v>ACE-3173</v>
          </cell>
          <cell r="V445" t="str">
            <v>EVELYN  HINCAPIE HERNANDEZ Registros:  1143597</v>
          </cell>
          <cell r="W445" t="str">
            <v/>
          </cell>
          <cell r="X445" t="str">
            <v>COVID</v>
          </cell>
          <cell r="Y445" t="str">
            <v>890303093</v>
          </cell>
          <cell r="Z445" t="str">
            <v>EMPRESAS PROMOTORAS DE SALUD - E.P.S</v>
          </cell>
          <cell r="AA445">
            <v>0</v>
          </cell>
          <cell r="AB445" t="str">
            <v>05</v>
          </cell>
          <cell r="AC445">
            <v>0</v>
          </cell>
          <cell r="AD445" t="str">
            <v>FACTURA COVID-19</v>
          </cell>
          <cell r="AE445" t="str">
            <v>Finalizada</v>
          </cell>
          <cell r="AF445" t="str">
            <v>FACTURA COVID-19</v>
          </cell>
          <cell r="AG445" t="str">
            <v>ESTADO DOS</v>
          </cell>
          <cell r="AH445" t="str">
            <v>RADICADO A LA ADRES</v>
          </cell>
          <cell r="AI445">
            <v>19423</v>
          </cell>
          <cell r="AJ445">
            <v>0</v>
          </cell>
          <cell r="AK445">
            <v>0</v>
          </cell>
          <cell r="AL445">
            <v>0</v>
          </cell>
          <cell r="AM445">
            <v>19423</v>
          </cell>
          <cell r="AN445">
            <v>0</v>
          </cell>
          <cell r="AO445">
            <v>0</v>
          </cell>
          <cell r="AP445">
            <v>19423</v>
          </cell>
          <cell r="AQ445">
            <v>19035</v>
          </cell>
          <cell r="AR445">
            <v>1221777195</v>
          </cell>
          <cell r="AS445">
            <v>0</v>
          </cell>
        </row>
        <row r="446">
          <cell r="F446" t="str">
            <v>901158187_ACE3174</v>
          </cell>
          <cell r="G446" t="str">
            <v>11/05/2021 00:00:00</v>
          </cell>
          <cell r="H446" t="str">
            <v>03/06/2021 00:00:00</v>
          </cell>
          <cell r="I446" t="str">
            <v>jueves</v>
          </cell>
          <cell r="J446" t="str">
            <v>junio</v>
          </cell>
          <cell r="K446">
            <v>45536</v>
          </cell>
          <cell r="L446">
            <v>44348</v>
          </cell>
          <cell r="M446">
            <v>1186</v>
          </cell>
          <cell r="N446">
            <v>720</v>
          </cell>
          <cell r="O446">
            <v>19423</v>
          </cell>
          <cell r="P446">
            <v>19423</v>
          </cell>
          <cell r="Q446" t="str">
            <v>JUAN  SAMBONI LOPEZ Registros:  1143603</v>
          </cell>
          <cell r="R446" t="str">
            <v>CLINICA NUEVA DE CALI SAS</v>
          </cell>
          <cell r="S446" t="str">
            <v>901158187-6</v>
          </cell>
          <cell r="T446" t="str">
            <v>ACE-3174</v>
          </cell>
          <cell r="U446" t="str">
            <v>ACE-3174</v>
          </cell>
          <cell r="V446" t="str">
            <v>JUAN  SAMBONI LOPEZ Registros:  1143603</v>
          </cell>
          <cell r="W446" t="str">
            <v>TI1109118935</v>
          </cell>
          <cell r="X446" t="str">
            <v>COVID</v>
          </cell>
          <cell r="Y446" t="str">
            <v>890303093</v>
          </cell>
          <cell r="Z446" t="str">
            <v>EMPRESAS PROMOTORAS DE SALUD - E.P.S</v>
          </cell>
          <cell r="AA446">
            <v>0</v>
          </cell>
          <cell r="AB446" t="str">
            <v>05</v>
          </cell>
          <cell r="AC446">
            <v>0</v>
          </cell>
          <cell r="AD446" t="str">
            <v>FACTURA COVID-19</v>
          </cell>
          <cell r="AE446" t="str">
            <v>Finalizada</v>
          </cell>
          <cell r="AF446" t="str">
            <v>FACTURA COVID-19</v>
          </cell>
          <cell r="AG446" t="str">
            <v>ESTADO DOS</v>
          </cell>
          <cell r="AH446" t="str">
            <v>RADICADO A LA ADRES</v>
          </cell>
          <cell r="AI446">
            <v>19423</v>
          </cell>
          <cell r="AJ446">
            <v>0</v>
          </cell>
          <cell r="AK446">
            <v>0</v>
          </cell>
          <cell r="AL446">
            <v>0</v>
          </cell>
          <cell r="AM446">
            <v>19423</v>
          </cell>
          <cell r="AN446">
            <v>0</v>
          </cell>
          <cell r="AO446">
            <v>0</v>
          </cell>
          <cell r="AP446">
            <v>19423</v>
          </cell>
          <cell r="AQ446">
            <v>19035</v>
          </cell>
          <cell r="AR446">
            <v>1221777196</v>
          </cell>
          <cell r="AS446">
            <v>0</v>
          </cell>
        </row>
        <row r="447">
          <cell r="F447" t="str">
            <v>901158187_ACE3175</v>
          </cell>
          <cell r="G447" t="str">
            <v>11/05/2021 00:00:00</v>
          </cell>
          <cell r="H447" t="str">
            <v>03/06/2021 00:00:00</v>
          </cell>
          <cell r="I447" t="str">
            <v>jueves</v>
          </cell>
          <cell r="J447" t="str">
            <v>junio</v>
          </cell>
          <cell r="K447">
            <v>45536</v>
          </cell>
          <cell r="L447">
            <v>44348</v>
          </cell>
          <cell r="M447">
            <v>1186</v>
          </cell>
          <cell r="N447">
            <v>720</v>
          </cell>
          <cell r="O447">
            <v>19423</v>
          </cell>
          <cell r="P447">
            <v>19423</v>
          </cell>
          <cell r="Q447" t="str">
            <v>VALERIA  MARIN SANCHEZ Registros:  1143610</v>
          </cell>
          <cell r="R447" t="str">
            <v>CLINICA NUEVA DE CALI SAS</v>
          </cell>
          <cell r="S447" t="str">
            <v>901158187-6</v>
          </cell>
          <cell r="T447" t="str">
            <v>ACE-3175</v>
          </cell>
          <cell r="U447" t="str">
            <v>ACE-3175</v>
          </cell>
          <cell r="V447" t="str">
            <v>VALERIA  MARIN SANCHEZ Registros:  1143610</v>
          </cell>
          <cell r="W447" t="str">
            <v>RC1112056442</v>
          </cell>
          <cell r="X447" t="str">
            <v>COVID</v>
          </cell>
          <cell r="Y447" t="str">
            <v>890303093</v>
          </cell>
          <cell r="Z447" t="str">
            <v>EMPRESAS PROMOTORAS DE SALUD - E.P.S</v>
          </cell>
          <cell r="AA447">
            <v>0</v>
          </cell>
          <cell r="AB447" t="str">
            <v>05</v>
          </cell>
          <cell r="AC447">
            <v>0</v>
          </cell>
          <cell r="AD447" t="str">
            <v>FACTURA COVID-19</v>
          </cell>
          <cell r="AE447" t="str">
            <v>Finalizada</v>
          </cell>
          <cell r="AF447" t="str">
            <v>FACTURA COVID-19</v>
          </cell>
          <cell r="AG447" t="str">
            <v>ESTADO DOS</v>
          </cell>
          <cell r="AH447" t="str">
            <v>DEVOLUCION</v>
          </cell>
          <cell r="AI447">
            <v>19423</v>
          </cell>
          <cell r="AJ447">
            <v>0</v>
          </cell>
          <cell r="AK447">
            <v>0</v>
          </cell>
          <cell r="AL447">
            <v>0</v>
          </cell>
          <cell r="AM447">
            <v>19423</v>
          </cell>
          <cell r="AN447">
            <v>0</v>
          </cell>
          <cell r="AO447">
            <v>0</v>
          </cell>
          <cell r="AP447">
            <v>19423</v>
          </cell>
          <cell r="AQ447">
            <v>19035</v>
          </cell>
          <cell r="AR447">
            <v>1221777197</v>
          </cell>
          <cell r="AS447">
            <v>0</v>
          </cell>
        </row>
        <row r="448">
          <cell r="F448" t="str">
            <v>901158187_ACE3177</v>
          </cell>
          <cell r="G448" t="str">
            <v>11/05/2021 00:00:00</v>
          </cell>
          <cell r="H448" t="str">
            <v>03/06/2021 00:00:00</v>
          </cell>
          <cell r="I448" t="str">
            <v>jueves</v>
          </cell>
          <cell r="J448" t="str">
            <v>junio</v>
          </cell>
          <cell r="K448">
            <v>45536</v>
          </cell>
          <cell r="L448">
            <v>44348</v>
          </cell>
          <cell r="M448">
            <v>1186</v>
          </cell>
          <cell r="N448">
            <v>720</v>
          </cell>
          <cell r="O448">
            <v>19423</v>
          </cell>
          <cell r="P448">
            <v>19423</v>
          </cell>
          <cell r="Q448" t="str">
            <v>LUZ  MOSCA LIZCANO Registros:  1143614</v>
          </cell>
          <cell r="R448" t="str">
            <v>CLINICA NUEVA DE CALI SAS</v>
          </cell>
          <cell r="S448" t="str">
            <v>901158187-6</v>
          </cell>
          <cell r="T448" t="str">
            <v>ACE-3177</v>
          </cell>
          <cell r="U448" t="str">
            <v>ACE-3177</v>
          </cell>
          <cell r="V448" t="str">
            <v>LUZ  MOSCA LIZCANO Registros:  1143614</v>
          </cell>
          <cell r="W448" t="str">
            <v>CC29120821</v>
          </cell>
          <cell r="X448" t="str">
            <v>COVID</v>
          </cell>
          <cell r="Y448" t="str">
            <v>890303093</v>
          </cell>
          <cell r="Z448" t="str">
            <v>EMPRESAS PROMOTORAS DE SALUD - E.P.S</v>
          </cell>
          <cell r="AA448">
            <v>0</v>
          </cell>
          <cell r="AB448" t="str">
            <v>05</v>
          </cell>
          <cell r="AC448">
            <v>0</v>
          </cell>
          <cell r="AD448" t="str">
            <v>FACTURA COVID-19</v>
          </cell>
          <cell r="AE448" t="str">
            <v>Finalizada</v>
          </cell>
          <cell r="AF448" t="str">
            <v>FACTURA COVID-19</v>
          </cell>
          <cell r="AG448" t="str">
            <v>ESTADO DOS</v>
          </cell>
          <cell r="AH448" t="str">
            <v>RADICADO A LA ADRES</v>
          </cell>
          <cell r="AI448">
            <v>19423</v>
          </cell>
          <cell r="AJ448">
            <v>0</v>
          </cell>
          <cell r="AK448">
            <v>0</v>
          </cell>
          <cell r="AL448">
            <v>0</v>
          </cell>
          <cell r="AM448">
            <v>19423</v>
          </cell>
          <cell r="AN448">
            <v>0</v>
          </cell>
          <cell r="AO448">
            <v>0</v>
          </cell>
          <cell r="AP448">
            <v>19423</v>
          </cell>
          <cell r="AQ448">
            <v>19035</v>
          </cell>
          <cell r="AR448">
            <v>1221777270</v>
          </cell>
          <cell r="AS448">
            <v>0</v>
          </cell>
        </row>
        <row r="449">
          <cell r="F449" t="str">
            <v>901158187_ACE3178</v>
          </cell>
          <cell r="G449" t="str">
            <v>11/05/2021 00:00:00</v>
          </cell>
          <cell r="H449" t="str">
            <v>03/06/2021 00:00:00</v>
          </cell>
          <cell r="I449" t="str">
            <v>jueves</v>
          </cell>
          <cell r="J449" t="str">
            <v>junio</v>
          </cell>
          <cell r="K449">
            <v>45536</v>
          </cell>
          <cell r="L449">
            <v>44348</v>
          </cell>
          <cell r="M449">
            <v>1186</v>
          </cell>
          <cell r="N449">
            <v>720</v>
          </cell>
          <cell r="O449">
            <v>19423</v>
          </cell>
          <cell r="P449">
            <v>19423</v>
          </cell>
          <cell r="Q449" t="str">
            <v>LADY  HENAO CAICEDO Registros:  1143617</v>
          </cell>
          <cell r="R449" t="str">
            <v>CLINICA NUEVA DE CALI SAS</v>
          </cell>
          <cell r="S449" t="str">
            <v>901158187-6</v>
          </cell>
          <cell r="T449" t="str">
            <v>ACE-3178</v>
          </cell>
          <cell r="U449" t="str">
            <v>ACE-3178</v>
          </cell>
          <cell r="V449" t="str">
            <v>LADY  HENAO CAICEDO Registros:  1143617</v>
          </cell>
          <cell r="W449" t="str">
            <v/>
          </cell>
          <cell r="X449" t="str">
            <v>COVID</v>
          </cell>
          <cell r="Y449" t="str">
            <v>890303093</v>
          </cell>
          <cell r="Z449" t="str">
            <v>EMPRESAS PROMOTORAS DE SALUD - E.P.S</v>
          </cell>
          <cell r="AA449">
            <v>0</v>
          </cell>
          <cell r="AB449" t="str">
            <v>05</v>
          </cell>
          <cell r="AC449">
            <v>0</v>
          </cell>
          <cell r="AD449" t="str">
            <v>FACTURA COVID-19</v>
          </cell>
          <cell r="AE449" t="str">
            <v>Finalizada</v>
          </cell>
          <cell r="AF449" t="str">
            <v>FACTURA COVID-19</v>
          </cell>
          <cell r="AG449" t="str">
            <v>ESTADO DOS</v>
          </cell>
          <cell r="AH449" t="str">
            <v>DEVOLUCION</v>
          </cell>
          <cell r="AI449">
            <v>19423</v>
          </cell>
          <cell r="AJ449">
            <v>0</v>
          </cell>
          <cell r="AK449">
            <v>0</v>
          </cell>
          <cell r="AL449">
            <v>0</v>
          </cell>
          <cell r="AM449">
            <v>19423</v>
          </cell>
          <cell r="AN449">
            <v>0</v>
          </cell>
          <cell r="AO449">
            <v>0</v>
          </cell>
          <cell r="AP449">
            <v>19423</v>
          </cell>
          <cell r="AQ449">
            <v>19035</v>
          </cell>
          <cell r="AR449">
            <v>1221777271</v>
          </cell>
          <cell r="AS449">
            <v>0</v>
          </cell>
        </row>
        <row r="450">
          <cell r="F450" t="str">
            <v>901158187_ACE3179</v>
          </cell>
          <cell r="G450" t="str">
            <v>11/05/2021 00:00:00</v>
          </cell>
          <cell r="H450" t="str">
            <v>03/06/2021 00:00:00</v>
          </cell>
          <cell r="I450" t="str">
            <v>jueves</v>
          </cell>
          <cell r="J450" t="str">
            <v>junio</v>
          </cell>
          <cell r="K450">
            <v>45536</v>
          </cell>
          <cell r="L450">
            <v>44348</v>
          </cell>
          <cell r="M450">
            <v>1186</v>
          </cell>
          <cell r="N450">
            <v>720</v>
          </cell>
          <cell r="O450">
            <v>19423</v>
          </cell>
          <cell r="P450">
            <v>19423</v>
          </cell>
          <cell r="Q450" t="str">
            <v>MARIA  FLOREZ GOMEZ Registros:  1143624</v>
          </cell>
          <cell r="R450" t="str">
            <v>CLINICA NUEVA DE CALI SAS</v>
          </cell>
          <cell r="S450" t="str">
            <v>901158187-6</v>
          </cell>
          <cell r="T450" t="str">
            <v>ACE-3179</v>
          </cell>
          <cell r="U450" t="str">
            <v>ACE-3179</v>
          </cell>
          <cell r="V450" t="str">
            <v>MARIA  FLOREZ GOMEZ Registros:  1143624</v>
          </cell>
          <cell r="W450" t="str">
            <v>CC24253696</v>
          </cell>
          <cell r="X450" t="str">
            <v>COVID</v>
          </cell>
          <cell r="Y450" t="str">
            <v>890303093</v>
          </cell>
          <cell r="Z450" t="str">
            <v>EMPRESAS PROMOTORAS DE SALUD - E.P.S</v>
          </cell>
          <cell r="AA450">
            <v>0</v>
          </cell>
          <cell r="AB450" t="str">
            <v>05</v>
          </cell>
          <cell r="AC450">
            <v>0</v>
          </cell>
          <cell r="AD450" t="str">
            <v>FACTURA COVID-19</v>
          </cell>
          <cell r="AE450" t="str">
            <v>Finalizada</v>
          </cell>
          <cell r="AF450" t="str">
            <v>FACTURA COVID-19</v>
          </cell>
          <cell r="AG450" t="str">
            <v>ESTADO DOS</v>
          </cell>
          <cell r="AH450" t="str">
            <v>RADICADO A LA ADRES</v>
          </cell>
          <cell r="AI450">
            <v>19423</v>
          </cell>
          <cell r="AJ450">
            <v>0</v>
          </cell>
          <cell r="AK450">
            <v>0</v>
          </cell>
          <cell r="AL450">
            <v>0</v>
          </cell>
          <cell r="AM450">
            <v>19423</v>
          </cell>
          <cell r="AN450">
            <v>0</v>
          </cell>
          <cell r="AO450">
            <v>0</v>
          </cell>
          <cell r="AP450">
            <v>19423</v>
          </cell>
          <cell r="AQ450">
            <v>19035</v>
          </cell>
          <cell r="AR450">
            <v>1221783110</v>
          </cell>
          <cell r="AS450">
            <v>0</v>
          </cell>
        </row>
        <row r="451">
          <cell r="F451" t="str">
            <v>901158187_ACE3180</v>
          </cell>
          <cell r="G451" t="str">
            <v>11/05/2021 00:00:00</v>
          </cell>
          <cell r="H451" t="str">
            <v>03/06/2021 00:00:00</v>
          </cell>
          <cell r="I451" t="str">
            <v>jueves</v>
          </cell>
          <cell r="J451" t="str">
            <v>junio</v>
          </cell>
          <cell r="K451">
            <v>45536</v>
          </cell>
          <cell r="L451">
            <v>44348</v>
          </cell>
          <cell r="M451">
            <v>1186</v>
          </cell>
          <cell r="N451">
            <v>720</v>
          </cell>
          <cell r="O451">
            <v>19423</v>
          </cell>
          <cell r="P451">
            <v>19423</v>
          </cell>
          <cell r="Q451" t="str">
            <v>MARIA  FLOREZ GOMEZ Registros:  1143644</v>
          </cell>
          <cell r="R451" t="str">
            <v>CLINICA NUEVA DE CALI SAS</v>
          </cell>
          <cell r="S451" t="str">
            <v>901158187-6</v>
          </cell>
          <cell r="T451" t="str">
            <v>ACE-3180</v>
          </cell>
          <cell r="U451" t="str">
            <v>ACE-3180</v>
          </cell>
          <cell r="V451" t="str">
            <v>MARIA  FLOREZ GOMEZ Registros:  1143644</v>
          </cell>
          <cell r="W451" t="str">
            <v>CC24253696</v>
          </cell>
          <cell r="X451" t="str">
            <v>COVID</v>
          </cell>
          <cell r="Y451" t="str">
            <v>890303093</v>
          </cell>
          <cell r="Z451" t="str">
            <v>EMPRESAS PROMOTORAS DE SALUD - E.P.S</v>
          </cell>
          <cell r="AA451">
            <v>0</v>
          </cell>
          <cell r="AB451" t="str">
            <v>05</v>
          </cell>
          <cell r="AC451">
            <v>0</v>
          </cell>
          <cell r="AD451" t="str">
            <v>FACTURA COVID-19</v>
          </cell>
          <cell r="AE451" t="str">
            <v>Finalizada</v>
          </cell>
          <cell r="AF451" t="str">
            <v>FACTURA COVID-19</v>
          </cell>
          <cell r="AG451" t="str">
            <v>ESTADO DOS</v>
          </cell>
          <cell r="AH451" t="str">
            <v>RADICADO A LA ADRES</v>
          </cell>
          <cell r="AI451">
            <v>19423</v>
          </cell>
          <cell r="AJ451">
            <v>0</v>
          </cell>
          <cell r="AK451">
            <v>0</v>
          </cell>
          <cell r="AL451">
            <v>0</v>
          </cell>
          <cell r="AM451">
            <v>19423</v>
          </cell>
          <cell r="AN451">
            <v>0</v>
          </cell>
          <cell r="AO451">
            <v>0</v>
          </cell>
          <cell r="AP451">
            <v>19423</v>
          </cell>
          <cell r="AQ451">
            <v>19035</v>
          </cell>
          <cell r="AR451">
            <v>1221783111</v>
          </cell>
          <cell r="AS451">
            <v>0</v>
          </cell>
        </row>
        <row r="452">
          <cell r="F452" t="str">
            <v>901158187_ACE3181</v>
          </cell>
          <cell r="G452" t="str">
            <v>11/05/2021 00:00:00</v>
          </cell>
          <cell r="H452" t="str">
            <v>03/06/2021 00:00:00</v>
          </cell>
          <cell r="I452" t="str">
            <v>jueves</v>
          </cell>
          <cell r="J452" t="str">
            <v>junio</v>
          </cell>
          <cell r="K452">
            <v>45536</v>
          </cell>
          <cell r="L452">
            <v>44348</v>
          </cell>
          <cell r="M452">
            <v>1186</v>
          </cell>
          <cell r="N452">
            <v>720</v>
          </cell>
          <cell r="O452">
            <v>19423</v>
          </cell>
          <cell r="P452">
            <v>19423</v>
          </cell>
          <cell r="Q452" t="str">
            <v>OSCAR OMAR CLAVIJO RIVERA Registros:  1143654</v>
          </cell>
          <cell r="R452" t="str">
            <v>CLINICA NUEVA DE CALI SAS</v>
          </cell>
          <cell r="S452" t="str">
            <v>901158187-6</v>
          </cell>
          <cell r="T452" t="str">
            <v>ACE-3181</v>
          </cell>
          <cell r="U452" t="str">
            <v>ACE-3181</v>
          </cell>
          <cell r="V452" t="str">
            <v>OSCAR OMAR CLAVIJO RIVERA Registros:  1143654</v>
          </cell>
          <cell r="W452" t="str">
            <v>CC14952708</v>
          </cell>
          <cell r="X452" t="str">
            <v>COVID</v>
          </cell>
          <cell r="Y452" t="str">
            <v>890303093</v>
          </cell>
          <cell r="Z452" t="str">
            <v>EMPRESAS PROMOTORAS DE SALUD - E.P.S</v>
          </cell>
          <cell r="AA452">
            <v>0</v>
          </cell>
          <cell r="AB452" t="str">
            <v>05</v>
          </cell>
          <cell r="AC452">
            <v>0</v>
          </cell>
          <cell r="AD452" t="str">
            <v>FACTURA COVID-19</v>
          </cell>
          <cell r="AE452" t="str">
            <v>Finalizada</v>
          </cell>
          <cell r="AF452" t="str">
            <v>FACTURA COVID-19</v>
          </cell>
          <cell r="AG452" t="str">
            <v>ESTADO DOS</v>
          </cell>
          <cell r="AH452" t="str">
            <v>RADICADO A LA ADRES</v>
          </cell>
          <cell r="AI452">
            <v>19423</v>
          </cell>
          <cell r="AJ452">
            <v>0</v>
          </cell>
          <cell r="AK452">
            <v>0</v>
          </cell>
          <cell r="AL452">
            <v>0</v>
          </cell>
          <cell r="AM452">
            <v>19423</v>
          </cell>
          <cell r="AN452">
            <v>0</v>
          </cell>
          <cell r="AO452">
            <v>0</v>
          </cell>
          <cell r="AP452">
            <v>19423</v>
          </cell>
          <cell r="AQ452">
            <v>19035</v>
          </cell>
          <cell r="AR452">
            <v>1221777272</v>
          </cell>
          <cell r="AS452">
            <v>0</v>
          </cell>
        </row>
        <row r="453">
          <cell r="F453" t="str">
            <v>901158187_ACE3182</v>
          </cell>
          <cell r="G453" t="str">
            <v>11/05/2021 00:00:00</v>
          </cell>
          <cell r="H453" t="str">
            <v>03/06/2021 00:00:00</v>
          </cell>
          <cell r="I453" t="str">
            <v>jueves</v>
          </cell>
          <cell r="J453" t="str">
            <v>junio</v>
          </cell>
          <cell r="K453">
            <v>45536</v>
          </cell>
          <cell r="L453">
            <v>44348</v>
          </cell>
          <cell r="M453">
            <v>1186</v>
          </cell>
          <cell r="N453">
            <v>720</v>
          </cell>
          <cell r="O453">
            <v>19423</v>
          </cell>
          <cell r="P453">
            <v>19423</v>
          </cell>
          <cell r="Q453" t="str">
            <v>LEONOR  PINZON GOMEZ Registros:  1143664</v>
          </cell>
          <cell r="R453" t="str">
            <v>CLINICA NUEVA DE CALI SAS</v>
          </cell>
          <cell r="S453" t="str">
            <v>901158187-6</v>
          </cell>
          <cell r="T453" t="str">
            <v>ACE-3182</v>
          </cell>
          <cell r="U453" t="str">
            <v>ACE-3182</v>
          </cell>
          <cell r="V453" t="str">
            <v>LEONOR  PINZON GOMEZ Registros:  1143664</v>
          </cell>
          <cell r="W453" t="str">
            <v>CC25380511</v>
          </cell>
          <cell r="X453" t="str">
            <v>COVID</v>
          </cell>
          <cell r="Y453" t="str">
            <v>890303093</v>
          </cell>
          <cell r="Z453" t="str">
            <v>EMPRESAS PROMOTORAS DE SALUD - E.P.S</v>
          </cell>
          <cell r="AA453">
            <v>0</v>
          </cell>
          <cell r="AB453" t="str">
            <v>05</v>
          </cell>
          <cell r="AC453">
            <v>0</v>
          </cell>
          <cell r="AD453" t="str">
            <v>FACTURA COVID-19</v>
          </cell>
          <cell r="AE453" t="str">
            <v>Finalizada</v>
          </cell>
          <cell r="AF453" t="str">
            <v>FACTURA COVID-19</v>
          </cell>
          <cell r="AG453" t="str">
            <v>ESTADO DOS</v>
          </cell>
          <cell r="AH453" t="str">
            <v>RADICADO A LA ADRES</v>
          </cell>
          <cell r="AI453">
            <v>19423</v>
          </cell>
          <cell r="AJ453">
            <v>0</v>
          </cell>
          <cell r="AK453">
            <v>0</v>
          </cell>
          <cell r="AL453">
            <v>0</v>
          </cell>
          <cell r="AM453">
            <v>19423</v>
          </cell>
          <cell r="AN453">
            <v>0</v>
          </cell>
          <cell r="AO453">
            <v>0</v>
          </cell>
          <cell r="AP453">
            <v>19423</v>
          </cell>
          <cell r="AQ453">
            <v>19035</v>
          </cell>
          <cell r="AR453">
            <v>1221777273</v>
          </cell>
          <cell r="AS453">
            <v>0</v>
          </cell>
        </row>
        <row r="454">
          <cell r="F454" t="str">
            <v>901158187_ACE3183</v>
          </cell>
          <cell r="G454" t="str">
            <v>11/05/2021 00:00:00</v>
          </cell>
          <cell r="H454" t="str">
            <v>03/06/2021 00:00:00</v>
          </cell>
          <cell r="I454" t="str">
            <v>jueves</v>
          </cell>
          <cell r="J454" t="str">
            <v>junio</v>
          </cell>
          <cell r="K454">
            <v>45536</v>
          </cell>
          <cell r="L454">
            <v>44348</v>
          </cell>
          <cell r="M454">
            <v>1186</v>
          </cell>
          <cell r="N454">
            <v>720</v>
          </cell>
          <cell r="O454">
            <v>19423</v>
          </cell>
          <cell r="P454">
            <v>19423</v>
          </cell>
          <cell r="Q454" t="str">
            <v>LADY  SABOGAL USSA Registros:  1143670</v>
          </cell>
          <cell r="R454" t="str">
            <v>CLINICA NUEVA DE CALI SAS</v>
          </cell>
          <cell r="S454" t="str">
            <v>901158187-6</v>
          </cell>
          <cell r="T454" t="str">
            <v>ACE-3183</v>
          </cell>
          <cell r="U454" t="str">
            <v>ACE-3183</v>
          </cell>
          <cell r="V454" t="str">
            <v>LADY  SABOGAL USSA Registros:  1143670</v>
          </cell>
          <cell r="W454" t="str">
            <v>CC1143846899</v>
          </cell>
          <cell r="X454" t="str">
            <v>COVID</v>
          </cell>
          <cell r="Y454" t="str">
            <v>890303093</v>
          </cell>
          <cell r="Z454" t="str">
            <v>EMPRESAS PROMOTORAS DE SALUD - E.P.S</v>
          </cell>
          <cell r="AA454">
            <v>0</v>
          </cell>
          <cell r="AB454" t="str">
            <v>05</v>
          </cell>
          <cell r="AC454">
            <v>0</v>
          </cell>
          <cell r="AD454" t="str">
            <v>FACTURA COVID-19</v>
          </cell>
          <cell r="AE454" t="str">
            <v>Finalizada</v>
          </cell>
          <cell r="AF454" t="str">
            <v>FACTURA COVID-19</v>
          </cell>
          <cell r="AG454" t="str">
            <v>ESTADO DOS</v>
          </cell>
          <cell r="AH454" t="str">
            <v>RADICADO A LA ADRES</v>
          </cell>
          <cell r="AI454">
            <v>19423</v>
          </cell>
          <cell r="AJ454">
            <v>0</v>
          </cell>
          <cell r="AK454">
            <v>0</v>
          </cell>
          <cell r="AL454">
            <v>0</v>
          </cell>
          <cell r="AM454">
            <v>19423</v>
          </cell>
          <cell r="AN454">
            <v>0</v>
          </cell>
          <cell r="AO454">
            <v>0</v>
          </cell>
          <cell r="AP454">
            <v>19423</v>
          </cell>
          <cell r="AQ454">
            <v>19035</v>
          </cell>
          <cell r="AR454">
            <v>1221777274</v>
          </cell>
          <cell r="AS454">
            <v>0</v>
          </cell>
        </row>
        <row r="455">
          <cell r="F455" t="str">
            <v>901158187_ACE3185</v>
          </cell>
          <cell r="G455" t="str">
            <v>11/05/2021 00:00:00</v>
          </cell>
          <cell r="H455" t="str">
            <v>03/06/2021 00:00:00</v>
          </cell>
          <cell r="I455" t="str">
            <v>jueves</v>
          </cell>
          <cell r="J455" t="str">
            <v>junio</v>
          </cell>
          <cell r="K455">
            <v>45536</v>
          </cell>
          <cell r="L455">
            <v>44348</v>
          </cell>
          <cell r="M455">
            <v>1186</v>
          </cell>
          <cell r="N455">
            <v>720</v>
          </cell>
          <cell r="O455">
            <v>19423</v>
          </cell>
          <cell r="P455">
            <v>19423</v>
          </cell>
          <cell r="Q455" t="str">
            <v>YOVANNA  VALDES ANGEL Registros:  1143676</v>
          </cell>
          <cell r="R455" t="str">
            <v>CLINICA NUEVA DE CALI SAS</v>
          </cell>
          <cell r="S455" t="str">
            <v>901158187-6</v>
          </cell>
          <cell r="T455" t="str">
            <v>ACE-3185</v>
          </cell>
          <cell r="U455" t="str">
            <v>ACE-3185</v>
          </cell>
          <cell r="V455" t="str">
            <v>YOVANNA  VALDES ANGEL Registros:  1143676</v>
          </cell>
          <cell r="W455" t="str">
            <v>CC29177800</v>
          </cell>
          <cell r="X455" t="str">
            <v>COVID</v>
          </cell>
          <cell r="Y455" t="str">
            <v>890303093</v>
          </cell>
          <cell r="Z455" t="str">
            <v>EMPRESAS PROMOTORAS DE SALUD - E.P.S</v>
          </cell>
          <cell r="AA455">
            <v>0</v>
          </cell>
          <cell r="AB455" t="str">
            <v>05</v>
          </cell>
          <cell r="AC455">
            <v>0</v>
          </cell>
          <cell r="AD455" t="str">
            <v>FACTURA COVID-19</v>
          </cell>
          <cell r="AE455" t="str">
            <v>Finalizada</v>
          </cell>
          <cell r="AF455" t="str">
            <v>FACTURA COVID-19</v>
          </cell>
          <cell r="AG455" t="str">
            <v>ESTADO DOS</v>
          </cell>
          <cell r="AH455" t="str">
            <v>RADICADO A LA ADRES</v>
          </cell>
          <cell r="AI455">
            <v>19423</v>
          </cell>
          <cell r="AJ455">
            <v>0</v>
          </cell>
          <cell r="AK455">
            <v>0</v>
          </cell>
          <cell r="AL455">
            <v>0</v>
          </cell>
          <cell r="AM455">
            <v>19423</v>
          </cell>
          <cell r="AN455">
            <v>0</v>
          </cell>
          <cell r="AO455">
            <v>0</v>
          </cell>
          <cell r="AP455">
            <v>19423</v>
          </cell>
          <cell r="AQ455">
            <v>19035</v>
          </cell>
          <cell r="AR455">
            <v>1221777276</v>
          </cell>
          <cell r="AS455">
            <v>0</v>
          </cell>
        </row>
        <row r="456">
          <cell r="F456" t="str">
            <v>901158187_ACE3186</v>
          </cell>
          <cell r="G456" t="str">
            <v>11/05/2021 00:00:00</v>
          </cell>
          <cell r="H456" t="str">
            <v>03/06/2021 00:00:00</v>
          </cell>
          <cell r="I456" t="str">
            <v>jueves</v>
          </cell>
          <cell r="J456" t="str">
            <v>junio</v>
          </cell>
          <cell r="K456">
            <v>45536</v>
          </cell>
          <cell r="L456">
            <v>44348</v>
          </cell>
          <cell r="M456">
            <v>1186</v>
          </cell>
          <cell r="N456">
            <v>720</v>
          </cell>
          <cell r="O456">
            <v>19423</v>
          </cell>
          <cell r="P456">
            <v>19423</v>
          </cell>
          <cell r="Q456" t="str">
            <v>MARIA  MORENO VALENCIA Registros:  1143683</v>
          </cell>
          <cell r="R456" t="str">
            <v>CLINICA NUEVA DE CALI SAS</v>
          </cell>
          <cell r="S456" t="str">
            <v>901158187-6</v>
          </cell>
          <cell r="T456" t="str">
            <v>ACE-3186</v>
          </cell>
          <cell r="U456" t="str">
            <v>ACE-3186</v>
          </cell>
          <cell r="V456" t="str">
            <v>MARIA  MORENO VALENCIA Registros:  1143683</v>
          </cell>
          <cell r="W456" t="str">
            <v>CC29864809</v>
          </cell>
          <cell r="X456" t="str">
            <v>COVID</v>
          </cell>
          <cell r="Y456" t="str">
            <v>890303093</v>
          </cell>
          <cell r="Z456" t="str">
            <v>EMPRESAS PROMOTORAS DE SALUD - E.P.S</v>
          </cell>
          <cell r="AA456">
            <v>0</v>
          </cell>
          <cell r="AB456" t="str">
            <v>05</v>
          </cell>
          <cell r="AC456">
            <v>0</v>
          </cell>
          <cell r="AD456" t="str">
            <v>FACTURA COVID-19</v>
          </cell>
          <cell r="AE456" t="str">
            <v>Finalizada</v>
          </cell>
          <cell r="AF456" t="str">
            <v>FACTURA COVID-19</v>
          </cell>
          <cell r="AG456" t="str">
            <v>ESTADO DOS</v>
          </cell>
          <cell r="AH456" t="str">
            <v>RADICADO A LA ADRES</v>
          </cell>
          <cell r="AI456">
            <v>19423</v>
          </cell>
          <cell r="AJ456">
            <v>0</v>
          </cell>
          <cell r="AK456">
            <v>0</v>
          </cell>
          <cell r="AL456">
            <v>0</v>
          </cell>
          <cell r="AM456">
            <v>19423</v>
          </cell>
          <cell r="AN456">
            <v>0</v>
          </cell>
          <cell r="AO456">
            <v>0</v>
          </cell>
          <cell r="AP456">
            <v>19423</v>
          </cell>
          <cell r="AQ456">
            <v>19035</v>
          </cell>
          <cell r="AR456">
            <v>1221777277</v>
          </cell>
          <cell r="AS456">
            <v>0</v>
          </cell>
        </row>
        <row r="457">
          <cell r="F457" t="str">
            <v>901158187_ACE3187</v>
          </cell>
          <cell r="G457" t="str">
            <v>11/05/2021 00:00:00</v>
          </cell>
          <cell r="H457" t="str">
            <v>03/06/2021 00:00:00</v>
          </cell>
          <cell r="I457" t="str">
            <v>jueves</v>
          </cell>
          <cell r="J457" t="str">
            <v>junio</v>
          </cell>
          <cell r="K457">
            <v>45536</v>
          </cell>
          <cell r="L457">
            <v>44348</v>
          </cell>
          <cell r="M457">
            <v>1186</v>
          </cell>
          <cell r="N457">
            <v>720</v>
          </cell>
          <cell r="O457">
            <v>19423</v>
          </cell>
          <cell r="P457">
            <v>19423</v>
          </cell>
          <cell r="Q457" t="str">
            <v>CARLOS ARTURO OSORIO ALVAREZ Registros:  1143697</v>
          </cell>
          <cell r="R457" t="str">
            <v>CLINICA NUEVA DE CALI SAS</v>
          </cell>
          <cell r="S457" t="str">
            <v>901158187-6</v>
          </cell>
          <cell r="T457" t="str">
            <v>ACE-3187</v>
          </cell>
          <cell r="U457" t="str">
            <v>ACE-3187</v>
          </cell>
          <cell r="V457" t="str">
            <v>CARLOS ARTURO OSORIO ALVAREZ Registros:  1143697</v>
          </cell>
          <cell r="W457" t="str">
            <v/>
          </cell>
          <cell r="X457" t="str">
            <v>COVID</v>
          </cell>
          <cell r="Y457" t="str">
            <v>890303093</v>
          </cell>
          <cell r="Z457" t="str">
            <v>EMPRESAS PROMOTORAS DE SALUD - E.P.S</v>
          </cell>
          <cell r="AA457">
            <v>0</v>
          </cell>
          <cell r="AB457" t="str">
            <v>05</v>
          </cell>
          <cell r="AC457">
            <v>0</v>
          </cell>
          <cell r="AD457" t="str">
            <v>FACTURA COVID-19</v>
          </cell>
          <cell r="AE457" t="str">
            <v>Finalizada</v>
          </cell>
          <cell r="AF457" t="str">
            <v>FACTURA COVID-19</v>
          </cell>
          <cell r="AG457" t="str">
            <v>ESTADO DOS</v>
          </cell>
          <cell r="AH457" t="str">
            <v>RADICADO A LA ADRES</v>
          </cell>
          <cell r="AI457">
            <v>19423</v>
          </cell>
          <cell r="AJ457">
            <v>0</v>
          </cell>
          <cell r="AK457">
            <v>0</v>
          </cell>
          <cell r="AL457">
            <v>0</v>
          </cell>
          <cell r="AM457">
            <v>19423</v>
          </cell>
          <cell r="AN457">
            <v>0</v>
          </cell>
          <cell r="AO457">
            <v>0</v>
          </cell>
          <cell r="AP457">
            <v>19423</v>
          </cell>
          <cell r="AQ457">
            <v>19035</v>
          </cell>
          <cell r="AR457">
            <v>1221777278</v>
          </cell>
          <cell r="AS457">
            <v>0</v>
          </cell>
        </row>
        <row r="458">
          <cell r="F458" t="str">
            <v>901158187_ACE3188</v>
          </cell>
          <cell r="G458" t="str">
            <v>11/05/2021 00:00:00</v>
          </cell>
          <cell r="H458" t="str">
            <v>03/06/2021 00:00:00</v>
          </cell>
          <cell r="I458" t="str">
            <v>jueves</v>
          </cell>
          <cell r="J458" t="str">
            <v>junio</v>
          </cell>
          <cell r="K458">
            <v>45536</v>
          </cell>
          <cell r="L458">
            <v>44348</v>
          </cell>
          <cell r="M458">
            <v>1186</v>
          </cell>
          <cell r="N458">
            <v>720</v>
          </cell>
          <cell r="O458">
            <v>19423</v>
          </cell>
          <cell r="P458">
            <v>19423</v>
          </cell>
          <cell r="Q458" t="str">
            <v>RAFAEL  SOTELO SANCHEZ Registros:  1143701</v>
          </cell>
          <cell r="R458" t="str">
            <v>CLINICA NUEVA DE CALI SAS</v>
          </cell>
          <cell r="S458" t="str">
            <v>901158187-6</v>
          </cell>
          <cell r="T458" t="str">
            <v>ACE-3188</v>
          </cell>
          <cell r="U458" t="str">
            <v>ACE-3188</v>
          </cell>
          <cell r="V458" t="str">
            <v>RAFAEL  SOTELO SANCHEZ Registros:  1143701</v>
          </cell>
          <cell r="W458" t="str">
            <v/>
          </cell>
          <cell r="X458" t="str">
            <v>COVID</v>
          </cell>
          <cell r="Y458" t="str">
            <v>890303093</v>
          </cell>
          <cell r="Z458" t="str">
            <v>EMPRESAS PROMOTORAS DE SALUD - E.P.S</v>
          </cell>
          <cell r="AA458">
            <v>0</v>
          </cell>
          <cell r="AB458" t="str">
            <v>05</v>
          </cell>
          <cell r="AC458">
            <v>0</v>
          </cell>
          <cell r="AD458" t="str">
            <v>FACTURA COVID-19</v>
          </cell>
          <cell r="AE458" t="str">
            <v>Finalizada</v>
          </cell>
          <cell r="AF458" t="str">
            <v>FACTURA COVID-19</v>
          </cell>
          <cell r="AG458" t="str">
            <v>ESTADO DOS</v>
          </cell>
          <cell r="AH458" t="str">
            <v>RADICADO A LA ADRES</v>
          </cell>
          <cell r="AI458">
            <v>19423</v>
          </cell>
          <cell r="AJ458">
            <v>0</v>
          </cell>
          <cell r="AK458">
            <v>0</v>
          </cell>
          <cell r="AL458">
            <v>0</v>
          </cell>
          <cell r="AM458">
            <v>19423</v>
          </cell>
          <cell r="AN458">
            <v>0</v>
          </cell>
          <cell r="AO458">
            <v>0</v>
          </cell>
          <cell r="AP458">
            <v>19423</v>
          </cell>
          <cell r="AQ458">
            <v>19035</v>
          </cell>
          <cell r="AR458">
            <v>1221783053</v>
          </cell>
          <cell r="AS458">
            <v>0</v>
          </cell>
        </row>
        <row r="459">
          <cell r="F459" t="str">
            <v>901158187_ACE3190</v>
          </cell>
          <cell r="G459" t="str">
            <v>11/05/2021 00:00:00</v>
          </cell>
          <cell r="H459" t="str">
            <v>03/06/2021 00:00:00</v>
          </cell>
          <cell r="I459" t="str">
            <v>jueves</v>
          </cell>
          <cell r="J459" t="str">
            <v>junio</v>
          </cell>
          <cell r="K459">
            <v>45536</v>
          </cell>
          <cell r="L459">
            <v>44348</v>
          </cell>
          <cell r="M459">
            <v>1186</v>
          </cell>
          <cell r="N459">
            <v>720</v>
          </cell>
          <cell r="O459">
            <v>19423</v>
          </cell>
          <cell r="P459">
            <v>19423</v>
          </cell>
          <cell r="Q459" t="str">
            <v>RAFAEL  SOTELO SANCHEZ Registros:  1143705</v>
          </cell>
          <cell r="R459" t="str">
            <v>CLINICA NUEVA DE CALI SAS</v>
          </cell>
          <cell r="S459" t="str">
            <v>901158187-6</v>
          </cell>
          <cell r="T459" t="str">
            <v>ACE-3190</v>
          </cell>
          <cell r="U459" t="str">
            <v>ACE-3190</v>
          </cell>
          <cell r="V459" t="str">
            <v>RAFAEL  SOTELO SANCHEZ Registros:  1143705</v>
          </cell>
          <cell r="W459" t="str">
            <v/>
          </cell>
          <cell r="X459" t="str">
            <v>COVID</v>
          </cell>
          <cell r="Y459" t="str">
            <v>890303093</v>
          </cell>
          <cell r="Z459" t="str">
            <v>EMPRESAS PROMOTORAS DE SALUD - E.P.S</v>
          </cell>
          <cell r="AA459">
            <v>0</v>
          </cell>
          <cell r="AB459" t="str">
            <v>05</v>
          </cell>
          <cell r="AC459">
            <v>0</v>
          </cell>
          <cell r="AD459" t="str">
            <v>FACTURA COVID-19</v>
          </cell>
          <cell r="AE459" t="str">
            <v>Finalizada</v>
          </cell>
          <cell r="AF459" t="str">
            <v>FACTURA COVID-19</v>
          </cell>
          <cell r="AG459" t="str">
            <v>ESTADO DOS</v>
          </cell>
          <cell r="AH459" t="str">
            <v>RADICADO A LA ADRES</v>
          </cell>
          <cell r="AI459">
            <v>19423</v>
          </cell>
          <cell r="AJ459">
            <v>0</v>
          </cell>
          <cell r="AK459">
            <v>0</v>
          </cell>
          <cell r="AL459">
            <v>0</v>
          </cell>
          <cell r="AM459">
            <v>19423</v>
          </cell>
          <cell r="AN459">
            <v>0</v>
          </cell>
          <cell r="AO459">
            <v>0</v>
          </cell>
          <cell r="AP459">
            <v>19423</v>
          </cell>
          <cell r="AQ459">
            <v>19035</v>
          </cell>
          <cell r="AR459">
            <v>1221783054</v>
          </cell>
          <cell r="AS459">
            <v>0</v>
          </cell>
        </row>
        <row r="460">
          <cell r="F460" t="str">
            <v>901158187_ACE3191</v>
          </cell>
          <cell r="G460" t="str">
            <v>11/05/2021 00:00:00</v>
          </cell>
          <cell r="H460" t="str">
            <v>03/06/2021 00:00:00</v>
          </cell>
          <cell r="I460" t="str">
            <v>jueves</v>
          </cell>
          <cell r="J460" t="str">
            <v>junio</v>
          </cell>
          <cell r="K460">
            <v>45536</v>
          </cell>
          <cell r="L460">
            <v>44348</v>
          </cell>
          <cell r="M460">
            <v>1186</v>
          </cell>
          <cell r="N460">
            <v>720</v>
          </cell>
          <cell r="O460">
            <v>19423</v>
          </cell>
          <cell r="P460">
            <v>19423</v>
          </cell>
          <cell r="Q460" t="str">
            <v>KAROL  HERNANDEZ VALERO Registros:  1143713</v>
          </cell>
          <cell r="R460" t="str">
            <v>CLINICA NUEVA DE CALI SAS</v>
          </cell>
          <cell r="S460" t="str">
            <v>901158187-6</v>
          </cell>
          <cell r="T460" t="str">
            <v>ACE-3191</v>
          </cell>
          <cell r="U460" t="str">
            <v>ACE-3191</v>
          </cell>
          <cell r="V460" t="str">
            <v>KAROL  HERNANDEZ VALERO Registros:  1143713</v>
          </cell>
          <cell r="W460" t="str">
            <v/>
          </cell>
          <cell r="X460" t="str">
            <v>COVID</v>
          </cell>
          <cell r="Y460" t="str">
            <v>890303093</v>
          </cell>
          <cell r="Z460" t="str">
            <v>EMPRESAS PROMOTORAS DE SALUD - E.P.S</v>
          </cell>
          <cell r="AA460">
            <v>0</v>
          </cell>
          <cell r="AB460" t="str">
            <v>05</v>
          </cell>
          <cell r="AC460">
            <v>0</v>
          </cell>
          <cell r="AD460" t="str">
            <v>FACTURA COVID-19</v>
          </cell>
          <cell r="AE460" t="str">
            <v>Finalizada</v>
          </cell>
          <cell r="AF460" t="str">
            <v>FACTURA COVID-19</v>
          </cell>
          <cell r="AG460" t="str">
            <v>ESTADO DOS</v>
          </cell>
          <cell r="AH460" t="str">
            <v>RADICADO A LA ADRES</v>
          </cell>
          <cell r="AI460">
            <v>19423</v>
          </cell>
          <cell r="AJ460">
            <v>0</v>
          </cell>
          <cell r="AK460">
            <v>0</v>
          </cell>
          <cell r="AL460">
            <v>0</v>
          </cell>
          <cell r="AM460">
            <v>19423</v>
          </cell>
          <cell r="AN460">
            <v>0</v>
          </cell>
          <cell r="AO460">
            <v>0</v>
          </cell>
          <cell r="AP460">
            <v>19423</v>
          </cell>
          <cell r="AQ460">
            <v>19035</v>
          </cell>
          <cell r="AR460">
            <v>1221777284</v>
          </cell>
          <cell r="AS460">
            <v>0</v>
          </cell>
        </row>
        <row r="461">
          <cell r="F461" t="str">
            <v>901158187_ACE3193</v>
          </cell>
          <cell r="G461" t="str">
            <v>11/05/2021 00:00:00</v>
          </cell>
          <cell r="H461" t="str">
            <v>03/06/2021 00:00:00</v>
          </cell>
          <cell r="I461" t="str">
            <v>jueves</v>
          </cell>
          <cell r="J461" t="str">
            <v>junio</v>
          </cell>
          <cell r="K461">
            <v>45536</v>
          </cell>
          <cell r="L461">
            <v>44348</v>
          </cell>
          <cell r="M461">
            <v>1186</v>
          </cell>
          <cell r="N461">
            <v>720</v>
          </cell>
          <cell r="O461">
            <v>19423</v>
          </cell>
          <cell r="P461">
            <v>19423</v>
          </cell>
          <cell r="Q461" t="str">
            <v>MAICOL  MASABUEL MONTOYA Registros:  1143716</v>
          </cell>
          <cell r="R461" t="str">
            <v>CLINICA NUEVA DE CALI SAS</v>
          </cell>
          <cell r="S461" t="str">
            <v>901158187-6</v>
          </cell>
          <cell r="T461" t="str">
            <v>ACE-3193</v>
          </cell>
          <cell r="U461" t="str">
            <v>ACE-3193</v>
          </cell>
          <cell r="V461" t="str">
            <v>MAICOL  MASABUEL MONTOYA Registros:  1143716</v>
          </cell>
          <cell r="W461" t="str">
            <v>TI1111481871</v>
          </cell>
          <cell r="X461" t="str">
            <v>COVID</v>
          </cell>
          <cell r="Y461" t="str">
            <v>890303093</v>
          </cell>
          <cell r="Z461" t="str">
            <v>EMPRESAS PROMOTORAS DE SALUD - E.P.S</v>
          </cell>
          <cell r="AA461">
            <v>0</v>
          </cell>
          <cell r="AB461" t="str">
            <v>05</v>
          </cell>
          <cell r="AC461">
            <v>0</v>
          </cell>
          <cell r="AD461" t="str">
            <v>FACTURA COVID-19</v>
          </cell>
          <cell r="AE461" t="str">
            <v>Finalizada</v>
          </cell>
          <cell r="AF461" t="str">
            <v>FACTURA COVID-19</v>
          </cell>
          <cell r="AG461" t="str">
            <v>ESTADO DOS</v>
          </cell>
          <cell r="AH461" t="str">
            <v>RADICADO A LA ADRES</v>
          </cell>
          <cell r="AI461">
            <v>19423</v>
          </cell>
          <cell r="AJ461">
            <v>0</v>
          </cell>
          <cell r="AK461">
            <v>0</v>
          </cell>
          <cell r="AL461">
            <v>0</v>
          </cell>
          <cell r="AM461">
            <v>19423</v>
          </cell>
          <cell r="AN461">
            <v>0</v>
          </cell>
          <cell r="AO461">
            <v>0</v>
          </cell>
          <cell r="AP461">
            <v>19423</v>
          </cell>
          <cell r="AQ461">
            <v>19035</v>
          </cell>
          <cell r="AR461">
            <v>1221777286</v>
          </cell>
          <cell r="AS461">
            <v>0</v>
          </cell>
        </row>
        <row r="462">
          <cell r="F462" t="str">
            <v>901158187_ACE3213</v>
          </cell>
          <cell r="G462" t="str">
            <v>11/05/2021 00:00:00</v>
          </cell>
          <cell r="H462" t="str">
            <v>03/06/2021 00:00:00</v>
          </cell>
          <cell r="I462" t="str">
            <v>jueves</v>
          </cell>
          <cell r="J462" t="str">
            <v>junio</v>
          </cell>
          <cell r="K462">
            <v>45536</v>
          </cell>
          <cell r="L462">
            <v>44348</v>
          </cell>
          <cell r="M462">
            <v>1186</v>
          </cell>
          <cell r="N462">
            <v>720</v>
          </cell>
          <cell r="O462">
            <v>19423</v>
          </cell>
          <cell r="P462">
            <v>19423</v>
          </cell>
          <cell r="Q462" t="str">
            <v>NELSON  PORRAS VILLAR Registros:  1143852</v>
          </cell>
          <cell r="R462" t="str">
            <v>CLINICA NUEVA DE CALI SAS</v>
          </cell>
          <cell r="S462" t="str">
            <v>901158187-6</v>
          </cell>
          <cell r="T462" t="str">
            <v>ACE-3213</v>
          </cell>
          <cell r="U462" t="str">
            <v>ACE-3213</v>
          </cell>
          <cell r="V462" t="str">
            <v>NELSON  PORRAS VILLAR Registros:  1143852</v>
          </cell>
          <cell r="W462" t="str">
            <v/>
          </cell>
          <cell r="X462" t="str">
            <v>COVID</v>
          </cell>
          <cell r="Y462" t="str">
            <v>890303093</v>
          </cell>
          <cell r="Z462" t="str">
            <v>EMPRESAS PROMOTORAS DE SALUD - E.P.S</v>
          </cell>
          <cell r="AA462">
            <v>0</v>
          </cell>
          <cell r="AB462" t="str">
            <v>05</v>
          </cell>
          <cell r="AC462">
            <v>0</v>
          </cell>
          <cell r="AD462" t="str">
            <v>FACTURA COVID-19</v>
          </cell>
          <cell r="AE462" t="str">
            <v>Finalizada</v>
          </cell>
          <cell r="AF462" t="str">
            <v>FACTURA COVID-19</v>
          </cell>
          <cell r="AG462" t="str">
            <v>ESTADO DOS</v>
          </cell>
          <cell r="AH462" t="str">
            <v>RADICADO A LA ADRES</v>
          </cell>
          <cell r="AI462">
            <v>19423</v>
          </cell>
          <cell r="AJ462">
            <v>0</v>
          </cell>
          <cell r="AK462">
            <v>0</v>
          </cell>
          <cell r="AL462">
            <v>0</v>
          </cell>
          <cell r="AM462">
            <v>19423</v>
          </cell>
          <cell r="AN462">
            <v>0</v>
          </cell>
          <cell r="AO462">
            <v>0</v>
          </cell>
          <cell r="AP462">
            <v>19423</v>
          </cell>
          <cell r="AQ462">
            <v>19035</v>
          </cell>
          <cell r="AR462">
            <v>1221776882</v>
          </cell>
          <cell r="AS462">
            <v>0</v>
          </cell>
        </row>
        <row r="463">
          <cell r="F463" t="str">
            <v>901158187_ACE3215</v>
          </cell>
          <cell r="G463" t="str">
            <v>11/05/2021 00:00:00</v>
          </cell>
          <cell r="H463" t="str">
            <v>03/06/2021 00:00:00</v>
          </cell>
          <cell r="I463" t="str">
            <v>jueves</v>
          </cell>
          <cell r="J463" t="str">
            <v>junio</v>
          </cell>
          <cell r="K463">
            <v>45536</v>
          </cell>
          <cell r="L463">
            <v>44348</v>
          </cell>
          <cell r="M463">
            <v>1186</v>
          </cell>
          <cell r="N463">
            <v>720</v>
          </cell>
          <cell r="O463">
            <v>19423</v>
          </cell>
          <cell r="P463">
            <v>19423</v>
          </cell>
          <cell r="Q463" t="str">
            <v>RAMIRO  GARCIA  Registros:  1143847</v>
          </cell>
          <cell r="R463" t="str">
            <v>CLINICA NUEVA DE CALI SAS</v>
          </cell>
          <cell r="S463" t="str">
            <v>901158187-6</v>
          </cell>
          <cell r="T463" t="str">
            <v>ACE-3215</v>
          </cell>
          <cell r="U463" t="str">
            <v>ACE-3215</v>
          </cell>
          <cell r="V463" t="str">
            <v>RAMIRO  GARCIA  Registros:  1143847</v>
          </cell>
          <cell r="W463" t="str">
            <v>CC16617634</v>
          </cell>
          <cell r="X463" t="str">
            <v>COVID</v>
          </cell>
          <cell r="Y463" t="str">
            <v>890303093</v>
          </cell>
          <cell r="Z463" t="str">
            <v>EMPRESAS PROMOTORAS DE SALUD - E.P.S</v>
          </cell>
          <cell r="AA463">
            <v>0</v>
          </cell>
          <cell r="AB463" t="str">
            <v>05</v>
          </cell>
          <cell r="AC463">
            <v>0</v>
          </cell>
          <cell r="AD463" t="str">
            <v>FACTURA COVID-19</v>
          </cell>
          <cell r="AE463" t="str">
            <v>Finalizada</v>
          </cell>
          <cell r="AF463" t="str">
            <v>FACTURA COVID-19</v>
          </cell>
          <cell r="AG463" t="str">
            <v>ESTADO DOS</v>
          </cell>
          <cell r="AH463" t="str">
            <v>RADICADO A LA ADRES</v>
          </cell>
          <cell r="AI463">
            <v>19423</v>
          </cell>
          <cell r="AJ463">
            <v>0</v>
          </cell>
          <cell r="AK463">
            <v>0</v>
          </cell>
          <cell r="AL463">
            <v>0</v>
          </cell>
          <cell r="AM463">
            <v>19423</v>
          </cell>
          <cell r="AN463">
            <v>0</v>
          </cell>
          <cell r="AO463">
            <v>0</v>
          </cell>
          <cell r="AP463">
            <v>19423</v>
          </cell>
          <cell r="AQ463">
            <v>19035</v>
          </cell>
          <cell r="AR463">
            <v>1221776256</v>
          </cell>
          <cell r="AS463">
            <v>0</v>
          </cell>
        </row>
        <row r="464">
          <cell r="F464" t="str">
            <v>901158187_ACE3216</v>
          </cell>
          <cell r="G464" t="str">
            <v>11/05/2021 00:00:00</v>
          </cell>
          <cell r="H464" t="str">
            <v>03/06/2021 00:00:00</v>
          </cell>
          <cell r="I464" t="str">
            <v>jueves</v>
          </cell>
          <cell r="J464" t="str">
            <v>junio</v>
          </cell>
          <cell r="K464">
            <v>45536</v>
          </cell>
          <cell r="L464">
            <v>44348</v>
          </cell>
          <cell r="M464">
            <v>1186</v>
          </cell>
          <cell r="N464">
            <v>720</v>
          </cell>
          <cell r="O464">
            <v>19423</v>
          </cell>
          <cell r="P464">
            <v>19423</v>
          </cell>
          <cell r="Q464" t="str">
            <v>HERNAN FABIAN VARGAS MARMOLEJO Registros:  1143845</v>
          </cell>
          <cell r="R464" t="str">
            <v>CLINICA NUEVA DE CALI SAS</v>
          </cell>
          <cell r="S464" t="str">
            <v>901158187-6</v>
          </cell>
          <cell r="T464" t="str">
            <v>ACE-3216</v>
          </cell>
          <cell r="U464" t="str">
            <v>ACE-3216</v>
          </cell>
          <cell r="V464" t="str">
            <v>HERNAN FABIAN VARGAS MARMOLEJO Registros:  1143845</v>
          </cell>
          <cell r="W464" t="str">
            <v/>
          </cell>
          <cell r="X464" t="str">
            <v>COVID</v>
          </cell>
          <cell r="Y464" t="str">
            <v>890303093</v>
          </cell>
          <cell r="Z464" t="str">
            <v>EMPRESAS PROMOTORAS DE SALUD - E.P.S</v>
          </cell>
          <cell r="AA464">
            <v>0</v>
          </cell>
          <cell r="AB464" t="str">
            <v>05</v>
          </cell>
          <cell r="AC464">
            <v>0</v>
          </cell>
          <cell r="AD464" t="str">
            <v>FACTURA COVID-19</v>
          </cell>
          <cell r="AE464" t="str">
            <v>Finalizada</v>
          </cell>
          <cell r="AF464" t="str">
            <v>FACTURA COVID-19</v>
          </cell>
          <cell r="AG464" t="str">
            <v>ESTADO DOS</v>
          </cell>
          <cell r="AH464" t="str">
            <v>RADICADO A LA ADRES</v>
          </cell>
          <cell r="AI464">
            <v>19423</v>
          </cell>
          <cell r="AJ464">
            <v>0</v>
          </cell>
          <cell r="AK464">
            <v>0</v>
          </cell>
          <cell r="AL464">
            <v>0</v>
          </cell>
          <cell r="AM464">
            <v>19423</v>
          </cell>
          <cell r="AN464">
            <v>0</v>
          </cell>
          <cell r="AO464">
            <v>0</v>
          </cell>
          <cell r="AP464">
            <v>19423</v>
          </cell>
          <cell r="AQ464">
            <v>19035</v>
          </cell>
          <cell r="AR464">
            <v>1221776257</v>
          </cell>
          <cell r="AS464">
            <v>0</v>
          </cell>
        </row>
        <row r="465">
          <cell r="F465" t="str">
            <v>901158187_ACE3229</v>
          </cell>
          <cell r="G465" t="str">
            <v>11/05/2021 00:00:00</v>
          </cell>
          <cell r="H465" t="str">
            <v>03/06/2021 00:00:00</v>
          </cell>
          <cell r="I465" t="str">
            <v>jueves</v>
          </cell>
          <cell r="J465" t="str">
            <v>junio</v>
          </cell>
          <cell r="K465">
            <v>45536</v>
          </cell>
          <cell r="L465">
            <v>44348</v>
          </cell>
          <cell r="M465">
            <v>1186</v>
          </cell>
          <cell r="N465">
            <v>720</v>
          </cell>
          <cell r="O465">
            <v>19423</v>
          </cell>
          <cell r="P465">
            <v>19423</v>
          </cell>
          <cell r="Q465" t="str">
            <v>NELLY  ARAMBURO DE MARTINEZ Registros:  1144006</v>
          </cell>
          <cell r="R465" t="str">
            <v>CLINICA NUEVA DE CALI SAS</v>
          </cell>
          <cell r="S465" t="str">
            <v>901158187-6</v>
          </cell>
          <cell r="T465" t="str">
            <v>ACE-3229</v>
          </cell>
          <cell r="U465" t="str">
            <v>ACE-3229</v>
          </cell>
          <cell r="V465" t="str">
            <v>NELLY  ARAMBURO DE MARTINEZ Registros:  1144006</v>
          </cell>
          <cell r="W465" t="str">
            <v/>
          </cell>
          <cell r="X465" t="str">
            <v>COVID</v>
          </cell>
          <cell r="Y465" t="str">
            <v>890303093</v>
          </cell>
          <cell r="Z465" t="str">
            <v>EMPRESAS PROMOTORAS DE SALUD - E.P.S</v>
          </cell>
          <cell r="AA465">
            <v>0</v>
          </cell>
          <cell r="AB465" t="str">
            <v>05</v>
          </cell>
          <cell r="AC465">
            <v>0</v>
          </cell>
          <cell r="AD465" t="str">
            <v>FACTURA COVID-19</v>
          </cell>
          <cell r="AE465" t="str">
            <v>Finalizada</v>
          </cell>
          <cell r="AF465" t="str">
            <v>FACTURA COVID-19</v>
          </cell>
          <cell r="AG465" t="str">
            <v>ESTADO DOS</v>
          </cell>
          <cell r="AH465" t="str">
            <v>RADICADO A LA ADRES</v>
          </cell>
          <cell r="AI465">
            <v>19423</v>
          </cell>
          <cell r="AJ465">
            <v>0</v>
          </cell>
          <cell r="AK465">
            <v>0</v>
          </cell>
          <cell r="AL465">
            <v>0</v>
          </cell>
          <cell r="AM465">
            <v>19423</v>
          </cell>
          <cell r="AN465">
            <v>0</v>
          </cell>
          <cell r="AO465">
            <v>0</v>
          </cell>
          <cell r="AP465">
            <v>19423</v>
          </cell>
          <cell r="AQ465">
            <v>19035</v>
          </cell>
          <cell r="AR465">
            <v>1221776267</v>
          </cell>
          <cell r="AS465">
            <v>0</v>
          </cell>
        </row>
        <row r="466">
          <cell r="F466" t="str">
            <v>901158187_ACE3230</v>
          </cell>
          <cell r="G466" t="str">
            <v>11/05/2021 00:00:00</v>
          </cell>
          <cell r="H466" t="str">
            <v>03/06/2021 00:00:00</v>
          </cell>
          <cell r="I466" t="str">
            <v>jueves</v>
          </cell>
          <cell r="J466" t="str">
            <v>junio</v>
          </cell>
          <cell r="K466">
            <v>45536</v>
          </cell>
          <cell r="L466">
            <v>44348</v>
          </cell>
          <cell r="M466">
            <v>1186</v>
          </cell>
          <cell r="N466">
            <v>720</v>
          </cell>
          <cell r="O466">
            <v>19423</v>
          </cell>
          <cell r="P466">
            <v>19423</v>
          </cell>
          <cell r="Q466" t="str">
            <v>VIVIANA  MACIAS ARAGON Registros:  1144011</v>
          </cell>
          <cell r="R466" t="str">
            <v>CLINICA NUEVA DE CALI SAS</v>
          </cell>
          <cell r="S466" t="str">
            <v>901158187-6</v>
          </cell>
          <cell r="T466" t="str">
            <v>ACE-3230</v>
          </cell>
          <cell r="U466" t="str">
            <v>ACE-3230</v>
          </cell>
          <cell r="V466" t="str">
            <v>VIVIANA  MACIAS ARAGON Registros:  1144011</v>
          </cell>
          <cell r="W466" t="str">
            <v/>
          </cell>
          <cell r="X466" t="str">
            <v>COVID</v>
          </cell>
          <cell r="Y466" t="str">
            <v>890303093</v>
          </cell>
          <cell r="Z466" t="str">
            <v>EMPRESAS PROMOTORAS DE SALUD - E.P.S</v>
          </cell>
          <cell r="AA466">
            <v>0</v>
          </cell>
          <cell r="AB466" t="str">
            <v>05</v>
          </cell>
          <cell r="AC466">
            <v>0</v>
          </cell>
          <cell r="AD466" t="str">
            <v>FACTURA COVID-19</v>
          </cell>
          <cell r="AE466" t="str">
            <v>Finalizada</v>
          </cell>
          <cell r="AF466" t="str">
            <v>FACTURA COVID-19</v>
          </cell>
          <cell r="AG466" t="str">
            <v>ESTADO DOS</v>
          </cell>
          <cell r="AH466" t="str">
            <v>DEVOLUCION</v>
          </cell>
          <cell r="AI466">
            <v>19423</v>
          </cell>
          <cell r="AJ466">
            <v>0</v>
          </cell>
          <cell r="AK466">
            <v>0</v>
          </cell>
          <cell r="AL466">
            <v>0</v>
          </cell>
          <cell r="AM466">
            <v>19423</v>
          </cell>
          <cell r="AN466">
            <v>0</v>
          </cell>
          <cell r="AO466">
            <v>0</v>
          </cell>
          <cell r="AP466">
            <v>19423</v>
          </cell>
          <cell r="AQ466">
            <v>19035</v>
          </cell>
          <cell r="AR466">
            <v>1221776268</v>
          </cell>
          <cell r="AS466">
            <v>0</v>
          </cell>
        </row>
        <row r="467">
          <cell r="F467" t="str">
            <v>901158187_ACE3231</v>
          </cell>
          <cell r="G467" t="str">
            <v>11/05/2021 00:00:00</v>
          </cell>
          <cell r="H467" t="str">
            <v>03/06/2021 00:00:00</v>
          </cell>
          <cell r="I467" t="str">
            <v>jueves</v>
          </cell>
          <cell r="J467" t="str">
            <v>junio</v>
          </cell>
          <cell r="K467">
            <v>45536</v>
          </cell>
          <cell r="L467">
            <v>44348</v>
          </cell>
          <cell r="M467">
            <v>1186</v>
          </cell>
          <cell r="N467">
            <v>720</v>
          </cell>
          <cell r="O467">
            <v>19423</v>
          </cell>
          <cell r="P467">
            <v>19423</v>
          </cell>
          <cell r="Q467" t="str">
            <v>LEIDY VANESSA CASTAÑEDA CASAS Registros:  1144022</v>
          </cell>
          <cell r="R467" t="str">
            <v>CLINICA NUEVA DE CALI SAS</v>
          </cell>
          <cell r="S467" t="str">
            <v>901158187-6</v>
          </cell>
          <cell r="T467" t="str">
            <v>ACE-3231</v>
          </cell>
          <cell r="U467" t="str">
            <v>ACE-3231</v>
          </cell>
          <cell r="V467" t="str">
            <v>LEIDY VANESSA CASTAÑEDA CASAS Registros:  1144022</v>
          </cell>
          <cell r="W467" t="str">
            <v>CC1112480720</v>
          </cell>
          <cell r="X467" t="str">
            <v>COVID</v>
          </cell>
          <cell r="Y467" t="str">
            <v>890303093</v>
          </cell>
          <cell r="Z467" t="str">
            <v>EMPRESAS PROMOTORAS DE SALUD - E.P.S</v>
          </cell>
          <cell r="AA467">
            <v>0</v>
          </cell>
          <cell r="AB467" t="str">
            <v>05</v>
          </cell>
          <cell r="AC467">
            <v>0</v>
          </cell>
          <cell r="AD467" t="str">
            <v>FACTURA COVID-19</v>
          </cell>
          <cell r="AE467" t="str">
            <v>Finalizada</v>
          </cell>
          <cell r="AF467" t="str">
            <v>FACTURA COVID-19</v>
          </cell>
          <cell r="AG467" t="str">
            <v>ESTADO DOS</v>
          </cell>
          <cell r="AH467" t="str">
            <v>RADICADO A LA ADRES</v>
          </cell>
          <cell r="AI467">
            <v>19423</v>
          </cell>
          <cell r="AJ467">
            <v>0</v>
          </cell>
          <cell r="AK467">
            <v>0</v>
          </cell>
          <cell r="AL467">
            <v>0</v>
          </cell>
          <cell r="AM467">
            <v>19423</v>
          </cell>
          <cell r="AN467">
            <v>0</v>
          </cell>
          <cell r="AO467">
            <v>0</v>
          </cell>
          <cell r="AP467">
            <v>19423</v>
          </cell>
          <cell r="AQ467">
            <v>19035</v>
          </cell>
          <cell r="AR467">
            <v>1221776269</v>
          </cell>
          <cell r="AS467">
            <v>0</v>
          </cell>
        </row>
        <row r="468">
          <cell r="F468" t="str">
            <v>901158187_ACE3234</v>
          </cell>
          <cell r="G468" t="str">
            <v>11/05/2021 00:00:00</v>
          </cell>
          <cell r="H468" t="str">
            <v>03/06/2021 00:00:00</v>
          </cell>
          <cell r="I468" t="str">
            <v>jueves</v>
          </cell>
          <cell r="J468" t="str">
            <v>junio</v>
          </cell>
          <cell r="K468">
            <v>45536</v>
          </cell>
          <cell r="L468">
            <v>44348</v>
          </cell>
          <cell r="M468">
            <v>1186</v>
          </cell>
          <cell r="N468">
            <v>720</v>
          </cell>
          <cell r="O468">
            <v>19423</v>
          </cell>
          <cell r="P468">
            <v>19423</v>
          </cell>
          <cell r="Q468" t="str">
            <v>MARIA NELLY QUINTERO NARANJO Registros:  1144026</v>
          </cell>
          <cell r="R468" t="str">
            <v>CLINICA NUEVA DE CALI SAS</v>
          </cell>
          <cell r="S468" t="str">
            <v>901158187-6</v>
          </cell>
          <cell r="T468" t="str">
            <v>ACE-3234</v>
          </cell>
          <cell r="U468" t="str">
            <v>ACE-3234</v>
          </cell>
          <cell r="V468" t="str">
            <v>MARIA NELLY QUINTERO NARANJO Registros:  1144026</v>
          </cell>
          <cell r="W468" t="str">
            <v>CC29643654</v>
          </cell>
          <cell r="X468" t="str">
            <v>COVID</v>
          </cell>
          <cell r="Y468" t="str">
            <v>890303093</v>
          </cell>
          <cell r="Z468" t="str">
            <v>EMPRESAS PROMOTORAS DE SALUD - E.P.S</v>
          </cell>
          <cell r="AA468">
            <v>0</v>
          </cell>
          <cell r="AB468" t="str">
            <v>05</v>
          </cell>
          <cell r="AC468">
            <v>0</v>
          </cell>
          <cell r="AD468" t="str">
            <v>FACTURA COVID-19</v>
          </cell>
          <cell r="AE468" t="str">
            <v>Finalizada</v>
          </cell>
          <cell r="AF468" t="str">
            <v>FACTURA COVID-19</v>
          </cell>
          <cell r="AG468" t="str">
            <v>ESTADO DOS</v>
          </cell>
          <cell r="AH468" t="str">
            <v>RADICADO A LA ADRES</v>
          </cell>
          <cell r="AI468">
            <v>19423</v>
          </cell>
          <cell r="AJ468">
            <v>0</v>
          </cell>
          <cell r="AK468">
            <v>0</v>
          </cell>
          <cell r="AL468">
            <v>0</v>
          </cell>
          <cell r="AM468">
            <v>19423</v>
          </cell>
          <cell r="AN468">
            <v>0</v>
          </cell>
          <cell r="AO468">
            <v>0</v>
          </cell>
          <cell r="AP468">
            <v>19423</v>
          </cell>
          <cell r="AQ468">
            <v>19035</v>
          </cell>
          <cell r="AR468">
            <v>1221776271</v>
          </cell>
          <cell r="AS468">
            <v>0</v>
          </cell>
        </row>
        <row r="469">
          <cell r="F469" t="str">
            <v>901158187_ACE3237</v>
          </cell>
          <cell r="G469" t="str">
            <v>11/05/2021 00:00:00</v>
          </cell>
          <cell r="H469" t="str">
            <v>03/06/2021 00:00:00</v>
          </cell>
          <cell r="I469" t="str">
            <v>jueves</v>
          </cell>
          <cell r="J469" t="str">
            <v>junio</v>
          </cell>
          <cell r="K469">
            <v>45536</v>
          </cell>
          <cell r="L469">
            <v>44348</v>
          </cell>
          <cell r="M469">
            <v>1186</v>
          </cell>
          <cell r="N469">
            <v>720</v>
          </cell>
          <cell r="O469">
            <v>19423</v>
          </cell>
          <cell r="P469">
            <v>19423</v>
          </cell>
          <cell r="Q469" t="str">
            <v>LUCRECIA  HERNANDEZ DE MUÑOZ Registros:  1144009</v>
          </cell>
          <cell r="R469" t="str">
            <v>CLINICA NUEVA DE CALI SAS</v>
          </cell>
          <cell r="S469" t="str">
            <v>901158187-6</v>
          </cell>
          <cell r="T469" t="str">
            <v>ACE-3237</v>
          </cell>
          <cell r="U469" t="str">
            <v>ACE-3237</v>
          </cell>
          <cell r="V469" t="str">
            <v>LUCRECIA  HERNANDEZ DE MUÑOZ Registros:  1144009</v>
          </cell>
          <cell r="W469" t="str">
            <v/>
          </cell>
          <cell r="X469" t="str">
            <v>COVID</v>
          </cell>
          <cell r="Y469" t="str">
            <v>890303093</v>
          </cell>
          <cell r="Z469" t="str">
            <v>EMPRESAS PROMOTORAS DE SALUD - E.P.S</v>
          </cell>
          <cell r="AA469">
            <v>0</v>
          </cell>
          <cell r="AB469" t="str">
            <v>05</v>
          </cell>
          <cell r="AC469">
            <v>0</v>
          </cell>
          <cell r="AD469" t="str">
            <v>FACTURA COVID-19</v>
          </cell>
          <cell r="AE469" t="str">
            <v>Finalizada</v>
          </cell>
          <cell r="AF469" t="str">
            <v>FACTURA COVID-19</v>
          </cell>
          <cell r="AG469" t="str">
            <v>ESTADO DOS</v>
          </cell>
          <cell r="AH469" t="str">
            <v>RADICADO A LA ADRES</v>
          </cell>
          <cell r="AI469">
            <v>19423</v>
          </cell>
          <cell r="AJ469">
            <v>0</v>
          </cell>
          <cell r="AK469">
            <v>0</v>
          </cell>
          <cell r="AL469">
            <v>0</v>
          </cell>
          <cell r="AM469">
            <v>19423</v>
          </cell>
          <cell r="AN469">
            <v>0</v>
          </cell>
          <cell r="AO469">
            <v>0</v>
          </cell>
          <cell r="AP469">
            <v>19423</v>
          </cell>
          <cell r="AQ469">
            <v>19035</v>
          </cell>
          <cell r="AR469">
            <v>1221776280</v>
          </cell>
          <cell r="AS469">
            <v>0</v>
          </cell>
        </row>
        <row r="470">
          <cell r="F470" t="str">
            <v>901158187_ACE3238</v>
          </cell>
          <cell r="G470" t="str">
            <v>11/05/2021 00:00:00</v>
          </cell>
          <cell r="H470" t="str">
            <v>03/06/2021 00:00:00</v>
          </cell>
          <cell r="I470" t="str">
            <v>jueves</v>
          </cell>
          <cell r="J470" t="str">
            <v>junio</v>
          </cell>
          <cell r="K470">
            <v>45536</v>
          </cell>
          <cell r="L470">
            <v>44348</v>
          </cell>
          <cell r="M470">
            <v>1186</v>
          </cell>
          <cell r="N470">
            <v>720</v>
          </cell>
          <cell r="O470">
            <v>19423</v>
          </cell>
          <cell r="P470">
            <v>19423</v>
          </cell>
          <cell r="Q470" t="str">
            <v>SANDRA PATRICIA DIAZ PASAJE Registros:  1144018</v>
          </cell>
          <cell r="R470" t="str">
            <v>CLINICA NUEVA DE CALI SAS</v>
          </cell>
          <cell r="S470" t="str">
            <v>901158187-6</v>
          </cell>
          <cell r="T470" t="str">
            <v>ACE-3238</v>
          </cell>
          <cell r="U470" t="str">
            <v>ACE-3238</v>
          </cell>
          <cell r="V470" t="str">
            <v>SANDRA PATRICIA DIAZ PASAJE Registros:  1144018</v>
          </cell>
          <cell r="W470" t="str">
            <v/>
          </cell>
          <cell r="X470" t="str">
            <v>COVID</v>
          </cell>
          <cell r="Y470" t="str">
            <v>890303093</v>
          </cell>
          <cell r="Z470" t="str">
            <v>EMPRESAS PROMOTORAS DE SALUD - E.P.S</v>
          </cell>
          <cell r="AA470">
            <v>0</v>
          </cell>
          <cell r="AB470" t="str">
            <v>05</v>
          </cell>
          <cell r="AC470">
            <v>0</v>
          </cell>
          <cell r="AD470" t="str">
            <v>FACTURA COVID-19</v>
          </cell>
          <cell r="AE470" t="str">
            <v>Finalizada</v>
          </cell>
          <cell r="AF470" t="str">
            <v>FACTURA COVID-19</v>
          </cell>
          <cell r="AG470" t="str">
            <v>ESTADO DOS</v>
          </cell>
          <cell r="AH470" t="str">
            <v>RADICADO A LA ADRES</v>
          </cell>
          <cell r="AI470">
            <v>19423</v>
          </cell>
          <cell r="AJ470">
            <v>0</v>
          </cell>
          <cell r="AK470">
            <v>0</v>
          </cell>
          <cell r="AL470">
            <v>0</v>
          </cell>
          <cell r="AM470">
            <v>19423</v>
          </cell>
          <cell r="AN470">
            <v>0</v>
          </cell>
          <cell r="AO470">
            <v>0</v>
          </cell>
          <cell r="AP470">
            <v>19423</v>
          </cell>
          <cell r="AQ470">
            <v>19035</v>
          </cell>
          <cell r="AR470">
            <v>1221776281</v>
          </cell>
          <cell r="AS470">
            <v>0</v>
          </cell>
        </row>
        <row r="471">
          <cell r="F471" t="str">
            <v>901158187_ACE3268</v>
          </cell>
          <cell r="G471" t="str">
            <v>12/05/2021 00:00:00</v>
          </cell>
          <cell r="H471" t="str">
            <v>03/06/2021 00:00:00</v>
          </cell>
          <cell r="I471" t="str">
            <v>jueves</v>
          </cell>
          <cell r="J471" t="str">
            <v>junio</v>
          </cell>
          <cell r="K471">
            <v>45536</v>
          </cell>
          <cell r="L471">
            <v>44348</v>
          </cell>
          <cell r="M471">
            <v>1186</v>
          </cell>
          <cell r="N471">
            <v>720</v>
          </cell>
          <cell r="O471">
            <v>19423</v>
          </cell>
          <cell r="P471">
            <v>19423</v>
          </cell>
          <cell r="Q471" t="str">
            <v>PABLO  PACHON  Registros:  1144240</v>
          </cell>
          <cell r="R471" t="str">
            <v>CLINICA NUEVA DE CALI SAS</v>
          </cell>
          <cell r="S471" t="str">
            <v>901158187-6</v>
          </cell>
          <cell r="T471" t="str">
            <v>ACE-3268</v>
          </cell>
          <cell r="U471" t="str">
            <v>ACE-3268</v>
          </cell>
          <cell r="V471" t="str">
            <v>PABLO  PACHON  Registros:  1144240</v>
          </cell>
          <cell r="W471" t="str">
            <v/>
          </cell>
          <cell r="X471" t="str">
            <v>COVID</v>
          </cell>
          <cell r="Y471" t="str">
            <v>890303093</v>
          </cell>
          <cell r="Z471" t="str">
            <v>EMPRESAS PROMOTORAS DE SALUD - E.P.S</v>
          </cell>
          <cell r="AA471">
            <v>0</v>
          </cell>
          <cell r="AB471" t="str">
            <v>05</v>
          </cell>
          <cell r="AC471">
            <v>0</v>
          </cell>
          <cell r="AD471" t="str">
            <v>FACTURA COVID-19</v>
          </cell>
          <cell r="AE471" t="str">
            <v>Finalizada</v>
          </cell>
          <cell r="AF471" t="str">
            <v>FACTURA COVID-19</v>
          </cell>
          <cell r="AG471" t="str">
            <v>ESTADO DOS</v>
          </cell>
          <cell r="AH471" t="str">
            <v>RADICADO A LA ADRES</v>
          </cell>
          <cell r="AI471">
            <v>19423</v>
          </cell>
          <cell r="AJ471">
            <v>0</v>
          </cell>
          <cell r="AK471">
            <v>0</v>
          </cell>
          <cell r="AL471">
            <v>0</v>
          </cell>
          <cell r="AM471">
            <v>19423</v>
          </cell>
          <cell r="AN471">
            <v>0</v>
          </cell>
          <cell r="AO471">
            <v>0</v>
          </cell>
          <cell r="AP471">
            <v>19423</v>
          </cell>
          <cell r="AQ471">
            <v>19035</v>
          </cell>
          <cell r="AR471">
            <v>1221776761</v>
          </cell>
          <cell r="AS471">
            <v>0</v>
          </cell>
        </row>
        <row r="472">
          <cell r="F472" t="str">
            <v>901158187_ACE3273</v>
          </cell>
          <cell r="G472" t="str">
            <v>12/05/2021 00:00:00</v>
          </cell>
          <cell r="H472" t="str">
            <v>03/06/2021 00:00:00</v>
          </cell>
          <cell r="I472" t="str">
            <v>jueves</v>
          </cell>
          <cell r="J472" t="str">
            <v>junio</v>
          </cell>
          <cell r="K472">
            <v>45536</v>
          </cell>
          <cell r="L472">
            <v>44348</v>
          </cell>
          <cell r="M472">
            <v>1186</v>
          </cell>
          <cell r="N472">
            <v>720</v>
          </cell>
          <cell r="O472">
            <v>19423</v>
          </cell>
          <cell r="P472">
            <v>19423</v>
          </cell>
          <cell r="Q472" t="str">
            <v>LUIS  URIBE VILLAQUIRAN Registros:  1144244</v>
          </cell>
          <cell r="R472" t="str">
            <v>CLINICA NUEVA DE CALI SAS</v>
          </cell>
          <cell r="S472" t="str">
            <v>901158187-6</v>
          </cell>
          <cell r="T472" t="str">
            <v>ACE-3273</v>
          </cell>
          <cell r="U472" t="str">
            <v>ACE-3273</v>
          </cell>
          <cell r="V472" t="str">
            <v>LUIS  URIBE VILLAQUIRAN Registros:  1144244</v>
          </cell>
          <cell r="W472" t="str">
            <v/>
          </cell>
          <cell r="X472" t="str">
            <v>COVID</v>
          </cell>
          <cell r="Y472" t="str">
            <v>890303093</v>
          </cell>
          <cell r="Z472" t="str">
            <v>EMPRESAS PROMOTORAS DE SALUD - E.P.S</v>
          </cell>
          <cell r="AA472">
            <v>0</v>
          </cell>
          <cell r="AB472" t="str">
            <v>05</v>
          </cell>
          <cell r="AC472">
            <v>0</v>
          </cell>
          <cell r="AD472" t="str">
            <v>FACTURA COVID-19</v>
          </cell>
          <cell r="AE472" t="str">
            <v>Finalizada</v>
          </cell>
          <cell r="AF472" t="str">
            <v>FACTURA COVID-19</v>
          </cell>
          <cell r="AG472" t="str">
            <v>ESTADO DOS</v>
          </cell>
          <cell r="AH472" t="str">
            <v>RADICADO A LA ADRES</v>
          </cell>
          <cell r="AI472">
            <v>19423</v>
          </cell>
          <cell r="AJ472">
            <v>0</v>
          </cell>
          <cell r="AK472">
            <v>0</v>
          </cell>
          <cell r="AL472">
            <v>0</v>
          </cell>
          <cell r="AM472">
            <v>19423</v>
          </cell>
          <cell r="AN472">
            <v>0</v>
          </cell>
          <cell r="AO472">
            <v>0</v>
          </cell>
          <cell r="AP472">
            <v>19423</v>
          </cell>
          <cell r="AQ472">
            <v>19035</v>
          </cell>
          <cell r="AR472">
            <v>1221776763</v>
          </cell>
          <cell r="AS472">
            <v>0</v>
          </cell>
        </row>
        <row r="473">
          <cell r="F473" t="str">
            <v>901158187_ACE3278</v>
          </cell>
          <cell r="G473" t="str">
            <v>12/05/2021 00:00:00</v>
          </cell>
          <cell r="H473" t="str">
            <v>03/06/2021 00:00:00</v>
          </cell>
          <cell r="I473" t="str">
            <v>jueves</v>
          </cell>
          <cell r="J473" t="str">
            <v>junio</v>
          </cell>
          <cell r="K473">
            <v>45536</v>
          </cell>
          <cell r="L473">
            <v>44348</v>
          </cell>
          <cell r="M473">
            <v>1186</v>
          </cell>
          <cell r="N473">
            <v>720</v>
          </cell>
          <cell r="O473">
            <v>36994</v>
          </cell>
          <cell r="P473">
            <v>36994</v>
          </cell>
          <cell r="Q473" t="str">
            <v>SIGIFREDO ARTURO ZAPATA ZAPATA Registros:  1144570</v>
          </cell>
          <cell r="R473" t="str">
            <v>CLINICA NUEVA DE CALI SAS</v>
          </cell>
          <cell r="S473" t="str">
            <v>901158187-6</v>
          </cell>
          <cell r="T473" t="str">
            <v>ACE-3278</v>
          </cell>
          <cell r="U473" t="str">
            <v>ACE-3278</v>
          </cell>
          <cell r="V473" t="str">
            <v>SIGIFREDO ARTURO ZAPATA ZAPATA Registros:  1144570</v>
          </cell>
          <cell r="W473" t="str">
            <v/>
          </cell>
          <cell r="X473" t="str">
            <v>COVID</v>
          </cell>
          <cell r="Y473" t="str">
            <v>890303093</v>
          </cell>
          <cell r="Z473" t="str">
            <v>EMPRESAS PROMOTORAS DE SALUD - E.P.S</v>
          </cell>
          <cell r="AA473">
            <v>0</v>
          </cell>
          <cell r="AB473" t="str">
            <v>05</v>
          </cell>
          <cell r="AC473">
            <v>0</v>
          </cell>
          <cell r="AD473" t="str">
            <v>FACTURA COVID-19</v>
          </cell>
          <cell r="AE473" t="str">
            <v>Finalizada</v>
          </cell>
          <cell r="AF473" t="str">
            <v>FACTURA COVID-19</v>
          </cell>
          <cell r="AG473" t="str">
            <v>ESTADO DOS</v>
          </cell>
          <cell r="AH473" t="str">
            <v>DEVOLUCION</v>
          </cell>
          <cell r="AI473">
            <v>36994</v>
          </cell>
          <cell r="AJ473">
            <v>0</v>
          </cell>
          <cell r="AK473">
            <v>0</v>
          </cell>
          <cell r="AL473">
            <v>0</v>
          </cell>
          <cell r="AM473">
            <v>36994</v>
          </cell>
          <cell r="AN473">
            <v>0</v>
          </cell>
          <cell r="AO473">
            <v>0</v>
          </cell>
          <cell r="AP473">
            <v>36994</v>
          </cell>
          <cell r="AQ473">
            <v>36254</v>
          </cell>
          <cell r="AR473">
            <v>1221776964</v>
          </cell>
          <cell r="AS473">
            <v>0</v>
          </cell>
        </row>
        <row r="474">
          <cell r="F474" t="str">
            <v>901158187_ACE3362</v>
          </cell>
          <cell r="G474" t="str">
            <v>13/05/2021 00:00:00</v>
          </cell>
          <cell r="H474" t="str">
            <v>03/06/2021 00:00:00</v>
          </cell>
          <cell r="I474" t="str">
            <v>jueves</v>
          </cell>
          <cell r="J474" t="str">
            <v>junio</v>
          </cell>
          <cell r="K474">
            <v>45536</v>
          </cell>
          <cell r="L474">
            <v>44348</v>
          </cell>
          <cell r="M474">
            <v>1186</v>
          </cell>
          <cell r="N474">
            <v>720</v>
          </cell>
          <cell r="O474">
            <v>19423</v>
          </cell>
          <cell r="P474">
            <v>19423</v>
          </cell>
          <cell r="Q474" t="str">
            <v>MARICELA  ZAPATA OCAMPO Registros:  1145639</v>
          </cell>
          <cell r="R474" t="str">
            <v>CLINICA NUEVA DE CALI SAS</v>
          </cell>
          <cell r="S474" t="str">
            <v>901158187-6</v>
          </cell>
          <cell r="T474" t="str">
            <v>ACE-3362</v>
          </cell>
          <cell r="U474" t="str">
            <v>ACE-3362</v>
          </cell>
          <cell r="V474" t="str">
            <v>MARICELA  ZAPATA OCAMPO Registros:  1145639</v>
          </cell>
          <cell r="W474" t="str">
            <v>CC31993675</v>
          </cell>
          <cell r="X474" t="str">
            <v>COVID</v>
          </cell>
          <cell r="Y474" t="str">
            <v>890303093</v>
          </cell>
          <cell r="Z474" t="str">
            <v>EMPRESAS PROMOTORAS DE SALUD - E.P.S</v>
          </cell>
          <cell r="AA474">
            <v>0</v>
          </cell>
          <cell r="AB474" t="str">
            <v>05</v>
          </cell>
          <cell r="AC474">
            <v>0</v>
          </cell>
          <cell r="AD474" t="str">
            <v>FACTURA COVID-19</v>
          </cell>
          <cell r="AE474" t="str">
            <v>Finalizada</v>
          </cell>
          <cell r="AF474" t="str">
            <v>FACTURA COVID-19</v>
          </cell>
          <cell r="AG474" t="str">
            <v>ESTADO DOS</v>
          </cell>
          <cell r="AH474" t="str">
            <v>RADICADO A LA ADRES</v>
          </cell>
          <cell r="AI474">
            <v>19423</v>
          </cell>
          <cell r="AJ474">
            <v>0</v>
          </cell>
          <cell r="AK474">
            <v>0</v>
          </cell>
          <cell r="AL474">
            <v>0</v>
          </cell>
          <cell r="AM474">
            <v>19423</v>
          </cell>
          <cell r="AN474">
            <v>0</v>
          </cell>
          <cell r="AO474">
            <v>0</v>
          </cell>
          <cell r="AP474">
            <v>19423</v>
          </cell>
          <cell r="AQ474">
            <v>19035</v>
          </cell>
          <cell r="AR474">
            <v>1221776998</v>
          </cell>
          <cell r="AS474">
            <v>0</v>
          </cell>
        </row>
        <row r="475">
          <cell r="F475" t="str">
            <v>901158187_ACE3365</v>
          </cell>
          <cell r="G475" t="str">
            <v>13/05/2021 00:00:00</v>
          </cell>
          <cell r="H475" t="str">
            <v>03/06/2021 00:00:00</v>
          </cell>
          <cell r="I475" t="str">
            <v>jueves</v>
          </cell>
          <cell r="J475" t="str">
            <v>junio</v>
          </cell>
          <cell r="K475">
            <v>45536</v>
          </cell>
          <cell r="L475">
            <v>44348</v>
          </cell>
          <cell r="M475">
            <v>1186</v>
          </cell>
          <cell r="N475">
            <v>720</v>
          </cell>
          <cell r="O475">
            <v>19423</v>
          </cell>
          <cell r="P475">
            <v>19423</v>
          </cell>
          <cell r="Q475" t="str">
            <v>JHON EDUAR BOLAÑOS CAMACHO Registros:  1145649</v>
          </cell>
          <cell r="R475" t="str">
            <v>CLINICA NUEVA DE CALI SAS</v>
          </cell>
          <cell r="S475" t="str">
            <v>901158187-6</v>
          </cell>
          <cell r="T475" t="str">
            <v>ACE-3365</v>
          </cell>
          <cell r="U475" t="str">
            <v>ACE-3365</v>
          </cell>
          <cell r="V475" t="str">
            <v>JHON EDUAR BOLAÑOS CAMACHO Registros:  1145649</v>
          </cell>
          <cell r="W475" t="str">
            <v>TI1105373872</v>
          </cell>
          <cell r="X475" t="str">
            <v>COVID</v>
          </cell>
          <cell r="Y475" t="str">
            <v>890303093</v>
          </cell>
          <cell r="Z475" t="str">
            <v>EMPRESAS PROMOTORAS DE SALUD - E.P.S</v>
          </cell>
          <cell r="AA475">
            <v>0</v>
          </cell>
          <cell r="AB475" t="str">
            <v>05</v>
          </cell>
          <cell r="AC475">
            <v>0</v>
          </cell>
          <cell r="AD475" t="str">
            <v>FACTURA COVID-19</v>
          </cell>
          <cell r="AE475" t="str">
            <v>Finalizada</v>
          </cell>
          <cell r="AF475" t="str">
            <v>FACTURA COVID-19</v>
          </cell>
          <cell r="AG475" t="str">
            <v>ESTADO DOS</v>
          </cell>
          <cell r="AH475" t="str">
            <v>RADICADO A LA ADRES</v>
          </cell>
          <cell r="AI475">
            <v>19423</v>
          </cell>
          <cell r="AJ475">
            <v>0</v>
          </cell>
          <cell r="AK475">
            <v>0</v>
          </cell>
          <cell r="AL475">
            <v>0</v>
          </cell>
          <cell r="AM475">
            <v>19423</v>
          </cell>
          <cell r="AN475">
            <v>0</v>
          </cell>
          <cell r="AO475">
            <v>0</v>
          </cell>
          <cell r="AP475">
            <v>19423</v>
          </cell>
          <cell r="AQ475">
            <v>19035</v>
          </cell>
          <cell r="AR475">
            <v>1221777199</v>
          </cell>
          <cell r="AS475">
            <v>0</v>
          </cell>
        </row>
        <row r="476">
          <cell r="F476" t="str">
            <v>901158187_ACE3370</v>
          </cell>
          <cell r="G476" t="str">
            <v>13/05/2021 00:00:00</v>
          </cell>
          <cell r="H476" t="str">
            <v>03/06/2021 00:00:00</v>
          </cell>
          <cell r="I476" t="str">
            <v>jueves</v>
          </cell>
          <cell r="J476" t="str">
            <v>junio</v>
          </cell>
          <cell r="K476">
            <v>45536</v>
          </cell>
          <cell r="L476">
            <v>44348</v>
          </cell>
          <cell r="M476">
            <v>1186</v>
          </cell>
          <cell r="N476">
            <v>720</v>
          </cell>
          <cell r="O476">
            <v>19423</v>
          </cell>
          <cell r="P476">
            <v>19423</v>
          </cell>
          <cell r="Q476" t="str">
            <v>WVERLEY  ALVAREZ TRUQUE Registros:  1145734</v>
          </cell>
          <cell r="R476" t="str">
            <v>CLINICA NUEVA DE CALI SAS</v>
          </cell>
          <cell r="S476" t="str">
            <v>901158187-6</v>
          </cell>
          <cell r="T476" t="str">
            <v>ACE-3370</v>
          </cell>
          <cell r="U476" t="str">
            <v>ACE-3370</v>
          </cell>
          <cell r="V476" t="str">
            <v>WVERLEY  ALVAREZ TRUQUE Registros:  1145734</v>
          </cell>
          <cell r="W476" t="str">
            <v/>
          </cell>
          <cell r="X476" t="str">
            <v>COVID</v>
          </cell>
          <cell r="Y476" t="str">
            <v>890303093</v>
          </cell>
          <cell r="Z476" t="str">
            <v>EMPRESAS PROMOTORAS DE SALUD - E.P.S</v>
          </cell>
          <cell r="AA476">
            <v>0</v>
          </cell>
          <cell r="AB476" t="str">
            <v>05</v>
          </cell>
          <cell r="AC476">
            <v>0</v>
          </cell>
          <cell r="AD476" t="str">
            <v>FACTURA COVID-19</v>
          </cell>
          <cell r="AE476" t="str">
            <v>Finalizada</v>
          </cell>
          <cell r="AF476" t="str">
            <v>FACTURA COVID-19</v>
          </cell>
          <cell r="AG476" t="str">
            <v>ESTADO DOS</v>
          </cell>
          <cell r="AH476" t="str">
            <v>RADICADO A LA ADRES</v>
          </cell>
          <cell r="AI476">
            <v>19423</v>
          </cell>
          <cell r="AJ476">
            <v>0</v>
          </cell>
          <cell r="AK476">
            <v>0</v>
          </cell>
          <cell r="AL476">
            <v>0</v>
          </cell>
          <cell r="AM476">
            <v>19423</v>
          </cell>
          <cell r="AN476">
            <v>0</v>
          </cell>
          <cell r="AO476">
            <v>0</v>
          </cell>
          <cell r="AP476">
            <v>19423</v>
          </cell>
          <cell r="AQ476">
            <v>19035</v>
          </cell>
          <cell r="AR476">
            <v>1221777214</v>
          </cell>
          <cell r="AS476">
            <v>0</v>
          </cell>
        </row>
        <row r="477">
          <cell r="F477" t="str">
            <v>901158187_ACE3381</v>
          </cell>
          <cell r="G477" t="str">
            <v>13/05/2021 00:00:00</v>
          </cell>
          <cell r="H477" t="str">
            <v>03/06/2021 00:00:00</v>
          </cell>
          <cell r="I477" t="str">
            <v>jueves</v>
          </cell>
          <cell r="J477" t="str">
            <v>junio</v>
          </cell>
          <cell r="K477">
            <v>45536</v>
          </cell>
          <cell r="L477">
            <v>44348</v>
          </cell>
          <cell r="M477">
            <v>1186</v>
          </cell>
          <cell r="N477">
            <v>720</v>
          </cell>
          <cell r="O477">
            <v>19423</v>
          </cell>
          <cell r="P477">
            <v>19423</v>
          </cell>
          <cell r="Q477" t="str">
            <v>HERNAN  TRUJILLO  Registros:  1145845</v>
          </cell>
          <cell r="R477" t="str">
            <v>CLINICA NUEVA DE CALI SAS</v>
          </cell>
          <cell r="S477" t="str">
            <v>901158187-6</v>
          </cell>
          <cell r="T477" t="str">
            <v>ACE-3381</v>
          </cell>
          <cell r="U477" t="str">
            <v>ACE-3381</v>
          </cell>
          <cell r="V477" t="str">
            <v>HERNAN  TRUJILLO  Registros:  1145845</v>
          </cell>
          <cell r="W477" t="str">
            <v>CC6070638</v>
          </cell>
          <cell r="X477" t="str">
            <v>COVID</v>
          </cell>
          <cell r="Y477" t="str">
            <v>890303093</v>
          </cell>
          <cell r="Z477" t="str">
            <v>EMPRESAS PROMOTORAS DE SALUD - E.P.S</v>
          </cell>
          <cell r="AA477">
            <v>0</v>
          </cell>
          <cell r="AB477" t="str">
            <v>05</v>
          </cell>
          <cell r="AC477">
            <v>0</v>
          </cell>
          <cell r="AD477" t="str">
            <v>FACTURA COVID-19</v>
          </cell>
          <cell r="AE477" t="str">
            <v>Finalizada</v>
          </cell>
          <cell r="AF477" t="str">
            <v>FACTURA COVID-19</v>
          </cell>
          <cell r="AG477" t="str">
            <v>ESTADO DOS</v>
          </cell>
          <cell r="AH477" t="str">
            <v>RADICADO A LA ADRES</v>
          </cell>
          <cell r="AI477">
            <v>19423</v>
          </cell>
          <cell r="AJ477">
            <v>0</v>
          </cell>
          <cell r="AK477">
            <v>0</v>
          </cell>
          <cell r="AL477">
            <v>0</v>
          </cell>
          <cell r="AM477">
            <v>19423</v>
          </cell>
          <cell r="AN477">
            <v>0</v>
          </cell>
          <cell r="AO477">
            <v>0</v>
          </cell>
          <cell r="AP477">
            <v>19423</v>
          </cell>
          <cell r="AQ477">
            <v>19035</v>
          </cell>
          <cell r="AR477">
            <v>1221776688</v>
          </cell>
          <cell r="AS477">
            <v>0</v>
          </cell>
        </row>
        <row r="478">
          <cell r="F478" t="str">
            <v>901158187_ACE3394</v>
          </cell>
          <cell r="G478" t="str">
            <v>13/05/2021 00:00:00</v>
          </cell>
          <cell r="H478" t="str">
            <v>03/06/2021 00:00:00</v>
          </cell>
          <cell r="I478" t="str">
            <v>jueves</v>
          </cell>
          <cell r="J478" t="str">
            <v>junio</v>
          </cell>
          <cell r="K478">
            <v>45536</v>
          </cell>
          <cell r="L478">
            <v>44348</v>
          </cell>
          <cell r="M478">
            <v>1186</v>
          </cell>
          <cell r="N478">
            <v>720</v>
          </cell>
          <cell r="O478">
            <v>36994</v>
          </cell>
          <cell r="P478">
            <v>36994</v>
          </cell>
          <cell r="Q478" t="str">
            <v>HIJODE CAROLINA GAVIRIA AZCARATE Registros:  1145839</v>
          </cell>
          <cell r="R478" t="str">
            <v>CLINICA NUEVA DE CALI SAS</v>
          </cell>
          <cell r="S478" t="str">
            <v>901158187-6</v>
          </cell>
          <cell r="T478" t="str">
            <v>ACE-3394</v>
          </cell>
          <cell r="U478" t="str">
            <v>ACE-3394</v>
          </cell>
          <cell r="V478" t="str">
            <v>HIJODE CAROLINA GAVIRIA AZCARATE Registros:  1145839</v>
          </cell>
          <cell r="W478" t="str">
            <v/>
          </cell>
          <cell r="X478" t="str">
            <v>COVID</v>
          </cell>
          <cell r="Y478" t="str">
            <v>890303093</v>
          </cell>
          <cell r="Z478" t="str">
            <v>EMPRESAS PROMOTORAS DE SALUD - E.P.S</v>
          </cell>
          <cell r="AA478">
            <v>0</v>
          </cell>
          <cell r="AB478" t="str">
            <v>05</v>
          </cell>
          <cell r="AC478">
            <v>0</v>
          </cell>
          <cell r="AD478" t="str">
            <v>FACTURA COVID-19</v>
          </cell>
          <cell r="AE478" t="str">
            <v>Finalizada</v>
          </cell>
          <cell r="AF478" t="str">
            <v>FACTURA COVID-19</v>
          </cell>
          <cell r="AG478" t="str">
            <v>ESTADO DOS</v>
          </cell>
          <cell r="AH478" t="str">
            <v>DEVOLUCION</v>
          </cell>
          <cell r="AI478">
            <v>36994</v>
          </cell>
          <cell r="AJ478">
            <v>0</v>
          </cell>
          <cell r="AK478">
            <v>0</v>
          </cell>
          <cell r="AL478">
            <v>0</v>
          </cell>
          <cell r="AM478">
            <v>36994</v>
          </cell>
          <cell r="AN478">
            <v>0</v>
          </cell>
          <cell r="AO478">
            <v>0</v>
          </cell>
          <cell r="AP478">
            <v>36994</v>
          </cell>
          <cell r="AQ478">
            <v>36254</v>
          </cell>
          <cell r="AR478">
            <v>1221776164</v>
          </cell>
          <cell r="AS478">
            <v>0</v>
          </cell>
        </row>
        <row r="479">
          <cell r="F479" t="str">
            <v>901158187_ACE3404</v>
          </cell>
          <cell r="G479" t="str">
            <v>13/05/2021 00:00:00</v>
          </cell>
          <cell r="H479" t="str">
            <v>03/06/2021 00:00:00</v>
          </cell>
          <cell r="I479" t="str">
            <v>jueves</v>
          </cell>
          <cell r="J479" t="str">
            <v>junio</v>
          </cell>
          <cell r="K479">
            <v>45536</v>
          </cell>
          <cell r="L479">
            <v>44348</v>
          </cell>
          <cell r="M479">
            <v>1186</v>
          </cell>
          <cell r="N479">
            <v>720</v>
          </cell>
          <cell r="O479">
            <v>36994</v>
          </cell>
          <cell r="P479">
            <v>36994</v>
          </cell>
          <cell r="Q479" t="str">
            <v>MARIA  ORTIZ CASTAÑEDA Registros:  1146195</v>
          </cell>
          <cell r="R479" t="str">
            <v>CLINICA NUEVA DE CALI SAS</v>
          </cell>
          <cell r="S479" t="str">
            <v>901158187-6</v>
          </cell>
          <cell r="T479" t="str">
            <v>ACE-3404</v>
          </cell>
          <cell r="U479" t="str">
            <v>ACE-3404</v>
          </cell>
          <cell r="V479" t="str">
            <v>MARIA  ORTIZ CASTAÑEDA Registros:  1146195</v>
          </cell>
          <cell r="W479" t="str">
            <v>CC29538637</v>
          </cell>
          <cell r="X479" t="str">
            <v>COVID</v>
          </cell>
          <cell r="Y479" t="str">
            <v>890303093</v>
          </cell>
          <cell r="Z479" t="str">
            <v>EMPRESAS PROMOTORAS DE SALUD - E.P.S</v>
          </cell>
          <cell r="AA479">
            <v>0</v>
          </cell>
          <cell r="AB479" t="str">
            <v>05</v>
          </cell>
          <cell r="AC479">
            <v>0</v>
          </cell>
          <cell r="AD479" t="str">
            <v>FACTURA COVID-19</v>
          </cell>
          <cell r="AE479" t="str">
            <v>Finalizada</v>
          </cell>
          <cell r="AF479" t="str">
            <v>FACTURA COVID-19</v>
          </cell>
          <cell r="AG479" t="str">
            <v>ESTADO DOS</v>
          </cell>
          <cell r="AH479" t="str">
            <v>RADICADO A LA ADRES</v>
          </cell>
          <cell r="AI479">
            <v>36994</v>
          </cell>
          <cell r="AJ479">
            <v>0</v>
          </cell>
          <cell r="AK479">
            <v>0</v>
          </cell>
          <cell r="AL479">
            <v>0</v>
          </cell>
          <cell r="AM479">
            <v>36994</v>
          </cell>
          <cell r="AN479">
            <v>0</v>
          </cell>
          <cell r="AO479">
            <v>0</v>
          </cell>
          <cell r="AP479">
            <v>36994</v>
          </cell>
          <cell r="AQ479">
            <v>36254</v>
          </cell>
          <cell r="AR479">
            <v>1221776193</v>
          </cell>
          <cell r="AS479">
            <v>0</v>
          </cell>
        </row>
        <row r="480">
          <cell r="F480" t="str">
            <v>901158187_ACE3431</v>
          </cell>
          <cell r="G480" t="str">
            <v>13/05/2021 00:00:00</v>
          </cell>
          <cell r="H480" t="str">
            <v>03/06/2021 00:00:00</v>
          </cell>
          <cell r="I480" t="str">
            <v>jueves</v>
          </cell>
          <cell r="J480" t="str">
            <v>junio</v>
          </cell>
          <cell r="K480">
            <v>45536</v>
          </cell>
          <cell r="L480">
            <v>44348</v>
          </cell>
          <cell r="M480">
            <v>1186</v>
          </cell>
          <cell r="N480">
            <v>720</v>
          </cell>
          <cell r="O480">
            <v>19423</v>
          </cell>
          <cell r="P480">
            <v>19423</v>
          </cell>
          <cell r="Q480" t="str">
            <v>YANETH  SOLARTE MELO Registros:  1146315</v>
          </cell>
          <cell r="R480" t="str">
            <v>CLINICA NUEVA DE CALI SAS</v>
          </cell>
          <cell r="S480" t="str">
            <v>901158187-6</v>
          </cell>
          <cell r="T480" t="str">
            <v>ACE-3431</v>
          </cell>
          <cell r="U480" t="str">
            <v>ACE-3431</v>
          </cell>
          <cell r="V480" t="str">
            <v>YANETH  SOLARTE MELO Registros:  1146315</v>
          </cell>
          <cell r="W480" t="str">
            <v/>
          </cell>
          <cell r="X480" t="str">
            <v>COVID</v>
          </cell>
          <cell r="Y480" t="str">
            <v>890303093</v>
          </cell>
          <cell r="Z480" t="str">
            <v>EMPRESAS PROMOTORAS DE SALUD - E.P.S</v>
          </cell>
          <cell r="AA480">
            <v>0</v>
          </cell>
          <cell r="AB480" t="str">
            <v>05</v>
          </cell>
          <cell r="AC480">
            <v>0</v>
          </cell>
          <cell r="AD480" t="str">
            <v>FACTURA COVID-19</v>
          </cell>
          <cell r="AE480" t="str">
            <v>Finalizada</v>
          </cell>
          <cell r="AF480" t="str">
            <v>FACTURA COVID-19</v>
          </cell>
          <cell r="AG480" t="str">
            <v>ESTADO DOS</v>
          </cell>
          <cell r="AH480" t="str">
            <v>RADICADO A LA ADRES</v>
          </cell>
          <cell r="AI480">
            <v>19423</v>
          </cell>
          <cell r="AJ480">
            <v>0</v>
          </cell>
          <cell r="AK480">
            <v>0</v>
          </cell>
          <cell r="AL480">
            <v>0</v>
          </cell>
          <cell r="AM480">
            <v>19423</v>
          </cell>
          <cell r="AN480">
            <v>0</v>
          </cell>
          <cell r="AO480">
            <v>0</v>
          </cell>
          <cell r="AP480">
            <v>19423</v>
          </cell>
          <cell r="AQ480">
            <v>19035</v>
          </cell>
          <cell r="AR480">
            <v>1221776804</v>
          </cell>
          <cell r="AS480">
            <v>0</v>
          </cell>
        </row>
        <row r="481">
          <cell r="F481" t="str">
            <v>901158187_ACE3501</v>
          </cell>
          <cell r="G481" t="str">
            <v>14/05/2021 00:00:00</v>
          </cell>
          <cell r="H481" t="str">
            <v>03/06/2021 00:00:00</v>
          </cell>
          <cell r="I481" t="str">
            <v>jueves</v>
          </cell>
          <cell r="J481" t="str">
            <v>junio</v>
          </cell>
          <cell r="K481">
            <v>45536</v>
          </cell>
          <cell r="L481">
            <v>44348</v>
          </cell>
          <cell r="M481">
            <v>1186</v>
          </cell>
          <cell r="N481">
            <v>720</v>
          </cell>
          <cell r="O481">
            <v>19423</v>
          </cell>
          <cell r="P481">
            <v>19423</v>
          </cell>
          <cell r="Q481" t="str">
            <v>JOSE  CORTES GIL Registros:  1147220</v>
          </cell>
          <cell r="R481" t="str">
            <v>CLINICA NUEVA DE CALI SAS</v>
          </cell>
          <cell r="S481" t="str">
            <v>901158187-6</v>
          </cell>
          <cell r="T481" t="str">
            <v>ACE-3501</v>
          </cell>
          <cell r="U481" t="str">
            <v>ACE-3501</v>
          </cell>
          <cell r="V481" t="str">
            <v>JOSE  CORTES GIL Registros:  1147220</v>
          </cell>
          <cell r="W481" t="str">
            <v>3054670422</v>
          </cell>
          <cell r="X481" t="str">
            <v>COVID</v>
          </cell>
          <cell r="Y481" t="str">
            <v>890303093</v>
          </cell>
          <cell r="Z481" t="str">
            <v>EMPRESAS PROMOTORAS DE SALUD - E.P.S</v>
          </cell>
          <cell r="AA481">
            <v>0</v>
          </cell>
          <cell r="AB481" t="str">
            <v>05</v>
          </cell>
          <cell r="AC481">
            <v>0</v>
          </cell>
          <cell r="AD481" t="str">
            <v>FACTURA COVID-19</v>
          </cell>
          <cell r="AE481" t="str">
            <v>Finalizada</v>
          </cell>
          <cell r="AF481" t="str">
            <v>FACTURA COVID-19</v>
          </cell>
          <cell r="AG481" t="str">
            <v>ESTADO DOS</v>
          </cell>
          <cell r="AH481" t="str">
            <v>RADICADO A LA ADRES</v>
          </cell>
          <cell r="AI481">
            <v>19423</v>
          </cell>
          <cell r="AJ481">
            <v>0</v>
          </cell>
          <cell r="AK481">
            <v>0</v>
          </cell>
          <cell r="AL481">
            <v>0</v>
          </cell>
          <cell r="AM481">
            <v>19423</v>
          </cell>
          <cell r="AN481">
            <v>0</v>
          </cell>
          <cell r="AO481">
            <v>0</v>
          </cell>
          <cell r="AP481">
            <v>19423</v>
          </cell>
          <cell r="AQ481">
            <v>19035</v>
          </cell>
          <cell r="AR481">
            <v>1221776181</v>
          </cell>
          <cell r="AS481">
            <v>0</v>
          </cell>
        </row>
        <row r="482">
          <cell r="F482" t="str">
            <v>901158187_ACE3502</v>
          </cell>
          <cell r="G482" t="str">
            <v>14/05/2021 00:00:00</v>
          </cell>
          <cell r="H482" t="str">
            <v>03/06/2021 00:00:00</v>
          </cell>
          <cell r="I482" t="str">
            <v>jueves</v>
          </cell>
          <cell r="J482" t="str">
            <v>junio</v>
          </cell>
          <cell r="K482">
            <v>45536</v>
          </cell>
          <cell r="L482">
            <v>44348</v>
          </cell>
          <cell r="M482">
            <v>1186</v>
          </cell>
          <cell r="N482">
            <v>720</v>
          </cell>
          <cell r="O482">
            <v>19423</v>
          </cell>
          <cell r="P482">
            <v>19423</v>
          </cell>
          <cell r="Q482" t="str">
            <v>ANGELIE  ALVAREZ ECHEVERRI Registros:  1147222</v>
          </cell>
          <cell r="R482" t="str">
            <v>CLINICA NUEVA DE CALI SAS</v>
          </cell>
          <cell r="S482" t="str">
            <v>901158187-6</v>
          </cell>
          <cell r="T482" t="str">
            <v>ACE-3502</v>
          </cell>
          <cell r="U482" t="str">
            <v>ACE-3502</v>
          </cell>
          <cell r="V482" t="str">
            <v>ANGELIE  ALVAREZ ECHEVERRI Registros:  1147222</v>
          </cell>
          <cell r="W482" t="str">
            <v/>
          </cell>
          <cell r="X482" t="str">
            <v>COVID</v>
          </cell>
          <cell r="Y482" t="str">
            <v>890303093</v>
          </cell>
          <cell r="Z482" t="str">
            <v>EMPRESAS PROMOTORAS DE SALUD - E.P.S</v>
          </cell>
          <cell r="AA482">
            <v>0</v>
          </cell>
          <cell r="AB482" t="str">
            <v>05</v>
          </cell>
          <cell r="AC482">
            <v>0</v>
          </cell>
          <cell r="AD482" t="str">
            <v>FACTURA COVID-19</v>
          </cell>
          <cell r="AE482" t="str">
            <v>Finalizada</v>
          </cell>
          <cell r="AF482" t="str">
            <v>FACTURA COVID-19</v>
          </cell>
          <cell r="AG482" t="str">
            <v>ESTADO DOS</v>
          </cell>
          <cell r="AH482" t="str">
            <v>DEVOLUCION</v>
          </cell>
          <cell r="AI482">
            <v>19423</v>
          </cell>
          <cell r="AJ482">
            <v>0</v>
          </cell>
          <cell r="AK482">
            <v>0</v>
          </cell>
          <cell r="AL482">
            <v>0</v>
          </cell>
          <cell r="AM482">
            <v>19423</v>
          </cell>
          <cell r="AN482">
            <v>0</v>
          </cell>
          <cell r="AO482">
            <v>0</v>
          </cell>
          <cell r="AP482">
            <v>19423</v>
          </cell>
          <cell r="AQ482">
            <v>19035</v>
          </cell>
          <cell r="AR482">
            <v>1221776182</v>
          </cell>
          <cell r="AS482">
            <v>0</v>
          </cell>
        </row>
        <row r="483">
          <cell r="F483" t="str">
            <v>901158187_ACE3508</v>
          </cell>
          <cell r="G483" t="str">
            <v>14/05/2021 00:00:00</v>
          </cell>
          <cell r="H483" t="str">
            <v>03/06/2021 00:00:00</v>
          </cell>
          <cell r="I483" t="str">
            <v>jueves</v>
          </cell>
          <cell r="J483" t="str">
            <v>junio</v>
          </cell>
          <cell r="K483">
            <v>45536</v>
          </cell>
          <cell r="L483">
            <v>44348</v>
          </cell>
          <cell r="M483">
            <v>1186</v>
          </cell>
          <cell r="N483">
            <v>720</v>
          </cell>
          <cell r="O483">
            <v>36994</v>
          </cell>
          <cell r="P483">
            <v>36994</v>
          </cell>
          <cell r="Q483" t="str">
            <v>ANA FRANCISCA CASTRO CASTRO Registros:  1147313</v>
          </cell>
          <cell r="R483" t="str">
            <v>CLINICA NUEVA DE CALI SAS</v>
          </cell>
          <cell r="S483" t="str">
            <v>901158187-6</v>
          </cell>
          <cell r="T483" t="str">
            <v>ACE-3508</v>
          </cell>
          <cell r="U483" t="str">
            <v>ACE-3508</v>
          </cell>
          <cell r="V483" t="str">
            <v>ANA FRANCISCA CASTRO CASTRO Registros:  1147313</v>
          </cell>
          <cell r="W483" t="str">
            <v/>
          </cell>
          <cell r="X483" t="str">
            <v>COVID</v>
          </cell>
          <cell r="Y483" t="str">
            <v>890303093</v>
          </cell>
          <cell r="Z483" t="str">
            <v>EMPRESAS PROMOTORAS DE SALUD - E.P.S</v>
          </cell>
          <cell r="AA483">
            <v>0</v>
          </cell>
          <cell r="AB483" t="str">
            <v>05</v>
          </cell>
          <cell r="AC483">
            <v>0</v>
          </cell>
          <cell r="AD483" t="str">
            <v>FACTURA COVID-19</v>
          </cell>
          <cell r="AE483" t="str">
            <v>Finalizada</v>
          </cell>
          <cell r="AF483" t="str">
            <v>FACTURA COVID-19</v>
          </cell>
          <cell r="AG483" t="str">
            <v>ESTADO DOS</v>
          </cell>
          <cell r="AH483" t="str">
            <v>RADICADO A LA ADRES</v>
          </cell>
          <cell r="AI483">
            <v>36994</v>
          </cell>
          <cell r="AJ483">
            <v>0</v>
          </cell>
          <cell r="AK483">
            <v>0</v>
          </cell>
          <cell r="AL483">
            <v>0</v>
          </cell>
          <cell r="AM483">
            <v>36994</v>
          </cell>
          <cell r="AN483">
            <v>0</v>
          </cell>
          <cell r="AO483">
            <v>0</v>
          </cell>
          <cell r="AP483">
            <v>36994</v>
          </cell>
          <cell r="AQ483">
            <v>36254</v>
          </cell>
          <cell r="AR483">
            <v>1221776188</v>
          </cell>
          <cell r="AS483">
            <v>0</v>
          </cell>
        </row>
        <row r="484">
          <cell r="F484" t="str">
            <v>901158187_ACE3510</v>
          </cell>
          <cell r="G484" t="str">
            <v>14/05/2021 00:00:00</v>
          </cell>
          <cell r="H484" t="str">
            <v>03/06/2021 00:00:00</v>
          </cell>
          <cell r="I484" t="str">
            <v>jueves</v>
          </cell>
          <cell r="J484" t="str">
            <v>junio</v>
          </cell>
          <cell r="K484">
            <v>45536</v>
          </cell>
          <cell r="L484">
            <v>44348</v>
          </cell>
          <cell r="M484">
            <v>1186</v>
          </cell>
          <cell r="N484">
            <v>720</v>
          </cell>
          <cell r="O484">
            <v>36994</v>
          </cell>
          <cell r="P484">
            <v>36994</v>
          </cell>
          <cell r="Q484" t="str">
            <v>JUANA  LUNA LEDESMA Registros:  1147166</v>
          </cell>
          <cell r="R484" t="str">
            <v>CLINICA NUEVA DE CALI SAS</v>
          </cell>
          <cell r="S484" t="str">
            <v>901158187-6</v>
          </cell>
          <cell r="T484" t="str">
            <v>ACE-3510</v>
          </cell>
          <cell r="U484" t="str">
            <v>ACE-3510</v>
          </cell>
          <cell r="V484" t="str">
            <v>JUANA  LUNA LEDESMA Registros:  1147166</v>
          </cell>
          <cell r="W484" t="str">
            <v/>
          </cell>
          <cell r="X484" t="str">
            <v>COVID</v>
          </cell>
          <cell r="Y484" t="str">
            <v>890303093</v>
          </cell>
          <cell r="Z484" t="str">
            <v>EMPRESAS PROMOTORAS DE SALUD - E.P.S</v>
          </cell>
          <cell r="AA484">
            <v>0</v>
          </cell>
          <cell r="AB484" t="str">
            <v>05</v>
          </cell>
          <cell r="AC484">
            <v>0</v>
          </cell>
          <cell r="AD484" t="str">
            <v>FACTURA COVID-19</v>
          </cell>
          <cell r="AE484" t="str">
            <v>Finalizada</v>
          </cell>
          <cell r="AF484" t="str">
            <v>FACTURA COVID-19</v>
          </cell>
          <cell r="AG484" t="str">
            <v>ESTADO DOS</v>
          </cell>
          <cell r="AH484" t="str">
            <v>DEVOLUCION</v>
          </cell>
          <cell r="AI484">
            <v>36994</v>
          </cell>
          <cell r="AJ484">
            <v>0</v>
          </cell>
          <cell r="AK484">
            <v>0</v>
          </cell>
          <cell r="AL484">
            <v>0</v>
          </cell>
          <cell r="AM484">
            <v>36994</v>
          </cell>
          <cell r="AN484">
            <v>0</v>
          </cell>
          <cell r="AO484">
            <v>0</v>
          </cell>
          <cell r="AP484">
            <v>36994</v>
          </cell>
          <cell r="AQ484">
            <v>36254</v>
          </cell>
          <cell r="AR484">
            <v>1221776190</v>
          </cell>
          <cell r="AS484">
            <v>0</v>
          </cell>
        </row>
        <row r="485">
          <cell r="F485" t="str">
            <v>901158187_ACE3511</v>
          </cell>
          <cell r="G485" t="str">
            <v>14/05/2021 00:00:00</v>
          </cell>
          <cell r="H485" t="str">
            <v>03/06/2021 00:00:00</v>
          </cell>
          <cell r="I485" t="str">
            <v>jueves</v>
          </cell>
          <cell r="J485" t="str">
            <v>junio</v>
          </cell>
          <cell r="K485">
            <v>45536</v>
          </cell>
          <cell r="L485">
            <v>44348</v>
          </cell>
          <cell r="M485">
            <v>1186</v>
          </cell>
          <cell r="N485">
            <v>720</v>
          </cell>
          <cell r="O485">
            <v>36994</v>
          </cell>
          <cell r="P485">
            <v>36994</v>
          </cell>
          <cell r="Q485" t="str">
            <v>HIJADE LAURA LILIANA ZAMORA HINCAPIE Registros:  1147152</v>
          </cell>
          <cell r="R485" t="str">
            <v>CLINICA NUEVA DE CALI SAS</v>
          </cell>
          <cell r="S485" t="str">
            <v>901158187-6</v>
          </cell>
          <cell r="T485" t="str">
            <v>ACE-3511</v>
          </cell>
          <cell r="U485" t="str">
            <v>ACE-3511</v>
          </cell>
          <cell r="V485" t="str">
            <v>HIJADE LAURA LILIANA ZAMORA HINCAPIE Registros:  1147152</v>
          </cell>
          <cell r="W485" t="str">
            <v/>
          </cell>
          <cell r="X485" t="str">
            <v>COVID</v>
          </cell>
          <cell r="Y485" t="str">
            <v>890303093</v>
          </cell>
          <cell r="Z485" t="str">
            <v>EMPRESAS PROMOTORAS DE SALUD - E.P.S</v>
          </cell>
          <cell r="AA485">
            <v>0</v>
          </cell>
          <cell r="AB485" t="str">
            <v>05</v>
          </cell>
          <cell r="AC485">
            <v>0</v>
          </cell>
          <cell r="AD485" t="str">
            <v>FACTURA COVID-19</v>
          </cell>
          <cell r="AE485" t="str">
            <v>Finalizada</v>
          </cell>
          <cell r="AF485" t="str">
            <v>FACTURA COVID-19</v>
          </cell>
          <cell r="AG485" t="str">
            <v>ESTADO DOS</v>
          </cell>
          <cell r="AH485" t="str">
            <v>DEVOLUCION</v>
          </cell>
          <cell r="AI485">
            <v>36994</v>
          </cell>
          <cell r="AJ485">
            <v>0</v>
          </cell>
          <cell r="AK485">
            <v>0</v>
          </cell>
          <cell r="AL485">
            <v>0</v>
          </cell>
          <cell r="AM485">
            <v>36994</v>
          </cell>
          <cell r="AN485">
            <v>0</v>
          </cell>
          <cell r="AO485">
            <v>0</v>
          </cell>
          <cell r="AP485">
            <v>36994</v>
          </cell>
          <cell r="AQ485">
            <v>36254</v>
          </cell>
          <cell r="AR485">
            <v>1221776220</v>
          </cell>
          <cell r="AS485">
            <v>0</v>
          </cell>
        </row>
        <row r="486">
          <cell r="F486" t="str">
            <v>901158187_ACE3513</v>
          </cell>
          <cell r="G486" t="str">
            <v>14/05/2021 00:00:00</v>
          </cell>
          <cell r="H486" t="str">
            <v>03/06/2021 00:00:00</v>
          </cell>
          <cell r="I486" t="str">
            <v>jueves</v>
          </cell>
          <cell r="J486" t="str">
            <v>junio</v>
          </cell>
          <cell r="K486">
            <v>45536</v>
          </cell>
          <cell r="L486">
            <v>44348</v>
          </cell>
          <cell r="M486">
            <v>1186</v>
          </cell>
          <cell r="N486">
            <v>720</v>
          </cell>
          <cell r="O486">
            <v>19423</v>
          </cell>
          <cell r="P486">
            <v>19423</v>
          </cell>
          <cell r="Q486" t="str">
            <v>EUGENIO  GOMEZ GARCIA Registros:  1147321</v>
          </cell>
          <cell r="R486" t="str">
            <v>CLINICA NUEVA DE CALI SAS</v>
          </cell>
          <cell r="S486" t="str">
            <v>901158187-6</v>
          </cell>
          <cell r="T486" t="str">
            <v>ACE-3513</v>
          </cell>
          <cell r="U486" t="str">
            <v>ACE-3513</v>
          </cell>
          <cell r="V486" t="str">
            <v>EUGENIO  GOMEZ GARCIA Registros:  1147321</v>
          </cell>
          <cell r="W486" t="str">
            <v/>
          </cell>
          <cell r="X486" t="str">
            <v>COVID</v>
          </cell>
          <cell r="Y486" t="str">
            <v>890303093</v>
          </cell>
          <cell r="Z486" t="str">
            <v>EMPRESAS PROMOTORAS DE SALUD - E.P.S</v>
          </cell>
          <cell r="AA486">
            <v>0</v>
          </cell>
          <cell r="AB486" t="str">
            <v>05</v>
          </cell>
          <cell r="AC486">
            <v>0</v>
          </cell>
          <cell r="AD486" t="str">
            <v>FACTURA COVID-19</v>
          </cell>
          <cell r="AE486" t="str">
            <v>Finalizada</v>
          </cell>
          <cell r="AF486" t="str">
            <v>FACTURA COVID-19</v>
          </cell>
          <cell r="AG486" t="str">
            <v>ESTADO DOS</v>
          </cell>
          <cell r="AH486" t="str">
            <v>RADICADO A LA ADRES</v>
          </cell>
          <cell r="AI486">
            <v>19423</v>
          </cell>
          <cell r="AJ486">
            <v>0</v>
          </cell>
          <cell r="AK486">
            <v>0</v>
          </cell>
          <cell r="AL486">
            <v>0</v>
          </cell>
          <cell r="AM486">
            <v>19423</v>
          </cell>
          <cell r="AN486">
            <v>0</v>
          </cell>
          <cell r="AO486">
            <v>0</v>
          </cell>
          <cell r="AP486">
            <v>19423</v>
          </cell>
          <cell r="AQ486">
            <v>19035</v>
          </cell>
          <cell r="AR486">
            <v>1221776222</v>
          </cell>
          <cell r="AS486">
            <v>0</v>
          </cell>
        </row>
        <row r="487">
          <cell r="F487" t="str">
            <v>901158187_ACE3514</v>
          </cell>
          <cell r="G487" t="str">
            <v>14/05/2021 00:00:00</v>
          </cell>
          <cell r="H487" t="str">
            <v>03/06/2021 00:00:00</v>
          </cell>
          <cell r="I487" t="str">
            <v>jueves</v>
          </cell>
          <cell r="J487" t="str">
            <v>junio</v>
          </cell>
          <cell r="K487">
            <v>45536</v>
          </cell>
          <cell r="L487">
            <v>44348</v>
          </cell>
          <cell r="M487">
            <v>1186</v>
          </cell>
          <cell r="N487">
            <v>720</v>
          </cell>
          <cell r="O487">
            <v>19423</v>
          </cell>
          <cell r="P487">
            <v>19423</v>
          </cell>
          <cell r="Q487" t="str">
            <v>DORIS  BARONA DE SANCHEZ Registros:  1147322</v>
          </cell>
          <cell r="R487" t="str">
            <v>CLINICA NUEVA DE CALI SAS</v>
          </cell>
          <cell r="S487" t="str">
            <v>901158187-6</v>
          </cell>
          <cell r="T487" t="str">
            <v>ACE-3514</v>
          </cell>
          <cell r="U487" t="str">
            <v>ACE-3514</v>
          </cell>
          <cell r="V487" t="str">
            <v>DORIS  BARONA DE SANCHEZ Registros:  1147322</v>
          </cell>
          <cell r="W487" t="str">
            <v/>
          </cell>
          <cell r="X487" t="str">
            <v>COVID</v>
          </cell>
          <cell r="Y487" t="str">
            <v>890303093</v>
          </cell>
          <cell r="Z487" t="str">
            <v>EMPRESAS PROMOTORAS DE SALUD - E.P.S</v>
          </cell>
          <cell r="AA487">
            <v>0</v>
          </cell>
          <cell r="AB487" t="str">
            <v>05</v>
          </cell>
          <cell r="AC487">
            <v>0</v>
          </cell>
          <cell r="AD487" t="str">
            <v>FACTURA COVID-19</v>
          </cell>
          <cell r="AE487" t="str">
            <v>Finalizada</v>
          </cell>
          <cell r="AF487" t="str">
            <v>FACTURA COVID-19</v>
          </cell>
          <cell r="AG487" t="str">
            <v>ESTADO DOS</v>
          </cell>
          <cell r="AH487" t="str">
            <v>RADICADO A LA ADRES</v>
          </cell>
          <cell r="AI487">
            <v>19423</v>
          </cell>
          <cell r="AJ487">
            <v>0</v>
          </cell>
          <cell r="AK487">
            <v>0</v>
          </cell>
          <cell r="AL487">
            <v>0</v>
          </cell>
          <cell r="AM487">
            <v>19423</v>
          </cell>
          <cell r="AN487">
            <v>0</v>
          </cell>
          <cell r="AO487">
            <v>0</v>
          </cell>
          <cell r="AP487">
            <v>19423</v>
          </cell>
          <cell r="AQ487">
            <v>19035</v>
          </cell>
          <cell r="AR487">
            <v>1221776223</v>
          </cell>
          <cell r="AS487">
            <v>0</v>
          </cell>
        </row>
        <row r="488">
          <cell r="F488" t="str">
            <v>901158187_ACE3515</v>
          </cell>
          <cell r="G488" t="str">
            <v>14/05/2021 00:00:00</v>
          </cell>
          <cell r="H488" t="str">
            <v>03/06/2021 00:00:00</v>
          </cell>
          <cell r="I488" t="str">
            <v>jueves</v>
          </cell>
          <cell r="J488" t="str">
            <v>junio</v>
          </cell>
          <cell r="K488">
            <v>45536</v>
          </cell>
          <cell r="L488">
            <v>44348</v>
          </cell>
          <cell r="M488">
            <v>1186</v>
          </cell>
          <cell r="N488">
            <v>720</v>
          </cell>
          <cell r="O488">
            <v>19423</v>
          </cell>
          <cell r="P488">
            <v>19423</v>
          </cell>
          <cell r="Q488" t="str">
            <v>ALFREDO  COLLAZOS AREVALO Registros:  1147325</v>
          </cell>
          <cell r="R488" t="str">
            <v>CLINICA NUEVA DE CALI SAS</v>
          </cell>
          <cell r="S488" t="str">
            <v>901158187-6</v>
          </cell>
          <cell r="T488" t="str">
            <v>ACE-3515</v>
          </cell>
          <cell r="U488" t="str">
            <v>ACE-3515</v>
          </cell>
          <cell r="V488" t="str">
            <v>ALFREDO  COLLAZOS AREVALO Registros:  1147325</v>
          </cell>
          <cell r="W488" t="str">
            <v>CC14430786</v>
          </cell>
          <cell r="X488" t="str">
            <v>COVID</v>
          </cell>
          <cell r="Y488" t="str">
            <v>890303093</v>
          </cell>
          <cell r="Z488" t="str">
            <v>EMPRESAS PROMOTORAS DE SALUD - E.P.S</v>
          </cell>
          <cell r="AA488">
            <v>0</v>
          </cell>
          <cell r="AB488" t="str">
            <v>05</v>
          </cell>
          <cell r="AC488">
            <v>0</v>
          </cell>
          <cell r="AD488" t="str">
            <v>FACTURA COVID-19</v>
          </cell>
          <cell r="AE488" t="str">
            <v>Finalizada</v>
          </cell>
          <cell r="AF488" t="str">
            <v>FACTURA COVID-19</v>
          </cell>
          <cell r="AG488" t="str">
            <v>ESTADO DOS</v>
          </cell>
          <cell r="AH488" t="str">
            <v>DEVOLUCION</v>
          </cell>
          <cell r="AI488">
            <v>19423</v>
          </cell>
          <cell r="AJ488">
            <v>0</v>
          </cell>
          <cell r="AK488">
            <v>0</v>
          </cell>
          <cell r="AL488">
            <v>0</v>
          </cell>
          <cell r="AM488">
            <v>19423</v>
          </cell>
          <cell r="AN488">
            <v>0</v>
          </cell>
          <cell r="AO488">
            <v>0</v>
          </cell>
          <cell r="AP488">
            <v>19423</v>
          </cell>
          <cell r="AQ488">
            <v>19035</v>
          </cell>
          <cell r="AR488">
            <v>1221776224</v>
          </cell>
          <cell r="AS488">
            <v>0</v>
          </cell>
        </row>
        <row r="489">
          <cell r="F489" t="str">
            <v>901158187_ACE3516</v>
          </cell>
          <cell r="G489" t="str">
            <v>14/05/2021 00:00:00</v>
          </cell>
          <cell r="H489" t="str">
            <v>03/06/2021 00:00:00</v>
          </cell>
          <cell r="I489" t="str">
            <v>jueves</v>
          </cell>
          <cell r="J489" t="str">
            <v>junio</v>
          </cell>
          <cell r="K489">
            <v>45536</v>
          </cell>
          <cell r="L489">
            <v>44348</v>
          </cell>
          <cell r="M489">
            <v>1186</v>
          </cell>
          <cell r="N489">
            <v>720</v>
          </cell>
          <cell r="O489">
            <v>19423</v>
          </cell>
          <cell r="P489">
            <v>19423</v>
          </cell>
          <cell r="Q489" t="str">
            <v>KAROL  GUERRERO QUICENO Registros:  1147327</v>
          </cell>
          <cell r="R489" t="str">
            <v>CLINICA NUEVA DE CALI SAS</v>
          </cell>
          <cell r="S489" t="str">
            <v>901158187-6</v>
          </cell>
          <cell r="T489" t="str">
            <v>ACE-3516</v>
          </cell>
          <cell r="U489" t="str">
            <v>ACE-3516</v>
          </cell>
          <cell r="V489" t="str">
            <v>KAROL  GUERRERO QUICENO Registros:  1147327</v>
          </cell>
          <cell r="W489" t="str">
            <v/>
          </cell>
          <cell r="X489" t="str">
            <v>COVID</v>
          </cell>
          <cell r="Y489" t="str">
            <v>890303093</v>
          </cell>
          <cell r="Z489" t="str">
            <v>EMPRESAS PROMOTORAS DE SALUD - E.P.S</v>
          </cell>
          <cell r="AA489">
            <v>0</v>
          </cell>
          <cell r="AB489" t="str">
            <v>05</v>
          </cell>
          <cell r="AC489">
            <v>0</v>
          </cell>
          <cell r="AD489" t="str">
            <v>FACTURA COVID-19</v>
          </cell>
          <cell r="AE489" t="str">
            <v>Finalizada</v>
          </cell>
          <cell r="AF489" t="str">
            <v>FACTURA COVID-19</v>
          </cell>
          <cell r="AG489" t="str">
            <v>ESTADO DOS</v>
          </cell>
          <cell r="AH489" t="str">
            <v>RADICADO A LA ADRES</v>
          </cell>
          <cell r="AI489">
            <v>19423</v>
          </cell>
          <cell r="AJ489">
            <v>0</v>
          </cell>
          <cell r="AK489">
            <v>0</v>
          </cell>
          <cell r="AL489">
            <v>0</v>
          </cell>
          <cell r="AM489">
            <v>19423</v>
          </cell>
          <cell r="AN489">
            <v>0</v>
          </cell>
          <cell r="AO489">
            <v>0</v>
          </cell>
          <cell r="AP489">
            <v>19423</v>
          </cell>
          <cell r="AQ489">
            <v>19035</v>
          </cell>
          <cell r="AR489">
            <v>1221776225</v>
          </cell>
          <cell r="AS489">
            <v>0</v>
          </cell>
        </row>
        <row r="490">
          <cell r="F490" t="str">
            <v>901158187_ACE3517</v>
          </cell>
          <cell r="G490" t="str">
            <v>14/05/2021 00:00:00</v>
          </cell>
          <cell r="H490" t="str">
            <v>03/06/2021 00:00:00</v>
          </cell>
          <cell r="I490" t="str">
            <v>jueves</v>
          </cell>
          <cell r="J490" t="str">
            <v>junio</v>
          </cell>
          <cell r="K490">
            <v>45536</v>
          </cell>
          <cell r="L490">
            <v>44348</v>
          </cell>
          <cell r="M490">
            <v>1186</v>
          </cell>
          <cell r="N490">
            <v>720</v>
          </cell>
          <cell r="O490">
            <v>19423</v>
          </cell>
          <cell r="P490">
            <v>19423</v>
          </cell>
          <cell r="Q490" t="str">
            <v>EVELIN  MORENO OSPINA Registros:  1147328</v>
          </cell>
          <cell r="R490" t="str">
            <v>CLINICA NUEVA DE CALI SAS</v>
          </cell>
          <cell r="S490" t="str">
            <v>901158187-6</v>
          </cell>
          <cell r="T490" t="str">
            <v>ACE-3517</v>
          </cell>
          <cell r="U490" t="str">
            <v>ACE-3517</v>
          </cell>
          <cell r="V490" t="str">
            <v>EVELIN  MORENO OSPINA Registros:  1147328</v>
          </cell>
          <cell r="W490" t="str">
            <v>CC1112496519</v>
          </cell>
          <cell r="X490" t="str">
            <v>COVID</v>
          </cell>
          <cell r="Y490" t="str">
            <v>890303093</v>
          </cell>
          <cell r="Z490" t="str">
            <v>EMPRESAS PROMOTORAS DE SALUD - E.P.S</v>
          </cell>
          <cell r="AA490">
            <v>0</v>
          </cell>
          <cell r="AB490" t="str">
            <v>05</v>
          </cell>
          <cell r="AC490">
            <v>0</v>
          </cell>
          <cell r="AD490" t="str">
            <v>FACTURA COVID-19</v>
          </cell>
          <cell r="AE490" t="str">
            <v>Finalizada</v>
          </cell>
          <cell r="AF490" t="str">
            <v>FACTURA COVID-19</v>
          </cell>
          <cell r="AG490" t="str">
            <v>ESTADO DOS</v>
          </cell>
          <cell r="AH490" t="str">
            <v>RADICADO A LA ADRES</v>
          </cell>
          <cell r="AI490">
            <v>19423</v>
          </cell>
          <cell r="AJ490">
            <v>0</v>
          </cell>
          <cell r="AK490">
            <v>0</v>
          </cell>
          <cell r="AL490">
            <v>0</v>
          </cell>
          <cell r="AM490">
            <v>19423</v>
          </cell>
          <cell r="AN490">
            <v>0</v>
          </cell>
          <cell r="AO490">
            <v>0</v>
          </cell>
          <cell r="AP490">
            <v>19423</v>
          </cell>
          <cell r="AQ490">
            <v>19035</v>
          </cell>
          <cell r="AR490">
            <v>1221776246</v>
          </cell>
          <cell r="AS490">
            <v>0</v>
          </cell>
        </row>
        <row r="491">
          <cell r="F491" t="str">
            <v>901158187_ACE3518</v>
          </cell>
          <cell r="G491" t="str">
            <v>14/05/2021 00:00:00</v>
          </cell>
          <cell r="H491" t="str">
            <v>03/06/2021 00:00:00</v>
          </cell>
          <cell r="I491" t="str">
            <v>jueves</v>
          </cell>
          <cell r="J491" t="str">
            <v>junio</v>
          </cell>
          <cell r="K491">
            <v>45536</v>
          </cell>
          <cell r="L491">
            <v>44348</v>
          </cell>
          <cell r="M491">
            <v>1186</v>
          </cell>
          <cell r="N491">
            <v>720</v>
          </cell>
          <cell r="O491">
            <v>19423</v>
          </cell>
          <cell r="P491">
            <v>19423</v>
          </cell>
          <cell r="Q491" t="str">
            <v>ENRIQUE  SANDINO BORRAIS Registros:  1147332</v>
          </cell>
          <cell r="R491" t="str">
            <v>CLINICA NUEVA DE CALI SAS</v>
          </cell>
          <cell r="S491" t="str">
            <v>901158187-6</v>
          </cell>
          <cell r="T491" t="str">
            <v>ACE-3518</v>
          </cell>
          <cell r="U491" t="str">
            <v>ACE-3518</v>
          </cell>
          <cell r="V491" t="str">
            <v>ENRIQUE  SANDINO BORRAIS Registros:  1147332</v>
          </cell>
          <cell r="W491" t="str">
            <v/>
          </cell>
          <cell r="X491" t="str">
            <v>COVID</v>
          </cell>
          <cell r="Y491" t="str">
            <v>890303093</v>
          </cell>
          <cell r="Z491" t="str">
            <v>EMPRESAS PROMOTORAS DE SALUD - E.P.S</v>
          </cell>
          <cell r="AA491">
            <v>0</v>
          </cell>
          <cell r="AB491" t="str">
            <v>05</v>
          </cell>
          <cell r="AC491">
            <v>0</v>
          </cell>
          <cell r="AD491" t="str">
            <v>FACTURA COVID-19</v>
          </cell>
          <cell r="AE491" t="str">
            <v>Finalizada</v>
          </cell>
          <cell r="AF491" t="str">
            <v>FACTURA COVID-19</v>
          </cell>
          <cell r="AG491" t="str">
            <v>ESTADO DOS</v>
          </cell>
          <cell r="AH491" t="str">
            <v>RADICADO A LA ADRES</v>
          </cell>
          <cell r="AI491">
            <v>19423</v>
          </cell>
          <cell r="AJ491">
            <v>0</v>
          </cell>
          <cell r="AK491">
            <v>0</v>
          </cell>
          <cell r="AL491">
            <v>0</v>
          </cell>
          <cell r="AM491">
            <v>19423</v>
          </cell>
          <cell r="AN491">
            <v>0</v>
          </cell>
          <cell r="AO491">
            <v>0</v>
          </cell>
          <cell r="AP491">
            <v>19423</v>
          </cell>
          <cell r="AQ491">
            <v>19035</v>
          </cell>
          <cell r="AR491">
            <v>1221776247</v>
          </cell>
          <cell r="AS491">
            <v>0</v>
          </cell>
        </row>
        <row r="492">
          <cell r="F492" t="str">
            <v>901158187_ACE3519</v>
          </cell>
          <cell r="G492" t="str">
            <v>14/05/2021 00:00:00</v>
          </cell>
          <cell r="H492" t="str">
            <v>03/06/2021 00:00:00</v>
          </cell>
          <cell r="I492" t="str">
            <v>jueves</v>
          </cell>
          <cell r="J492" t="str">
            <v>junio</v>
          </cell>
          <cell r="K492">
            <v>45536</v>
          </cell>
          <cell r="L492">
            <v>44348</v>
          </cell>
          <cell r="M492">
            <v>1186</v>
          </cell>
          <cell r="N492">
            <v>720</v>
          </cell>
          <cell r="O492">
            <v>19423</v>
          </cell>
          <cell r="P492">
            <v>19423</v>
          </cell>
          <cell r="Q492" t="str">
            <v>KATERIN YULIETH ARROYAVE HERNANDEZ Registros:  1147347</v>
          </cell>
          <cell r="R492" t="str">
            <v>CLINICA NUEVA DE CALI SAS</v>
          </cell>
          <cell r="S492" t="str">
            <v>901158187-6</v>
          </cell>
          <cell r="T492" t="str">
            <v>ACE-3519</v>
          </cell>
          <cell r="U492" t="str">
            <v>ACE-3519</v>
          </cell>
          <cell r="V492" t="str">
            <v>KATERIN YULIETH ARROYAVE HERNANDEZ Registros:  1147347</v>
          </cell>
          <cell r="W492">
            <v>0</v>
          </cell>
          <cell r="X492" t="str">
            <v>COVID</v>
          </cell>
          <cell r="Y492" t="str">
            <v>890303093</v>
          </cell>
          <cell r="Z492" t="str">
            <v>EMPRESAS PROMOTORAS DE SALUD - E.P.S</v>
          </cell>
          <cell r="AA492">
            <v>0</v>
          </cell>
          <cell r="AB492" t="str">
            <v>05</v>
          </cell>
          <cell r="AC492">
            <v>0</v>
          </cell>
          <cell r="AD492" t="str">
            <v>FACTURA COVID-19</v>
          </cell>
          <cell r="AE492" t="str">
            <v>Finalizada</v>
          </cell>
          <cell r="AF492" t="str">
            <v>FACTURA COVID-19</v>
          </cell>
          <cell r="AG492" t="str">
            <v>ESTADO DOS</v>
          </cell>
          <cell r="AH492" t="str">
            <v>RADICADO A LA ADRES</v>
          </cell>
          <cell r="AI492">
            <v>19423</v>
          </cell>
          <cell r="AJ492">
            <v>0</v>
          </cell>
          <cell r="AK492">
            <v>0</v>
          </cell>
          <cell r="AL492">
            <v>0</v>
          </cell>
          <cell r="AM492">
            <v>19423</v>
          </cell>
          <cell r="AN492">
            <v>0</v>
          </cell>
          <cell r="AO492">
            <v>0</v>
          </cell>
          <cell r="AP492">
            <v>19423</v>
          </cell>
          <cell r="AQ492">
            <v>19035</v>
          </cell>
          <cell r="AR492">
            <v>1221776248</v>
          </cell>
          <cell r="AS492">
            <v>0</v>
          </cell>
        </row>
        <row r="493">
          <cell r="F493" t="str">
            <v>901158187_ACE3520</v>
          </cell>
          <cell r="G493" t="str">
            <v>14/05/2021 00:00:00</v>
          </cell>
          <cell r="H493" t="str">
            <v>03/06/2021 00:00:00</v>
          </cell>
          <cell r="I493" t="str">
            <v>jueves</v>
          </cell>
          <cell r="J493" t="str">
            <v>junio</v>
          </cell>
          <cell r="K493">
            <v>45536</v>
          </cell>
          <cell r="L493">
            <v>44348</v>
          </cell>
          <cell r="M493">
            <v>1186</v>
          </cell>
          <cell r="N493">
            <v>720</v>
          </cell>
          <cell r="O493">
            <v>19423</v>
          </cell>
          <cell r="P493">
            <v>19423</v>
          </cell>
          <cell r="Q493" t="str">
            <v>DANIELA  GARCIA JARAMILLO Registros:  1147351</v>
          </cell>
          <cell r="R493" t="str">
            <v>CLINICA NUEVA DE CALI SAS</v>
          </cell>
          <cell r="S493" t="str">
            <v>901158187-6</v>
          </cell>
          <cell r="T493" t="str">
            <v>ACE-3520</v>
          </cell>
          <cell r="U493" t="str">
            <v>ACE-3520</v>
          </cell>
          <cell r="V493" t="str">
            <v>DANIELA  GARCIA JARAMILLO Registros:  1147351</v>
          </cell>
          <cell r="W493" t="str">
            <v/>
          </cell>
          <cell r="X493" t="str">
            <v>COVID</v>
          </cell>
          <cell r="Y493" t="str">
            <v>890303093</v>
          </cell>
          <cell r="Z493" t="str">
            <v>EMPRESAS PROMOTORAS DE SALUD - E.P.S</v>
          </cell>
          <cell r="AA493">
            <v>0</v>
          </cell>
          <cell r="AB493" t="str">
            <v>05</v>
          </cell>
          <cell r="AC493">
            <v>0</v>
          </cell>
          <cell r="AD493" t="str">
            <v>FACTURA COVID-19</v>
          </cell>
          <cell r="AE493" t="str">
            <v>Finalizada</v>
          </cell>
          <cell r="AF493" t="str">
            <v>FACTURA COVID-19</v>
          </cell>
          <cell r="AG493" t="str">
            <v>ESTADO DOS</v>
          </cell>
          <cell r="AH493" t="str">
            <v>RADICADO A LA ADRES</v>
          </cell>
          <cell r="AI493">
            <v>19423</v>
          </cell>
          <cell r="AJ493">
            <v>0</v>
          </cell>
          <cell r="AK493">
            <v>0</v>
          </cell>
          <cell r="AL493">
            <v>0</v>
          </cell>
          <cell r="AM493">
            <v>19423</v>
          </cell>
          <cell r="AN493">
            <v>0</v>
          </cell>
          <cell r="AO493">
            <v>0</v>
          </cell>
          <cell r="AP493">
            <v>19423</v>
          </cell>
          <cell r="AQ493">
            <v>19035</v>
          </cell>
          <cell r="AR493">
            <v>1221776249</v>
          </cell>
          <cell r="AS493">
            <v>0</v>
          </cell>
        </row>
        <row r="494">
          <cell r="F494" t="str">
            <v>901158187_ACE3546</v>
          </cell>
          <cell r="G494" t="str">
            <v>14/05/2021 00:00:00</v>
          </cell>
          <cell r="H494" t="str">
            <v>03/06/2021 00:00:00</v>
          </cell>
          <cell r="I494" t="str">
            <v>jueves</v>
          </cell>
          <cell r="J494" t="str">
            <v>junio</v>
          </cell>
          <cell r="K494">
            <v>45536</v>
          </cell>
          <cell r="L494">
            <v>44348</v>
          </cell>
          <cell r="M494">
            <v>1186</v>
          </cell>
          <cell r="N494">
            <v>720</v>
          </cell>
          <cell r="O494">
            <v>19423</v>
          </cell>
          <cell r="P494">
            <v>19423</v>
          </cell>
          <cell r="Q494" t="str">
            <v>MARIANA  VARELA VARGAS Registros:  1147851</v>
          </cell>
          <cell r="R494" t="str">
            <v>CLINICA NUEVA DE CALI SAS</v>
          </cell>
          <cell r="S494" t="str">
            <v>901158187-6</v>
          </cell>
          <cell r="T494" t="str">
            <v>ACE-3546</v>
          </cell>
          <cell r="U494" t="str">
            <v>ACE-3546</v>
          </cell>
          <cell r="V494" t="str">
            <v>MARIANA  VARELA VARGAS Registros:  1147851</v>
          </cell>
          <cell r="W494" t="str">
            <v/>
          </cell>
          <cell r="X494" t="str">
            <v>COVID</v>
          </cell>
          <cell r="Y494" t="str">
            <v>890303093</v>
          </cell>
          <cell r="Z494" t="str">
            <v>EMPRESAS PROMOTORAS DE SALUD - E.P.S</v>
          </cell>
          <cell r="AA494">
            <v>0</v>
          </cell>
          <cell r="AB494" t="str">
            <v>05</v>
          </cell>
          <cell r="AC494">
            <v>0</v>
          </cell>
          <cell r="AD494" t="str">
            <v>FACTURA COVID-19</v>
          </cell>
          <cell r="AE494" t="str">
            <v>Finalizada</v>
          </cell>
          <cell r="AF494" t="str">
            <v>FACTURA COVID-19</v>
          </cell>
          <cell r="AG494" t="str">
            <v>ESTADO DOS</v>
          </cell>
          <cell r="AH494" t="str">
            <v>RADICADO A LA ADRES</v>
          </cell>
          <cell r="AI494">
            <v>19423</v>
          </cell>
          <cell r="AJ494">
            <v>0</v>
          </cell>
          <cell r="AK494">
            <v>0</v>
          </cell>
          <cell r="AL494">
            <v>0</v>
          </cell>
          <cell r="AM494">
            <v>19423</v>
          </cell>
          <cell r="AN494">
            <v>0</v>
          </cell>
          <cell r="AO494">
            <v>0</v>
          </cell>
          <cell r="AP494">
            <v>19423</v>
          </cell>
          <cell r="AQ494">
            <v>19035</v>
          </cell>
          <cell r="AR494">
            <v>1221776971</v>
          </cell>
          <cell r="AS494">
            <v>0</v>
          </cell>
        </row>
        <row r="495">
          <cell r="F495" t="str">
            <v>901158187_ACE3547</v>
          </cell>
          <cell r="G495" t="str">
            <v>14/05/2021 00:00:00</v>
          </cell>
          <cell r="H495" t="str">
            <v>03/06/2021 00:00:00</v>
          </cell>
          <cell r="I495" t="str">
            <v>jueves</v>
          </cell>
          <cell r="J495" t="str">
            <v>junio</v>
          </cell>
          <cell r="K495">
            <v>45536</v>
          </cell>
          <cell r="L495">
            <v>44348</v>
          </cell>
          <cell r="M495">
            <v>1186</v>
          </cell>
          <cell r="N495">
            <v>720</v>
          </cell>
          <cell r="O495">
            <v>19423</v>
          </cell>
          <cell r="P495">
            <v>19423</v>
          </cell>
          <cell r="Q495" t="str">
            <v>MAURICIO  MALLUNGO MONTEALEGRE Registros:  1147855</v>
          </cell>
          <cell r="R495" t="str">
            <v>CLINICA NUEVA DE CALI SAS</v>
          </cell>
          <cell r="S495" t="str">
            <v>901158187-6</v>
          </cell>
          <cell r="T495" t="str">
            <v>ACE-3547</v>
          </cell>
          <cell r="U495" t="str">
            <v>ACE-3547</v>
          </cell>
          <cell r="V495" t="str">
            <v>MAURICIO  MALLUNGO MONTEALEGRE Registros:  1147855</v>
          </cell>
          <cell r="W495" t="str">
            <v/>
          </cell>
          <cell r="X495" t="str">
            <v>COVID</v>
          </cell>
          <cell r="Y495" t="str">
            <v>890303093</v>
          </cell>
          <cell r="Z495" t="str">
            <v>EMPRESAS PROMOTORAS DE SALUD - E.P.S</v>
          </cell>
          <cell r="AA495">
            <v>0</v>
          </cell>
          <cell r="AB495" t="str">
            <v>05</v>
          </cell>
          <cell r="AC495">
            <v>0</v>
          </cell>
          <cell r="AD495" t="str">
            <v>FACTURA COVID-19</v>
          </cell>
          <cell r="AE495" t="str">
            <v>Finalizada</v>
          </cell>
          <cell r="AF495" t="str">
            <v>FACTURA COVID-19</v>
          </cell>
          <cell r="AG495" t="str">
            <v>ESTADO DOS</v>
          </cell>
          <cell r="AH495" t="str">
            <v>RADICADO A LA ADRES</v>
          </cell>
          <cell r="AI495">
            <v>19423</v>
          </cell>
          <cell r="AJ495">
            <v>0</v>
          </cell>
          <cell r="AK495">
            <v>0</v>
          </cell>
          <cell r="AL495">
            <v>0</v>
          </cell>
          <cell r="AM495">
            <v>19423</v>
          </cell>
          <cell r="AN495">
            <v>0</v>
          </cell>
          <cell r="AO495">
            <v>0</v>
          </cell>
          <cell r="AP495">
            <v>19423</v>
          </cell>
          <cell r="AQ495">
            <v>19035</v>
          </cell>
          <cell r="AR495">
            <v>1221776972</v>
          </cell>
          <cell r="AS495">
            <v>0</v>
          </cell>
        </row>
        <row r="496">
          <cell r="F496" t="str">
            <v>901158187_ACE3548</v>
          </cell>
          <cell r="G496" t="str">
            <v>14/05/2021 00:00:00</v>
          </cell>
          <cell r="H496" t="str">
            <v>03/06/2021 00:00:00</v>
          </cell>
          <cell r="I496" t="str">
            <v>jueves</v>
          </cell>
          <cell r="J496" t="str">
            <v>junio</v>
          </cell>
          <cell r="K496">
            <v>45536</v>
          </cell>
          <cell r="L496">
            <v>44348</v>
          </cell>
          <cell r="M496">
            <v>1186</v>
          </cell>
          <cell r="N496">
            <v>720</v>
          </cell>
          <cell r="O496">
            <v>19423</v>
          </cell>
          <cell r="P496">
            <v>19423</v>
          </cell>
          <cell r="Q496" t="str">
            <v>ANYELA PAOLA MARTINEZ ORTEGA Registros:  1147857</v>
          </cell>
          <cell r="R496" t="str">
            <v>CLINICA NUEVA DE CALI SAS</v>
          </cell>
          <cell r="S496" t="str">
            <v>901158187-6</v>
          </cell>
          <cell r="T496" t="str">
            <v>ACE-3548</v>
          </cell>
          <cell r="U496" t="str">
            <v>ACE-3548</v>
          </cell>
          <cell r="V496" t="str">
            <v>ANYELA PAOLA MARTINEZ ORTEGA Registros:  1147857</v>
          </cell>
          <cell r="W496" t="str">
            <v/>
          </cell>
          <cell r="X496" t="str">
            <v>COVID</v>
          </cell>
          <cell r="Y496" t="str">
            <v>890303093</v>
          </cell>
          <cell r="Z496" t="str">
            <v>EMPRESAS PROMOTORAS DE SALUD - E.P.S</v>
          </cell>
          <cell r="AA496">
            <v>0</v>
          </cell>
          <cell r="AB496" t="str">
            <v>05</v>
          </cell>
          <cell r="AC496">
            <v>0</v>
          </cell>
          <cell r="AD496" t="str">
            <v>FACTURA COVID-19</v>
          </cell>
          <cell r="AE496" t="str">
            <v>Finalizada</v>
          </cell>
          <cell r="AF496" t="str">
            <v>FACTURA COVID-19</v>
          </cell>
          <cell r="AG496" t="str">
            <v>ESTADO DOS</v>
          </cell>
          <cell r="AH496" t="str">
            <v>RADICADO A LA ADRES</v>
          </cell>
          <cell r="AI496">
            <v>19423</v>
          </cell>
          <cell r="AJ496">
            <v>0</v>
          </cell>
          <cell r="AK496">
            <v>0</v>
          </cell>
          <cell r="AL496">
            <v>0</v>
          </cell>
          <cell r="AM496">
            <v>19423</v>
          </cell>
          <cell r="AN496">
            <v>0</v>
          </cell>
          <cell r="AO496">
            <v>0</v>
          </cell>
          <cell r="AP496">
            <v>19423</v>
          </cell>
          <cell r="AQ496">
            <v>19035</v>
          </cell>
          <cell r="AR496">
            <v>1221776973</v>
          </cell>
          <cell r="AS496">
            <v>0</v>
          </cell>
        </row>
        <row r="497">
          <cell r="F497" t="str">
            <v>901158187_ACE3549</v>
          </cell>
          <cell r="G497" t="str">
            <v>14/05/2021 00:00:00</v>
          </cell>
          <cell r="H497" t="str">
            <v>03/06/2021 00:00:00</v>
          </cell>
          <cell r="I497" t="str">
            <v>jueves</v>
          </cell>
          <cell r="J497" t="str">
            <v>junio</v>
          </cell>
          <cell r="K497">
            <v>45536</v>
          </cell>
          <cell r="L497">
            <v>44348</v>
          </cell>
          <cell r="M497">
            <v>1186</v>
          </cell>
          <cell r="N497">
            <v>720</v>
          </cell>
          <cell r="O497">
            <v>19423</v>
          </cell>
          <cell r="P497">
            <v>19423</v>
          </cell>
          <cell r="Q497" t="str">
            <v>RODRIGO  BECERRA CRUZ Registros:  1147859</v>
          </cell>
          <cell r="R497" t="str">
            <v>CLINICA NUEVA DE CALI SAS</v>
          </cell>
          <cell r="S497" t="str">
            <v>901158187-6</v>
          </cell>
          <cell r="T497" t="str">
            <v>ACE-3549</v>
          </cell>
          <cell r="U497" t="str">
            <v>ACE-3549</v>
          </cell>
          <cell r="V497" t="str">
            <v>RODRIGO  BECERRA CRUZ Registros:  1147859</v>
          </cell>
          <cell r="W497" t="str">
            <v/>
          </cell>
          <cell r="X497" t="str">
            <v>COVID</v>
          </cell>
          <cell r="Y497" t="str">
            <v>890303093</v>
          </cell>
          <cell r="Z497" t="str">
            <v>EMPRESAS PROMOTORAS DE SALUD - E.P.S</v>
          </cell>
          <cell r="AA497">
            <v>0</v>
          </cell>
          <cell r="AB497" t="str">
            <v>05</v>
          </cell>
          <cell r="AC497">
            <v>0</v>
          </cell>
          <cell r="AD497" t="str">
            <v>FACTURA COVID-19</v>
          </cell>
          <cell r="AE497" t="str">
            <v>Finalizada</v>
          </cell>
          <cell r="AF497" t="str">
            <v>FACTURA COVID-19</v>
          </cell>
          <cell r="AG497" t="str">
            <v>ESTADO DOS</v>
          </cell>
          <cell r="AH497" t="str">
            <v>RADICADO A LA ADRES</v>
          </cell>
          <cell r="AI497">
            <v>19423</v>
          </cell>
          <cell r="AJ497">
            <v>0</v>
          </cell>
          <cell r="AK497">
            <v>0</v>
          </cell>
          <cell r="AL497">
            <v>0</v>
          </cell>
          <cell r="AM497">
            <v>19423</v>
          </cell>
          <cell r="AN497">
            <v>0</v>
          </cell>
          <cell r="AO497">
            <v>0</v>
          </cell>
          <cell r="AP497">
            <v>19423</v>
          </cell>
          <cell r="AQ497">
            <v>19035</v>
          </cell>
          <cell r="AR497">
            <v>1221776974</v>
          </cell>
          <cell r="AS497">
            <v>0</v>
          </cell>
        </row>
        <row r="498">
          <cell r="F498" t="str">
            <v>901158187_ACE3550</v>
          </cell>
          <cell r="G498" t="str">
            <v>14/05/2021 00:00:00</v>
          </cell>
          <cell r="H498" t="str">
            <v>03/06/2021 00:00:00</v>
          </cell>
          <cell r="I498" t="str">
            <v>jueves</v>
          </cell>
          <cell r="J498" t="str">
            <v>junio</v>
          </cell>
          <cell r="K498">
            <v>45536</v>
          </cell>
          <cell r="L498">
            <v>44348</v>
          </cell>
          <cell r="M498">
            <v>1186</v>
          </cell>
          <cell r="N498">
            <v>720</v>
          </cell>
          <cell r="O498">
            <v>19423</v>
          </cell>
          <cell r="P498">
            <v>19423</v>
          </cell>
          <cell r="Q498" t="str">
            <v>GLORIA  MURILLO LOPEZ Registros:  1147860</v>
          </cell>
          <cell r="R498" t="str">
            <v>CLINICA NUEVA DE CALI SAS</v>
          </cell>
          <cell r="S498" t="str">
            <v>901158187-6</v>
          </cell>
          <cell r="T498" t="str">
            <v>ACE-3550</v>
          </cell>
          <cell r="U498" t="str">
            <v>ACE-3550</v>
          </cell>
          <cell r="V498" t="str">
            <v>GLORIA  MURILLO LOPEZ Registros:  1147860</v>
          </cell>
          <cell r="W498" t="str">
            <v>CC1143940446</v>
          </cell>
          <cell r="X498" t="str">
            <v>COVID</v>
          </cell>
          <cell r="Y498" t="str">
            <v>890303093</v>
          </cell>
          <cell r="Z498" t="str">
            <v>EMPRESAS PROMOTORAS DE SALUD - E.P.S</v>
          </cell>
          <cell r="AA498">
            <v>0</v>
          </cell>
          <cell r="AB498" t="str">
            <v>05</v>
          </cell>
          <cell r="AC498">
            <v>0</v>
          </cell>
          <cell r="AD498" t="str">
            <v>FACTURA COVID-19</v>
          </cell>
          <cell r="AE498" t="str">
            <v>Finalizada</v>
          </cell>
          <cell r="AF498" t="str">
            <v>FACTURA COVID-19</v>
          </cell>
          <cell r="AG498" t="str">
            <v>ESTADO DOS</v>
          </cell>
          <cell r="AH498" t="str">
            <v>RADICADO A LA ADRES</v>
          </cell>
          <cell r="AI498">
            <v>19423</v>
          </cell>
          <cell r="AJ498">
            <v>0</v>
          </cell>
          <cell r="AK498">
            <v>0</v>
          </cell>
          <cell r="AL498">
            <v>0</v>
          </cell>
          <cell r="AM498">
            <v>19423</v>
          </cell>
          <cell r="AN498">
            <v>0</v>
          </cell>
          <cell r="AO498">
            <v>0</v>
          </cell>
          <cell r="AP498">
            <v>19423</v>
          </cell>
          <cell r="AQ498">
            <v>19035</v>
          </cell>
          <cell r="AR498">
            <v>1221776975</v>
          </cell>
          <cell r="AS498">
            <v>0</v>
          </cell>
        </row>
        <row r="499">
          <cell r="F499" t="str">
            <v>901158187_ACE3551</v>
          </cell>
          <cell r="G499" t="str">
            <v>14/05/2021 00:00:00</v>
          </cell>
          <cell r="H499" t="str">
            <v>03/06/2021 00:00:00</v>
          </cell>
          <cell r="I499" t="str">
            <v>jueves</v>
          </cell>
          <cell r="J499" t="str">
            <v>junio</v>
          </cell>
          <cell r="K499">
            <v>45536</v>
          </cell>
          <cell r="L499">
            <v>44348</v>
          </cell>
          <cell r="M499">
            <v>1186</v>
          </cell>
          <cell r="N499">
            <v>720</v>
          </cell>
          <cell r="O499">
            <v>19423</v>
          </cell>
          <cell r="P499">
            <v>19423</v>
          </cell>
          <cell r="Q499" t="str">
            <v>DIANA MARCELA BARCO ZAPATA Registros:  1147866</v>
          </cell>
          <cell r="R499" t="str">
            <v>CLINICA NUEVA DE CALI SAS</v>
          </cell>
          <cell r="S499" t="str">
            <v>901158187-6</v>
          </cell>
          <cell r="T499" t="str">
            <v>ACE-3551</v>
          </cell>
          <cell r="U499" t="str">
            <v>ACE-3551</v>
          </cell>
          <cell r="V499" t="str">
            <v>DIANA MARCELA BARCO ZAPATA Registros:  1147866</v>
          </cell>
          <cell r="W499" t="str">
            <v>3183345228</v>
          </cell>
          <cell r="X499" t="str">
            <v>COVID</v>
          </cell>
          <cell r="Y499" t="str">
            <v>890303093</v>
          </cell>
          <cell r="Z499" t="str">
            <v>EMPRESAS PROMOTORAS DE SALUD - E.P.S</v>
          </cell>
          <cell r="AA499">
            <v>0</v>
          </cell>
          <cell r="AB499" t="str">
            <v>05</v>
          </cell>
          <cell r="AC499">
            <v>0</v>
          </cell>
          <cell r="AD499" t="str">
            <v>FACTURA COVID-19</v>
          </cell>
          <cell r="AE499" t="str">
            <v>Finalizada</v>
          </cell>
          <cell r="AF499" t="str">
            <v>FACTURA COVID-19</v>
          </cell>
          <cell r="AG499" t="str">
            <v>ESTADO DOS</v>
          </cell>
          <cell r="AH499" t="str">
            <v>RADICADO A LA ADRES</v>
          </cell>
          <cell r="AI499">
            <v>19423</v>
          </cell>
          <cell r="AJ499">
            <v>0</v>
          </cell>
          <cell r="AK499">
            <v>0</v>
          </cell>
          <cell r="AL499">
            <v>0</v>
          </cell>
          <cell r="AM499">
            <v>19423</v>
          </cell>
          <cell r="AN499">
            <v>0</v>
          </cell>
          <cell r="AO499">
            <v>0</v>
          </cell>
          <cell r="AP499">
            <v>19423</v>
          </cell>
          <cell r="AQ499">
            <v>19035</v>
          </cell>
          <cell r="AR499">
            <v>1221776976</v>
          </cell>
          <cell r="AS499">
            <v>0</v>
          </cell>
        </row>
        <row r="500">
          <cell r="F500" t="str">
            <v>901158187_ACE3552</v>
          </cell>
          <cell r="G500" t="str">
            <v>14/05/2021 00:00:00</v>
          </cell>
          <cell r="H500" t="str">
            <v>03/06/2021 00:00:00</v>
          </cell>
          <cell r="I500" t="str">
            <v>jueves</v>
          </cell>
          <cell r="J500" t="str">
            <v>junio</v>
          </cell>
          <cell r="K500">
            <v>45536</v>
          </cell>
          <cell r="L500">
            <v>44348</v>
          </cell>
          <cell r="M500">
            <v>1186</v>
          </cell>
          <cell r="N500">
            <v>720</v>
          </cell>
          <cell r="O500">
            <v>19423</v>
          </cell>
          <cell r="P500">
            <v>19423</v>
          </cell>
          <cell r="Q500" t="str">
            <v>JESUS  HERRAN NAVARRO Registros:  1147863</v>
          </cell>
          <cell r="R500" t="str">
            <v>CLINICA NUEVA DE CALI SAS</v>
          </cell>
          <cell r="S500" t="str">
            <v>901158187-6</v>
          </cell>
          <cell r="T500" t="str">
            <v>ACE-3552</v>
          </cell>
          <cell r="U500" t="str">
            <v>ACE-3552</v>
          </cell>
          <cell r="V500" t="str">
            <v>JESUS  HERRAN NAVARRO Registros:  1147863</v>
          </cell>
          <cell r="W500" t="str">
            <v/>
          </cell>
          <cell r="X500" t="str">
            <v>COVID</v>
          </cell>
          <cell r="Y500" t="str">
            <v>890303093</v>
          </cell>
          <cell r="Z500" t="str">
            <v>EMPRESAS PROMOTORAS DE SALUD - E.P.S</v>
          </cell>
          <cell r="AA500">
            <v>0</v>
          </cell>
          <cell r="AB500" t="str">
            <v>05</v>
          </cell>
          <cell r="AC500">
            <v>0</v>
          </cell>
          <cell r="AD500" t="str">
            <v>FACTURA COVID-19</v>
          </cell>
          <cell r="AE500" t="str">
            <v>Finalizada</v>
          </cell>
          <cell r="AF500" t="str">
            <v>FACTURA COVID-19</v>
          </cell>
          <cell r="AG500" t="str">
            <v>ESTADO DOS</v>
          </cell>
          <cell r="AH500" t="str">
            <v>RADICADO A LA ADRES</v>
          </cell>
          <cell r="AI500">
            <v>19423</v>
          </cell>
          <cell r="AJ500">
            <v>0</v>
          </cell>
          <cell r="AK500">
            <v>0</v>
          </cell>
          <cell r="AL500">
            <v>0</v>
          </cell>
          <cell r="AM500">
            <v>19423</v>
          </cell>
          <cell r="AN500">
            <v>0</v>
          </cell>
          <cell r="AO500">
            <v>0</v>
          </cell>
          <cell r="AP500">
            <v>19423</v>
          </cell>
          <cell r="AQ500">
            <v>19035</v>
          </cell>
          <cell r="AR500">
            <v>1221776977</v>
          </cell>
          <cell r="AS500">
            <v>0</v>
          </cell>
        </row>
        <row r="501">
          <cell r="F501" t="str">
            <v>901158187_ACE3581</v>
          </cell>
          <cell r="G501" t="str">
            <v>15/05/2021 00:00:00</v>
          </cell>
          <cell r="H501" t="str">
            <v>03/06/2021 00:00:00</v>
          </cell>
          <cell r="I501" t="str">
            <v>jueves</v>
          </cell>
          <cell r="J501" t="str">
            <v>junio</v>
          </cell>
          <cell r="K501">
            <v>45536</v>
          </cell>
          <cell r="L501">
            <v>44348</v>
          </cell>
          <cell r="M501">
            <v>1186</v>
          </cell>
          <cell r="N501">
            <v>720</v>
          </cell>
          <cell r="O501">
            <v>36994</v>
          </cell>
          <cell r="P501">
            <v>36994</v>
          </cell>
          <cell r="Q501" t="str">
            <v>LUCIANO ANDRES RESTREPO OSPINA Registros:  1148097</v>
          </cell>
          <cell r="R501" t="str">
            <v>CLINICA NUEVA DE CALI SAS</v>
          </cell>
          <cell r="S501" t="str">
            <v>901158187-6</v>
          </cell>
          <cell r="T501" t="str">
            <v>ACE-3581</v>
          </cell>
          <cell r="U501" t="str">
            <v>ACE-3581</v>
          </cell>
          <cell r="V501" t="str">
            <v>LUCIANO ANDRES RESTREPO OSPINA Registros:  1148097</v>
          </cell>
          <cell r="W501" t="str">
            <v/>
          </cell>
          <cell r="X501" t="str">
            <v>COVID</v>
          </cell>
          <cell r="Y501" t="str">
            <v>890303093</v>
          </cell>
          <cell r="Z501" t="str">
            <v>EMPRESAS PROMOTORAS DE SALUD - E.P.S</v>
          </cell>
          <cell r="AA501">
            <v>0</v>
          </cell>
          <cell r="AB501" t="str">
            <v>05</v>
          </cell>
          <cell r="AC501">
            <v>0</v>
          </cell>
          <cell r="AD501" t="str">
            <v>FACTURA COVID-19</v>
          </cell>
          <cell r="AE501" t="str">
            <v>Finalizada</v>
          </cell>
          <cell r="AF501" t="str">
            <v>FACTURA COVID-19</v>
          </cell>
          <cell r="AG501" t="str">
            <v>ESTADO DOS</v>
          </cell>
          <cell r="AH501" t="str">
            <v>RADICADO A LA ADRES</v>
          </cell>
          <cell r="AI501">
            <v>36994</v>
          </cell>
          <cell r="AJ501">
            <v>0</v>
          </cell>
          <cell r="AK501">
            <v>0</v>
          </cell>
          <cell r="AL501">
            <v>0</v>
          </cell>
          <cell r="AM501">
            <v>36994</v>
          </cell>
          <cell r="AN501">
            <v>0</v>
          </cell>
          <cell r="AO501">
            <v>0</v>
          </cell>
          <cell r="AP501">
            <v>36994</v>
          </cell>
          <cell r="AQ501">
            <v>36254</v>
          </cell>
          <cell r="AR501">
            <v>1221776373</v>
          </cell>
          <cell r="AS501">
            <v>0</v>
          </cell>
        </row>
        <row r="502">
          <cell r="F502" t="str">
            <v>901158187_ACE3582</v>
          </cell>
          <cell r="G502" t="str">
            <v>15/05/2021 00:00:00</v>
          </cell>
          <cell r="H502" t="str">
            <v>03/06/2021 00:00:00</v>
          </cell>
          <cell r="I502" t="str">
            <v>jueves</v>
          </cell>
          <cell r="J502" t="str">
            <v>junio</v>
          </cell>
          <cell r="K502">
            <v>45536</v>
          </cell>
          <cell r="L502">
            <v>44348</v>
          </cell>
          <cell r="M502">
            <v>1186</v>
          </cell>
          <cell r="N502">
            <v>720</v>
          </cell>
          <cell r="O502">
            <v>36994</v>
          </cell>
          <cell r="P502">
            <v>36994</v>
          </cell>
          <cell r="Q502" t="str">
            <v>ILEANY  GOMEZ DE PESCADOR Registros:  1148096</v>
          </cell>
          <cell r="R502" t="str">
            <v>CLINICA NUEVA DE CALI SAS</v>
          </cell>
          <cell r="S502" t="str">
            <v>901158187-6</v>
          </cell>
          <cell r="T502" t="str">
            <v>ACE-3582</v>
          </cell>
          <cell r="U502" t="str">
            <v>ACE-3582</v>
          </cell>
          <cell r="V502" t="str">
            <v>ILEANY  GOMEZ DE PESCADOR Registros:  1148096</v>
          </cell>
          <cell r="W502" t="str">
            <v/>
          </cell>
          <cell r="X502" t="str">
            <v>COVID</v>
          </cell>
          <cell r="Y502" t="str">
            <v>890303093</v>
          </cell>
          <cell r="Z502" t="str">
            <v>EMPRESAS PROMOTORAS DE SALUD - E.P.S</v>
          </cell>
          <cell r="AA502">
            <v>0</v>
          </cell>
          <cell r="AB502" t="str">
            <v>05</v>
          </cell>
          <cell r="AC502">
            <v>0</v>
          </cell>
          <cell r="AD502" t="str">
            <v>FACTURA COVID-19</v>
          </cell>
          <cell r="AE502" t="str">
            <v>Finalizada</v>
          </cell>
          <cell r="AF502" t="str">
            <v>FACTURA COVID-19</v>
          </cell>
          <cell r="AG502" t="str">
            <v>ESTADO DOS</v>
          </cell>
          <cell r="AH502" t="str">
            <v>RADICADO A LA ADRES</v>
          </cell>
          <cell r="AI502">
            <v>36994</v>
          </cell>
          <cell r="AJ502">
            <v>0</v>
          </cell>
          <cell r="AK502">
            <v>0</v>
          </cell>
          <cell r="AL502">
            <v>0</v>
          </cell>
          <cell r="AM502">
            <v>36994</v>
          </cell>
          <cell r="AN502">
            <v>0</v>
          </cell>
          <cell r="AO502">
            <v>0</v>
          </cell>
          <cell r="AP502">
            <v>36994</v>
          </cell>
          <cell r="AQ502">
            <v>36254</v>
          </cell>
          <cell r="AR502">
            <v>1221776374</v>
          </cell>
          <cell r="AS502">
            <v>0</v>
          </cell>
        </row>
        <row r="503">
          <cell r="F503" t="str">
            <v>901158187_ACE3583</v>
          </cell>
          <cell r="G503" t="str">
            <v>15/05/2021 00:00:00</v>
          </cell>
          <cell r="H503" t="str">
            <v>03/06/2021 00:00:00</v>
          </cell>
          <cell r="I503" t="str">
            <v>jueves</v>
          </cell>
          <cell r="J503" t="str">
            <v>junio</v>
          </cell>
          <cell r="K503">
            <v>45536</v>
          </cell>
          <cell r="L503">
            <v>44348</v>
          </cell>
          <cell r="M503">
            <v>1186</v>
          </cell>
          <cell r="N503">
            <v>720</v>
          </cell>
          <cell r="O503">
            <v>36994</v>
          </cell>
          <cell r="P503">
            <v>36994</v>
          </cell>
          <cell r="Q503" t="str">
            <v>MARCOS  ROMERO  Registros:  1148095</v>
          </cell>
          <cell r="R503" t="str">
            <v>CLINICA NUEVA DE CALI SAS</v>
          </cell>
          <cell r="S503" t="str">
            <v>901158187-6</v>
          </cell>
          <cell r="T503" t="str">
            <v>ACE-3583</v>
          </cell>
          <cell r="U503" t="str">
            <v>ACE-3583</v>
          </cell>
          <cell r="V503" t="str">
            <v>MARCOS  ROMERO  Registros:  1148095</v>
          </cell>
          <cell r="W503" t="str">
            <v/>
          </cell>
          <cell r="X503" t="str">
            <v>COVID</v>
          </cell>
          <cell r="Y503" t="str">
            <v>890303093</v>
          </cell>
          <cell r="Z503" t="str">
            <v>EMPRESAS PROMOTORAS DE SALUD - E.P.S</v>
          </cell>
          <cell r="AA503">
            <v>0</v>
          </cell>
          <cell r="AB503" t="str">
            <v>05</v>
          </cell>
          <cell r="AC503">
            <v>0</v>
          </cell>
          <cell r="AD503" t="str">
            <v>FACTURA COVID-19</v>
          </cell>
          <cell r="AE503" t="str">
            <v>Finalizada</v>
          </cell>
          <cell r="AF503" t="str">
            <v>FACTURA COVID-19</v>
          </cell>
          <cell r="AG503" t="str">
            <v>ESTADO DOS</v>
          </cell>
          <cell r="AH503" t="str">
            <v>RADICADO A LA ADRES</v>
          </cell>
          <cell r="AI503">
            <v>36994</v>
          </cell>
          <cell r="AJ503">
            <v>0</v>
          </cell>
          <cell r="AK503">
            <v>0</v>
          </cell>
          <cell r="AL503">
            <v>0</v>
          </cell>
          <cell r="AM503">
            <v>36994</v>
          </cell>
          <cell r="AN503">
            <v>0</v>
          </cell>
          <cell r="AO503">
            <v>0</v>
          </cell>
          <cell r="AP503">
            <v>36994</v>
          </cell>
          <cell r="AQ503">
            <v>36254</v>
          </cell>
          <cell r="AR503">
            <v>1221776375</v>
          </cell>
          <cell r="AS503">
            <v>0</v>
          </cell>
        </row>
        <row r="504">
          <cell r="F504" t="str">
            <v>901158187_ACE3629</v>
          </cell>
          <cell r="G504" t="str">
            <v>15/05/2021 00:00:00</v>
          </cell>
          <cell r="H504" t="str">
            <v>03/06/2021 00:00:00</v>
          </cell>
          <cell r="I504" t="str">
            <v>jueves</v>
          </cell>
          <cell r="J504" t="str">
            <v>junio</v>
          </cell>
          <cell r="K504">
            <v>45536</v>
          </cell>
          <cell r="L504">
            <v>44348</v>
          </cell>
          <cell r="M504">
            <v>1186</v>
          </cell>
          <cell r="N504">
            <v>720</v>
          </cell>
          <cell r="O504">
            <v>36994</v>
          </cell>
          <cell r="P504">
            <v>36994</v>
          </cell>
          <cell r="Q504" t="str">
            <v>JOSE  MOSQUERA LARRAHONDO Registros:  1146428</v>
          </cell>
          <cell r="R504" t="str">
            <v>CLINICA NUEVA DE CALI SAS</v>
          </cell>
          <cell r="S504" t="str">
            <v>901158187-6</v>
          </cell>
          <cell r="T504" t="str">
            <v>ACE-3629</v>
          </cell>
          <cell r="U504" t="str">
            <v>ACE-3629</v>
          </cell>
          <cell r="V504" t="str">
            <v>JOSE  MOSQUERA LARRAHONDO Registros:  1146428</v>
          </cell>
          <cell r="W504" t="str">
            <v>CC6219953</v>
          </cell>
          <cell r="X504" t="str">
            <v>COVID</v>
          </cell>
          <cell r="Y504" t="str">
            <v>890303093</v>
          </cell>
          <cell r="Z504" t="str">
            <v>EMPRESAS PROMOTORAS DE SALUD - E.P.S</v>
          </cell>
          <cell r="AA504">
            <v>0</v>
          </cell>
          <cell r="AB504" t="str">
            <v>05</v>
          </cell>
          <cell r="AC504">
            <v>0</v>
          </cell>
          <cell r="AD504" t="str">
            <v>FACTURA COVID-19</v>
          </cell>
          <cell r="AE504" t="str">
            <v>Finalizada</v>
          </cell>
          <cell r="AF504" t="str">
            <v>FACTURA COVID-19</v>
          </cell>
          <cell r="AG504" t="str">
            <v>ESTADO DOS</v>
          </cell>
          <cell r="AH504" t="str">
            <v>RADICADO A LA ADRES</v>
          </cell>
          <cell r="AI504">
            <v>36994</v>
          </cell>
          <cell r="AJ504">
            <v>0</v>
          </cell>
          <cell r="AK504">
            <v>0</v>
          </cell>
          <cell r="AL504">
            <v>0</v>
          </cell>
          <cell r="AM504">
            <v>36994</v>
          </cell>
          <cell r="AN504">
            <v>0</v>
          </cell>
          <cell r="AO504">
            <v>0</v>
          </cell>
          <cell r="AP504">
            <v>36994</v>
          </cell>
          <cell r="AQ504">
            <v>36254</v>
          </cell>
          <cell r="AR504">
            <v>1221783119</v>
          </cell>
          <cell r="AS504">
            <v>0</v>
          </cell>
        </row>
        <row r="505">
          <cell r="F505" t="str">
            <v>901158187_ACE3630</v>
          </cell>
          <cell r="G505" t="str">
            <v>15/05/2021 00:00:00</v>
          </cell>
          <cell r="H505" t="str">
            <v>03/06/2021 00:00:00</v>
          </cell>
          <cell r="I505" t="str">
            <v>jueves</v>
          </cell>
          <cell r="J505" t="str">
            <v>junio</v>
          </cell>
          <cell r="K505">
            <v>45536</v>
          </cell>
          <cell r="L505">
            <v>44348</v>
          </cell>
          <cell r="M505">
            <v>1186</v>
          </cell>
          <cell r="N505">
            <v>720</v>
          </cell>
          <cell r="O505">
            <v>36994</v>
          </cell>
          <cell r="P505">
            <v>36994</v>
          </cell>
          <cell r="Q505" t="str">
            <v>JOSE  MOSQUERA LARRAHONDO Registros:  1146421</v>
          </cell>
          <cell r="R505" t="str">
            <v>CLINICA NUEVA DE CALI SAS</v>
          </cell>
          <cell r="S505" t="str">
            <v>901158187-6</v>
          </cell>
          <cell r="T505" t="str">
            <v>ACE-3630</v>
          </cell>
          <cell r="U505" t="str">
            <v>ACE-3630</v>
          </cell>
          <cell r="V505" t="str">
            <v>JOSE  MOSQUERA LARRAHONDO Registros:  1146421</v>
          </cell>
          <cell r="W505" t="str">
            <v>CC6219953</v>
          </cell>
          <cell r="X505" t="str">
            <v>COVID</v>
          </cell>
          <cell r="Y505" t="str">
            <v>890303093</v>
          </cell>
          <cell r="Z505" t="str">
            <v>EMPRESAS PROMOTORAS DE SALUD - E.P.S</v>
          </cell>
          <cell r="AA505">
            <v>0</v>
          </cell>
          <cell r="AB505" t="str">
            <v>05</v>
          </cell>
          <cell r="AC505">
            <v>0</v>
          </cell>
          <cell r="AD505" t="str">
            <v>FACTURA COVID-19</v>
          </cell>
          <cell r="AE505" t="str">
            <v>Finalizada</v>
          </cell>
          <cell r="AF505" t="str">
            <v>FACTURA COVID-19</v>
          </cell>
          <cell r="AG505" t="str">
            <v>ESTADO DOS</v>
          </cell>
          <cell r="AH505" t="str">
            <v>RADICADO A LA ADRES</v>
          </cell>
          <cell r="AI505">
            <v>36994</v>
          </cell>
          <cell r="AJ505">
            <v>0</v>
          </cell>
          <cell r="AK505">
            <v>0</v>
          </cell>
          <cell r="AL505">
            <v>0</v>
          </cell>
          <cell r="AM505">
            <v>36994</v>
          </cell>
          <cell r="AN505">
            <v>0</v>
          </cell>
          <cell r="AO505">
            <v>0</v>
          </cell>
          <cell r="AP505">
            <v>36994</v>
          </cell>
          <cell r="AQ505">
            <v>36254</v>
          </cell>
          <cell r="AR505">
            <v>1221783120</v>
          </cell>
          <cell r="AS505">
            <v>0</v>
          </cell>
        </row>
        <row r="506">
          <cell r="F506" t="str">
            <v>901158187_ACE3631</v>
          </cell>
          <cell r="G506" t="str">
            <v>15/05/2021 00:00:00</v>
          </cell>
          <cell r="H506" t="str">
            <v>03/06/2021 00:00:00</v>
          </cell>
          <cell r="I506" t="str">
            <v>jueves</v>
          </cell>
          <cell r="J506" t="str">
            <v>junio</v>
          </cell>
          <cell r="K506">
            <v>45536</v>
          </cell>
          <cell r="L506">
            <v>44348</v>
          </cell>
          <cell r="M506">
            <v>1186</v>
          </cell>
          <cell r="N506">
            <v>720</v>
          </cell>
          <cell r="O506">
            <v>36994</v>
          </cell>
          <cell r="P506">
            <v>36994</v>
          </cell>
          <cell r="Q506" t="str">
            <v>UBALDO  BATERO SUAREZ Registros:  1146439</v>
          </cell>
          <cell r="R506" t="str">
            <v>CLINICA NUEVA DE CALI SAS</v>
          </cell>
          <cell r="S506" t="str">
            <v>901158187-6</v>
          </cell>
          <cell r="T506" t="str">
            <v>ACE-3631</v>
          </cell>
          <cell r="U506" t="str">
            <v>ACE-3631</v>
          </cell>
          <cell r="V506" t="str">
            <v>UBALDO  BATERO SUAREZ Registros:  1146439</v>
          </cell>
          <cell r="W506" t="str">
            <v/>
          </cell>
          <cell r="X506" t="str">
            <v>COVID</v>
          </cell>
          <cell r="Y506" t="str">
            <v>890303093</v>
          </cell>
          <cell r="Z506" t="str">
            <v>EMPRESAS PROMOTORAS DE SALUD - E.P.S</v>
          </cell>
          <cell r="AA506">
            <v>0</v>
          </cell>
          <cell r="AB506" t="str">
            <v>05</v>
          </cell>
          <cell r="AC506">
            <v>0</v>
          </cell>
          <cell r="AD506" t="str">
            <v>FACTURA COVID-19</v>
          </cell>
          <cell r="AE506" t="str">
            <v>Finalizada</v>
          </cell>
          <cell r="AF506" t="str">
            <v>FACTURA COVID-19</v>
          </cell>
          <cell r="AG506" t="str">
            <v>ESTADO DOS</v>
          </cell>
          <cell r="AH506" t="str">
            <v>RADICADO A LA ADRES</v>
          </cell>
          <cell r="AI506">
            <v>36994</v>
          </cell>
          <cell r="AJ506">
            <v>0</v>
          </cell>
          <cell r="AK506">
            <v>0</v>
          </cell>
          <cell r="AL506">
            <v>0</v>
          </cell>
          <cell r="AM506">
            <v>36994</v>
          </cell>
          <cell r="AN506">
            <v>0</v>
          </cell>
          <cell r="AO506">
            <v>0</v>
          </cell>
          <cell r="AP506">
            <v>36994</v>
          </cell>
          <cell r="AQ506">
            <v>36254</v>
          </cell>
          <cell r="AR506">
            <v>1221776158</v>
          </cell>
          <cell r="AS506">
            <v>0</v>
          </cell>
        </row>
        <row r="507">
          <cell r="F507" t="str">
            <v>901158187_ACE3677</v>
          </cell>
          <cell r="G507" t="str">
            <v>18/05/2021 00:00:00</v>
          </cell>
          <cell r="H507" t="str">
            <v>03/06/2021 00:00:00</v>
          </cell>
          <cell r="I507" t="str">
            <v>jueves</v>
          </cell>
          <cell r="J507" t="str">
            <v>junio</v>
          </cell>
          <cell r="K507">
            <v>45536</v>
          </cell>
          <cell r="L507">
            <v>44348</v>
          </cell>
          <cell r="M507">
            <v>1186</v>
          </cell>
          <cell r="N507">
            <v>720</v>
          </cell>
          <cell r="O507">
            <v>19423</v>
          </cell>
          <cell r="P507">
            <v>19423</v>
          </cell>
          <cell r="Q507" t="str">
            <v>ALEX  CORDOBA VALENCIA Registros:  1149666</v>
          </cell>
          <cell r="R507" t="str">
            <v>CLINICA NUEVA DE CALI SAS</v>
          </cell>
          <cell r="S507" t="str">
            <v>901158187-6</v>
          </cell>
          <cell r="T507" t="str">
            <v>ACE-3677</v>
          </cell>
          <cell r="U507" t="str">
            <v>ACE-3677</v>
          </cell>
          <cell r="V507" t="str">
            <v>ALEX  CORDOBA VALENCIA Registros:  1149666</v>
          </cell>
          <cell r="W507" t="str">
            <v/>
          </cell>
          <cell r="X507" t="str">
            <v>COVID</v>
          </cell>
          <cell r="Y507" t="str">
            <v>890303093</v>
          </cell>
          <cell r="Z507" t="str">
            <v>EMPRESAS PROMOTORAS DE SALUD - E.P.S</v>
          </cell>
          <cell r="AA507">
            <v>0</v>
          </cell>
          <cell r="AB507" t="str">
            <v>05</v>
          </cell>
          <cell r="AC507">
            <v>0</v>
          </cell>
          <cell r="AD507" t="str">
            <v>FACTURA COVID-19</v>
          </cell>
          <cell r="AE507" t="str">
            <v>Finalizada</v>
          </cell>
          <cell r="AF507" t="str">
            <v>FACTURA COVID-19</v>
          </cell>
          <cell r="AG507" t="str">
            <v>ESTADO DOS</v>
          </cell>
          <cell r="AH507" t="str">
            <v>RADICADO A LA ADRES</v>
          </cell>
          <cell r="AI507">
            <v>19423</v>
          </cell>
          <cell r="AJ507">
            <v>0</v>
          </cell>
          <cell r="AK507">
            <v>0</v>
          </cell>
          <cell r="AL507">
            <v>0</v>
          </cell>
          <cell r="AM507">
            <v>19423</v>
          </cell>
          <cell r="AN507">
            <v>0</v>
          </cell>
          <cell r="AO507">
            <v>0</v>
          </cell>
          <cell r="AP507">
            <v>19423</v>
          </cell>
          <cell r="AQ507">
            <v>19035</v>
          </cell>
          <cell r="AR507">
            <v>1221776692</v>
          </cell>
          <cell r="AS507">
            <v>0</v>
          </cell>
        </row>
        <row r="508">
          <cell r="F508" t="str">
            <v>901158187_ACE3690</v>
          </cell>
          <cell r="G508" t="str">
            <v>18/05/2021 00:00:00</v>
          </cell>
          <cell r="H508" t="str">
            <v>03/06/2021 00:00:00</v>
          </cell>
          <cell r="I508" t="str">
            <v>jueves</v>
          </cell>
          <cell r="J508" t="str">
            <v>junio</v>
          </cell>
          <cell r="K508">
            <v>45536</v>
          </cell>
          <cell r="L508">
            <v>44348</v>
          </cell>
          <cell r="M508">
            <v>1186</v>
          </cell>
          <cell r="N508">
            <v>720</v>
          </cell>
          <cell r="O508">
            <v>19423</v>
          </cell>
          <cell r="P508">
            <v>19423</v>
          </cell>
          <cell r="Q508" t="str">
            <v>MAIDARIS  QUINTERO LEON Registros:  1149353</v>
          </cell>
          <cell r="R508" t="str">
            <v>CLINICA NUEVA DE CALI SAS</v>
          </cell>
          <cell r="S508" t="str">
            <v>901158187-6</v>
          </cell>
          <cell r="T508" t="str">
            <v>ACE-3690</v>
          </cell>
          <cell r="U508" t="str">
            <v>ACE-3690</v>
          </cell>
          <cell r="V508" t="str">
            <v>MAIDARIS  QUINTERO LEON Registros:  1149353</v>
          </cell>
          <cell r="W508" t="str">
            <v>CC66858174</v>
          </cell>
          <cell r="X508" t="str">
            <v>COVID</v>
          </cell>
          <cell r="Y508" t="str">
            <v>890303093</v>
          </cell>
          <cell r="Z508" t="str">
            <v>EMPRESAS PROMOTORAS DE SALUD - E.P.S</v>
          </cell>
          <cell r="AA508">
            <v>0</v>
          </cell>
          <cell r="AB508" t="str">
            <v>05</v>
          </cell>
          <cell r="AC508">
            <v>0</v>
          </cell>
          <cell r="AD508" t="str">
            <v>FACTURA COVID-19</v>
          </cell>
          <cell r="AE508" t="str">
            <v>Finalizada</v>
          </cell>
          <cell r="AF508" t="str">
            <v>FACTURA COVID-19</v>
          </cell>
          <cell r="AG508" t="str">
            <v>ESTADO DOS</v>
          </cell>
          <cell r="AH508" t="str">
            <v>RADICADO A LA ADRES</v>
          </cell>
          <cell r="AI508">
            <v>19423</v>
          </cell>
          <cell r="AJ508">
            <v>0</v>
          </cell>
          <cell r="AK508">
            <v>0</v>
          </cell>
          <cell r="AL508">
            <v>0</v>
          </cell>
          <cell r="AM508">
            <v>19423</v>
          </cell>
          <cell r="AN508">
            <v>0</v>
          </cell>
          <cell r="AO508">
            <v>0</v>
          </cell>
          <cell r="AP508">
            <v>19423</v>
          </cell>
          <cell r="AQ508">
            <v>19035</v>
          </cell>
          <cell r="AR508">
            <v>1221776654</v>
          </cell>
          <cell r="AS508">
            <v>0</v>
          </cell>
        </row>
        <row r="509">
          <cell r="F509" t="str">
            <v>901158187_ACE3822</v>
          </cell>
          <cell r="G509" t="str">
            <v>19/05/2021 00:00:00</v>
          </cell>
          <cell r="H509" t="str">
            <v>03/06/2021 00:00:00</v>
          </cell>
          <cell r="I509" t="str">
            <v>jueves</v>
          </cell>
          <cell r="J509" t="str">
            <v>junio</v>
          </cell>
          <cell r="K509">
            <v>45536</v>
          </cell>
          <cell r="L509">
            <v>44348</v>
          </cell>
          <cell r="M509">
            <v>1186</v>
          </cell>
          <cell r="N509">
            <v>720</v>
          </cell>
          <cell r="O509">
            <v>19423</v>
          </cell>
          <cell r="P509">
            <v>19423</v>
          </cell>
          <cell r="Q509" t="str">
            <v>VIVIANA  MACIAS ARAGON Registros:  1150795</v>
          </cell>
          <cell r="R509" t="str">
            <v>CLINICA NUEVA DE CALI SAS</v>
          </cell>
          <cell r="S509" t="str">
            <v>901158187-6</v>
          </cell>
          <cell r="T509" t="str">
            <v>ACE-3822</v>
          </cell>
          <cell r="U509" t="str">
            <v>ACE-3822</v>
          </cell>
          <cell r="V509" t="str">
            <v>VIVIANA  MACIAS ARAGON Registros:  1150795</v>
          </cell>
          <cell r="W509" t="str">
            <v/>
          </cell>
          <cell r="X509" t="str">
            <v>COVID</v>
          </cell>
          <cell r="Y509" t="str">
            <v>890303093</v>
          </cell>
          <cell r="Z509" t="str">
            <v>EMPRESAS PROMOTORAS DE SALUD - E.P.S</v>
          </cell>
          <cell r="AA509">
            <v>0</v>
          </cell>
          <cell r="AB509" t="str">
            <v>05</v>
          </cell>
          <cell r="AC509">
            <v>0</v>
          </cell>
          <cell r="AD509" t="str">
            <v>FACTURA COVID-19</v>
          </cell>
          <cell r="AE509" t="str">
            <v>Finalizada</v>
          </cell>
          <cell r="AF509" t="str">
            <v>FACTURA COVID-19</v>
          </cell>
          <cell r="AG509" t="str">
            <v>ESTADO DOS</v>
          </cell>
          <cell r="AH509" t="str">
            <v>RADICADO A LA ADRES</v>
          </cell>
          <cell r="AI509">
            <v>19423</v>
          </cell>
          <cell r="AJ509">
            <v>0</v>
          </cell>
          <cell r="AK509">
            <v>0</v>
          </cell>
          <cell r="AL509">
            <v>0</v>
          </cell>
          <cell r="AM509">
            <v>19423</v>
          </cell>
          <cell r="AN509">
            <v>0</v>
          </cell>
          <cell r="AO509">
            <v>0</v>
          </cell>
          <cell r="AP509">
            <v>19423</v>
          </cell>
          <cell r="AQ509">
            <v>19035</v>
          </cell>
          <cell r="AR509">
            <v>1221776942</v>
          </cell>
          <cell r="AS509">
            <v>0</v>
          </cell>
        </row>
        <row r="510">
          <cell r="F510" t="str">
            <v>901158187_ACE3841</v>
          </cell>
          <cell r="G510" t="str">
            <v>19/05/2021 00:00:00</v>
          </cell>
          <cell r="H510" t="str">
            <v>03/06/2021 00:00:00</v>
          </cell>
          <cell r="I510" t="str">
            <v>jueves</v>
          </cell>
          <cell r="J510" t="str">
            <v>junio</v>
          </cell>
          <cell r="K510">
            <v>45536</v>
          </cell>
          <cell r="L510">
            <v>44348</v>
          </cell>
          <cell r="M510">
            <v>1186</v>
          </cell>
          <cell r="N510">
            <v>720</v>
          </cell>
          <cell r="O510">
            <v>19423</v>
          </cell>
          <cell r="P510">
            <v>19423</v>
          </cell>
          <cell r="Q510" t="str">
            <v>TEODULO  LERMA GARCIA Registros:  1151093</v>
          </cell>
          <cell r="R510" t="str">
            <v>CLINICA NUEVA DE CALI SAS</v>
          </cell>
          <cell r="S510" t="str">
            <v>901158187-6</v>
          </cell>
          <cell r="T510" t="str">
            <v>ACE-3841</v>
          </cell>
          <cell r="U510" t="str">
            <v>ACE-3841</v>
          </cell>
          <cell r="V510" t="str">
            <v>TEODULO  LERMA GARCIA Registros:  1151093</v>
          </cell>
          <cell r="W510" t="str">
            <v/>
          </cell>
          <cell r="X510" t="str">
            <v>COVID</v>
          </cell>
          <cell r="Y510" t="str">
            <v>890303093</v>
          </cell>
          <cell r="Z510" t="str">
            <v>EMPRESAS PROMOTORAS DE SALUD - E.P.S</v>
          </cell>
          <cell r="AA510">
            <v>0</v>
          </cell>
          <cell r="AB510" t="str">
            <v>05</v>
          </cell>
          <cell r="AC510">
            <v>0</v>
          </cell>
          <cell r="AD510" t="str">
            <v>FACTURA COVID-19</v>
          </cell>
          <cell r="AE510" t="str">
            <v>Finalizada</v>
          </cell>
          <cell r="AF510" t="str">
            <v>FACTURA COVID-19</v>
          </cell>
          <cell r="AG510" t="str">
            <v>ESTADO DOS</v>
          </cell>
          <cell r="AH510" t="str">
            <v>RADICADO A LA ADRES</v>
          </cell>
          <cell r="AI510">
            <v>19423</v>
          </cell>
          <cell r="AJ510">
            <v>0</v>
          </cell>
          <cell r="AK510">
            <v>0</v>
          </cell>
          <cell r="AL510">
            <v>0</v>
          </cell>
          <cell r="AM510">
            <v>19423</v>
          </cell>
          <cell r="AN510">
            <v>0</v>
          </cell>
          <cell r="AO510">
            <v>0</v>
          </cell>
          <cell r="AP510">
            <v>19423</v>
          </cell>
          <cell r="AQ510">
            <v>19035</v>
          </cell>
          <cell r="AR510">
            <v>1221776945</v>
          </cell>
          <cell r="AS510">
            <v>0</v>
          </cell>
        </row>
        <row r="511">
          <cell r="F511" t="str">
            <v>901158187_ACE3893</v>
          </cell>
          <cell r="G511" t="str">
            <v>20/05/2021 00:00:00</v>
          </cell>
          <cell r="H511" t="str">
            <v>03/06/2021 00:00:00</v>
          </cell>
          <cell r="I511" t="str">
            <v>jueves</v>
          </cell>
          <cell r="J511" t="str">
            <v>junio</v>
          </cell>
          <cell r="K511">
            <v>45536</v>
          </cell>
          <cell r="L511">
            <v>44348</v>
          </cell>
          <cell r="M511">
            <v>1186</v>
          </cell>
          <cell r="N511">
            <v>720</v>
          </cell>
          <cell r="O511">
            <v>36994</v>
          </cell>
          <cell r="P511">
            <v>36994</v>
          </cell>
          <cell r="Q511" t="str">
            <v>EDDIE  CORREA MERCADO Registros:  1152191</v>
          </cell>
          <cell r="R511" t="str">
            <v>CLINICA NUEVA DE CALI SAS</v>
          </cell>
          <cell r="S511" t="str">
            <v>901158187-6</v>
          </cell>
          <cell r="T511" t="str">
            <v>ACE-3893</v>
          </cell>
          <cell r="U511" t="str">
            <v>ACE-3893</v>
          </cell>
          <cell r="V511" t="str">
            <v>EDDIE  CORREA MERCADO Registros:  1152191</v>
          </cell>
          <cell r="W511" t="str">
            <v>3163690701</v>
          </cell>
          <cell r="X511" t="str">
            <v>COVID</v>
          </cell>
          <cell r="Y511" t="str">
            <v>890303093</v>
          </cell>
          <cell r="Z511" t="str">
            <v>EMPRESAS PROMOTORAS DE SALUD - E.P.S</v>
          </cell>
          <cell r="AA511">
            <v>0</v>
          </cell>
          <cell r="AB511" t="str">
            <v>05</v>
          </cell>
          <cell r="AC511">
            <v>0</v>
          </cell>
          <cell r="AD511" t="str">
            <v>FACTURA COVID-19</v>
          </cell>
          <cell r="AE511" t="str">
            <v>Finalizada</v>
          </cell>
          <cell r="AF511" t="str">
            <v>FACTURA COVID-19</v>
          </cell>
          <cell r="AG511" t="str">
            <v>ESTADO DOS</v>
          </cell>
          <cell r="AH511" t="str">
            <v>NO PASO VALIDACION-REVISION EPS-ESPERA DE APERTURA DE VENTANA</v>
          </cell>
          <cell r="AI511">
            <v>36994</v>
          </cell>
          <cell r="AJ511">
            <v>0</v>
          </cell>
          <cell r="AK511">
            <v>0</v>
          </cell>
          <cell r="AL511">
            <v>0</v>
          </cell>
          <cell r="AM511">
            <v>36994</v>
          </cell>
          <cell r="AN511">
            <v>0</v>
          </cell>
          <cell r="AO511">
            <v>0</v>
          </cell>
          <cell r="AP511">
            <v>36994</v>
          </cell>
          <cell r="AQ511">
            <v>36254</v>
          </cell>
          <cell r="AR511">
            <v>1221777099</v>
          </cell>
          <cell r="AS511">
            <v>0</v>
          </cell>
        </row>
        <row r="512">
          <cell r="F512" t="str">
            <v>901158187_ACE4156</v>
          </cell>
          <cell r="G512" t="str">
            <v>26/05/2021 00:00:00</v>
          </cell>
          <cell r="H512" t="str">
            <v>03/06/2021 00:00:00</v>
          </cell>
          <cell r="I512" t="str">
            <v>jueves</v>
          </cell>
          <cell r="J512" t="str">
            <v>junio</v>
          </cell>
          <cell r="K512">
            <v>45536</v>
          </cell>
          <cell r="L512">
            <v>44348</v>
          </cell>
          <cell r="M512">
            <v>1186</v>
          </cell>
          <cell r="N512">
            <v>720</v>
          </cell>
          <cell r="O512">
            <v>36994</v>
          </cell>
          <cell r="P512">
            <v>36994</v>
          </cell>
          <cell r="Q512" t="str">
            <v>NELLY  RODRIGUEZ  Registros:  1158931</v>
          </cell>
          <cell r="R512" t="str">
            <v>CLINICA NUEVA DE CALI SAS</v>
          </cell>
          <cell r="S512" t="str">
            <v>901158187-6</v>
          </cell>
          <cell r="T512" t="str">
            <v>ACE-4156</v>
          </cell>
          <cell r="U512" t="str">
            <v>ACE-4156</v>
          </cell>
          <cell r="V512" t="str">
            <v>NELLY  RODRIGUEZ  Registros:  1158931</v>
          </cell>
          <cell r="W512" t="str">
            <v/>
          </cell>
          <cell r="X512" t="str">
            <v>COVID</v>
          </cell>
          <cell r="Y512" t="str">
            <v>890303093</v>
          </cell>
          <cell r="Z512" t="str">
            <v>EMPRESAS PROMOTORAS DE SALUD - E.P.S</v>
          </cell>
          <cell r="AA512">
            <v>0</v>
          </cell>
          <cell r="AB512" t="str">
            <v>05</v>
          </cell>
          <cell r="AC512">
            <v>0</v>
          </cell>
          <cell r="AD512" t="str">
            <v>FACTURA COVID-19</v>
          </cell>
          <cell r="AE512" t="str">
            <v>Finalizada</v>
          </cell>
          <cell r="AF512" t="str">
            <v>FACTURA COVID-19</v>
          </cell>
          <cell r="AG512" t="str">
            <v>ESTADO DOS</v>
          </cell>
          <cell r="AH512" t="str">
            <v>NO PASO VALIDACION-REVISION EPS-ESPERA DE APERTURA DE VENTANA</v>
          </cell>
          <cell r="AI512">
            <v>36994</v>
          </cell>
          <cell r="AJ512">
            <v>0</v>
          </cell>
          <cell r="AK512">
            <v>0</v>
          </cell>
          <cell r="AL512">
            <v>0</v>
          </cell>
          <cell r="AM512">
            <v>36994</v>
          </cell>
          <cell r="AN512">
            <v>0</v>
          </cell>
          <cell r="AO512">
            <v>0</v>
          </cell>
          <cell r="AP512">
            <v>36994</v>
          </cell>
          <cell r="AQ512">
            <v>36254</v>
          </cell>
          <cell r="AR512">
            <v>1221776849</v>
          </cell>
          <cell r="AS512">
            <v>0</v>
          </cell>
        </row>
        <row r="513">
          <cell r="F513" t="str">
            <v>901158187_ACE4158</v>
          </cell>
          <cell r="G513" t="str">
            <v>26/05/2021 00:00:00</v>
          </cell>
          <cell r="H513" t="str">
            <v>03/06/2021 00:00:00</v>
          </cell>
          <cell r="I513" t="str">
            <v>jueves</v>
          </cell>
          <cell r="J513" t="str">
            <v>junio</v>
          </cell>
          <cell r="K513">
            <v>45536</v>
          </cell>
          <cell r="L513">
            <v>44348</v>
          </cell>
          <cell r="M513">
            <v>1186</v>
          </cell>
          <cell r="N513">
            <v>720</v>
          </cell>
          <cell r="O513">
            <v>36994</v>
          </cell>
          <cell r="P513">
            <v>36994</v>
          </cell>
          <cell r="Q513" t="str">
            <v>OCTAVIANO  VELASCO  Registros:  1158987</v>
          </cell>
          <cell r="R513" t="str">
            <v>CLINICA NUEVA DE CALI SAS</v>
          </cell>
          <cell r="S513" t="str">
            <v>901158187-6</v>
          </cell>
          <cell r="T513" t="str">
            <v>ACE-4158</v>
          </cell>
          <cell r="U513" t="str">
            <v>ACE-4158</v>
          </cell>
          <cell r="V513" t="str">
            <v>OCTAVIANO  VELASCO  Registros:  1158987</v>
          </cell>
          <cell r="W513" t="str">
            <v/>
          </cell>
          <cell r="X513" t="str">
            <v>COVID</v>
          </cell>
          <cell r="Y513" t="str">
            <v>890303093</v>
          </cell>
          <cell r="Z513" t="str">
            <v>EMPRESAS PROMOTORAS DE SALUD - E.P.S</v>
          </cell>
          <cell r="AA513">
            <v>0</v>
          </cell>
          <cell r="AB513" t="str">
            <v>05</v>
          </cell>
          <cell r="AC513">
            <v>0</v>
          </cell>
          <cell r="AD513" t="str">
            <v>FACTURA COVID-19</v>
          </cell>
          <cell r="AE513" t="str">
            <v>Finalizada</v>
          </cell>
          <cell r="AF513" t="str">
            <v>FACTURA COVID-19</v>
          </cell>
          <cell r="AG513" t="str">
            <v>ESTADO DOS</v>
          </cell>
          <cell r="AH513" t="str">
            <v>NO PASO VALIDACION-REVISION EPS-ESPERA DE APERTURA DE VENTANA</v>
          </cell>
          <cell r="AI513">
            <v>36994</v>
          </cell>
          <cell r="AJ513">
            <v>0</v>
          </cell>
          <cell r="AK513">
            <v>0</v>
          </cell>
          <cell r="AL513">
            <v>0</v>
          </cell>
          <cell r="AM513">
            <v>36994</v>
          </cell>
          <cell r="AN513">
            <v>0</v>
          </cell>
          <cell r="AO513">
            <v>0</v>
          </cell>
          <cell r="AP513">
            <v>36994</v>
          </cell>
          <cell r="AQ513">
            <v>36254</v>
          </cell>
          <cell r="AR513">
            <v>1221776851</v>
          </cell>
          <cell r="AS513">
            <v>0</v>
          </cell>
        </row>
        <row r="514">
          <cell r="F514" t="str">
            <v>901158187_UCE8020</v>
          </cell>
          <cell r="G514" t="str">
            <v>19/04/2021 00:00:00</v>
          </cell>
          <cell r="H514" t="str">
            <v>03/06/2021 00:00:00</v>
          </cell>
          <cell r="I514" t="str">
            <v>jueves</v>
          </cell>
          <cell r="J514" t="str">
            <v>junio</v>
          </cell>
          <cell r="K514">
            <v>45536</v>
          </cell>
          <cell r="L514">
            <v>44348</v>
          </cell>
          <cell r="M514">
            <v>1186</v>
          </cell>
          <cell r="N514">
            <v>720</v>
          </cell>
          <cell r="O514">
            <v>99423</v>
          </cell>
          <cell r="P514">
            <v>99423</v>
          </cell>
          <cell r="Q514" t="str">
            <v>SAMANTHA  RODRIGUEZ CARLOSAMA Registros:  1124407</v>
          </cell>
          <cell r="R514" t="str">
            <v>CLINICA NUEVA DE CALI SAS</v>
          </cell>
          <cell r="S514" t="str">
            <v>901158187-6</v>
          </cell>
          <cell r="T514" t="str">
            <v>UCE-8020</v>
          </cell>
          <cell r="U514" t="str">
            <v>UCE-8020</v>
          </cell>
          <cell r="V514" t="str">
            <v>SAMANTHA  RODRIGUEZ CARLOSAMA Registros:  1124407</v>
          </cell>
          <cell r="W514" t="str">
            <v/>
          </cell>
          <cell r="X514" t="str">
            <v>COVID</v>
          </cell>
          <cell r="Y514" t="str">
            <v>890303093</v>
          </cell>
          <cell r="Z514" t="str">
            <v>EMPRESAS PROMOTORAS DE SALUD - E.P.S</v>
          </cell>
          <cell r="AA514">
            <v>0</v>
          </cell>
          <cell r="AB514" t="str">
            <v>05</v>
          </cell>
          <cell r="AC514">
            <v>0</v>
          </cell>
          <cell r="AD514" t="str">
            <v>FACTURA COVID-19</v>
          </cell>
          <cell r="AE514" t="str">
            <v>Finalizada</v>
          </cell>
          <cell r="AF514" t="str">
            <v>FACTURA COVID-19</v>
          </cell>
          <cell r="AG514" t="str">
            <v>ESTADO DOS</v>
          </cell>
          <cell r="AH514" t="str">
            <v>RADICADO A LA ADRES</v>
          </cell>
          <cell r="AI514">
            <v>99423</v>
          </cell>
          <cell r="AJ514">
            <v>0</v>
          </cell>
          <cell r="AK514">
            <v>0</v>
          </cell>
          <cell r="AL514">
            <v>0</v>
          </cell>
          <cell r="AM514">
            <v>99423</v>
          </cell>
          <cell r="AN514">
            <v>0</v>
          </cell>
          <cell r="AO514">
            <v>0</v>
          </cell>
          <cell r="AP514">
            <v>99423</v>
          </cell>
          <cell r="AQ514">
            <v>97435</v>
          </cell>
          <cell r="AR514">
            <v>1221795858</v>
          </cell>
          <cell r="AS514">
            <v>0</v>
          </cell>
        </row>
        <row r="515">
          <cell r="F515" t="str">
            <v>901158187_UCE9051</v>
          </cell>
          <cell r="G515" t="str">
            <v>14/05/2021 00:00:00</v>
          </cell>
          <cell r="H515" t="str">
            <v>03/06/2021 00:00:00</v>
          </cell>
          <cell r="I515" t="str">
            <v>jueves</v>
          </cell>
          <cell r="J515" t="str">
            <v>junio</v>
          </cell>
          <cell r="K515">
            <v>45536</v>
          </cell>
          <cell r="L515">
            <v>44348</v>
          </cell>
          <cell r="M515">
            <v>1186</v>
          </cell>
          <cell r="N515">
            <v>720</v>
          </cell>
          <cell r="O515">
            <v>216994</v>
          </cell>
          <cell r="P515">
            <v>216994</v>
          </cell>
          <cell r="Q515" t="str">
            <v>ANA  HERNANDEZ PARRA Registros:  1147993</v>
          </cell>
          <cell r="R515" t="str">
            <v>CLINICA NUEVA DE CALI SAS</v>
          </cell>
          <cell r="S515" t="str">
            <v>901158187-6</v>
          </cell>
          <cell r="T515" t="str">
            <v>UCE-9051</v>
          </cell>
          <cell r="U515" t="str">
            <v>UCE-9051</v>
          </cell>
          <cell r="V515" t="str">
            <v>ANA  HERNANDEZ PARRA Registros:  1147993</v>
          </cell>
          <cell r="W515" t="str">
            <v>CC20144135</v>
          </cell>
          <cell r="X515" t="str">
            <v>COVID</v>
          </cell>
          <cell r="Y515" t="str">
            <v>890303093</v>
          </cell>
          <cell r="Z515" t="str">
            <v>EMPRESAS PROMOTORAS DE SALUD - E.P.S</v>
          </cell>
          <cell r="AA515">
            <v>0</v>
          </cell>
          <cell r="AB515" t="str">
            <v>05</v>
          </cell>
          <cell r="AC515">
            <v>0</v>
          </cell>
          <cell r="AD515" t="str">
            <v>FACTURA COVID-19</v>
          </cell>
          <cell r="AE515" t="str">
            <v>Finalizada</v>
          </cell>
          <cell r="AF515" t="str">
            <v>FACTURA COVID-19</v>
          </cell>
          <cell r="AG515" t="str">
            <v>ESTADO DOS</v>
          </cell>
          <cell r="AH515" t="str">
            <v>RADICADO A LA ADRES</v>
          </cell>
          <cell r="AI515">
            <v>216994</v>
          </cell>
          <cell r="AJ515">
            <v>0</v>
          </cell>
          <cell r="AK515">
            <v>0</v>
          </cell>
          <cell r="AL515">
            <v>0</v>
          </cell>
          <cell r="AM515">
            <v>216994</v>
          </cell>
          <cell r="AN515">
            <v>0</v>
          </cell>
          <cell r="AO515">
            <v>0</v>
          </cell>
          <cell r="AP515">
            <v>216994</v>
          </cell>
          <cell r="AQ515">
            <v>212654</v>
          </cell>
          <cell r="AR515">
            <v>1221796020</v>
          </cell>
          <cell r="AS515">
            <v>0</v>
          </cell>
        </row>
        <row r="516">
          <cell r="F516" t="str">
            <v>901158187_UCE9067</v>
          </cell>
          <cell r="G516" t="str">
            <v>15/05/2021 00:00:00</v>
          </cell>
          <cell r="H516" t="str">
            <v>03/06/2021 00:00:00</v>
          </cell>
          <cell r="I516" t="str">
            <v>jueves</v>
          </cell>
          <cell r="J516" t="str">
            <v>junio</v>
          </cell>
          <cell r="K516">
            <v>45536</v>
          </cell>
          <cell r="L516">
            <v>44348</v>
          </cell>
          <cell r="M516">
            <v>1186</v>
          </cell>
          <cell r="N516">
            <v>720</v>
          </cell>
          <cell r="O516">
            <v>216994</v>
          </cell>
          <cell r="P516">
            <v>216994</v>
          </cell>
          <cell r="Q516" t="str">
            <v>JOSE  RIVERA CIFUENTES Registros:  1148491</v>
          </cell>
          <cell r="R516" t="str">
            <v>CLINICA NUEVA DE CALI SAS</v>
          </cell>
          <cell r="S516" t="str">
            <v>901158187-6</v>
          </cell>
          <cell r="T516" t="str">
            <v>UCE-9067</v>
          </cell>
          <cell r="U516" t="str">
            <v>UCE-9067</v>
          </cell>
          <cell r="V516" t="str">
            <v>JOSE  RIVERA CIFUENTES Registros:  1148491</v>
          </cell>
          <cell r="W516" t="str">
            <v/>
          </cell>
          <cell r="X516" t="str">
            <v>COVID</v>
          </cell>
          <cell r="Y516" t="str">
            <v>890303093</v>
          </cell>
          <cell r="Z516" t="str">
            <v>EMPRESAS PROMOTORAS DE SALUD - E.P.S</v>
          </cell>
          <cell r="AA516">
            <v>0</v>
          </cell>
          <cell r="AB516" t="str">
            <v>05</v>
          </cell>
          <cell r="AC516">
            <v>0</v>
          </cell>
          <cell r="AD516" t="str">
            <v>FACTURA COVID-19</v>
          </cell>
          <cell r="AE516" t="str">
            <v>Finalizada</v>
          </cell>
          <cell r="AF516" t="str">
            <v>FACTURA COVID-19</v>
          </cell>
          <cell r="AG516" t="str">
            <v>ESTADO DOS</v>
          </cell>
          <cell r="AH516" t="str">
            <v>RADICADO A LA ADRES</v>
          </cell>
          <cell r="AI516">
            <v>216994</v>
          </cell>
          <cell r="AJ516">
            <v>0</v>
          </cell>
          <cell r="AK516">
            <v>0</v>
          </cell>
          <cell r="AL516">
            <v>0</v>
          </cell>
          <cell r="AM516">
            <v>216994</v>
          </cell>
          <cell r="AN516">
            <v>0</v>
          </cell>
          <cell r="AO516">
            <v>0</v>
          </cell>
          <cell r="AP516">
            <v>216994</v>
          </cell>
          <cell r="AQ516">
            <v>212654</v>
          </cell>
          <cell r="AR516">
            <v>1221796613</v>
          </cell>
          <cell r="AS516">
            <v>0</v>
          </cell>
        </row>
        <row r="517">
          <cell r="F517" t="str">
            <v>901158187_UCE9160</v>
          </cell>
          <cell r="G517" t="str">
            <v>19/05/2021 00:00:00</v>
          </cell>
          <cell r="H517" t="str">
            <v>03/06/2021 00:00:00</v>
          </cell>
          <cell r="I517" t="str">
            <v>jueves</v>
          </cell>
          <cell r="J517" t="str">
            <v>junio</v>
          </cell>
          <cell r="K517">
            <v>45536</v>
          </cell>
          <cell r="L517">
            <v>44348</v>
          </cell>
          <cell r="M517">
            <v>1186</v>
          </cell>
          <cell r="N517">
            <v>720</v>
          </cell>
          <cell r="O517">
            <v>216994</v>
          </cell>
          <cell r="P517">
            <v>216994</v>
          </cell>
          <cell r="Q517" t="str">
            <v>FREDDY  MONTOYA PARRA Registros:  1150963</v>
          </cell>
          <cell r="R517" t="str">
            <v>CLINICA NUEVA DE CALI SAS</v>
          </cell>
          <cell r="S517" t="str">
            <v>901158187-6</v>
          </cell>
          <cell r="T517" t="str">
            <v>UCE-9160</v>
          </cell>
          <cell r="U517" t="str">
            <v>UCE-9160</v>
          </cell>
          <cell r="V517" t="str">
            <v>FREDDY  MONTOYA PARRA Registros:  1150963</v>
          </cell>
          <cell r="W517" t="str">
            <v/>
          </cell>
          <cell r="X517" t="str">
            <v>COVID</v>
          </cell>
          <cell r="Y517" t="str">
            <v>890303093</v>
          </cell>
          <cell r="Z517" t="str">
            <v>EMPRESAS PROMOTORAS DE SALUD - E.P.S</v>
          </cell>
          <cell r="AA517">
            <v>0</v>
          </cell>
          <cell r="AB517" t="str">
            <v>05</v>
          </cell>
          <cell r="AC517">
            <v>0</v>
          </cell>
          <cell r="AD517" t="str">
            <v>FACTURA COVID-19</v>
          </cell>
          <cell r="AE517" t="str">
            <v>Finalizada</v>
          </cell>
          <cell r="AF517" t="str">
            <v>FACTURA COVID-19</v>
          </cell>
          <cell r="AG517" t="str">
            <v>ESTADO DOS</v>
          </cell>
          <cell r="AH517" t="str">
            <v>RADICADO A LA ADRES</v>
          </cell>
          <cell r="AI517">
            <v>216994</v>
          </cell>
          <cell r="AJ517">
            <v>0</v>
          </cell>
          <cell r="AK517">
            <v>0</v>
          </cell>
          <cell r="AL517">
            <v>0</v>
          </cell>
          <cell r="AM517">
            <v>216994</v>
          </cell>
          <cell r="AN517">
            <v>0</v>
          </cell>
          <cell r="AO517">
            <v>0</v>
          </cell>
          <cell r="AP517">
            <v>216994</v>
          </cell>
          <cell r="AQ517">
            <v>212654</v>
          </cell>
          <cell r="AR517">
            <v>1221796139</v>
          </cell>
          <cell r="AS517">
            <v>0</v>
          </cell>
        </row>
        <row r="518">
          <cell r="F518" t="str">
            <v>901158187_UCE9161</v>
          </cell>
          <cell r="G518" t="str">
            <v>19/05/2021 00:00:00</v>
          </cell>
          <cell r="H518" t="str">
            <v>03/06/2021 00:00:00</v>
          </cell>
          <cell r="I518" t="str">
            <v>jueves</v>
          </cell>
          <cell r="J518" t="str">
            <v>junio</v>
          </cell>
          <cell r="K518">
            <v>45536</v>
          </cell>
          <cell r="L518">
            <v>44348</v>
          </cell>
          <cell r="M518">
            <v>1186</v>
          </cell>
          <cell r="N518">
            <v>720</v>
          </cell>
          <cell r="O518">
            <v>216994</v>
          </cell>
          <cell r="P518">
            <v>216994</v>
          </cell>
          <cell r="Q518" t="str">
            <v>FREDDY  MONTOYA PARRA Registros:  1150968</v>
          </cell>
          <cell r="R518" t="str">
            <v>CLINICA NUEVA DE CALI SAS</v>
          </cell>
          <cell r="S518" t="str">
            <v>901158187-6</v>
          </cell>
          <cell r="T518" t="str">
            <v>UCE-9161</v>
          </cell>
          <cell r="U518" t="str">
            <v>UCE-9161</v>
          </cell>
          <cell r="V518" t="str">
            <v>FREDDY  MONTOYA PARRA Registros:  1150968</v>
          </cell>
          <cell r="W518" t="str">
            <v/>
          </cell>
          <cell r="X518" t="str">
            <v>COVID</v>
          </cell>
          <cell r="Y518" t="str">
            <v>890303093</v>
          </cell>
          <cell r="Z518" t="str">
            <v>EMPRESAS PROMOTORAS DE SALUD - E.P.S</v>
          </cell>
          <cell r="AA518">
            <v>0</v>
          </cell>
          <cell r="AB518" t="str">
            <v>05</v>
          </cell>
          <cell r="AC518">
            <v>0</v>
          </cell>
          <cell r="AD518" t="str">
            <v>FACTURA COVID-19</v>
          </cell>
          <cell r="AE518" t="str">
            <v>Finalizada</v>
          </cell>
          <cell r="AF518" t="str">
            <v>FACTURA COVID-19</v>
          </cell>
          <cell r="AG518" t="str">
            <v>ESTADO DOS</v>
          </cell>
          <cell r="AH518" t="str">
            <v>RADICADO A LA ADRES</v>
          </cell>
          <cell r="AI518">
            <v>216994</v>
          </cell>
          <cell r="AJ518">
            <v>0</v>
          </cell>
          <cell r="AK518">
            <v>0</v>
          </cell>
          <cell r="AL518">
            <v>0</v>
          </cell>
          <cell r="AM518">
            <v>216994</v>
          </cell>
          <cell r="AN518">
            <v>0</v>
          </cell>
          <cell r="AO518">
            <v>0</v>
          </cell>
          <cell r="AP518">
            <v>216994</v>
          </cell>
          <cell r="AQ518">
            <v>212654</v>
          </cell>
          <cell r="AR518">
            <v>1221796140</v>
          </cell>
          <cell r="AS518">
            <v>0</v>
          </cell>
        </row>
        <row r="519">
          <cell r="F519" t="str">
            <v>901158187_UCE9177</v>
          </cell>
          <cell r="G519" t="str">
            <v>19/05/2021 00:00:00</v>
          </cell>
          <cell r="H519" t="str">
            <v>03/06/2021 00:00:00</v>
          </cell>
          <cell r="I519" t="str">
            <v>jueves</v>
          </cell>
          <cell r="J519" t="str">
            <v>junio</v>
          </cell>
          <cell r="K519">
            <v>45536</v>
          </cell>
          <cell r="L519">
            <v>44348</v>
          </cell>
          <cell r="M519">
            <v>1186</v>
          </cell>
          <cell r="N519">
            <v>720</v>
          </cell>
          <cell r="O519">
            <v>216994</v>
          </cell>
          <cell r="P519">
            <v>216994</v>
          </cell>
          <cell r="Q519" t="str">
            <v>JAIME ANDRES ATEHORTUA VALENCIA Registros:  1151349</v>
          </cell>
          <cell r="R519" t="str">
            <v>CLINICA NUEVA DE CALI SAS</v>
          </cell>
          <cell r="S519" t="str">
            <v>901158187-6</v>
          </cell>
          <cell r="T519" t="str">
            <v>UCE-9177</v>
          </cell>
          <cell r="U519" t="str">
            <v>UCE-9177</v>
          </cell>
          <cell r="V519" t="str">
            <v>JAIME ANDRES ATEHORTUA VALENCIA Registros:  1151349</v>
          </cell>
          <cell r="W519" t="str">
            <v/>
          </cell>
          <cell r="X519" t="str">
            <v>COVID</v>
          </cell>
          <cell r="Y519" t="str">
            <v>890303093</v>
          </cell>
          <cell r="Z519" t="str">
            <v>EMPRESAS PROMOTORAS DE SALUD - E.P.S</v>
          </cell>
          <cell r="AA519">
            <v>0</v>
          </cell>
          <cell r="AB519" t="str">
            <v>05</v>
          </cell>
          <cell r="AC519">
            <v>0</v>
          </cell>
          <cell r="AD519" t="str">
            <v>FACTURA COVID-19</v>
          </cell>
          <cell r="AE519" t="str">
            <v>Finalizada</v>
          </cell>
          <cell r="AF519" t="str">
            <v>FACTURA COVID-19</v>
          </cell>
          <cell r="AG519" t="str">
            <v>ESTADO DOS</v>
          </cell>
          <cell r="AH519" t="str">
            <v>DEVOLUCION</v>
          </cell>
          <cell r="AI519">
            <v>216994</v>
          </cell>
          <cell r="AJ519">
            <v>0</v>
          </cell>
          <cell r="AK519">
            <v>0</v>
          </cell>
          <cell r="AL519">
            <v>0</v>
          </cell>
          <cell r="AM519">
            <v>216994</v>
          </cell>
          <cell r="AN519">
            <v>0</v>
          </cell>
          <cell r="AO519">
            <v>0</v>
          </cell>
          <cell r="AP519">
            <v>216994</v>
          </cell>
          <cell r="AQ519">
            <v>212654</v>
          </cell>
          <cell r="AR519">
            <v>1221796378</v>
          </cell>
          <cell r="AS519">
            <v>0</v>
          </cell>
        </row>
        <row r="520">
          <cell r="F520" t="str">
            <v>901158187_ACE2417</v>
          </cell>
          <cell r="G520" t="str">
            <v>23/04/2021 00:00:00</v>
          </cell>
          <cell r="H520" t="str">
            <v>12/06/2021 00:00:00</v>
          </cell>
          <cell r="I520" t="str">
            <v>sábado</v>
          </cell>
          <cell r="J520" t="str">
            <v>junio</v>
          </cell>
          <cell r="K520">
            <v>45536</v>
          </cell>
          <cell r="L520">
            <v>44358</v>
          </cell>
          <cell r="M520">
            <v>1177</v>
          </cell>
          <cell r="N520">
            <v>720</v>
          </cell>
          <cell r="O520">
            <v>19423</v>
          </cell>
          <cell r="P520">
            <v>19423</v>
          </cell>
          <cell r="Q520" t="str">
            <v>DANA CAROLINA PERLAZA  Registros:  1131170</v>
          </cell>
          <cell r="R520" t="str">
            <v>CLINICA NUEVA DE CALI SAS</v>
          </cell>
          <cell r="S520" t="str">
            <v>901158187-6</v>
          </cell>
          <cell r="T520" t="str">
            <v>ACE-2417</v>
          </cell>
          <cell r="U520" t="str">
            <v>ACE-2417</v>
          </cell>
          <cell r="V520" t="str">
            <v>DANA CAROLINA PERLAZA  Registros:  1131170</v>
          </cell>
          <cell r="W520" t="str">
            <v/>
          </cell>
          <cell r="X520" t="str">
            <v>COVID</v>
          </cell>
          <cell r="Y520" t="str">
            <v>890303093</v>
          </cell>
          <cell r="Z520" t="str">
            <v>EMPRESAS PROMOTORAS DE SALUD - E.P.S</v>
          </cell>
          <cell r="AA520">
            <v>0</v>
          </cell>
          <cell r="AB520" t="str">
            <v>05</v>
          </cell>
          <cell r="AC520">
            <v>0</v>
          </cell>
          <cell r="AD520" t="str">
            <v>FACTURA COVID-19</v>
          </cell>
          <cell r="AE520" t="str">
            <v>Finalizada</v>
          </cell>
          <cell r="AF520" t="str">
            <v>FACTURA COVID-19</v>
          </cell>
          <cell r="AG520" t="str">
            <v>ESTADO DOS</v>
          </cell>
          <cell r="AH520" t="str">
            <v>RADICADO A LA ADRES</v>
          </cell>
          <cell r="AI520">
            <v>19423</v>
          </cell>
          <cell r="AJ520">
            <v>0</v>
          </cell>
          <cell r="AK520">
            <v>0</v>
          </cell>
          <cell r="AL520">
            <v>0</v>
          </cell>
          <cell r="AM520">
            <v>19423</v>
          </cell>
          <cell r="AN520">
            <v>0</v>
          </cell>
          <cell r="AO520">
            <v>0</v>
          </cell>
          <cell r="AP520">
            <v>19423</v>
          </cell>
          <cell r="AQ520">
            <v>19035</v>
          </cell>
          <cell r="AR520">
            <v>1221778009</v>
          </cell>
          <cell r="AS520">
            <v>0</v>
          </cell>
        </row>
        <row r="521">
          <cell r="F521" t="str">
            <v>901158187_ACE2418</v>
          </cell>
          <cell r="G521" t="str">
            <v>23/04/2021 00:00:00</v>
          </cell>
          <cell r="H521" t="str">
            <v>12/06/2021 00:00:00</v>
          </cell>
          <cell r="I521" t="str">
            <v>sábado</v>
          </cell>
          <cell r="J521" t="str">
            <v>junio</v>
          </cell>
          <cell r="K521">
            <v>45536</v>
          </cell>
          <cell r="L521">
            <v>44356</v>
          </cell>
          <cell r="M521">
            <v>1177</v>
          </cell>
          <cell r="N521">
            <v>720</v>
          </cell>
          <cell r="O521">
            <v>36994</v>
          </cell>
          <cell r="P521">
            <v>36994</v>
          </cell>
          <cell r="Q521" t="str">
            <v>ELIZABETH  VARGAS MUÑOZ Registros:  1131173</v>
          </cell>
          <cell r="R521" t="str">
            <v>CLINICA NUEVA DE CALI SAS</v>
          </cell>
          <cell r="S521" t="str">
            <v>901158187-6</v>
          </cell>
          <cell r="T521" t="str">
            <v>ACE-2418</v>
          </cell>
          <cell r="U521" t="str">
            <v>ACE-2418</v>
          </cell>
          <cell r="V521" t="str">
            <v>ELIZABETH  VARGAS MUÑOZ Registros:  1131173</v>
          </cell>
          <cell r="W521" t="str">
            <v/>
          </cell>
          <cell r="X521" t="str">
            <v>COVID</v>
          </cell>
          <cell r="Y521" t="str">
            <v>890303093</v>
          </cell>
          <cell r="Z521" t="str">
            <v>EMPRESAS PROMOTORAS DE SALUD - E.P.S</v>
          </cell>
          <cell r="AA521">
            <v>0</v>
          </cell>
          <cell r="AB521" t="str">
            <v>05</v>
          </cell>
          <cell r="AC521">
            <v>0</v>
          </cell>
          <cell r="AD521" t="str">
            <v>FACTURA COVID-19</v>
          </cell>
          <cell r="AE521" t="str">
            <v>Finalizada</v>
          </cell>
          <cell r="AF521" t="str">
            <v>FACTURA COVID-19</v>
          </cell>
          <cell r="AG521" t="str">
            <v>ESTADO DOS</v>
          </cell>
          <cell r="AH521" t="str">
            <v>RADICADO A LA ADRES</v>
          </cell>
          <cell r="AI521">
            <v>36994</v>
          </cell>
          <cell r="AJ521">
            <v>0</v>
          </cell>
          <cell r="AK521">
            <v>0</v>
          </cell>
          <cell r="AL521">
            <v>0</v>
          </cell>
          <cell r="AM521">
            <v>36994</v>
          </cell>
          <cell r="AN521">
            <v>0</v>
          </cell>
          <cell r="AO521">
            <v>0</v>
          </cell>
          <cell r="AP521">
            <v>36994</v>
          </cell>
          <cell r="AQ521">
            <v>36254</v>
          </cell>
          <cell r="AR521">
            <v>1221776453</v>
          </cell>
          <cell r="AS521">
            <v>0</v>
          </cell>
        </row>
        <row r="522">
          <cell r="F522" t="str">
            <v>901158187_ACE2419</v>
          </cell>
          <cell r="G522" t="str">
            <v>23/04/2021 00:00:00</v>
          </cell>
          <cell r="H522" t="str">
            <v>12/06/2021 00:00:00</v>
          </cell>
          <cell r="I522" t="str">
            <v>sábado</v>
          </cell>
          <cell r="J522" t="str">
            <v>junio</v>
          </cell>
          <cell r="K522">
            <v>45536</v>
          </cell>
          <cell r="L522">
            <v>44356</v>
          </cell>
          <cell r="M522">
            <v>1177</v>
          </cell>
          <cell r="N522">
            <v>720</v>
          </cell>
          <cell r="O522">
            <v>36994</v>
          </cell>
          <cell r="P522">
            <v>36994</v>
          </cell>
          <cell r="Q522" t="str">
            <v>JENNY PATRICIA  QUINAYAS HURTADO Registros:  1131176</v>
          </cell>
          <cell r="R522" t="str">
            <v>CLINICA NUEVA DE CALI SAS</v>
          </cell>
          <cell r="S522" t="str">
            <v>901158187-6</v>
          </cell>
          <cell r="T522" t="str">
            <v>ACE-2419</v>
          </cell>
          <cell r="U522" t="str">
            <v>ACE-2419</v>
          </cell>
          <cell r="V522" t="str">
            <v>JENNY PATRICIA  QUINAYAS HURTADO Registros:  1131176</v>
          </cell>
          <cell r="W522" t="str">
            <v/>
          </cell>
          <cell r="X522" t="str">
            <v>COVID</v>
          </cell>
          <cell r="Y522" t="str">
            <v>890303093</v>
          </cell>
          <cell r="Z522" t="str">
            <v>EMPRESAS PROMOTORAS DE SALUD - E.P.S</v>
          </cell>
          <cell r="AA522">
            <v>0</v>
          </cell>
          <cell r="AB522" t="str">
            <v>05</v>
          </cell>
          <cell r="AC522">
            <v>0</v>
          </cell>
          <cell r="AD522" t="str">
            <v>FACTURA COVID-19</v>
          </cell>
          <cell r="AE522" t="str">
            <v>Finalizada</v>
          </cell>
          <cell r="AF522" t="str">
            <v>FACTURA COVID-19</v>
          </cell>
          <cell r="AG522" t="str">
            <v>ESTADO DOS</v>
          </cell>
          <cell r="AH522" t="str">
            <v>RADICADO A LA ADRES</v>
          </cell>
          <cell r="AI522">
            <v>36994</v>
          </cell>
          <cell r="AJ522">
            <v>0</v>
          </cell>
          <cell r="AK522">
            <v>0</v>
          </cell>
          <cell r="AL522">
            <v>0</v>
          </cell>
          <cell r="AM522">
            <v>36994</v>
          </cell>
          <cell r="AN522">
            <v>0</v>
          </cell>
          <cell r="AO522">
            <v>0</v>
          </cell>
          <cell r="AP522">
            <v>36994</v>
          </cell>
          <cell r="AQ522">
            <v>36254</v>
          </cell>
          <cell r="AR522">
            <v>1221776454</v>
          </cell>
          <cell r="AS522">
            <v>0</v>
          </cell>
        </row>
        <row r="523">
          <cell r="F523" t="str">
            <v>901158187_ACE2543</v>
          </cell>
          <cell r="G523" t="str">
            <v>26/04/2021 00:00:00</v>
          </cell>
          <cell r="H523" t="str">
            <v>12/06/2021 00:00:00</v>
          </cell>
          <cell r="I523" t="str">
            <v>sábado</v>
          </cell>
          <cell r="J523" t="str">
            <v>junio</v>
          </cell>
          <cell r="K523">
            <v>45536</v>
          </cell>
          <cell r="L523">
            <v>44358</v>
          </cell>
          <cell r="M523">
            <v>1177</v>
          </cell>
          <cell r="N523">
            <v>720</v>
          </cell>
          <cell r="O523">
            <v>19423</v>
          </cell>
          <cell r="P523">
            <v>19423</v>
          </cell>
          <cell r="Q523" t="str">
            <v>LUIS EDUARDO LUBO MOLINA Registros:  1132253</v>
          </cell>
          <cell r="R523" t="str">
            <v>CLINICA NUEVA DE CALI SAS</v>
          </cell>
          <cell r="S523" t="str">
            <v>901158187-6</v>
          </cell>
          <cell r="T523" t="str">
            <v>ACE-2543</v>
          </cell>
          <cell r="U523" t="str">
            <v>ACE-2543</v>
          </cell>
          <cell r="V523" t="str">
            <v>LUIS EDUARDO LUBO MOLINA Registros:  1132253</v>
          </cell>
          <cell r="W523" t="str">
            <v/>
          </cell>
          <cell r="X523" t="str">
            <v>COVID</v>
          </cell>
          <cell r="Y523" t="str">
            <v>890303093</v>
          </cell>
          <cell r="Z523" t="str">
            <v>EMPRESAS PROMOTORAS DE SALUD - E.P.S</v>
          </cell>
          <cell r="AA523">
            <v>0</v>
          </cell>
          <cell r="AB523" t="str">
            <v>05</v>
          </cell>
          <cell r="AC523">
            <v>0</v>
          </cell>
          <cell r="AD523" t="str">
            <v>FACTURA COVID-19</v>
          </cell>
          <cell r="AE523" t="str">
            <v>Finalizada</v>
          </cell>
          <cell r="AF523" t="str">
            <v>FACTURA COVID-19</v>
          </cell>
          <cell r="AG523" t="str">
            <v>ESTADO DOS</v>
          </cell>
          <cell r="AH523" t="str">
            <v>RADICADO A LA ADRES</v>
          </cell>
          <cell r="AI523">
            <v>19423</v>
          </cell>
          <cell r="AJ523">
            <v>0</v>
          </cell>
          <cell r="AK523">
            <v>0</v>
          </cell>
          <cell r="AL523">
            <v>0</v>
          </cell>
          <cell r="AM523">
            <v>19423</v>
          </cell>
          <cell r="AN523">
            <v>0</v>
          </cell>
          <cell r="AO523">
            <v>0</v>
          </cell>
          <cell r="AP523">
            <v>19423</v>
          </cell>
          <cell r="AQ523">
            <v>19035</v>
          </cell>
          <cell r="AR523">
            <v>1221778017</v>
          </cell>
          <cell r="AS523">
            <v>0</v>
          </cell>
        </row>
        <row r="524">
          <cell r="F524" t="str">
            <v>901158187_ACE2580</v>
          </cell>
          <cell r="G524" t="str">
            <v>27/04/2021 00:00:00</v>
          </cell>
          <cell r="H524" t="str">
            <v>12/06/2021 00:00:00</v>
          </cell>
          <cell r="I524" t="str">
            <v>sábado</v>
          </cell>
          <cell r="J524" t="str">
            <v>junio</v>
          </cell>
          <cell r="K524">
            <v>45536</v>
          </cell>
          <cell r="L524">
            <v>44358</v>
          </cell>
          <cell r="M524">
            <v>1177</v>
          </cell>
          <cell r="N524">
            <v>720</v>
          </cell>
          <cell r="O524">
            <v>19423</v>
          </cell>
          <cell r="P524">
            <v>19423</v>
          </cell>
          <cell r="Q524" t="str">
            <v>TIFFANY  LONDOÑO SANCHEZ Registros:  1133839</v>
          </cell>
          <cell r="R524" t="str">
            <v>CLINICA NUEVA DE CALI SAS</v>
          </cell>
          <cell r="S524" t="str">
            <v>901158187-6</v>
          </cell>
          <cell r="T524" t="str">
            <v>ACE-2580</v>
          </cell>
          <cell r="U524" t="str">
            <v>ACE-2580</v>
          </cell>
          <cell r="V524" t="str">
            <v>TIFFANY  LONDOÑO SANCHEZ Registros:  1133839</v>
          </cell>
          <cell r="W524" t="str">
            <v/>
          </cell>
          <cell r="X524" t="str">
            <v>COVID</v>
          </cell>
          <cell r="Y524" t="str">
            <v>890303093</v>
          </cell>
          <cell r="Z524" t="str">
            <v>EMPRESAS PROMOTORAS DE SALUD - E.P.S</v>
          </cell>
          <cell r="AA524">
            <v>0</v>
          </cell>
          <cell r="AB524" t="str">
            <v>05</v>
          </cell>
          <cell r="AC524">
            <v>0</v>
          </cell>
          <cell r="AD524" t="str">
            <v>FACTURA COVID-19</v>
          </cell>
          <cell r="AE524" t="str">
            <v>Finalizada</v>
          </cell>
          <cell r="AF524" t="str">
            <v>FACTURA COVID-19</v>
          </cell>
          <cell r="AG524" t="str">
            <v>ESTADO DOS</v>
          </cell>
          <cell r="AH524" t="str">
            <v>RADICADO A LA ADRES</v>
          </cell>
          <cell r="AI524">
            <v>19423</v>
          </cell>
          <cell r="AJ524">
            <v>0</v>
          </cell>
          <cell r="AK524">
            <v>0</v>
          </cell>
          <cell r="AL524">
            <v>0</v>
          </cell>
          <cell r="AM524">
            <v>19423</v>
          </cell>
          <cell r="AN524">
            <v>0</v>
          </cell>
          <cell r="AO524">
            <v>0</v>
          </cell>
          <cell r="AP524">
            <v>19423</v>
          </cell>
          <cell r="AQ524">
            <v>19035</v>
          </cell>
          <cell r="AR524">
            <v>1221778028</v>
          </cell>
          <cell r="AS524">
            <v>0</v>
          </cell>
        </row>
        <row r="525">
          <cell r="F525" t="str">
            <v>901158187_ACE2581</v>
          </cell>
          <cell r="G525" t="str">
            <v>27/04/2021 00:00:00</v>
          </cell>
          <cell r="H525" t="str">
            <v>12/06/2021 00:00:00</v>
          </cell>
          <cell r="I525" t="str">
            <v>sábado</v>
          </cell>
          <cell r="J525" t="str">
            <v>junio</v>
          </cell>
          <cell r="K525">
            <v>45536</v>
          </cell>
          <cell r="L525">
            <v>44358</v>
          </cell>
          <cell r="M525">
            <v>1177</v>
          </cell>
          <cell r="N525">
            <v>720</v>
          </cell>
          <cell r="O525">
            <v>19423</v>
          </cell>
          <cell r="P525">
            <v>19423</v>
          </cell>
          <cell r="Q525" t="str">
            <v>WILLIAM  GOMEZ CAMPAZ Registros:  1133627</v>
          </cell>
          <cell r="R525" t="str">
            <v>CLINICA NUEVA DE CALI SAS</v>
          </cell>
          <cell r="S525" t="str">
            <v>901158187-6</v>
          </cell>
          <cell r="T525" t="str">
            <v>ACE-2581</v>
          </cell>
          <cell r="U525" t="str">
            <v>ACE-2581</v>
          </cell>
          <cell r="V525" t="str">
            <v>WILLIAM  GOMEZ CAMPAZ Registros:  1133627</v>
          </cell>
          <cell r="W525" t="str">
            <v>CC14992262</v>
          </cell>
          <cell r="X525" t="str">
            <v>COVID</v>
          </cell>
          <cell r="Y525" t="str">
            <v>890303093</v>
          </cell>
          <cell r="Z525" t="str">
            <v>EMPRESAS PROMOTORAS DE SALUD - E.P.S</v>
          </cell>
          <cell r="AA525">
            <v>0</v>
          </cell>
          <cell r="AB525" t="str">
            <v>05</v>
          </cell>
          <cell r="AC525">
            <v>0</v>
          </cell>
          <cell r="AD525" t="str">
            <v>FACTURA COVID-19</v>
          </cell>
          <cell r="AE525" t="str">
            <v>Finalizada</v>
          </cell>
          <cell r="AF525" t="str">
            <v>FACTURA COVID-19</v>
          </cell>
          <cell r="AG525" t="str">
            <v>ESTADO DOS</v>
          </cell>
          <cell r="AH525" t="str">
            <v>RADICADO A LA ADRES</v>
          </cell>
          <cell r="AI525">
            <v>19423</v>
          </cell>
          <cell r="AJ525">
            <v>0</v>
          </cell>
          <cell r="AK525">
            <v>0</v>
          </cell>
          <cell r="AL525">
            <v>0</v>
          </cell>
          <cell r="AM525">
            <v>19423</v>
          </cell>
          <cell r="AN525">
            <v>0</v>
          </cell>
          <cell r="AO525">
            <v>0</v>
          </cell>
          <cell r="AP525">
            <v>19423</v>
          </cell>
          <cell r="AQ525">
            <v>19035</v>
          </cell>
          <cell r="AR525">
            <v>1221778029</v>
          </cell>
          <cell r="AS525">
            <v>0</v>
          </cell>
        </row>
        <row r="526">
          <cell r="F526" t="str">
            <v>901158187_ACE2624</v>
          </cell>
          <cell r="G526" t="str">
            <v>27/04/2021 00:00:00</v>
          </cell>
          <cell r="H526" t="str">
            <v>12/06/2021 00:00:00</v>
          </cell>
          <cell r="I526" t="str">
            <v>sábado</v>
          </cell>
          <cell r="J526" t="str">
            <v>junio</v>
          </cell>
          <cell r="K526">
            <v>45536</v>
          </cell>
          <cell r="L526">
            <v>44356</v>
          </cell>
          <cell r="M526">
            <v>1177</v>
          </cell>
          <cell r="N526">
            <v>720</v>
          </cell>
          <cell r="O526">
            <v>36994</v>
          </cell>
          <cell r="P526">
            <v>36994</v>
          </cell>
          <cell r="Q526" t="str">
            <v>MARLI  BOLAÑOS  Registros:  1133661</v>
          </cell>
          <cell r="R526" t="str">
            <v>CLINICA NUEVA DE CALI SAS</v>
          </cell>
          <cell r="S526" t="str">
            <v>901158187-6</v>
          </cell>
          <cell r="T526" t="str">
            <v>ACE-2624</v>
          </cell>
          <cell r="U526" t="str">
            <v>ACE-2624</v>
          </cell>
          <cell r="V526" t="str">
            <v>MARLI  BOLAÑOS  Registros:  1133661</v>
          </cell>
          <cell r="W526" t="str">
            <v/>
          </cell>
          <cell r="X526" t="str">
            <v>COVID</v>
          </cell>
          <cell r="Y526" t="str">
            <v>890303093</v>
          </cell>
          <cell r="Z526" t="str">
            <v>EMPRESAS PROMOTORAS DE SALUD - E.P.S</v>
          </cell>
          <cell r="AA526">
            <v>0</v>
          </cell>
          <cell r="AB526" t="str">
            <v>05</v>
          </cell>
          <cell r="AC526">
            <v>0</v>
          </cell>
          <cell r="AD526" t="str">
            <v>FACTURA COVID-19</v>
          </cell>
          <cell r="AE526" t="str">
            <v>Finalizada</v>
          </cell>
          <cell r="AF526" t="str">
            <v>FACTURA COVID-19</v>
          </cell>
          <cell r="AG526" t="str">
            <v>ESTADO DOS</v>
          </cell>
          <cell r="AH526" t="str">
            <v>RADICADO A LA ADRES</v>
          </cell>
          <cell r="AI526">
            <v>36994</v>
          </cell>
          <cell r="AJ526">
            <v>0</v>
          </cell>
          <cell r="AK526">
            <v>0</v>
          </cell>
          <cell r="AL526">
            <v>0</v>
          </cell>
          <cell r="AM526">
            <v>36994</v>
          </cell>
          <cell r="AN526">
            <v>0</v>
          </cell>
          <cell r="AO526">
            <v>0</v>
          </cell>
          <cell r="AP526">
            <v>36994</v>
          </cell>
          <cell r="AQ526">
            <v>36254</v>
          </cell>
          <cell r="AR526">
            <v>1221776755</v>
          </cell>
          <cell r="AS526">
            <v>0</v>
          </cell>
        </row>
        <row r="527">
          <cell r="F527" t="str">
            <v>901158187_ACE2655</v>
          </cell>
          <cell r="G527" t="str">
            <v>28/04/2021 00:00:00</v>
          </cell>
          <cell r="H527" t="str">
            <v>12/06/2021 00:00:00</v>
          </cell>
          <cell r="I527" t="str">
            <v>sábado</v>
          </cell>
          <cell r="J527" t="str">
            <v>junio</v>
          </cell>
          <cell r="K527">
            <v>45536</v>
          </cell>
          <cell r="L527">
            <v>44356</v>
          </cell>
          <cell r="M527">
            <v>1177</v>
          </cell>
          <cell r="N527">
            <v>720</v>
          </cell>
          <cell r="O527">
            <v>36994</v>
          </cell>
          <cell r="P527">
            <v>36994</v>
          </cell>
          <cell r="Q527" t="str">
            <v>WILLIAM  GOMEZ CAMPAZ Registros:  1133677</v>
          </cell>
          <cell r="R527" t="str">
            <v>CLINICA NUEVA DE CALI SAS</v>
          </cell>
          <cell r="S527" t="str">
            <v>901158187-6</v>
          </cell>
          <cell r="T527" t="str">
            <v>ACE-2655</v>
          </cell>
          <cell r="U527" t="str">
            <v>ACE-2655</v>
          </cell>
          <cell r="V527" t="str">
            <v>WILLIAM  GOMEZ CAMPAZ Registros:  1133677</v>
          </cell>
          <cell r="W527" t="str">
            <v>CC14992262</v>
          </cell>
          <cell r="X527" t="str">
            <v>COVID</v>
          </cell>
          <cell r="Y527" t="str">
            <v>890303093</v>
          </cell>
          <cell r="Z527" t="str">
            <v>EMPRESAS PROMOTORAS DE SALUD - E.P.S</v>
          </cell>
          <cell r="AA527">
            <v>0</v>
          </cell>
          <cell r="AB527" t="str">
            <v>05</v>
          </cell>
          <cell r="AC527">
            <v>0</v>
          </cell>
          <cell r="AD527" t="str">
            <v>FACTURA COVID-19</v>
          </cell>
          <cell r="AE527" t="str">
            <v>Finalizada</v>
          </cell>
          <cell r="AF527" t="str">
            <v>FACTURA COVID-19</v>
          </cell>
          <cell r="AG527" t="str">
            <v>ESTADO DOS</v>
          </cell>
          <cell r="AH527" t="str">
            <v>RADICADO A LA ADRES</v>
          </cell>
          <cell r="AI527">
            <v>36994</v>
          </cell>
          <cell r="AJ527">
            <v>0</v>
          </cell>
          <cell r="AK527">
            <v>0</v>
          </cell>
          <cell r="AL527">
            <v>0</v>
          </cell>
          <cell r="AM527">
            <v>36994</v>
          </cell>
          <cell r="AN527">
            <v>0</v>
          </cell>
          <cell r="AO527">
            <v>0</v>
          </cell>
          <cell r="AP527">
            <v>36994</v>
          </cell>
          <cell r="AQ527">
            <v>36254</v>
          </cell>
          <cell r="AR527">
            <v>1221776702</v>
          </cell>
          <cell r="AS527">
            <v>0</v>
          </cell>
        </row>
        <row r="528">
          <cell r="F528" t="str">
            <v>901158187_ACE2711</v>
          </cell>
          <cell r="G528" t="str">
            <v>28/04/2021 00:00:00</v>
          </cell>
          <cell r="H528" t="str">
            <v>12/06/2021 00:00:00</v>
          </cell>
          <cell r="I528" t="str">
            <v>sábado</v>
          </cell>
          <cell r="J528" t="str">
            <v>junio</v>
          </cell>
          <cell r="K528">
            <v>45536</v>
          </cell>
          <cell r="L528">
            <v>44358</v>
          </cell>
          <cell r="M528">
            <v>1177</v>
          </cell>
          <cell r="N528">
            <v>720</v>
          </cell>
          <cell r="O528">
            <v>36994</v>
          </cell>
          <cell r="P528">
            <v>36994</v>
          </cell>
          <cell r="Q528" t="str">
            <v>MARIA ALEXANDRA  TORRES VALENCIA Registros:  1135369</v>
          </cell>
          <cell r="R528" t="str">
            <v>CLINICA NUEVA DE CALI SAS</v>
          </cell>
          <cell r="S528" t="str">
            <v>901158187-6</v>
          </cell>
          <cell r="T528" t="str">
            <v>ACE-2711</v>
          </cell>
          <cell r="U528" t="str">
            <v>ACE-2711</v>
          </cell>
          <cell r="V528" t="str">
            <v>MARIA ALEXANDRA  TORRES VALENCIA Registros:  1135369</v>
          </cell>
          <cell r="W528" t="str">
            <v/>
          </cell>
          <cell r="X528" t="str">
            <v>COVID</v>
          </cell>
          <cell r="Y528" t="str">
            <v>890303093</v>
          </cell>
          <cell r="Z528" t="str">
            <v>EMPRESAS PROMOTORAS DE SALUD - E.P.S</v>
          </cell>
          <cell r="AA528">
            <v>0</v>
          </cell>
          <cell r="AB528" t="str">
            <v>05</v>
          </cell>
          <cell r="AC528">
            <v>0</v>
          </cell>
          <cell r="AD528" t="str">
            <v>FACTURA COVID-19</v>
          </cell>
          <cell r="AE528" t="str">
            <v>Finalizada</v>
          </cell>
          <cell r="AF528" t="str">
            <v>FACTURA COVID-19</v>
          </cell>
          <cell r="AG528" t="str">
            <v>ESTADO DOS</v>
          </cell>
          <cell r="AH528" t="str">
            <v>RADICADO A LA ADRES</v>
          </cell>
          <cell r="AI528">
            <v>36994</v>
          </cell>
          <cell r="AJ528">
            <v>0</v>
          </cell>
          <cell r="AK528">
            <v>0</v>
          </cell>
          <cell r="AL528">
            <v>0</v>
          </cell>
          <cell r="AM528">
            <v>36994</v>
          </cell>
          <cell r="AN528">
            <v>0</v>
          </cell>
          <cell r="AO528">
            <v>0</v>
          </cell>
          <cell r="AP528">
            <v>36994</v>
          </cell>
          <cell r="AQ528">
            <v>36254</v>
          </cell>
          <cell r="AR528">
            <v>1221778105</v>
          </cell>
          <cell r="AS528">
            <v>0</v>
          </cell>
        </row>
        <row r="529">
          <cell r="F529" t="str">
            <v>901158187_ACE2713</v>
          </cell>
          <cell r="G529" t="str">
            <v>29/04/2021 00:00:00</v>
          </cell>
          <cell r="H529" t="str">
            <v>12/06/2021 00:00:00</v>
          </cell>
          <cell r="I529" t="str">
            <v>sábado</v>
          </cell>
          <cell r="J529" t="str">
            <v>junio</v>
          </cell>
          <cell r="K529">
            <v>45536</v>
          </cell>
          <cell r="L529">
            <v>44358</v>
          </cell>
          <cell r="M529">
            <v>1177</v>
          </cell>
          <cell r="N529">
            <v>720</v>
          </cell>
          <cell r="O529">
            <v>36994</v>
          </cell>
          <cell r="P529">
            <v>36994</v>
          </cell>
          <cell r="Q529" t="str">
            <v>ELLERY  ESTACIO VIVEROS Registros:  1135527</v>
          </cell>
          <cell r="R529" t="str">
            <v>CLINICA NUEVA DE CALI SAS</v>
          </cell>
          <cell r="S529" t="str">
            <v>901158187-6</v>
          </cell>
          <cell r="T529" t="str">
            <v>ACE-2713</v>
          </cell>
          <cell r="U529" t="str">
            <v>ACE-2713</v>
          </cell>
          <cell r="V529" t="str">
            <v>ELLERY  ESTACIO VIVEROS Registros:  1135527</v>
          </cell>
          <cell r="W529" t="str">
            <v/>
          </cell>
          <cell r="X529" t="str">
            <v>COVID</v>
          </cell>
          <cell r="Y529" t="str">
            <v>890303093</v>
          </cell>
          <cell r="Z529" t="str">
            <v>EMPRESAS PROMOTORAS DE SALUD - E.P.S</v>
          </cell>
          <cell r="AA529">
            <v>0</v>
          </cell>
          <cell r="AB529" t="str">
            <v>05</v>
          </cell>
          <cell r="AC529">
            <v>0</v>
          </cell>
          <cell r="AD529" t="str">
            <v>FACTURA COVID-19</v>
          </cell>
          <cell r="AE529" t="str">
            <v>Finalizada</v>
          </cell>
          <cell r="AF529" t="str">
            <v>FACTURA COVID-19</v>
          </cell>
          <cell r="AG529" t="str">
            <v>ESTADO DOS</v>
          </cell>
          <cell r="AH529" t="str">
            <v>RADICADO A LA ADRES</v>
          </cell>
          <cell r="AI529">
            <v>36994</v>
          </cell>
          <cell r="AJ529">
            <v>0</v>
          </cell>
          <cell r="AK529">
            <v>0</v>
          </cell>
          <cell r="AL529">
            <v>0</v>
          </cell>
          <cell r="AM529">
            <v>36994</v>
          </cell>
          <cell r="AN529">
            <v>0</v>
          </cell>
          <cell r="AO529">
            <v>0</v>
          </cell>
          <cell r="AP529">
            <v>36994</v>
          </cell>
          <cell r="AQ529">
            <v>36254</v>
          </cell>
          <cell r="AR529">
            <v>1221778107</v>
          </cell>
          <cell r="AS529">
            <v>0</v>
          </cell>
        </row>
        <row r="530">
          <cell r="F530" t="str">
            <v>901158187_ACE2715</v>
          </cell>
          <cell r="G530" t="str">
            <v>29/04/2021 00:00:00</v>
          </cell>
          <cell r="H530" t="str">
            <v>12/06/2021 00:00:00</v>
          </cell>
          <cell r="I530" t="str">
            <v>sábado</v>
          </cell>
          <cell r="J530" t="str">
            <v>junio</v>
          </cell>
          <cell r="K530">
            <v>45536</v>
          </cell>
          <cell r="L530">
            <v>44358</v>
          </cell>
          <cell r="M530">
            <v>1177</v>
          </cell>
          <cell r="N530">
            <v>720</v>
          </cell>
          <cell r="O530">
            <v>36994</v>
          </cell>
          <cell r="P530">
            <v>36994</v>
          </cell>
          <cell r="Q530" t="str">
            <v>LUISA FERNANDA  RODRIGUEZ CARO Registros:  1135567</v>
          </cell>
          <cell r="R530" t="str">
            <v>CLINICA NUEVA DE CALI SAS</v>
          </cell>
          <cell r="S530" t="str">
            <v>901158187-6</v>
          </cell>
          <cell r="T530" t="str">
            <v>ACE-2715</v>
          </cell>
          <cell r="U530" t="str">
            <v>ACE-2715</v>
          </cell>
          <cell r="V530" t="str">
            <v>LUISA FERNANDA  RODRIGUEZ CARO Registros:  1135567</v>
          </cell>
          <cell r="W530" t="str">
            <v/>
          </cell>
          <cell r="X530" t="str">
            <v>COVID</v>
          </cell>
          <cell r="Y530" t="str">
            <v>890303093</v>
          </cell>
          <cell r="Z530" t="str">
            <v>EMPRESAS PROMOTORAS DE SALUD - E.P.S</v>
          </cell>
          <cell r="AA530">
            <v>0</v>
          </cell>
          <cell r="AB530" t="str">
            <v>05</v>
          </cell>
          <cell r="AC530">
            <v>0</v>
          </cell>
          <cell r="AD530" t="str">
            <v>FACTURA COVID-19</v>
          </cell>
          <cell r="AE530" t="str">
            <v>Finalizada</v>
          </cell>
          <cell r="AF530" t="str">
            <v>FACTURA COVID-19</v>
          </cell>
          <cell r="AG530" t="str">
            <v>ESTADO DOS</v>
          </cell>
          <cell r="AH530" t="str">
            <v>RADICADO A LA ADRES</v>
          </cell>
          <cell r="AI530">
            <v>36994</v>
          </cell>
          <cell r="AJ530">
            <v>0</v>
          </cell>
          <cell r="AK530">
            <v>0</v>
          </cell>
          <cell r="AL530">
            <v>0</v>
          </cell>
          <cell r="AM530">
            <v>36994</v>
          </cell>
          <cell r="AN530">
            <v>0</v>
          </cell>
          <cell r="AO530">
            <v>0</v>
          </cell>
          <cell r="AP530">
            <v>36994</v>
          </cell>
          <cell r="AQ530">
            <v>36254</v>
          </cell>
          <cell r="AR530">
            <v>1221778109</v>
          </cell>
          <cell r="AS530">
            <v>0</v>
          </cell>
        </row>
        <row r="531">
          <cell r="F531" t="str">
            <v>901158187_ACE2717</v>
          </cell>
          <cell r="G531" t="str">
            <v>29/04/2021 00:00:00</v>
          </cell>
          <cell r="H531" t="str">
            <v>12/06/2021 00:00:00</v>
          </cell>
          <cell r="I531" t="str">
            <v>sábado</v>
          </cell>
          <cell r="J531" t="str">
            <v>junio</v>
          </cell>
          <cell r="K531">
            <v>45536</v>
          </cell>
          <cell r="L531">
            <v>44358</v>
          </cell>
          <cell r="M531">
            <v>1177</v>
          </cell>
          <cell r="N531">
            <v>720</v>
          </cell>
          <cell r="O531">
            <v>36994</v>
          </cell>
          <cell r="P531">
            <v>36994</v>
          </cell>
          <cell r="Q531" t="str">
            <v>NATALIA  VALENCIA PASUY Registros:  1135620</v>
          </cell>
          <cell r="R531" t="str">
            <v>CLINICA NUEVA DE CALI SAS</v>
          </cell>
          <cell r="S531" t="str">
            <v>901158187-6</v>
          </cell>
          <cell r="T531" t="str">
            <v>ACE-2717</v>
          </cell>
          <cell r="U531" t="str">
            <v>ACE-2717</v>
          </cell>
          <cell r="V531" t="str">
            <v>NATALIA  VALENCIA PASUY Registros:  1135620</v>
          </cell>
          <cell r="W531" t="str">
            <v/>
          </cell>
          <cell r="X531" t="str">
            <v>COVID</v>
          </cell>
          <cell r="Y531" t="str">
            <v>890303093</v>
          </cell>
          <cell r="Z531" t="str">
            <v>EMPRESAS PROMOTORAS DE SALUD - E.P.S</v>
          </cell>
          <cell r="AA531">
            <v>0</v>
          </cell>
          <cell r="AB531" t="str">
            <v>05</v>
          </cell>
          <cell r="AC531">
            <v>0</v>
          </cell>
          <cell r="AD531" t="str">
            <v>FACTURA COVID-19</v>
          </cell>
          <cell r="AE531" t="str">
            <v>Finalizada</v>
          </cell>
          <cell r="AF531" t="str">
            <v>FACTURA COVID-19</v>
          </cell>
          <cell r="AG531" t="str">
            <v>ESTADO DOS</v>
          </cell>
          <cell r="AH531" t="str">
            <v>RADICADO A LA ADRES</v>
          </cell>
          <cell r="AI531">
            <v>36994</v>
          </cell>
          <cell r="AJ531">
            <v>0</v>
          </cell>
          <cell r="AK531">
            <v>0</v>
          </cell>
          <cell r="AL531">
            <v>0</v>
          </cell>
          <cell r="AM531">
            <v>36994</v>
          </cell>
          <cell r="AN531">
            <v>0</v>
          </cell>
          <cell r="AO531">
            <v>0</v>
          </cell>
          <cell r="AP531">
            <v>36994</v>
          </cell>
          <cell r="AQ531">
            <v>36254</v>
          </cell>
          <cell r="AR531">
            <v>1221778111</v>
          </cell>
          <cell r="AS531">
            <v>0</v>
          </cell>
        </row>
        <row r="532">
          <cell r="F532" t="str">
            <v>901158187_ACE2718</v>
          </cell>
          <cell r="G532" t="str">
            <v>29/04/2021 00:00:00</v>
          </cell>
          <cell r="H532" t="str">
            <v>12/06/2021 00:00:00</v>
          </cell>
          <cell r="I532" t="str">
            <v>sábado</v>
          </cell>
          <cell r="J532" t="str">
            <v>junio</v>
          </cell>
          <cell r="K532">
            <v>45536</v>
          </cell>
          <cell r="L532">
            <v>44358</v>
          </cell>
          <cell r="M532">
            <v>1177</v>
          </cell>
          <cell r="N532">
            <v>720</v>
          </cell>
          <cell r="O532">
            <v>36994</v>
          </cell>
          <cell r="P532">
            <v>36994</v>
          </cell>
          <cell r="Q532" t="str">
            <v>MARIA CAMILA  CUENUD HINESTROZA Registros:  1135645</v>
          </cell>
          <cell r="R532" t="str">
            <v>CLINICA NUEVA DE CALI SAS</v>
          </cell>
          <cell r="S532" t="str">
            <v>901158187-6</v>
          </cell>
          <cell r="T532" t="str">
            <v>ACE-2718</v>
          </cell>
          <cell r="U532" t="str">
            <v>ACE-2718</v>
          </cell>
          <cell r="V532" t="str">
            <v>MARIA CAMILA  CUENUD HINESTROZA Registros:  1135645</v>
          </cell>
          <cell r="W532" t="str">
            <v/>
          </cell>
          <cell r="X532" t="str">
            <v>COVID</v>
          </cell>
          <cell r="Y532" t="str">
            <v>890303093</v>
          </cell>
          <cell r="Z532" t="str">
            <v>EMPRESAS PROMOTORAS DE SALUD - E.P.S</v>
          </cell>
          <cell r="AA532">
            <v>0</v>
          </cell>
          <cell r="AB532" t="str">
            <v>05</v>
          </cell>
          <cell r="AC532">
            <v>0</v>
          </cell>
          <cell r="AD532" t="str">
            <v>FACTURA COVID-19</v>
          </cell>
          <cell r="AE532" t="str">
            <v>Finalizada</v>
          </cell>
          <cell r="AF532" t="str">
            <v>FACTURA COVID-19</v>
          </cell>
          <cell r="AG532" t="str">
            <v>ESTADO DOS</v>
          </cell>
          <cell r="AH532" t="str">
            <v>RADICADO A LA ADRES</v>
          </cell>
          <cell r="AI532">
            <v>36994</v>
          </cell>
          <cell r="AJ532">
            <v>0</v>
          </cell>
          <cell r="AK532">
            <v>0</v>
          </cell>
          <cell r="AL532">
            <v>0</v>
          </cell>
          <cell r="AM532">
            <v>36994</v>
          </cell>
          <cell r="AN532">
            <v>0</v>
          </cell>
          <cell r="AO532">
            <v>0</v>
          </cell>
          <cell r="AP532">
            <v>36994</v>
          </cell>
          <cell r="AQ532">
            <v>36254</v>
          </cell>
          <cell r="AR532">
            <v>1221778112</v>
          </cell>
          <cell r="AS532">
            <v>0</v>
          </cell>
        </row>
        <row r="533">
          <cell r="F533" t="str">
            <v>901158187_ACE2719</v>
          </cell>
          <cell r="G533" t="str">
            <v>29/04/2021 00:00:00</v>
          </cell>
          <cell r="H533" t="str">
            <v>12/06/2021 00:00:00</v>
          </cell>
          <cell r="I533" t="str">
            <v>sábado</v>
          </cell>
          <cell r="J533" t="str">
            <v>junio</v>
          </cell>
          <cell r="K533">
            <v>45536</v>
          </cell>
          <cell r="L533">
            <v>44358</v>
          </cell>
          <cell r="M533">
            <v>1177</v>
          </cell>
          <cell r="N533">
            <v>720</v>
          </cell>
          <cell r="O533">
            <v>36994</v>
          </cell>
          <cell r="P533">
            <v>36994</v>
          </cell>
          <cell r="Q533" t="str">
            <v>DIEGO  RIVERA BRAVO Registros:  1135667</v>
          </cell>
          <cell r="R533" t="str">
            <v>CLINICA NUEVA DE CALI SAS</v>
          </cell>
          <cell r="S533" t="str">
            <v>901158187-6</v>
          </cell>
          <cell r="T533" t="str">
            <v>ACE-2719</v>
          </cell>
          <cell r="U533" t="str">
            <v>ACE-2719</v>
          </cell>
          <cell r="V533" t="str">
            <v>DIEGO  RIVERA BRAVO Registros:  1135667</v>
          </cell>
          <cell r="W533" t="str">
            <v/>
          </cell>
          <cell r="X533" t="str">
            <v>COVID</v>
          </cell>
          <cell r="Y533" t="str">
            <v>890303093</v>
          </cell>
          <cell r="Z533" t="str">
            <v>EMPRESAS PROMOTORAS DE SALUD - E.P.S</v>
          </cell>
          <cell r="AA533">
            <v>0</v>
          </cell>
          <cell r="AB533" t="str">
            <v>05</v>
          </cell>
          <cell r="AC533">
            <v>0</v>
          </cell>
          <cell r="AD533" t="str">
            <v>FACTURA COVID-19</v>
          </cell>
          <cell r="AE533" t="str">
            <v>Finalizada</v>
          </cell>
          <cell r="AF533" t="str">
            <v>FACTURA COVID-19</v>
          </cell>
          <cell r="AG533" t="str">
            <v>ESTADO DOS</v>
          </cell>
          <cell r="AH533" t="str">
            <v>RADICADO A LA ADRES</v>
          </cell>
          <cell r="AI533">
            <v>36994</v>
          </cell>
          <cell r="AJ533">
            <v>0</v>
          </cell>
          <cell r="AK533">
            <v>0</v>
          </cell>
          <cell r="AL533">
            <v>0</v>
          </cell>
          <cell r="AM533">
            <v>36994</v>
          </cell>
          <cell r="AN533">
            <v>0</v>
          </cell>
          <cell r="AO533">
            <v>0</v>
          </cell>
          <cell r="AP533">
            <v>36994</v>
          </cell>
          <cell r="AQ533">
            <v>36254</v>
          </cell>
          <cell r="AR533">
            <v>1221778113</v>
          </cell>
          <cell r="AS533">
            <v>0</v>
          </cell>
        </row>
        <row r="534">
          <cell r="F534" t="str">
            <v>901158187_ACE2720</v>
          </cell>
          <cell r="G534" t="str">
            <v>29/04/2021 00:00:00</v>
          </cell>
          <cell r="H534" t="str">
            <v>12/06/2021 00:00:00</v>
          </cell>
          <cell r="I534" t="str">
            <v>sábado</v>
          </cell>
          <cell r="J534" t="str">
            <v>junio</v>
          </cell>
          <cell r="K534">
            <v>45536</v>
          </cell>
          <cell r="L534">
            <v>44358</v>
          </cell>
          <cell r="M534">
            <v>1177</v>
          </cell>
          <cell r="N534">
            <v>720</v>
          </cell>
          <cell r="O534">
            <v>36994</v>
          </cell>
          <cell r="P534">
            <v>36994</v>
          </cell>
          <cell r="Q534" t="str">
            <v>HENRY SEVERO  WILCHES CRUZ Registros:  1135691</v>
          </cell>
          <cell r="R534" t="str">
            <v>CLINICA NUEVA DE CALI SAS</v>
          </cell>
          <cell r="S534" t="str">
            <v>901158187-6</v>
          </cell>
          <cell r="T534" t="str">
            <v>ACE-2720</v>
          </cell>
          <cell r="U534" t="str">
            <v>ACE-2720</v>
          </cell>
          <cell r="V534" t="str">
            <v>HENRY SEVERO  WILCHES CRUZ Registros:  1135691</v>
          </cell>
          <cell r="W534" t="str">
            <v>CC16655153</v>
          </cell>
          <cell r="X534" t="str">
            <v>COVID</v>
          </cell>
          <cell r="Y534" t="str">
            <v>890303093</v>
          </cell>
          <cell r="Z534" t="str">
            <v>EMPRESAS PROMOTORAS DE SALUD - E.P.S</v>
          </cell>
          <cell r="AA534">
            <v>0</v>
          </cell>
          <cell r="AB534" t="str">
            <v>05</v>
          </cell>
          <cell r="AC534">
            <v>0</v>
          </cell>
          <cell r="AD534" t="str">
            <v>FACTURA COVID-19</v>
          </cell>
          <cell r="AE534" t="str">
            <v>Finalizada</v>
          </cell>
          <cell r="AF534" t="str">
            <v>FACTURA COVID-19</v>
          </cell>
          <cell r="AG534" t="str">
            <v>ESTADO DOS</v>
          </cell>
          <cell r="AH534" t="str">
            <v>RADICADO A LA ADRES</v>
          </cell>
          <cell r="AI534">
            <v>36994</v>
          </cell>
          <cell r="AJ534">
            <v>0</v>
          </cell>
          <cell r="AK534">
            <v>0</v>
          </cell>
          <cell r="AL534">
            <v>0</v>
          </cell>
          <cell r="AM534">
            <v>36994</v>
          </cell>
          <cell r="AN534">
            <v>0</v>
          </cell>
          <cell r="AO534">
            <v>0</v>
          </cell>
          <cell r="AP534">
            <v>36994</v>
          </cell>
          <cell r="AQ534">
            <v>36254</v>
          </cell>
          <cell r="AR534">
            <v>1221778114</v>
          </cell>
          <cell r="AS534">
            <v>0</v>
          </cell>
        </row>
        <row r="535">
          <cell r="F535" t="str">
            <v>901158187_ACE2721</v>
          </cell>
          <cell r="G535" t="str">
            <v>29/04/2021 00:00:00</v>
          </cell>
          <cell r="H535" t="str">
            <v>12/06/2021 00:00:00</v>
          </cell>
          <cell r="I535" t="str">
            <v>sábado</v>
          </cell>
          <cell r="J535" t="str">
            <v>junio</v>
          </cell>
          <cell r="K535">
            <v>45536</v>
          </cell>
          <cell r="L535">
            <v>44358</v>
          </cell>
          <cell r="M535">
            <v>1177</v>
          </cell>
          <cell r="N535">
            <v>720</v>
          </cell>
          <cell r="O535">
            <v>36994</v>
          </cell>
          <cell r="P535">
            <v>36994</v>
          </cell>
          <cell r="Q535" t="str">
            <v>GERMAN ANSELMO SANCHEZ MANTILLA Registros:  1135715</v>
          </cell>
          <cell r="R535" t="str">
            <v>CLINICA NUEVA DE CALI SAS</v>
          </cell>
          <cell r="S535" t="str">
            <v>901158187-6</v>
          </cell>
          <cell r="T535" t="str">
            <v>ACE-2721</v>
          </cell>
          <cell r="U535" t="str">
            <v>ACE-2721</v>
          </cell>
          <cell r="V535" t="str">
            <v>GERMAN ANSELMO SANCHEZ MANTILLA Registros:  1135715</v>
          </cell>
          <cell r="W535" t="str">
            <v/>
          </cell>
          <cell r="X535" t="str">
            <v>COVID</v>
          </cell>
          <cell r="Y535" t="str">
            <v>890303093</v>
          </cell>
          <cell r="Z535" t="str">
            <v>EMPRESAS PROMOTORAS DE SALUD - E.P.S</v>
          </cell>
          <cell r="AA535">
            <v>0</v>
          </cell>
          <cell r="AB535" t="str">
            <v>05</v>
          </cell>
          <cell r="AC535">
            <v>0</v>
          </cell>
          <cell r="AD535" t="str">
            <v>FACTURA COVID-19</v>
          </cell>
          <cell r="AE535" t="str">
            <v>Finalizada</v>
          </cell>
          <cell r="AF535" t="str">
            <v>FACTURA COVID-19</v>
          </cell>
          <cell r="AG535" t="str">
            <v>ESTADO DOS</v>
          </cell>
          <cell r="AH535" t="str">
            <v>RADICADO A LA ADRES</v>
          </cell>
          <cell r="AI535">
            <v>36994</v>
          </cell>
          <cell r="AJ535">
            <v>0</v>
          </cell>
          <cell r="AK535">
            <v>0</v>
          </cell>
          <cell r="AL535">
            <v>0</v>
          </cell>
          <cell r="AM535">
            <v>36994</v>
          </cell>
          <cell r="AN535">
            <v>0</v>
          </cell>
          <cell r="AO535">
            <v>0</v>
          </cell>
          <cell r="AP535">
            <v>36994</v>
          </cell>
          <cell r="AQ535">
            <v>36254</v>
          </cell>
          <cell r="AR535">
            <v>1221777992</v>
          </cell>
          <cell r="AS535">
            <v>0</v>
          </cell>
        </row>
        <row r="536">
          <cell r="F536" t="str">
            <v>901158187_ACE4143</v>
          </cell>
          <cell r="G536" t="str">
            <v>25/05/2021 00:00:00</v>
          </cell>
          <cell r="H536" t="str">
            <v>12/06/2021 00:00:00</v>
          </cell>
          <cell r="I536" t="str">
            <v>sábado</v>
          </cell>
          <cell r="J536" t="str">
            <v>junio</v>
          </cell>
          <cell r="K536">
            <v>45536</v>
          </cell>
          <cell r="L536">
            <v>44358</v>
          </cell>
          <cell r="M536">
            <v>1177</v>
          </cell>
          <cell r="N536">
            <v>720</v>
          </cell>
          <cell r="O536">
            <v>19423</v>
          </cell>
          <cell r="P536">
            <v>19423</v>
          </cell>
          <cell r="Q536" t="str">
            <v>YOLANDA  LATORRE DE RENGIFO Registros:  1149905</v>
          </cell>
          <cell r="R536" t="str">
            <v>CLINICA NUEVA DE CALI SAS</v>
          </cell>
          <cell r="S536" t="str">
            <v>901158187-6</v>
          </cell>
          <cell r="T536" t="str">
            <v>ACE-4143</v>
          </cell>
          <cell r="U536" t="str">
            <v>ACE-4143</v>
          </cell>
          <cell r="V536" t="str">
            <v>YOLANDA  LATORRE DE RENGIFO Registros:  1149905</v>
          </cell>
          <cell r="W536" t="str">
            <v>CC29101330</v>
          </cell>
          <cell r="X536" t="str">
            <v>COVID</v>
          </cell>
          <cell r="Y536" t="str">
            <v>890303093</v>
          </cell>
          <cell r="Z536" t="str">
            <v>EMPRESAS PROMOTORAS DE SALUD - E.P.S</v>
          </cell>
          <cell r="AA536">
            <v>0</v>
          </cell>
          <cell r="AB536" t="str">
            <v>05</v>
          </cell>
          <cell r="AC536">
            <v>0</v>
          </cell>
          <cell r="AD536" t="str">
            <v>FACTURA COVID-19</v>
          </cell>
          <cell r="AE536" t="str">
            <v>Finalizada</v>
          </cell>
          <cell r="AF536" t="str">
            <v>FACTURA COVID-19</v>
          </cell>
          <cell r="AG536" t="str">
            <v>ESTADO DOS</v>
          </cell>
          <cell r="AH536" t="str">
            <v>RADICADO A LA ADRES</v>
          </cell>
          <cell r="AI536">
            <v>19423</v>
          </cell>
          <cell r="AJ536">
            <v>0</v>
          </cell>
          <cell r="AK536">
            <v>0</v>
          </cell>
          <cell r="AL536">
            <v>0</v>
          </cell>
          <cell r="AM536">
            <v>19423</v>
          </cell>
          <cell r="AN536">
            <v>0</v>
          </cell>
          <cell r="AO536">
            <v>0</v>
          </cell>
          <cell r="AP536">
            <v>19423</v>
          </cell>
          <cell r="AQ536">
            <v>19035</v>
          </cell>
          <cell r="AR536">
            <v>1221778065</v>
          </cell>
          <cell r="AS536">
            <v>0</v>
          </cell>
        </row>
        <row r="537">
          <cell r="F537" t="str">
            <v>901158187_ACE4184</v>
          </cell>
          <cell r="G537" t="str">
            <v>27/05/2021 00:00:00</v>
          </cell>
          <cell r="H537" t="str">
            <v>12/06/2021 00:00:00</v>
          </cell>
          <cell r="I537" t="str">
            <v>sábado</v>
          </cell>
          <cell r="J537" t="str">
            <v>junio</v>
          </cell>
          <cell r="K537">
            <v>45536</v>
          </cell>
          <cell r="L537">
            <v>44358</v>
          </cell>
          <cell r="M537">
            <v>1177</v>
          </cell>
          <cell r="N537">
            <v>720</v>
          </cell>
          <cell r="O537">
            <v>19423</v>
          </cell>
          <cell r="P537">
            <v>19423</v>
          </cell>
          <cell r="Q537" t="str">
            <v>JHON  SOTO MOLINA Registros:  1160399</v>
          </cell>
          <cell r="R537" t="str">
            <v>CLINICA NUEVA DE CALI SAS</v>
          </cell>
          <cell r="S537" t="str">
            <v>901158187-6</v>
          </cell>
          <cell r="T537" t="str">
            <v>ACE-4184</v>
          </cell>
          <cell r="U537" t="str">
            <v>ACE-4184</v>
          </cell>
          <cell r="V537" t="str">
            <v>JHON  SOTO MOLINA Registros:  1160399</v>
          </cell>
          <cell r="W537" t="str">
            <v/>
          </cell>
          <cell r="X537" t="str">
            <v>COVID</v>
          </cell>
          <cell r="Y537" t="str">
            <v>890303093</v>
          </cell>
          <cell r="Z537" t="str">
            <v>EMPRESAS PROMOTORAS DE SALUD - E.P.S</v>
          </cell>
          <cell r="AA537">
            <v>0</v>
          </cell>
          <cell r="AB537" t="str">
            <v>05</v>
          </cell>
          <cell r="AC537">
            <v>0</v>
          </cell>
          <cell r="AD537" t="str">
            <v>FACTURA COVID-19</v>
          </cell>
          <cell r="AE537" t="str">
            <v>Finalizada</v>
          </cell>
          <cell r="AF537" t="str">
            <v>FACTURA COVID-19</v>
          </cell>
          <cell r="AG537" t="str">
            <v>ESTADO DOS</v>
          </cell>
          <cell r="AH537" t="str">
            <v>DEVOLUCION</v>
          </cell>
          <cell r="AI537">
            <v>19423</v>
          </cell>
          <cell r="AJ537">
            <v>0</v>
          </cell>
          <cell r="AK537">
            <v>0</v>
          </cell>
          <cell r="AL537">
            <v>0</v>
          </cell>
          <cell r="AM537">
            <v>19423</v>
          </cell>
          <cell r="AN537">
            <v>0</v>
          </cell>
          <cell r="AO537">
            <v>0</v>
          </cell>
          <cell r="AP537">
            <v>19423</v>
          </cell>
          <cell r="AQ537">
            <v>19035</v>
          </cell>
          <cell r="AR537">
            <v>1221777956</v>
          </cell>
          <cell r="AS537">
            <v>0</v>
          </cell>
        </row>
        <row r="538">
          <cell r="F538" t="str">
            <v>901158187_ACE4243</v>
          </cell>
          <cell r="G538" t="str">
            <v>29/05/2021 00:00:00</v>
          </cell>
          <cell r="H538" t="str">
            <v>12/06/2021 00:00:00</v>
          </cell>
          <cell r="I538" t="str">
            <v>sábado</v>
          </cell>
          <cell r="J538" t="str">
            <v>junio</v>
          </cell>
          <cell r="K538">
            <v>45536</v>
          </cell>
          <cell r="L538">
            <v>44355</v>
          </cell>
          <cell r="M538">
            <v>1177</v>
          </cell>
          <cell r="N538">
            <v>720</v>
          </cell>
          <cell r="O538">
            <v>36994</v>
          </cell>
          <cell r="P538">
            <v>36994</v>
          </cell>
          <cell r="Q538" t="str">
            <v>HIJO DE LUISA FERNANDA LIZCANO PINTO Registros:  1162517</v>
          </cell>
          <cell r="R538" t="str">
            <v>CLINICA NUEVA DE CALI SAS</v>
          </cell>
          <cell r="S538" t="str">
            <v>901158187-6</v>
          </cell>
          <cell r="T538" t="str">
            <v>ACE-4243</v>
          </cell>
          <cell r="U538" t="str">
            <v>ACE-4243</v>
          </cell>
          <cell r="V538" t="str">
            <v>HIJO DE LUISA FERNANDA LIZCANO PINTO Registros:  1162517</v>
          </cell>
          <cell r="W538" t="str">
            <v/>
          </cell>
          <cell r="X538" t="str">
            <v>COVID</v>
          </cell>
          <cell r="Y538" t="str">
            <v>890303093</v>
          </cell>
          <cell r="Z538" t="str">
            <v>EMPRESAS PROMOTORAS DE SALUD - E.P.S</v>
          </cell>
          <cell r="AA538">
            <v>0</v>
          </cell>
          <cell r="AB538" t="str">
            <v>05</v>
          </cell>
          <cell r="AC538">
            <v>0</v>
          </cell>
          <cell r="AD538" t="str">
            <v>FACTURA COVID-19</v>
          </cell>
          <cell r="AE538" t="str">
            <v>Finalizada</v>
          </cell>
          <cell r="AF538" t="str">
            <v>FACTURA COVID-19</v>
          </cell>
          <cell r="AG538" t="str">
            <v>ESTADO DOS</v>
          </cell>
          <cell r="AH538" t="str">
            <v>NO PASO VALIDACION-REVISION EPS-ESPERA DE APERTURA DE VENTANA</v>
          </cell>
          <cell r="AI538">
            <v>36994</v>
          </cell>
          <cell r="AJ538">
            <v>0</v>
          </cell>
          <cell r="AK538">
            <v>0</v>
          </cell>
          <cell r="AL538">
            <v>0</v>
          </cell>
          <cell r="AM538">
            <v>36994</v>
          </cell>
          <cell r="AN538">
            <v>0</v>
          </cell>
          <cell r="AO538">
            <v>0</v>
          </cell>
          <cell r="AP538">
            <v>36994</v>
          </cell>
          <cell r="AQ538">
            <v>36254</v>
          </cell>
          <cell r="AR538">
            <v>1221776852</v>
          </cell>
          <cell r="AS538">
            <v>0</v>
          </cell>
        </row>
        <row r="539">
          <cell r="F539" t="str">
            <v>901158187_ACE4251</v>
          </cell>
          <cell r="G539" t="str">
            <v>29/05/2021 00:00:00</v>
          </cell>
          <cell r="H539" t="str">
            <v>12/06/2021 00:00:00</v>
          </cell>
          <cell r="I539" t="str">
            <v>sábado</v>
          </cell>
          <cell r="J539" t="str">
            <v>junio</v>
          </cell>
          <cell r="K539">
            <v>45536</v>
          </cell>
          <cell r="L539">
            <v>44355</v>
          </cell>
          <cell r="M539">
            <v>1177</v>
          </cell>
          <cell r="N539">
            <v>720</v>
          </cell>
          <cell r="O539">
            <v>36994</v>
          </cell>
          <cell r="P539">
            <v>36994</v>
          </cell>
          <cell r="Q539" t="str">
            <v>ESTEPHAN  ARIAS GARCIA Registros:  1162651</v>
          </cell>
          <cell r="R539" t="str">
            <v>CLINICA NUEVA DE CALI SAS</v>
          </cell>
          <cell r="S539" t="str">
            <v>901158187-6</v>
          </cell>
          <cell r="T539" t="str">
            <v>ACE-4251</v>
          </cell>
          <cell r="U539" t="str">
            <v>ACE-4251</v>
          </cell>
          <cell r="V539" t="str">
            <v>ESTEPHAN  ARIAS GARCIA Registros:  1162651</v>
          </cell>
          <cell r="W539" t="str">
            <v>3207681486</v>
          </cell>
          <cell r="X539" t="str">
            <v>COVID</v>
          </cell>
          <cell r="Y539" t="str">
            <v>890303093</v>
          </cell>
          <cell r="Z539" t="str">
            <v>EMPRESAS PROMOTORAS DE SALUD - E.P.S</v>
          </cell>
          <cell r="AA539">
            <v>0</v>
          </cell>
          <cell r="AB539" t="str">
            <v>05</v>
          </cell>
          <cell r="AC539">
            <v>0</v>
          </cell>
          <cell r="AD539" t="str">
            <v>FACTURA COVID-19</v>
          </cell>
          <cell r="AE539" t="str">
            <v>Finalizada</v>
          </cell>
          <cell r="AF539" t="str">
            <v>FACTURA COVID-19</v>
          </cell>
          <cell r="AG539" t="str">
            <v>ESTADO DOS</v>
          </cell>
          <cell r="AH539" t="str">
            <v>NO PASO VALIDACION-REVISION EPS-ESPERA DE APERTURA DE VENTANA</v>
          </cell>
          <cell r="AI539">
            <v>36994</v>
          </cell>
          <cell r="AJ539">
            <v>0</v>
          </cell>
          <cell r="AK539">
            <v>0</v>
          </cell>
          <cell r="AL539">
            <v>0</v>
          </cell>
          <cell r="AM539">
            <v>36994</v>
          </cell>
          <cell r="AN539">
            <v>0</v>
          </cell>
          <cell r="AO539">
            <v>0</v>
          </cell>
          <cell r="AP539">
            <v>36994</v>
          </cell>
          <cell r="AQ539">
            <v>36254</v>
          </cell>
          <cell r="AR539">
            <v>1221776860</v>
          </cell>
          <cell r="AS539">
            <v>0</v>
          </cell>
        </row>
        <row r="540">
          <cell r="F540" t="str">
            <v>901158187_ACE2347</v>
          </cell>
          <cell r="G540" t="str">
            <v>23/04/2021 00:00:00</v>
          </cell>
          <cell r="H540" t="str">
            <v>16/06/2021 00:00:00</v>
          </cell>
          <cell r="I540" t="str">
            <v>miércoles</v>
          </cell>
          <cell r="J540" t="str">
            <v>junio</v>
          </cell>
          <cell r="K540">
            <v>45536</v>
          </cell>
          <cell r="L540">
            <v>44362</v>
          </cell>
          <cell r="M540">
            <v>1173</v>
          </cell>
          <cell r="N540">
            <v>720</v>
          </cell>
          <cell r="O540">
            <v>36994</v>
          </cell>
          <cell r="P540">
            <v>36994</v>
          </cell>
          <cell r="Q540" t="str">
            <v>LUIS DAVID BERMUDEZ PRADA Registros:  1130427</v>
          </cell>
          <cell r="R540" t="str">
            <v>CLINICA NUEVA DE CALI SAS</v>
          </cell>
          <cell r="S540" t="str">
            <v>901158187-6</v>
          </cell>
          <cell r="T540" t="str">
            <v>ACE-2347</v>
          </cell>
          <cell r="U540" t="str">
            <v>ACE-2347</v>
          </cell>
          <cell r="V540" t="str">
            <v>LUIS DAVID BERMUDEZ PRADA Registros:  1130427</v>
          </cell>
          <cell r="W540" t="str">
            <v/>
          </cell>
          <cell r="X540" t="str">
            <v>COVID</v>
          </cell>
          <cell r="Y540" t="str">
            <v>890303093</v>
          </cell>
          <cell r="Z540" t="str">
            <v>EMPRESAS PROMOTORAS DE SALUD - E.P.S</v>
          </cell>
          <cell r="AA540">
            <v>0</v>
          </cell>
          <cell r="AB540" t="str">
            <v>05</v>
          </cell>
          <cell r="AC540">
            <v>0</v>
          </cell>
          <cell r="AD540" t="str">
            <v>FACTURA COVID-19</v>
          </cell>
          <cell r="AE540" t="str">
            <v>Finalizada</v>
          </cell>
          <cell r="AF540" t="str">
            <v>FACTURA COVID-19</v>
          </cell>
          <cell r="AG540" t="str">
            <v>ESTADO DOS</v>
          </cell>
          <cell r="AH540" t="str">
            <v>DEVOLUCION</v>
          </cell>
          <cell r="AI540">
            <v>36994</v>
          </cell>
          <cell r="AJ540">
            <v>0</v>
          </cell>
          <cell r="AK540">
            <v>0</v>
          </cell>
          <cell r="AL540">
            <v>0</v>
          </cell>
          <cell r="AM540">
            <v>36994</v>
          </cell>
          <cell r="AN540">
            <v>0</v>
          </cell>
          <cell r="AO540">
            <v>0</v>
          </cell>
          <cell r="AP540">
            <v>36994</v>
          </cell>
          <cell r="AQ540">
            <v>36254</v>
          </cell>
          <cell r="AR540">
            <v>1221778070</v>
          </cell>
          <cell r="AS540">
            <v>0</v>
          </cell>
        </row>
        <row r="541">
          <cell r="F541" t="str">
            <v>901158187_ACE2382</v>
          </cell>
          <cell r="G541" t="str">
            <v>23/04/2021 00:00:00</v>
          </cell>
          <cell r="H541" t="str">
            <v>16/06/2021 00:00:00</v>
          </cell>
          <cell r="I541" t="str">
            <v>miércoles</v>
          </cell>
          <cell r="J541" t="str">
            <v>junio</v>
          </cell>
          <cell r="K541">
            <v>45536</v>
          </cell>
          <cell r="L541">
            <v>44362</v>
          </cell>
          <cell r="M541">
            <v>1173</v>
          </cell>
          <cell r="N541">
            <v>720</v>
          </cell>
          <cell r="O541">
            <v>36994</v>
          </cell>
          <cell r="P541">
            <v>36994</v>
          </cell>
          <cell r="Q541" t="str">
            <v>GLORIA AMPARO HERNANDEZ   Registros:  1130847</v>
          </cell>
          <cell r="R541" t="str">
            <v>CLINICA NUEVA DE CALI SAS</v>
          </cell>
          <cell r="S541" t="str">
            <v>901158187-6</v>
          </cell>
          <cell r="T541" t="str">
            <v>ACE-2382</v>
          </cell>
          <cell r="U541" t="str">
            <v>ACE-2382</v>
          </cell>
          <cell r="V541" t="str">
            <v>GLORIA AMPARO HERNANDEZ   Registros:  1130847</v>
          </cell>
          <cell r="W541" t="str">
            <v/>
          </cell>
          <cell r="X541" t="str">
            <v>COVID</v>
          </cell>
          <cell r="Y541" t="str">
            <v>890303093</v>
          </cell>
          <cell r="Z541" t="str">
            <v>EMPRESAS PROMOTORAS DE SALUD - E.P.S</v>
          </cell>
          <cell r="AA541">
            <v>0</v>
          </cell>
          <cell r="AB541" t="str">
            <v>05</v>
          </cell>
          <cell r="AC541">
            <v>0</v>
          </cell>
          <cell r="AD541" t="str">
            <v>FACTURA COVID-19</v>
          </cell>
          <cell r="AE541" t="str">
            <v>Finalizada</v>
          </cell>
          <cell r="AF541" t="str">
            <v>FACTURA COVID-19</v>
          </cell>
          <cell r="AG541" t="str">
            <v>ESTADO DOS</v>
          </cell>
          <cell r="AH541" t="str">
            <v>DEVOLUCION</v>
          </cell>
          <cell r="AI541">
            <v>36994</v>
          </cell>
          <cell r="AJ541">
            <v>0</v>
          </cell>
          <cell r="AK541">
            <v>0</v>
          </cell>
          <cell r="AL541">
            <v>0</v>
          </cell>
          <cell r="AM541">
            <v>36994</v>
          </cell>
          <cell r="AN541">
            <v>0</v>
          </cell>
          <cell r="AO541">
            <v>0</v>
          </cell>
          <cell r="AP541">
            <v>36994</v>
          </cell>
          <cell r="AQ541">
            <v>36254</v>
          </cell>
          <cell r="AR541">
            <v>1221777950</v>
          </cell>
          <cell r="AS541">
            <v>0</v>
          </cell>
        </row>
        <row r="542">
          <cell r="F542" t="str">
            <v>901158187_ACE2388</v>
          </cell>
          <cell r="G542" t="str">
            <v>23/04/2021 00:00:00</v>
          </cell>
          <cell r="H542" t="str">
            <v>16/06/2021 00:00:00</v>
          </cell>
          <cell r="I542" t="str">
            <v>miércoles</v>
          </cell>
          <cell r="J542" t="str">
            <v>junio</v>
          </cell>
          <cell r="K542">
            <v>45536</v>
          </cell>
          <cell r="L542">
            <v>44362</v>
          </cell>
          <cell r="M542">
            <v>1173</v>
          </cell>
          <cell r="N542">
            <v>720</v>
          </cell>
          <cell r="O542">
            <v>36994</v>
          </cell>
          <cell r="P542">
            <v>36994</v>
          </cell>
          <cell r="Q542" t="str">
            <v>ELISAMA  AGUDELO DURAN Registros:  1130971</v>
          </cell>
          <cell r="R542" t="str">
            <v>CLINICA NUEVA DE CALI SAS</v>
          </cell>
          <cell r="S542" t="str">
            <v>901158187-6</v>
          </cell>
          <cell r="T542" t="str">
            <v>ACE-2388</v>
          </cell>
          <cell r="U542" t="str">
            <v>ACE-2388</v>
          </cell>
          <cell r="V542" t="str">
            <v>ELISAMA  AGUDELO DURAN Registros:  1130971</v>
          </cell>
          <cell r="W542" t="str">
            <v>CC29867167</v>
          </cell>
          <cell r="X542" t="str">
            <v>COVID</v>
          </cell>
          <cell r="Y542" t="str">
            <v>890303093</v>
          </cell>
          <cell r="Z542" t="str">
            <v>EMPRESAS PROMOTORAS DE SALUD - E.P.S</v>
          </cell>
          <cell r="AA542">
            <v>0</v>
          </cell>
          <cell r="AB542" t="str">
            <v>05</v>
          </cell>
          <cell r="AC542">
            <v>0</v>
          </cell>
          <cell r="AD542" t="str">
            <v>FACTURA COVID-19</v>
          </cell>
          <cell r="AE542" t="str">
            <v>Finalizada</v>
          </cell>
          <cell r="AF542" t="str">
            <v>FACTURA COVID-19</v>
          </cell>
          <cell r="AG542" t="str">
            <v>ESTADO DOS</v>
          </cell>
          <cell r="AH542" t="str">
            <v>RADICADO A LA ADRES</v>
          </cell>
          <cell r="AI542">
            <v>36994</v>
          </cell>
          <cell r="AJ542">
            <v>0</v>
          </cell>
          <cell r="AK542">
            <v>0</v>
          </cell>
          <cell r="AL542">
            <v>0</v>
          </cell>
          <cell r="AM542">
            <v>36994</v>
          </cell>
          <cell r="AN542">
            <v>0</v>
          </cell>
          <cell r="AO542">
            <v>0</v>
          </cell>
          <cell r="AP542">
            <v>36994</v>
          </cell>
          <cell r="AQ542">
            <v>36254</v>
          </cell>
          <cell r="AR542">
            <v>1221777963</v>
          </cell>
          <cell r="AS542">
            <v>0</v>
          </cell>
        </row>
        <row r="543">
          <cell r="F543" t="str">
            <v>901158187_ACE3653</v>
          </cell>
          <cell r="G543" t="str">
            <v>18/05/2021 00:00:00</v>
          </cell>
          <cell r="H543" t="str">
            <v>16/06/2021 00:00:00</v>
          </cell>
          <cell r="I543" t="str">
            <v>miércoles</v>
          </cell>
          <cell r="J543" t="str">
            <v>junio</v>
          </cell>
          <cell r="K543">
            <v>45536</v>
          </cell>
          <cell r="L543">
            <v>44363</v>
          </cell>
          <cell r="M543">
            <v>1173</v>
          </cell>
          <cell r="N543">
            <v>720</v>
          </cell>
          <cell r="O543">
            <v>19423</v>
          </cell>
          <cell r="P543">
            <v>19423</v>
          </cell>
          <cell r="Q543" t="str">
            <v>MIGUEL  MELGAREJO ROSERO Registros:  1149312</v>
          </cell>
          <cell r="R543" t="str">
            <v>CLINICA NUEVA DE CALI SAS</v>
          </cell>
          <cell r="S543" t="str">
            <v>901158187-6</v>
          </cell>
          <cell r="T543" t="str">
            <v>ACE-3653</v>
          </cell>
          <cell r="U543" t="str">
            <v>ACE-3653</v>
          </cell>
          <cell r="V543" t="str">
            <v>MIGUEL  MELGAREJO ROSERO Registros:  1149312</v>
          </cell>
          <cell r="W543" t="str">
            <v/>
          </cell>
          <cell r="X543" t="str">
            <v>COVID</v>
          </cell>
          <cell r="Y543" t="str">
            <v>890303093</v>
          </cell>
          <cell r="Z543" t="str">
            <v>EMPRESAS PROMOTORAS DE SALUD - E.P.S</v>
          </cell>
          <cell r="AA543">
            <v>0</v>
          </cell>
          <cell r="AB543" t="str">
            <v>05</v>
          </cell>
          <cell r="AC543">
            <v>0</v>
          </cell>
          <cell r="AD543" t="str">
            <v>FACTURA COVID-19</v>
          </cell>
          <cell r="AE543" t="str">
            <v>Finalizada</v>
          </cell>
          <cell r="AF543" t="str">
            <v>FACTURA COVID-19</v>
          </cell>
          <cell r="AG543" t="str">
            <v>ESTADO DOS</v>
          </cell>
          <cell r="AH543" t="str">
            <v>RADICADO A LA ADRES</v>
          </cell>
          <cell r="AI543">
            <v>19423</v>
          </cell>
          <cell r="AJ543">
            <v>0</v>
          </cell>
          <cell r="AK543">
            <v>0</v>
          </cell>
          <cell r="AL543">
            <v>0</v>
          </cell>
          <cell r="AM543">
            <v>19423</v>
          </cell>
          <cell r="AN543">
            <v>0</v>
          </cell>
          <cell r="AO543">
            <v>0</v>
          </cell>
          <cell r="AP543">
            <v>19423</v>
          </cell>
          <cell r="AQ543">
            <v>19035</v>
          </cell>
          <cell r="AR543">
            <v>1221796325</v>
          </cell>
          <cell r="AS543">
            <v>0</v>
          </cell>
        </row>
        <row r="544">
          <cell r="F544" t="str">
            <v>901158187_ACE3654</v>
          </cell>
          <cell r="G544" t="str">
            <v>18/05/2021 00:00:00</v>
          </cell>
          <cell r="H544" t="str">
            <v>16/06/2021 00:00:00</v>
          </cell>
          <cell r="I544" t="str">
            <v>miércoles</v>
          </cell>
          <cell r="J544" t="str">
            <v>junio</v>
          </cell>
          <cell r="K544">
            <v>45536</v>
          </cell>
          <cell r="L544">
            <v>44363</v>
          </cell>
          <cell r="M544">
            <v>1173</v>
          </cell>
          <cell r="N544">
            <v>720</v>
          </cell>
          <cell r="O544">
            <v>19423</v>
          </cell>
          <cell r="P544">
            <v>19423</v>
          </cell>
          <cell r="Q544" t="str">
            <v>KEVIN  ROJAS PULGARIN Registros:  1149315</v>
          </cell>
          <cell r="R544" t="str">
            <v>CLINICA NUEVA DE CALI SAS</v>
          </cell>
          <cell r="S544" t="str">
            <v>901158187-6</v>
          </cell>
          <cell r="T544" t="str">
            <v>ACE-3654</v>
          </cell>
          <cell r="U544" t="str">
            <v>ACE-3654</v>
          </cell>
          <cell r="V544" t="str">
            <v>KEVIN  ROJAS PULGARIN Registros:  1149315</v>
          </cell>
          <cell r="W544" t="str">
            <v/>
          </cell>
          <cell r="X544" t="str">
            <v>COVID</v>
          </cell>
          <cell r="Y544" t="str">
            <v>890303093</v>
          </cell>
          <cell r="Z544" t="str">
            <v>EMPRESAS PROMOTORAS DE SALUD - E.P.S</v>
          </cell>
          <cell r="AA544">
            <v>0</v>
          </cell>
          <cell r="AB544" t="str">
            <v>05</v>
          </cell>
          <cell r="AC544">
            <v>0</v>
          </cell>
          <cell r="AD544" t="str">
            <v>FACTURA COVID-19</v>
          </cell>
          <cell r="AE544" t="str">
            <v>Finalizada</v>
          </cell>
          <cell r="AF544" t="str">
            <v>FACTURA COVID-19</v>
          </cell>
          <cell r="AG544" t="str">
            <v>ESTADO DOS</v>
          </cell>
          <cell r="AH544" t="str">
            <v>RADICADO A LA ADRES</v>
          </cell>
          <cell r="AI544">
            <v>19423</v>
          </cell>
          <cell r="AJ544">
            <v>0</v>
          </cell>
          <cell r="AK544">
            <v>0</v>
          </cell>
          <cell r="AL544">
            <v>0</v>
          </cell>
          <cell r="AM544">
            <v>19423</v>
          </cell>
          <cell r="AN544">
            <v>0</v>
          </cell>
          <cell r="AO544">
            <v>0</v>
          </cell>
          <cell r="AP544">
            <v>19423</v>
          </cell>
          <cell r="AQ544">
            <v>19035</v>
          </cell>
          <cell r="AR544">
            <v>1221796326</v>
          </cell>
          <cell r="AS544">
            <v>0</v>
          </cell>
        </row>
        <row r="545">
          <cell r="F545" t="str">
            <v>901158187_ACE3655</v>
          </cell>
          <cell r="G545" t="str">
            <v>18/05/2021 00:00:00</v>
          </cell>
          <cell r="H545" t="str">
            <v>16/06/2021 00:00:00</v>
          </cell>
          <cell r="I545" t="str">
            <v>miércoles</v>
          </cell>
          <cell r="J545" t="str">
            <v>junio</v>
          </cell>
          <cell r="K545">
            <v>45536</v>
          </cell>
          <cell r="L545">
            <v>44363</v>
          </cell>
          <cell r="M545">
            <v>1173</v>
          </cell>
          <cell r="N545">
            <v>720</v>
          </cell>
          <cell r="O545">
            <v>19423</v>
          </cell>
          <cell r="P545">
            <v>19423</v>
          </cell>
          <cell r="Q545" t="str">
            <v>SARA SOFIA ARCE CARDENAS Registros:  1149309</v>
          </cell>
          <cell r="R545" t="str">
            <v>CLINICA NUEVA DE CALI SAS</v>
          </cell>
          <cell r="S545" t="str">
            <v>901158187-6</v>
          </cell>
          <cell r="T545" t="str">
            <v>ACE-3655</v>
          </cell>
          <cell r="U545" t="str">
            <v>ACE-3655</v>
          </cell>
          <cell r="V545" t="str">
            <v>SARA SOFIA ARCE CARDENAS Registros:  1149309</v>
          </cell>
          <cell r="W545" t="str">
            <v/>
          </cell>
          <cell r="X545" t="str">
            <v>COVID</v>
          </cell>
          <cell r="Y545" t="str">
            <v>890303093</v>
          </cell>
          <cell r="Z545" t="str">
            <v>EMPRESAS PROMOTORAS DE SALUD - E.P.S</v>
          </cell>
          <cell r="AA545">
            <v>0</v>
          </cell>
          <cell r="AB545" t="str">
            <v>05</v>
          </cell>
          <cell r="AC545">
            <v>0</v>
          </cell>
          <cell r="AD545" t="str">
            <v>FACTURA COVID-19</v>
          </cell>
          <cell r="AE545" t="str">
            <v>Finalizada</v>
          </cell>
          <cell r="AF545" t="str">
            <v>FACTURA COVID-19</v>
          </cell>
          <cell r="AG545" t="str">
            <v>ESTADO DOS</v>
          </cell>
          <cell r="AH545" t="str">
            <v>RADICADO A LA ADRES</v>
          </cell>
          <cell r="AI545">
            <v>19423</v>
          </cell>
          <cell r="AJ545">
            <v>0</v>
          </cell>
          <cell r="AK545">
            <v>0</v>
          </cell>
          <cell r="AL545">
            <v>0</v>
          </cell>
          <cell r="AM545">
            <v>19423</v>
          </cell>
          <cell r="AN545">
            <v>0</v>
          </cell>
          <cell r="AO545">
            <v>0</v>
          </cell>
          <cell r="AP545">
            <v>19423</v>
          </cell>
          <cell r="AQ545">
            <v>19035</v>
          </cell>
          <cell r="AR545">
            <v>1221796327</v>
          </cell>
          <cell r="AS545">
            <v>0</v>
          </cell>
        </row>
        <row r="546">
          <cell r="F546" t="str">
            <v>901158187_ACE3656</v>
          </cell>
          <cell r="G546" t="str">
            <v>18/05/2021 00:00:00</v>
          </cell>
          <cell r="H546" t="str">
            <v>16/06/2021 00:00:00</v>
          </cell>
          <cell r="I546" t="str">
            <v>miércoles</v>
          </cell>
          <cell r="J546" t="str">
            <v>junio</v>
          </cell>
          <cell r="K546">
            <v>45536</v>
          </cell>
          <cell r="L546">
            <v>44363</v>
          </cell>
          <cell r="M546">
            <v>1173</v>
          </cell>
          <cell r="N546">
            <v>720</v>
          </cell>
          <cell r="O546">
            <v>19423</v>
          </cell>
          <cell r="P546">
            <v>19423</v>
          </cell>
          <cell r="Q546" t="str">
            <v>DIANA PATRICIA VALDES HOME Registros:  1149308</v>
          </cell>
          <cell r="R546" t="str">
            <v>CLINICA NUEVA DE CALI SAS</v>
          </cell>
          <cell r="S546" t="str">
            <v>901158187-6</v>
          </cell>
          <cell r="T546" t="str">
            <v>ACE-3656</v>
          </cell>
          <cell r="U546" t="str">
            <v>ACE-3656</v>
          </cell>
          <cell r="V546" t="str">
            <v>DIANA PATRICIA VALDES HOME Registros:  1149308</v>
          </cell>
          <cell r="W546" t="str">
            <v/>
          </cell>
          <cell r="X546" t="str">
            <v>COVID</v>
          </cell>
          <cell r="Y546" t="str">
            <v>890303093</v>
          </cell>
          <cell r="Z546" t="str">
            <v>EMPRESAS PROMOTORAS DE SALUD - E.P.S</v>
          </cell>
          <cell r="AA546">
            <v>0</v>
          </cell>
          <cell r="AB546" t="str">
            <v>05</v>
          </cell>
          <cell r="AC546">
            <v>0</v>
          </cell>
          <cell r="AD546" t="str">
            <v>FACTURA COVID-19</v>
          </cell>
          <cell r="AE546" t="str">
            <v>Finalizada</v>
          </cell>
          <cell r="AF546" t="str">
            <v>FACTURA COVID-19</v>
          </cell>
          <cell r="AG546" t="str">
            <v>ESTADO DOS</v>
          </cell>
          <cell r="AH546" t="str">
            <v>RADICADO A LA ADRES</v>
          </cell>
          <cell r="AI546">
            <v>19423</v>
          </cell>
          <cell r="AJ546">
            <v>0</v>
          </cell>
          <cell r="AK546">
            <v>0</v>
          </cell>
          <cell r="AL546">
            <v>0</v>
          </cell>
          <cell r="AM546">
            <v>19423</v>
          </cell>
          <cell r="AN546">
            <v>0</v>
          </cell>
          <cell r="AO546">
            <v>0</v>
          </cell>
          <cell r="AP546">
            <v>19423</v>
          </cell>
          <cell r="AQ546">
            <v>19035</v>
          </cell>
          <cell r="AR546">
            <v>1221796328</v>
          </cell>
          <cell r="AS546">
            <v>0</v>
          </cell>
        </row>
        <row r="547">
          <cell r="F547" t="str">
            <v>901158187_HCE4150</v>
          </cell>
          <cell r="G547" t="str">
            <v>09/06/2021 00:00:00</v>
          </cell>
          <cell r="H547" t="str">
            <v>16/06/2021 00:00:00</v>
          </cell>
          <cell r="I547" t="str">
            <v>miércoles</v>
          </cell>
          <cell r="J547" t="str">
            <v>junio</v>
          </cell>
          <cell r="K547">
            <v>45536</v>
          </cell>
          <cell r="L547">
            <v>44362</v>
          </cell>
          <cell r="M547">
            <v>1173</v>
          </cell>
          <cell r="N547">
            <v>720</v>
          </cell>
          <cell r="O547">
            <v>216994</v>
          </cell>
          <cell r="P547">
            <v>180000</v>
          </cell>
          <cell r="Q547" t="str">
            <v>MARIA  VIANCHA DE CASTILLO Registros:  1170362</v>
          </cell>
          <cell r="R547" t="str">
            <v>CLINICA NUEVA DE CALI SAS</v>
          </cell>
          <cell r="S547" t="str">
            <v>901158187-6</v>
          </cell>
          <cell r="T547" t="str">
            <v>HCE-4150</v>
          </cell>
          <cell r="U547" t="str">
            <v>HCE-4150</v>
          </cell>
          <cell r="V547" t="str">
            <v>MARIA  VIANCHA DE CASTILLO Registros:  1170362</v>
          </cell>
          <cell r="W547" t="str">
            <v>CC38967666</v>
          </cell>
          <cell r="X547" t="str">
            <v>COVID</v>
          </cell>
          <cell r="Y547" t="str">
            <v>890303093</v>
          </cell>
          <cell r="Z547" t="str">
            <v>EMPRESAS PROMOTORAS DE SALUD - E.P.S</v>
          </cell>
          <cell r="AA547">
            <v>0</v>
          </cell>
          <cell r="AB547" t="str">
            <v>05</v>
          </cell>
          <cell r="AC547">
            <v>0</v>
          </cell>
          <cell r="AD547" t="str">
            <v>FACTURA COVID-19</v>
          </cell>
          <cell r="AE547" t="str">
            <v>Finalizada</v>
          </cell>
          <cell r="AF547" t="str">
            <v>FACTURA COVID-19</v>
          </cell>
          <cell r="AG547" t="str">
            <v>ESTADO DOS</v>
          </cell>
          <cell r="AH547" t="str">
            <v>PAGADA POR LA ADRES</v>
          </cell>
          <cell r="AI547">
            <v>36994</v>
          </cell>
          <cell r="AJ547">
            <v>0</v>
          </cell>
          <cell r="AK547">
            <v>0</v>
          </cell>
          <cell r="AL547">
            <v>0</v>
          </cell>
          <cell r="AM547">
            <v>36994</v>
          </cell>
          <cell r="AN547">
            <v>0</v>
          </cell>
          <cell r="AO547">
            <v>0</v>
          </cell>
          <cell r="AP547">
            <v>36994</v>
          </cell>
          <cell r="AQ547">
            <v>176400</v>
          </cell>
          <cell r="AR547">
            <v>1222101850</v>
          </cell>
          <cell r="AS547">
            <v>0</v>
          </cell>
        </row>
        <row r="548">
          <cell r="F548" t="str">
            <v>901158187_UCE9883</v>
          </cell>
          <cell r="G548" t="str">
            <v>04/06/2021 00:00:00</v>
          </cell>
          <cell r="H548" t="str">
            <v>16/06/2021 00:00:00</v>
          </cell>
          <cell r="I548" t="str">
            <v>miércoles</v>
          </cell>
          <cell r="J548" t="str">
            <v>junio</v>
          </cell>
          <cell r="K548">
            <v>45536</v>
          </cell>
          <cell r="L548">
            <v>44362</v>
          </cell>
          <cell r="M548">
            <v>1173</v>
          </cell>
          <cell r="N548">
            <v>720</v>
          </cell>
          <cell r="O548">
            <v>216994</v>
          </cell>
          <cell r="P548">
            <v>216994</v>
          </cell>
          <cell r="Q548" t="str">
            <v>NANCY  HURTADO MOSQUERA Registros:  1169605</v>
          </cell>
          <cell r="R548" t="str">
            <v>CLINICA NUEVA DE CALI SAS</v>
          </cell>
          <cell r="S548" t="str">
            <v>901158187-6</v>
          </cell>
          <cell r="T548" t="str">
            <v>UCE-9883</v>
          </cell>
          <cell r="U548" t="str">
            <v>UCE-9883</v>
          </cell>
          <cell r="V548" t="str">
            <v>NANCY  HURTADO MOSQUERA Registros:  1169605</v>
          </cell>
          <cell r="W548" t="str">
            <v/>
          </cell>
          <cell r="X548" t="str">
            <v>COVID</v>
          </cell>
          <cell r="Y548" t="str">
            <v>890303093</v>
          </cell>
          <cell r="Z548" t="str">
            <v>EMPRESAS PROMOTORAS DE SALUD - E.P.S</v>
          </cell>
          <cell r="AA548">
            <v>0</v>
          </cell>
          <cell r="AB548" t="str">
            <v>05</v>
          </cell>
          <cell r="AC548">
            <v>0</v>
          </cell>
          <cell r="AD548" t="str">
            <v>FACTURA COVID-19</v>
          </cell>
          <cell r="AE548" t="str">
            <v>Finalizada</v>
          </cell>
          <cell r="AF548" t="str">
            <v>FACTURA COVID-19</v>
          </cell>
          <cell r="AG548" t="str">
            <v>ESTADO DOS</v>
          </cell>
          <cell r="AH548" t="str">
            <v>RADICADO A LA ADRES</v>
          </cell>
          <cell r="AI548">
            <v>216994</v>
          </cell>
          <cell r="AJ548">
            <v>0</v>
          </cell>
          <cell r="AK548">
            <v>0</v>
          </cell>
          <cell r="AL548">
            <v>0</v>
          </cell>
          <cell r="AM548">
            <v>216994</v>
          </cell>
          <cell r="AN548">
            <v>0</v>
          </cell>
          <cell r="AO548">
            <v>0</v>
          </cell>
          <cell r="AP548">
            <v>216994</v>
          </cell>
          <cell r="AQ548">
            <v>212654</v>
          </cell>
          <cell r="AR548">
            <v>1221796359</v>
          </cell>
          <cell r="AS548">
            <v>0</v>
          </cell>
        </row>
        <row r="549">
          <cell r="F549" t="str">
            <v>901158187_ACE4367</v>
          </cell>
          <cell r="G549" t="str">
            <v>08/06/2021 00:00:00</v>
          </cell>
          <cell r="H549" t="str">
            <v>17/06/2021 00:00:00</v>
          </cell>
          <cell r="I549" t="str">
            <v>jueves</v>
          </cell>
          <cell r="J549" t="str">
            <v>junio</v>
          </cell>
          <cell r="K549">
            <v>45536</v>
          </cell>
          <cell r="L549">
            <v>44364</v>
          </cell>
          <cell r="M549">
            <v>1172</v>
          </cell>
          <cell r="N549">
            <v>720</v>
          </cell>
          <cell r="O549">
            <v>19423</v>
          </cell>
          <cell r="P549">
            <v>19423</v>
          </cell>
          <cell r="Q549" t="str">
            <v>EDILSON  CASTAÑEDA ESCOBAR Registros:  1111251</v>
          </cell>
          <cell r="R549" t="str">
            <v>CLINICA NUEVA DE CALI SAS</v>
          </cell>
          <cell r="S549" t="str">
            <v>901158187-6</v>
          </cell>
          <cell r="T549" t="str">
            <v>ACE-4367</v>
          </cell>
          <cell r="U549" t="str">
            <v>ACE-4367</v>
          </cell>
          <cell r="V549" t="str">
            <v>EDILSON  CASTAÑEDA ESCOBAR Registros:  1111251</v>
          </cell>
          <cell r="W549" t="str">
            <v/>
          </cell>
          <cell r="X549" t="str">
            <v>COVID</v>
          </cell>
          <cell r="Y549" t="str">
            <v>890303093</v>
          </cell>
          <cell r="Z549" t="str">
            <v>EMPRESAS PROMOTORAS DE SALUD - E.P.S</v>
          </cell>
          <cell r="AA549">
            <v>0</v>
          </cell>
          <cell r="AB549" t="str">
            <v>05</v>
          </cell>
          <cell r="AC549">
            <v>0</v>
          </cell>
          <cell r="AD549" t="str">
            <v>FACTURA COVID-19</v>
          </cell>
          <cell r="AE549" t="str">
            <v>Finalizada</v>
          </cell>
          <cell r="AF549" t="str">
            <v>FACTURA COVID-19</v>
          </cell>
          <cell r="AG549" t="str">
            <v>ESTADO DOS</v>
          </cell>
          <cell r="AH549" t="str">
            <v>DEVOLUCION</v>
          </cell>
          <cell r="AI549">
            <v>19423</v>
          </cell>
          <cell r="AJ549">
            <v>0</v>
          </cell>
          <cell r="AK549">
            <v>0</v>
          </cell>
          <cell r="AL549">
            <v>0</v>
          </cell>
          <cell r="AM549">
            <v>19423</v>
          </cell>
          <cell r="AN549">
            <v>0</v>
          </cell>
          <cell r="AO549">
            <v>0</v>
          </cell>
          <cell r="AP549">
            <v>19423</v>
          </cell>
          <cell r="AQ549">
            <v>19035</v>
          </cell>
          <cell r="AR549">
            <v>1221796181</v>
          </cell>
          <cell r="AS549">
            <v>0</v>
          </cell>
        </row>
        <row r="550">
          <cell r="F550" t="str">
            <v>901158187_UCE6102</v>
          </cell>
          <cell r="G550" t="str">
            <v>18/03/2021 00:00:00</v>
          </cell>
          <cell r="H550" t="str">
            <v>22/06/2021 00:00:00</v>
          </cell>
          <cell r="I550" t="str">
            <v>martes</v>
          </cell>
          <cell r="J550" t="str">
            <v>junio</v>
          </cell>
          <cell r="K550">
            <v>45536</v>
          </cell>
          <cell r="L550">
            <v>44369</v>
          </cell>
          <cell r="M550">
            <v>1167</v>
          </cell>
          <cell r="N550">
            <v>720</v>
          </cell>
          <cell r="O550">
            <v>216994</v>
          </cell>
          <cell r="P550">
            <v>216994</v>
          </cell>
          <cell r="Q550" t="str">
            <v>LEONOR  LORA VD LOR Registros:  1092518</v>
          </cell>
          <cell r="R550" t="str">
            <v>CLINICA NUEVA DE CALI SAS</v>
          </cell>
          <cell r="S550" t="str">
            <v>901158187-6</v>
          </cell>
          <cell r="T550" t="str">
            <v>UCE-6102</v>
          </cell>
          <cell r="U550" t="str">
            <v>UCE-6102</v>
          </cell>
          <cell r="V550" t="str">
            <v>LEONOR  LORA VD LOR Registros:  1092518</v>
          </cell>
          <cell r="W550" t="str">
            <v/>
          </cell>
          <cell r="X550" t="str">
            <v>COVID</v>
          </cell>
          <cell r="Y550" t="str">
            <v>890303093</v>
          </cell>
          <cell r="Z550" t="str">
            <v>EMPRESAS PROMOTORAS DE SALUD - E.P.S</v>
          </cell>
          <cell r="AA550">
            <v>0</v>
          </cell>
          <cell r="AB550" t="str">
            <v>05</v>
          </cell>
          <cell r="AC550">
            <v>0</v>
          </cell>
          <cell r="AD550" t="str">
            <v>FACTURA COVID-19</v>
          </cell>
          <cell r="AE550" t="str">
            <v>Finalizada</v>
          </cell>
          <cell r="AF550" t="str">
            <v>FACTURA COVID-19</v>
          </cell>
          <cell r="AG550" t="str">
            <v>ESTADO DOS</v>
          </cell>
          <cell r="AH550" t="str">
            <v>RADICADO A LA ADRES</v>
          </cell>
          <cell r="AI550">
            <v>216994</v>
          </cell>
          <cell r="AJ550">
            <v>0</v>
          </cell>
          <cell r="AK550">
            <v>0</v>
          </cell>
          <cell r="AL550">
            <v>0</v>
          </cell>
          <cell r="AM550">
            <v>216994</v>
          </cell>
          <cell r="AN550">
            <v>0</v>
          </cell>
          <cell r="AO550">
            <v>0</v>
          </cell>
          <cell r="AP550">
            <v>216994</v>
          </cell>
          <cell r="AQ550">
            <v>212654</v>
          </cell>
          <cell r="AR550">
            <v>1221795877</v>
          </cell>
          <cell r="AS550">
            <v>0</v>
          </cell>
        </row>
        <row r="551">
          <cell r="F551" t="str">
            <v>901158187_ACE2473</v>
          </cell>
          <cell r="G551" t="str">
            <v>24/04/2021 00:00:00</v>
          </cell>
          <cell r="H551" t="str">
            <v>03/07/2021 00:00:00</v>
          </cell>
          <cell r="I551" t="str">
            <v>sábado</v>
          </cell>
          <cell r="J551" t="str">
            <v>julio</v>
          </cell>
          <cell r="K551">
            <v>45536</v>
          </cell>
          <cell r="L551">
            <v>44380</v>
          </cell>
          <cell r="M551">
            <v>1156</v>
          </cell>
          <cell r="N551">
            <v>720</v>
          </cell>
          <cell r="O551">
            <v>19423</v>
          </cell>
          <cell r="P551">
            <v>19423</v>
          </cell>
          <cell r="Q551" t="str">
            <v>MARIA LUISA MUJICA BLANCO Registros:  1131452</v>
          </cell>
          <cell r="R551" t="str">
            <v>CLINICA NUEVA DE CALI SAS</v>
          </cell>
          <cell r="S551" t="str">
            <v>901158187-6</v>
          </cell>
          <cell r="T551" t="str">
            <v>ACE-2473</v>
          </cell>
          <cell r="U551" t="str">
            <v>ACE-2473</v>
          </cell>
          <cell r="V551" t="str">
            <v>MARIA LUISA MUJICA BLANCO Registros:  1131452</v>
          </cell>
          <cell r="W551" t="str">
            <v/>
          </cell>
          <cell r="X551" t="str">
            <v>COVID</v>
          </cell>
          <cell r="Y551" t="str">
            <v>890303093</v>
          </cell>
          <cell r="Z551" t="str">
            <v>EMPRESAS PROMOTORAS DE SALUD - E.P.S</v>
          </cell>
          <cell r="AA551">
            <v>0</v>
          </cell>
          <cell r="AB551" t="str">
            <v>05</v>
          </cell>
          <cell r="AC551">
            <v>0</v>
          </cell>
          <cell r="AD551" t="str">
            <v>FACTURA COVID-19</v>
          </cell>
          <cell r="AE551" t="str">
            <v>Finalizada</v>
          </cell>
          <cell r="AF551" t="str">
            <v>FACTURA COVID-19</v>
          </cell>
          <cell r="AG551" t="str">
            <v>ESTADO DOS</v>
          </cell>
          <cell r="AH551" t="str">
            <v>DEVOLUCION</v>
          </cell>
          <cell r="AI551">
            <v>19423</v>
          </cell>
          <cell r="AJ551">
            <v>0</v>
          </cell>
          <cell r="AK551">
            <v>0</v>
          </cell>
          <cell r="AL551">
            <v>0</v>
          </cell>
          <cell r="AM551">
            <v>19423</v>
          </cell>
          <cell r="AN551">
            <v>0</v>
          </cell>
          <cell r="AO551">
            <v>0</v>
          </cell>
          <cell r="AP551">
            <v>19423</v>
          </cell>
          <cell r="AQ551">
            <v>19035</v>
          </cell>
          <cell r="AR551">
            <v>1221798873</v>
          </cell>
          <cell r="AS551">
            <v>0</v>
          </cell>
        </row>
        <row r="552">
          <cell r="F552" t="str">
            <v>901158187_ACE2890</v>
          </cell>
          <cell r="G552" t="str">
            <v>05/05/2021 00:00:00</v>
          </cell>
          <cell r="H552" t="str">
            <v>03/07/2021 00:00:00</v>
          </cell>
          <cell r="I552" t="str">
            <v>sábado</v>
          </cell>
          <cell r="J552" t="str">
            <v>julio</v>
          </cell>
          <cell r="K552">
            <v>45536</v>
          </cell>
          <cell r="L552">
            <v>44380</v>
          </cell>
          <cell r="M552">
            <v>1156</v>
          </cell>
          <cell r="N552">
            <v>720</v>
          </cell>
          <cell r="O552">
            <v>36994</v>
          </cell>
          <cell r="P552">
            <v>36994</v>
          </cell>
          <cell r="Q552" t="str">
            <v>JOHNATAN  LUCUMI  Registros:  1139384</v>
          </cell>
          <cell r="R552" t="str">
            <v>CLINICA NUEVA DE CALI SAS</v>
          </cell>
          <cell r="S552" t="str">
            <v>901158187-6</v>
          </cell>
          <cell r="T552" t="str">
            <v>ACE-2890</v>
          </cell>
          <cell r="U552" t="str">
            <v>ACE-2890</v>
          </cell>
          <cell r="V552" t="str">
            <v>JOHNATAN  LUCUMI  Registros:  1139384</v>
          </cell>
          <cell r="W552" t="str">
            <v/>
          </cell>
          <cell r="X552" t="str">
            <v>COVID</v>
          </cell>
          <cell r="Y552" t="str">
            <v>890303093</v>
          </cell>
          <cell r="Z552" t="str">
            <v>EMPRESAS PROMOTORAS DE SALUD - E.P.S</v>
          </cell>
          <cell r="AA552">
            <v>0</v>
          </cell>
          <cell r="AB552" t="str">
            <v>05</v>
          </cell>
          <cell r="AC552">
            <v>0</v>
          </cell>
          <cell r="AD552" t="str">
            <v>FACTURA COVID-19</v>
          </cell>
          <cell r="AE552" t="str">
            <v>Finalizada</v>
          </cell>
          <cell r="AF552" t="str">
            <v>FACTURA COVID-19</v>
          </cell>
          <cell r="AG552" t="str">
            <v>ESTADO DOS</v>
          </cell>
          <cell r="AH552" t="str">
            <v>RADICADO A LA ADRES</v>
          </cell>
          <cell r="AI552">
            <v>36994</v>
          </cell>
          <cell r="AJ552">
            <v>0</v>
          </cell>
          <cell r="AK552">
            <v>0</v>
          </cell>
          <cell r="AL552">
            <v>0</v>
          </cell>
          <cell r="AM552">
            <v>36994</v>
          </cell>
          <cell r="AN552">
            <v>0</v>
          </cell>
          <cell r="AO552">
            <v>0</v>
          </cell>
          <cell r="AP552">
            <v>36994</v>
          </cell>
          <cell r="AQ552">
            <v>36254</v>
          </cell>
          <cell r="AR552">
            <v>1221798751</v>
          </cell>
          <cell r="AS552">
            <v>0</v>
          </cell>
        </row>
        <row r="553">
          <cell r="F553" t="str">
            <v>901158187_ACE2892</v>
          </cell>
          <cell r="G553" t="str">
            <v>05/05/2021 00:00:00</v>
          </cell>
          <cell r="H553" t="str">
            <v>03/07/2021 00:00:00</v>
          </cell>
          <cell r="I553" t="str">
            <v>sábado</v>
          </cell>
          <cell r="J553" t="str">
            <v>julio</v>
          </cell>
          <cell r="K553">
            <v>45536</v>
          </cell>
          <cell r="L553">
            <v>44380</v>
          </cell>
          <cell r="M553">
            <v>1156</v>
          </cell>
          <cell r="N553">
            <v>720</v>
          </cell>
          <cell r="O553">
            <v>36994</v>
          </cell>
          <cell r="P553">
            <v>36994</v>
          </cell>
          <cell r="Q553" t="str">
            <v>JOHNATAN  LUCUMI  Registros:  1139390</v>
          </cell>
          <cell r="R553" t="str">
            <v>CLINICA NUEVA DE CALI SAS</v>
          </cell>
          <cell r="S553" t="str">
            <v>901158187-6</v>
          </cell>
          <cell r="T553" t="str">
            <v>ACE-2892</v>
          </cell>
          <cell r="U553" t="str">
            <v>ACE-2892</v>
          </cell>
          <cell r="V553" t="str">
            <v>JOHNATAN  LUCUMI  Registros:  1139390</v>
          </cell>
          <cell r="W553" t="str">
            <v/>
          </cell>
          <cell r="X553" t="str">
            <v>COVID</v>
          </cell>
          <cell r="Y553" t="str">
            <v>890303093</v>
          </cell>
          <cell r="Z553" t="str">
            <v>EMPRESAS PROMOTORAS DE SALUD - E.P.S</v>
          </cell>
          <cell r="AA553">
            <v>0</v>
          </cell>
          <cell r="AB553" t="str">
            <v>05</v>
          </cell>
          <cell r="AC553">
            <v>0</v>
          </cell>
          <cell r="AD553" t="str">
            <v>FACTURA COVID-19</v>
          </cell>
          <cell r="AE553" t="str">
            <v>Finalizada</v>
          </cell>
          <cell r="AF553" t="str">
            <v>FACTURA COVID-19</v>
          </cell>
          <cell r="AG553" t="str">
            <v>ESTADO DOS</v>
          </cell>
          <cell r="AH553" t="str">
            <v>RADICADO A LA ADRES</v>
          </cell>
          <cell r="AI553">
            <v>36994</v>
          </cell>
          <cell r="AJ553">
            <v>0</v>
          </cell>
          <cell r="AK553">
            <v>0</v>
          </cell>
          <cell r="AL553">
            <v>0</v>
          </cell>
          <cell r="AM553">
            <v>36994</v>
          </cell>
          <cell r="AN553">
            <v>0</v>
          </cell>
          <cell r="AO553">
            <v>0</v>
          </cell>
          <cell r="AP553">
            <v>36994</v>
          </cell>
          <cell r="AQ553">
            <v>36254</v>
          </cell>
          <cell r="AR553">
            <v>1221798752</v>
          </cell>
          <cell r="AS553">
            <v>0</v>
          </cell>
        </row>
        <row r="554">
          <cell r="F554" t="str">
            <v>901158187_ACE2900</v>
          </cell>
          <cell r="G554" t="str">
            <v>05/05/2021 00:00:00</v>
          </cell>
          <cell r="H554" t="str">
            <v>03/07/2021 00:00:00</v>
          </cell>
          <cell r="I554" t="str">
            <v>sábado</v>
          </cell>
          <cell r="J554" t="str">
            <v>julio</v>
          </cell>
          <cell r="K554">
            <v>45536</v>
          </cell>
          <cell r="L554">
            <v>44380</v>
          </cell>
          <cell r="M554">
            <v>1156</v>
          </cell>
          <cell r="N554">
            <v>720</v>
          </cell>
          <cell r="O554">
            <v>36994</v>
          </cell>
          <cell r="P554">
            <v>36994</v>
          </cell>
          <cell r="Q554" t="str">
            <v>JOSE ANTONIO CORTES YELA Registros:  1139596</v>
          </cell>
          <cell r="R554" t="str">
            <v>CLINICA NUEVA DE CALI SAS</v>
          </cell>
          <cell r="S554" t="str">
            <v>901158187-6</v>
          </cell>
          <cell r="T554" t="str">
            <v>ACE-2900</v>
          </cell>
          <cell r="U554" t="str">
            <v>ACE-2900</v>
          </cell>
          <cell r="V554" t="str">
            <v>JOSE ANTONIO CORTES YELA Registros:  1139596</v>
          </cell>
          <cell r="W554" t="str">
            <v>CC14958775</v>
          </cell>
          <cell r="X554" t="str">
            <v>COVID</v>
          </cell>
          <cell r="Y554" t="str">
            <v>890303093</v>
          </cell>
          <cell r="Z554" t="str">
            <v>EMPRESAS PROMOTORAS DE SALUD - E.P.S</v>
          </cell>
          <cell r="AA554">
            <v>0</v>
          </cell>
          <cell r="AB554" t="str">
            <v>05</v>
          </cell>
          <cell r="AC554">
            <v>0</v>
          </cell>
          <cell r="AD554" t="str">
            <v>FACTURA COVID-19</v>
          </cell>
          <cell r="AE554" t="str">
            <v>Finalizada</v>
          </cell>
          <cell r="AF554" t="str">
            <v>FACTURA COVID-19</v>
          </cell>
          <cell r="AG554" t="str">
            <v>ESTADO DOS</v>
          </cell>
          <cell r="AH554" t="str">
            <v>RADICADO A LA ADRES</v>
          </cell>
          <cell r="AI554">
            <v>36994</v>
          </cell>
          <cell r="AJ554">
            <v>0</v>
          </cell>
          <cell r="AK554">
            <v>0</v>
          </cell>
          <cell r="AL554">
            <v>0</v>
          </cell>
          <cell r="AM554">
            <v>36994</v>
          </cell>
          <cell r="AN554">
            <v>0</v>
          </cell>
          <cell r="AO554">
            <v>0</v>
          </cell>
          <cell r="AP554">
            <v>36994</v>
          </cell>
          <cell r="AQ554">
            <v>36254</v>
          </cell>
          <cell r="AR554">
            <v>1221798760</v>
          </cell>
          <cell r="AS554">
            <v>0</v>
          </cell>
        </row>
        <row r="555">
          <cell r="F555" t="str">
            <v>901158187_ACE4130</v>
          </cell>
          <cell r="G555" t="str">
            <v>24/05/2021 00:00:00</v>
          </cell>
          <cell r="H555" t="str">
            <v>03/07/2021 00:00:00</v>
          </cell>
          <cell r="I555" t="str">
            <v>sábado</v>
          </cell>
          <cell r="J555" t="str">
            <v>julio</v>
          </cell>
          <cell r="K555">
            <v>45536</v>
          </cell>
          <cell r="L555">
            <v>44380</v>
          </cell>
          <cell r="M555">
            <v>1156</v>
          </cell>
          <cell r="N555">
            <v>720</v>
          </cell>
          <cell r="O555">
            <v>190000</v>
          </cell>
          <cell r="P555">
            <v>190000</v>
          </cell>
          <cell r="Q555" t="str">
            <v>MARINO  CALERO  Registros:  1155886</v>
          </cell>
          <cell r="R555" t="str">
            <v>CLINICA NUEVA DE CALI SAS</v>
          </cell>
          <cell r="S555" t="str">
            <v>901158187-6</v>
          </cell>
          <cell r="T555" t="str">
            <v>ACE-4130</v>
          </cell>
          <cell r="U555" t="str">
            <v>ACE-4130</v>
          </cell>
          <cell r="V555" t="str">
            <v>MARINO  CALERO  Registros:  1155886</v>
          </cell>
          <cell r="W555" t="str">
            <v>CC14971320</v>
          </cell>
          <cell r="X555" t="str">
            <v>COVID</v>
          </cell>
          <cell r="Y555" t="str">
            <v>890303093</v>
          </cell>
          <cell r="Z555" t="str">
            <v>EMPRESAS PROMOTORAS DE SALUD - E.P.S</v>
          </cell>
          <cell r="AA555">
            <v>0</v>
          </cell>
          <cell r="AB555" t="str">
            <v>05</v>
          </cell>
          <cell r="AC555">
            <v>0</v>
          </cell>
          <cell r="AD555" t="str">
            <v>FACTURA COVID-19</v>
          </cell>
          <cell r="AE555" t="str">
            <v>Finalizada</v>
          </cell>
          <cell r="AF555" t="str">
            <v>FACTURA COVID-19</v>
          </cell>
          <cell r="AG555" t="str">
            <v>ESTADO DOS</v>
          </cell>
          <cell r="AH555" t="str">
            <v>NO PASO VALIDACION-REVISION EPS-ESPERA DE APERTURA DE VENTANA</v>
          </cell>
          <cell r="AI555">
            <v>190000</v>
          </cell>
          <cell r="AJ555">
            <v>0</v>
          </cell>
          <cell r="AK555">
            <v>0</v>
          </cell>
          <cell r="AL555">
            <v>0</v>
          </cell>
          <cell r="AM555">
            <v>190000</v>
          </cell>
          <cell r="AN555">
            <v>0</v>
          </cell>
          <cell r="AO555">
            <v>0</v>
          </cell>
          <cell r="AP555">
            <v>190000</v>
          </cell>
          <cell r="AQ555">
            <v>186200</v>
          </cell>
          <cell r="AR555">
            <v>1221802046</v>
          </cell>
          <cell r="AS555">
            <v>0</v>
          </cell>
        </row>
        <row r="556">
          <cell r="F556" t="str">
            <v>901158187_ACE4168</v>
          </cell>
          <cell r="G556" t="str">
            <v>27/05/2021 00:00:00</v>
          </cell>
          <cell r="H556" t="str">
            <v>03/07/2021 00:00:00</v>
          </cell>
          <cell r="I556" t="str">
            <v>sábado</v>
          </cell>
          <cell r="J556" t="str">
            <v>julio</v>
          </cell>
          <cell r="K556">
            <v>45536</v>
          </cell>
          <cell r="L556">
            <v>44380</v>
          </cell>
          <cell r="M556">
            <v>1156</v>
          </cell>
          <cell r="N556">
            <v>720</v>
          </cell>
          <cell r="O556">
            <v>190000</v>
          </cell>
          <cell r="P556">
            <v>190000</v>
          </cell>
          <cell r="Q556" t="str">
            <v>LUZMILA  LOPEZ  Registros:  1159795</v>
          </cell>
          <cell r="R556" t="str">
            <v>CLINICA NUEVA DE CALI SAS</v>
          </cell>
          <cell r="S556" t="str">
            <v>901158187-6</v>
          </cell>
          <cell r="T556" t="str">
            <v>ACE-4168</v>
          </cell>
          <cell r="U556" t="str">
            <v>ACE-4168</v>
          </cell>
          <cell r="V556" t="str">
            <v>LUZMILA  LOPEZ  Registros:  1159795</v>
          </cell>
          <cell r="W556" t="str">
            <v/>
          </cell>
          <cell r="X556" t="str">
            <v>COVID</v>
          </cell>
          <cell r="Y556" t="str">
            <v>890303093</v>
          </cell>
          <cell r="Z556" t="str">
            <v>EMPRESAS PROMOTORAS DE SALUD - E.P.S</v>
          </cell>
          <cell r="AA556">
            <v>0</v>
          </cell>
          <cell r="AB556" t="str">
            <v>05</v>
          </cell>
          <cell r="AC556">
            <v>0</v>
          </cell>
          <cell r="AD556" t="str">
            <v>FACTURA COVID-19</v>
          </cell>
          <cell r="AE556" t="str">
            <v>Finalizada</v>
          </cell>
          <cell r="AF556" t="str">
            <v>FACTURA COVID-19</v>
          </cell>
          <cell r="AG556" t="str">
            <v>ESTADO DOS</v>
          </cell>
          <cell r="AH556" t="str">
            <v>NO PASO VALIDACION-REVISION EPS-ESPERA DE APERTURA DE VENTANA</v>
          </cell>
          <cell r="AI556">
            <v>190000</v>
          </cell>
          <cell r="AJ556">
            <v>0</v>
          </cell>
          <cell r="AK556">
            <v>0</v>
          </cell>
          <cell r="AL556">
            <v>0</v>
          </cell>
          <cell r="AM556">
            <v>190000</v>
          </cell>
          <cell r="AN556">
            <v>0</v>
          </cell>
          <cell r="AO556">
            <v>0</v>
          </cell>
          <cell r="AP556">
            <v>190000</v>
          </cell>
          <cell r="AQ556">
            <v>186200</v>
          </cell>
          <cell r="AR556">
            <v>1221802048</v>
          </cell>
          <cell r="AS556">
            <v>0</v>
          </cell>
        </row>
        <row r="557">
          <cell r="F557" t="str">
            <v>901158187_ACE4230</v>
          </cell>
          <cell r="G557" t="str">
            <v>28/05/2021 00:00:00</v>
          </cell>
          <cell r="H557" t="str">
            <v>03/07/2021 00:00:00</v>
          </cell>
          <cell r="I557" t="str">
            <v>sábado</v>
          </cell>
          <cell r="J557" t="str">
            <v>julio</v>
          </cell>
          <cell r="K557">
            <v>45536</v>
          </cell>
          <cell r="L557">
            <v>44380</v>
          </cell>
          <cell r="M557">
            <v>1156</v>
          </cell>
          <cell r="N557">
            <v>720</v>
          </cell>
          <cell r="O557">
            <v>19423</v>
          </cell>
          <cell r="P557">
            <v>19423</v>
          </cell>
          <cell r="Q557" t="str">
            <v>JAIRO  PALACIOS ESCOBAR Registros:  1162115</v>
          </cell>
          <cell r="R557" t="str">
            <v>CLINICA NUEVA DE CALI SAS</v>
          </cell>
          <cell r="S557" t="str">
            <v>901158187-6</v>
          </cell>
          <cell r="T557" t="str">
            <v>ACE-4230</v>
          </cell>
          <cell r="U557" t="str">
            <v>ACE-4230</v>
          </cell>
          <cell r="V557" t="str">
            <v>JAIRO  PALACIOS ESCOBAR Registros:  1162115</v>
          </cell>
          <cell r="W557" t="str">
            <v/>
          </cell>
          <cell r="X557" t="str">
            <v>COVID</v>
          </cell>
          <cell r="Y557" t="str">
            <v>890303093</v>
          </cell>
          <cell r="Z557" t="str">
            <v>EMPRESAS PROMOTORAS DE SALUD - E.P.S</v>
          </cell>
          <cell r="AA557">
            <v>0</v>
          </cell>
          <cell r="AB557" t="str">
            <v>05</v>
          </cell>
          <cell r="AC557">
            <v>0</v>
          </cell>
          <cell r="AD557" t="str">
            <v>FACTURA COVID-19</v>
          </cell>
          <cell r="AE557" t="str">
            <v>Finalizada</v>
          </cell>
          <cell r="AF557" t="str">
            <v>FACTURA COVID-19</v>
          </cell>
          <cell r="AG557" t="str">
            <v>ESTADO DOS</v>
          </cell>
          <cell r="AH557" t="str">
            <v>DEVOLUCION</v>
          </cell>
          <cell r="AI557">
            <v>19423</v>
          </cell>
          <cell r="AJ557">
            <v>0</v>
          </cell>
          <cell r="AK557">
            <v>0</v>
          </cell>
          <cell r="AL557">
            <v>0</v>
          </cell>
          <cell r="AM557">
            <v>19423</v>
          </cell>
          <cell r="AN557">
            <v>0</v>
          </cell>
          <cell r="AO557">
            <v>0</v>
          </cell>
          <cell r="AP557">
            <v>19423</v>
          </cell>
          <cell r="AQ557">
            <v>19035</v>
          </cell>
          <cell r="AR557">
            <v>1221798853</v>
          </cell>
          <cell r="AS557">
            <v>0</v>
          </cell>
        </row>
        <row r="558">
          <cell r="F558" t="str">
            <v>901158187_ACE4235</v>
          </cell>
          <cell r="G558" t="str">
            <v>28/05/2021 00:00:00</v>
          </cell>
          <cell r="H558" t="str">
            <v>03/07/2021 00:00:00</v>
          </cell>
          <cell r="I558" t="str">
            <v>sábado</v>
          </cell>
          <cell r="J558" t="str">
            <v>julio</v>
          </cell>
          <cell r="K558">
            <v>45536</v>
          </cell>
          <cell r="L558">
            <v>44380</v>
          </cell>
          <cell r="M558">
            <v>1156</v>
          </cell>
          <cell r="N558">
            <v>720</v>
          </cell>
          <cell r="O558">
            <v>19423</v>
          </cell>
          <cell r="P558">
            <v>19423</v>
          </cell>
          <cell r="Q558" t="str">
            <v>BERYINE LORENA  ATEHORTUA MONTAÑO Registros:  1162145</v>
          </cell>
          <cell r="R558" t="str">
            <v>CLINICA NUEVA DE CALI SAS</v>
          </cell>
          <cell r="S558" t="str">
            <v>901158187-6</v>
          </cell>
          <cell r="T558" t="str">
            <v>ACE-4235</v>
          </cell>
          <cell r="U558" t="str">
            <v>ACE-4235</v>
          </cell>
          <cell r="V558" t="str">
            <v>BERYINE LORENA  ATEHORTUA MONTAÑO Registros:  1162145</v>
          </cell>
          <cell r="W558" t="str">
            <v>CC38681497</v>
          </cell>
          <cell r="X558" t="str">
            <v>COVID</v>
          </cell>
          <cell r="Y558" t="str">
            <v>890303093</v>
          </cell>
          <cell r="Z558" t="str">
            <v>EMPRESAS PROMOTORAS DE SALUD - E.P.S</v>
          </cell>
          <cell r="AA558">
            <v>0</v>
          </cell>
          <cell r="AB558" t="str">
            <v>05</v>
          </cell>
          <cell r="AC558">
            <v>0</v>
          </cell>
          <cell r="AD558" t="str">
            <v>FACTURA COVID-19</v>
          </cell>
          <cell r="AE558" t="str">
            <v>Finalizada</v>
          </cell>
          <cell r="AF558" t="str">
            <v>FACTURA COVID-19</v>
          </cell>
          <cell r="AG558" t="str">
            <v>ESTADO DOS</v>
          </cell>
          <cell r="AH558" t="str">
            <v>RADICADO A LA ADRES</v>
          </cell>
          <cell r="AI558">
            <v>19423</v>
          </cell>
          <cell r="AJ558">
            <v>0</v>
          </cell>
          <cell r="AK558">
            <v>0</v>
          </cell>
          <cell r="AL558">
            <v>0</v>
          </cell>
          <cell r="AM558">
            <v>19423</v>
          </cell>
          <cell r="AN558">
            <v>0</v>
          </cell>
          <cell r="AO558">
            <v>0</v>
          </cell>
          <cell r="AP558">
            <v>19423</v>
          </cell>
          <cell r="AQ558">
            <v>19035</v>
          </cell>
          <cell r="AR558">
            <v>1221798855</v>
          </cell>
          <cell r="AS558">
            <v>0</v>
          </cell>
        </row>
        <row r="559">
          <cell r="F559" t="str">
            <v>901158187_ACE4264</v>
          </cell>
          <cell r="G559" t="str">
            <v>31/05/2021 00:00:00</v>
          </cell>
          <cell r="H559" t="str">
            <v>03/07/2021 00:00:00</v>
          </cell>
          <cell r="I559" t="str">
            <v>sábado</v>
          </cell>
          <cell r="J559" t="str">
            <v>julio</v>
          </cell>
          <cell r="K559">
            <v>45536</v>
          </cell>
          <cell r="L559">
            <v>44380</v>
          </cell>
          <cell r="M559">
            <v>1156</v>
          </cell>
          <cell r="N559">
            <v>720</v>
          </cell>
          <cell r="O559">
            <v>36994</v>
          </cell>
          <cell r="P559">
            <v>36994</v>
          </cell>
          <cell r="Q559" t="str">
            <v>LEYDI  PANTOJA SANABRIA Registros:  1163719</v>
          </cell>
          <cell r="R559" t="str">
            <v>CLINICA NUEVA DE CALI SAS</v>
          </cell>
          <cell r="S559" t="str">
            <v>901158187-6</v>
          </cell>
          <cell r="T559" t="str">
            <v>ACE-4264</v>
          </cell>
          <cell r="U559" t="str">
            <v>ACE-4264</v>
          </cell>
          <cell r="V559" t="str">
            <v>LEYDI  PANTOJA SANABRIA Registros:  1163719</v>
          </cell>
          <cell r="W559" t="str">
            <v/>
          </cell>
          <cell r="X559" t="str">
            <v>COVID</v>
          </cell>
          <cell r="Y559" t="str">
            <v>890303093</v>
          </cell>
          <cell r="Z559" t="str">
            <v>EMPRESAS PROMOTORAS DE SALUD - E.P.S</v>
          </cell>
          <cell r="AA559">
            <v>0</v>
          </cell>
          <cell r="AB559" t="str">
            <v>05</v>
          </cell>
          <cell r="AC559">
            <v>0</v>
          </cell>
          <cell r="AD559" t="str">
            <v>FACTURA COVID-19</v>
          </cell>
          <cell r="AE559" t="str">
            <v>Finalizada</v>
          </cell>
          <cell r="AF559" t="str">
            <v>FACTURA COVID-19</v>
          </cell>
          <cell r="AG559" t="str">
            <v>ESTADO DOS</v>
          </cell>
          <cell r="AH559" t="str">
            <v>DEVOLUCION</v>
          </cell>
          <cell r="AI559">
            <v>36994</v>
          </cell>
          <cell r="AJ559">
            <v>0</v>
          </cell>
          <cell r="AK559">
            <v>0</v>
          </cell>
          <cell r="AL559">
            <v>0</v>
          </cell>
          <cell r="AM559">
            <v>36994</v>
          </cell>
          <cell r="AN559">
            <v>0</v>
          </cell>
          <cell r="AO559">
            <v>0</v>
          </cell>
          <cell r="AP559">
            <v>36994</v>
          </cell>
          <cell r="AQ559">
            <v>36254</v>
          </cell>
          <cell r="AR559">
            <v>1221798665</v>
          </cell>
          <cell r="AS559">
            <v>0</v>
          </cell>
        </row>
        <row r="560">
          <cell r="F560" t="str">
            <v>901158187_ACE4512</v>
          </cell>
          <cell r="G560" t="str">
            <v>17/06/2021 00:00:00</v>
          </cell>
          <cell r="H560" t="str">
            <v>03/07/2021 00:00:00</v>
          </cell>
          <cell r="I560" t="str">
            <v>sábado</v>
          </cell>
          <cell r="J560" t="str">
            <v>julio</v>
          </cell>
          <cell r="K560">
            <v>45536</v>
          </cell>
          <cell r="L560">
            <v>44380</v>
          </cell>
          <cell r="M560">
            <v>1156</v>
          </cell>
          <cell r="N560">
            <v>720</v>
          </cell>
          <cell r="O560">
            <v>45000</v>
          </cell>
          <cell r="P560">
            <v>45000</v>
          </cell>
          <cell r="Q560" t="str">
            <v>LUZMILA  LOPEZ  Registros:  1184580</v>
          </cell>
          <cell r="R560" t="str">
            <v>CLINICA NUEVA DE CALI SAS</v>
          </cell>
          <cell r="S560" t="str">
            <v>901158187-6</v>
          </cell>
          <cell r="T560" t="str">
            <v>ACE-4512</v>
          </cell>
          <cell r="U560" t="str">
            <v>ACE-4512</v>
          </cell>
          <cell r="V560" t="str">
            <v>LUZMILA  LOPEZ  Registros:  1184580</v>
          </cell>
          <cell r="W560" t="str">
            <v/>
          </cell>
          <cell r="X560" t="str">
            <v>COVID</v>
          </cell>
          <cell r="Y560" t="str">
            <v>890303093</v>
          </cell>
          <cell r="Z560" t="str">
            <v>EMPRESAS PROMOTORAS DE SALUD - E.P.S</v>
          </cell>
          <cell r="AA560">
            <v>0</v>
          </cell>
          <cell r="AB560" t="str">
            <v>05</v>
          </cell>
          <cell r="AC560">
            <v>0</v>
          </cell>
          <cell r="AD560" t="str">
            <v>FACTURA COVID-19</v>
          </cell>
          <cell r="AE560" t="str">
            <v>Finalizada</v>
          </cell>
          <cell r="AF560" t="str">
            <v>FACTURA COVID-19</v>
          </cell>
          <cell r="AG560" t="str">
            <v>ESTADO DOS</v>
          </cell>
          <cell r="AH560" t="str">
            <v>NO PASO VALIDACION-REVISION EPS-ESPERA DE APERTURA DE VENTANA</v>
          </cell>
          <cell r="AI560">
            <v>45000</v>
          </cell>
          <cell r="AJ560">
            <v>0</v>
          </cell>
          <cell r="AK560">
            <v>0</v>
          </cell>
          <cell r="AL560">
            <v>0</v>
          </cell>
          <cell r="AM560">
            <v>45000</v>
          </cell>
          <cell r="AN560">
            <v>0</v>
          </cell>
          <cell r="AO560">
            <v>0</v>
          </cell>
          <cell r="AP560">
            <v>45000</v>
          </cell>
          <cell r="AQ560">
            <v>44100</v>
          </cell>
          <cell r="AR560">
            <v>1221802045</v>
          </cell>
          <cell r="AS560">
            <v>0</v>
          </cell>
        </row>
        <row r="561">
          <cell r="F561" t="str">
            <v>901158187_HCE4165</v>
          </cell>
          <cell r="G561" t="str">
            <v>09/06/2021 00:00:00</v>
          </cell>
          <cell r="H561" t="str">
            <v>03/07/2021 00:00:00</v>
          </cell>
          <cell r="I561" t="str">
            <v>sábado</v>
          </cell>
          <cell r="J561" t="str">
            <v>julio</v>
          </cell>
          <cell r="K561">
            <v>45536</v>
          </cell>
          <cell r="L561">
            <v>44380</v>
          </cell>
          <cell r="M561">
            <v>1156</v>
          </cell>
          <cell r="N561">
            <v>720</v>
          </cell>
          <cell r="O561">
            <v>216994</v>
          </cell>
          <cell r="P561">
            <v>216994</v>
          </cell>
          <cell r="Q561" t="str">
            <v>HIJO DE LADY DAYANE ESCOBAR OSORIO Registros:  1170696</v>
          </cell>
          <cell r="R561" t="str">
            <v>CLINICA NUEVA DE CALI SAS</v>
          </cell>
          <cell r="S561" t="str">
            <v>901158187-6</v>
          </cell>
          <cell r="T561" t="str">
            <v>HCE-4165</v>
          </cell>
          <cell r="U561" t="str">
            <v>HCE-4165</v>
          </cell>
          <cell r="V561" t="str">
            <v>HIJO DE LADY DAYANE ESCOBAR OSORIO Registros:  1170696</v>
          </cell>
          <cell r="W561" t="str">
            <v/>
          </cell>
          <cell r="X561" t="str">
            <v>COVID</v>
          </cell>
          <cell r="Y561" t="str">
            <v>890303093</v>
          </cell>
          <cell r="Z561" t="str">
            <v>EMPRESAS PROMOTORAS DE SALUD - E.P.S</v>
          </cell>
          <cell r="AA561">
            <v>0</v>
          </cell>
          <cell r="AB561" t="str">
            <v>05</v>
          </cell>
          <cell r="AC561">
            <v>0</v>
          </cell>
          <cell r="AD561" t="str">
            <v>FACTURA COVID-19</v>
          </cell>
          <cell r="AE561" t="str">
            <v>Finalizada</v>
          </cell>
          <cell r="AF561" t="str">
            <v>FACTURA COVID-19</v>
          </cell>
          <cell r="AG561" t="str">
            <v>ESTADO DOS</v>
          </cell>
          <cell r="AH561" t="str">
            <v>RADICADO A LA ADRES</v>
          </cell>
          <cell r="AI561">
            <v>216994</v>
          </cell>
          <cell r="AJ561">
            <v>0</v>
          </cell>
          <cell r="AK561">
            <v>0</v>
          </cell>
          <cell r="AL561">
            <v>0</v>
          </cell>
          <cell r="AM561">
            <v>216994</v>
          </cell>
          <cell r="AN561">
            <v>0</v>
          </cell>
          <cell r="AO561">
            <v>0</v>
          </cell>
          <cell r="AP561">
            <v>216994</v>
          </cell>
          <cell r="AQ561">
            <v>212654</v>
          </cell>
          <cell r="AR561">
            <v>1221822499</v>
          </cell>
          <cell r="AS561">
            <v>0</v>
          </cell>
        </row>
        <row r="562">
          <cell r="F562" t="str">
            <v>901158187_UCE9761</v>
          </cell>
          <cell r="G562" t="str">
            <v>02/06/2021 00:00:00</v>
          </cell>
          <cell r="H562" t="str">
            <v>03/07/2021 00:00:00</v>
          </cell>
          <cell r="I562" t="str">
            <v>sábado</v>
          </cell>
          <cell r="J562" t="str">
            <v>julio</v>
          </cell>
          <cell r="K562">
            <v>45536</v>
          </cell>
          <cell r="L562">
            <v>44380</v>
          </cell>
          <cell r="M562">
            <v>1156</v>
          </cell>
          <cell r="N562">
            <v>720</v>
          </cell>
          <cell r="O562">
            <v>99423</v>
          </cell>
          <cell r="P562">
            <v>99423</v>
          </cell>
          <cell r="Q562" t="str">
            <v>DANNY  ESCOBAR RIVAS Registros:  1167736</v>
          </cell>
          <cell r="R562" t="str">
            <v>CLINICA NUEVA DE CALI SAS</v>
          </cell>
          <cell r="S562" t="str">
            <v>901158187-6</v>
          </cell>
          <cell r="T562" t="str">
            <v>UCE-9761</v>
          </cell>
          <cell r="U562" t="str">
            <v>UCE-9761</v>
          </cell>
          <cell r="V562" t="str">
            <v>DANNY  ESCOBAR RIVAS Registros:  1167736</v>
          </cell>
          <cell r="W562" t="str">
            <v/>
          </cell>
          <cell r="X562" t="str">
            <v>COVID</v>
          </cell>
          <cell r="Y562" t="str">
            <v>890303093</v>
          </cell>
          <cell r="Z562" t="str">
            <v>EMPRESAS PROMOTORAS DE SALUD - E.P.S</v>
          </cell>
          <cell r="AA562">
            <v>0</v>
          </cell>
          <cell r="AB562" t="str">
            <v>05</v>
          </cell>
          <cell r="AC562">
            <v>0</v>
          </cell>
          <cell r="AD562" t="str">
            <v>FACTURA COVID-19</v>
          </cell>
          <cell r="AE562" t="str">
            <v>Finalizada</v>
          </cell>
          <cell r="AF562" t="str">
            <v>FACTURA COVID-19</v>
          </cell>
          <cell r="AG562" t="str">
            <v>ESTADO DOS</v>
          </cell>
          <cell r="AH562" t="str">
            <v>RADICADO A LA ADRES</v>
          </cell>
          <cell r="AI562">
            <v>99423</v>
          </cell>
          <cell r="AJ562">
            <v>0</v>
          </cell>
          <cell r="AK562">
            <v>0</v>
          </cell>
          <cell r="AL562">
            <v>0</v>
          </cell>
          <cell r="AM562">
            <v>99423</v>
          </cell>
          <cell r="AN562">
            <v>0</v>
          </cell>
          <cell r="AO562">
            <v>0</v>
          </cell>
          <cell r="AP562">
            <v>99423</v>
          </cell>
          <cell r="AQ562">
            <v>97435</v>
          </cell>
          <cell r="AR562">
            <v>1221798690</v>
          </cell>
          <cell r="AS562">
            <v>0</v>
          </cell>
        </row>
        <row r="563">
          <cell r="F563" t="str">
            <v>901158187_HCE4218</v>
          </cell>
          <cell r="G563" t="str">
            <v>09/06/2021 00:00:00</v>
          </cell>
          <cell r="H563" t="str">
            <v>16/07/2021 00:00:00</v>
          </cell>
          <cell r="I563" t="str">
            <v>viernes</v>
          </cell>
          <cell r="J563" t="str">
            <v>julio</v>
          </cell>
          <cell r="K563">
            <v>45536</v>
          </cell>
          <cell r="L563">
            <v>44393</v>
          </cell>
          <cell r="M563">
            <v>1143</v>
          </cell>
          <cell r="N563">
            <v>720</v>
          </cell>
          <cell r="O563">
            <v>99423</v>
          </cell>
          <cell r="P563">
            <v>99423</v>
          </cell>
          <cell r="Q563" t="str">
            <v>OSCAR  CELIS DELGADO Registros:  1168237</v>
          </cell>
          <cell r="R563" t="str">
            <v>CLINICA NUEVA DE CALI SAS</v>
          </cell>
          <cell r="S563" t="str">
            <v>901158187-6</v>
          </cell>
          <cell r="T563" t="str">
            <v>HCE-4218</v>
          </cell>
          <cell r="U563" t="str">
            <v>HCE-4218</v>
          </cell>
          <cell r="V563" t="str">
            <v>OSCAR  CELIS DELGADO Registros:  1168237</v>
          </cell>
          <cell r="W563" t="str">
            <v>CC16768887</v>
          </cell>
          <cell r="X563" t="str">
            <v>COVID</v>
          </cell>
          <cell r="Y563" t="str">
            <v>890303093</v>
          </cell>
          <cell r="Z563" t="str">
            <v>EMPRESAS PROMOTORAS DE SALUD - E.P.S</v>
          </cell>
          <cell r="AA563">
            <v>0</v>
          </cell>
          <cell r="AB563" t="str">
            <v>05</v>
          </cell>
          <cell r="AC563">
            <v>0</v>
          </cell>
          <cell r="AD563" t="str">
            <v>FACTURA COVID-19</v>
          </cell>
          <cell r="AE563" t="str">
            <v>Finalizada</v>
          </cell>
          <cell r="AF563" t="str">
            <v>FACTURA COVID-19</v>
          </cell>
          <cell r="AG563" t="str">
            <v>ESTADO DOS</v>
          </cell>
          <cell r="AH563" t="str">
            <v>RADICADO A LA ADRES</v>
          </cell>
          <cell r="AI563">
            <v>99423</v>
          </cell>
          <cell r="AJ563">
            <v>0</v>
          </cell>
          <cell r="AK563">
            <v>0</v>
          </cell>
          <cell r="AL563">
            <v>0</v>
          </cell>
          <cell r="AM563">
            <v>99423</v>
          </cell>
          <cell r="AN563">
            <v>0</v>
          </cell>
          <cell r="AO563">
            <v>0</v>
          </cell>
          <cell r="AP563">
            <v>99423</v>
          </cell>
          <cell r="AQ563">
            <v>97435</v>
          </cell>
          <cell r="AR563">
            <v>1221822716</v>
          </cell>
          <cell r="AS563">
            <v>0</v>
          </cell>
        </row>
        <row r="564">
          <cell r="F564" t="str">
            <v>901158187_ACE4466</v>
          </cell>
          <cell r="G564" t="str">
            <v>15/06/2021 00:00:00</v>
          </cell>
          <cell r="H564" t="str">
            <v>19/07/2021 00:00:00</v>
          </cell>
          <cell r="I564" t="str">
            <v>lunes</v>
          </cell>
          <cell r="J564" t="str">
            <v>julio</v>
          </cell>
          <cell r="K564">
            <v>45536</v>
          </cell>
          <cell r="L564">
            <v>44395</v>
          </cell>
          <cell r="M564">
            <v>1140</v>
          </cell>
          <cell r="N564">
            <v>720</v>
          </cell>
          <cell r="O564">
            <v>36994</v>
          </cell>
          <cell r="P564">
            <v>36994</v>
          </cell>
          <cell r="Q564" t="str">
            <v>SERGIO LUIS  LUCUMI SANDOVAL Registros:  1181268</v>
          </cell>
          <cell r="R564" t="str">
            <v>CLINICA NUEVA DE CALI SAS</v>
          </cell>
          <cell r="S564" t="str">
            <v>901158187-6</v>
          </cell>
          <cell r="T564" t="str">
            <v>ACE-4466</v>
          </cell>
          <cell r="U564" t="str">
            <v>ACE-4466</v>
          </cell>
          <cell r="V564" t="str">
            <v>SERGIO LUIS  LUCUMI SANDOVAL Registros:  1181268</v>
          </cell>
          <cell r="W564" t="str">
            <v/>
          </cell>
          <cell r="X564" t="str">
            <v>COVID</v>
          </cell>
          <cell r="Y564" t="str">
            <v>890303093</v>
          </cell>
          <cell r="Z564" t="str">
            <v>EMPRESAS PROMOTORAS DE SALUD - E.P.S</v>
          </cell>
          <cell r="AA564">
            <v>0</v>
          </cell>
          <cell r="AB564" t="str">
            <v>05</v>
          </cell>
          <cell r="AC564">
            <v>0</v>
          </cell>
          <cell r="AD564" t="str">
            <v>FACTURA COVID-19</v>
          </cell>
          <cell r="AE564" t="str">
            <v>Finalizada</v>
          </cell>
          <cell r="AF564" t="str">
            <v>FACTURA COVID-19</v>
          </cell>
          <cell r="AG564" t="str">
            <v>ESTADO DOS</v>
          </cell>
          <cell r="AH564" t="str">
            <v>NO PASO VALIDACION-REVISION EPS-ESPERA DE APERTURA DE VENTANA</v>
          </cell>
          <cell r="AI564">
            <v>36994</v>
          </cell>
          <cell r="AJ564">
            <v>0</v>
          </cell>
          <cell r="AK564">
            <v>0</v>
          </cell>
          <cell r="AL564">
            <v>0</v>
          </cell>
          <cell r="AM564">
            <v>36994</v>
          </cell>
          <cell r="AN564">
            <v>0</v>
          </cell>
          <cell r="AO564">
            <v>0</v>
          </cell>
          <cell r="AP564">
            <v>36994</v>
          </cell>
          <cell r="AQ564">
            <v>36254</v>
          </cell>
          <cell r="AR564">
            <v>1221822301</v>
          </cell>
          <cell r="AS564">
            <v>0</v>
          </cell>
        </row>
        <row r="565">
          <cell r="F565" t="str">
            <v>901158187_ACE4651</v>
          </cell>
          <cell r="G565" t="str">
            <v>25/06/2021 00:00:00</v>
          </cell>
          <cell r="H565" t="str">
            <v>19/07/2021 00:00:00</v>
          </cell>
          <cell r="I565" t="str">
            <v>lunes</v>
          </cell>
          <cell r="J565" t="str">
            <v>julio</v>
          </cell>
          <cell r="K565">
            <v>45536</v>
          </cell>
          <cell r="L565">
            <v>44395</v>
          </cell>
          <cell r="M565">
            <v>1140</v>
          </cell>
          <cell r="N565">
            <v>720</v>
          </cell>
          <cell r="O565">
            <v>216994</v>
          </cell>
          <cell r="P565">
            <v>216994</v>
          </cell>
          <cell r="Q565" t="str">
            <v>HUMBERTO  BERMUDEZ  Registros:  1196077</v>
          </cell>
          <cell r="R565" t="str">
            <v>CLINICA NUEVA DE CALI SAS</v>
          </cell>
          <cell r="S565" t="str">
            <v>901158187-6</v>
          </cell>
          <cell r="T565" t="str">
            <v>ACE-4651</v>
          </cell>
          <cell r="U565" t="str">
            <v>ACE-4651</v>
          </cell>
          <cell r="V565" t="str">
            <v>HUMBERTO  BERMUDEZ  Registros:  1196077</v>
          </cell>
          <cell r="W565" t="str">
            <v/>
          </cell>
          <cell r="X565" t="str">
            <v>COVID</v>
          </cell>
          <cell r="Y565" t="str">
            <v>890303093</v>
          </cell>
          <cell r="Z565" t="str">
            <v>EMPRESAS PROMOTORAS DE SALUD - E.P.S</v>
          </cell>
          <cell r="AA565">
            <v>0</v>
          </cell>
          <cell r="AB565" t="str">
            <v>05</v>
          </cell>
          <cell r="AC565">
            <v>0</v>
          </cell>
          <cell r="AD565" t="str">
            <v>FACTURA COVID-19</v>
          </cell>
          <cell r="AE565" t="str">
            <v>Finalizada</v>
          </cell>
          <cell r="AF565" t="str">
            <v>FACTURA COVID-19</v>
          </cell>
          <cell r="AG565" t="str">
            <v>ESTADO DOS</v>
          </cell>
          <cell r="AH565" t="str">
            <v>RADICADO A LA ADRES</v>
          </cell>
          <cell r="AI565">
            <v>216994</v>
          </cell>
          <cell r="AJ565">
            <v>0</v>
          </cell>
          <cell r="AK565">
            <v>0</v>
          </cell>
          <cell r="AL565">
            <v>0</v>
          </cell>
          <cell r="AM565">
            <v>216994</v>
          </cell>
          <cell r="AN565">
            <v>0</v>
          </cell>
          <cell r="AO565">
            <v>0</v>
          </cell>
          <cell r="AP565">
            <v>216994</v>
          </cell>
          <cell r="AQ565">
            <v>212654</v>
          </cell>
          <cell r="AR565">
            <v>1221822664</v>
          </cell>
          <cell r="AS565">
            <v>0</v>
          </cell>
        </row>
        <row r="566">
          <cell r="F566" t="str">
            <v>901158187_ACE4810</v>
          </cell>
          <cell r="G566" t="str">
            <v>01/07/2021 00:00:00</v>
          </cell>
          <cell r="H566" t="str">
            <v>19/07/2021 00:00:00</v>
          </cell>
          <cell r="I566" t="str">
            <v>lunes</v>
          </cell>
          <cell r="J566" t="str">
            <v>julio</v>
          </cell>
          <cell r="K566">
            <v>45536</v>
          </cell>
          <cell r="L566">
            <v>44395</v>
          </cell>
          <cell r="M566">
            <v>1140</v>
          </cell>
          <cell r="N566">
            <v>720</v>
          </cell>
          <cell r="O566">
            <v>45000</v>
          </cell>
          <cell r="P566">
            <v>45000</v>
          </cell>
          <cell r="Q566" t="str">
            <v>ALFREDO  HERNANDEZ HERNANDEZ Registros:  1203515</v>
          </cell>
          <cell r="R566" t="str">
            <v>CLINICA NUEVA DE CALI SAS</v>
          </cell>
          <cell r="S566" t="str">
            <v>901158187-6</v>
          </cell>
          <cell r="T566" t="str">
            <v>ACE-4810</v>
          </cell>
          <cell r="U566" t="str">
            <v>ACE-4810</v>
          </cell>
          <cell r="V566" t="str">
            <v>ALFREDO  HERNANDEZ HERNANDEZ Registros:  1203515</v>
          </cell>
          <cell r="W566" t="str">
            <v>CC19196871</v>
          </cell>
          <cell r="X566" t="str">
            <v>COVID</v>
          </cell>
          <cell r="Y566" t="str">
            <v>890303093</v>
          </cell>
          <cell r="Z566" t="str">
            <v>EMPRESAS PROMOTORAS DE SALUD - E.P.S</v>
          </cell>
          <cell r="AA566">
            <v>0</v>
          </cell>
          <cell r="AB566" t="str">
            <v>05</v>
          </cell>
          <cell r="AC566">
            <v>0</v>
          </cell>
          <cell r="AD566" t="str">
            <v>FACTURA COVID-19</v>
          </cell>
          <cell r="AE566" t="str">
            <v>Finalizada</v>
          </cell>
          <cell r="AF566" t="str">
            <v>FACTURA COVID-19</v>
          </cell>
          <cell r="AG566" t="str">
            <v>ESTADO DOS</v>
          </cell>
          <cell r="AH566" t="str">
            <v>RADICADO A LA ADRES</v>
          </cell>
          <cell r="AI566">
            <v>45000</v>
          </cell>
          <cell r="AJ566">
            <v>0</v>
          </cell>
          <cell r="AK566">
            <v>0</v>
          </cell>
          <cell r="AL566">
            <v>0</v>
          </cell>
          <cell r="AM566">
            <v>45000</v>
          </cell>
          <cell r="AN566">
            <v>0</v>
          </cell>
          <cell r="AO566">
            <v>0</v>
          </cell>
          <cell r="AP566">
            <v>45000</v>
          </cell>
          <cell r="AQ566">
            <v>44100</v>
          </cell>
          <cell r="AR566">
            <v>1221822116</v>
          </cell>
          <cell r="AS566">
            <v>0</v>
          </cell>
        </row>
        <row r="567">
          <cell r="F567" t="str">
            <v>901158187_HCE4047</v>
          </cell>
          <cell r="G567" t="str">
            <v>08/06/2021 00:00:00</v>
          </cell>
          <cell r="H567" t="str">
            <v>19/07/2021 00:00:00</v>
          </cell>
          <cell r="I567" t="str">
            <v>lunes</v>
          </cell>
          <cell r="J567" t="str">
            <v>julio</v>
          </cell>
          <cell r="K567">
            <v>45536</v>
          </cell>
          <cell r="L567">
            <v>44393</v>
          </cell>
          <cell r="M567">
            <v>1140</v>
          </cell>
          <cell r="N567">
            <v>720</v>
          </cell>
          <cell r="O567">
            <v>216994</v>
          </cell>
          <cell r="P567">
            <v>216994</v>
          </cell>
          <cell r="Q567" t="str">
            <v>EDWAR  PENAGOS HOYOS Registros:  1168185</v>
          </cell>
          <cell r="R567" t="str">
            <v>CLINICA NUEVA DE CALI SAS</v>
          </cell>
          <cell r="S567" t="str">
            <v>901158187-6</v>
          </cell>
          <cell r="T567" t="str">
            <v>HCE-4047</v>
          </cell>
          <cell r="U567" t="str">
            <v>HCE-4047</v>
          </cell>
          <cell r="V567" t="str">
            <v>EDWAR  PENAGOS HOYOS Registros:  1168185</v>
          </cell>
          <cell r="W567" t="str">
            <v/>
          </cell>
          <cell r="X567" t="str">
            <v>COVID</v>
          </cell>
          <cell r="Y567" t="str">
            <v>890303093</v>
          </cell>
          <cell r="Z567" t="str">
            <v>EMPRESAS PROMOTORAS DE SALUD - E.P.S</v>
          </cell>
          <cell r="AA567">
            <v>0</v>
          </cell>
          <cell r="AB567" t="str">
            <v>05</v>
          </cell>
          <cell r="AC567">
            <v>0</v>
          </cell>
          <cell r="AD567" t="str">
            <v>FACTURA COVID-19</v>
          </cell>
          <cell r="AE567" t="str">
            <v>Finalizada</v>
          </cell>
          <cell r="AF567" t="str">
            <v>FACTURA COVID-19</v>
          </cell>
          <cell r="AG567" t="str">
            <v>ESTADO DOS</v>
          </cell>
          <cell r="AH567" t="str">
            <v>RADICADO A LA ADRES</v>
          </cell>
          <cell r="AI567">
            <v>216994</v>
          </cell>
          <cell r="AJ567">
            <v>0</v>
          </cell>
          <cell r="AK567">
            <v>0</v>
          </cell>
          <cell r="AL567">
            <v>0</v>
          </cell>
          <cell r="AM567">
            <v>216994</v>
          </cell>
          <cell r="AN567">
            <v>0</v>
          </cell>
          <cell r="AO567">
            <v>0</v>
          </cell>
          <cell r="AP567">
            <v>216994</v>
          </cell>
          <cell r="AQ567">
            <v>212654</v>
          </cell>
          <cell r="AR567">
            <v>1221822875</v>
          </cell>
          <cell r="AS567">
            <v>0</v>
          </cell>
        </row>
        <row r="568">
          <cell r="F568" t="str">
            <v>901158187_HCE4444</v>
          </cell>
          <cell r="G568" t="str">
            <v>18/06/2021 00:00:00</v>
          </cell>
          <cell r="H568" t="str">
            <v>19/07/2021 00:00:00</v>
          </cell>
          <cell r="I568" t="str">
            <v>lunes</v>
          </cell>
          <cell r="J568" t="str">
            <v>julio</v>
          </cell>
          <cell r="K568">
            <v>45536</v>
          </cell>
          <cell r="L568">
            <v>44393</v>
          </cell>
          <cell r="M568">
            <v>1140</v>
          </cell>
          <cell r="N568">
            <v>720</v>
          </cell>
          <cell r="O568">
            <v>99423</v>
          </cell>
          <cell r="P568">
            <v>99423</v>
          </cell>
          <cell r="Q568" t="str">
            <v>JOSELIN DEL CARMEN FRONTADO MOLINA Registros:  1185839</v>
          </cell>
          <cell r="R568" t="str">
            <v>CLINICA NUEVA DE CALI SAS</v>
          </cell>
          <cell r="S568" t="str">
            <v>901158187-6</v>
          </cell>
          <cell r="T568" t="str">
            <v>HCE-4444</v>
          </cell>
          <cell r="U568" t="str">
            <v>HCE-4444</v>
          </cell>
          <cell r="V568" t="str">
            <v>JOSELIN DEL CARMEN FRONTADO MOLINA Registros:  1185839</v>
          </cell>
          <cell r="W568" t="str">
            <v/>
          </cell>
          <cell r="X568" t="str">
            <v>COVID</v>
          </cell>
          <cell r="Y568" t="str">
            <v>890303093</v>
          </cell>
          <cell r="Z568" t="str">
            <v>EMPRESAS PROMOTORAS DE SALUD - E.P.S</v>
          </cell>
          <cell r="AA568">
            <v>0</v>
          </cell>
          <cell r="AB568" t="str">
            <v>05</v>
          </cell>
          <cell r="AC568">
            <v>0</v>
          </cell>
          <cell r="AD568" t="str">
            <v>FACTURA COVID-19</v>
          </cell>
          <cell r="AE568" t="str">
            <v>Finalizada</v>
          </cell>
          <cell r="AF568" t="str">
            <v>FACTURA COVID-19</v>
          </cell>
          <cell r="AG568" t="str">
            <v>ESTADO DOS</v>
          </cell>
          <cell r="AH568" t="str">
            <v>DEVOLUCION</v>
          </cell>
          <cell r="AI568">
            <v>99423</v>
          </cell>
          <cell r="AJ568">
            <v>0</v>
          </cell>
          <cell r="AK568">
            <v>0</v>
          </cell>
          <cell r="AL568">
            <v>0</v>
          </cell>
          <cell r="AM568">
            <v>99423</v>
          </cell>
          <cell r="AN568">
            <v>0</v>
          </cell>
          <cell r="AO568">
            <v>0</v>
          </cell>
          <cell r="AP568">
            <v>99423</v>
          </cell>
          <cell r="AQ568">
            <v>97435</v>
          </cell>
          <cell r="AR568">
            <v>1221822685</v>
          </cell>
          <cell r="AS568">
            <v>0</v>
          </cell>
        </row>
        <row r="569">
          <cell r="F569" t="str">
            <v>901158187_HCE4636</v>
          </cell>
          <cell r="G569" t="str">
            <v>25/06/2021 00:00:00</v>
          </cell>
          <cell r="H569" t="str">
            <v>19/07/2021 00:00:00</v>
          </cell>
          <cell r="I569" t="str">
            <v>lunes</v>
          </cell>
          <cell r="J569" t="str">
            <v>julio</v>
          </cell>
          <cell r="K569">
            <v>45536</v>
          </cell>
          <cell r="L569">
            <v>44394</v>
          </cell>
          <cell r="M569">
            <v>1140</v>
          </cell>
          <cell r="N569">
            <v>720</v>
          </cell>
          <cell r="O569">
            <v>99423</v>
          </cell>
          <cell r="P569">
            <v>99423</v>
          </cell>
          <cell r="Q569" t="str">
            <v>ANGELICA  GOMEZ CABRERA Registros:  1196046</v>
          </cell>
          <cell r="R569" t="str">
            <v>CLINICA NUEVA DE CALI SAS</v>
          </cell>
          <cell r="S569" t="str">
            <v>901158187-6</v>
          </cell>
          <cell r="T569" t="str">
            <v>HCE-4636</v>
          </cell>
          <cell r="U569" t="str">
            <v>HCE-4636</v>
          </cell>
          <cell r="V569" t="str">
            <v>ANGELICA  GOMEZ CABRERA Registros:  1196046</v>
          </cell>
          <cell r="W569" t="str">
            <v>CC31847310</v>
          </cell>
          <cell r="X569" t="str">
            <v>COVID</v>
          </cell>
          <cell r="Y569" t="str">
            <v>890303093</v>
          </cell>
          <cell r="Z569" t="str">
            <v>EMPRESAS PROMOTORAS DE SALUD - E.P.S</v>
          </cell>
          <cell r="AA569">
            <v>0</v>
          </cell>
          <cell r="AB569" t="str">
            <v>05</v>
          </cell>
          <cell r="AC569">
            <v>0</v>
          </cell>
          <cell r="AD569" t="str">
            <v>FACTURA COVID-19</v>
          </cell>
          <cell r="AE569" t="str">
            <v>Finalizada</v>
          </cell>
          <cell r="AF569" t="str">
            <v>FACTURA COVID-19</v>
          </cell>
          <cell r="AG569" t="str">
            <v>ESTADO DOS</v>
          </cell>
          <cell r="AH569" t="str">
            <v>RADICADO A LA ADRES</v>
          </cell>
          <cell r="AI569">
            <v>99423</v>
          </cell>
          <cell r="AJ569">
            <v>0</v>
          </cell>
          <cell r="AK569">
            <v>0</v>
          </cell>
          <cell r="AL569">
            <v>0</v>
          </cell>
          <cell r="AM569">
            <v>99423</v>
          </cell>
          <cell r="AN569">
            <v>0</v>
          </cell>
          <cell r="AO569">
            <v>0</v>
          </cell>
          <cell r="AP569">
            <v>99423</v>
          </cell>
          <cell r="AQ569">
            <v>97435</v>
          </cell>
          <cell r="AR569">
            <v>1221822202</v>
          </cell>
          <cell r="AS569">
            <v>0</v>
          </cell>
        </row>
        <row r="570">
          <cell r="F570" t="str">
            <v>901158187_HCE4637</v>
          </cell>
          <cell r="G570" t="str">
            <v>25/06/2021 00:00:00</v>
          </cell>
          <cell r="H570" t="str">
            <v>19/07/2021 00:00:00</v>
          </cell>
          <cell r="I570" t="str">
            <v>lunes</v>
          </cell>
          <cell r="J570" t="str">
            <v>julio</v>
          </cell>
          <cell r="K570">
            <v>45536</v>
          </cell>
          <cell r="L570">
            <v>44395</v>
          </cell>
          <cell r="M570">
            <v>1140</v>
          </cell>
          <cell r="N570">
            <v>720</v>
          </cell>
          <cell r="O570">
            <v>216994</v>
          </cell>
          <cell r="P570">
            <v>216994</v>
          </cell>
          <cell r="Q570" t="str">
            <v>ANGELICA  GOMEZ CABRERA Registros:  1196112</v>
          </cell>
          <cell r="R570" t="str">
            <v>CLINICA NUEVA DE CALI SAS</v>
          </cell>
          <cell r="S570" t="str">
            <v>901158187-6</v>
          </cell>
          <cell r="T570" t="str">
            <v>HCE-4637</v>
          </cell>
          <cell r="U570" t="str">
            <v>HCE-4637</v>
          </cell>
          <cell r="V570" t="str">
            <v>ANGELICA  GOMEZ CABRERA Registros:  1196112</v>
          </cell>
          <cell r="W570" t="str">
            <v>CC31847310</v>
          </cell>
          <cell r="X570" t="str">
            <v>COVID</v>
          </cell>
          <cell r="Y570" t="str">
            <v>890303093</v>
          </cell>
          <cell r="Z570" t="str">
            <v>EMPRESAS PROMOTORAS DE SALUD - E.P.S</v>
          </cell>
          <cell r="AA570">
            <v>0</v>
          </cell>
          <cell r="AB570" t="str">
            <v>05</v>
          </cell>
          <cell r="AC570">
            <v>0</v>
          </cell>
          <cell r="AD570" t="str">
            <v>FACTURA COVID-19</v>
          </cell>
          <cell r="AE570" t="str">
            <v>Finalizada</v>
          </cell>
          <cell r="AF570" t="str">
            <v>FACTURA COVID-19</v>
          </cell>
          <cell r="AG570" t="str">
            <v>ESTADO DOS</v>
          </cell>
          <cell r="AH570" t="str">
            <v>RADICADO A LA ADRES</v>
          </cell>
          <cell r="AI570">
            <v>216994</v>
          </cell>
          <cell r="AJ570">
            <v>0</v>
          </cell>
          <cell r="AK570">
            <v>0</v>
          </cell>
          <cell r="AL570">
            <v>0</v>
          </cell>
          <cell r="AM570">
            <v>216994</v>
          </cell>
          <cell r="AN570">
            <v>0</v>
          </cell>
          <cell r="AO570">
            <v>0</v>
          </cell>
          <cell r="AP570">
            <v>216994</v>
          </cell>
          <cell r="AQ570">
            <v>212654</v>
          </cell>
          <cell r="AR570">
            <v>1221822203</v>
          </cell>
          <cell r="AS570">
            <v>0</v>
          </cell>
        </row>
        <row r="571">
          <cell r="F571" t="str">
            <v>901158187_HCE4790</v>
          </cell>
          <cell r="G571" t="str">
            <v>30/06/2021 00:00:00</v>
          </cell>
          <cell r="H571" t="str">
            <v>19/07/2021 00:00:00</v>
          </cell>
          <cell r="I571" t="str">
            <v>lunes</v>
          </cell>
          <cell r="J571" t="str">
            <v>julio</v>
          </cell>
          <cell r="K571">
            <v>45536</v>
          </cell>
          <cell r="L571">
            <v>44393</v>
          </cell>
          <cell r="M571">
            <v>1140</v>
          </cell>
          <cell r="N571">
            <v>720</v>
          </cell>
          <cell r="O571">
            <v>99423</v>
          </cell>
          <cell r="P571">
            <v>99423</v>
          </cell>
          <cell r="Q571" t="str">
            <v>ALIRIO   CHAGUENDO OYOLA Registros:  1200979</v>
          </cell>
          <cell r="R571" t="str">
            <v>CLINICA NUEVA DE CALI SAS</v>
          </cell>
          <cell r="S571" t="str">
            <v>901158187-6</v>
          </cell>
          <cell r="T571" t="str">
            <v>HCE-4790</v>
          </cell>
          <cell r="U571" t="str">
            <v>HCE-4790</v>
          </cell>
          <cell r="V571" t="str">
            <v>ALIRIO   CHAGUENDO OYOLA Registros:  1200979</v>
          </cell>
          <cell r="W571" t="str">
            <v/>
          </cell>
          <cell r="X571" t="str">
            <v>COVID</v>
          </cell>
          <cell r="Y571" t="str">
            <v>890303093</v>
          </cell>
          <cell r="Z571" t="str">
            <v>EMPRESAS PROMOTORAS DE SALUD - E.P.S</v>
          </cell>
          <cell r="AA571">
            <v>0</v>
          </cell>
          <cell r="AB571" t="str">
            <v>05</v>
          </cell>
          <cell r="AC571">
            <v>0</v>
          </cell>
          <cell r="AD571" t="str">
            <v>FACTURA COVID-19</v>
          </cell>
          <cell r="AE571" t="str">
            <v>Finalizada</v>
          </cell>
          <cell r="AF571" t="str">
            <v>FACTURA COVID-19</v>
          </cell>
          <cell r="AG571" t="str">
            <v>ESTADO DOS</v>
          </cell>
          <cell r="AH571" t="str">
            <v>DEVOLUCION</v>
          </cell>
          <cell r="AI571">
            <v>99423</v>
          </cell>
          <cell r="AJ571">
            <v>0</v>
          </cell>
          <cell r="AK571">
            <v>0</v>
          </cell>
          <cell r="AL571">
            <v>0</v>
          </cell>
          <cell r="AM571">
            <v>99423</v>
          </cell>
          <cell r="AN571">
            <v>0</v>
          </cell>
          <cell r="AO571">
            <v>0</v>
          </cell>
          <cell r="AP571">
            <v>99423</v>
          </cell>
          <cell r="AQ571">
            <v>97435</v>
          </cell>
          <cell r="AR571">
            <v>1221822963</v>
          </cell>
          <cell r="AS571">
            <v>0</v>
          </cell>
        </row>
        <row r="572">
          <cell r="F572" t="str">
            <v>901158187_UCE10358</v>
          </cell>
          <cell r="G572" t="str">
            <v>08/07/2021 00:00:00</v>
          </cell>
          <cell r="H572" t="str">
            <v>19/07/2021 00:00:00</v>
          </cell>
          <cell r="I572" t="str">
            <v>lunes</v>
          </cell>
          <cell r="J572" t="str">
            <v>julio</v>
          </cell>
          <cell r="K572">
            <v>45536</v>
          </cell>
          <cell r="L572">
            <v>44395</v>
          </cell>
          <cell r="M572">
            <v>1140</v>
          </cell>
          <cell r="N572">
            <v>720</v>
          </cell>
          <cell r="O572">
            <v>216994</v>
          </cell>
          <cell r="P572">
            <v>216994</v>
          </cell>
          <cell r="Q572" t="str">
            <v>HIJODE YEDGARY MARIA RIVERO HERNANDEZ Registros:  1206311</v>
          </cell>
          <cell r="R572" t="str">
            <v>CLINICA NUEVA DE CALI SAS</v>
          </cell>
          <cell r="S572" t="str">
            <v>901158187-6</v>
          </cell>
          <cell r="T572" t="str">
            <v>UCE-10358</v>
          </cell>
          <cell r="U572" t="str">
            <v>UCE-10358</v>
          </cell>
          <cell r="V572" t="str">
            <v>HIJODE YEDGARY MARIA RIVERO HERNANDEZ Registros:  1206311</v>
          </cell>
          <cell r="W572" t="str">
            <v/>
          </cell>
          <cell r="X572" t="str">
            <v>COVID</v>
          </cell>
          <cell r="Y572" t="str">
            <v>890303093</v>
          </cell>
          <cell r="Z572" t="str">
            <v>EMPRESAS PROMOTORAS DE SALUD - E.P.S</v>
          </cell>
          <cell r="AA572">
            <v>0</v>
          </cell>
          <cell r="AB572" t="str">
            <v>05</v>
          </cell>
          <cell r="AC572">
            <v>0</v>
          </cell>
          <cell r="AD572" t="str">
            <v>FACTURA COVID-19</v>
          </cell>
          <cell r="AE572" t="str">
            <v>Finalizada</v>
          </cell>
          <cell r="AF572" t="str">
            <v>FACTURA COVID-19</v>
          </cell>
          <cell r="AG572" t="str">
            <v>ESTADO DOS</v>
          </cell>
          <cell r="AH572" t="str">
            <v>DEVOLUCION</v>
          </cell>
          <cell r="AI572">
            <v>216994</v>
          </cell>
          <cell r="AJ572">
            <v>0</v>
          </cell>
          <cell r="AK572">
            <v>0</v>
          </cell>
          <cell r="AL572">
            <v>0</v>
          </cell>
          <cell r="AM572">
            <v>216994</v>
          </cell>
          <cell r="AN572">
            <v>0</v>
          </cell>
          <cell r="AO572">
            <v>0</v>
          </cell>
          <cell r="AP572">
            <v>216994</v>
          </cell>
          <cell r="AQ572">
            <v>212654</v>
          </cell>
          <cell r="AR572">
            <v>1221822446</v>
          </cell>
          <cell r="AS572">
            <v>0</v>
          </cell>
        </row>
        <row r="573">
          <cell r="F573" t="str">
            <v>901158187_UCE9957</v>
          </cell>
          <cell r="G573" t="str">
            <v>08/06/2021 00:00:00</v>
          </cell>
          <cell r="H573" t="str">
            <v>19/07/2021 00:00:00</v>
          </cell>
          <cell r="I573" t="str">
            <v>lunes</v>
          </cell>
          <cell r="J573" t="str">
            <v>julio</v>
          </cell>
          <cell r="K573">
            <v>45536</v>
          </cell>
          <cell r="L573">
            <v>44393</v>
          </cell>
          <cell r="M573">
            <v>1140</v>
          </cell>
          <cell r="N573">
            <v>720</v>
          </cell>
          <cell r="O573">
            <v>216994</v>
          </cell>
          <cell r="P573">
            <v>216994</v>
          </cell>
          <cell r="Q573" t="str">
            <v>HIJO DE LORENA  IDROBO FAJARDO Registros:  1166885</v>
          </cell>
          <cell r="R573" t="str">
            <v>CLINICA NUEVA DE CALI SAS</v>
          </cell>
          <cell r="S573" t="str">
            <v>901158187-6</v>
          </cell>
          <cell r="T573" t="str">
            <v>UCE-9957</v>
          </cell>
          <cell r="U573" t="str">
            <v>UCE-9957</v>
          </cell>
          <cell r="V573" t="str">
            <v>HIJO DE LORENA  IDROBO FAJARDO Registros:  1166885</v>
          </cell>
          <cell r="W573" t="str">
            <v/>
          </cell>
          <cell r="X573" t="str">
            <v>COVID</v>
          </cell>
          <cell r="Y573" t="str">
            <v>890303093</v>
          </cell>
          <cell r="Z573" t="str">
            <v>EMPRESAS PROMOTORAS DE SALUD - E.P.S</v>
          </cell>
          <cell r="AA573">
            <v>0</v>
          </cell>
          <cell r="AB573" t="str">
            <v>05</v>
          </cell>
          <cell r="AC573">
            <v>0</v>
          </cell>
          <cell r="AD573" t="str">
            <v>FACTURA COVID-19</v>
          </cell>
          <cell r="AE573" t="str">
            <v>Finalizada</v>
          </cell>
          <cell r="AF573" t="str">
            <v>FACTURA COVID-19</v>
          </cell>
          <cell r="AG573" t="str">
            <v>ESTADO DOS</v>
          </cell>
          <cell r="AH573" t="str">
            <v>DEVOLUCION</v>
          </cell>
          <cell r="AI573">
            <v>216994</v>
          </cell>
          <cell r="AJ573">
            <v>0</v>
          </cell>
          <cell r="AK573">
            <v>0</v>
          </cell>
          <cell r="AL573">
            <v>0</v>
          </cell>
          <cell r="AM573">
            <v>216994</v>
          </cell>
          <cell r="AN573">
            <v>0</v>
          </cell>
          <cell r="AO573">
            <v>0</v>
          </cell>
          <cell r="AP573">
            <v>216994</v>
          </cell>
          <cell r="AQ573">
            <v>212654</v>
          </cell>
          <cell r="AR573">
            <v>1221822943</v>
          </cell>
          <cell r="AS573">
            <v>0</v>
          </cell>
        </row>
        <row r="574">
          <cell r="F574" t="str">
            <v>901158187_ACE4505</v>
          </cell>
          <cell r="G574" t="str">
            <v>17/06/2021 00:00:00</v>
          </cell>
          <cell r="H574" t="str">
            <v>13/08/2021 00:00:00</v>
          </cell>
          <cell r="I574" t="str">
            <v>viernes</v>
          </cell>
          <cell r="J574" t="str">
            <v>agosto</v>
          </cell>
          <cell r="K574">
            <v>45536</v>
          </cell>
          <cell r="L574">
            <v>44421</v>
          </cell>
          <cell r="M574">
            <v>1115</v>
          </cell>
          <cell r="N574">
            <v>720</v>
          </cell>
          <cell r="O574">
            <v>216994</v>
          </cell>
          <cell r="P574">
            <v>216994</v>
          </cell>
          <cell r="Q574" t="str">
            <v>CAROLINA  ESCOBAR ESPINOSA Registros:  1184015</v>
          </cell>
          <cell r="R574" t="str">
            <v>CLINICA NUEVA DE CALI SAS</v>
          </cell>
          <cell r="S574" t="str">
            <v>901158187-6</v>
          </cell>
          <cell r="T574" t="str">
            <v>ACE-4505</v>
          </cell>
          <cell r="U574" t="str">
            <v>ACE-4505</v>
          </cell>
          <cell r="V574" t="str">
            <v>CAROLINA  ESCOBAR ESPINOSA Registros:  1184015</v>
          </cell>
          <cell r="W574" t="str">
            <v>CC31919110</v>
          </cell>
          <cell r="X574" t="str">
            <v>COVID</v>
          </cell>
          <cell r="Y574" t="str">
            <v>890303093</v>
          </cell>
          <cell r="Z574" t="str">
            <v>EMPRESAS PROMOTORAS DE SALUD - E.P.S</v>
          </cell>
          <cell r="AA574">
            <v>0</v>
          </cell>
          <cell r="AB574" t="str">
            <v>05</v>
          </cell>
          <cell r="AC574">
            <v>0</v>
          </cell>
          <cell r="AD574" t="str">
            <v>FACTURA COVID-19</v>
          </cell>
          <cell r="AE574" t="str">
            <v>Finalizada</v>
          </cell>
          <cell r="AF574" t="str">
            <v>FACTURA COVID-19</v>
          </cell>
          <cell r="AG574" t="str">
            <v>ESTADO DOS</v>
          </cell>
          <cell r="AH574" t="str">
            <v>RADICADO A LA ADRES</v>
          </cell>
          <cell r="AI574">
            <v>216994</v>
          </cell>
          <cell r="AJ574">
            <v>0</v>
          </cell>
          <cell r="AK574">
            <v>0</v>
          </cell>
          <cell r="AL574">
            <v>0</v>
          </cell>
          <cell r="AM574">
            <v>216994</v>
          </cell>
          <cell r="AN574">
            <v>0</v>
          </cell>
          <cell r="AO574">
            <v>0</v>
          </cell>
          <cell r="AP574">
            <v>216994</v>
          </cell>
          <cell r="AQ574">
            <v>212654</v>
          </cell>
          <cell r="AR574">
            <v>1221850672</v>
          </cell>
          <cell r="AS574">
            <v>0</v>
          </cell>
        </row>
        <row r="575">
          <cell r="F575" t="str">
            <v>901158187_UCE10438</v>
          </cell>
          <cell r="G575" t="str">
            <v>15/07/2021 00:00:00</v>
          </cell>
          <cell r="H575" t="str">
            <v>13/08/2021 00:00:00</v>
          </cell>
          <cell r="I575" t="str">
            <v>viernes</v>
          </cell>
          <cell r="J575" t="str">
            <v>agosto</v>
          </cell>
          <cell r="K575">
            <v>45536</v>
          </cell>
          <cell r="L575">
            <v>44421</v>
          </cell>
          <cell r="M575">
            <v>1115</v>
          </cell>
          <cell r="N575">
            <v>720</v>
          </cell>
          <cell r="O575">
            <v>216994</v>
          </cell>
          <cell r="P575">
            <v>216994</v>
          </cell>
          <cell r="Q575" t="str">
            <v>CESAR  PATIÑO AGUDELO Registros:  1220528</v>
          </cell>
          <cell r="R575" t="str">
            <v>CLINICA NUEVA DE CALI SAS</v>
          </cell>
          <cell r="S575" t="str">
            <v>901158187-6</v>
          </cell>
          <cell r="T575" t="str">
            <v>UCE-10438</v>
          </cell>
          <cell r="U575" t="str">
            <v>UCE-10438</v>
          </cell>
          <cell r="V575" t="str">
            <v>CESAR  PATIÑO AGUDELO Registros:  1220528</v>
          </cell>
          <cell r="W575" t="str">
            <v>CC6077464</v>
          </cell>
          <cell r="X575" t="str">
            <v>COVID</v>
          </cell>
          <cell r="Y575" t="str">
            <v>890303093</v>
          </cell>
          <cell r="Z575" t="str">
            <v>EMPRESAS PROMOTORAS DE SALUD - E.P.S</v>
          </cell>
          <cell r="AA575">
            <v>0</v>
          </cell>
          <cell r="AB575" t="str">
            <v>05</v>
          </cell>
          <cell r="AC575">
            <v>0</v>
          </cell>
          <cell r="AD575" t="str">
            <v>FACTURA COVID-19</v>
          </cell>
          <cell r="AE575" t="str">
            <v>Finalizada</v>
          </cell>
          <cell r="AF575" t="str">
            <v>FACTURA COVID-19</v>
          </cell>
          <cell r="AG575" t="str">
            <v>ESTADO DOS</v>
          </cell>
          <cell r="AH575" t="str">
            <v>RADICADO A LA ADRES</v>
          </cell>
          <cell r="AI575">
            <v>216994</v>
          </cell>
          <cell r="AJ575">
            <v>0</v>
          </cell>
          <cell r="AK575">
            <v>0</v>
          </cell>
          <cell r="AL575">
            <v>0</v>
          </cell>
          <cell r="AM575">
            <v>216994</v>
          </cell>
          <cell r="AN575">
            <v>0</v>
          </cell>
          <cell r="AO575">
            <v>0</v>
          </cell>
          <cell r="AP575">
            <v>216994</v>
          </cell>
          <cell r="AQ575">
            <v>212654</v>
          </cell>
          <cell r="AR575">
            <v>1221850866</v>
          </cell>
          <cell r="AS575">
            <v>0</v>
          </cell>
        </row>
        <row r="576">
          <cell r="F576" t="str">
            <v>901158187_UCE10518</v>
          </cell>
          <cell r="G576" t="str">
            <v>21/07/2021 00:00:00</v>
          </cell>
          <cell r="H576" t="str">
            <v>13/08/2021 00:00:00</v>
          </cell>
          <cell r="I576" t="str">
            <v>viernes</v>
          </cell>
          <cell r="J576" t="str">
            <v>agosto</v>
          </cell>
          <cell r="K576">
            <v>45536</v>
          </cell>
          <cell r="L576">
            <v>44421</v>
          </cell>
          <cell r="M576">
            <v>1115</v>
          </cell>
          <cell r="N576">
            <v>720</v>
          </cell>
          <cell r="O576">
            <v>99423</v>
          </cell>
          <cell r="P576">
            <v>99423</v>
          </cell>
          <cell r="Q576" t="str">
            <v>ELIANA VALENTINA GOMEZ GUEVARA Registros:  1226304</v>
          </cell>
          <cell r="R576" t="str">
            <v>CLINICA NUEVA DE CALI SAS</v>
          </cell>
          <cell r="S576" t="str">
            <v>901158187-6</v>
          </cell>
          <cell r="T576" t="str">
            <v>UCE-10518</v>
          </cell>
          <cell r="U576" t="str">
            <v>UCE-10518</v>
          </cell>
          <cell r="V576" t="str">
            <v>ELIANA VALENTINA GOMEZ GUEVARA Registros:  1226304</v>
          </cell>
          <cell r="W576" t="str">
            <v/>
          </cell>
          <cell r="X576" t="str">
            <v>COVID</v>
          </cell>
          <cell r="Y576" t="str">
            <v>890303093</v>
          </cell>
          <cell r="Z576" t="str">
            <v>EMPRESAS PROMOTORAS DE SALUD - E.P.S</v>
          </cell>
          <cell r="AA576">
            <v>0</v>
          </cell>
          <cell r="AB576" t="str">
            <v>05</v>
          </cell>
          <cell r="AC576">
            <v>0</v>
          </cell>
          <cell r="AD576" t="str">
            <v>FACTURA COVID-19</v>
          </cell>
          <cell r="AE576" t="str">
            <v>Finalizada</v>
          </cell>
          <cell r="AF576" t="str">
            <v>FACTURA COVID-19</v>
          </cell>
          <cell r="AG576" t="str">
            <v>ESTADO DOS</v>
          </cell>
          <cell r="AH576" t="str">
            <v>RADICADO A LA ADRES</v>
          </cell>
          <cell r="AI576">
            <v>99423</v>
          </cell>
          <cell r="AJ576">
            <v>0</v>
          </cell>
          <cell r="AK576">
            <v>0</v>
          </cell>
          <cell r="AL576">
            <v>0</v>
          </cell>
          <cell r="AM576">
            <v>99423</v>
          </cell>
          <cell r="AN576">
            <v>0</v>
          </cell>
          <cell r="AO576">
            <v>0</v>
          </cell>
          <cell r="AP576">
            <v>99423</v>
          </cell>
          <cell r="AQ576">
            <v>97435</v>
          </cell>
          <cell r="AR576">
            <v>1221850170</v>
          </cell>
          <cell r="AS576">
            <v>0</v>
          </cell>
        </row>
        <row r="577">
          <cell r="F577" t="str">
            <v>901158187_UCE10857</v>
          </cell>
          <cell r="G577" t="str">
            <v>28/07/2021 00:00:00</v>
          </cell>
          <cell r="H577" t="str">
            <v>13/08/2021 00:00:00</v>
          </cell>
          <cell r="I577" t="str">
            <v>viernes</v>
          </cell>
          <cell r="J577" t="str">
            <v>agosto</v>
          </cell>
          <cell r="K577">
            <v>45536</v>
          </cell>
          <cell r="L577">
            <v>44421</v>
          </cell>
          <cell r="M577">
            <v>1115</v>
          </cell>
          <cell r="N577">
            <v>720</v>
          </cell>
          <cell r="O577">
            <v>216994</v>
          </cell>
          <cell r="P577">
            <v>216994</v>
          </cell>
          <cell r="Q577" t="str">
            <v>HENRY  ZEA MUÑOZ Registros:  1234494</v>
          </cell>
          <cell r="R577" t="str">
            <v>CLINICA NUEVA DE CALI SAS</v>
          </cell>
          <cell r="S577" t="str">
            <v>901158187-6</v>
          </cell>
          <cell r="T577" t="str">
            <v>UCE-10857</v>
          </cell>
          <cell r="U577" t="str">
            <v>UCE-10857</v>
          </cell>
          <cell r="V577" t="str">
            <v>HENRY  ZEA MUÑOZ Registros:  1234494</v>
          </cell>
          <cell r="W577" t="str">
            <v>CC94452810</v>
          </cell>
          <cell r="X577" t="str">
            <v>COVID</v>
          </cell>
          <cell r="Y577" t="str">
            <v>890303093</v>
          </cell>
          <cell r="Z577" t="str">
            <v>EMPRESAS PROMOTORAS DE SALUD - E.P.S</v>
          </cell>
          <cell r="AA577">
            <v>0</v>
          </cell>
          <cell r="AB577" t="str">
            <v>05</v>
          </cell>
          <cell r="AC577">
            <v>0</v>
          </cell>
          <cell r="AD577" t="str">
            <v>FACTURA COVID-19</v>
          </cell>
          <cell r="AE577" t="str">
            <v>Finalizada</v>
          </cell>
          <cell r="AF577" t="str">
            <v>FACTURA COVID-19</v>
          </cell>
          <cell r="AG577" t="str">
            <v>ESTADO DOS</v>
          </cell>
          <cell r="AH577" t="str">
            <v>DEVOLUCION</v>
          </cell>
          <cell r="AI577">
            <v>216994</v>
          </cell>
          <cell r="AJ577">
            <v>0</v>
          </cell>
          <cell r="AK577">
            <v>0</v>
          </cell>
          <cell r="AL577">
            <v>0</v>
          </cell>
          <cell r="AM577">
            <v>216994</v>
          </cell>
          <cell r="AN577">
            <v>0</v>
          </cell>
          <cell r="AO577">
            <v>0</v>
          </cell>
          <cell r="AP577">
            <v>216994</v>
          </cell>
          <cell r="AQ577">
            <v>212654</v>
          </cell>
          <cell r="AR577">
            <v>1221850972</v>
          </cell>
          <cell r="AS577">
            <v>0</v>
          </cell>
        </row>
        <row r="578">
          <cell r="F578" t="str">
            <v>901158187_UCE10920</v>
          </cell>
          <cell r="G578" t="str">
            <v>28/07/2021 00:00:00</v>
          </cell>
          <cell r="H578" t="str">
            <v>13/08/2021 00:00:00</v>
          </cell>
          <cell r="I578" t="str">
            <v>viernes</v>
          </cell>
          <cell r="J578" t="str">
            <v>agosto</v>
          </cell>
          <cell r="K578">
            <v>45536</v>
          </cell>
          <cell r="L578">
            <v>44421</v>
          </cell>
          <cell r="M578">
            <v>1115</v>
          </cell>
          <cell r="N578">
            <v>720</v>
          </cell>
          <cell r="O578">
            <v>216994</v>
          </cell>
          <cell r="P578">
            <v>216994</v>
          </cell>
          <cell r="Q578" t="str">
            <v>MARIA ALEXANDRA LOZADA VERGARA Registros:  1235498</v>
          </cell>
          <cell r="R578" t="str">
            <v>CLINICA NUEVA DE CALI SAS</v>
          </cell>
          <cell r="S578" t="str">
            <v>901158187-6</v>
          </cell>
          <cell r="T578" t="str">
            <v>UCE-10920</v>
          </cell>
          <cell r="U578" t="str">
            <v>UCE-10920</v>
          </cell>
          <cell r="V578" t="str">
            <v>MARIA ALEXANDRA LOZADA VERGARA Registros:  1235498</v>
          </cell>
          <cell r="W578" t="str">
            <v/>
          </cell>
          <cell r="X578" t="str">
            <v>COVID</v>
          </cell>
          <cell r="Y578" t="str">
            <v>890303093</v>
          </cell>
          <cell r="Z578" t="str">
            <v>EMPRESAS PROMOTORAS DE SALUD - E.P.S</v>
          </cell>
          <cell r="AA578">
            <v>0</v>
          </cell>
          <cell r="AB578" t="str">
            <v>05</v>
          </cell>
          <cell r="AC578">
            <v>0</v>
          </cell>
          <cell r="AD578" t="str">
            <v>FACTURA COVID-19</v>
          </cell>
          <cell r="AE578" t="str">
            <v>Finalizada</v>
          </cell>
          <cell r="AF578" t="str">
            <v>FACTURA COVID-19</v>
          </cell>
          <cell r="AG578" t="str">
            <v>ESTADO DOS</v>
          </cell>
          <cell r="AH578" t="str">
            <v>RADICADO A LA ADRES</v>
          </cell>
          <cell r="AI578">
            <v>216994</v>
          </cell>
          <cell r="AJ578">
            <v>0</v>
          </cell>
          <cell r="AK578">
            <v>0</v>
          </cell>
          <cell r="AL578">
            <v>0</v>
          </cell>
          <cell r="AM578">
            <v>216994</v>
          </cell>
          <cell r="AN578">
            <v>0</v>
          </cell>
          <cell r="AO578">
            <v>0</v>
          </cell>
          <cell r="AP578">
            <v>216994</v>
          </cell>
          <cell r="AQ578">
            <v>212654</v>
          </cell>
          <cell r="AR578">
            <v>1221850115</v>
          </cell>
          <cell r="AS578">
            <v>0</v>
          </cell>
        </row>
        <row r="579">
          <cell r="F579" t="str">
            <v>901158187_UCE10964</v>
          </cell>
          <cell r="G579" t="str">
            <v>29/07/2021 00:00:00</v>
          </cell>
          <cell r="H579" t="str">
            <v>13/08/2021 00:00:00</v>
          </cell>
          <cell r="I579" t="str">
            <v>viernes</v>
          </cell>
          <cell r="J579" t="str">
            <v>agosto</v>
          </cell>
          <cell r="K579">
            <v>45536</v>
          </cell>
          <cell r="L579">
            <v>44421</v>
          </cell>
          <cell r="M579">
            <v>1115</v>
          </cell>
          <cell r="N579">
            <v>720</v>
          </cell>
          <cell r="O579">
            <v>216994</v>
          </cell>
          <cell r="P579">
            <v>216994</v>
          </cell>
          <cell r="Q579" t="str">
            <v>OSCAR ALBERTO SANCHEZ RAMIREZ Registros:  1236010</v>
          </cell>
          <cell r="R579" t="str">
            <v>CLINICA NUEVA DE CALI SAS</v>
          </cell>
          <cell r="S579" t="str">
            <v>901158187-6</v>
          </cell>
          <cell r="T579" t="str">
            <v>UCE-10964</v>
          </cell>
          <cell r="U579" t="str">
            <v>UCE-10964</v>
          </cell>
          <cell r="V579" t="str">
            <v>OSCAR ALBERTO SANCHEZ RAMIREZ Registros:  1236010</v>
          </cell>
          <cell r="W579" t="str">
            <v>CC70902804</v>
          </cell>
          <cell r="X579" t="str">
            <v>COVID</v>
          </cell>
          <cell r="Y579" t="str">
            <v>890303093</v>
          </cell>
          <cell r="Z579" t="str">
            <v>EMPRESAS PROMOTORAS DE SALUD - E.P.S</v>
          </cell>
          <cell r="AA579">
            <v>0</v>
          </cell>
          <cell r="AB579" t="str">
            <v>05</v>
          </cell>
          <cell r="AC579">
            <v>0</v>
          </cell>
          <cell r="AD579" t="str">
            <v>FACTURA COVID-19</v>
          </cell>
          <cell r="AE579" t="str">
            <v>Finalizada</v>
          </cell>
          <cell r="AF579" t="str">
            <v>FACTURA COVID-19</v>
          </cell>
          <cell r="AG579" t="str">
            <v>ESTADO DOS</v>
          </cell>
          <cell r="AH579" t="str">
            <v>DEVOLUCION</v>
          </cell>
          <cell r="AI579">
            <v>216994</v>
          </cell>
          <cell r="AJ579">
            <v>0</v>
          </cell>
          <cell r="AK579">
            <v>0</v>
          </cell>
          <cell r="AL579">
            <v>0</v>
          </cell>
          <cell r="AM579">
            <v>216994</v>
          </cell>
          <cell r="AN579">
            <v>0</v>
          </cell>
          <cell r="AO579">
            <v>0</v>
          </cell>
          <cell r="AP579">
            <v>216994</v>
          </cell>
          <cell r="AQ579">
            <v>212654</v>
          </cell>
          <cell r="AR579">
            <v>1221850858</v>
          </cell>
          <cell r="AS579">
            <v>0</v>
          </cell>
        </row>
        <row r="580">
          <cell r="F580" t="str">
            <v>901158187_UCE9232</v>
          </cell>
          <cell r="G580" t="str">
            <v>20/05/2021 00:00:00</v>
          </cell>
          <cell r="H580" t="str">
            <v>13/08/2021 00:00:00</v>
          </cell>
          <cell r="I580" t="str">
            <v>viernes</v>
          </cell>
          <cell r="J580" t="str">
            <v>agosto</v>
          </cell>
          <cell r="K580">
            <v>45536</v>
          </cell>
          <cell r="L580">
            <v>44421</v>
          </cell>
          <cell r="M580">
            <v>1115</v>
          </cell>
          <cell r="N580">
            <v>720</v>
          </cell>
          <cell r="O580">
            <v>216994</v>
          </cell>
          <cell r="P580">
            <v>216994</v>
          </cell>
          <cell r="Q580" t="str">
            <v>KAREN  POSADA HENAO Registros:  1152935</v>
          </cell>
          <cell r="R580" t="str">
            <v>CLINICA NUEVA DE CALI SAS</v>
          </cell>
          <cell r="S580" t="str">
            <v>901158187-6</v>
          </cell>
          <cell r="T580" t="str">
            <v>UCE-9232</v>
          </cell>
          <cell r="U580" t="str">
            <v>UCE-9232</v>
          </cell>
          <cell r="V580" t="str">
            <v>KAREN  POSADA HENAO Registros:  1152935</v>
          </cell>
          <cell r="W580" t="str">
            <v/>
          </cell>
          <cell r="X580" t="str">
            <v>COVID</v>
          </cell>
          <cell r="Y580" t="str">
            <v>890303093</v>
          </cell>
          <cell r="Z580" t="str">
            <v>EMPRESAS PROMOTORAS DE SALUD - E.P.S</v>
          </cell>
          <cell r="AA580">
            <v>0</v>
          </cell>
          <cell r="AB580" t="str">
            <v>05</v>
          </cell>
          <cell r="AC580">
            <v>0</v>
          </cell>
          <cell r="AD580" t="str">
            <v>FACTURA COVID-19</v>
          </cell>
          <cell r="AE580" t="str">
            <v>Finalizada</v>
          </cell>
          <cell r="AF580" t="str">
            <v>FACTURA COVID-19</v>
          </cell>
          <cell r="AG580" t="str">
            <v>ESTADO DOS</v>
          </cell>
          <cell r="AH580" t="str">
            <v>RADICADO A LA ADRES</v>
          </cell>
          <cell r="AI580">
            <v>216994</v>
          </cell>
          <cell r="AJ580">
            <v>0</v>
          </cell>
          <cell r="AK580">
            <v>0</v>
          </cell>
          <cell r="AL580">
            <v>0</v>
          </cell>
          <cell r="AM580">
            <v>216994</v>
          </cell>
          <cell r="AN580">
            <v>0</v>
          </cell>
          <cell r="AO580">
            <v>0</v>
          </cell>
          <cell r="AP580">
            <v>216994</v>
          </cell>
          <cell r="AQ580">
            <v>212654</v>
          </cell>
          <cell r="AR580">
            <v>1221850593</v>
          </cell>
          <cell r="AS580">
            <v>0</v>
          </cell>
        </row>
        <row r="581">
          <cell r="F581" t="str">
            <v>901158187_UCE9248</v>
          </cell>
          <cell r="G581" t="str">
            <v>21/05/2021 00:00:00</v>
          </cell>
          <cell r="H581" t="str">
            <v>13/08/2021 00:00:00</v>
          </cell>
          <cell r="I581" t="str">
            <v>viernes</v>
          </cell>
          <cell r="J581" t="str">
            <v>agosto</v>
          </cell>
          <cell r="K581">
            <v>45536</v>
          </cell>
          <cell r="L581">
            <v>44421</v>
          </cell>
          <cell r="M581">
            <v>1115</v>
          </cell>
          <cell r="N581">
            <v>720</v>
          </cell>
          <cell r="O581">
            <v>36994</v>
          </cell>
          <cell r="P581">
            <v>36994</v>
          </cell>
          <cell r="Q581" t="str">
            <v>JIMMY  LENIS CASTRO Registros:  1153490</v>
          </cell>
          <cell r="R581" t="str">
            <v>CLINICA NUEVA DE CALI SAS</v>
          </cell>
          <cell r="S581" t="str">
            <v>901158187-6</v>
          </cell>
          <cell r="T581" t="str">
            <v>UCE-9248</v>
          </cell>
          <cell r="U581" t="str">
            <v>UCE-9248</v>
          </cell>
          <cell r="V581" t="str">
            <v>JIMMY  LENIS CASTRO Registros:  1153490</v>
          </cell>
          <cell r="W581" t="str">
            <v/>
          </cell>
          <cell r="X581" t="str">
            <v>COVID</v>
          </cell>
          <cell r="Y581" t="str">
            <v>890303093</v>
          </cell>
          <cell r="Z581" t="str">
            <v>EMPRESAS PROMOTORAS DE SALUD - E.P.S</v>
          </cell>
          <cell r="AA581">
            <v>0</v>
          </cell>
          <cell r="AB581" t="str">
            <v>05</v>
          </cell>
          <cell r="AC581">
            <v>0</v>
          </cell>
          <cell r="AD581" t="str">
            <v>FACTURA COVID-19</v>
          </cell>
          <cell r="AE581" t="str">
            <v>Finalizada</v>
          </cell>
          <cell r="AF581" t="str">
            <v>FACTURA COVID-19</v>
          </cell>
          <cell r="AG581" t="str">
            <v>ESTADO DOS</v>
          </cell>
          <cell r="AH581" t="str">
            <v>DEVOLUCION</v>
          </cell>
          <cell r="AI581">
            <v>36994</v>
          </cell>
          <cell r="AJ581">
            <v>0</v>
          </cell>
          <cell r="AK581">
            <v>0</v>
          </cell>
          <cell r="AL581">
            <v>0</v>
          </cell>
          <cell r="AM581">
            <v>36994</v>
          </cell>
          <cell r="AN581">
            <v>0</v>
          </cell>
          <cell r="AO581">
            <v>0</v>
          </cell>
          <cell r="AP581">
            <v>36994</v>
          </cell>
          <cell r="AQ581">
            <v>36254</v>
          </cell>
          <cell r="AR581">
            <v>1221850532</v>
          </cell>
          <cell r="AS581">
            <v>0</v>
          </cell>
        </row>
        <row r="582">
          <cell r="F582" t="str">
            <v>901158187_UCE11318</v>
          </cell>
          <cell r="G582" t="str">
            <v>02/08/2021 00:00:00</v>
          </cell>
          <cell r="H582" t="str">
            <v>17/08/2021 00:00:00</v>
          </cell>
          <cell r="I582" t="str">
            <v>martes</v>
          </cell>
          <cell r="J582" t="str">
            <v>agosto</v>
          </cell>
          <cell r="K582">
            <v>45536</v>
          </cell>
          <cell r="L582">
            <v>44423</v>
          </cell>
          <cell r="M582">
            <v>1111</v>
          </cell>
          <cell r="N582">
            <v>720</v>
          </cell>
          <cell r="O582">
            <v>99423</v>
          </cell>
          <cell r="P582">
            <v>99423</v>
          </cell>
          <cell r="Q582" t="str">
            <v>LUIS FERNANDO OROZCO SANCHEZ Registros:  1242507</v>
          </cell>
          <cell r="R582" t="str">
            <v>CLINICA NUEVA DE CALI SAS</v>
          </cell>
          <cell r="S582" t="str">
            <v>901158187-6</v>
          </cell>
          <cell r="T582" t="str">
            <v>UCE-11318</v>
          </cell>
          <cell r="U582" t="str">
            <v>UCE-11318</v>
          </cell>
          <cell r="V582" t="str">
            <v>LUIS FERNANDO OROZCO SANCHEZ Registros:  1242507</v>
          </cell>
          <cell r="W582" t="str">
            <v>CC10542175</v>
          </cell>
          <cell r="X582" t="str">
            <v>COVID</v>
          </cell>
          <cell r="Y582" t="str">
            <v>890303093</v>
          </cell>
          <cell r="Z582" t="str">
            <v>EMPRESAS PROMOTORAS DE SALUD - E.P.S</v>
          </cell>
          <cell r="AA582">
            <v>0</v>
          </cell>
          <cell r="AB582" t="str">
            <v>05</v>
          </cell>
          <cell r="AC582">
            <v>0</v>
          </cell>
          <cell r="AD582" t="str">
            <v>FACTURA COVID-19</v>
          </cell>
          <cell r="AE582" t="str">
            <v>Finalizada</v>
          </cell>
          <cell r="AF582" t="str">
            <v>FACTURA COVID-19</v>
          </cell>
          <cell r="AG582" t="str">
            <v>ESTADO DOS</v>
          </cell>
          <cell r="AH582" t="str">
            <v>RADICADO A LA ADRES</v>
          </cell>
          <cell r="AI582">
            <v>99423</v>
          </cell>
          <cell r="AJ582">
            <v>0</v>
          </cell>
          <cell r="AK582">
            <v>0</v>
          </cell>
          <cell r="AL582">
            <v>0</v>
          </cell>
          <cell r="AM582">
            <v>99423</v>
          </cell>
          <cell r="AN582">
            <v>0</v>
          </cell>
          <cell r="AO582">
            <v>0</v>
          </cell>
          <cell r="AP582">
            <v>99423</v>
          </cell>
          <cell r="AQ582">
            <v>97435</v>
          </cell>
          <cell r="AR582">
            <v>1221850246</v>
          </cell>
          <cell r="AS582">
            <v>0</v>
          </cell>
        </row>
        <row r="583">
          <cell r="F583" t="str">
            <v>901158187_UCE11616</v>
          </cell>
          <cell r="G583" t="str">
            <v>05/08/2021 00:00:00</v>
          </cell>
          <cell r="H583" t="str">
            <v>17/08/2021 00:00:00</v>
          </cell>
          <cell r="I583" t="str">
            <v>martes</v>
          </cell>
          <cell r="J583" t="str">
            <v>agosto</v>
          </cell>
          <cell r="K583">
            <v>45536</v>
          </cell>
          <cell r="L583">
            <v>44423</v>
          </cell>
          <cell r="M583">
            <v>1111</v>
          </cell>
          <cell r="N583">
            <v>720</v>
          </cell>
          <cell r="O583">
            <v>45000</v>
          </cell>
          <cell r="P583">
            <v>45000</v>
          </cell>
          <cell r="Q583" t="str">
            <v>SALOME  LOZANO RUBIO Registros:  1245794</v>
          </cell>
          <cell r="R583" t="str">
            <v>CLINICA NUEVA DE CALI SAS</v>
          </cell>
          <cell r="S583" t="str">
            <v>901158187-6</v>
          </cell>
          <cell r="T583" t="str">
            <v>UCE-11616</v>
          </cell>
          <cell r="U583" t="str">
            <v>UCE-11616</v>
          </cell>
          <cell r="V583" t="str">
            <v>SALOME  LOZANO RUBIO Registros:  1245794</v>
          </cell>
          <cell r="W583" t="str">
            <v/>
          </cell>
          <cell r="X583" t="str">
            <v>COVID</v>
          </cell>
          <cell r="Y583" t="str">
            <v>890303093</v>
          </cell>
          <cell r="Z583" t="str">
            <v>EMPRESAS PROMOTORAS DE SALUD - E.P.S</v>
          </cell>
          <cell r="AA583">
            <v>0</v>
          </cell>
          <cell r="AB583" t="str">
            <v>05</v>
          </cell>
          <cell r="AC583">
            <v>0</v>
          </cell>
          <cell r="AD583" t="str">
            <v>FACTURA COVID-19</v>
          </cell>
          <cell r="AE583" t="str">
            <v>Finalizada</v>
          </cell>
          <cell r="AF583" t="str">
            <v>FACTURA COVID-19</v>
          </cell>
          <cell r="AG583" t="str">
            <v>ESTADO DOS</v>
          </cell>
          <cell r="AH583" t="str">
            <v>DEVOLUCION</v>
          </cell>
          <cell r="AI583">
            <v>45000</v>
          </cell>
          <cell r="AJ583">
            <v>0</v>
          </cell>
          <cell r="AK583">
            <v>0</v>
          </cell>
          <cell r="AL583">
            <v>0</v>
          </cell>
          <cell r="AM583">
            <v>45000</v>
          </cell>
          <cell r="AN583">
            <v>0</v>
          </cell>
          <cell r="AO583">
            <v>0</v>
          </cell>
          <cell r="AP583">
            <v>45000</v>
          </cell>
          <cell r="AQ583">
            <v>44100</v>
          </cell>
          <cell r="AR583">
            <v>1221851734</v>
          </cell>
          <cell r="AS583">
            <v>0</v>
          </cell>
        </row>
        <row r="584">
          <cell r="F584" t="str">
            <v>901158187_UCE11812</v>
          </cell>
          <cell r="G584" t="str">
            <v>10/08/2021 00:00:00</v>
          </cell>
          <cell r="H584" t="str">
            <v>18/08/2021 00:00:00</v>
          </cell>
          <cell r="I584" t="str">
            <v>miércoles</v>
          </cell>
          <cell r="J584" t="str">
            <v>agosto</v>
          </cell>
          <cell r="K584">
            <v>45536</v>
          </cell>
          <cell r="L584">
            <v>44426</v>
          </cell>
          <cell r="M584">
            <v>1110</v>
          </cell>
          <cell r="N584">
            <v>720</v>
          </cell>
          <cell r="O584">
            <v>216994</v>
          </cell>
          <cell r="P584">
            <v>216994</v>
          </cell>
          <cell r="Q584" t="str">
            <v>JACOBO  ALARCON ARANGO Registros:  1252589</v>
          </cell>
          <cell r="R584" t="str">
            <v>CLINICA NUEVA DE CALI SAS</v>
          </cell>
          <cell r="S584" t="str">
            <v>901158187-6</v>
          </cell>
          <cell r="T584" t="str">
            <v>UCE-11812</v>
          </cell>
          <cell r="U584" t="str">
            <v>UCE-11812</v>
          </cell>
          <cell r="V584" t="str">
            <v>JACOBO  ALARCON ARANGO Registros:  1252589</v>
          </cell>
          <cell r="W584" t="str">
            <v/>
          </cell>
          <cell r="X584" t="str">
            <v>COVID</v>
          </cell>
          <cell r="Y584" t="str">
            <v>890303093</v>
          </cell>
          <cell r="Z584" t="str">
            <v>EMPRESAS PROMOTORAS DE SALUD - E.P.S</v>
          </cell>
          <cell r="AA584">
            <v>0</v>
          </cell>
          <cell r="AB584" t="str">
            <v>05</v>
          </cell>
          <cell r="AC584">
            <v>0</v>
          </cell>
          <cell r="AD584" t="str">
            <v>FACTURA COVID-19</v>
          </cell>
          <cell r="AE584" t="str">
            <v>Finalizada</v>
          </cell>
          <cell r="AF584" t="str">
            <v>FACTURA COVID-19</v>
          </cell>
          <cell r="AG584" t="str">
            <v>ESTADO DOS</v>
          </cell>
          <cell r="AH584" t="str">
            <v>RADICADO A LA ADRES</v>
          </cell>
          <cell r="AI584">
            <v>216994</v>
          </cell>
          <cell r="AJ584">
            <v>0</v>
          </cell>
          <cell r="AK584">
            <v>0</v>
          </cell>
          <cell r="AL584">
            <v>0</v>
          </cell>
          <cell r="AM584">
            <v>216994</v>
          </cell>
          <cell r="AN584">
            <v>0</v>
          </cell>
          <cell r="AO584">
            <v>0</v>
          </cell>
          <cell r="AP584">
            <v>216994</v>
          </cell>
          <cell r="AQ584">
            <v>212654</v>
          </cell>
          <cell r="AR584">
            <v>1221851033</v>
          </cell>
          <cell r="AS584">
            <v>0</v>
          </cell>
        </row>
        <row r="585">
          <cell r="F585" t="str">
            <v>901158187_HCE5145</v>
          </cell>
          <cell r="G585" t="str">
            <v>09/08/2021 00:00:00</v>
          </cell>
          <cell r="H585" t="str">
            <v>19/08/2021 00:00:00</v>
          </cell>
          <cell r="I585" t="str">
            <v>jueves</v>
          </cell>
          <cell r="J585" t="str">
            <v>agosto</v>
          </cell>
          <cell r="K585">
            <v>45536</v>
          </cell>
          <cell r="L585">
            <v>44426</v>
          </cell>
          <cell r="M585">
            <v>1109</v>
          </cell>
          <cell r="N585">
            <v>720</v>
          </cell>
          <cell r="O585">
            <v>216994</v>
          </cell>
          <cell r="P585">
            <v>216994</v>
          </cell>
          <cell r="Q585" t="str">
            <v>JUANITA  SEGURA VALLECILLA Registros:  1250997</v>
          </cell>
          <cell r="R585" t="str">
            <v>CLINICA NUEVA DE CALI SAS</v>
          </cell>
          <cell r="S585" t="str">
            <v>901158187-6</v>
          </cell>
          <cell r="T585" t="str">
            <v>HCE-5145</v>
          </cell>
          <cell r="U585" t="str">
            <v>HCE-5145</v>
          </cell>
          <cell r="V585" t="str">
            <v>JUANITA  SEGURA VALLECILLA Registros:  1250997</v>
          </cell>
          <cell r="W585" t="str">
            <v>3147751290 HIJA</v>
          </cell>
          <cell r="X585" t="str">
            <v>COVID</v>
          </cell>
          <cell r="Y585" t="str">
            <v>890303093</v>
          </cell>
          <cell r="Z585" t="str">
            <v>EMPRESAS PROMOTORAS DE SALUD - E.P.S</v>
          </cell>
          <cell r="AA585">
            <v>0</v>
          </cell>
          <cell r="AB585" t="str">
            <v>05</v>
          </cell>
          <cell r="AC585">
            <v>0</v>
          </cell>
          <cell r="AD585" t="str">
            <v>FACTURA COVID-19</v>
          </cell>
          <cell r="AE585" t="str">
            <v>Finalizada</v>
          </cell>
          <cell r="AF585" t="str">
            <v>FACTURA COVID-19</v>
          </cell>
          <cell r="AG585" t="str">
            <v>ESTADO DOS</v>
          </cell>
          <cell r="AH585" t="str">
            <v>RADICADO A LA ADRES</v>
          </cell>
          <cell r="AI585">
            <v>216994</v>
          </cell>
          <cell r="AJ585">
            <v>0</v>
          </cell>
          <cell r="AK585">
            <v>0</v>
          </cell>
          <cell r="AL585">
            <v>0</v>
          </cell>
          <cell r="AM585">
            <v>216994</v>
          </cell>
          <cell r="AN585">
            <v>0</v>
          </cell>
          <cell r="AO585">
            <v>0</v>
          </cell>
          <cell r="AP585">
            <v>216994</v>
          </cell>
          <cell r="AQ585">
            <v>212654</v>
          </cell>
          <cell r="AR585">
            <v>1221851086</v>
          </cell>
          <cell r="AS585">
            <v>0</v>
          </cell>
        </row>
        <row r="586">
          <cell r="F586" t="str">
            <v>901158187_UCE11756</v>
          </cell>
          <cell r="G586" t="str">
            <v>09/08/2021 00:00:00</v>
          </cell>
          <cell r="H586" t="str">
            <v>19/08/2021 00:00:00</v>
          </cell>
          <cell r="I586" t="str">
            <v>jueves</v>
          </cell>
          <cell r="J586" t="str">
            <v>agosto</v>
          </cell>
          <cell r="K586">
            <v>45536</v>
          </cell>
          <cell r="L586">
            <v>44426</v>
          </cell>
          <cell r="M586">
            <v>1109</v>
          </cell>
          <cell r="N586">
            <v>720</v>
          </cell>
          <cell r="O586">
            <v>99423</v>
          </cell>
          <cell r="P586">
            <v>99423</v>
          </cell>
          <cell r="Q586" t="str">
            <v>ZARA  GUTIERREZ GARCIA Registros:  1242760</v>
          </cell>
          <cell r="R586" t="str">
            <v>CLINICA NUEVA DE CALI SAS</v>
          </cell>
          <cell r="S586" t="str">
            <v>901158187-6</v>
          </cell>
          <cell r="T586" t="str">
            <v>UCE-11756</v>
          </cell>
          <cell r="U586" t="str">
            <v>UCE-11756</v>
          </cell>
          <cell r="V586" t="str">
            <v>ZARA  GUTIERREZ GARCIA Registros:  1242760</v>
          </cell>
          <cell r="W586" t="str">
            <v/>
          </cell>
          <cell r="X586" t="str">
            <v>COVID</v>
          </cell>
          <cell r="Y586" t="str">
            <v>890303093</v>
          </cell>
          <cell r="Z586" t="str">
            <v>EMPRESAS PROMOTORAS DE SALUD - E.P.S</v>
          </cell>
          <cell r="AA586">
            <v>0</v>
          </cell>
          <cell r="AB586" t="str">
            <v>05</v>
          </cell>
          <cell r="AC586">
            <v>0</v>
          </cell>
          <cell r="AD586" t="str">
            <v>FACTURA COVID-19</v>
          </cell>
          <cell r="AE586" t="str">
            <v>Finalizada</v>
          </cell>
          <cell r="AF586" t="str">
            <v>FACTURA COVID-19</v>
          </cell>
          <cell r="AG586" t="str">
            <v>ESTADO DOS</v>
          </cell>
          <cell r="AH586" t="str">
            <v>DEVOLUCION</v>
          </cell>
          <cell r="AI586">
            <v>99423</v>
          </cell>
          <cell r="AJ586">
            <v>0</v>
          </cell>
          <cell r="AK586">
            <v>0</v>
          </cell>
          <cell r="AL586">
            <v>0</v>
          </cell>
          <cell r="AM586">
            <v>99423</v>
          </cell>
          <cell r="AN586">
            <v>0</v>
          </cell>
          <cell r="AO586">
            <v>0</v>
          </cell>
          <cell r="AP586">
            <v>99423</v>
          </cell>
          <cell r="AQ586">
            <v>97435</v>
          </cell>
          <cell r="AR586">
            <v>1221851184</v>
          </cell>
          <cell r="AS586">
            <v>0</v>
          </cell>
        </row>
        <row r="587">
          <cell r="F587" t="str">
            <v>901158187_UCE9839</v>
          </cell>
          <cell r="G587" t="str">
            <v>04/06/2021 00:00:00</v>
          </cell>
          <cell r="H587" t="str">
            <v>19/08/2021 00:00:00</v>
          </cell>
          <cell r="I587" t="str">
            <v>jueves</v>
          </cell>
          <cell r="J587" t="str">
            <v>agosto</v>
          </cell>
          <cell r="K587">
            <v>45536</v>
          </cell>
          <cell r="L587">
            <v>44362</v>
          </cell>
          <cell r="M587">
            <v>1109</v>
          </cell>
          <cell r="N587">
            <v>720</v>
          </cell>
          <cell r="O587">
            <v>216994</v>
          </cell>
          <cell r="P587">
            <v>216994</v>
          </cell>
          <cell r="Q587" t="str">
            <v>LUZ  CARO RODRIGUEZ Registros:  1170553</v>
          </cell>
          <cell r="R587" t="str">
            <v>CLINICA NUEVA DE CALI SAS</v>
          </cell>
          <cell r="S587" t="str">
            <v>901158187-6</v>
          </cell>
          <cell r="T587" t="str">
            <v>UCE-9839</v>
          </cell>
          <cell r="U587" t="str">
            <v>UCE-9839</v>
          </cell>
          <cell r="V587" t="str">
            <v>LUZ  CARO RODRIGUEZ Registros:  1170553</v>
          </cell>
          <cell r="W587" t="str">
            <v/>
          </cell>
          <cell r="X587" t="str">
            <v>COVID</v>
          </cell>
          <cell r="Y587" t="str">
            <v>890303093</v>
          </cell>
          <cell r="Z587" t="str">
            <v>EMPRESAS PROMOTORAS DE SALUD - E.P.S</v>
          </cell>
          <cell r="AA587">
            <v>0</v>
          </cell>
          <cell r="AB587" t="str">
            <v>05</v>
          </cell>
          <cell r="AC587">
            <v>0</v>
          </cell>
          <cell r="AD587" t="str">
            <v>FACTURA COVID-19</v>
          </cell>
          <cell r="AE587" t="str">
            <v>Finalizada</v>
          </cell>
          <cell r="AF587" t="str">
            <v>FACTURA COVID-19</v>
          </cell>
          <cell r="AG587" t="str">
            <v>ESTADO DOS</v>
          </cell>
          <cell r="AH587" t="str">
            <v>DEVOLUCION</v>
          </cell>
          <cell r="AI587">
            <v>216994</v>
          </cell>
          <cell r="AJ587">
            <v>0</v>
          </cell>
          <cell r="AK587">
            <v>0</v>
          </cell>
          <cell r="AL587">
            <v>0</v>
          </cell>
          <cell r="AM587">
            <v>216994</v>
          </cell>
          <cell r="AN587">
            <v>0</v>
          </cell>
          <cell r="AO587">
            <v>0</v>
          </cell>
          <cell r="AP587">
            <v>216994</v>
          </cell>
          <cell r="AQ587">
            <v>212654</v>
          </cell>
          <cell r="AR587">
            <v>1908626855</v>
          </cell>
          <cell r="AS587">
            <v>0</v>
          </cell>
        </row>
        <row r="588">
          <cell r="F588" t="str">
            <v>901158187_HCE4669</v>
          </cell>
          <cell r="G588" t="str">
            <v>28/06/2021 00:00:00</v>
          </cell>
          <cell r="H588" t="str">
            <v>20/08/2021 00:00:00</v>
          </cell>
          <cell r="I588" t="str">
            <v>viernes</v>
          </cell>
          <cell r="J588" t="str">
            <v>agosto</v>
          </cell>
          <cell r="K588">
            <v>45536</v>
          </cell>
          <cell r="L588">
            <v>44394</v>
          </cell>
          <cell r="M588">
            <v>1108</v>
          </cell>
          <cell r="N588">
            <v>720</v>
          </cell>
          <cell r="O588">
            <v>99423</v>
          </cell>
          <cell r="P588">
            <v>99423</v>
          </cell>
          <cell r="Q588" t="str">
            <v>WILSON  RENGIFO MONTERO Registros:  1197537</v>
          </cell>
          <cell r="R588" t="str">
            <v>CLINICA NUEVA DE CALI SAS</v>
          </cell>
          <cell r="S588" t="str">
            <v>901158187-6</v>
          </cell>
          <cell r="T588" t="str">
            <v>HCE-4669</v>
          </cell>
          <cell r="U588" t="str">
            <v>HCE-4669</v>
          </cell>
          <cell r="V588" t="str">
            <v>WILSON  RENGIFO MONTERO Registros:  1197537</v>
          </cell>
          <cell r="W588" t="str">
            <v/>
          </cell>
          <cell r="X588" t="str">
            <v>COVID</v>
          </cell>
          <cell r="Y588" t="str">
            <v>890303093</v>
          </cell>
          <cell r="Z588" t="str">
            <v>EMPRESAS PROMOTORAS DE SALUD - E.P.S</v>
          </cell>
          <cell r="AA588">
            <v>0</v>
          </cell>
          <cell r="AB588" t="str">
            <v>05</v>
          </cell>
          <cell r="AC588">
            <v>0</v>
          </cell>
          <cell r="AD588" t="str">
            <v>FACTURA COVID-19</v>
          </cell>
          <cell r="AE588" t="str">
            <v>Finalizada</v>
          </cell>
          <cell r="AF588" t="str">
            <v>FACTURA COVID-19</v>
          </cell>
          <cell r="AG588" t="str">
            <v>ESTADO DOS</v>
          </cell>
          <cell r="AH588" t="str">
            <v>RADICADO A LA ADRES</v>
          </cell>
          <cell r="AI588">
            <v>99423</v>
          </cell>
          <cell r="AJ588">
            <v>0</v>
          </cell>
          <cell r="AK588">
            <v>0</v>
          </cell>
          <cell r="AL588">
            <v>0</v>
          </cell>
          <cell r="AM588">
            <v>99423</v>
          </cell>
          <cell r="AN588">
            <v>0</v>
          </cell>
          <cell r="AO588">
            <v>0</v>
          </cell>
          <cell r="AP588">
            <v>99423</v>
          </cell>
          <cell r="AQ588">
            <v>97435</v>
          </cell>
          <cell r="AR588">
            <v>1221822705</v>
          </cell>
          <cell r="AS588">
            <v>0</v>
          </cell>
        </row>
        <row r="589">
          <cell r="F589" t="str">
            <v>901158187_ACE5030</v>
          </cell>
          <cell r="G589" t="str">
            <v>13/08/2021 00:00:00</v>
          </cell>
          <cell r="H589" t="str">
            <v>03/09/2021 00:00:00</v>
          </cell>
          <cell r="I589" t="str">
            <v>viernes</v>
          </cell>
          <cell r="J589" t="str">
            <v>septiembre</v>
          </cell>
          <cell r="K589">
            <v>45536</v>
          </cell>
          <cell r="L589">
            <v>44441</v>
          </cell>
          <cell r="M589">
            <v>1094</v>
          </cell>
          <cell r="N589">
            <v>720</v>
          </cell>
          <cell r="O589">
            <v>36994</v>
          </cell>
          <cell r="P589">
            <v>36994</v>
          </cell>
          <cell r="Q589" t="str">
            <v>MARIA DEL CARMEN OSPINA DE MEDINA Registros:  1148099</v>
          </cell>
          <cell r="R589" t="str">
            <v>CLINICA NUEVA DE CALI SAS</v>
          </cell>
          <cell r="S589" t="str">
            <v>901158187-6</v>
          </cell>
          <cell r="T589" t="str">
            <v>ACE-5030</v>
          </cell>
          <cell r="U589" t="str">
            <v>ACE-5030</v>
          </cell>
          <cell r="V589" t="str">
            <v>MARIA DEL CARMEN OSPINA DE MEDINA Registros:  1148099</v>
          </cell>
          <cell r="W589" t="str">
            <v>CC31276562</v>
          </cell>
          <cell r="X589" t="str">
            <v>COVID</v>
          </cell>
          <cell r="Y589" t="str">
            <v>890303093</v>
          </cell>
          <cell r="Z589" t="str">
            <v>EMPRESAS PROMOTORAS DE SALUD - E.P.S</v>
          </cell>
          <cell r="AA589">
            <v>0</v>
          </cell>
          <cell r="AB589" t="str">
            <v>05</v>
          </cell>
          <cell r="AC589">
            <v>0</v>
          </cell>
          <cell r="AD589" t="str">
            <v>FACTURA COVID-19</v>
          </cell>
          <cell r="AE589" t="str">
            <v>Finalizada</v>
          </cell>
          <cell r="AF589" t="str">
            <v>FACTURA COVID-19</v>
          </cell>
          <cell r="AG589" t="str">
            <v>ESTADO DOS</v>
          </cell>
          <cell r="AH589" t="str">
            <v>RADICADO A LA ADRES</v>
          </cell>
          <cell r="AI589">
            <v>36994</v>
          </cell>
          <cell r="AJ589">
            <v>0</v>
          </cell>
          <cell r="AK589">
            <v>0</v>
          </cell>
          <cell r="AL589">
            <v>0</v>
          </cell>
          <cell r="AM589">
            <v>36994</v>
          </cell>
          <cell r="AN589">
            <v>0</v>
          </cell>
          <cell r="AO589">
            <v>0</v>
          </cell>
          <cell r="AP589">
            <v>36994</v>
          </cell>
          <cell r="AQ589">
            <v>36254</v>
          </cell>
          <cell r="AR589">
            <v>1221860537</v>
          </cell>
          <cell r="AS589">
            <v>0</v>
          </cell>
        </row>
        <row r="590">
          <cell r="F590" t="str">
            <v>901158187_ACE5224</v>
          </cell>
          <cell r="G590" t="str">
            <v>25/08/2021 00:00:00</v>
          </cell>
          <cell r="H590" t="str">
            <v>03/09/2021 00:00:00</v>
          </cell>
          <cell r="I590" t="str">
            <v>viernes</v>
          </cell>
          <cell r="J590" t="str">
            <v>septiembre</v>
          </cell>
          <cell r="K590">
            <v>45536</v>
          </cell>
          <cell r="L590">
            <v>44441</v>
          </cell>
          <cell r="M590">
            <v>1094</v>
          </cell>
          <cell r="N590">
            <v>720</v>
          </cell>
          <cell r="O590">
            <v>99423</v>
          </cell>
          <cell r="P590">
            <v>99423</v>
          </cell>
          <cell r="Q590" t="str">
            <v>MARIA  RAMIREZ DE VALENCIA Registros:  1272159</v>
          </cell>
          <cell r="R590" t="str">
            <v>CLINICA NUEVA DE CALI SAS</v>
          </cell>
          <cell r="S590" t="str">
            <v>901158187-6</v>
          </cell>
          <cell r="T590" t="str">
            <v>ACE-5224</v>
          </cell>
          <cell r="U590" t="str">
            <v>ACE-5224</v>
          </cell>
          <cell r="V590" t="str">
            <v>MARIA  RAMIREZ DE VALENCIA Registros:  1272159</v>
          </cell>
          <cell r="W590" t="str">
            <v>CC29010167</v>
          </cell>
          <cell r="X590" t="str">
            <v>COVID</v>
          </cell>
          <cell r="Y590" t="str">
            <v>890303093</v>
          </cell>
          <cell r="Z590" t="str">
            <v>EMPRESAS PROMOTORAS DE SALUD - E.P.S</v>
          </cell>
          <cell r="AA590">
            <v>0</v>
          </cell>
          <cell r="AB590" t="str">
            <v>05</v>
          </cell>
          <cell r="AC590">
            <v>0</v>
          </cell>
          <cell r="AD590" t="str">
            <v>FACTURA COVID-19</v>
          </cell>
          <cell r="AE590" t="str">
            <v>Finalizada</v>
          </cell>
          <cell r="AF590" t="str">
            <v>FACTURA COVID-19</v>
          </cell>
          <cell r="AG590" t="str">
            <v>ESTADO DOS</v>
          </cell>
          <cell r="AH590" t="str">
            <v>RADICADO A LA ADRES</v>
          </cell>
          <cell r="AI590">
            <v>99423</v>
          </cell>
          <cell r="AJ590">
            <v>0</v>
          </cell>
          <cell r="AK590">
            <v>0</v>
          </cell>
          <cell r="AL590">
            <v>0</v>
          </cell>
          <cell r="AM590">
            <v>99423</v>
          </cell>
          <cell r="AN590">
            <v>0</v>
          </cell>
          <cell r="AO590">
            <v>0</v>
          </cell>
          <cell r="AP590">
            <v>99423</v>
          </cell>
          <cell r="AQ590">
            <v>97435</v>
          </cell>
          <cell r="AR590">
            <v>1221860522</v>
          </cell>
          <cell r="AS590">
            <v>0</v>
          </cell>
        </row>
        <row r="591">
          <cell r="F591" t="str">
            <v>901158187_HCE5426</v>
          </cell>
          <cell r="G591" t="str">
            <v>24/08/2021 00:00:00</v>
          </cell>
          <cell r="H591" t="str">
            <v>03/09/2021 00:00:00</v>
          </cell>
          <cell r="I591" t="str">
            <v>viernes</v>
          </cell>
          <cell r="J591" t="str">
            <v>septiembre</v>
          </cell>
          <cell r="K591">
            <v>45536</v>
          </cell>
          <cell r="L591">
            <v>44441</v>
          </cell>
          <cell r="M591">
            <v>1094</v>
          </cell>
          <cell r="N591">
            <v>720</v>
          </cell>
          <cell r="O591">
            <v>216994</v>
          </cell>
          <cell r="P591">
            <v>216994</v>
          </cell>
          <cell r="Q591" t="str">
            <v>LUIS  CARBONELL REYES Registros:  1270651</v>
          </cell>
          <cell r="R591" t="str">
            <v>CLINICA NUEVA DE CALI SAS</v>
          </cell>
          <cell r="S591" t="str">
            <v>901158187-6</v>
          </cell>
          <cell r="T591" t="str">
            <v>HCE-5426</v>
          </cell>
          <cell r="U591" t="str">
            <v>HCE-5426</v>
          </cell>
          <cell r="V591" t="str">
            <v>LUIS  CARBONELL REYES Registros:  1270651</v>
          </cell>
          <cell r="W591" t="str">
            <v/>
          </cell>
          <cell r="X591" t="str">
            <v>COVID</v>
          </cell>
          <cell r="Y591" t="str">
            <v>890303093</v>
          </cell>
          <cell r="Z591" t="str">
            <v>EMPRESAS PROMOTORAS DE SALUD - E.P.S</v>
          </cell>
          <cell r="AA591">
            <v>0</v>
          </cell>
          <cell r="AB591" t="str">
            <v>05</v>
          </cell>
          <cell r="AC591">
            <v>0</v>
          </cell>
          <cell r="AD591" t="str">
            <v>FACTURA COVID-19</v>
          </cell>
          <cell r="AE591" t="str">
            <v>Finalizada</v>
          </cell>
          <cell r="AF591" t="str">
            <v>FACTURA COVID-19</v>
          </cell>
          <cell r="AG591" t="str">
            <v>ESTADO DOS</v>
          </cell>
          <cell r="AH591" t="str">
            <v>RADICADO A LA ADRES</v>
          </cell>
          <cell r="AI591">
            <v>216994</v>
          </cell>
          <cell r="AJ591">
            <v>0</v>
          </cell>
          <cell r="AK591">
            <v>0</v>
          </cell>
          <cell r="AL591">
            <v>0</v>
          </cell>
          <cell r="AM591">
            <v>216994</v>
          </cell>
          <cell r="AN591">
            <v>0</v>
          </cell>
          <cell r="AO591">
            <v>0</v>
          </cell>
          <cell r="AP591">
            <v>216994</v>
          </cell>
          <cell r="AQ591">
            <v>212654</v>
          </cell>
          <cell r="AR591">
            <v>1221857678</v>
          </cell>
          <cell r="AS591">
            <v>0</v>
          </cell>
        </row>
        <row r="592">
          <cell r="F592" t="str">
            <v>901158187_ACE5073</v>
          </cell>
          <cell r="G592" t="str">
            <v>18/08/2021 00:00:00</v>
          </cell>
          <cell r="H592" t="str">
            <v>06/09/2021 00:00:00</v>
          </cell>
          <cell r="I592" t="str">
            <v>lunes</v>
          </cell>
          <cell r="J592" t="str">
            <v>septiembre</v>
          </cell>
          <cell r="K592">
            <v>45536</v>
          </cell>
          <cell r="L592">
            <v>44445</v>
          </cell>
          <cell r="M592">
            <v>1091</v>
          </cell>
          <cell r="N592">
            <v>720</v>
          </cell>
          <cell r="O592">
            <v>99423</v>
          </cell>
          <cell r="P592">
            <v>99423</v>
          </cell>
          <cell r="Q592" t="str">
            <v>HIJO DE MAYRA SILVANA MICOLTA GARCIA Registros:  1262568</v>
          </cell>
          <cell r="R592" t="str">
            <v>CLINICA NUEVA DE CALI SAS</v>
          </cell>
          <cell r="S592" t="str">
            <v>901158187-6</v>
          </cell>
          <cell r="T592" t="str">
            <v>ACE-5073</v>
          </cell>
          <cell r="U592" t="str">
            <v>ACE-5073</v>
          </cell>
          <cell r="V592" t="str">
            <v>HIJO DE MAYRA SILVANA MICOLTA GARCIA Registros:  1262568</v>
          </cell>
          <cell r="W592" t="str">
            <v/>
          </cell>
          <cell r="X592" t="str">
            <v>COVID</v>
          </cell>
          <cell r="Y592" t="str">
            <v>890303093</v>
          </cell>
          <cell r="Z592" t="str">
            <v>EMPRESAS PROMOTORAS DE SALUD - E.P.S</v>
          </cell>
          <cell r="AA592">
            <v>0</v>
          </cell>
          <cell r="AB592" t="str">
            <v>05</v>
          </cell>
          <cell r="AC592">
            <v>0</v>
          </cell>
          <cell r="AD592" t="str">
            <v>FACTURA COVID-19</v>
          </cell>
          <cell r="AE592" t="str">
            <v>Finalizada</v>
          </cell>
          <cell r="AF592" t="str">
            <v>FACTURA COVID-19</v>
          </cell>
          <cell r="AG592" t="str">
            <v>ESTADO DOS</v>
          </cell>
          <cell r="AH592" t="str">
            <v>DEVOLUCION</v>
          </cell>
          <cell r="AI592">
            <v>99423</v>
          </cell>
          <cell r="AJ592">
            <v>0</v>
          </cell>
          <cell r="AK592">
            <v>0</v>
          </cell>
          <cell r="AL592">
            <v>0</v>
          </cell>
          <cell r="AM592">
            <v>99423</v>
          </cell>
          <cell r="AN592">
            <v>0</v>
          </cell>
          <cell r="AO592">
            <v>0</v>
          </cell>
          <cell r="AP592">
            <v>99423</v>
          </cell>
          <cell r="AQ592">
            <v>97435</v>
          </cell>
          <cell r="AR592">
            <v>1221857658</v>
          </cell>
          <cell r="AS592">
            <v>0</v>
          </cell>
        </row>
        <row r="593">
          <cell r="F593" t="str">
            <v>901158187_UCE11134</v>
          </cell>
          <cell r="G593" t="str">
            <v>31/07/2021 00:00:00</v>
          </cell>
          <cell r="H593" t="str">
            <v>17/09/2021 00:00:00</v>
          </cell>
          <cell r="I593" t="str">
            <v>viernes</v>
          </cell>
          <cell r="J593" t="str">
            <v>septiembre</v>
          </cell>
          <cell r="K593">
            <v>45536</v>
          </cell>
          <cell r="L593">
            <v>44423</v>
          </cell>
          <cell r="M593">
            <v>1080</v>
          </cell>
          <cell r="N593">
            <v>720</v>
          </cell>
          <cell r="O593">
            <v>216994</v>
          </cell>
          <cell r="P593">
            <v>216994</v>
          </cell>
          <cell r="Q593" t="str">
            <v>MARIA EUGENIA VARGAS RAMOS Registros:  1239327</v>
          </cell>
          <cell r="R593" t="str">
            <v>CLINICA NUEVA DE CALI SAS</v>
          </cell>
          <cell r="S593" t="str">
            <v>901158187-6</v>
          </cell>
          <cell r="T593" t="str">
            <v>UCE-11134</v>
          </cell>
          <cell r="U593" t="str">
            <v>UCE-11134</v>
          </cell>
          <cell r="V593" t="str">
            <v>MARIA EUGENIA VARGAS RAMOS Registros:  1239327</v>
          </cell>
          <cell r="W593" t="str">
            <v/>
          </cell>
          <cell r="X593" t="str">
            <v>COVID</v>
          </cell>
          <cell r="Y593" t="str">
            <v>890303093</v>
          </cell>
          <cell r="Z593" t="str">
            <v>EMPRESAS PROMOTORAS DE SALUD - E.P.S</v>
          </cell>
          <cell r="AA593">
            <v>0</v>
          </cell>
          <cell r="AB593" t="str">
            <v>05</v>
          </cell>
          <cell r="AC593">
            <v>0</v>
          </cell>
          <cell r="AD593" t="str">
            <v>FACTURA COVID-19</v>
          </cell>
          <cell r="AE593" t="str">
            <v>Finalizada</v>
          </cell>
          <cell r="AF593" t="str">
            <v>FACTURA COVID-19</v>
          </cell>
          <cell r="AG593" t="str">
            <v>ESTADO DOS</v>
          </cell>
          <cell r="AH593" t="str">
            <v>DEVOLUCION</v>
          </cell>
          <cell r="AI593">
            <v>216994</v>
          </cell>
          <cell r="AJ593">
            <v>0</v>
          </cell>
          <cell r="AK593">
            <v>0</v>
          </cell>
          <cell r="AL593">
            <v>0</v>
          </cell>
          <cell r="AM593">
            <v>216994</v>
          </cell>
          <cell r="AN593">
            <v>0</v>
          </cell>
          <cell r="AO593">
            <v>0</v>
          </cell>
          <cell r="AP593">
            <v>216994</v>
          </cell>
          <cell r="AQ593">
            <v>212654</v>
          </cell>
          <cell r="AR593">
            <v>1908633936</v>
          </cell>
          <cell r="AS593">
            <v>0</v>
          </cell>
        </row>
        <row r="594">
          <cell r="F594" t="str">
            <v>901158187_ACE5260</v>
          </cell>
          <cell r="G594" t="str">
            <v>26/08/2021 00:00:00</v>
          </cell>
          <cell r="H594" t="str">
            <v>20/09/2021 00:00:00</v>
          </cell>
          <cell r="I594" t="str">
            <v>lunes</v>
          </cell>
          <cell r="J594" t="str">
            <v>septiembre</v>
          </cell>
          <cell r="K594">
            <v>45536</v>
          </cell>
          <cell r="L594">
            <v>44455</v>
          </cell>
          <cell r="M594">
            <v>1077</v>
          </cell>
          <cell r="N594">
            <v>720</v>
          </cell>
          <cell r="O594">
            <v>216994</v>
          </cell>
          <cell r="P594">
            <v>216994</v>
          </cell>
          <cell r="Q594" t="str">
            <v>ISOLINA  MARIN DE DIAZ Registros:  1274128</v>
          </cell>
          <cell r="R594" t="str">
            <v>CLINICA NUEVA DE CALI SAS</v>
          </cell>
          <cell r="S594" t="str">
            <v>901158187-6</v>
          </cell>
          <cell r="T594" t="str">
            <v>ACE-5260</v>
          </cell>
          <cell r="U594" t="str">
            <v>ACE-5260</v>
          </cell>
          <cell r="V594" t="str">
            <v>ISOLINA  MARIN DE DIAZ Registros:  1274128</v>
          </cell>
          <cell r="W594" t="str">
            <v>CC25046803</v>
          </cell>
          <cell r="X594" t="str">
            <v>COVID</v>
          </cell>
          <cell r="Y594" t="str">
            <v>890303093</v>
          </cell>
          <cell r="Z594" t="str">
            <v>EMPRESAS PROMOTORAS DE SALUD - E.P.S</v>
          </cell>
          <cell r="AA594">
            <v>0</v>
          </cell>
          <cell r="AB594" t="str">
            <v>05</v>
          </cell>
          <cell r="AC594">
            <v>0</v>
          </cell>
          <cell r="AD594" t="str">
            <v>FACTURA COVID-19</v>
          </cell>
          <cell r="AE594" t="str">
            <v>Finalizada</v>
          </cell>
          <cell r="AF594" t="str">
            <v>FACTURA COVID-19</v>
          </cell>
          <cell r="AG594" t="str">
            <v>ESTADO DOS</v>
          </cell>
          <cell r="AH594" t="str">
            <v>RADICADO A LA ADRES</v>
          </cell>
          <cell r="AI594">
            <v>216994</v>
          </cell>
          <cell r="AJ594">
            <v>0</v>
          </cell>
          <cell r="AK594">
            <v>0</v>
          </cell>
          <cell r="AL594">
            <v>0</v>
          </cell>
          <cell r="AM594">
            <v>216994</v>
          </cell>
          <cell r="AN594">
            <v>0</v>
          </cell>
          <cell r="AO594">
            <v>0</v>
          </cell>
          <cell r="AP594">
            <v>216994</v>
          </cell>
          <cell r="AQ594">
            <v>212654</v>
          </cell>
          <cell r="AR594">
            <v>1221857872</v>
          </cell>
          <cell r="AS594">
            <v>0</v>
          </cell>
        </row>
        <row r="595">
          <cell r="F595" t="str">
            <v>901158187_HCE5571</v>
          </cell>
          <cell r="G595" t="str">
            <v>26/08/2021 00:00:00</v>
          </cell>
          <cell r="H595" t="str">
            <v>20/09/2021 00:00:00</v>
          </cell>
          <cell r="I595" t="str">
            <v>lunes</v>
          </cell>
          <cell r="J595" t="str">
            <v>septiembre</v>
          </cell>
          <cell r="K595">
            <v>45536</v>
          </cell>
          <cell r="L595">
            <v>44445</v>
          </cell>
          <cell r="M595">
            <v>1077</v>
          </cell>
          <cell r="N595">
            <v>720</v>
          </cell>
          <cell r="O595">
            <v>216994</v>
          </cell>
          <cell r="P595">
            <v>216994</v>
          </cell>
          <cell r="Q595" t="str">
            <v>ORIANA  VALENCIA SOLIS Registros:  1273820</v>
          </cell>
          <cell r="R595" t="str">
            <v>CLINICA NUEVA DE CALI SAS</v>
          </cell>
          <cell r="S595" t="str">
            <v>901158187-6</v>
          </cell>
          <cell r="T595" t="str">
            <v>HCE-5571</v>
          </cell>
          <cell r="U595" t="str">
            <v>HCE-5571</v>
          </cell>
          <cell r="V595" t="str">
            <v>ORIANA  VALENCIA SOLIS Registros:  1273820</v>
          </cell>
          <cell r="W595" t="str">
            <v/>
          </cell>
          <cell r="X595" t="str">
            <v>COVID</v>
          </cell>
          <cell r="Y595" t="str">
            <v>890303093</v>
          </cell>
          <cell r="Z595" t="str">
            <v>EMPRESAS PROMOTORAS DE SALUD - E.P.S</v>
          </cell>
          <cell r="AA595">
            <v>0</v>
          </cell>
          <cell r="AB595" t="str">
            <v>05</v>
          </cell>
          <cell r="AC595">
            <v>0</v>
          </cell>
          <cell r="AD595" t="str">
            <v>FACTURA COVID-19</v>
          </cell>
          <cell r="AE595" t="str">
            <v>Finalizada</v>
          </cell>
          <cell r="AF595" t="str">
            <v>FACTURA COVID-19</v>
          </cell>
          <cell r="AG595" t="str">
            <v>ESTADO DOS</v>
          </cell>
          <cell r="AH595" t="str">
            <v>RADICADO A LA ADRES</v>
          </cell>
          <cell r="AI595">
            <v>216994</v>
          </cell>
          <cell r="AJ595">
            <v>0</v>
          </cell>
          <cell r="AK595">
            <v>0</v>
          </cell>
          <cell r="AL595">
            <v>0</v>
          </cell>
          <cell r="AM595">
            <v>216994</v>
          </cell>
          <cell r="AN595">
            <v>0</v>
          </cell>
          <cell r="AO595">
            <v>0</v>
          </cell>
          <cell r="AP595">
            <v>216994</v>
          </cell>
          <cell r="AQ595">
            <v>212654</v>
          </cell>
          <cell r="AR595">
            <v>1221852327</v>
          </cell>
          <cell r="AS595">
            <v>0</v>
          </cell>
        </row>
        <row r="596">
          <cell r="F596" t="str">
            <v>901158187_HCE5987</v>
          </cell>
          <cell r="G596" t="str">
            <v>03/09/2021 00:00:00</v>
          </cell>
          <cell r="H596" t="str">
            <v>20/09/2021 00:00:00</v>
          </cell>
          <cell r="I596" t="str">
            <v>lunes</v>
          </cell>
          <cell r="J596" t="str">
            <v>septiembre</v>
          </cell>
          <cell r="K596">
            <v>45536</v>
          </cell>
          <cell r="L596">
            <v>44455</v>
          </cell>
          <cell r="M596">
            <v>1077</v>
          </cell>
          <cell r="N596">
            <v>720</v>
          </cell>
          <cell r="O596">
            <v>99423</v>
          </cell>
          <cell r="P596">
            <v>99423</v>
          </cell>
          <cell r="Q596" t="str">
            <v>HIJO DE YENI ALEJANDRA RODRIGUEZ GARCIA Registros:  1282390</v>
          </cell>
          <cell r="R596" t="str">
            <v>CLINICA NUEVA DE CALI SAS</v>
          </cell>
          <cell r="S596" t="str">
            <v>901158187-6</v>
          </cell>
          <cell r="T596" t="str">
            <v>HCE-5987</v>
          </cell>
          <cell r="U596" t="str">
            <v>HCE-5987</v>
          </cell>
          <cell r="V596" t="str">
            <v>HIJO DE YENI ALEJANDRA RODRIGUEZ GARCIA Registros:  1282390</v>
          </cell>
          <cell r="W596" t="str">
            <v/>
          </cell>
          <cell r="X596" t="str">
            <v>COVID</v>
          </cell>
          <cell r="Y596" t="str">
            <v>890303093</v>
          </cell>
          <cell r="Z596" t="str">
            <v>EMPRESAS PROMOTORAS DE SALUD - E.P.S</v>
          </cell>
          <cell r="AA596">
            <v>0</v>
          </cell>
          <cell r="AB596" t="str">
            <v>05</v>
          </cell>
          <cell r="AC596">
            <v>0</v>
          </cell>
          <cell r="AD596" t="str">
            <v>FACTURA COVID-19</v>
          </cell>
          <cell r="AE596" t="str">
            <v>Finalizada</v>
          </cell>
          <cell r="AF596" t="str">
            <v>FACTURA COVID-19</v>
          </cell>
          <cell r="AG596" t="str">
            <v>ESTADO DOS</v>
          </cell>
          <cell r="AH596" t="str">
            <v>DEVOLUCION</v>
          </cell>
          <cell r="AI596">
            <v>99423</v>
          </cell>
          <cell r="AJ596">
            <v>0</v>
          </cell>
          <cell r="AK596">
            <v>0</v>
          </cell>
          <cell r="AL596">
            <v>0</v>
          </cell>
          <cell r="AM596">
            <v>99423</v>
          </cell>
          <cell r="AN596">
            <v>0</v>
          </cell>
          <cell r="AO596">
            <v>0</v>
          </cell>
          <cell r="AP596">
            <v>99423</v>
          </cell>
          <cell r="AQ596">
            <v>97435</v>
          </cell>
          <cell r="AR596">
            <v>1221857704</v>
          </cell>
          <cell r="AS596">
            <v>0</v>
          </cell>
        </row>
        <row r="597">
          <cell r="F597" t="str">
            <v>901158187_UCE11964</v>
          </cell>
          <cell r="G597" t="str">
            <v>20/08/2021 00:00:00</v>
          </cell>
          <cell r="H597" t="str">
            <v>20/09/2021 00:00:00</v>
          </cell>
          <cell r="I597" t="str">
            <v>lunes</v>
          </cell>
          <cell r="J597" t="str">
            <v>septiembre</v>
          </cell>
          <cell r="K597">
            <v>45536</v>
          </cell>
          <cell r="L597">
            <v>44455</v>
          </cell>
          <cell r="M597">
            <v>1077</v>
          </cell>
          <cell r="N597">
            <v>720</v>
          </cell>
          <cell r="O597">
            <v>99423</v>
          </cell>
          <cell r="P597">
            <v>99423</v>
          </cell>
          <cell r="Q597" t="str">
            <v>HIJO DE ISABELLA BOLAÑOS BLALCAZAR Registros:  1265676</v>
          </cell>
          <cell r="R597" t="str">
            <v>CLINICA NUEVA DE CALI SAS</v>
          </cell>
          <cell r="S597" t="str">
            <v>901158187-6</v>
          </cell>
          <cell r="T597" t="str">
            <v>UCE-11964</v>
          </cell>
          <cell r="U597" t="str">
            <v>UCE-11964</v>
          </cell>
          <cell r="V597" t="str">
            <v>HIJO DE ISABELLA BOLAÑOS BLALCAZAR Registros:  1265676</v>
          </cell>
          <cell r="W597" t="str">
            <v/>
          </cell>
          <cell r="X597" t="str">
            <v>COVID</v>
          </cell>
          <cell r="Y597" t="str">
            <v>890303093</v>
          </cell>
          <cell r="Z597" t="str">
            <v>EMPRESAS PROMOTORAS DE SALUD - E.P.S</v>
          </cell>
          <cell r="AA597">
            <v>0</v>
          </cell>
          <cell r="AB597" t="str">
            <v>05</v>
          </cell>
          <cell r="AC597">
            <v>0</v>
          </cell>
          <cell r="AD597" t="str">
            <v>FACTURA COVID-19</v>
          </cell>
          <cell r="AE597" t="str">
            <v>Finalizada</v>
          </cell>
          <cell r="AF597" t="str">
            <v>FACTURA COVID-19</v>
          </cell>
          <cell r="AG597" t="str">
            <v>ESTADO DOS</v>
          </cell>
          <cell r="AH597" t="str">
            <v>DEVOLUCION</v>
          </cell>
          <cell r="AI597">
            <v>99423</v>
          </cell>
          <cell r="AJ597">
            <v>0</v>
          </cell>
          <cell r="AK597">
            <v>0</v>
          </cell>
          <cell r="AL597">
            <v>0</v>
          </cell>
          <cell r="AM597">
            <v>99423</v>
          </cell>
          <cell r="AN597">
            <v>0</v>
          </cell>
          <cell r="AO597">
            <v>0</v>
          </cell>
          <cell r="AP597">
            <v>99423</v>
          </cell>
          <cell r="AQ597">
            <v>97435</v>
          </cell>
          <cell r="AR597">
            <v>1221858017</v>
          </cell>
          <cell r="AS597">
            <v>0</v>
          </cell>
        </row>
        <row r="598">
          <cell r="F598" t="str">
            <v>901158187_UCE1279</v>
          </cell>
          <cell r="G598" t="str">
            <v>13/10/2020 00:00:00</v>
          </cell>
          <cell r="H598" t="str">
            <v>21/09/2021 00:00:00</v>
          </cell>
          <cell r="I598" t="str">
            <v>martes</v>
          </cell>
          <cell r="J598" t="str">
            <v>septiembre</v>
          </cell>
          <cell r="K598">
            <v>45536</v>
          </cell>
          <cell r="L598">
            <v>44124</v>
          </cell>
          <cell r="M598">
            <v>1076</v>
          </cell>
          <cell r="N598">
            <v>720</v>
          </cell>
          <cell r="O598">
            <v>180000</v>
          </cell>
          <cell r="P598">
            <v>180000</v>
          </cell>
          <cell r="Q598" t="str">
            <v>LEIDI YAMILE QUIONES BANGUERA Registros:  940215</v>
          </cell>
          <cell r="R598" t="str">
            <v>CLINICA NUEVA DE CALI SAS</v>
          </cell>
          <cell r="S598" t="str">
            <v>901158187-6</v>
          </cell>
          <cell r="T598" t="str">
            <v>UCE-1279</v>
          </cell>
          <cell r="U598" t="str">
            <v>UCE-1279</v>
          </cell>
          <cell r="V598" t="str">
            <v>LEIDI YAMILE QUIONES BANGUERA Registros:  940215</v>
          </cell>
          <cell r="W598" t="str">
            <v/>
          </cell>
          <cell r="X598" t="str">
            <v>COVID</v>
          </cell>
          <cell r="Y598" t="str">
            <v>890303093</v>
          </cell>
          <cell r="Z598" t="str">
            <v>EMPRESAS PROMOTORAS DE SALUD - E.P.S</v>
          </cell>
          <cell r="AA598">
            <v>0</v>
          </cell>
          <cell r="AB598" t="str">
            <v>05</v>
          </cell>
          <cell r="AC598">
            <v>0</v>
          </cell>
          <cell r="AD598" t="str">
            <v>FACTURA COVID-19</v>
          </cell>
          <cell r="AE598" t="str">
            <v>Finalizada</v>
          </cell>
          <cell r="AF598" t="str">
            <v>FACTURA COVID-19</v>
          </cell>
          <cell r="AG598" t="str">
            <v>ESTADO DOS</v>
          </cell>
          <cell r="AH598" t="str">
            <v>DEVOLUCION</v>
          </cell>
          <cell r="AI598">
            <v>180000</v>
          </cell>
          <cell r="AJ598">
            <v>0</v>
          </cell>
          <cell r="AK598">
            <v>0</v>
          </cell>
          <cell r="AL598">
            <v>0</v>
          </cell>
          <cell r="AM598">
            <v>180000</v>
          </cell>
          <cell r="AN598">
            <v>0</v>
          </cell>
          <cell r="AO598">
            <v>0</v>
          </cell>
          <cell r="AP598">
            <v>180000</v>
          </cell>
          <cell r="AQ598">
            <v>176400</v>
          </cell>
          <cell r="AR598">
            <v>1908708364</v>
          </cell>
          <cell r="AS598">
            <v>0</v>
          </cell>
        </row>
        <row r="599">
          <cell r="F599" t="str">
            <v>901158187_HCE3980</v>
          </cell>
          <cell r="G599" t="str">
            <v>04/03/2021 00:00:00</v>
          </cell>
          <cell r="H599" t="str">
            <v>28/09/2021 00:00:00</v>
          </cell>
          <cell r="I599" t="str">
            <v>martes</v>
          </cell>
          <cell r="J599" t="str">
            <v>septiembre</v>
          </cell>
          <cell r="K599">
            <v>45536</v>
          </cell>
          <cell r="L599">
            <v>44278</v>
          </cell>
          <cell r="M599">
            <v>1069</v>
          </cell>
          <cell r="N599">
            <v>720</v>
          </cell>
          <cell r="O599">
            <v>45000</v>
          </cell>
          <cell r="P599">
            <v>45000</v>
          </cell>
          <cell r="Q599" t="str">
            <v>KATALEHIA  CRUZ POVEDA Registros:  1078093</v>
          </cell>
          <cell r="R599" t="str">
            <v>CLINICA NUEVA DE CALI SAS</v>
          </cell>
          <cell r="S599" t="str">
            <v>901158187-6</v>
          </cell>
          <cell r="T599" t="str">
            <v>HCE-3980</v>
          </cell>
          <cell r="U599" t="str">
            <v>HCE-3980</v>
          </cell>
          <cell r="V599" t="str">
            <v>KATALEHIA  CRUZ POVEDA Registros:  1078093</v>
          </cell>
          <cell r="W599" t="str">
            <v>3183787835</v>
          </cell>
          <cell r="X599" t="str">
            <v>COVID</v>
          </cell>
          <cell r="Y599" t="str">
            <v>890303093</v>
          </cell>
          <cell r="Z599" t="str">
            <v>EMPRESAS PROMOTORAS DE SALUD - E.P.S</v>
          </cell>
          <cell r="AA599">
            <v>0</v>
          </cell>
          <cell r="AB599" t="str">
            <v>05</v>
          </cell>
          <cell r="AC599">
            <v>0</v>
          </cell>
          <cell r="AD599" t="str">
            <v>FACTURA COVID-19</v>
          </cell>
          <cell r="AE599" t="str">
            <v>Finalizada</v>
          </cell>
          <cell r="AF599" t="str">
            <v>FACTURA COVID-19</v>
          </cell>
          <cell r="AG599" t="str">
            <v>ESTADO DOS</v>
          </cell>
          <cell r="AH599" t="str">
            <v>RADICADO A LA ADRES</v>
          </cell>
          <cell r="AI599">
            <v>45000</v>
          </cell>
          <cell r="AJ599">
            <v>0</v>
          </cell>
          <cell r="AK599">
            <v>0</v>
          </cell>
          <cell r="AL599">
            <v>0</v>
          </cell>
          <cell r="AM599">
            <v>45000</v>
          </cell>
          <cell r="AN599">
            <v>0</v>
          </cell>
          <cell r="AO599">
            <v>0</v>
          </cell>
          <cell r="AP599">
            <v>45000</v>
          </cell>
          <cell r="AQ599">
            <v>44100</v>
          </cell>
          <cell r="AR599">
            <v>1908708389</v>
          </cell>
          <cell r="AS599">
            <v>0</v>
          </cell>
        </row>
        <row r="600">
          <cell r="F600" t="str">
            <v>901158187_HCE5824</v>
          </cell>
          <cell r="G600" t="str">
            <v>31/08/2021 00:00:00</v>
          </cell>
          <cell r="H600" t="str">
            <v>28/09/2021 00:00:00</v>
          </cell>
          <cell r="I600" t="str">
            <v>martes</v>
          </cell>
          <cell r="J600" t="str">
            <v>septiembre</v>
          </cell>
          <cell r="K600">
            <v>45536</v>
          </cell>
          <cell r="L600">
            <v>44453</v>
          </cell>
          <cell r="M600">
            <v>1069</v>
          </cell>
          <cell r="N600">
            <v>720</v>
          </cell>
          <cell r="O600">
            <v>216994</v>
          </cell>
          <cell r="P600">
            <v>216994</v>
          </cell>
          <cell r="Q600" t="str">
            <v>MARIANA  NUÑEZ MORENO Registros:  1280305</v>
          </cell>
          <cell r="R600" t="str">
            <v>CLINICA NUEVA DE CALI SAS</v>
          </cell>
          <cell r="S600" t="str">
            <v>901158187-6</v>
          </cell>
          <cell r="T600" t="str">
            <v>HCE-5824</v>
          </cell>
          <cell r="U600" t="str">
            <v>HCE-5824</v>
          </cell>
          <cell r="V600" t="str">
            <v>MARIANA  NUÑEZ MORENO Registros:  1280305</v>
          </cell>
          <cell r="W600" t="str">
            <v/>
          </cell>
          <cell r="X600" t="str">
            <v>COVID</v>
          </cell>
          <cell r="Y600" t="str">
            <v>890303093</v>
          </cell>
          <cell r="Z600" t="str">
            <v>EMPRESAS PROMOTORAS DE SALUD - E.P.S</v>
          </cell>
          <cell r="AA600">
            <v>0</v>
          </cell>
          <cell r="AB600" t="str">
            <v>05</v>
          </cell>
          <cell r="AC600">
            <v>0</v>
          </cell>
          <cell r="AD600" t="str">
            <v>FACTURA COVID-19</v>
          </cell>
          <cell r="AE600" t="str">
            <v>Finalizada</v>
          </cell>
          <cell r="AF600" t="str">
            <v>FACTURA COVID-19</v>
          </cell>
          <cell r="AG600" t="str">
            <v>ESTADO DOS</v>
          </cell>
          <cell r="AH600" t="str">
            <v>RADICADO A LA ADRES</v>
          </cell>
          <cell r="AI600">
            <v>216994</v>
          </cell>
          <cell r="AJ600">
            <v>0</v>
          </cell>
          <cell r="AK600">
            <v>0</v>
          </cell>
          <cell r="AL600">
            <v>0</v>
          </cell>
          <cell r="AM600">
            <v>216994</v>
          </cell>
          <cell r="AN600">
            <v>0</v>
          </cell>
          <cell r="AO600">
            <v>0</v>
          </cell>
          <cell r="AP600">
            <v>216994</v>
          </cell>
          <cell r="AQ600">
            <v>212654</v>
          </cell>
          <cell r="AR600">
            <v>1221857758</v>
          </cell>
          <cell r="AS600">
            <v>0</v>
          </cell>
        </row>
        <row r="601">
          <cell r="F601" t="str">
            <v>901158187_UCE11905</v>
          </cell>
          <cell r="G601" t="str">
            <v>19/08/2021 00:00:00</v>
          </cell>
          <cell r="H601" t="str">
            <v>28/09/2021 00:00:00</v>
          </cell>
          <cell r="I601" t="str">
            <v>martes</v>
          </cell>
          <cell r="J601" t="str">
            <v>septiembre</v>
          </cell>
          <cell r="K601">
            <v>45536</v>
          </cell>
          <cell r="L601">
            <v>44460</v>
          </cell>
          <cell r="M601">
            <v>1069</v>
          </cell>
          <cell r="N601">
            <v>720</v>
          </cell>
          <cell r="O601">
            <v>99423</v>
          </cell>
          <cell r="P601">
            <v>99423</v>
          </cell>
          <cell r="Q601" t="str">
            <v>LUIS ALBERTO  RODRIGUEZ VALERO Registros:  1157020</v>
          </cell>
          <cell r="R601" t="str">
            <v>CLINICA NUEVA DE CALI SAS</v>
          </cell>
          <cell r="S601" t="str">
            <v>901158187-6</v>
          </cell>
          <cell r="T601" t="str">
            <v>UCE-11905</v>
          </cell>
          <cell r="U601" t="str">
            <v>UCE-11905</v>
          </cell>
          <cell r="V601" t="str">
            <v>LUIS ALBERTO  RODRIGUEZ VALERO Registros:  1157020</v>
          </cell>
          <cell r="W601" t="str">
            <v/>
          </cell>
          <cell r="X601" t="str">
            <v>COVID</v>
          </cell>
          <cell r="Y601" t="str">
            <v>890303093</v>
          </cell>
          <cell r="Z601" t="str">
            <v>EMPRESAS PROMOTORAS DE SALUD - E.P.S</v>
          </cell>
          <cell r="AA601">
            <v>0</v>
          </cell>
          <cell r="AB601" t="str">
            <v>05</v>
          </cell>
          <cell r="AC601">
            <v>0</v>
          </cell>
          <cell r="AD601" t="str">
            <v>FACTURA COVID-19</v>
          </cell>
          <cell r="AE601" t="str">
            <v>Finalizada</v>
          </cell>
          <cell r="AF601" t="str">
            <v>FACTURA COVID-19</v>
          </cell>
          <cell r="AG601" t="str">
            <v>ESTADO DOS</v>
          </cell>
          <cell r="AH601" t="str">
            <v>RADICADO A LA ADRES</v>
          </cell>
          <cell r="AI601">
            <v>99423</v>
          </cell>
          <cell r="AJ601">
            <v>0</v>
          </cell>
          <cell r="AK601">
            <v>0</v>
          </cell>
          <cell r="AL601">
            <v>0</v>
          </cell>
          <cell r="AM601">
            <v>99423</v>
          </cell>
          <cell r="AN601">
            <v>0</v>
          </cell>
          <cell r="AO601">
            <v>0</v>
          </cell>
          <cell r="AP601">
            <v>99423</v>
          </cell>
          <cell r="AQ601">
            <v>97435</v>
          </cell>
          <cell r="AR601">
            <v>1221857979</v>
          </cell>
          <cell r="AS601">
            <v>0</v>
          </cell>
        </row>
        <row r="602">
          <cell r="F602" t="str">
            <v>901158187_UCE12203</v>
          </cell>
          <cell r="G602" t="str">
            <v>10/09/2021 00:00:00</v>
          </cell>
          <cell r="H602" t="str">
            <v>12/10/2021 00:00:00</v>
          </cell>
          <cell r="I602" t="str">
            <v>martes</v>
          </cell>
          <cell r="J602" t="str">
            <v>octubre</v>
          </cell>
          <cell r="K602">
            <v>45536</v>
          </cell>
          <cell r="L602">
            <v>44460</v>
          </cell>
          <cell r="M602">
            <v>1055</v>
          </cell>
          <cell r="N602">
            <v>720</v>
          </cell>
          <cell r="O602">
            <v>190000</v>
          </cell>
          <cell r="P602">
            <v>190000</v>
          </cell>
          <cell r="Q602" t="str">
            <v>MARIA  RESTREPO DE IMPATA Registros:  1294072</v>
          </cell>
          <cell r="R602" t="str">
            <v>CLINICA NUEVA DE CALI SAS</v>
          </cell>
          <cell r="S602" t="str">
            <v>901158187-6</v>
          </cell>
          <cell r="T602" t="str">
            <v>UCE-12203</v>
          </cell>
          <cell r="U602" t="str">
            <v>UCE-12203</v>
          </cell>
          <cell r="V602" t="str">
            <v>MARIA  RESTREPO DE IMPATA Registros:  1294072</v>
          </cell>
          <cell r="W602" t="str">
            <v>CC24546437</v>
          </cell>
          <cell r="X602" t="str">
            <v>COVID</v>
          </cell>
          <cell r="Y602" t="str">
            <v>890303093</v>
          </cell>
          <cell r="Z602" t="str">
            <v>EMPRESAS PROMOTORAS DE SALUD - E.P.S</v>
          </cell>
          <cell r="AA602">
            <v>0</v>
          </cell>
          <cell r="AB602" t="str">
            <v>05</v>
          </cell>
          <cell r="AC602">
            <v>0</v>
          </cell>
          <cell r="AD602" t="str">
            <v>FACTURA COVID-19</v>
          </cell>
          <cell r="AE602" t="str">
            <v>Finalizada</v>
          </cell>
          <cell r="AF602" t="str">
            <v>FACTURA COVID-19</v>
          </cell>
          <cell r="AG602" t="str">
            <v>ESTADO DOS</v>
          </cell>
          <cell r="AH602" t="str">
            <v>NO PASO VALIDACION-REVISION EPS-ESPERA DE APERTURA DE VENTANA</v>
          </cell>
          <cell r="AI602">
            <v>190000</v>
          </cell>
          <cell r="AJ602">
            <v>0</v>
          </cell>
          <cell r="AK602">
            <v>0</v>
          </cell>
          <cell r="AL602">
            <v>0</v>
          </cell>
          <cell r="AM602">
            <v>190000</v>
          </cell>
          <cell r="AN602">
            <v>0</v>
          </cell>
          <cell r="AO602">
            <v>0</v>
          </cell>
          <cell r="AP602">
            <v>190000</v>
          </cell>
          <cell r="AQ602">
            <v>186200</v>
          </cell>
          <cell r="AR602">
            <v>1908708399</v>
          </cell>
          <cell r="AS602">
            <v>0</v>
          </cell>
        </row>
        <row r="603">
          <cell r="F603" t="str">
            <v>901158187_UCE12566</v>
          </cell>
          <cell r="G603" t="str">
            <v>23/09/2021 00:00:00</v>
          </cell>
          <cell r="H603" t="str">
            <v>12/10/2021 00:00:00</v>
          </cell>
          <cell r="I603" t="str">
            <v>martes</v>
          </cell>
          <cell r="J603" t="str">
            <v>octubre</v>
          </cell>
          <cell r="K603">
            <v>45536</v>
          </cell>
          <cell r="L603">
            <v>44476</v>
          </cell>
          <cell r="M603">
            <v>1055</v>
          </cell>
          <cell r="N603">
            <v>720</v>
          </cell>
          <cell r="O603">
            <v>216994</v>
          </cell>
          <cell r="P603">
            <v>216994</v>
          </cell>
          <cell r="Q603" t="str">
            <v>GABRIELA  VELEZ MUÑOZ Registros:  1310561</v>
          </cell>
          <cell r="R603" t="str">
            <v>CLINICA NUEVA DE CALI SAS</v>
          </cell>
          <cell r="S603" t="str">
            <v>901158187-6</v>
          </cell>
          <cell r="T603" t="str">
            <v>UCE-12566</v>
          </cell>
          <cell r="U603" t="str">
            <v>UCE-12566</v>
          </cell>
          <cell r="V603" t="str">
            <v>GABRIELA  VELEZ MUÑOZ Registros:  1310561</v>
          </cell>
          <cell r="W603" t="str">
            <v/>
          </cell>
          <cell r="X603" t="str">
            <v>COVID</v>
          </cell>
          <cell r="Y603" t="str">
            <v>890303093</v>
          </cell>
          <cell r="Z603" t="str">
            <v>EMPRESAS PROMOTORAS DE SALUD - E.P.S</v>
          </cell>
          <cell r="AA603">
            <v>0</v>
          </cell>
          <cell r="AB603" t="str">
            <v>05</v>
          </cell>
          <cell r="AC603">
            <v>0</v>
          </cell>
          <cell r="AD603" t="str">
            <v>FACTURA COVID-19</v>
          </cell>
          <cell r="AE603" t="str">
            <v>Finalizada</v>
          </cell>
          <cell r="AF603" t="str">
            <v>FACTURA COVID-19</v>
          </cell>
          <cell r="AG603" t="str">
            <v>ESTADO DOS</v>
          </cell>
          <cell r="AH603" t="str">
            <v>RADICADO A LA ADRES</v>
          </cell>
          <cell r="AI603">
            <v>216994</v>
          </cell>
          <cell r="AJ603">
            <v>0</v>
          </cell>
          <cell r="AK603">
            <v>0</v>
          </cell>
          <cell r="AL603">
            <v>0</v>
          </cell>
          <cell r="AM603">
            <v>216994</v>
          </cell>
          <cell r="AN603">
            <v>0</v>
          </cell>
          <cell r="AO603">
            <v>0</v>
          </cell>
          <cell r="AP603">
            <v>216994</v>
          </cell>
          <cell r="AQ603">
            <v>212654</v>
          </cell>
          <cell r="AR603">
            <v>1221897973</v>
          </cell>
          <cell r="AS603">
            <v>0</v>
          </cell>
        </row>
        <row r="604">
          <cell r="F604" t="str">
            <v>901158187_UCE12364</v>
          </cell>
          <cell r="G604" t="str">
            <v>18/09/2021 00:00:00</v>
          </cell>
          <cell r="H604" t="str">
            <v>15/10/2021 00:00:00</v>
          </cell>
          <cell r="I604" t="str">
            <v>viernes</v>
          </cell>
          <cell r="J604" t="str">
            <v>octubre</v>
          </cell>
          <cell r="K604">
            <v>45536</v>
          </cell>
          <cell r="L604">
            <v>44477</v>
          </cell>
          <cell r="M604">
            <v>1052</v>
          </cell>
          <cell r="N604">
            <v>720</v>
          </cell>
          <cell r="O604">
            <v>99423</v>
          </cell>
          <cell r="P604">
            <v>99423</v>
          </cell>
          <cell r="Q604" t="str">
            <v>SALVADOR  MARTINEZ CARDONA Registros:  1303627</v>
          </cell>
          <cell r="R604" t="str">
            <v>CLINICA NUEVA DE CALI SAS</v>
          </cell>
          <cell r="S604" t="str">
            <v>901158187-6</v>
          </cell>
          <cell r="T604" t="str">
            <v>UCE-12364</v>
          </cell>
          <cell r="U604" t="str">
            <v>UCE-12364</v>
          </cell>
          <cell r="V604" t="str">
            <v>SALVADOR  MARTINEZ CARDONA Registros:  1303627</v>
          </cell>
          <cell r="W604" t="str">
            <v/>
          </cell>
          <cell r="X604" t="str">
            <v>COVID</v>
          </cell>
          <cell r="Y604" t="str">
            <v>890303093</v>
          </cell>
          <cell r="Z604" t="str">
            <v>EMPRESAS PROMOTORAS DE SALUD - E.P.S</v>
          </cell>
          <cell r="AA604">
            <v>0</v>
          </cell>
          <cell r="AB604" t="str">
            <v>05</v>
          </cell>
          <cell r="AC604">
            <v>0</v>
          </cell>
          <cell r="AD604" t="str">
            <v>FACTURA COVID-19</v>
          </cell>
          <cell r="AE604" t="str">
            <v>Finalizada</v>
          </cell>
          <cell r="AF604" t="str">
            <v>FACTURA COVID-19</v>
          </cell>
          <cell r="AG604" t="str">
            <v>ESTADO DOS</v>
          </cell>
          <cell r="AH604" t="str">
            <v>RADICADO A LA ADRES</v>
          </cell>
          <cell r="AI604">
            <v>99423</v>
          </cell>
          <cell r="AJ604">
            <v>0</v>
          </cell>
          <cell r="AK604">
            <v>0</v>
          </cell>
          <cell r="AL604">
            <v>0</v>
          </cell>
          <cell r="AM604">
            <v>99423</v>
          </cell>
          <cell r="AN604">
            <v>0</v>
          </cell>
          <cell r="AO604">
            <v>0</v>
          </cell>
          <cell r="AP604">
            <v>99423</v>
          </cell>
          <cell r="AQ604">
            <v>97435</v>
          </cell>
          <cell r="AR604">
            <v>1221897936</v>
          </cell>
          <cell r="AS604">
            <v>0</v>
          </cell>
        </row>
        <row r="605">
          <cell r="F605" t="str">
            <v>901158187_UCE12360</v>
          </cell>
          <cell r="G605" t="str">
            <v>18/09/2021 00:00:00</v>
          </cell>
          <cell r="H605" t="str">
            <v>19/10/2021 00:00:00</v>
          </cell>
          <cell r="I605" t="str">
            <v>martes</v>
          </cell>
          <cell r="J605" t="str">
            <v>octubre</v>
          </cell>
          <cell r="K605">
            <v>45536</v>
          </cell>
          <cell r="L605">
            <v>44486</v>
          </cell>
          <cell r="M605">
            <v>1048</v>
          </cell>
          <cell r="N605">
            <v>720</v>
          </cell>
          <cell r="O605">
            <v>99423</v>
          </cell>
          <cell r="P605">
            <v>99423</v>
          </cell>
          <cell r="Q605" t="str">
            <v>HIJA DE NOHELIA  BARBOSA RAMOS Registros:  1303494</v>
          </cell>
          <cell r="R605" t="str">
            <v>CLINICA NUEVA DE CALI SAS</v>
          </cell>
          <cell r="S605" t="str">
            <v>901158187-6</v>
          </cell>
          <cell r="T605" t="str">
            <v>UCE-12360</v>
          </cell>
          <cell r="U605" t="str">
            <v>UCE-12360</v>
          </cell>
          <cell r="V605" t="str">
            <v>HIJA DE NOHELIA  BARBOSA RAMOS Registros:  1303494</v>
          </cell>
          <cell r="W605" t="str">
            <v/>
          </cell>
          <cell r="X605" t="str">
            <v>COVID</v>
          </cell>
          <cell r="Y605" t="str">
            <v>890303093</v>
          </cell>
          <cell r="Z605" t="str">
            <v>EMPRESAS PROMOTORAS DE SALUD - E.P.S</v>
          </cell>
          <cell r="AA605">
            <v>0</v>
          </cell>
          <cell r="AB605" t="str">
            <v>05</v>
          </cell>
          <cell r="AC605">
            <v>0</v>
          </cell>
          <cell r="AD605" t="str">
            <v>FACTURA COVID-19</v>
          </cell>
          <cell r="AE605" t="str">
            <v>Finalizada</v>
          </cell>
          <cell r="AF605" t="str">
            <v>FACTURA COVID-19</v>
          </cell>
          <cell r="AG605" t="str">
            <v>ESTADO DOS</v>
          </cell>
          <cell r="AH605" t="str">
            <v>DEVOLUCION</v>
          </cell>
          <cell r="AI605">
            <v>99423</v>
          </cell>
          <cell r="AJ605">
            <v>0</v>
          </cell>
          <cell r="AK605">
            <v>0</v>
          </cell>
          <cell r="AL605">
            <v>0</v>
          </cell>
          <cell r="AM605">
            <v>99423</v>
          </cell>
          <cell r="AN605">
            <v>0</v>
          </cell>
          <cell r="AO605">
            <v>0</v>
          </cell>
          <cell r="AP605">
            <v>99423</v>
          </cell>
          <cell r="AQ605">
            <v>97435</v>
          </cell>
          <cell r="AR605">
            <v>1221897981</v>
          </cell>
          <cell r="AS605">
            <v>0</v>
          </cell>
        </row>
        <row r="606">
          <cell r="F606" t="str">
            <v>901158187_UCE13315</v>
          </cell>
          <cell r="G606" t="str">
            <v>05/10/2021 00:00:00</v>
          </cell>
          <cell r="H606" t="str">
            <v>19/10/2021 00:00:00</v>
          </cell>
          <cell r="I606" t="str">
            <v>martes</v>
          </cell>
          <cell r="J606" t="str">
            <v>octubre</v>
          </cell>
          <cell r="K606">
            <v>45536</v>
          </cell>
          <cell r="L606">
            <v>44486</v>
          </cell>
          <cell r="M606">
            <v>1048</v>
          </cell>
          <cell r="N606">
            <v>720</v>
          </cell>
          <cell r="O606">
            <v>216994</v>
          </cell>
          <cell r="P606">
            <v>216994</v>
          </cell>
          <cell r="Q606" t="str">
            <v>MADELEIN   LOPEZ OSPINA Registros:  1324499</v>
          </cell>
          <cell r="R606" t="str">
            <v>CLINICA NUEVA DE CALI SAS</v>
          </cell>
          <cell r="S606" t="str">
            <v>901158187-6</v>
          </cell>
          <cell r="T606" t="str">
            <v>UCE-13315</v>
          </cell>
          <cell r="U606" t="str">
            <v>UCE-13315</v>
          </cell>
          <cell r="V606" t="str">
            <v>MADELEIN   LOPEZ OSPINA Registros:  1324499</v>
          </cell>
          <cell r="W606" t="str">
            <v/>
          </cell>
          <cell r="X606" t="str">
            <v>COVID</v>
          </cell>
          <cell r="Y606" t="str">
            <v>890303093</v>
          </cell>
          <cell r="Z606" t="str">
            <v>EMPRESAS PROMOTORAS DE SALUD - E.P.S</v>
          </cell>
          <cell r="AA606">
            <v>0</v>
          </cell>
          <cell r="AB606" t="str">
            <v>05</v>
          </cell>
          <cell r="AC606">
            <v>0</v>
          </cell>
          <cell r="AD606" t="str">
            <v>FACTURA COVID-19</v>
          </cell>
          <cell r="AE606" t="str">
            <v>Finalizada</v>
          </cell>
          <cell r="AF606" t="str">
            <v>FACTURA COVID-19</v>
          </cell>
          <cell r="AG606" t="str">
            <v>ESTADO DOS</v>
          </cell>
          <cell r="AH606" t="str">
            <v>DEVOLUCION</v>
          </cell>
          <cell r="AI606">
            <v>216994</v>
          </cell>
          <cell r="AJ606">
            <v>0</v>
          </cell>
          <cell r="AK606">
            <v>0</v>
          </cell>
          <cell r="AL606">
            <v>0</v>
          </cell>
          <cell r="AM606">
            <v>216994</v>
          </cell>
          <cell r="AN606">
            <v>0</v>
          </cell>
          <cell r="AO606">
            <v>0</v>
          </cell>
          <cell r="AP606">
            <v>216994</v>
          </cell>
          <cell r="AQ606">
            <v>212654</v>
          </cell>
          <cell r="AR606">
            <v>1221897455</v>
          </cell>
          <cell r="AS606">
            <v>0</v>
          </cell>
        </row>
        <row r="607">
          <cell r="F607" t="str">
            <v>901158187_UCE12403</v>
          </cell>
          <cell r="G607" t="str">
            <v>20/09/2021 00:00:00</v>
          </cell>
          <cell r="H607" t="str">
            <v>20/10/2021 00:00:00</v>
          </cell>
          <cell r="I607" t="str">
            <v>miércoles</v>
          </cell>
          <cell r="J607" t="str">
            <v>octubre</v>
          </cell>
          <cell r="K607">
            <v>45536</v>
          </cell>
          <cell r="L607">
            <v>44489</v>
          </cell>
          <cell r="M607">
            <v>1047</v>
          </cell>
          <cell r="N607">
            <v>720</v>
          </cell>
          <cell r="O607">
            <v>85000</v>
          </cell>
          <cell r="P607">
            <v>85000</v>
          </cell>
          <cell r="Q607" t="str">
            <v>MARY  QUINTANA DE LENIS Registros:  1305892</v>
          </cell>
          <cell r="R607" t="str">
            <v>CLINICA NUEVA DE CALI SAS</v>
          </cell>
          <cell r="S607" t="str">
            <v>901158187-6</v>
          </cell>
          <cell r="T607" t="str">
            <v>UCE-12403</v>
          </cell>
          <cell r="U607" t="str">
            <v>UCE-12403</v>
          </cell>
          <cell r="V607" t="str">
            <v>MARY  QUINTANA DE LENIS Registros:  1305892</v>
          </cell>
          <cell r="W607" t="str">
            <v/>
          </cell>
          <cell r="X607" t="str">
            <v>COVID</v>
          </cell>
          <cell r="Y607" t="str">
            <v>890303093</v>
          </cell>
          <cell r="Z607" t="str">
            <v>EMPRESAS PROMOTORAS DE SALUD - E.P.S</v>
          </cell>
          <cell r="AA607">
            <v>0</v>
          </cell>
          <cell r="AB607" t="str">
            <v>05</v>
          </cell>
          <cell r="AC607">
            <v>0</v>
          </cell>
          <cell r="AD607" t="str">
            <v>FACTURA COVID-19</v>
          </cell>
          <cell r="AE607" t="str">
            <v>Finalizada</v>
          </cell>
          <cell r="AF607" t="str">
            <v>FACTURA COVID-19</v>
          </cell>
          <cell r="AG607" t="str">
            <v>ESTADO DOS</v>
          </cell>
          <cell r="AH607" t="str">
            <v>NO PASO VALIDACION-REVISION EPS-ESPERA DE APERTURA DE VENTANA</v>
          </cell>
          <cell r="AI607">
            <v>85000</v>
          </cell>
          <cell r="AJ607">
            <v>0</v>
          </cell>
          <cell r="AK607">
            <v>0</v>
          </cell>
          <cell r="AL607">
            <v>0</v>
          </cell>
          <cell r="AM607">
            <v>85000</v>
          </cell>
          <cell r="AN607">
            <v>0</v>
          </cell>
          <cell r="AO607">
            <v>0</v>
          </cell>
          <cell r="AP607">
            <v>85000</v>
          </cell>
          <cell r="AQ607">
            <v>83300</v>
          </cell>
          <cell r="AR607">
            <v>1221861640</v>
          </cell>
          <cell r="AS607">
            <v>0</v>
          </cell>
        </row>
        <row r="608">
          <cell r="F608" t="str">
            <v>901158187_UCE12548</v>
          </cell>
          <cell r="G608" t="str">
            <v>23/09/2021 00:00:00</v>
          </cell>
          <cell r="H608" t="str">
            <v>20/10/2021 00:00:00</v>
          </cell>
          <cell r="I608" t="str">
            <v>miércoles</v>
          </cell>
          <cell r="J608" t="str">
            <v>octubre</v>
          </cell>
          <cell r="K608">
            <v>45536</v>
          </cell>
          <cell r="L608">
            <v>44489</v>
          </cell>
          <cell r="M608">
            <v>1047</v>
          </cell>
          <cell r="N608">
            <v>720</v>
          </cell>
          <cell r="O608">
            <v>99423</v>
          </cell>
          <cell r="P608">
            <v>99423</v>
          </cell>
          <cell r="Q608" t="str">
            <v>FABIOLA  ORTIZ  Registros:  1310822</v>
          </cell>
          <cell r="R608" t="str">
            <v>CLINICA NUEVA DE CALI SAS</v>
          </cell>
          <cell r="S608" t="str">
            <v>901158187-6</v>
          </cell>
          <cell r="T608" t="str">
            <v>UCE-12548</v>
          </cell>
          <cell r="U608" t="str">
            <v>UCE-12548</v>
          </cell>
          <cell r="V608" t="str">
            <v>FABIOLA  ORTIZ  Registros:  1310822</v>
          </cell>
          <cell r="W608" t="str">
            <v>CC31476935</v>
          </cell>
          <cell r="X608" t="str">
            <v>COVID</v>
          </cell>
          <cell r="Y608" t="str">
            <v>890303093</v>
          </cell>
          <cell r="Z608" t="str">
            <v>EMPRESAS PROMOTORAS DE SALUD - E.P.S</v>
          </cell>
          <cell r="AA608">
            <v>0</v>
          </cell>
          <cell r="AB608" t="str">
            <v>05</v>
          </cell>
          <cell r="AC608">
            <v>0</v>
          </cell>
          <cell r="AD608" t="str">
            <v>FACTURA COVID-19</v>
          </cell>
          <cell r="AE608" t="str">
            <v>Finalizada</v>
          </cell>
          <cell r="AF608" t="str">
            <v>FACTURA COVID-19</v>
          </cell>
          <cell r="AG608" t="str">
            <v>ESTADO DOS</v>
          </cell>
          <cell r="AH608" t="str">
            <v>RADICADO A LA ADRES</v>
          </cell>
          <cell r="AI608">
            <v>99423</v>
          </cell>
          <cell r="AJ608">
            <v>0</v>
          </cell>
          <cell r="AK608">
            <v>0</v>
          </cell>
          <cell r="AL608">
            <v>0</v>
          </cell>
          <cell r="AM608">
            <v>99423</v>
          </cell>
          <cell r="AN608">
            <v>0</v>
          </cell>
          <cell r="AO608">
            <v>0</v>
          </cell>
          <cell r="AP608">
            <v>99423</v>
          </cell>
          <cell r="AQ608">
            <v>97435</v>
          </cell>
          <cell r="AR608">
            <v>1221897766</v>
          </cell>
          <cell r="AS608">
            <v>0</v>
          </cell>
        </row>
        <row r="609">
          <cell r="F609" t="str">
            <v>901158187_UCE10723</v>
          </cell>
          <cell r="G609" t="str">
            <v>27/07/2021 00:00:00</v>
          </cell>
          <cell r="H609" t="str">
            <v>22/10/2021 00:00:00</v>
          </cell>
          <cell r="I609" t="str">
            <v>viernes</v>
          </cell>
          <cell r="J609" t="str">
            <v>octubre</v>
          </cell>
          <cell r="K609">
            <v>45536</v>
          </cell>
          <cell r="L609">
            <v>44455</v>
          </cell>
          <cell r="M609">
            <v>1045</v>
          </cell>
          <cell r="N609">
            <v>720</v>
          </cell>
          <cell r="O609">
            <v>99423</v>
          </cell>
          <cell r="P609">
            <v>99423</v>
          </cell>
          <cell r="Q609" t="str">
            <v>HIJO DEYORYANY  RODRIGUEZ CHAVEZ Registros:  1233216</v>
          </cell>
          <cell r="R609" t="str">
            <v>CLINICA NUEVA DE CALI SAS</v>
          </cell>
          <cell r="S609" t="str">
            <v>901158187-6</v>
          </cell>
          <cell r="T609" t="str">
            <v>UCE-10723</v>
          </cell>
          <cell r="U609" t="str">
            <v>UCE-10723</v>
          </cell>
          <cell r="V609" t="str">
            <v>HIJO DEYORYANY  RODRIGUEZ CHAVEZ Registros:  1233216</v>
          </cell>
          <cell r="W609" t="str">
            <v/>
          </cell>
          <cell r="X609" t="str">
            <v>COVID</v>
          </cell>
          <cell r="Y609" t="str">
            <v>890303093</v>
          </cell>
          <cell r="Z609" t="str">
            <v>EMPRESAS PROMOTORAS DE SALUD - E.P.S</v>
          </cell>
          <cell r="AA609">
            <v>0</v>
          </cell>
          <cell r="AB609" t="str">
            <v>05</v>
          </cell>
          <cell r="AC609">
            <v>0</v>
          </cell>
          <cell r="AD609" t="str">
            <v>FACTURA COVID-19</v>
          </cell>
          <cell r="AE609" t="str">
            <v>Finalizada</v>
          </cell>
          <cell r="AF609" t="str">
            <v>FACTURA COVID-19</v>
          </cell>
          <cell r="AG609" t="str">
            <v>ESTADO DOS</v>
          </cell>
          <cell r="AH609" t="str">
            <v>DEVOLUCION</v>
          </cell>
          <cell r="AI609">
            <v>99423</v>
          </cell>
          <cell r="AJ609">
            <v>0</v>
          </cell>
          <cell r="AK609">
            <v>0</v>
          </cell>
          <cell r="AL609">
            <v>0</v>
          </cell>
          <cell r="AM609">
            <v>99423</v>
          </cell>
          <cell r="AN609">
            <v>0</v>
          </cell>
          <cell r="AO609">
            <v>0</v>
          </cell>
          <cell r="AP609">
            <v>99423</v>
          </cell>
          <cell r="AQ609">
            <v>97435</v>
          </cell>
          <cell r="AR609">
            <v>1221857659</v>
          </cell>
          <cell r="AS609">
            <v>0</v>
          </cell>
        </row>
        <row r="610">
          <cell r="F610" t="str">
            <v>901158187_UCE12255</v>
          </cell>
          <cell r="G610" t="str">
            <v>14/09/2021 00:00:00</v>
          </cell>
          <cell r="H610" t="str">
            <v>22/10/2021 00:00:00</v>
          </cell>
          <cell r="I610" t="str">
            <v>viernes</v>
          </cell>
          <cell r="J610" t="str">
            <v>octubre</v>
          </cell>
          <cell r="K610">
            <v>45536</v>
          </cell>
          <cell r="L610">
            <v>44480</v>
          </cell>
          <cell r="M610">
            <v>1045</v>
          </cell>
          <cell r="N610">
            <v>720</v>
          </cell>
          <cell r="O610">
            <v>45000</v>
          </cell>
          <cell r="P610">
            <v>45000</v>
          </cell>
          <cell r="Q610" t="str">
            <v>ROBERTO ISIDRO SALAZAR FLOR Registros:  1297508</v>
          </cell>
          <cell r="R610" t="str">
            <v>CLINICA NUEVA DE CALI SAS</v>
          </cell>
          <cell r="S610" t="str">
            <v>901158187-6</v>
          </cell>
          <cell r="T610" t="str">
            <v>UCE-12255</v>
          </cell>
          <cell r="U610" t="str">
            <v>UCE-12255</v>
          </cell>
          <cell r="V610" t="str">
            <v>ROBERTO ISIDRO SALAZAR FLOR Registros:  1297508</v>
          </cell>
          <cell r="W610" t="str">
            <v/>
          </cell>
          <cell r="X610" t="str">
            <v>COVID</v>
          </cell>
          <cell r="Y610" t="str">
            <v>890303093</v>
          </cell>
          <cell r="Z610" t="str">
            <v>EMPRESAS PROMOTORAS DE SALUD - E.P.S</v>
          </cell>
          <cell r="AA610">
            <v>0</v>
          </cell>
          <cell r="AB610" t="str">
            <v>05</v>
          </cell>
          <cell r="AC610">
            <v>0</v>
          </cell>
          <cell r="AD610" t="str">
            <v>FACTURA COVID-19</v>
          </cell>
          <cell r="AE610" t="str">
            <v>Finalizada</v>
          </cell>
          <cell r="AF610" t="str">
            <v>FACTURA COVID-19</v>
          </cell>
          <cell r="AG610" t="str">
            <v>ESTADO DOS</v>
          </cell>
          <cell r="AH610" t="str">
            <v>NO PASO VALIDACION-REVISION EPS-ESPERA DE APERTURA DE VENTANA</v>
          </cell>
          <cell r="AI610">
            <v>45000</v>
          </cell>
          <cell r="AJ610">
            <v>0</v>
          </cell>
          <cell r="AK610">
            <v>0</v>
          </cell>
          <cell r="AL610">
            <v>0</v>
          </cell>
          <cell r="AM610">
            <v>45000</v>
          </cell>
          <cell r="AN610">
            <v>0</v>
          </cell>
          <cell r="AO610">
            <v>0</v>
          </cell>
          <cell r="AP610">
            <v>45000</v>
          </cell>
          <cell r="AQ610">
            <v>44100</v>
          </cell>
          <cell r="AR610">
            <v>1908956559</v>
          </cell>
          <cell r="AS610">
            <v>0</v>
          </cell>
        </row>
        <row r="611">
          <cell r="F611" t="str">
            <v>901158187_UCE13924</v>
          </cell>
          <cell r="G611" t="str">
            <v>16/10/2021 00:00:00</v>
          </cell>
          <cell r="H611" t="str">
            <v>08/11/2021 00:00:00</v>
          </cell>
          <cell r="I611" t="str">
            <v>lunes</v>
          </cell>
          <cell r="J611" t="str">
            <v>noviembre</v>
          </cell>
          <cell r="K611">
            <v>45536</v>
          </cell>
          <cell r="L611">
            <v>44506</v>
          </cell>
          <cell r="M611">
            <v>1028</v>
          </cell>
          <cell r="N611">
            <v>720</v>
          </cell>
          <cell r="O611">
            <v>216994</v>
          </cell>
          <cell r="P611">
            <v>216994</v>
          </cell>
          <cell r="Q611" t="str">
            <v>BETTY  ZAMORA HERNANDEZ Registros:  1341766</v>
          </cell>
          <cell r="R611" t="str">
            <v>CLINICA NUEVA DE CALI SAS</v>
          </cell>
          <cell r="S611" t="str">
            <v>901158187-6</v>
          </cell>
          <cell r="T611" t="str">
            <v>UCE-13924</v>
          </cell>
          <cell r="U611" t="str">
            <v>UCE-13924</v>
          </cell>
          <cell r="V611" t="str">
            <v>BETTY  ZAMORA HERNANDEZ Registros:  1341766</v>
          </cell>
          <cell r="W611" t="str">
            <v/>
          </cell>
          <cell r="X611" t="str">
            <v>COVID</v>
          </cell>
          <cell r="Y611" t="str">
            <v>890303093</v>
          </cell>
          <cell r="Z611" t="str">
            <v>EMPRESAS PROMOTORAS DE SALUD - E.P.S</v>
          </cell>
          <cell r="AA611">
            <v>0</v>
          </cell>
          <cell r="AB611" t="str">
            <v>05</v>
          </cell>
          <cell r="AC611">
            <v>0</v>
          </cell>
          <cell r="AD611" t="str">
            <v>FACTURA COVID-19</v>
          </cell>
          <cell r="AE611" t="str">
            <v>Finalizada</v>
          </cell>
          <cell r="AF611" t="str">
            <v>FACTURA COVID-19</v>
          </cell>
          <cell r="AG611" t="str">
            <v>ESTADO DOS</v>
          </cell>
          <cell r="AH611" t="str">
            <v>RADICADO A LA ADRES</v>
          </cell>
          <cell r="AI611">
            <v>216994</v>
          </cell>
          <cell r="AJ611">
            <v>0</v>
          </cell>
          <cell r="AK611">
            <v>0</v>
          </cell>
          <cell r="AL611">
            <v>0</v>
          </cell>
          <cell r="AM611">
            <v>216994</v>
          </cell>
          <cell r="AN611">
            <v>0</v>
          </cell>
          <cell r="AO611">
            <v>0</v>
          </cell>
          <cell r="AP611">
            <v>216994</v>
          </cell>
          <cell r="AQ611">
            <v>212654</v>
          </cell>
          <cell r="AR611">
            <v>1221933928</v>
          </cell>
          <cell r="AS611">
            <v>0</v>
          </cell>
        </row>
        <row r="612">
          <cell r="F612" t="str">
            <v>901158187_UCE14091</v>
          </cell>
          <cell r="G612" t="str">
            <v>21/10/2021 00:00:00</v>
          </cell>
          <cell r="H612" t="str">
            <v>08/11/2021 00:00:00</v>
          </cell>
          <cell r="I612" t="str">
            <v>lunes</v>
          </cell>
          <cell r="J612" t="str">
            <v>noviembre</v>
          </cell>
          <cell r="K612">
            <v>45536</v>
          </cell>
          <cell r="L612">
            <v>44506</v>
          </cell>
          <cell r="M612">
            <v>1028</v>
          </cell>
          <cell r="N612">
            <v>720</v>
          </cell>
          <cell r="O612">
            <v>99423</v>
          </cell>
          <cell r="P612">
            <v>99423</v>
          </cell>
          <cell r="Q612" t="str">
            <v>JOSE  RAMIREZ RIVERA Registros:  1346523</v>
          </cell>
          <cell r="R612" t="str">
            <v>CLINICA NUEVA DE CALI SAS</v>
          </cell>
          <cell r="S612" t="str">
            <v>901158187-6</v>
          </cell>
          <cell r="T612" t="str">
            <v>UCE-14091</v>
          </cell>
          <cell r="U612" t="str">
            <v>UCE-14091</v>
          </cell>
          <cell r="V612" t="str">
            <v>JOSE  RAMIREZ RIVERA Registros:  1346523</v>
          </cell>
          <cell r="W612" t="str">
            <v/>
          </cell>
          <cell r="X612" t="str">
            <v>COVID</v>
          </cell>
          <cell r="Y612" t="str">
            <v>890303093</v>
          </cell>
          <cell r="Z612" t="str">
            <v>EMPRESAS PROMOTORAS DE SALUD - E.P.S</v>
          </cell>
          <cell r="AA612">
            <v>0</v>
          </cell>
          <cell r="AB612" t="str">
            <v>05</v>
          </cell>
          <cell r="AC612">
            <v>0</v>
          </cell>
          <cell r="AD612" t="str">
            <v>FACTURA COVID-19</v>
          </cell>
          <cell r="AE612" t="str">
            <v>Finalizada</v>
          </cell>
          <cell r="AF612" t="str">
            <v>FACTURA COVID-19</v>
          </cell>
          <cell r="AG612" t="str">
            <v>ESTADO DOS</v>
          </cell>
          <cell r="AH612" t="str">
            <v>RADICADO A LA ADRES</v>
          </cell>
          <cell r="AI612">
            <v>99423</v>
          </cell>
          <cell r="AJ612">
            <v>0</v>
          </cell>
          <cell r="AK612">
            <v>0</v>
          </cell>
          <cell r="AL612">
            <v>0</v>
          </cell>
          <cell r="AM612">
            <v>99423</v>
          </cell>
          <cell r="AN612">
            <v>0</v>
          </cell>
          <cell r="AO612">
            <v>0</v>
          </cell>
          <cell r="AP612">
            <v>99423</v>
          </cell>
          <cell r="AQ612">
            <v>97435</v>
          </cell>
          <cell r="AR612">
            <v>1221933927</v>
          </cell>
          <cell r="AS612">
            <v>0</v>
          </cell>
        </row>
        <row r="613">
          <cell r="F613" t="str">
            <v>901158187_UCE14330</v>
          </cell>
          <cell r="G613" t="str">
            <v>25/10/2021 00:00:00</v>
          </cell>
          <cell r="H613" t="str">
            <v>08/11/2021 00:00:00</v>
          </cell>
          <cell r="I613" t="str">
            <v>lunes</v>
          </cell>
          <cell r="J613" t="str">
            <v>noviembre</v>
          </cell>
          <cell r="K613">
            <v>45536</v>
          </cell>
          <cell r="L613">
            <v>44506</v>
          </cell>
          <cell r="M613">
            <v>1028</v>
          </cell>
          <cell r="N613">
            <v>720</v>
          </cell>
          <cell r="O613">
            <v>99423</v>
          </cell>
          <cell r="P613">
            <v>99423</v>
          </cell>
          <cell r="Q613" t="str">
            <v>YEREMI  SOTO NIETO Registros:  1352072</v>
          </cell>
          <cell r="R613" t="str">
            <v>CLINICA NUEVA DE CALI SAS</v>
          </cell>
          <cell r="S613" t="str">
            <v>901158187-6</v>
          </cell>
          <cell r="T613" t="str">
            <v>UCE-14330</v>
          </cell>
          <cell r="U613" t="str">
            <v>UCE-14330</v>
          </cell>
          <cell r="V613" t="str">
            <v>YEREMI  SOTO NIETO Registros:  1352072</v>
          </cell>
          <cell r="W613" t="str">
            <v/>
          </cell>
          <cell r="X613" t="str">
            <v>COVID</v>
          </cell>
          <cell r="Y613" t="str">
            <v>890303093</v>
          </cell>
          <cell r="Z613" t="str">
            <v>EMPRESAS PROMOTORAS DE SALUD - E.P.S</v>
          </cell>
          <cell r="AA613">
            <v>0</v>
          </cell>
          <cell r="AB613" t="str">
            <v>05</v>
          </cell>
          <cell r="AC613">
            <v>0</v>
          </cell>
          <cell r="AD613" t="str">
            <v>FACTURA COVID-19</v>
          </cell>
          <cell r="AE613" t="str">
            <v>Finalizada</v>
          </cell>
          <cell r="AF613" t="str">
            <v>FACTURA COVID-19</v>
          </cell>
          <cell r="AG613" t="str">
            <v>ESTADO DOS</v>
          </cell>
          <cell r="AH613" t="str">
            <v>DEVOLUCION</v>
          </cell>
          <cell r="AI613">
            <v>99423</v>
          </cell>
          <cell r="AJ613">
            <v>0</v>
          </cell>
          <cell r="AK613">
            <v>0</v>
          </cell>
          <cell r="AL613">
            <v>0</v>
          </cell>
          <cell r="AM613">
            <v>99423</v>
          </cell>
          <cell r="AN613">
            <v>0</v>
          </cell>
          <cell r="AO613">
            <v>0</v>
          </cell>
          <cell r="AP613">
            <v>99423</v>
          </cell>
          <cell r="AQ613">
            <v>97435</v>
          </cell>
          <cell r="AR613">
            <v>1221933931</v>
          </cell>
          <cell r="AS613">
            <v>0</v>
          </cell>
        </row>
        <row r="614">
          <cell r="F614" t="str">
            <v>901158187_UCE14823</v>
          </cell>
          <cell r="G614" t="str">
            <v>03/11/2021 00:00:00</v>
          </cell>
          <cell r="H614" t="str">
            <v>08/11/2021 00:00:00</v>
          </cell>
          <cell r="I614" t="str">
            <v>lunes</v>
          </cell>
          <cell r="J614" t="str">
            <v>noviembre</v>
          </cell>
          <cell r="K614">
            <v>45536</v>
          </cell>
          <cell r="L614">
            <v>44506</v>
          </cell>
          <cell r="M614">
            <v>1028</v>
          </cell>
          <cell r="N614">
            <v>720</v>
          </cell>
          <cell r="O614">
            <v>99423</v>
          </cell>
          <cell r="P614">
            <v>99423</v>
          </cell>
          <cell r="Q614" t="str">
            <v>MARIA  GONZALEZ DE COQUE Registros:  1364117</v>
          </cell>
          <cell r="R614" t="str">
            <v>CLINICA NUEVA DE CALI SAS</v>
          </cell>
          <cell r="S614" t="str">
            <v>901158187-6</v>
          </cell>
          <cell r="T614" t="str">
            <v>UCE-14823</v>
          </cell>
          <cell r="U614" t="str">
            <v>UCE-14823</v>
          </cell>
          <cell r="V614" t="str">
            <v>MARIA  GONZALEZ DE COQUE Registros:  1364117</v>
          </cell>
          <cell r="W614" t="str">
            <v>CC29950129</v>
          </cell>
          <cell r="X614" t="str">
            <v>COVID</v>
          </cell>
          <cell r="Y614" t="str">
            <v>890303093</v>
          </cell>
          <cell r="Z614" t="str">
            <v>EMPRESAS PROMOTORAS DE SALUD - E.P.S</v>
          </cell>
          <cell r="AA614">
            <v>0</v>
          </cell>
          <cell r="AB614" t="str">
            <v>05</v>
          </cell>
          <cell r="AC614">
            <v>0</v>
          </cell>
          <cell r="AD614" t="str">
            <v>FACTURA COVID-19</v>
          </cell>
          <cell r="AE614" t="str">
            <v>Finalizada</v>
          </cell>
          <cell r="AF614" t="str">
            <v>FACTURA COVID-19</v>
          </cell>
          <cell r="AG614" t="str">
            <v>ESTADO DOS</v>
          </cell>
          <cell r="AH614" t="str">
            <v>RADICADO A LA ADRES</v>
          </cell>
          <cell r="AI614">
            <v>99423</v>
          </cell>
          <cell r="AJ614">
            <v>0</v>
          </cell>
          <cell r="AK614">
            <v>0</v>
          </cell>
          <cell r="AL614">
            <v>0</v>
          </cell>
          <cell r="AM614">
            <v>99423</v>
          </cell>
          <cell r="AN614">
            <v>0</v>
          </cell>
          <cell r="AO614">
            <v>0</v>
          </cell>
          <cell r="AP614">
            <v>99423</v>
          </cell>
          <cell r="AQ614">
            <v>97435</v>
          </cell>
          <cell r="AR614">
            <v>1221933932</v>
          </cell>
          <cell r="AS614">
            <v>0</v>
          </cell>
        </row>
        <row r="615">
          <cell r="F615" t="str">
            <v>901158187_UCE13660</v>
          </cell>
          <cell r="G615" t="str">
            <v>13/10/2021 00:00:00</v>
          </cell>
          <cell r="H615" t="str">
            <v>11/11/2021 00:00:00</v>
          </cell>
          <cell r="I615" t="str">
            <v>jueves</v>
          </cell>
          <cell r="J615" t="str">
            <v>noviembre</v>
          </cell>
          <cell r="K615">
            <v>45536</v>
          </cell>
          <cell r="L615">
            <v>44505</v>
          </cell>
          <cell r="M615">
            <v>1025</v>
          </cell>
          <cell r="N615">
            <v>720</v>
          </cell>
          <cell r="O615">
            <v>216994</v>
          </cell>
          <cell r="P615">
            <v>216994</v>
          </cell>
          <cell r="Q615" t="str">
            <v>GONZALO  DUQUE PULGARIN Registros:  1336991</v>
          </cell>
          <cell r="R615" t="str">
            <v>CLINICA NUEVA DE CALI SAS</v>
          </cell>
          <cell r="S615" t="str">
            <v>901158187-6</v>
          </cell>
          <cell r="T615" t="str">
            <v>UCE-13660</v>
          </cell>
          <cell r="U615" t="str">
            <v>UCE-13660</v>
          </cell>
          <cell r="V615" t="str">
            <v>GONZALO  DUQUE PULGARIN Registros:  1336991</v>
          </cell>
          <cell r="W615" t="str">
            <v/>
          </cell>
          <cell r="X615" t="str">
            <v>COVID</v>
          </cell>
          <cell r="Y615" t="str">
            <v>890303093</v>
          </cell>
          <cell r="Z615" t="str">
            <v>EMPRESAS PROMOTORAS DE SALUD - E.P.S</v>
          </cell>
          <cell r="AA615">
            <v>0</v>
          </cell>
          <cell r="AB615" t="str">
            <v>05</v>
          </cell>
          <cell r="AC615">
            <v>0</v>
          </cell>
          <cell r="AD615" t="str">
            <v>FACTURA COVID-19</v>
          </cell>
          <cell r="AE615" t="str">
            <v>Finalizada</v>
          </cell>
          <cell r="AF615" t="str">
            <v>FACTURA COVID-19</v>
          </cell>
          <cell r="AG615" t="str">
            <v>ESTADO DOS</v>
          </cell>
          <cell r="AH615" t="str">
            <v>RADICADO A LA ADRES</v>
          </cell>
          <cell r="AI615">
            <v>216994</v>
          </cell>
          <cell r="AJ615">
            <v>0</v>
          </cell>
          <cell r="AK615">
            <v>0</v>
          </cell>
          <cell r="AL615">
            <v>0</v>
          </cell>
          <cell r="AM615">
            <v>216994</v>
          </cell>
          <cell r="AN615">
            <v>0</v>
          </cell>
          <cell r="AO615">
            <v>0</v>
          </cell>
          <cell r="AP615">
            <v>216994</v>
          </cell>
          <cell r="AQ615">
            <v>212654</v>
          </cell>
          <cell r="AR615">
            <v>1221933925</v>
          </cell>
          <cell r="AS615">
            <v>0</v>
          </cell>
        </row>
        <row r="616">
          <cell r="F616" t="str">
            <v>901158187_UCE15025</v>
          </cell>
          <cell r="G616" t="str">
            <v>09/11/2021 00:00:00</v>
          </cell>
          <cell r="H616" t="str">
            <v>17/11/2021 00:00:00</v>
          </cell>
          <cell r="I616" t="str">
            <v>miércoles</v>
          </cell>
          <cell r="J616" t="str">
            <v>noviembre</v>
          </cell>
          <cell r="K616">
            <v>45536</v>
          </cell>
          <cell r="L616">
            <v>44516</v>
          </cell>
          <cell r="M616">
            <v>1019</v>
          </cell>
          <cell r="N616">
            <v>720</v>
          </cell>
          <cell r="O616">
            <v>99423</v>
          </cell>
          <cell r="P616">
            <v>99423</v>
          </cell>
          <cell r="Q616" t="str">
            <v>LUIS  AGUDELO DAZA Registros:  1363871</v>
          </cell>
          <cell r="R616" t="str">
            <v>CLINICA NUEVA DE CALI SAS</v>
          </cell>
          <cell r="S616" t="str">
            <v>901158187-6</v>
          </cell>
          <cell r="T616" t="str">
            <v>UCE-15025</v>
          </cell>
          <cell r="U616" t="str">
            <v>UCE-15025</v>
          </cell>
          <cell r="V616" t="str">
            <v>LUIS  AGUDELO DAZA Registros:  1363871</v>
          </cell>
          <cell r="W616" t="str">
            <v>TI1006234905</v>
          </cell>
          <cell r="X616" t="str">
            <v>COVID</v>
          </cell>
          <cell r="Y616" t="str">
            <v>890303093</v>
          </cell>
          <cell r="Z616" t="str">
            <v>EMPRESAS PROMOTORAS DE SALUD - E.P.S</v>
          </cell>
          <cell r="AA616">
            <v>0</v>
          </cell>
          <cell r="AB616" t="str">
            <v>05</v>
          </cell>
          <cell r="AC616">
            <v>0</v>
          </cell>
          <cell r="AD616" t="str">
            <v>FACTURA COVID-19</v>
          </cell>
          <cell r="AE616" t="str">
            <v>Finalizada</v>
          </cell>
          <cell r="AF616" t="str">
            <v>FACTURA COVID-19</v>
          </cell>
          <cell r="AG616" t="str">
            <v>ESTADO DOS</v>
          </cell>
          <cell r="AH616" t="str">
            <v>RADICADO A LA ADRES</v>
          </cell>
          <cell r="AI616">
            <v>99423</v>
          </cell>
          <cell r="AJ616">
            <v>0</v>
          </cell>
          <cell r="AK616">
            <v>0</v>
          </cell>
          <cell r="AL616">
            <v>0</v>
          </cell>
          <cell r="AM616">
            <v>99423</v>
          </cell>
          <cell r="AN616">
            <v>0</v>
          </cell>
          <cell r="AO616">
            <v>0</v>
          </cell>
          <cell r="AP616">
            <v>99423</v>
          </cell>
          <cell r="AQ616">
            <v>97435</v>
          </cell>
          <cell r="AR616">
            <v>1221922686</v>
          </cell>
          <cell r="AS616">
            <v>0</v>
          </cell>
        </row>
        <row r="617">
          <cell r="F617" t="str">
            <v>901158187_UCE14772</v>
          </cell>
          <cell r="G617" t="str">
            <v>02/11/2021 00:00:00</v>
          </cell>
          <cell r="H617" t="str">
            <v>22/11/2021 00:00:00</v>
          </cell>
          <cell r="I617" t="str">
            <v>lunes</v>
          </cell>
          <cell r="J617" t="str">
            <v>noviembre</v>
          </cell>
          <cell r="K617">
            <v>45536</v>
          </cell>
          <cell r="L617">
            <v>44516</v>
          </cell>
          <cell r="M617">
            <v>1014</v>
          </cell>
          <cell r="N617">
            <v>720</v>
          </cell>
          <cell r="O617">
            <v>99423</v>
          </cell>
          <cell r="P617">
            <v>99423</v>
          </cell>
          <cell r="Q617" t="str">
            <v>HIJODE NATALIA ZAPATA ALVARADO Registros:  1362004</v>
          </cell>
          <cell r="R617" t="str">
            <v>CLINICA NUEVA DE CALI SAS</v>
          </cell>
          <cell r="S617" t="str">
            <v>901158187-6</v>
          </cell>
          <cell r="T617" t="str">
            <v>UCE-14772</v>
          </cell>
          <cell r="U617" t="str">
            <v>UCE-14772</v>
          </cell>
          <cell r="V617" t="str">
            <v>HIJODE NATALIA ZAPATA ALVARADO Registros:  1362004</v>
          </cell>
          <cell r="W617" t="str">
            <v/>
          </cell>
          <cell r="X617" t="str">
            <v>COVID</v>
          </cell>
          <cell r="Y617" t="str">
            <v>890303093</v>
          </cell>
          <cell r="Z617" t="str">
            <v>EMPRESAS PROMOTORAS DE SALUD - E.P.S</v>
          </cell>
          <cell r="AA617">
            <v>0</v>
          </cell>
          <cell r="AB617" t="str">
            <v>05</v>
          </cell>
          <cell r="AC617">
            <v>0</v>
          </cell>
          <cell r="AD617" t="str">
            <v>FACTURA COVID-19</v>
          </cell>
          <cell r="AE617" t="str">
            <v>Finalizada</v>
          </cell>
          <cell r="AF617" t="str">
            <v>FACTURA COVID-19</v>
          </cell>
          <cell r="AG617" t="str">
            <v>ESTADO DOS</v>
          </cell>
          <cell r="AH617" t="str">
            <v>DEVOLUCION</v>
          </cell>
          <cell r="AI617">
            <v>99423</v>
          </cell>
          <cell r="AJ617">
            <v>0</v>
          </cell>
          <cell r="AK617">
            <v>0</v>
          </cell>
          <cell r="AL617">
            <v>0</v>
          </cell>
          <cell r="AM617">
            <v>99423</v>
          </cell>
          <cell r="AN617">
            <v>0</v>
          </cell>
          <cell r="AO617">
            <v>0</v>
          </cell>
          <cell r="AP617">
            <v>99423</v>
          </cell>
          <cell r="AQ617">
            <v>97435</v>
          </cell>
          <cell r="AR617">
            <v>1221934287</v>
          </cell>
          <cell r="AS617">
            <v>0</v>
          </cell>
        </row>
        <row r="618">
          <cell r="F618" t="str">
            <v>901158187_UCE14972</v>
          </cell>
          <cell r="G618" t="str">
            <v>05/11/2021 00:00:00</v>
          </cell>
          <cell r="H618" t="str">
            <v>22/11/2021 00:00:00</v>
          </cell>
          <cell r="I618" t="str">
            <v>lunes</v>
          </cell>
          <cell r="J618" t="str">
            <v>noviembre</v>
          </cell>
          <cell r="K618">
            <v>45536</v>
          </cell>
          <cell r="L618">
            <v>44516</v>
          </cell>
          <cell r="M618">
            <v>1014</v>
          </cell>
          <cell r="N618">
            <v>720</v>
          </cell>
          <cell r="O618">
            <v>99423</v>
          </cell>
          <cell r="P618">
            <v>99423</v>
          </cell>
          <cell r="Q618" t="str">
            <v>HIJO DE JACKELINE MAFLA MARIN Registros:  1364919</v>
          </cell>
          <cell r="R618" t="str">
            <v>CLINICA NUEVA DE CALI SAS</v>
          </cell>
          <cell r="S618" t="str">
            <v>901158187-6</v>
          </cell>
          <cell r="T618" t="str">
            <v>UCE-14972</v>
          </cell>
          <cell r="U618" t="str">
            <v>UCE-14972</v>
          </cell>
          <cell r="V618" t="str">
            <v>HIJO DE JACKELINE MAFLA MARIN Registros:  1364919</v>
          </cell>
          <cell r="W618" t="str">
            <v/>
          </cell>
          <cell r="X618" t="str">
            <v>COVID</v>
          </cell>
          <cell r="Y618" t="str">
            <v>890303093</v>
          </cell>
          <cell r="Z618" t="str">
            <v>EMPRESAS PROMOTORAS DE SALUD - E.P.S</v>
          </cell>
          <cell r="AA618">
            <v>0</v>
          </cell>
          <cell r="AB618" t="str">
            <v>05</v>
          </cell>
          <cell r="AC618">
            <v>0</v>
          </cell>
          <cell r="AD618" t="str">
            <v>FACTURA COVID-19</v>
          </cell>
          <cell r="AE618" t="str">
            <v>Finalizada</v>
          </cell>
          <cell r="AF618" t="str">
            <v>FACTURA COVID-19</v>
          </cell>
          <cell r="AG618" t="str">
            <v>ESTADO DOS</v>
          </cell>
          <cell r="AH618" t="str">
            <v>DEVOLUCION</v>
          </cell>
          <cell r="AI618">
            <v>99423</v>
          </cell>
          <cell r="AJ618">
            <v>0</v>
          </cell>
          <cell r="AK618">
            <v>0</v>
          </cell>
          <cell r="AL618">
            <v>0</v>
          </cell>
          <cell r="AM618">
            <v>99423</v>
          </cell>
          <cell r="AN618">
            <v>0</v>
          </cell>
          <cell r="AO618">
            <v>0</v>
          </cell>
          <cell r="AP618">
            <v>99423</v>
          </cell>
          <cell r="AQ618">
            <v>97435</v>
          </cell>
          <cell r="AR618">
            <v>1221934289</v>
          </cell>
          <cell r="AS618">
            <v>0</v>
          </cell>
        </row>
        <row r="619">
          <cell r="F619" t="str">
            <v>901158187_UCE15098</v>
          </cell>
          <cell r="G619" t="str">
            <v>16/11/2021 00:00:00</v>
          </cell>
          <cell r="H619" t="str">
            <v>16/12/2021 00:00:00</v>
          </cell>
          <cell r="I619" t="str">
            <v>jueves</v>
          </cell>
          <cell r="J619" t="str">
            <v>diciembre</v>
          </cell>
          <cell r="K619">
            <v>45536</v>
          </cell>
          <cell r="L619">
            <v>44539</v>
          </cell>
          <cell r="M619">
            <v>990</v>
          </cell>
          <cell r="N619">
            <v>720</v>
          </cell>
          <cell r="O619">
            <v>99423</v>
          </cell>
          <cell r="P619">
            <v>99423</v>
          </cell>
          <cell r="Q619" t="str">
            <v>HIJO DE JOHANA GINET CUARAN QUISTIAL Registros:  1380608</v>
          </cell>
          <cell r="R619" t="str">
            <v>CLINICA NUEVA DE CALI SAS</v>
          </cell>
          <cell r="S619" t="str">
            <v>901158187-6</v>
          </cell>
          <cell r="T619" t="str">
            <v>UCE-15098</v>
          </cell>
          <cell r="U619" t="str">
            <v>UCE-15098</v>
          </cell>
          <cell r="V619" t="str">
            <v>HIJO DE JOHANA GINET CUARAN QUISTIAL Registros:  1380608</v>
          </cell>
          <cell r="W619" t="str">
            <v/>
          </cell>
          <cell r="X619" t="str">
            <v>COVID</v>
          </cell>
          <cell r="Y619" t="str">
            <v>890303093</v>
          </cell>
          <cell r="Z619" t="str">
            <v>EMPRESAS PROMOTORAS DE SALUD - E.P.S</v>
          </cell>
          <cell r="AA619">
            <v>0</v>
          </cell>
          <cell r="AB619" t="str">
            <v>05</v>
          </cell>
          <cell r="AC619">
            <v>0</v>
          </cell>
          <cell r="AD619" t="str">
            <v>FACTURA COVID-19</v>
          </cell>
          <cell r="AE619" t="str">
            <v>Finalizada</v>
          </cell>
          <cell r="AF619" t="str">
            <v>FACTURA COVID-19</v>
          </cell>
          <cell r="AG619" t="str">
            <v>ESTADO DOS</v>
          </cell>
          <cell r="AH619" t="str">
            <v>DEVOLUCION</v>
          </cell>
          <cell r="AI619">
            <v>99423</v>
          </cell>
          <cell r="AJ619">
            <v>0</v>
          </cell>
          <cell r="AK619">
            <v>0</v>
          </cell>
          <cell r="AL619">
            <v>0</v>
          </cell>
          <cell r="AM619">
            <v>99423</v>
          </cell>
          <cell r="AN619">
            <v>0</v>
          </cell>
          <cell r="AO619">
            <v>0</v>
          </cell>
          <cell r="AP619">
            <v>99423</v>
          </cell>
          <cell r="AQ619">
            <v>97435</v>
          </cell>
          <cell r="AR619">
            <v>1221939750</v>
          </cell>
          <cell r="AS619">
            <v>0</v>
          </cell>
        </row>
        <row r="620">
          <cell r="F620" t="str">
            <v>901158187_UCE15262</v>
          </cell>
          <cell r="G620" t="str">
            <v>19/11/2021 00:00:00</v>
          </cell>
          <cell r="H620" t="str">
            <v>16/12/2021 00:00:00</v>
          </cell>
          <cell r="I620" t="str">
            <v>jueves</v>
          </cell>
          <cell r="J620" t="str">
            <v>diciembre</v>
          </cell>
          <cell r="K620">
            <v>45536</v>
          </cell>
          <cell r="L620">
            <v>44539</v>
          </cell>
          <cell r="M620">
            <v>990</v>
          </cell>
          <cell r="N620">
            <v>720</v>
          </cell>
          <cell r="O620">
            <v>99423</v>
          </cell>
          <cell r="P620">
            <v>99423</v>
          </cell>
          <cell r="Q620" t="str">
            <v>HIJA  LUISA  CAICEDO MARIN  Registros:  1362088</v>
          </cell>
          <cell r="R620" t="str">
            <v>CLINICA NUEVA DE CALI SAS</v>
          </cell>
          <cell r="S620" t="str">
            <v>901158187-6</v>
          </cell>
          <cell r="T620" t="str">
            <v>UCE-15262</v>
          </cell>
          <cell r="U620" t="str">
            <v>UCE-15262</v>
          </cell>
          <cell r="V620" t="str">
            <v>HIJA  LUISA  CAICEDO MARIN  Registros:  1362088</v>
          </cell>
          <cell r="W620" t="str">
            <v/>
          </cell>
          <cell r="X620" t="str">
            <v>COVID</v>
          </cell>
          <cell r="Y620" t="str">
            <v>890303093</v>
          </cell>
          <cell r="Z620" t="str">
            <v>EMPRESAS PROMOTORAS DE SALUD - E.P.S</v>
          </cell>
          <cell r="AA620">
            <v>0</v>
          </cell>
          <cell r="AB620" t="str">
            <v>05</v>
          </cell>
          <cell r="AC620">
            <v>0</v>
          </cell>
          <cell r="AD620" t="str">
            <v>FACTURA COVID-19</v>
          </cell>
          <cell r="AE620" t="str">
            <v>Finalizada</v>
          </cell>
          <cell r="AF620" t="str">
            <v>FACTURA COVID-19</v>
          </cell>
          <cell r="AG620" t="str">
            <v>ESTADO DOS</v>
          </cell>
          <cell r="AH620" t="str">
            <v>DEVOLUCION</v>
          </cell>
          <cell r="AI620">
            <v>99423</v>
          </cell>
          <cell r="AJ620">
            <v>0</v>
          </cell>
          <cell r="AK620">
            <v>0</v>
          </cell>
          <cell r="AL620">
            <v>0</v>
          </cell>
          <cell r="AM620">
            <v>99423</v>
          </cell>
          <cell r="AN620">
            <v>0</v>
          </cell>
          <cell r="AO620">
            <v>0</v>
          </cell>
          <cell r="AP620">
            <v>99423</v>
          </cell>
          <cell r="AQ620">
            <v>97435</v>
          </cell>
          <cell r="AR620">
            <v>1221939747</v>
          </cell>
          <cell r="AS620">
            <v>0</v>
          </cell>
        </row>
        <row r="621">
          <cell r="F621" t="str">
            <v>901158187_UCE15359</v>
          </cell>
          <cell r="G621" t="str">
            <v>22/11/2021 00:00:00</v>
          </cell>
          <cell r="H621" t="str">
            <v>17/12/2021 00:00:00</v>
          </cell>
          <cell r="I621" t="str">
            <v>viernes</v>
          </cell>
          <cell r="J621" t="str">
            <v>diciembre</v>
          </cell>
          <cell r="K621">
            <v>45536</v>
          </cell>
          <cell r="L621">
            <v>44546</v>
          </cell>
          <cell r="M621">
            <v>989</v>
          </cell>
          <cell r="N621">
            <v>720</v>
          </cell>
          <cell r="O621">
            <v>36994</v>
          </cell>
          <cell r="P621">
            <v>36994</v>
          </cell>
          <cell r="Q621" t="str">
            <v>LEIDI YAMILE QUIÑONES BANGUERA Registros:  1389907</v>
          </cell>
          <cell r="R621" t="str">
            <v>CLINICA NUEVA DE CALI SAS</v>
          </cell>
          <cell r="S621" t="str">
            <v>901158187-6</v>
          </cell>
          <cell r="T621" t="str">
            <v>UCE-15359</v>
          </cell>
          <cell r="U621" t="str">
            <v>UCE-15359</v>
          </cell>
          <cell r="V621" t="str">
            <v>LEIDI YAMILE QUIÑONES BANGUERA Registros:  1389907</v>
          </cell>
          <cell r="W621" t="str">
            <v/>
          </cell>
          <cell r="X621" t="str">
            <v>COVID</v>
          </cell>
          <cell r="Y621" t="str">
            <v>890303093</v>
          </cell>
          <cell r="Z621" t="str">
            <v>EMPRESAS PROMOTORAS DE SALUD - E.P.S</v>
          </cell>
          <cell r="AA621">
            <v>0</v>
          </cell>
          <cell r="AB621" t="str">
            <v>05</v>
          </cell>
          <cell r="AC621">
            <v>0</v>
          </cell>
          <cell r="AD621" t="str">
            <v>FACTURA COVID-19</v>
          </cell>
          <cell r="AE621" t="str">
            <v>Finalizada</v>
          </cell>
          <cell r="AF621" t="str">
            <v>FACTURA COVID-19</v>
          </cell>
          <cell r="AG621" t="str">
            <v>ESTADO DOS</v>
          </cell>
          <cell r="AH621" t="str">
            <v>RADICADO A LA ADRES</v>
          </cell>
          <cell r="AI621">
            <v>36994</v>
          </cell>
          <cell r="AJ621">
            <v>0</v>
          </cell>
          <cell r="AK621">
            <v>0</v>
          </cell>
          <cell r="AL621">
            <v>0</v>
          </cell>
          <cell r="AM621">
            <v>36994</v>
          </cell>
          <cell r="AN621">
            <v>0</v>
          </cell>
          <cell r="AO621">
            <v>0</v>
          </cell>
          <cell r="AP621">
            <v>36994</v>
          </cell>
          <cell r="AQ621">
            <v>36254</v>
          </cell>
          <cell r="AR621">
            <v>1221958962</v>
          </cell>
          <cell r="AS621">
            <v>0</v>
          </cell>
        </row>
        <row r="622">
          <cell r="F622" t="str">
            <v>901158187_UCE15930</v>
          </cell>
          <cell r="G622" t="str">
            <v>01/12/2021 00:00:00</v>
          </cell>
          <cell r="H622" t="str">
            <v>17/12/2021 00:00:00</v>
          </cell>
          <cell r="I622" t="str">
            <v>viernes</v>
          </cell>
          <cell r="J622" t="str">
            <v>diciembre</v>
          </cell>
          <cell r="K622">
            <v>45536</v>
          </cell>
          <cell r="L622">
            <v>44546</v>
          </cell>
          <cell r="M622">
            <v>989</v>
          </cell>
          <cell r="N622">
            <v>720</v>
          </cell>
          <cell r="O622">
            <v>99423</v>
          </cell>
          <cell r="P622">
            <v>99423</v>
          </cell>
          <cell r="Q622" t="str">
            <v>GUSTAVO  TORO GIRALDO Registros:  1402273</v>
          </cell>
          <cell r="R622" t="str">
            <v>CLINICA NUEVA DE CALI SAS</v>
          </cell>
          <cell r="S622" t="str">
            <v>901158187-6</v>
          </cell>
          <cell r="T622" t="str">
            <v>UCE-15930</v>
          </cell>
          <cell r="U622" t="str">
            <v>UCE-15930</v>
          </cell>
          <cell r="V622" t="str">
            <v>GUSTAVO  TORO GIRALDO Registros:  1402273</v>
          </cell>
          <cell r="W622" t="str">
            <v/>
          </cell>
          <cell r="X622" t="str">
            <v>COVID</v>
          </cell>
          <cell r="Y622" t="str">
            <v>890303093</v>
          </cell>
          <cell r="Z622" t="str">
            <v>EMPRESAS PROMOTORAS DE SALUD - E.P.S</v>
          </cell>
          <cell r="AA622">
            <v>0</v>
          </cell>
          <cell r="AB622" t="str">
            <v>05</v>
          </cell>
          <cell r="AC622">
            <v>0</v>
          </cell>
          <cell r="AD622" t="str">
            <v>FACTURA COVID-19</v>
          </cell>
          <cell r="AE622" t="str">
            <v>Finalizada</v>
          </cell>
          <cell r="AF622" t="str">
            <v>FACTURA COVID-19</v>
          </cell>
          <cell r="AG622" t="str">
            <v>ESTADO DOS</v>
          </cell>
          <cell r="AH622" t="str">
            <v>RADICADO A LA ADRES</v>
          </cell>
          <cell r="AI622">
            <v>99423</v>
          </cell>
          <cell r="AJ622">
            <v>0</v>
          </cell>
          <cell r="AK622">
            <v>0</v>
          </cell>
          <cell r="AL622">
            <v>0</v>
          </cell>
          <cell r="AM622">
            <v>99423</v>
          </cell>
          <cell r="AN622">
            <v>0</v>
          </cell>
          <cell r="AO622">
            <v>0</v>
          </cell>
          <cell r="AP622">
            <v>99423</v>
          </cell>
          <cell r="AQ622">
            <v>97435</v>
          </cell>
          <cell r="AR622">
            <v>1221940365</v>
          </cell>
          <cell r="AS622">
            <v>0</v>
          </cell>
        </row>
        <row r="623">
          <cell r="F623" t="str">
            <v>901158187_UCE16062</v>
          </cell>
          <cell r="G623" t="str">
            <v>02/12/2021 00:00:00</v>
          </cell>
          <cell r="H623" t="str">
            <v>27/12/2021 00:00:00</v>
          </cell>
          <cell r="I623" t="str">
            <v>lunes</v>
          </cell>
          <cell r="J623" t="str">
            <v>diciembre</v>
          </cell>
          <cell r="K623">
            <v>45536</v>
          </cell>
          <cell r="L623">
            <v>44546</v>
          </cell>
          <cell r="M623">
            <v>979</v>
          </cell>
          <cell r="N623">
            <v>720</v>
          </cell>
          <cell r="O623">
            <v>216994</v>
          </cell>
          <cell r="P623">
            <v>216994</v>
          </cell>
          <cell r="Q623" t="str">
            <v>ANGELITA  TORO MANCILLO Registros:  1406216</v>
          </cell>
          <cell r="R623" t="str">
            <v>CLINICA NUEVA DE CALI SAS</v>
          </cell>
          <cell r="S623" t="str">
            <v>901158187-6</v>
          </cell>
          <cell r="T623" t="str">
            <v>UCE-16062</v>
          </cell>
          <cell r="U623" t="str">
            <v>UCE-16062</v>
          </cell>
          <cell r="V623" t="str">
            <v>ANGELITA  TORO MANCILLO Registros:  1406216</v>
          </cell>
          <cell r="W623" t="str">
            <v/>
          </cell>
          <cell r="X623" t="str">
            <v>COVID</v>
          </cell>
          <cell r="Y623" t="str">
            <v>890303093</v>
          </cell>
          <cell r="Z623" t="str">
            <v>EMPRESAS PROMOTORAS DE SALUD - E.P.S</v>
          </cell>
          <cell r="AA623">
            <v>0</v>
          </cell>
          <cell r="AB623" t="str">
            <v>05</v>
          </cell>
          <cell r="AC623">
            <v>0</v>
          </cell>
          <cell r="AD623" t="str">
            <v>FACTURA COVID-19</v>
          </cell>
          <cell r="AE623" t="str">
            <v>Finalizada</v>
          </cell>
          <cell r="AF623" t="str">
            <v>FACTURA COVID-19</v>
          </cell>
          <cell r="AG623" t="str">
            <v>ESTADO DOS</v>
          </cell>
          <cell r="AH623" t="str">
            <v>RADICADO A LA ADRES</v>
          </cell>
          <cell r="AI623">
            <v>216994</v>
          </cell>
          <cell r="AJ623">
            <v>0</v>
          </cell>
          <cell r="AK623">
            <v>0</v>
          </cell>
          <cell r="AL623">
            <v>0</v>
          </cell>
          <cell r="AM623">
            <v>216994</v>
          </cell>
          <cell r="AN623">
            <v>0</v>
          </cell>
          <cell r="AO623">
            <v>0</v>
          </cell>
          <cell r="AP623">
            <v>216994</v>
          </cell>
          <cell r="AQ623">
            <v>212654</v>
          </cell>
          <cell r="AR623">
            <v>1221940368</v>
          </cell>
          <cell r="AS623">
            <v>0</v>
          </cell>
        </row>
        <row r="624">
          <cell r="F624" t="str">
            <v>901158187_UCE16326</v>
          </cell>
          <cell r="G624" t="str">
            <v>06/12/2021 00:00:00</v>
          </cell>
          <cell r="H624" t="str">
            <v>27/12/2021 00:00:00</v>
          </cell>
          <cell r="I624" t="str">
            <v>lunes</v>
          </cell>
          <cell r="J624" t="str">
            <v>diciembre</v>
          </cell>
          <cell r="K624">
            <v>45536</v>
          </cell>
          <cell r="L624">
            <v>44551</v>
          </cell>
          <cell r="M624">
            <v>979</v>
          </cell>
          <cell r="N624">
            <v>720</v>
          </cell>
          <cell r="O624">
            <v>99423</v>
          </cell>
          <cell r="P624">
            <v>99423</v>
          </cell>
          <cell r="Q624" t="str">
            <v>MARIA  RAMIREZ MARTINEZ Registros:  1408819</v>
          </cell>
          <cell r="R624" t="str">
            <v>CLINICA NUEVA DE CALI SAS</v>
          </cell>
          <cell r="S624" t="str">
            <v>901158187-6</v>
          </cell>
          <cell r="T624" t="str">
            <v>UCE-16326</v>
          </cell>
          <cell r="U624" t="str">
            <v>UCE-16326</v>
          </cell>
          <cell r="V624" t="str">
            <v>MARIA  RAMIREZ MARTINEZ Registros:  1408819</v>
          </cell>
          <cell r="W624" t="str">
            <v/>
          </cell>
          <cell r="X624" t="str">
            <v>COVID</v>
          </cell>
          <cell r="Y624" t="str">
            <v>890303093</v>
          </cell>
          <cell r="Z624" t="str">
            <v>EMPRESAS PROMOTORAS DE SALUD - E.P.S</v>
          </cell>
          <cell r="AA624">
            <v>0</v>
          </cell>
          <cell r="AB624" t="str">
            <v>05</v>
          </cell>
          <cell r="AC624">
            <v>0</v>
          </cell>
          <cell r="AD624" t="str">
            <v>FACTURA COVID-19</v>
          </cell>
          <cell r="AE624" t="str">
            <v>Finalizada</v>
          </cell>
          <cell r="AF624" t="str">
            <v>FACTURA COVID-19</v>
          </cell>
          <cell r="AG624" t="str">
            <v>ESTADO DOS</v>
          </cell>
          <cell r="AH624" t="str">
            <v>RADICADO A LA ADRES</v>
          </cell>
          <cell r="AI624">
            <v>99423</v>
          </cell>
          <cell r="AJ624">
            <v>0</v>
          </cell>
          <cell r="AK624">
            <v>0</v>
          </cell>
          <cell r="AL624">
            <v>0</v>
          </cell>
          <cell r="AM624">
            <v>99423</v>
          </cell>
          <cell r="AN624">
            <v>0</v>
          </cell>
          <cell r="AO624">
            <v>0</v>
          </cell>
          <cell r="AP624">
            <v>99423</v>
          </cell>
          <cell r="AQ624">
            <v>97435</v>
          </cell>
          <cell r="AR624">
            <v>1221940746</v>
          </cell>
          <cell r="AS624">
            <v>0</v>
          </cell>
        </row>
        <row r="625">
          <cell r="F625" t="str">
            <v>901158187_UCE16612</v>
          </cell>
          <cell r="G625" t="str">
            <v>14/12/2021 00:00:00</v>
          </cell>
          <cell r="H625" t="str">
            <v>27/12/2021 00:00:00</v>
          </cell>
          <cell r="I625" t="str">
            <v>lunes</v>
          </cell>
          <cell r="J625" t="str">
            <v>diciembre</v>
          </cell>
          <cell r="K625">
            <v>45536</v>
          </cell>
          <cell r="L625">
            <v>44551</v>
          </cell>
          <cell r="M625">
            <v>979</v>
          </cell>
          <cell r="N625">
            <v>720</v>
          </cell>
          <cell r="O625">
            <v>99423</v>
          </cell>
          <cell r="P625">
            <v>99423</v>
          </cell>
          <cell r="Q625" t="str">
            <v>LUZ  GALLEGO BUITRAGO Registros:  1417840</v>
          </cell>
          <cell r="R625" t="str">
            <v>CLINICA NUEVA DE CALI SAS</v>
          </cell>
          <cell r="S625" t="str">
            <v>901158187-6</v>
          </cell>
          <cell r="T625" t="str">
            <v>UCE-16612</v>
          </cell>
          <cell r="U625" t="str">
            <v>UCE-16612</v>
          </cell>
          <cell r="V625" t="str">
            <v>LUZ  GALLEGO BUITRAGO Registros:  1417840</v>
          </cell>
          <cell r="W625" t="str">
            <v>CC31304796</v>
          </cell>
          <cell r="X625" t="str">
            <v>COVID</v>
          </cell>
          <cell r="Y625" t="str">
            <v>890303093</v>
          </cell>
          <cell r="Z625" t="str">
            <v>EMPRESAS PROMOTORAS DE SALUD - E.P.S</v>
          </cell>
          <cell r="AA625">
            <v>0</v>
          </cell>
          <cell r="AB625" t="str">
            <v>05</v>
          </cell>
          <cell r="AC625">
            <v>0</v>
          </cell>
          <cell r="AD625" t="str">
            <v>FACTURA COVID-19</v>
          </cell>
          <cell r="AE625" t="str">
            <v>Finalizada</v>
          </cell>
          <cell r="AF625" t="str">
            <v>FACTURA COVID-19</v>
          </cell>
          <cell r="AG625" t="str">
            <v>ESTADO DOS</v>
          </cell>
          <cell r="AH625" t="str">
            <v>RADICADO A LA ADRES</v>
          </cell>
          <cell r="AI625">
            <v>99423</v>
          </cell>
          <cell r="AJ625">
            <v>0</v>
          </cell>
          <cell r="AK625">
            <v>0</v>
          </cell>
          <cell r="AL625">
            <v>0</v>
          </cell>
          <cell r="AM625">
            <v>99423</v>
          </cell>
          <cell r="AN625">
            <v>0</v>
          </cell>
          <cell r="AO625">
            <v>0</v>
          </cell>
          <cell r="AP625">
            <v>99423</v>
          </cell>
          <cell r="AQ625">
            <v>97435</v>
          </cell>
          <cell r="AR625">
            <v>1221940752</v>
          </cell>
          <cell r="AS625">
            <v>0</v>
          </cell>
        </row>
        <row r="626">
          <cell r="F626" t="str">
            <v>901158187_UCE16705</v>
          </cell>
          <cell r="G626" t="str">
            <v>16/12/2021 00:00:00</v>
          </cell>
          <cell r="H626" t="str">
            <v>27/12/2021 00:00:00</v>
          </cell>
          <cell r="I626" t="str">
            <v>lunes</v>
          </cell>
          <cell r="J626" t="str">
            <v>diciembre</v>
          </cell>
          <cell r="K626">
            <v>45536</v>
          </cell>
          <cell r="L626">
            <v>44553</v>
          </cell>
          <cell r="M626">
            <v>979</v>
          </cell>
          <cell r="N626">
            <v>720</v>
          </cell>
          <cell r="O626">
            <v>216994</v>
          </cell>
          <cell r="P626">
            <v>216994</v>
          </cell>
          <cell r="Q626" t="str">
            <v>LUIS  ROMAN RAMOS Registros:  1426211</v>
          </cell>
          <cell r="R626" t="str">
            <v>CLINICA NUEVA DE CALI SAS</v>
          </cell>
          <cell r="S626" t="str">
            <v>901158187-6</v>
          </cell>
          <cell r="T626" t="str">
            <v>UCE-16705</v>
          </cell>
          <cell r="U626" t="str">
            <v>UCE-16705</v>
          </cell>
          <cell r="V626" t="str">
            <v>LUIS  ROMAN RAMOS Registros:  1426211</v>
          </cell>
          <cell r="W626" t="str">
            <v>CC15896098</v>
          </cell>
          <cell r="X626" t="str">
            <v>COVID</v>
          </cell>
          <cell r="Y626" t="str">
            <v>890303093</v>
          </cell>
          <cell r="Z626" t="str">
            <v>EMPRESAS PROMOTORAS DE SALUD - E.P.S</v>
          </cell>
          <cell r="AA626">
            <v>0</v>
          </cell>
          <cell r="AB626" t="str">
            <v>05</v>
          </cell>
          <cell r="AC626">
            <v>0</v>
          </cell>
          <cell r="AD626" t="str">
            <v>FACTURA COVID-19</v>
          </cell>
          <cell r="AE626" t="str">
            <v>Finalizada</v>
          </cell>
          <cell r="AF626" t="str">
            <v>FACTURA COVID-19</v>
          </cell>
          <cell r="AG626" t="str">
            <v>ESTADO DOS</v>
          </cell>
          <cell r="AH626" t="str">
            <v>RADICADO A LA ADRES</v>
          </cell>
          <cell r="AI626">
            <v>216994</v>
          </cell>
          <cell r="AJ626">
            <v>0</v>
          </cell>
          <cell r="AK626">
            <v>0</v>
          </cell>
          <cell r="AL626">
            <v>0</v>
          </cell>
          <cell r="AM626">
            <v>216994</v>
          </cell>
          <cell r="AN626">
            <v>0</v>
          </cell>
          <cell r="AO626">
            <v>0</v>
          </cell>
          <cell r="AP626">
            <v>216994</v>
          </cell>
          <cell r="AQ626">
            <v>212654</v>
          </cell>
          <cell r="AR626">
            <v>1221940994</v>
          </cell>
          <cell r="AS626">
            <v>0</v>
          </cell>
        </row>
        <row r="627">
          <cell r="F627" t="str">
            <v>901158187_UCE16876</v>
          </cell>
          <cell r="G627" t="str">
            <v>03/01/2022 00:00:00</v>
          </cell>
          <cell r="H627" t="str">
            <v>25/01/2022 00:00:00</v>
          </cell>
          <cell r="I627" t="str">
            <v>martes</v>
          </cell>
          <cell r="J627" t="str">
            <v>enero</v>
          </cell>
          <cell r="K627">
            <v>45536</v>
          </cell>
          <cell r="L627">
            <v>44578</v>
          </cell>
          <cell r="M627">
            <v>950</v>
          </cell>
          <cell r="N627">
            <v>720</v>
          </cell>
          <cell r="O627">
            <v>99423</v>
          </cell>
          <cell r="P627">
            <v>99423</v>
          </cell>
          <cell r="Q627" t="str">
            <v>LUIS GIANDRIANY CANO FAJARDO Registros:  1447867</v>
          </cell>
          <cell r="R627" t="str">
            <v>CLINICA NUEVA DE CALI SAS</v>
          </cell>
          <cell r="S627" t="str">
            <v>901158187-6</v>
          </cell>
          <cell r="T627" t="str">
            <v>UCE-16876</v>
          </cell>
          <cell r="U627" t="str">
            <v>UCE-16876</v>
          </cell>
          <cell r="V627" t="str">
            <v>LUIS GIANDRIANY CANO FAJARDO Registros:  1447867</v>
          </cell>
          <cell r="W627" t="str">
            <v/>
          </cell>
          <cell r="X627" t="str">
            <v>COVID</v>
          </cell>
          <cell r="Y627" t="str">
            <v>890303093</v>
          </cell>
          <cell r="Z627" t="str">
            <v>EMPRESAS PROMOTORAS DE SALUD - E.P.S</v>
          </cell>
          <cell r="AA627">
            <v>0</v>
          </cell>
          <cell r="AB627" t="str">
            <v>05</v>
          </cell>
          <cell r="AC627">
            <v>0</v>
          </cell>
          <cell r="AD627" t="str">
            <v>FACTURA COVID-19</v>
          </cell>
          <cell r="AE627" t="str">
            <v>Finalizada</v>
          </cell>
          <cell r="AF627" t="str">
            <v>FACTURA COVID-19</v>
          </cell>
          <cell r="AG627" t="str">
            <v>ESTADO DOS</v>
          </cell>
          <cell r="AH627" t="str">
            <v>RADICADO A LA ADRES</v>
          </cell>
          <cell r="AI627">
            <v>99423</v>
          </cell>
          <cell r="AJ627">
            <v>0</v>
          </cell>
          <cell r="AK627">
            <v>0</v>
          </cell>
          <cell r="AL627">
            <v>0</v>
          </cell>
          <cell r="AM627">
            <v>99423</v>
          </cell>
          <cell r="AN627">
            <v>0</v>
          </cell>
          <cell r="AO627">
            <v>0</v>
          </cell>
          <cell r="AP627">
            <v>99423</v>
          </cell>
          <cell r="AQ627">
            <v>97435</v>
          </cell>
          <cell r="AR627">
            <v>1221986723</v>
          </cell>
          <cell r="AS627">
            <v>0</v>
          </cell>
        </row>
        <row r="628">
          <cell r="F628" t="str">
            <v>901158187_UCE16890</v>
          </cell>
          <cell r="G628" t="str">
            <v>03/01/2022 00:00:00</v>
          </cell>
          <cell r="H628" t="str">
            <v>25/01/2022 00:00:00</v>
          </cell>
          <cell r="I628" t="str">
            <v>martes</v>
          </cell>
          <cell r="J628" t="str">
            <v>enero</v>
          </cell>
          <cell r="K628">
            <v>45536</v>
          </cell>
          <cell r="L628">
            <v>44578</v>
          </cell>
          <cell r="M628">
            <v>950</v>
          </cell>
          <cell r="N628">
            <v>720</v>
          </cell>
          <cell r="O628">
            <v>99423</v>
          </cell>
          <cell r="P628">
            <v>99423</v>
          </cell>
          <cell r="Q628" t="str">
            <v>MARIA DEL PILAR PEREZ PINZON Registros:  1447956</v>
          </cell>
          <cell r="R628" t="str">
            <v>CLINICA NUEVA DE CALI SAS</v>
          </cell>
          <cell r="S628" t="str">
            <v>901158187-6</v>
          </cell>
          <cell r="T628" t="str">
            <v>UCE-16890</v>
          </cell>
          <cell r="U628" t="str">
            <v>UCE-16890</v>
          </cell>
          <cell r="V628" t="str">
            <v>MARIA DEL PILAR PEREZ PINZON Registros:  1447956</v>
          </cell>
          <cell r="W628" t="str">
            <v/>
          </cell>
          <cell r="X628" t="str">
            <v>COVID</v>
          </cell>
          <cell r="Y628" t="str">
            <v>890303093</v>
          </cell>
          <cell r="Z628" t="str">
            <v>EMPRESAS PROMOTORAS DE SALUD - E.P.S</v>
          </cell>
          <cell r="AA628">
            <v>0</v>
          </cell>
          <cell r="AB628" t="str">
            <v>05</v>
          </cell>
          <cell r="AC628">
            <v>0</v>
          </cell>
          <cell r="AD628" t="str">
            <v>FACTURA COVID-19</v>
          </cell>
          <cell r="AE628" t="str">
            <v>Finalizada</v>
          </cell>
          <cell r="AF628" t="str">
            <v>FACTURA COVID-19</v>
          </cell>
          <cell r="AG628" t="str">
            <v>ESTADO DOS</v>
          </cell>
          <cell r="AH628" t="str">
            <v>RADICADO A LA ADRES</v>
          </cell>
          <cell r="AI628">
            <v>99423</v>
          </cell>
          <cell r="AJ628">
            <v>0</v>
          </cell>
          <cell r="AK628">
            <v>0</v>
          </cell>
          <cell r="AL628">
            <v>0</v>
          </cell>
          <cell r="AM628">
            <v>99423</v>
          </cell>
          <cell r="AN628">
            <v>0</v>
          </cell>
          <cell r="AO628">
            <v>0</v>
          </cell>
          <cell r="AP628">
            <v>99423</v>
          </cell>
          <cell r="AQ628">
            <v>97435</v>
          </cell>
          <cell r="AR628">
            <v>1221986533</v>
          </cell>
          <cell r="AS628">
            <v>0</v>
          </cell>
        </row>
        <row r="629">
          <cell r="F629" t="str">
            <v>901158187_HCE7059</v>
          </cell>
          <cell r="G629" t="str">
            <v>21/01/2022 00:00:00</v>
          </cell>
          <cell r="H629" t="str">
            <v>18/02/2022 00:00:00</v>
          </cell>
          <cell r="I629" t="str">
            <v>viernes</v>
          </cell>
          <cell r="J629" t="str">
            <v>febrero</v>
          </cell>
          <cell r="K629">
            <v>45536</v>
          </cell>
          <cell r="L629">
            <v>44607</v>
          </cell>
          <cell r="M629">
            <v>926</v>
          </cell>
          <cell r="N629">
            <v>720</v>
          </cell>
          <cell r="O629">
            <v>99423</v>
          </cell>
          <cell r="P629">
            <v>99423</v>
          </cell>
          <cell r="Q629" t="str">
            <v>EMMA  MESA OJEDA Registros:  1470026</v>
          </cell>
          <cell r="R629" t="str">
            <v>CLINICA NUEVA DE CALI SAS</v>
          </cell>
          <cell r="S629" t="str">
            <v>901158187-6</v>
          </cell>
          <cell r="T629" t="str">
            <v>HCE-7059</v>
          </cell>
          <cell r="U629" t="str">
            <v>HCE-7059</v>
          </cell>
          <cell r="V629" t="str">
            <v>EMMA  MESA OJEDA Registros:  1470026</v>
          </cell>
          <cell r="W629" t="str">
            <v/>
          </cell>
          <cell r="X629" t="str">
            <v>COVID</v>
          </cell>
          <cell r="Y629" t="str">
            <v>890303093</v>
          </cell>
          <cell r="Z629" t="str">
            <v>EMPRESAS PROMOTORAS DE SALUD - E.P.S</v>
          </cell>
          <cell r="AA629">
            <v>0</v>
          </cell>
          <cell r="AB629" t="str">
            <v>05</v>
          </cell>
          <cell r="AC629">
            <v>0</v>
          </cell>
          <cell r="AD629" t="str">
            <v>FACTURA COVID-19</v>
          </cell>
          <cell r="AE629" t="str">
            <v>Finalizada</v>
          </cell>
          <cell r="AF629" t="str">
            <v>FACTURA COVID-19</v>
          </cell>
          <cell r="AG629" t="str">
            <v>ESTADO DOS</v>
          </cell>
          <cell r="AH629" t="str">
            <v>RADICADO A LA ADRES</v>
          </cell>
          <cell r="AI629">
            <v>99423</v>
          </cell>
          <cell r="AJ629">
            <v>0</v>
          </cell>
          <cell r="AK629">
            <v>0</v>
          </cell>
          <cell r="AL629">
            <v>0</v>
          </cell>
          <cell r="AM629">
            <v>99423</v>
          </cell>
          <cell r="AN629">
            <v>0</v>
          </cell>
          <cell r="AO629">
            <v>0</v>
          </cell>
          <cell r="AP629">
            <v>99423</v>
          </cell>
          <cell r="AQ629">
            <v>97435</v>
          </cell>
          <cell r="AR629">
            <v>1221987680</v>
          </cell>
          <cell r="AS629">
            <v>0</v>
          </cell>
        </row>
        <row r="630">
          <cell r="F630" t="str">
            <v>901158187_UCE17477</v>
          </cell>
          <cell r="G630" t="str">
            <v>22/01/2022 00:00:00</v>
          </cell>
          <cell r="H630" t="str">
            <v>18/02/2022 00:00:00</v>
          </cell>
          <cell r="I630" t="str">
            <v>viernes</v>
          </cell>
          <cell r="J630" t="str">
            <v>febrero</v>
          </cell>
          <cell r="K630">
            <v>45536</v>
          </cell>
          <cell r="L630">
            <v>44603</v>
          </cell>
          <cell r="M630">
            <v>926</v>
          </cell>
          <cell r="N630">
            <v>720</v>
          </cell>
          <cell r="O630">
            <v>99423</v>
          </cell>
          <cell r="P630">
            <v>99423</v>
          </cell>
          <cell r="Q630" t="str">
            <v>MARIA  ARIAS PALACIOS Registros:  1471613</v>
          </cell>
          <cell r="R630" t="str">
            <v>CLINICA NUEVA DE CALI SAS</v>
          </cell>
          <cell r="S630" t="str">
            <v>901158187-6</v>
          </cell>
          <cell r="T630" t="str">
            <v>UCE-17477</v>
          </cell>
          <cell r="U630" t="str">
            <v>UCE-17477</v>
          </cell>
          <cell r="V630" t="str">
            <v>MARIA  ARIAS PALACIOS Registros:  1471613</v>
          </cell>
          <cell r="W630" t="str">
            <v/>
          </cell>
          <cell r="X630" t="str">
            <v>COVID</v>
          </cell>
          <cell r="Y630" t="str">
            <v>890303093</v>
          </cell>
          <cell r="Z630" t="str">
            <v>EMPRESAS PROMOTORAS DE SALUD - E.P.S</v>
          </cell>
          <cell r="AA630">
            <v>0</v>
          </cell>
          <cell r="AB630" t="str">
            <v>05</v>
          </cell>
          <cell r="AC630">
            <v>0</v>
          </cell>
          <cell r="AD630" t="str">
            <v>FACTURA COVID-19</v>
          </cell>
          <cell r="AE630" t="str">
            <v>Finalizada</v>
          </cell>
          <cell r="AF630" t="str">
            <v>FACTURA COVID-19</v>
          </cell>
          <cell r="AG630" t="str">
            <v>ESTADO DOS</v>
          </cell>
          <cell r="AH630" t="str">
            <v>RADICADO A LA ADRES</v>
          </cell>
          <cell r="AI630">
            <v>99423</v>
          </cell>
          <cell r="AJ630">
            <v>0</v>
          </cell>
          <cell r="AK630">
            <v>0</v>
          </cell>
          <cell r="AL630">
            <v>0</v>
          </cell>
          <cell r="AM630">
            <v>99423</v>
          </cell>
          <cell r="AN630">
            <v>0</v>
          </cell>
          <cell r="AO630">
            <v>0</v>
          </cell>
          <cell r="AP630">
            <v>99423</v>
          </cell>
          <cell r="AQ630">
            <v>97435</v>
          </cell>
          <cell r="AR630">
            <v>1221987407</v>
          </cell>
          <cell r="AS630">
            <v>0</v>
          </cell>
        </row>
        <row r="631">
          <cell r="F631" t="str">
            <v>901158187_UCE17480</v>
          </cell>
          <cell r="G631" t="str">
            <v>22/01/2022 00:00:00</v>
          </cell>
          <cell r="H631" t="str">
            <v>18/02/2022 00:00:00</v>
          </cell>
          <cell r="I631" t="str">
            <v>viernes</v>
          </cell>
          <cell r="J631" t="str">
            <v>febrero</v>
          </cell>
          <cell r="K631">
            <v>45536</v>
          </cell>
          <cell r="L631">
            <v>44603</v>
          </cell>
          <cell r="M631">
            <v>926</v>
          </cell>
          <cell r="N631">
            <v>720</v>
          </cell>
          <cell r="O631">
            <v>99423</v>
          </cell>
          <cell r="P631">
            <v>99423</v>
          </cell>
          <cell r="Q631" t="str">
            <v>SEBASTIAN  ALVAREZ MEDINA Registros:  1471624</v>
          </cell>
          <cell r="R631" t="str">
            <v>CLINICA NUEVA DE CALI SAS</v>
          </cell>
          <cell r="S631" t="str">
            <v>901158187-6</v>
          </cell>
          <cell r="T631" t="str">
            <v>UCE-17480</v>
          </cell>
          <cell r="U631" t="str">
            <v>UCE-17480</v>
          </cell>
          <cell r="V631" t="str">
            <v>SEBASTIAN  ALVAREZ MEDINA Registros:  1471624</v>
          </cell>
          <cell r="W631" t="str">
            <v/>
          </cell>
          <cell r="X631" t="str">
            <v>COVID</v>
          </cell>
          <cell r="Y631" t="str">
            <v>890303093</v>
          </cell>
          <cell r="Z631" t="str">
            <v>EMPRESAS PROMOTORAS DE SALUD - E.P.S</v>
          </cell>
          <cell r="AA631">
            <v>0</v>
          </cell>
          <cell r="AB631" t="str">
            <v>05</v>
          </cell>
          <cell r="AC631">
            <v>0</v>
          </cell>
          <cell r="AD631" t="str">
            <v>FACTURA COVID-19</v>
          </cell>
          <cell r="AE631" t="str">
            <v>Finalizada</v>
          </cell>
          <cell r="AF631" t="str">
            <v>FACTURA COVID-19</v>
          </cell>
          <cell r="AG631" t="str">
            <v>ESTADO DOS</v>
          </cell>
          <cell r="AH631" t="str">
            <v>RADICADO A LA ADRES</v>
          </cell>
          <cell r="AI631">
            <v>99423</v>
          </cell>
          <cell r="AJ631">
            <v>0</v>
          </cell>
          <cell r="AK631">
            <v>0</v>
          </cell>
          <cell r="AL631">
            <v>0</v>
          </cell>
          <cell r="AM631">
            <v>99423</v>
          </cell>
          <cell r="AN631">
            <v>0</v>
          </cell>
          <cell r="AO631">
            <v>0</v>
          </cell>
          <cell r="AP631">
            <v>99423</v>
          </cell>
          <cell r="AQ631">
            <v>97435</v>
          </cell>
          <cell r="AR631">
            <v>1221987408</v>
          </cell>
          <cell r="AS631">
            <v>0</v>
          </cell>
        </row>
        <row r="632">
          <cell r="F632" t="str">
            <v>901158187_UCE17524</v>
          </cell>
          <cell r="G632" t="str">
            <v>22/01/2022 00:00:00</v>
          </cell>
          <cell r="H632" t="str">
            <v>18/02/2022 00:00:00</v>
          </cell>
          <cell r="I632" t="str">
            <v>viernes</v>
          </cell>
          <cell r="J632" t="str">
            <v>febrero</v>
          </cell>
          <cell r="K632">
            <v>45536</v>
          </cell>
          <cell r="L632">
            <v>44603</v>
          </cell>
          <cell r="M632">
            <v>926</v>
          </cell>
          <cell r="N632">
            <v>720</v>
          </cell>
          <cell r="O632">
            <v>99423</v>
          </cell>
          <cell r="P632">
            <v>99423</v>
          </cell>
          <cell r="Q632" t="str">
            <v>AURA  PABON DE ARTURO Registros:  1471906</v>
          </cell>
          <cell r="R632" t="str">
            <v>CLINICA NUEVA DE CALI SAS</v>
          </cell>
          <cell r="S632" t="str">
            <v>901158187-6</v>
          </cell>
          <cell r="T632" t="str">
            <v>UCE-17524</v>
          </cell>
          <cell r="U632" t="str">
            <v>UCE-17524</v>
          </cell>
          <cell r="V632" t="str">
            <v>AURA  PABON DE ARTURO Registros:  1471906</v>
          </cell>
          <cell r="W632" t="str">
            <v/>
          </cell>
          <cell r="X632" t="str">
            <v>COVID</v>
          </cell>
          <cell r="Y632" t="str">
            <v>890303093</v>
          </cell>
          <cell r="Z632" t="str">
            <v>EMPRESAS PROMOTORAS DE SALUD - E.P.S</v>
          </cell>
          <cell r="AA632">
            <v>0</v>
          </cell>
          <cell r="AB632" t="str">
            <v>05</v>
          </cell>
          <cell r="AC632">
            <v>0</v>
          </cell>
          <cell r="AD632" t="str">
            <v>FACTURA COVID-19</v>
          </cell>
          <cell r="AE632" t="str">
            <v>Finalizada</v>
          </cell>
          <cell r="AF632" t="str">
            <v>FACTURA COVID-19</v>
          </cell>
          <cell r="AG632" t="str">
            <v>ESTADO DOS</v>
          </cell>
          <cell r="AH632" t="str">
            <v>RADICADO A LA ADRES</v>
          </cell>
          <cell r="AI632">
            <v>99423</v>
          </cell>
          <cell r="AJ632">
            <v>0</v>
          </cell>
          <cell r="AK632">
            <v>0</v>
          </cell>
          <cell r="AL632">
            <v>0</v>
          </cell>
          <cell r="AM632">
            <v>99423</v>
          </cell>
          <cell r="AN632">
            <v>0</v>
          </cell>
          <cell r="AO632">
            <v>0</v>
          </cell>
          <cell r="AP632">
            <v>99423</v>
          </cell>
          <cell r="AQ632">
            <v>97435</v>
          </cell>
          <cell r="AR632">
            <v>1221987415</v>
          </cell>
          <cell r="AS632">
            <v>0</v>
          </cell>
        </row>
        <row r="633">
          <cell r="F633" t="str">
            <v>901158187_UCE17536</v>
          </cell>
          <cell r="G633" t="str">
            <v>22/01/2022 00:00:00</v>
          </cell>
          <cell r="H633" t="str">
            <v>18/02/2022 00:00:00</v>
          </cell>
          <cell r="I633" t="str">
            <v>viernes</v>
          </cell>
          <cell r="J633" t="str">
            <v>febrero</v>
          </cell>
          <cell r="K633">
            <v>45536</v>
          </cell>
          <cell r="L633">
            <v>44603</v>
          </cell>
          <cell r="M633">
            <v>926</v>
          </cell>
          <cell r="N633">
            <v>720</v>
          </cell>
          <cell r="O633">
            <v>99423</v>
          </cell>
          <cell r="P633">
            <v>99423</v>
          </cell>
          <cell r="Q633" t="str">
            <v>ADRIANA  PAZ COLLAZOS Registros:  1471965</v>
          </cell>
          <cell r="R633" t="str">
            <v>CLINICA NUEVA DE CALI SAS</v>
          </cell>
          <cell r="S633" t="str">
            <v>901158187-6</v>
          </cell>
          <cell r="T633" t="str">
            <v>UCE-17536</v>
          </cell>
          <cell r="U633" t="str">
            <v>UCE-17536</v>
          </cell>
          <cell r="V633" t="str">
            <v>ADRIANA  PAZ COLLAZOS Registros:  1471965</v>
          </cell>
          <cell r="W633" t="str">
            <v/>
          </cell>
          <cell r="X633" t="str">
            <v>COVID</v>
          </cell>
          <cell r="Y633" t="str">
            <v>890303093</v>
          </cell>
          <cell r="Z633" t="str">
            <v>EMPRESAS PROMOTORAS DE SALUD - E.P.S</v>
          </cell>
          <cell r="AA633">
            <v>0</v>
          </cell>
          <cell r="AB633" t="str">
            <v>05</v>
          </cell>
          <cell r="AC633">
            <v>0</v>
          </cell>
          <cell r="AD633" t="str">
            <v>FACTURA COVID-19</v>
          </cell>
          <cell r="AE633" t="str">
            <v>Finalizada</v>
          </cell>
          <cell r="AF633" t="str">
            <v>FACTURA COVID-19</v>
          </cell>
          <cell r="AG633" t="str">
            <v>ESTADO DOS</v>
          </cell>
          <cell r="AH633" t="str">
            <v>RADICADO A LA ADRES</v>
          </cell>
          <cell r="AI633">
            <v>99423</v>
          </cell>
          <cell r="AJ633">
            <v>0</v>
          </cell>
          <cell r="AK633">
            <v>0</v>
          </cell>
          <cell r="AL633">
            <v>0</v>
          </cell>
          <cell r="AM633">
            <v>99423</v>
          </cell>
          <cell r="AN633">
            <v>0</v>
          </cell>
          <cell r="AO633">
            <v>0</v>
          </cell>
          <cell r="AP633">
            <v>99423</v>
          </cell>
          <cell r="AQ633">
            <v>97435</v>
          </cell>
          <cell r="AR633">
            <v>1221987417</v>
          </cell>
          <cell r="AS633">
            <v>0</v>
          </cell>
        </row>
        <row r="634">
          <cell r="F634" t="str">
            <v>901158187_UCE18037</v>
          </cell>
          <cell r="G634" t="str">
            <v>01/02/2022 00:00:00</v>
          </cell>
          <cell r="H634" t="str">
            <v>18/02/2022 00:00:00</v>
          </cell>
          <cell r="I634" t="str">
            <v>viernes</v>
          </cell>
          <cell r="J634" t="str">
            <v>febrero</v>
          </cell>
          <cell r="K634">
            <v>45536</v>
          </cell>
          <cell r="L634">
            <v>44607</v>
          </cell>
          <cell r="M634">
            <v>926</v>
          </cell>
          <cell r="N634">
            <v>720</v>
          </cell>
          <cell r="O634">
            <v>99423</v>
          </cell>
          <cell r="P634">
            <v>99423</v>
          </cell>
          <cell r="Q634" t="str">
            <v>GUSTAVO  POSADA CARVAJAL Registros:  1475902</v>
          </cell>
          <cell r="R634" t="str">
            <v>CLINICA NUEVA DE CALI SAS</v>
          </cell>
          <cell r="S634" t="str">
            <v>901158187-6</v>
          </cell>
          <cell r="T634" t="str">
            <v>UCE-18037</v>
          </cell>
          <cell r="U634" t="str">
            <v>UCE-18037</v>
          </cell>
          <cell r="V634" t="str">
            <v>GUSTAVO  POSADA CARVAJAL Registros:  1475902</v>
          </cell>
          <cell r="W634" t="str">
            <v>CC8285976</v>
          </cell>
          <cell r="X634" t="str">
            <v>COVID</v>
          </cell>
          <cell r="Y634" t="str">
            <v>890303093</v>
          </cell>
          <cell r="Z634" t="str">
            <v>EMPRESAS PROMOTORAS DE SALUD - E.P.S</v>
          </cell>
          <cell r="AA634">
            <v>0</v>
          </cell>
          <cell r="AB634" t="str">
            <v>05</v>
          </cell>
          <cell r="AC634">
            <v>0</v>
          </cell>
          <cell r="AD634" t="str">
            <v>FACTURA COVID-19</v>
          </cell>
          <cell r="AE634" t="str">
            <v>Finalizada</v>
          </cell>
          <cell r="AF634" t="str">
            <v>FACTURA COVID-19</v>
          </cell>
          <cell r="AG634" t="str">
            <v>ESTADO DOS</v>
          </cell>
          <cell r="AH634" t="str">
            <v>RADICADO A LA ADRES</v>
          </cell>
          <cell r="AI634">
            <v>99423</v>
          </cell>
          <cell r="AJ634">
            <v>0</v>
          </cell>
          <cell r="AK634">
            <v>0</v>
          </cell>
          <cell r="AL634">
            <v>0</v>
          </cell>
          <cell r="AM634">
            <v>99423</v>
          </cell>
          <cell r="AN634">
            <v>0</v>
          </cell>
          <cell r="AO634">
            <v>0</v>
          </cell>
          <cell r="AP634">
            <v>99423</v>
          </cell>
          <cell r="AQ634">
            <v>97435</v>
          </cell>
          <cell r="AR634">
            <v>1221988433</v>
          </cell>
          <cell r="AS634">
            <v>0</v>
          </cell>
        </row>
        <row r="635">
          <cell r="F635" t="str">
            <v>901158187_UCE18083</v>
          </cell>
          <cell r="G635" t="str">
            <v>01/02/2022 00:00:00</v>
          </cell>
          <cell r="H635" t="str">
            <v>18/02/2022 00:00:00</v>
          </cell>
          <cell r="I635" t="str">
            <v>viernes</v>
          </cell>
          <cell r="J635" t="str">
            <v>febrero</v>
          </cell>
          <cell r="K635">
            <v>45536</v>
          </cell>
          <cell r="L635">
            <v>44607</v>
          </cell>
          <cell r="M635">
            <v>926</v>
          </cell>
          <cell r="N635">
            <v>720</v>
          </cell>
          <cell r="O635">
            <v>216994</v>
          </cell>
          <cell r="P635">
            <v>216994</v>
          </cell>
          <cell r="Q635" t="str">
            <v>LUZ  BARREIRO DE CRUZ Registros:  1485729</v>
          </cell>
          <cell r="R635" t="str">
            <v>CLINICA NUEVA DE CALI SAS</v>
          </cell>
          <cell r="S635" t="str">
            <v>901158187-6</v>
          </cell>
          <cell r="T635" t="str">
            <v>UCE-18083</v>
          </cell>
          <cell r="U635" t="str">
            <v>UCE-18083</v>
          </cell>
          <cell r="V635" t="str">
            <v>LUZ  BARREIRO DE CRUZ Registros:  1485729</v>
          </cell>
          <cell r="W635" t="str">
            <v>CC29101032</v>
          </cell>
          <cell r="X635" t="str">
            <v>COVID</v>
          </cell>
          <cell r="Y635" t="str">
            <v>890303093</v>
          </cell>
          <cell r="Z635" t="str">
            <v>EMPRESAS PROMOTORAS DE SALUD - E.P.S</v>
          </cell>
          <cell r="AA635">
            <v>0</v>
          </cell>
          <cell r="AB635" t="str">
            <v>05</v>
          </cell>
          <cell r="AC635">
            <v>0</v>
          </cell>
          <cell r="AD635" t="str">
            <v>FACTURA COVID-19</v>
          </cell>
          <cell r="AE635" t="str">
            <v>Finalizada</v>
          </cell>
          <cell r="AF635" t="str">
            <v>FACTURA COVID-19</v>
          </cell>
          <cell r="AG635" t="str">
            <v>ESTADO DOS</v>
          </cell>
          <cell r="AH635" t="str">
            <v>RADICADO A LA ADRES</v>
          </cell>
          <cell r="AI635">
            <v>216994</v>
          </cell>
          <cell r="AJ635">
            <v>0</v>
          </cell>
          <cell r="AK635">
            <v>0</v>
          </cell>
          <cell r="AL635">
            <v>0</v>
          </cell>
          <cell r="AM635">
            <v>216994</v>
          </cell>
          <cell r="AN635">
            <v>0</v>
          </cell>
          <cell r="AO635">
            <v>0</v>
          </cell>
          <cell r="AP635">
            <v>216994</v>
          </cell>
          <cell r="AQ635">
            <v>212654</v>
          </cell>
          <cell r="AR635">
            <v>1221987789</v>
          </cell>
          <cell r="AS635">
            <v>0</v>
          </cell>
        </row>
        <row r="636">
          <cell r="F636" t="str">
            <v>901158187_UCE18385</v>
          </cell>
          <cell r="G636" t="str">
            <v>03/02/2022 00:00:00</v>
          </cell>
          <cell r="H636" t="str">
            <v>18/02/2022 00:00:00</v>
          </cell>
          <cell r="I636" t="str">
            <v>viernes</v>
          </cell>
          <cell r="J636" t="str">
            <v>febrero</v>
          </cell>
          <cell r="K636">
            <v>45536</v>
          </cell>
          <cell r="L636">
            <v>44607</v>
          </cell>
          <cell r="M636">
            <v>926</v>
          </cell>
          <cell r="N636">
            <v>720</v>
          </cell>
          <cell r="O636">
            <v>45000</v>
          </cell>
          <cell r="P636">
            <v>45000</v>
          </cell>
          <cell r="Q636" t="str">
            <v>JHON  ZAPATA RESTREPO Registros:  1485288</v>
          </cell>
          <cell r="R636" t="str">
            <v>CLINICA NUEVA DE CALI SAS</v>
          </cell>
          <cell r="S636" t="str">
            <v>901158187-6</v>
          </cell>
          <cell r="T636" t="str">
            <v>UCE-18385</v>
          </cell>
          <cell r="U636" t="str">
            <v>UCE-18385</v>
          </cell>
          <cell r="V636" t="str">
            <v>JHON  ZAPATA RESTREPO Registros:  1485288</v>
          </cell>
          <cell r="W636" t="str">
            <v/>
          </cell>
          <cell r="X636" t="str">
            <v>COVID</v>
          </cell>
          <cell r="Y636" t="str">
            <v>890303093</v>
          </cell>
          <cell r="Z636" t="str">
            <v>EMPRESAS PROMOTORAS DE SALUD - E.P.S</v>
          </cell>
          <cell r="AA636">
            <v>0</v>
          </cell>
          <cell r="AB636" t="str">
            <v>05</v>
          </cell>
          <cell r="AC636">
            <v>0</v>
          </cell>
          <cell r="AD636" t="str">
            <v>FACTURA COVID-19</v>
          </cell>
          <cell r="AE636" t="str">
            <v>Finalizada</v>
          </cell>
          <cell r="AF636" t="str">
            <v>FACTURA COVID-19</v>
          </cell>
          <cell r="AG636" t="str">
            <v>ESTADO DOS</v>
          </cell>
          <cell r="AH636" t="str">
            <v>RADICADO A LA ADRES</v>
          </cell>
          <cell r="AI636">
            <v>45000</v>
          </cell>
          <cell r="AJ636">
            <v>0</v>
          </cell>
          <cell r="AK636">
            <v>0</v>
          </cell>
          <cell r="AL636">
            <v>0</v>
          </cell>
          <cell r="AM636">
            <v>45000</v>
          </cell>
          <cell r="AN636">
            <v>0</v>
          </cell>
          <cell r="AO636">
            <v>0</v>
          </cell>
          <cell r="AP636">
            <v>45000</v>
          </cell>
          <cell r="AQ636">
            <v>44100</v>
          </cell>
          <cell r="AR636">
            <v>1221988156</v>
          </cell>
          <cell r="AS636">
            <v>0</v>
          </cell>
        </row>
        <row r="637">
          <cell r="F637" t="str">
            <v>901158187_UCE18399</v>
          </cell>
          <cell r="G637" t="str">
            <v>04/02/2022 00:00:00</v>
          </cell>
          <cell r="H637" t="str">
            <v>18/02/2022 00:00:00</v>
          </cell>
          <cell r="I637" t="str">
            <v>viernes</v>
          </cell>
          <cell r="J637" t="str">
            <v>febrero</v>
          </cell>
          <cell r="K637">
            <v>45536</v>
          </cell>
          <cell r="L637">
            <v>44606</v>
          </cell>
          <cell r="M637">
            <v>926</v>
          </cell>
          <cell r="N637">
            <v>720</v>
          </cell>
          <cell r="O637">
            <v>99423</v>
          </cell>
          <cell r="P637">
            <v>99423</v>
          </cell>
          <cell r="Q637" t="str">
            <v>EMILY   VICTORIA RAMIREZ Registros:  1490692</v>
          </cell>
          <cell r="R637" t="str">
            <v>CLINICA NUEVA DE CALI SAS</v>
          </cell>
          <cell r="S637" t="str">
            <v>901158187-6</v>
          </cell>
          <cell r="T637" t="str">
            <v>UCE-18399</v>
          </cell>
          <cell r="U637" t="str">
            <v>UCE-18399</v>
          </cell>
          <cell r="V637" t="str">
            <v>EMILY   VICTORIA RAMIREZ Registros:  1490692</v>
          </cell>
          <cell r="W637" t="str">
            <v/>
          </cell>
          <cell r="X637" t="str">
            <v>COVID</v>
          </cell>
          <cell r="Y637" t="str">
            <v>890303093</v>
          </cell>
          <cell r="Z637" t="str">
            <v>EMPRESAS PROMOTORAS DE SALUD - E.P.S</v>
          </cell>
          <cell r="AA637">
            <v>0</v>
          </cell>
          <cell r="AB637" t="str">
            <v>05</v>
          </cell>
          <cell r="AC637">
            <v>0</v>
          </cell>
          <cell r="AD637" t="str">
            <v>FACTURA COVID-19</v>
          </cell>
          <cell r="AE637" t="str">
            <v>Finalizada</v>
          </cell>
          <cell r="AF637" t="str">
            <v>FACTURA COVID-19</v>
          </cell>
          <cell r="AG637" t="str">
            <v>ESTADO DOS</v>
          </cell>
          <cell r="AH637" t="str">
            <v>DEVOLUCION</v>
          </cell>
          <cell r="AI637">
            <v>99423</v>
          </cell>
          <cell r="AJ637">
            <v>0</v>
          </cell>
          <cell r="AK637">
            <v>0</v>
          </cell>
          <cell r="AL637">
            <v>0</v>
          </cell>
          <cell r="AM637">
            <v>99423</v>
          </cell>
          <cell r="AN637">
            <v>0</v>
          </cell>
          <cell r="AO637">
            <v>0</v>
          </cell>
          <cell r="AP637">
            <v>99423</v>
          </cell>
          <cell r="AQ637">
            <v>97435</v>
          </cell>
          <cell r="AR637">
            <v>1221987454</v>
          </cell>
          <cell r="AS637">
            <v>0</v>
          </cell>
        </row>
        <row r="638">
          <cell r="F638" t="str">
            <v>901158187_HCE6920</v>
          </cell>
          <cell r="G638" t="str">
            <v>13/01/2022 00:00:00</v>
          </cell>
          <cell r="H638" t="str">
            <v>21/02/2022 00:00:00</v>
          </cell>
          <cell r="I638" t="str">
            <v>lunes</v>
          </cell>
          <cell r="J638" t="str">
            <v>febrero</v>
          </cell>
          <cell r="K638">
            <v>45536</v>
          </cell>
          <cell r="L638">
            <v>44600</v>
          </cell>
          <cell r="M638">
            <v>923</v>
          </cell>
          <cell r="N638">
            <v>720</v>
          </cell>
          <cell r="O638">
            <v>216994</v>
          </cell>
          <cell r="P638">
            <v>216994</v>
          </cell>
          <cell r="Q638" t="str">
            <v>JULIO  QUIROZ MEDINA Registros:  1435150</v>
          </cell>
          <cell r="R638" t="str">
            <v>CLINICA NUEVA DE CALI SAS</v>
          </cell>
          <cell r="S638" t="str">
            <v>901158187-6</v>
          </cell>
          <cell r="T638" t="str">
            <v>HCE-6920</v>
          </cell>
          <cell r="U638" t="str">
            <v>HCE-6920</v>
          </cell>
          <cell r="V638" t="str">
            <v>JULIO  QUIROZ MEDINA Registros:  1435150</v>
          </cell>
          <cell r="W638" t="str">
            <v/>
          </cell>
          <cell r="X638" t="str">
            <v>COVID</v>
          </cell>
          <cell r="Y638" t="str">
            <v>890303093</v>
          </cell>
          <cell r="Z638" t="str">
            <v>EMPRESAS PROMOTORAS DE SALUD - E.P.S</v>
          </cell>
          <cell r="AA638">
            <v>0</v>
          </cell>
          <cell r="AB638" t="str">
            <v>05</v>
          </cell>
          <cell r="AC638">
            <v>0</v>
          </cell>
          <cell r="AD638" t="str">
            <v>FACTURA COVID-19</v>
          </cell>
          <cell r="AE638" t="str">
            <v>Finalizada</v>
          </cell>
          <cell r="AF638" t="str">
            <v>FACTURA COVID-19</v>
          </cell>
          <cell r="AG638" t="str">
            <v>ESTADO DOS</v>
          </cell>
          <cell r="AH638" t="str">
            <v>RADICADO A LA ADRES</v>
          </cell>
          <cell r="AI638">
            <v>216994</v>
          </cell>
          <cell r="AJ638">
            <v>0</v>
          </cell>
          <cell r="AK638">
            <v>0</v>
          </cell>
          <cell r="AL638">
            <v>0</v>
          </cell>
          <cell r="AM638">
            <v>216994</v>
          </cell>
          <cell r="AN638">
            <v>0</v>
          </cell>
          <cell r="AO638">
            <v>0</v>
          </cell>
          <cell r="AP638">
            <v>216994</v>
          </cell>
          <cell r="AQ638">
            <v>212654</v>
          </cell>
          <cell r="AR638">
            <v>1221986874</v>
          </cell>
          <cell r="AS638">
            <v>0</v>
          </cell>
        </row>
        <row r="639">
          <cell r="F639" t="str">
            <v>901158187_UCE17239</v>
          </cell>
          <cell r="G639" t="str">
            <v>17/01/2022 00:00:00</v>
          </cell>
          <cell r="H639" t="str">
            <v>21/02/2022 00:00:00</v>
          </cell>
          <cell r="I639" t="str">
            <v>lunes</v>
          </cell>
          <cell r="J639" t="str">
            <v>febrero</v>
          </cell>
          <cell r="K639">
            <v>45536</v>
          </cell>
          <cell r="L639">
            <v>44600</v>
          </cell>
          <cell r="M639">
            <v>923</v>
          </cell>
          <cell r="N639">
            <v>720</v>
          </cell>
          <cell r="O639">
            <v>99423</v>
          </cell>
          <cell r="P639">
            <v>99423</v>
          </cell>
          <cell r="Q639" t="str">
            <v>GERMAN  PALACIOS  Registros:  1464028</v>
          </cell>
          <cell r="R639" t="str">
            <v>CLINICA NUEVA DE CALI SAS</v>
          </cell>
          <cell r="S639" t="str">
            <v>901158187-6</v>
          </cell>
          <cell r="T639" t="str">
            <v>UCE-17239</v>
          </cell>
          <cell r="U639" t="str">
            <v>UCE-17239</v>
          </cell>
          <cell r="V639" t="str">
            <v>GERMAN  PALACIOS  Registros:  1464028</v>
          </cell>
          <cell r="W639" t="str">
            <v>CC16726684</v>
          </cell>
          <cell r="X639" t="str">
            <v>COVID</v>
          </cell>
          <cell r="Y639" t="str">
            <v>890303093</v>
          </cell>
          <cell r="Z639" t="str">
            <v>EMPRESAS PROMOTORAS DE SALUD - E.P.S</v>
          </cell>
          <cell r="AA639">
            <v>0</v>
          </cell>
          <cell r="AB639" t="str">
            <v>05</v>
          </cell>
          <cell r="AC639">
            <v>0</v>
          </cell>
          <cell r="AD639" t="str">
            <v>FACTURA COVID-19</v>
          </cell>
          <cell r="AE639" t="str">
            <v>Finalizada</v>
          </cell>
          <cell r="AF639" t="str">
            <v>FACTURA COVID-19</v>
          </cell>
          <cell r="AG639" t="str">
            <v>ESTADO DOS</v>
          </cell>
          <cell r="AH639" t="str">
            <v>RADICADO A LA ADRES</v>
          </cell>
          <cell r="AI639">
            <v>99423</v>
          </cell>
          <cell r="AJ639">
            <v>0</v>
          </cell>
          <cell r="AK639">
            <v>0</v>
          </cell>
          <cell r="AL639">
            <v>0</v>
          </cell>
          <cell r="AM639">
            <v>99423</v>
          </cell>
          <cell r="AN639">
            <v>0</v>
          </cell>
          <cell r="AO639">
            <v>0</v>
          </cell>
          <cell r="AP639">
            <v>99423</v>
          </cell>
          <cell r="AQ639">
            <v>97435</v>
          </cell>
          <cell r="AR639">
            <v>1221987147</v>
          </cell>
          <cell r="AS639">
            <v>0</v>
          </cell>
        </row>
        <row r="640">
          <cell r="F640" t="str">
            <v>901158187_HCE7325</v>
          </cell>
          <cell r="G640" t="str">
            <v>12/02/2022 00:00:00</v>
          </cell>
          <cell r="H640" t="str">
            <v>16/03/2022 00:00:00</v>
          </cell>
          <cell r="I640" t="str">
            <v>miércoles</v>
          </cell>
          <cell r="J640" t="str">
            <v>marzo</v>
          </cell>
          <cell r="K640">
            <v>45536</v>
          </cell>
          <cell r="L640">
            <v>44628</v>
          </cell>
          <cell r="M640">
            <v>900</v>
          </cell>
          <cell r="N640">
            <v>720</v>
          </cell>
          <cell r="O640">
            <v>216994</v>
          </cell>
          <cell r="P640">
            <v>216994</v>
          </cell>
          <cell r="Q640" t="str">
            <v>MOISES  GONZALEZ  Registros:  1501682</v>
          </cell>
          <cell r="R640" t="str">
            <v>CLINICA NUEVA DE CALI SAS</v>
          </cell>
          <cell r="S640" t="str">
            <v>901158187-6</v>
          </cell>
          <cell r="T640" t="str">
            <v>HCE-7325</v>
          </cell>
          <cell r="U640" t="str">
            <v>HCE-7325</v>
          </cell>
          <cell r="V640" t="str">
            <v>MOISES  GONZALEZ  Registros:  1501682</v>
          </cell>
          <cell r="W640" t="str">
            <v>CE183942</v>
          </cell>
          <cell r="X640" t="str">
            <v>COVID</v>
          </cell>
          <cell r="Y640" t="str">
            <v>890303093</v>
          </cell>
          <cell r="Z640" t="str">
            <v>EMPRESAS PROMOTORAS DE SALUD - E.P.S</v>
          </cell>
          <cell r="AA640">
            <v>0</v>
          </cell>
          <cell r="AB640" t="str">
            <v>05</v>
          </cell>
          <cell r="AC640">
            <v>0</v>
          </cell>
          <cell r="AD640" t="str">
            <v>FACTURA COVID-19</v>
          </cell>
          <cell r="AE640" t="str">
            <v>Finalizada</v>
          </cell>
          <cell r="AF640" t="str">
            <v>FACTURA COVID-19</v>
          </cell>
          <cell r="AG640" t="str">
            <v>ESTADO DOS</v>
          </cell>
          <cell r="AH640" t="str">
            <v>DEVOLUCION</v>
          </cell>
          <cell r="AI640">
            <v>216994</v>
          </cell>
          <cell r="AJ640">
            <v>0</v>
          </cell>
          <cell r="AK640">
            <v>0</v>
          </cell>
          <cell r="AL640">
            <v>0</v>
          </cell>
          <cell r="AM640">
            <v>216994</v>
          </cell>
          <cell r="AN640">
            <v>0</v>
          </cell>
          <cell r="AO640">
            <v>0</v>
          </cell>
          <cell r="AP640">
            <v>216994</v>
          </cell>
          <cell r="AQ640">
            <v>212654</v>
          </cell>
          <cell r="AR640">
            <v>1221988732</v>
          </cell>
          <cell r="AS640">
            <v>0</v>
          </cell>
        </row>
        <row r="641">
          <cell r="F641" t="str">
            <v>901158187_HCE7360</v>
          </cell>
          <cell r="G641" t="str">
            <v>16/02/2022 00:00:00</v>
          </cell>
          <cell r="H641" t="str">
            <v>16/03/2022 00:00:00</v>
          </cell>
          <cell r="I641" t="str">
            <v>miércoles</v>
          </cell>
          <cell r="J641" t="str">
            <v>marzo</v>
          </cell>
          <cell r="K641">
            <v>45536</v>
          </cell>
          <cell r="L641">
            <v>44628</v>
          </cell>
          <cell r="M641">
            <v>900</v>
          </cell>
          <cell r="N641">
            <v>720</v>
          </cell>
          <cell r="O641">
            <v>99423</v>
          </cell>
          <cell r="P641">
            <v>99423</v>
          </cell>
          <cell r="Q641" t="str">
            <v>XIOMARA  JURADO AGUIRRE Registros:  1506714</v>
          </cell>
          <cell r="R641" t="str">
            <v>CLINICA NUEVA DE CALI SAS</v>
          </cell>
          <cell r="S641" t="str">
            <v>901158187-6</v>
          </cell>
          <cell r="T641" t="str">
            <v>HCE-7360</v>
          </cell>
          <cell r="U641" t="str">
            <v>HCE-7360</v>
          </cell>
          <cell r="V641" t="str">
            <v>XIOMARA  JURADO AGUIRRE Registros:  1506714</v>
          </cell>
          <cell r="W641" t="str">
            <v/>
          </cell>
          <cell r="X641" t="str">
            <v>COVID</v>
          </cell>
          <cell r="Y641" t="str">
            <v>890303093</v>
          </cell>
          <cell r="Z641" t="str">
            <v>EMPRESAS PROMOTORAS DE SALUD - E.P.S</v>
          </cell>
          <cell r="AA641">
            <v>0</v>
          </cell>
          <cell r="AB641" t="str">
            <v>05</v>
          </cell>
          <cell r="AC641">
            <v>0</v>
          </cell>
          <cell r="AD641" t="str">
            <v>FACTURA COVID-19</v>
          </cell>
          <cell r="AE641" t="str">
            <v>Finalizada</v>
          </cell>
          <cell r="AF641" t="str">
            <v>FACTURA COVID-19</v>
          </cell>
          <cell r="AG641" t="str">
            <v>ESTADO DOS</v>
          </cell>
          <cell r="AH641" t="str">
            <v>RADICADO A LA ADRES</v>
          </cell>
          <cell r="AI641">
            <v>99423</v>
          </cell>
          <cell r="AJ641">
            <v>0</v>
          </cell>
          <cell r="AK641">
            <v>0</v>
          </cell>
          <cell r="AL641">
            <v>0</v>
          </cell>
          <cell r="AM641">
            <v>99423</v>
          </cell>
          <cell r="AN641">
            <v>0</v>
          </cell>
          <cell r="AO641">
            <v>0</v>
          </cell>
          <cell r="AP641">
            <v>99423</v>
          </cell>
          <cell r="AQ641">
            <v>97435</v>
          </cell>
          <cell r="AR641">
            <v>1221988844</v>
          </cell>
          <cell r="AS641">
            <v>0</v>
          </cell>
        </row>
        <row r="642">
          <cell r="F642" t="str">
            <v>901158187_HCE7374</v>
          </cell>
          <cell r="G642" t="str">
            <v>16/02/2022 00:00:00</v>
          </cell>
          <cell r="H642" t="str">
            <v>16/03/2022 00:00:00</v>
          </cell>
          <cell r="I642" t="str">
            <v>miércoles</v>
          </cell>
          <cell r="J642" t="str">
            <v>marzo</v>
          </cell>
          <cell r="K642">
            <v>45536</v>
          </cell>
          <cell r="L642">
            <v>44628</v>
          </cell>
          <cell r="M642">
            <v>900</v>
          </cell>
          <cell r="N642">
            <v>720</v>
          </cell>
          <cell r="O642">
            <v>99423</v>
          </cell>
          <cell r="P642">
            <v>99423</v>
          </cell>
          <cell r="Q642" t="str">
            <v>DIEGO  ESPINOSA GARZON Registros:  1506858</v>
          </cell>
          <cell r="R642" t="str">
            <v>CLINICA NUEVA DE CALI SAS</v>
          </cell>
          <cell r="S642" t="str">
            <v>901158187-6</v>
          </cell>
          <cell r="T642" t="str">
            <v>HCE-7374</v>
          </cell>
          <cell r="U642" t="str">
            <v>HCE-7374</v>
          </cell>
          <cell r="V642" t="str">
            <v>DIEGO  ESPINOSA GARZON Registros:  1506858</v>
          </cell>
          <cell r="W642" t="str">
            <v/>
          </cell>
          <cell r="X642" t="str">
            <v>COVID</v>
          </cell>
          <cell r="Y642" t="str">
            <v>890303093</v>
          </cell>
          <cell r="Z642" t="str">
            <v>EMPRESAS PROMOTORAS DE SALUD - E.P.S</v>
          </cell>
          <cell r="AA642">
            <v>0</v>
          </cell>
          <cell r="AB642" t="str">
            <v>05</v>
          </cell>
          <cell r="AC642">
            <v>0</v>
          </cell>
          <cell r="AD642" t="str">
            <v>FACTURA COVID-19</v>
          </cell>
          <cell r="AE642" t="str">
            <v>Finalizada</v>
          </cell>
          <cell r="AF642" t="str">
            <v>FACTURA COVID-19</v>
          </cell>
          <cell r="AG642" t="str">
            <v>ESTADO DOS</v>
          </cell>
          <cell r="AH642" t="str">
            <v>RADICADO A LA ADRES</v>
          </cell>
          <cell r="AI642">
            <v>99423</v>
          </cell>
          <cell r="AJ642">
            <v>0</v>
          </cell>
          <cell r="AK642">
            <v>0</v>
          </cell>
          <cell r="AL642">
            <v>0</v>
          </cell>
          <cell r="AM642">
            <v>99423</v>
          </cell>
          <cell r="AN642">
            <v>0</v>
          </cell>
          <cell r="AO642">
            <v>0</v>
          </cell>
          <cell r="AP642">
            <v>99423</v>
          </cell>
          <cell r="AQ642">
            <v>97435</v>
          </cell>
          <cell r="AR642">
            <v>1221988921</v>
          </cell>
          <cell r="AS642">
            <v>0</v>
          </cell>
        </row>
        <row r="643">
          <cell r="F643" t="str">
            <v>901158187_HCE7443</v>
          </cell>
          <cell r="G643" t="str">
            <v>18/02/2022 00:00:00</v>
          </cell>
          <cell r="H643" t="str">
            <v>16/03/2022 00:00:00</v>
          </cell>
          <cell r="I643" t="str">
            <v>miércoles</v>
          </cell>
          <cell r="J643" t="str">
            <v>marzo</v>
          </cell>
          <cell r="K643">
            <v>45536</v>
          </cell>
          <cell r="L643">
            <v>44628</v>
          </cell>
          <cell r="M643">
            <v>900</v>
          </cell>
          <cell r="N643">
            <v>720</v>
          </cell>
          <cell r="O643">
            <v>99423</v>
          </cell>
          <cell r="P643">
            <v>99423</v>
          </cell>
          <cell r="Q643" t="str">
            <v>FABIOLA  GARCIA JARAMILLO Registros:  1510349</v>
          </cell>
          <cell r="R643" t="str">
            <v>CLINICA NUEVA DE CALI SAS</v>
          </cell>
          <cell r="S643" t="str">
            <v>901158187-6</v>
          </cell>
          <cell r="T643" t="str">
            <v>HCE-7443</v>
          </cell>
          <cell r="U643" t="str">
            <v>HCE-7443</v>
          </cell>
          <cell r="V643" t="str">
            <v>FABIOLA  GARCIA JARAMILLO Registros:  1510349</v>
          </cell>
          <cell r="W643" t="str">
            <v/>
          </cell>
          <cell r="X643" t="str">
            <v>COVID</v>
          </cell>
          <cell r="Y643" t="str">
            <v>890303093</v>
          </cell>
          <cell r="Z643" t="str">
            <v>EMPRESAS PROMOTORAS DE SALUD - E.P.S</v>
          </cell>
          <cell r="AA643">
            <v>0</v>
          </cell>
          <cell r="AB643" t="str">
            <v>05</v>
          </cell>
          <cell r="AC643">
            <v>0</v>
          </cell>
          <cell r="AD643" t="str">
            <v>FACTURA COVID-19</v>
          </cell>
          <cell r="AE643" t="str">
            <v>Finalizada</v>
          </cell>
          <cell r="AF643" t="str">
            <v>FACTURA COVID-19</v>
          </cell>
          <cell r="AG643" t="str">
            <v>ESTADO DOS</v>
          </cell>
          <cell r="AH643" t="str">
            <v>RADICADO A LA ADRES</v>
          </cell>
          <cell r="AI643">
            <v>99423</v>
          </cell>
          <cell r="AJ643">
            <v>0</v>
          </cell>
          <cell r="AK643">
            <v>0</v>
          </cell>
          <cell r="AL643">
            <v>0</v>
          </cell>
          <cell r="AM643">
            <v>99423</v>
          </cell>
          <cell r="AN643">
            <v>0</v>
          </cell>
          <cell r="AO643">
            <v>0</v>
          </cell>
          <cell r="AP643">
            <v>99423</v>
          </cell>
          <cell r="AQ643">
            <v>97435</v>
          </cell>
          <cell r="AR643">
            <v>1221988916</v>
          </cell>
          <cell r="AS643">
            <v>0</v>
          </cell>
        </row>
        <row r="644">
          <cell r="F644" t="str">
            <v>901158187_HCE7549</v>
          </cell>
          <cell r="G644" t="str">
            <v>26/02/2022 00:00:00</v>
          </cell>
          <cell r="H644" t="str">
            <v>16/03/2022 00:00:00</v>
          </cell>
          <cell r="I644" t="str">
            <v>miércoles</v>
          </cell>
          <cell r="J644" t="str">
            <v>marzo</v>
          </cell>
          <cell r="K644">
            <v>45536</v>
          </cell>
          <cell r="L644">
            <v>44629</v>
          </cell>
          <cell r="M644">
            <v>900</v>
          </cell>
          <cell r="N644">
            <v>720</v>
          </cell>
          <cell r="O644">
            <v>99423</v>
          </cell>
          <cell r="P644">
            <v>99423</v>
          </cell>
          <cell r="Q644" t="str">
            <v>CARLOS  GATILAO CALERO Registros:  1521508</v>
          </cell>
          <cell r="R644" t="str">
            <v>CLINICA NUEVA DE CALI SAS</v>
          </cell>
          <cell r="S644" t="str">
            <v>901158187-6</v>
          </cell>
          <cell r="T644" t="str">
            <v>HCE-7549</v>
          </cell>
          <cell r="U644" t="str">
            <v>HCE-7549</v>
          </cell>
          <cell r="V644" t="str">
            <v>CARLOS  GATILAO CALERO Registros:  1521508</v>
          </cell>
          <cell r="W644" t="str">
            <v/>
          </cell>
          <cell r="X644" t="str">
            <v>COVID</v>
          </cell>
          <cell r="Y644" t="str">
            <v>890303093</v>
          </cell>
          <cell r="Z644" t="str">
            <v>EMPRESAS PROMOTORAS DE SALUD - E.P.S</v>
          </cell>
          <cell r="AA644">
            <v>0</v>
          </cell>
          <cell r="AB644" t="str">
            <v>05</v>
          </cell>
          <cell r="AC644">
            <v>0</v>
          </cell>
          <cell r="AD644" t="str">
            <v>FACTURA COVID-19</v>
          </cell>
          <cell r="AE644" t="str">
            <v>Finalizada</v>
          </cell>
          <cell r="AF644" t="str">
            <v>FACTURA COVID-19</v>
          </cell>
          <cell r="AG644" t="str">
            <v>ESTADO DOS</v>
          </cell>
          <cell r="AH644" t="str">
            <v>RADICADO A LA ADRES</v>
          </cell>
          <cell r="AI644">
            <v>99423</v>
          </cell>
          <cell r="AJ644">
            <v>0</v>
          </cell>
          <cell r="AK644">
            <v>0</v>
          </cell>
          <cell r="AL644">
            <v>0</v>
          </cell>
          <cell r="AM644">
            <v>99423</v>
          </cell>
          <cell r="AN644">
            <v>0</v>
          </cell>
          <cell r="AO644">
            <v>0</v>
          </cell>
          <cell r="AP644">
            <v>99423</v>
          </cell>
          <cell r="AQ644">
            <v>97435</v>
          </cell>
          <cell r="AR644">
            <v>1221989313</v>
          </cell>
          <cell r="AS644">
            <v>0</v>
          </cell>
        </row>
        <row r="645">
          <cell r="F645" t="str">
            <v>901158187_UCE18792</v>
          </cell>
          <cell r="G645" t="str">
            <v>14/02/2022 00:00:00</v>
          </cell>
          <cell r="H645" t="str">
            <v>16/03/2022 00:00:00</v>
          </cell>
          <cell r="I645" t="str">
            <v>miércoles</v>
          </cell>
          <cell r="J645" t="str">
            <v>marzo</v>
          </cell>
          <cell r="K645">
            <v>45536</v>
          </cell>
          <cell r="L645">
            <v>44628</v>
          </cell>
          <cell r="M645">
            <v>900</v>
          </cell>
          <cell r="N645">
            <v>720</v>
          </cell>
          <cell r="O645">
            <v>45000</v>
          </cell>
          <cell r="P645">
            <v>45000</v>
          </cell>
          <cell r="Q645" t="str">
            <v>CARLOS ARTURO PEÑALOZA ROJAS Registros:  1503759</v>
          </cell>
          <cell r="R645" t="str">
            <v>CLINICA NUEVA DE CALI SAS</v>
          </cell>
          <cell r="S645" t="str">
            <v>901158187-6</v>
          </cell>
          <cell r="T645" t="str">
            <v>UCE-18792</v>
          </cell>
          <cell r="U645" t="str">
            <v>UCE-18792</v>
          </cell>
          <cell r="V645" t="str">
            <v>CARLOS ARTURO PEÑALOZA ROJAS Registros:  1503759</v>
          </cell>
          <cell r="W645" t="str">
            <v>3155164383</v>
          </cell>
          <cell r="X645" t="str">
            <v>COVID</v>
          </cell>
          <cell r="Y645" t="str">
            <v>890303093</v>
          </cell>
          <cell r="Z645" t="str">
            <v>EMPRESAS PROMOTORAS DE SALUD - E.P.S</v>
          </cell>
          <cell r="AA645">
            <v>0</v>
          </cell>
          <cell r="AB645" t="str">
            <v>05</v>
          </cell>
          <cell r="AC645">
            <v>0</v>
          </cell>
          <cell r="AD645" t="str">
            <v>FACTURA COVID-19</v>
          </cell>
          <cell r="AE645" t="str">
            <v>Finalizada</v>
          </cell>
          <cell r="AF645" t="str">
            <v>FACTURA COVID-19</v>
          </cell>
          <cell r="AG645" t="str">
            <v>ESTADO DOS</v>
          </cell>
          <cell r="AH645" t="str">
            <v>RADICADO A LA ADRES</v>
          </cell>
          <cell r="AI645">
            <v>45000</v>
          </cell>
          <cell r="AJ645">
            <v>0</v>
          </cell>
          <cell r="AK645">
            <v>0</v>
          </cell>
          <cell r="AL645">
            <v>0</v>
          </cell>
          <cell r="AM645">
            <v>45000</v>
          </cell>
          <cell r="AN645">
            <v>0</v>
          </cell>
          <cell r="AO645">
            <v>0</v>
          </cell>
          <cell r="AP645">
            <v>45000</v>
          </cell>
          <cell r="AQ645">
            <v>44100</v>
          </cell>
          <cell r="AR645">
            <v>1221988810</v>
          </cell>
          <cell r="AS645">
            <v>0</v>
          </cell>
        </row>
        <row r="646">
          <cell r="F646" t="str">
            <v>901158187_UCE19165</v>
          </cell>
          <cell r="G646" t="str">
            <v>22/02/2022 00:00:00</v>
          </cell>
          <cell r="H646" t="str">
            <v>16/03/2022 00:00:00</v>
          </cell>
          <cell r="I646" t="str">
            <v>miércoles</v>
          </cell>
          <cell r="J646" t="str">
            <v>marzo</v>
          </cell>
          <cell r="K646">
            <v>45536</v>
          </cell>
          <cell r="L646">
            <v>44628</v>
          </cell>
          <cell r="M646">
            <v>900</v>
          </cell>
          <cell r="N646">
            <v>720</v>
          </cell>
          <cell r="O646">
            <v>45000</v>
          </cell>
          <cell r="P646">
            <v>45000</v>
          </cell>
          <cell r="Q646" t="str">
            <v>ROSA  ANAYA CASTILLO Registros:  1490177</v>
          </cell>
          <cell r="R646" t="str">
            <v>CLINICA NUEVA DE CALI SAS</v>
          </cell>
          <cell r="S646" t="str">
            <v>901158187-6</v>
          </cell>
          <cell r="T646" t="str">
            <v>UCE-19165</v>
          </cell>
          <cell r="U646" t="str">
            <v>UCE-19165</v>
          </cell>
          <cell r="V646" t="str">
            <v>ROSA  ANAYA CASTILLO Registros:  1490177</v>
          </cell>
          <cell r="W646" t="str">
            <v/>
          </cell>
          <cell r="X646" t="str">
            <v>COVID</v>
          </cell>
          <cell r="Y646" t="str">
            <v>890303093</v>
          </cell>
          <cell r="Z646" t="str">
            <v>EMPRESAS PROMOTORAS DE SALUD - E.P.S</v>
          </cell>
          <cell r="AA646">
            <v>0</v>
          </cell>
          <cell r="AB646" t="str">
            <v>05</v>
          </cell>
          <cell r="AC646">
            <v>0</v>
          </cell>
          <cell r="AD646" t="str">
            <v>FACTURA COVID-19</v>
          </cell>
          <cell r="AE646" t="str">
            <v>Finalizada</v>
          </cell>
          <cell r="AF646" t="str">
            <v>FACTURA COVID-19</v>
          </cell>
          <cell r="AG646" t="str">
            <v>ESTADO DOS</v>
          </cell>
          <cell r="AH646" t="str">
            <v>RADICADO A LA ADRES</v>
          </cell>
          <cell r="AI646">
            <v>45000</v>
          </cell>
          <cell r="AJ646">
            <v>0</v>
          </cell>
          <cell r="AK646">
            <v>0</v>
          </cell>
          <cell r="AL646">
            <v>0</v>
          </cell>
          <cell r="AM646">
            <v>45000</v>
          </cell>
          <cell r="AN646">
            <v>0</v>
          </cell>
          <cell r="AO646">
            <v>0</v>
          </cell>
          <cell r="AP646">
            <v>45000</v>
          </cell>
          <cell r="AQ646">
            <v>44100</v>
          </cell>
          <cell r="AR646">
            <v>1221989044</v>
          </cell>
          <cell r="AS646">
            <v>0</v>
          </cell>
        </row>
        <row r="647">
          <cell r="F647" t="str">
            <v>901158187_UCE19336</v>
          </cell>
          <cell r="G647" t="str">
            <v>25/02/2022 00:00:00</v>
          </cell>
          <cell r="H647" t="str">
            <v>16/03/2022 00:00:00</v>
          </cell>
          <cell r="I647" t="str">
            <v>miércoles</v>
          </cell>
          <cell r="J647" t="str">
            <v>marzo</v>
          </cell>
          <cell r="K647">
            <v>45536</v>
          </cell>
          <cell r="L647">
            <v>44629</v>
          </cell>
          <cell r="M647">
            <v>900</v>
          </cell>
          <cell r="N647">
            <v>720</v>
          </cell>
          <cell r="O647">
            <v>99423</v>
          </cell>
          <cell r="P647">
            <v>99423</v>
          </cell>
          <cell r="Q647" t="str">
            <v>ISAAC   NOVOA PEÑA Registros:  1520419</v>
          </cell>
          <cell r="R647" t="str">
            <v>CLINICA NUEVA DE CALI SAS</v>
          </cell>
          <cell r="S647" t="str">
            <v>901158187-6</v>
          </cell>
          <cell r="T647" t="str">
            <v>UCE-19336</v>
          </cell>
          <cell r="U647" t="str">
            <v>UCE-19336</v>
          </cell>
          <cell r="V647" t="str">
            <v>ISAAC   NOVOA PEÑA Registros:  1520419</v>
          </cell>
          <cell r="W647" t="str">
            <v/>
          </cell>
          <cell r="X647" t="str">
            <v>COVID</v>
          </cell>
          <cell r="Y647" t="str">
            <v>890303093</v>
          </cell>
          <cell r="Z647" t="str">
            <v>EMPRESAS PROMOTORAS DE SALUD - E.P.S</v>
          </cell>
          <cell r="AA647">
            <v>0</v>
          </cell>
          <cell r="AB647" t="str">
            <v>05</v>
          </cell>
          <cell r="AC647">
            <v>0</v>
          </cell>
          <cell r="AD647" t="str">
            <v>FACTURA COVID-19</v>
          </cell>
          <cell r="AE647" t="str">
            <v>Finalizada</v>
          </cell>
          <cell r="AF647" t="str">
            <v>FACTURA COVID-19</v>
          </cell>
          <cell r="AG647" t="str">
            <v>ESTADO DOS</v>
          </cell>
          <cell r="AH647" t="str">
            <v>RADICADO A LA ADRES</v>
          </cell>
          <cell r="AI647">
            <v>99423</v>
          </cell>
          <cell r="AJ647">
            <v>0</v>
          </cell>
          <cell r="AK647">
            <v>0</v>
          </cell>
          <cell r="AL647">
            <v>0</v>
          </cell>
          <cell r="AM647">
            <v>99423</v>
          </cell>
          <cell r="AN647">
            <v>0</v>
          </cell>
          <cell r="AO647">
            <v>0</v>
          </cell>
          <cell r="AP647">
            <v>99423</v>
          </cell>
          <cell r="AQ647">
            <v>97435</v>
          </cell>
          <cell r="AR647">
            <v>1221989345</v>
          </cell>
          <cell r="AS647">
            <v>0</v>
          </cell>
        </row>
        <row r="648">
          <cell r="F648" t="str">
            <v>901158187_UCE3419</v>
          </cell>
          <cell r="G648" t="str">
            <v>18/01/2021 00:00:00</v>
          </cell>
          <cell r="H648" t="str">
            <v>16/03/2022 00:00:00</v>
          </cell>
          <cell r="I648" t="str">
            <v>miércoles</v>
          </cell>
          <cell r="J648" t="str">
            <v>marzo</v>
          </cell>
          <cell r="K648">
            <v>45536</v>
          </cell>
          <cell r="L648">
            <v>44629</v>
          </cell>
          <cell r="M648">
            <v>900</v>
          </cell>
          <cell r="N648">
            <v>720</v>
          </cell>
          <cell r="O648">
            <v>180000</v>
          </cell>
          <cell r="P648">
            <v>180000</v>
          </cell>
          <cell r="Q648" t="str">
            <v>DIEGO FERNANDO RIVERA GALINDEZ Registros:  1029073</v>
          </cell>
          <cell r="R648" t="str">
            <v>CLINICA NUEVA DE CALI SAS</v>
          </cell>
          <cell r="S648" t="str">
            <v>901158187-6</v>
          </cell>
          <cell r="T648" t="str">
            <v>UCE-3419</v>
          </cell>
          <cell r="U648" t="str">
            <v>UCE-3419</v>
          </cell>
          <cell r="V648" t="str">
            <v>DIEGO FERNANDO RIVERA GALINDEZ Registros:  1029073</v>
          </cell>
          <cell r="W648" t="str">
            <v>3213440518</v>
          </cell>
          <cell r="X648" t="str">
            <v>COVID</v>
          </cell>
          <cell r="Y648" t="str">
            <v>890303093</v>
          </cell>
          <cell r="Z648" t="str">
            <v>EMPRESAS PROMOTORAS DE SALUD - E.P.S</v>
          </cell>
          <cell r="AA648">
            <v>0</v>
          </cell>
          <cell r="AB648" t="str">
            <v>05</v>
          </cell>
          <cell r="AC648">
            <v>0</v>
          </cell>
          <cell r="AD648" t="str">
            <v>FACTURA COVID-19</v>
          </cell>
          <cell r="AE648" t="str">
            <v>Finalizada</v>
          </cell>
          <cell r="AF648" t="str">
            <v>FACTURA COVID-19</v>
          </cell>
          <cell r="AG648" t="str">
            <v>ESTADO DOS</v>
          </cell>
          <cell r="AH648" t="str">
            <v>DEVOLUCION</v>
          </cell>
          <cell r="AI648">
            <v>180000</v>
          </cell>
          <cell r="AJ648">
            <v>0</v>
          </cell>
          <cell r="AK648">
            <v>0</v>
          </cell>
          <cell r="AL648">
            <v>0</v>
          </cell>
          <cell r="AM648">
            <v>180000</v>
          </cell>
          <cell r="AN648">
            <v>0</v>
          </cell>
          <cell r="AO648">
            <v>0</v>
          </cell>
          <cell r="AP648">
            <v>180000</v>
          </cell>
          <cell r="AQ648">
            <v>176400</v>
          </cell>
          <cell r="AR648">
            <v>1221989504</v>
          </cell>
          <cell r="AS648">
            <v>0</v>
          </cell>
        </row>
        <row r="649">
          <cell r="F649" t="str">
            <v>901158187_HCE7584</v>
          </cell>
          <cell r="G649" t="str">
            <v>03/03/2022 00:00:00</v>
          </cell>
          <cell r="H649" t="str">
            <v>19/04/2022 00:00:00</v>
          </cell>
          <cell r="I649" t="str">
            <v>martes</v>
          </cell>
          <cell r="J649" t="str">
            <v>abril</v>
          </cell>
          <cell r="K649">
            <v>45536</v>
          </cell>
          <cell r="L649">
            <v>44658</v>
          </cell>
          <cell r="M649">
            <v>866</v>
          </cell>
          <cell r="N649">
            <v>720</v>
          </cell>
          <cell r="O649">
            <v>99423</v>
          </cell>
          <cell r="P649">
            <v>99423</v>
          </cell>
          <cell r="Q649" t="str">
            <v>CAROLINA  HERRERA BRAND Registros:  1529064</v>
          </cell>
          <cell r="R649" t="str">
            <v>CLINICA NUEVA DE CALI SAS</v>
          </cell>
          <cell r="S649" t="str">
            <v>901158187-6</v>
          </cell>
          <cell r="T649" t="str">
            <v>HCE-7584</v>
          </cell>
          <cell r="U649" t="str">
            <v>HCE-7584</v>
          </cell>
          <cell r="V649" t="str">
            <v>CAROLINA  HERRERA BRAND Registros:  1529064</v>
          </cell>
          <cell r="W649" t="str">
            <v/>
          </cell>
          <cell r="X649" t="str">
            <v>COVID</v>
          </cell>
          <cell r="Y649" t="str">
            <v>890303093</v>
          </cell>
          <cell r="Z649" t="str">
            <v>EMPRESAS PROMOTORAS DE SALUD - E.P.S</v>
          </cell>
          <cell r="AA649">
            <v>0</v>
          </cell>
          <cell r="AB649" t="str">
            <v>05</v>
          </cell>
          <cell r="AC649">
            <v>0</v>
          </cell>
          <cell r="AD649" t="str">
            <v>FACTURA COVID-19</v>
          </cell>
          <cell r="AE649" t="str">
            <v>Finalizada</v>
          </cell>
          <cell r="AF649" t="str">
            <v>FACTURA COVID-19</v>
          </cell>
          <cell r="AG649" t="str">
            <v>ESTADO DOS</v>
          </cell>
          <cell r="AH649" t="str">
            <v>RADICADO A LA ADRES</v>
          </cell>
          <cell r="AI649">
            <v>99423</v>
          </cell>
          <cell r="AJ649">
            <v>0</v>
          </cell>
          <cell r="AK649">
            <v>0</v>
          </cell>
          <cell r="AL649">
            <v>0</v>
          </cell>
          <cell r="AM649">
            <v>99423</v>
          </cell>
          <cell r="AN649">
            <v>0</v>
          </cell>
          <cell r="AO649">
            <v>0</v>
          </cell>
          <cell r="AP649">
            <v>99423</v>
          </cell>
          <cell r="AQ649">
            <v>97435</v>
          </cell>
          <cell r="AR649">
            <v>1221989686</v>
          </cell>
          <cell r="AS649">
            <v>0</v>
          </cell>
        </row>
        <row r="650">
          <cell r="F650" t="str">
            <v>901158187_UCE19691</v>
          </cell>
          <cell r="G650" t="str">
            <v>08/03/2022 00:00:00</v>
          </cell>
          <cell r="H650" t="str">
            <v>19/04/2022 00:00:00</v>
          </cell>
          <cell r="I650" t="str">
            <v>martes</v>
          </cell>
          <cell r="J650" t="str">
            <v>abril</v>
          </cell>
          <cell r="K650">
            <v>45536</v>
          </cell>
          <cell r="L650">
            <v>44658</v>
          </cell>
          <cell r="M650">
            <v>866</v>
          </cell>
          <cell r="N650">
            <v>720</v>
          </cell>
          <cell r="O650">
            <v>99423</v>
          </cell>
          <cell r="P650">
            <v>99423</v>
          </cell>
          <cell r="Q650" t="str">
            <v>GUILLERMO  VELASCO CHAVEZ Registros:  1532800</v>
          </cell>
          <cell r="R650" t="str">
            <v>CLINICA NUEVA DE CALI SAS</v>
          </cell>
          <cell r="S650" t="str">
            <v>901158187-6</v>
          </cell>
          <cell r="T650" t="str">
            <v>UCE-19691</v>
          </cell>
          <cell r="U650" t="str">
            <v>UCE-19691</v>
          </cell>
          <cell r="V650" t="str">
            <v>GUILLERMO  VELASCO CHAVEZ Registros:  1532800</v>
          </cell>
          <cell r="W650" t="str">
            <v>3207272818</v>
          </cell>
          <cell r="X650" t="str">
            <v>COVID</v>
          </cell>
          <cell r="Y650" t="str">
            <v>890303093</v>
          </cell>
          <cell r="Z650" t="str">
            <v>EMPRESAS PROMOTORAS DE SALUD - E.P.S</v>
          </cell>
          <cell r="AA650">
            <v>0</v>
          </cell>
          <cell r="AB650" t="str">
            <v>05</v>
          </cell>
          <cell r="AC650">
            <v>0</v>
          </cell>
          <cell r="AD650" t="str">
            <v>FACTURA COVID-19</v>
          </cell>
          <cell r="AE650" t="str">
            <v>Finalizada</v>
          </cell>
          <cell r="AF650" t="str">
            <v>FACTURA COVID-19</v>
          </cell>
          <cell r="AG650" t="str">
            <v>ESTADO DOS</v>
          </cell>
          <cell r="AH650" t="str">
            <v>RADICADO A LA ADRES</v>
          </cell>
          <cell r="AI650">
            <v>99423</v>
          </cell>
          <cell r="AJ650">
            <v>0</v>
          </cell>
          <cell r="AK650">
            <v>0</v>
          </cell>
          <cell r="AL650">
            <v>0</v>
          </cell>
          <cell r="AM650">
            <v>99423</v>
          </cell>
          <cell r="AN650">
            <v>0</v>
          </cell>
          <cell r="AO650">
            <v>0</v>
          </cell>
          <cell r="AP650">
            <v>99423</v>
          </cell>
          <cell r="AQ650">
            <v>97435</v>
          </cell>
          <cell r="AR650">
            <v>1221989836</v>
          </cell>
          <cell r="AS650">
            <v>0</v>
          </cell>
        </row>
        <row r="651">
          <cell r="F651" t="str">
            <v>901158187_UCE19806</v>
          </cell>
          <cell r="G651" t="str">
            <v>11/03/2022 00:00:00</v>
          </cell>
          <cell r="H651" t="str">
            <v>19/04/2022 00:00:00</v>
          </cell>
          <cell r="I651" t="str">
            <v>martes</v>
          </cell>
          <cell r="J651" t="str">
            <v>abril</v>
          </cell>
          <cell r="K651">
            <v>45536</v>
          </cell>
          <cell r="L651">
            <v>44664</v>
          </cell>
          <cell r="M651">
            <v>866</v>
          </cell>
          <cell r="N651">
            <v>720</v>
          </cell>
          <cell r="O651">
            <v>99423</v>
          </cell>
          <cell r="P651">
            <v>99423</v>
          </cell>
          <cell r="Q651" t="str">
            <v>MAXIMILIANO  ARBOLEDA VELASCO Registros:  1505545</v>
          </cell>
          <cell r="R651" t="str">
            <v>CLINICA NUEVA DE CALI SAS</v>
          </cell>
          <cell r="S651" t="str">
            <v>901158187-6</v>
          </cell>
          <cell r="T651" t="str">
            <v>UCE-19806</v>
          </cell>
          <cell r="U651" t="str">
            <v>UCE-19806</v>
          </cell>
          <cell r="V651" t="str">
            <v>MAXIMILIANO  ARBOLEDA VELASCO Registros:  1505545</v>
          </cell>
          <cell r="W651" t="str">
            <v/>
          </cell>
          <cell r="X651" t="str">
            <v>COVID</v>
          </cell>
          <cell r="Y651" t="str">
            <v>890303093</v>
          </cell>
          <cell r="Z651" t="str">
            <v>EMPRESAS PROMOTORAS DE SALUD - E.P.S</v>
          </cell>
          <cell r="AA651">
            <v>0</v>
          </cell>
          <cell r="AB651" t="str">
            <v>05</v>
          </cell>
          <cell r="AC651">
            <v>0</v>
          </cell>
          <cell r="AD651" t="str">
            <v>FACTURA COVID-19</v>
          </cell>
          <cell r="AE651" t="str">
            <v>Finalizada</v>
          </cell>
          <cell r="AF651" t="str">
            <v>FACTURA COVID-19</v>
          </cell>
          <cell r="AG651" t="str">
            <v>ESTADO DOS</v>
          </cell>
          <cell r="AH651" t="str">
            <v>RADICADO A LA ADRES</v>
          </cell>
          <cell r="AI651">
            <v>99423</v>
          </cell>
          <cell r="AJ651">
            <v>0</v>
          </cell>
          <cell r="AK651">
            <v>0</v>
          </cell>
          <cell r="AL651">
            <v>0</v>
          </cell>
          <cell r="AM651">
            <v>99423</v>
          </cell>
          <cell r="AN651">
            <v>0</v>
          </cell>
          <cell r="AO651">
            <v>0</v>
          </cell>
          <cell r="AP651">
            <v>99423</v>
          </cell>
          <cell r="AQ651">
            <v>97435</v>
          </cell>
          <cell r="AR651">
            <v>1221990522</v>
          </cell>
          <cell r="AS651">
            <v>0</v>
          </cell>
        </row>
        <row r="652">
          <cell r="F652" t="str">
            <v>901158187_HCE7637</v>
          </cell>
          <cell r="G652" t="str">
            <v>09/03/2022 00:00:00</v>
          </cell>
          <cell r="H652" t="str">
            <v>21/04/2022 00:00:00</v>
          </cell>
          <cell r="I652" t="str">
            <v>jueves</v>
          </cell>
          <cell r="J652" t="str">
            <v>abril</v>
          </cell>
          <cell r="K652">
            <v>45536</v>
          </cell>
          <cell r="L652">
            <v>44671</v>
          </cell>
          <cell r="M652">
            <v>864</v>
          </cell>
          <cell r="N652">
            <v>720</v>
          </cell>
          <cell r="O652">
            <v>216994</v>
          </cell>
          <cell r="P652">
            <v>216994</v>
          </cell>
          <cell r="Q652" t="str">
            <v>ARIADNA  SUAREZ DUQUE Registros:  1478418</v>
          </cell>
          <cell r="R652" t="str">
            <v>CLINICA NUEVA DE CALI SAS</v>
          </cell>
          <cell r="S652" t="str">
            <v>901158187-6</v>
          </cell>
          <cell r="T652" t="str">
            <v>HCE-7637</v>
          </cell>
          <cell r="U652" t="str">
            <v>HCE-7637</v>
          </cell>
          <cell r="V652" t="str">
            <v>ARIADNA  SUAREZ DUQUE Registros:  1478418</v>
          </cell>
          <cell r="W652" t="str">
            <v/>
          </cell>
          <cell r="X652" t="str">
            <v>COVID</v>
          </cell>
          <cell r="Y652" t="str">
            <v>890303093</v>
          </cell>
          <cell r="Z652" t="str">
            <v>EMPRESAS PROMOTORAS DE SALUD - E.P.S</v>
          </cell>
          <cell r="AA652">
            <v>0</v>
          </cell>
          <cell r="AB652" t="str">
            <v>05</v>
          </cell>
          <cell r="AC652">
            <v>0</v>
          </cell>
          <cell r="AD652" t="str">
            <v>FACTURA COVID-19</v>
          </cell>
          <cell r="AE652" t="str">
            <v>Finalizada</v>
          </cell>
          <cell r="AF652" t="str">
            <v>FACTURA COVID-19</v>
          </cell>
          <cell r="AG652" t="str">
            <v>ESTADO DOS</v>
          </cell>
          <cell r="AH652" t="str">
            <v>DEVOLUCION</v>
          </cell>
          <cell r="AI652">
            <v>216994</v>
          </cell>
          <cell r="AJ652">
            <v>0</v>
          </cell>
          <cell r="AK652">
            <v>0</v>
          </cell>
          <cell r="AL652">
            <v>0</v>
          </cell>
          <cell r="AM652">
            <v>216994</v>
          </cell>
          <cell r="AN652">
            <v>0</v>
          </cell>
          <cell r="AO652">
            <v>0</v>
          </cell>
          <cell r="AP652">
            <v>216994</v>
          </cell>
          <cell r="AQ652">
            <v>212654</v>
          </cell>
          <cell r="AR652">
            <v>1221990718</v>
          </cell>
          <cell r="AS652">
            <v>0</v>
          </cell>
        </row>
        <row r="653">
          <cell r="F653" t="str">
            <v>901158187_UCE19727</v>
          </cell>
          <cell r="G653" t="str">
            <v>09/03/2022 00:00:00</v>
          </cell>
          <cell r="H653" t="str">
            <v>21/04/2022 00:00:00</v>
          </cell>
          <cell r="I653" t="str">
            <v>jueves</v>
          </cell>
          <cell r="J653" t="str">
            <v>abril</v>
          </cell>
          <cell r="K653">
            <v>45536</v>
          </cell>
          <cell r="L653">
            <v>44671</v>
          </cell>
          <cell r="M653">
            <v>864</v>
          </cell>
          <cell r="N653">
            <v>720</v>
          </cell>
          <cell r="O653">
            <v>99423</v>
          </cell>
          <cell r="P653">
            <v>99423</v>
          </cell>
          <cell r="Q653" t="str">
            <v>ALEJANDRO  VILLAMARIN RINCON  Registros:  1486453</v>
          </cell>
          <cell r="R653" t="str">
            <v>CLINICA NUEVA DE CALI SAS</v>
          </cell>
          <cell r="S653" t="str">
            <v>901158187-6</v>
          </cell>
          <cell r="T653" t="str">
            <v>UCE-19727</v>
          </cell>
          <cell r="U653" t="str">
            <v>UCE-19727</v>
          </cell>
          <cell r="V653" t="str">
            <v>ALEJANDRO  VILLAMARIN RINCON  Registros:  1486453</v>
          </cell>
          <cell r="W653" t="str">
            <v/>
          </cell>
          <cell r="X653" t="str">
            <v>COVID</v>
          </cell>
          <cell r="Y653" t="str">
            <v>890303093</v>
          </cell>
          <cell r="Z653" t="str">
            <v>EMPRESAS PROMOTORAS DE SALUD - E.P.S</v>
          </cell>
          <cell r="AA653">
            <v>0</v>
          </cell>
          <cell r="AB653" t="str">
            <v>05</v>
          </cell>
          <cell r="AC653">
            <v>0</v>
          </cell>
          <cell r="AD653" t="str">
            <v>FACTURA COVID-19</v>
          </cell>
          <cell r="AE653" t="str">
            <v>Finalizada</v>
          </cell>
          <cell r="AF653" t="str">
            <v>FACTURA COVID-19</v>
          </cell>
          <cell r="AG653" t="str">
            <v>ESTADO DOS</v>
          </cell>
          <cell r="AH653" t="str">
            <v>RADICADO A LA ADRES</v>
          </cell>
          <cell r="AI653">
            <v>99423</v>
          </cell>
          <cell r="AJ653">
            <v>0</v>
          </cell>
          <cell r="AK653">
            <v>0</v>
          </cell>
          <cell r="AL653">
            <v>0</v>
          </cell>
          <cell r="AM653">
            <v>99423</v>
          </cell>
          <cell r="AN653">
            <v>0</v>
          </cell>
          <cell r="AO653">
            <v>0</v>
          </cell>
          <cell r="AP653">
            <v>99423</v>
          </cell>
          <cell r="AQ653">
            <v>97435</v>
          </cell>
          <cell r="AR653">
            <v>1221990720</v>
          </cell>
          <cell r="AS653">
            <v>0</v>
          </cell>
        </row>
        <row r="654">
          <cell r="F654" t="str">
            <v>901158187_UCE20664</v>
          </cell>
          <cell r="G654" t="str">
            <v>12/04/2022 00:00:00</v>
          </cell>
          <cell r="H654" t="str">
            <v>13/05/2022 00:00:00</v>
          </cell>
          <cell r="I654" t="str">
            <v>viernes</v>
          </cell>
          <cell r="J654" t="str">
            <v>mayo</v>
          </cell>
          <cell r="K654">
            <v>45536</v>
          </cell>
          <cell r="L654">
            <v>44685</v>
          </cell>
          <cell r="M654">
            <v>842</v>
          </cell>
          <cell r="N654">
            <v>720</v>
          </cell>
          <cell r="O654">
            <v>99423</v>
          </cell>
          <cell r="P654">
            <v>99423</v>
          </cell>
          <cell r="Q654" t="str">
            <v>LUCIO  RUANO ERASO Registros:  1583413</v>
          </cell>
          <cell r="R654" t="str">
            <v>CLINICA NUEVA DE CALI SAS</v>
          </cell>
          <cell r="S654" t="str">
            <v>901158187-6</v>
          </cell>
          <cell r="T654" t="str">
            <v>UCE-20664</v>
          </cell>
          <cell r="U654" t="str">
            <v>UCE-20664</v>
          </cell>
          <cell r="V654" t="str">
            <v>LUCIO  RUANO ERASO Registros:  1583413</v>
          </cell>
          <cell r="W654" t="str">
            <v/>
          </cell>
          <cell r="X654" t="str">
            <v>COVID</v>
          </cell>
          <cell r="Y654" t="str">
            <v>890303093</v>
          </cell>
          <cell r="Z654" t="str">
            <v>EMPRESAS PROMOTORAS DE SALUD - E.P.S</v>
          </cell>
          <cell r="AA654">
            <v>0</v>
          </cell>
          <cell r="AB654" t="str">
            <v>05</v>
          </cell>
          <cell r="AC654">
            <v>0</v>
          </cell>
          <cell r="AD654" t="str">
            <v>FACTURA COVID-19</v>
          </cell>
          <cell r="AE654" t="str">
            <v>Finalizada</v>
          </cell>
          <cell r="AF654" t="str">
            <v>FACTURA COVID-19</v>
          </cell>
          <cell r="AG654" t="str">
            <v>ESTADO DOS</v>
          </cell>
          <cell r="AH654" t="str">
            <v>RADICADO A LA ADRES</v>
          </cell>
          <cell r="AI654">
            <v>99423</v>
          </cell>
          <cell r="AJ654">
            <v>0</v>
          </cell>
          <cell r="AK654">
            <v>0</v>
          </cell>
          <cell r="AL654">
            <v>0</v>
          </cell>
          <cell r="AM654">
            <v>99423</v>
          </cell>
          <cell r="AN654">
            <v>0</v>
          </cell>
          <cell r="AO654">
            <v>0</v>
          </cell>
          <cell r="AP654">
            <v>99423</v>
          </cell>
          <cell r="AQ654">
            <v>97435</v>
          </cell>
          <cell r="AR654">
            <v>1221990799</v>
          </cell>
          <cell r="AS654">
            <v>0</v>
          </cell>
        </row>
        <row r="655">
          <cell r="F655" t="str">
            <v>901158187_UCE2524</v>
          </cell>
          <cell r="G655" t="str">
            <v>01/12/2020 00:00:00</v>
          </cell>
          <cell r="H655" t="str">
            <v>13/05/2022 00:00:00</v>
          </cell>
          <cell r="I655" t="str">
            <v>viernes</v>
          </cell>
          <cell r="J655" t="str">
            <v>mayo</v>
          </cell>
          <cell r="K655">
            <v>45536</v>
          </cell>
          <cell r="L655">
            <v>44177</v>
          </cell>
          <cell r="M655">
            <v>842</v>
          </cell>
          <cell r="N655">
            <v>720</v>
          </cell>
          <cell r="O655">
            <v>340000</v>
          </cell>
          <cell r="P655">
            <v>80000</v>
          </cell>
          <cell r="Q655" t="str">
            <v>CHARY LISETH QUIÑONEZ HURTADO Registros:  989700</v>
          </cell>
          <cell r="R655" t="str">
            <v>CLINICA NUEVA DE CALI SAS</v>
          </cell>
          <cell r="S655" t="str">
            <v>901158187-6</v>
          </cell>
          <cell r="T655" t="str">
            <v>UCE-2524</v>
          </cell>
          <cell r="U655" t="str">
            <v>UCE-2524</v>
          </cell>
          <cell r="V655" t="str">
            <v>CHARY LISETH QUIÑONEZ HURTADO Registros:  989700</v>
          </cell>
          <cell r="W655" t="str">
            <v/>
          </cell>
          <cell r="X655" t="str">
            <v>COVID</v>
          </cell>
          <cell r="Y655" t="str">
            <v>890303093</v>
          </cell>
          <cell r="Z655" t="str">
            <v>EMPRESAS PROMOTORAS DE SALUD - E.P.S</v>
          </cell>
          <cell r="AA655">
            <v>0</v>
          </cell>
          <cell r="AB655" t="str">
            <v>05</v>
          </cell>
          <cell r="AC655">
            <v>0</v>
          </cell>
          <cell r="AD655" t="str">
            <v>FACTURA COVID-19</v>
          </cell>
          <cell r="AE655" t="str">
            <v>Finalizada</v>
          </cell>
          <cell r="AF655" t="str">
            <v>FACTURA COVID-19</v>
          </cell>
          <cell r="AG655" t="str">
            <v>ESTADO DOS</v>
          </cell>
          <cell r="AH655" t="str">
            <v>PAGADA POR LA ADRES</v>
          </cell>
          <cell r="AI655">
            <v>340000</v>
          </cell>
          <cell r="AJ655">
            <v>0</v>
          </cell>
          <cell r="AK655">
            <v>0</v>
          </cell>
          <cell r="AL655">
            <v>0</v>
          </cell>
          <cell r="AM655">
            <v>340000</v>
          </cell>
          <cell r="AN655">
            <v>0</v>
          </cell>
          <cell r="AO655">
            <v>80000</v>
          </cell>
          <cell r="AP655">
            <v>260000</v>
          </cell>
          <cell r="AQ655">
            <v>78400</v>
          </cell>
          <cell r="AR655">
            <v>1909384844</v>
          </cell>
          <cell r="AS655">
            <v>0</v>
          </cell>
        </row>
        <row r="656">
          <cell r="F656" t="str">
            <v>901158187_UCE21322</v>
          </cell>
          <cell r="G656" t="str">
            <v>05/05/2022 00:00:00</v>
          </cell>
          <cell r="H656" t="str">
            <v>16/05/2022 00:00:00</v>
          </cell>
          <cell r="I656" t="str">
            <v>lunes</v>
          </cell>
          <cell r="J656" t="str">
            <v>mayo</v>
          </cell>
          <cell r="K656">
            <v>45536</v>
          </cell>
          <cell r="L656">
            <v>44697</v>
          </cell>
          <cell r="M656">
            <v>839</v>
          </cell>
          <cell r="N656">
            <v>720</v>
          </cell>
          <cell r="O656">
            <v>99423</v>
          </cell>
          <cell r="P656">
            <v>99423</v>
          </cell>
          <cell r="Q656" t="str">
            <v>ARGEMIRO  ZAPATA BONILLA Registros:  1613895</v>
          </cell>
          <cell r="R656" t="str">
            <v>CLINICA NUEVA DE CALI SAS</v>
          </cell>
          <cell r="S656" t="str">
            <v>901158187-6</v>
          </cell>
          <cell r="T656" t="str">
            <v>UCE-21322</v>
          </cell>
          <cell r="U656" t="str">
            <v>UCE-21322</v>
          </cell>
          <cell r="V656" t="str">
            <v>ARGEMIRO  ZAPATA BONILLA Registros:  1613895</v>
          </cell>
          <cell r="W656" t="str">
            <v/>
          </cell>
          <cell r="X656" t="str">
            <v>COVID</v>
          </cell>
          <cell r="Y656" t="str">
            <v>890303093</v>
          </cell>
          <cell r="Z656" t="str">
            <v>EMPRESAS PROMOTORAS DE SALUD - E.P.S</v>
          </cell>
          <cell r="AA656">
            <v>0</v>
          </cell>
          <cell r="AB656" t="str">
            <v>05</v>
          </cell>
          <cell r="AC656">
            <v>0</v>
          </cell>
          <cell r="AD656" t="str">
            <v>FACTURA COVID-19</v>
          </cell>
          <cell r="AE656" t="str">
            <v>Finalizada</v>
          </cell>
          <cell r="AF656" t="str">
            <v>FACTURA COVID-19</v>
          </cell>
          <cell r="AG656" t="str">
            <v>ESTADO DOS</v>
          </cell>
          <cell r="AH656" t="str">
            <v>RADICADO A LA ADRES</v>
          </cell>
          <cell r="AI656">
            <v>99423</v>
          </cell>
          <cell r="AJ656">
            <v>0</v>
          </cell>
          <cell r="AK656">
            <v>0</v>
          </cell>
          <cell r="AL656">
            <v>0</v>
          </cell>
          <cell r="AM656">
            <v>99423</v>
          </cell>
          <cell r="AN656">
            <v>0</v>
          </cell>
          <cell r="AO656">
            <v>0</v>
          </cell>
          <cell r="AP656">
            <v>99423</v>
          </cell>
          <cell r="AQ656">
            <v>97435</v>
          </cell>
          <cell r="AR656">
            <v>1221991463</v>
          </cell>
          <cell r="AS656">
            <v>0</v>
          </cell>
        </row>
        <row r="657">
          <cell r="F657" t="str">
            <v>901158187_UCE21427</v>
          </cell>
          <cell r="G657" t="str">
            <v>10/05/2022 00:00:00</v>
          </cell>
          <cell r="H657" t="str">
            <v>16/05/2022 00:00:00</v>
          </cell>
          <cell r="I657" t="str">
            <v>lunes</v>
          </cell>
          <cell r="J657" t="str">
            <v>mayo</v>
          </cell>
          <cell r="K657">
            <v>45536</v>
          </cell>
          <cell r="L657">
            <v>44697</v>
          </cell>
          <cell r="M657">
            <v>839</v>
          </cell>
          <cell r="N657">
            <v>720</v>
          </cell>
          <cell r="O657">
            <v>99423</v>
          </cell>
          <cell r="P657">
            <v>99423</v>
          </cell>
          <cell r="Q657" t="str">
            <v>HIJA DE NAISHYA NAIR ZUÑIGA TREBOLOS  Registros:  1620244</v>
          </cell>
          <cell r="R657" t="str">
            <v>CLINICA NUEVA DE CALI SAS</v>
          </cell>
          <cell r="S657" t="str">
            <v>901158187-6</v>
          </cell>
          <cell r="T657" t="str">
            <v>UCE-21427</v>
          </cell>
          <cell r="U657" t="str">
            <v>UCE-21427</v>
          </cell>
          <cell r="V657" t="str">
            <v>HIJA DE NAISHYA NAIR ZUÑIGA TREBOLOS  Registros:  1620244</v>
          </cell>
          <cell r="W657" t="str">
            <v/>
          </cell>
          <cell r="X657" t="str">
            <v>COVID</v>
          </cell>
          <cell r="Y657" t="str">
            <v>890303093</v>
          </cell>
          <cell r="Z657" t="str">
            <v>EMPRESAS PROMOTORAS DE SALUD - E.P.S</v>
          </cell>
          <cell r="AA657">
            <v>0</v>
          </cell>
          <cell r="AB657" t="str">
            <v>05</v>
          </cell>
          <cell r="AC657">
            <v>0</v>
          </cell>
          <cell r="AD657" t="str">
            <v>FACTURA COVID-19</v>
          </cell>
          <cell r="AE657" t="str">
            <v>Finalizada</v>
          </cell>
          <cell r="AF657" t="str">
            <v>FACTURA COVID-19</v>
          </cell>
          <cell r="AG657" t="str">
            <v>ESTADO DOS</v>
          </cell>
          <cell r="AH657" t="str">
            <v>DEVOLUCION</v>
          </cell>
          <cell r="AI657">
            <v>99423</v>
          </cell>
          <cell r="AJ657">
            <v>0</v>
          </cell>
          <cell r="AK657">
            <v>0</v>
          </cell>
          <cell r="AL657">
            <v>0</v>
          </cell>
          <cell r="AM657">
            <v>99423</v>
          </cell>
          <cell r="AN657">
            <v>0</v>
          </cell>
          <cell r="AO657">
            <v>0</v>
          </cell>
          <cell r="AP657">
            <v>99423</v>
          </cell>
          <cell r="AQ657">
            <v>97435</v>
          </cell>
          <cell r="AR657">
            <v>1221991609</v>
          </cell>
          <cell r="AS657">
            <v>0</v>
          </cell>
        </row>
        <row r="658">
          <cell r="F658" t="str">
            <v>901158187_UCE18775</v>
          </cell>
          <cell r="G658" t="str">
            <v>14/02/2022 00:00:00</v>
          </cell>
          <cell r="H658" t="str">
            <v>27/05/2022 00:00:00</v>
          </cell>
          <cell r="I658" t="str">
            <v>viernes</v>
          </cell>
          <cell r="J658" t="str">
            <v>mayo</v>
          </cell>
          <cell r="K658">
            <v>45536</v>
          </cell>
          <cell r="L658">
            <v>44628</v>
          </cell>
          <cell r="M658">
            <v>828</v>
          </cell>
          <cell r="N658">
            <v>720</v>
          </cell>
          <cell r="O658">
            <v>216994</v>
          </cell>
          <cell r="P658">
            <v>216994</v>
          </cell>
          <cell r="Q658" t="str">
            <v>ANA  RUIZ HIGUITA Registros:  1503284</v>
          </cell>
          <cell r="R658" t="str">
            <v>CLINICA NUEVA DE CALI SAS</v>
          </cell>
          <cell r="S658" t="str">
            <v>901158187-6</v>
          </cell>
          <cell r="T658" t="str">
            <v>UCE-18775</v>
          </cell>
          <cell r="U658" t="str">
            <v>UCE-18775</v>
          </cell>
          <cell r="V658" t="str">
            <v>ANA  RUIZ HIGUITA Registros:  1503284</v>
          </cell>
          <cell r="W658" t="str">
            <v>3186177111</v>
          </cell>
          <cell r="X658" t="str">
            <v>COVID</v>
          </cell>
          <cell r="Y658" t="str">
            <v>890303093</v>
          </cell>
          <cell r="Z658" t="str">
            <v>EMPRESAS PROMOTORAS DE SALUD - E.P.S</v>
          </cell>
          <cell r="AA658">
            <v>0</v>
          </cell>
          <cell r="AB658" t="str">
            <v>05</v>
          </cell>
          <cell r="AC658">
            <v>0</v>
          </cell>
          <cell r="AD658" t="str">
            <v>FACTURA COVID-19</v>
          </cell>
          <cell r="AE658" t="str">
            <v>Finalizada</v>
          </cell>
          <cell r="AF658" t="str">
            <v>FACTURA COVID-19</v>
          </cell>
          <cell r="AG658" t="str">
            <v>ESTADO DOS</v>
          </cell>
          <cell r="AH658" t="str">
            <v>RADICADO A LA ADRES</v>
          </cell>
          <cell r="AI658">
            <v>216994</v>
          </cell>
          <cell r="AJ658">
            <v>0</v>
          </cell>
          <cell r="AK658">
            <v>0</v>
          </cell>
          <cell r="AL658">
            <v>0</v>
          </cell>
          <cell r="AM658">
            <v>216994</v>
          </cell>
          <cell r="AN658">
            <v>0</v>
          </cell>
          <cell r="AO658">
            <v>0</v>
          </cell>
          <cell r="AP658">
            <v>216994</v>
          </cell>
          <cell r="AQ658">
            <v>212654</v>
          </cell>
          <cell r="AR658">
            <v>1909384848</v>
          </cell>
          <cell r="AS658">
            <v>0</v>
          </cell>
        </row>
        <row r="659">
          <cell r="F659" t="str">
            <v>901158187_HCE8230</v>
          </cell>
          <cell r="G659" t="str">
            <v>03/05/2022 00:00:00</v>
          </cell>
          <cell r="H659" t="str">
            <v>03/06/2022 00:00:00</v>
          </cell>
          <cell r="I659" t="str">
            <v>viernes</v>
          </cell>
          <cell r="J659" t="str">
            <v>junio</v>
          </cell>
          <cell r="K659">
            <v>45536</v>
          </cell>
          <cell r="L659">
            <v>44713</v>
          </cell>
          <cell r="M659">
            <v>821</v>
          </cell>
          <cell r="N659">
            <v>720</v>
          </cell>
          <cell r="O659">
            <v>99423</v>
          </cell>
          <cell r="P659">
            <v>99423</v>
          </cell>
          <cell r="Q659" t="str">
            <v>MIGUEL  INELA MAYORGA Registros:  1562818</v>
          </cell>
          <cell r="R659" t="str">
            <v>CLINICA NUEVA DE CALI SAS</v>
          </cell>
          <cell r="S659" t="str">
            <v>901158187-6</v>
          </cell>
          <cell r="T659" t="str">
            <v>HCE-8230</v>
          </cell>
          <cell r="U659" t="str">
            <v>HCE-8230</v>
          </cell>
          <cell r="V659" t="str">
            <v>MIGUEL  INELA MAYORGA Registros:  1562818</v>
          </cell>
          <cell r="W659" t="str">
            <v/>
          </cell>
          <cell r="X659" t="str">
            <v>COVID</v>
          </cell>
          <cell r="Y659" t="str">
            <v>890303093</v>
          </cell>
          <cell r="Z659" t="str">
            <v>EMPRESAS PROMOTORAS DE SALUD - E.P.S</v>
          </cell>
          <cell r="AA659">
            <v>0</v>
          </cell>
          <cell r="AB659" t="str">
            <v>05</v>
          </cell>
          <cell r="AC659">
            <v>0</v>
          </cell>
          <cell r="AD659" t="str">
            <v>FACTURA COVID-19</v>
          </cell>
          <cell r="AE659" t="str">
            <v>Finalizada</v>
          </cell>
          <cell r="AF659" t="str">
            <v>FACTURA COVID-19</v>
          </cell>
          <cell r="AG659" t="str">
            <v>ESTADO DOS</v>
          </cell>
          <cell r="AH659" t="str">
            <v>RADICADO A LA ADRES</v>
          </cell>
          <cell r="AI659">
            <v>99423</v>
          </cell>
          <cell r="AJ659">
            <v>0</v>
          </cell>
          <cell r="AK659">
            <v>0</v>
          </cell>
          <cell r="AL659">
            <v>0</v>
          </cell>
          <cell r="AM659">
            <v>99423</v>
          </cell>
          <cell r="AN659">
            <v>0</v>
          </cell>
          <cell r="AO659">
            <v>0</v>
          </cell>
          <cell r="AP659">
            <v>99423</v>
          </cell>
          <cell r="AQ659">
            <v>97435</v>
          </cell>
          <cell r="AR659">
            <v>1222135593</v>
          </cell>
          <cell r="AS659">
            <v>0</v>
          </cell>
        </row>
        <row r="660">
          <cell r="F660" t="str">
            <v>901158187_UCE20017</v>
          </cell>
          <cell r="G660" t="str">
            <v>23/03/2022 00:00:00</v>
          </cell>
          <cell r="H660" t="str">
            <v>03/06/2022 00:00:00</v>
          </cell>
          <cell r="I660" t="str">
            <v>viernes</v>
          </cell>
          <cell r="J660" t="str">
            <v>junio</v>
          </cell>
          <cell r="K660">
            <v>45536</v>
          </cell>
          <cell r="L660">
            <v>44662</v>
          </cell>
          <cell r="M660">
            <v>821</v>
          </cell>
          <cell r="N660">
            <v>720</v>
          </cell>
          <cell r="O660">
            <v>99423</v>
          </cell>
          <cell r="P660">
            <v>99423</v>
          </cell>
          <cell r="Q660" t="str">
            <v>LUCIANA  GARCES ERAZO Registros:  1555415</v>
          </cell>
          <cell r="R660" t="str">
            <v>CLINICA NUEVA DE CALI SAS</v>
          </cell>
          <cell r="S660" t="str">
            <v>901158187-6</v>
          </cell>
          <cell r="T660" t="str">
            <v>UCE-20017</v>
          </cell>
          <cell r="U660" t="str">
            <v>UCE-20017</v>
          </cell>
          <cell r="V660" t="str">
            <v>LUCIANA  GARCES ERAZO Registros:  1555415</v>
          </cell>
          <cell r="W660" t="str">
            <v/>
          </cell>
          <cell r="X660" t="str">
            <v>COVID</v>
          </cell>
          <cell r="Y660" t="str">
            <v>890303093</v>
          </cell>
          <cell r="Z660" t="str">
            <v>EMPRESAS PROMOTORAS DE SALUD - E.P.S</v>
          </cell>
          <cell r="AA660">
            <v>0</v>
          </cell>
          <cell r="AB660" t="str">
            <v>05</v>
          </cell>
          <cell r="AC660">
            <v>0</v>
          </cell>
          <cell r="AD660" t="str">
            <v>FACTURA COVID-19</v>
          </cell>
          <cell r="AE660" t="str">
            <v>Finalizada</v>
          </cell>
          <cell r="AF660" t="str">
            <v>FACTURA COVID-19</v>
          </cell>
          <cell r="AG660" t="str">
            <v>ESTADO DOS</v>
          </cell>
          <cell r="AH660" t="str">
            <v>DEVOLUCION</v>
          </cell>
          <cell r="AI660">
            <v>99423</v>
          </cell>
          <cell r="AJ660">
            <v>0</v>
          </cell>
          <cell r="AK660">
            <v>0</v>
          </cell>
          <cell r="AL660">
            <v>0</v>
          </cell>
          <cell r="AM660">
            <v>99423</v>
          </cell>
          <cell r="AN660">
            <v>0</v>
          </cell>
          <cell r="AO660">
            <v>0</v>
          </cell>
          <cell r="AP660">
            <v>99423</v>
          </cell>
          <cell r="AQ660">
            <v>97435</v>
          </cell>
          <cell r="AR660">
            <v>1909877221</v>
          </cell>
          <cell r="AS660">
            <v>0</v>
          </cell>
        </row>
        <row r="661">
          <cell r="F661" t="str">
            <v>901158187_UCE21256</v>
          </cell>
          <cell r="G661" t="str">
            <v>03/05/2022 00:00:00</v>
          </cell>
          <cell r="H661" t="str">
            <v>03/06/2022 00:00:00</v>
          </cell>
          <cell r="I661" t="str">
            <v>viernes</v>
          </cell>
          <cell r="J661" t="str">
            <v>junio</v>
          </cell>
          <cell r="K661">
            <v>45536</v>
          </cell>
          <cell r="L661">
            <v>44713</v>
          </cell>
          <cell r="M661">
            <v>821</v>
          </cell>
          <cell r="N661">
            <v>720</v>
          </cell>
          <cell r="O661">
            <v>99423</v>
          </cell>
          <cell r="P661">
            <v>99423</v>
          </cell>
          <cell r="Q661" t="str">
            <v>ARIA LIZETH  MEJIA  OCAMPO  Registros:  1555476</v>
          </cell>
          <cell r="R661" t="str">
            <v>CLINICA NUEVA DE CALI SAS</v>
          </cell>
          <cell r="S661" t="str">
            <v>901158187-6</v>
          </cell>
          <cell r="T661" t="str">
            <v>UCE-21256</v>
          </cell>
          <cell r="U661" t="str">
            <v>UCE-21256</v>
          </cell>
          <cell r="V661" t="str">
            <v>ARIA LIZETH  MEJIA  OCAMPO  Registros:  1555476</v>
          </cell>
          <cell r="W661" t="str">
            <v/>
          </cell>
          <cell r="X661" t="str">
            <v>COVID</v>
          </cell>
          <cell r="Y661" t="str">
            <v>890303093</v>
          </cell>
          <cell r="Z661" t="str">
            <v>EMPRESAS PROMOTORAS DE SALUD - E.P.S</v>
          </cell>
          <cell r="AA661">
            <v>0</v>
          </cell>
          <cell r="AB661" t="str">
            <v>05</v>
          </cell>
          <cell r="AC661">
            <v>0</v>
          </cell>
          <cell r="AD661" t="str">
            <v>FACTURA COVID-19</v>
          </cell>
          <cell r="AE661" t="str">
            <v>Finalizada</v>
          </cell>
          <cell r="AF661" t="str">
            <v>FACTURA COVID-19</v>
          </cell>
          <cell r="AG661" t="str">
            <v>ESTADO DOS</v>
          </cell>
          <cell r="AH661" t="str">
            <v>RADICADO A LA ADRES</v>
          </cell>
          <cell r="AI661">
            <v>99423</v>
          </cell>
          <cell r="AJ661">
            <v>0</v>
          </cell>
          <cell r="AK661">
            <v>0</v>
          </cell>
          <cell r="AL661">
            <v>0</v>
          </cell>
          <cell r="AM661">
            <v>99423</v>
          </cell>
          <cell r="AN661">
            <v>0</v>
          </cell>
          <cell r="AO661">
            <v>0</v>
          </cell>
          <cell r="AP661">
            <v>99423</v>
          </cell>
          <cell r="AQ661">
            <v>97435</v>
          </cell>
          <cell r="AR661">
            <v>1222135592</v>
          </cell>
          <cell r="AS661">
            <v>0</v>
          </cell>
        </row>
        <row r="662">
          <cell r="F662" t="str">
            <v>901158187_HCE8366</v>
          </cell>
          <cell r="G662" t="str">
            <v>16/05/2022 00:00:00</v>
          </cell>
          <cell r="H662" t="str">
            <v>13/06/2022 00:00:00</v>
          </cell>
          <cell r="I662" t="str">
            <v>lunes</v>
          </cell>
          <cell r="J662" t="str">
            <v>junio</v>
          </cell>
          <cell r="K662">
            <v>45536</v>
          </cell>
          <cell r="L662">
            <v>44725</v>
          </cell>
          <cell r="M662">
            <v>811</v>
          </cell>
          <cell r="N662">
            <v>720</v>
          </cell>
          <cell r="O662">
            <v>99423</v>
          </cell>
          <cell r="P662">
            <v>99423</v>
          </cell>
          <cell r="Q662" t="str">
            <v>REINEL  BARONA  Registros:  1628182</v>
          </cell>
          <cell r="R662" t="str">
            <v>CLINICA NUEVA DE CALI SAS</v>
          </cell>
          <cell r="S662" t="str">
            <v>901158187-6</v>
          </cell>
          <cell r="T662" t="str">
            <v>HCE-8366</v>
          </cell>
          <cell r="U662" t="str">
            <v>HCE-8366</v>
          </cell>
          <cell r="V662" t="str">
            <v>REINEL  BARONA  Registros:  1628182</v>
          </cell>
          <cell r="W662" t="str">
            <v/>
          </cell>
          <cell r="X662" t="str">
            <v>COVID</v>
          </cell>
          <cell r="Y662" t="str">
            <v>890303093</v>
          </cell>
          <cell r="Z662" t="str">
            <v>EMPRESAS PROMOTORAS DE SALUD - E.P.S</v>
          </cell>
          <cell r="AA662">
            <v>0</v>
          </cell>
          <cell r="AB662" t="str">
            <v>05</v>
          </cell>
          <cell r="AC662">
            <v>0</v>
          </cell>
          <cell r="AD662" t="str">
            <v>FACTURA COVID-19</v>
          </cell>
          <cell r="AE662" t="str">
            <v>Finalizada</v>
          </cell>
          <cell r="AF662" t="str">
            <v>FACTURA COVID-19</v>
          </cell>
          <cell r="AG662" t="str">
            <v>ESTADO DOS</v>
          </cell>
          <cell r="AH662" t="str">
            <v>RADICADO A LA ADRES</v>
          </cell>
          <cell r="AI662">
            <v>99423</v>
          </cell>
          <cell r="AJ662">
            <v>0</v>
          </cell>
          <cell r="AK662">
            <v>0</v>
          </cell>
          <cell r="AL662">
            <v>0</v>
          </cell>
          <cell r="AM662">
            <v>99423</v>
          </cell>
          <cell r="AN662">
            <v>0</v>
          </cell>
          <cell r="AO662">
            <v>0</v>
          </cell>
          <cell r="AP662">
            <v>99423</v>
          </cell>
          <cell r="AQ662">
            <v>97435</v>
          </cell>
          <cell r="AR662">
            <v>1222135596</v>
          </cell>
          <cell r="AS662">
            <v>0</v>
          </cell>
        </row>
        <row r="663">
          <cell r="F663" t="str">
            <v>901158187_HCE8307</v>
          </cell>
          <cell r="G663" t="str">
            <v>10/05/2022 00:00:00</v>
          </cell>
          <cell r="H663" t="str">
            <v>14/06/2022 00:00:00</v>
          </cell>
          <cell r="I663" t="str">
            <v>martes</v>
          </cell>
          <cell r="J663" t="str">
            <v>junio</v>
          </cell>
          <cell r="K663">
            <v>45536</v>
          </cell>
          <cell r="L663">
            <v>44736</v>
          </cell>
          <cell r="M663">
            <v>810</v>
          </cell>
          <cell r="N663">
            <v>720</v>
          </cell>
          <cell r="O663">
            <v>99423</v>
          </cell>
          <cell r="P663">
            <v>99423</v>
          </cell>
          <cell r="Q663" t="str">
            <v>KATERINE   SANTANA ASTUDILLO Registros:  1621352</v>
          </cell>
          <cell r="R663" t="str">
            <v>CLINICA NUEVA DE CALI SAS</v>
          </cell>
          <cell r="S663" t="str">
            <v>901158187-6</v>
          </cell>
          <cell r="T663" t="str">
            <v>HCE-8307</v>
          </cell>
          <cell r="U663" t="str">
            <v>HCE-8307</v>
          </cell>
          <cell r="V663" t="str">
            <v>KATERINE   SANTANA ASTUDILLO Registros:  1621352</v>
          </cell>
          <cell r="W663" t="str">
            <v/>
          </cell>
          <cell r="X663" t="str">
            <v>COVID</v>
          </cell>
          <cell r="Y663" t="str">
            <v>890303093</v>
          </cell>
          <cell r="Z663" t="str">
            <v>EMPRESAS PROMOTORAS DE SALUD - E.P.S</v>
          </cell>
          <cell r="AA663">
            <v>0</v>
          </cell>
          <cell r="AB663" t="str">
            <v>05</v>
          </cell>
          <cell r="AC663">
            <v>0</v>
          </cell>
          <cell r="AD663" t="str">
            <v>FACTURA COVID-19</v>
          </cell>
          <cell r="AE663" t="str">
            <v>Finalizada</v>
          </cell>
          <cell r="AF663" t="str">
            <v>FACTURA COVID-19</v>
          </cell>
          <cell r="AG663" t="str">
            <v>ESTADO DOS</v>
          </cell>
          <cell r="AH663" t="str">
            <v>RADICADO A LA ADRES</v>
          </cell>
          <cell r="AI663">
            <v>99423</v>
          </cell>
          <cell r="AJ663">
            <v>0</v>
          </cell>
          <cell r="AK663">
            <v>0</v>
          </cell>
          <cell r="AL663">
            <v>0</v>
          </cell>
          <cell r="AM663">
            <v>99423</v>
          </cell>
          <cell r="AN663">
            <v>0</v>
          </cell>
          <cell r="AO663">
            <v>0</v>
          </cell>
          <cell r="AP663">
            <v>99423</v>
          </cell>
          <cell r="AQ663">
            <v>97435</v>
          </cell>
          <cell r="AR663">
            <v>1222024731</v>
          </cell>
          <cell r="AS663">
            <v>0</v>
          </cell>
        </row>
        <row r="664">
          <cell r="F664" t="str">
            <v>901158187_HCE8605</v>
          </cell>
          <cell r="G664" t="str">
            <v>01/06/2022 00:00:00</v>
          </cell>
          <cell r="H664" t="str">
            <v>14/06/2022 00:00:00</v>
          </cell>
          <cell r="I664" t="str">
            <v>martes</v>
          </cell>
          <cell r="J664" t="str">
            <v>junio</v>
          </cell>
          <cell r="K664">
            <v>45536</v>
          </cell>
          <cell r="L664">
            <v>44726</v>
          </cell>
          <cell r="M664">
            <v>810</v>
          </cell>
          <cell r="N664">
            <v>720</v>
          </cell>
          <cell r="O664">
            <v>99423</v>
          </cell>
          <cell r="P664">
            <v>99423</v>
          </cell>
          <cell r="Q664" t="str">
            <v>GLADIS  MANRIQUE ORTIZ Registros:  1652952</v>
          </cell>
          <cell r="R664" t="str">
            <v>CLINICA NUEVA DE CALI SAS</v>
          </cell>
          <cell r="S664" t="str">
            <v>901158187-6</v>
          </cell>
          <cell r="T664" t="str">
            <v>HCE-8605</v>
          </cell>
          <cell r="U664" t="str">
            <v>HCE-8605</v>
          </cell>
          <cell r="V664" t="str">
            <v>GLADIS  MANRIQUE ORTIZ Registros:  1652952</v>
          </cell>
          <cell r="W664" t="str">
            <v>CC66831921</v>
          </cell>
          <cell r="X664" t="str">
            <v>COVID</v>
          </cell>
          <cell r="Y664" t="str">
            <v>890303093</v>
          </cell>
          <cell r="Z664" t="str">
            <v>EMPRESAS PROMOTORAS DE SALUD - E.P.S</v>
          </cell>
          <cell r="AA664">
            <v>0</v>
          </cell>
          <cell r="AB664" t="str">
            <v>05</v>
          </cell>
          <cell r="AC664">
            <v>0</v>
          </cell>
          <cell r="AD664" t="str">
            <v>FACTURA COVID-19</v>
          </cell>
          <cell r="AE664" t="str">
            <v>Finalizada</v>
          </cell>
          <cell r="AF664" t="str">
            <v>FACTURA COVID-19</v>
          </cell>
          <cell r="AG664" t="str">
            <v>ESTADO DOS</v>
          </cell>
          <cell r="AH664" t="str">
            <v>RADICADO A LA ADRES</v>
          </cell>
          <cell r="AI664">
            <v>99423</v>
          </cell>
          <cell r="AJ664">
            <v>0</v>
          </cell>
          <cell r="AK664">
            <v>0</v>
          </cell>
          <cell r="AL664">
            <v>0</v>
          </cell>
          <cell r="AM664">
            <v>99423</v>
          </cell>
          <cell r="AN664">
            <v>0</v>
          </cell>
          <cell r="AO664">
            <v>0</v>
          </cell>
          <cell r="AP664">
            <v>99423</v>
          </cell>
          <cell r="AQ664">
            <v>97435</v>
          </cell>
          <cell r="AR664">
            <v>1222135606</v>
          </cell>
          <cell r="AS664">
            <v>0</v>
          </cell>
        </row>
        <row r="665">
          <cell r="F665" t="str">
            <v>901158187_HCE8628</v>
          </cell>
          <cell r="G665" t="str">
            <v>02/06/2022 00:00:00</v>
          </cell>
          <cell r="H665" t="str">
            <v>14/06/2022 00:00:00</v>
          </cell>
          <cell r="I665" t="str">
            <v>martes</v>
          </cell>
          <cell r="J665" t="str">
            <v>junio</v>
          </cell>
          <cell r="K665">
            <v>45536</v>
          </cell>
          <cell r="L665">
            <v>44726</v>
          </cell>
          <cell r="M665">
            <v>810</v>
          </cell>
          <cell r="N665">
            <v>720</v>
          </cell>
          <cell r="O665">
            <v>99423</v>
          </cell>
          <cell r="P665">
            <v>99423</v>
          </cell>
          <cell r="Q665" t="str">
            <v>MARIA  VARGAS DE OBANDO Registros:  1653450</v>
          </cell>
          <cell r="R665" t="str">
            <v>CLINICA NUEVA DE CALI SAS</v>
          </cell>
          <cell r="S665" t="str">
            <v>901158187-6</v>
          </cell>
          <cell r="T665" t="str">
            <v>HCE-8628</v>
          </cell>
          <cell r="U665" t="str">
            <v>HCE-8628</v>
          </cell>
          <cell r="V665" t="str">
            <v>MARIA  VARGAS DE OBANDO Registros:  1653450</v>
          </cell>
          <cell r="W665" t="str">
            <v>CC25190826</v>
          </cell>
          <cell r="X665" t="str">
            <v>COVID</v>
          </cell>
          <cell r="Y665" t="str">
            <v>890303093</v>
          </cell>
          <cell r="Z665" t="str">
            <v>EMPRESAS PROMOTORAS DE SALUD - E.P.S</v>
          </cell>
          <cell r="AA665">
            <v>0</v>
          </cell>
          <cell r="AB665" t="str">
            <v>05</v>
          </cell>
          <cell r="AC665">
            <v>0</v>
          </cell>
          <cell r="AD665" t="str">
            <v>FACTURA COVID-19</v>
          </cell>
          <cell r="AE665" t="str">
            <v>Finalizada</v>
          </cell>
          <cell r="AF665" t="str">
            <v>FACTURA COVID-19</v>
          </cell>
          <cell r="AG665" t="str">
            <v>ESTADO DOS</v>
          </cell>
          <cell r="AH665" t="str">
            <v>RADICADO A LA ADRES</v>
          </cell>
          <cell r="AI665">
            <v>99423</v>
          </cell>
          <cell r="AJ665">
            <v>0</v>
          </cell>
          <cell r="AK665">
            <v>0</v>
          </cell>
          <cell r="AL665">
            <v>0</v>
          </cell>
          <cell r="AM665">
            <v>99423</v>
          </cell>
          <cell r="AN665">
            <v>0</v>
          </cell>
          <cell r="AO665">
            <v>0</v>
          </cell>
          <cell r="AP665">
            <v>99423</v>
          </cell>
          <cell r="AQ665">
            <v>97435</v>
          </cell>
          <cell r="AR665">
            <v>1222135611</v>
          </cell>
          <cell r="AS665">
            <v>0</v>
          </cell>
        </row>
        <row r="666">
          <cell r="F666" t="str">
            <v>901158187_UCE21711</v>
          </cell>
          <cell r="G666" t="str">
            <v>26/05/2022 00:00:00</v>
          </cell>
          <cell r="H666" t="str">
            <v>14/06/2022 00:00:00</v>
          </cell>
          <cell r="I666" t="str">
            <v>martes</v>
          </cell>
          <cell r="J666" t="str">
            <v>junio</v>
          </cell>
          <cell r="K666">
            <v>45536</v>
          </cell>
          <cell r="L666">
            <v>44726</v>
          </cell>
          <cell r="M666">
            <v>810</v>
          </cell>
          <cell r="N666">
            <v>720</v>
          </cell>
          <cell r="O666">
            <v>99423</v>
          </cell>
          <cell r="P666">
            <v>99423</v>
          </cell>
          <cell r="Q666" t="str">
            <v>FLORENCIA  MEJIA O BYRNE Registros:  1645471</v>
          </cell>
          <cell r="R666" t="str">
            <v>CLINICA NUEVA DE CALI SAS</v>
          </cell>
          <cell r="S666" t="str">
            <v>901158187-6</v>
          </cell>
          <cell r="T666" t="str">
            <v>UCE-21711</v>
          </cell>
          <cell r="U666" t="str">
            <v>UCE-21711</v>
          </cell>
          <cell r="V666" t="str">
            <v>FLORENCIA  MEJIA O BYRNE Registros:  1645471</v>
          </cell>
          <cell r="W666" t="str">
            <v>CC38972338</v>
          </cell>
          <cell r="X666" t="str">
            <v>COVID</v>
          </cell>
          <cell r="Y666" t="str">
            <v>890303093</v>
          </cell>
          <cell r="Z666" t="str">
            <v>EMPRESAS PROMOTORAS DE SALUD - E.P.S</v>
          </cell>
          <cell r="AA666">
            <v>0</v>
          </cell>
          <cell r="AB666" t="str">
            <v>05</v>
          </cell>
          <cell r="AC666">
            <v>0</v>
          </cell>
          <cell r="AD666" t="str">
            <v>FACTURA COVID-19</v>
          </cell>
          <cell r="AE666" t="str">
            <v>Finalizada</v>
          </cell>
          <cell r="AF666" t="str">
            <v>FACTURA COVID-19</v>
          </cell>
          <cell r="AG666" t="str">
            <v>ESTADO DOS</v>
          </cell>
          <cell r="AH666" t="str">
            <v>RADICADO A LA ADRES</v>
          </cell>
          <cell r="AI666">
            <v>99423</v>
          </cell>
          <cell r="AJ666">
            <v>0</v>
          </cell>
          <cell r="AK666">
            <v>0</v>
          </cell>
          <cell r="AL666">
            <v>0</v>
          </cell>
          <cell r="AM666">
            <v>99423</v>
          </cell>
          <cell r="AN666">
            <v>0</v>
          </cell>
          <cell r="AO666">
            <v>0</v>
          </cell>
          <cell r="AP666">
            <v>99423</v>
          </cell>
          <cell r="AQ666">
            <v>97435</v>
          </cell>
          <cell r="AR666">
            <v>1222135598</v>
          </cell>
          <cell r="AS666">
            <v>0</v>
          </cell>
        </row>
        <row r="667">
          <cell r="F667" t="str">
            <v>901158187_HCE7297</v>
          </cell>
          <cell r="G667" t="str">
            <v>09/02/2022 00:00:00</v>
          </cell>
          <cell r="H667" t="str">
            <v>21/06/2022 00:00:00</v>
          </cell>
          <cell r="I667" t="str">
            <v>martes</v>
          </cell>
          <cell r="J667" t="str">
            <v>junio</v>
          </cell>
          <cell r="K667">
            <v>45536</v>
          </cell>
          <cell r="L667">
            <v>44607</v>
          </cell>
          <cell r="M667">
            <v>803</v>
          </cell>
          <cell r="N667">
            <v>720</v>
          </cell>
          <cell r="O667">
            <v>99423</v>
          </cell>
          <cell r="P667">
            <v>99423</v>
          </cell>
          <cell r="Q667" t="str">
            <v>LEYDA  GONZALEZ DUARTE Registros:  1478436</v>
          </cell>
          <cell r="R667" t="str">
            <v>CLINICA NUEVA DE CALI SAS</v>
          </cell>
          <cell r="S667" t="str">
            <v>901158187-6</v>
          </cell>
          <cell r="T667" t="str">
            <v>HCE-7297</v>
          </cell>
          <cell r="U667" t="str">
            <v>HCE-7297</v>
          </cell>
          <cell r="V667" t="str">
            <v>LEYDA  GONZALEZ DUARTE Registros:  1478436</v>
          </cell>
          <cell r="W667" t="str">
            <v/>
          </cell>
          <cell r="X667" t="str">
            <v>COVID</v>
          </cell>
          <cell r="Y667" t="str">
            <v>890303093</v>
          </cell>
          <cell r="Z667" t="str">
            <v>EMPRESAS PROMOTORAS DE SALUD - E.P.S</v>
          </cell>
          <cell r="AA667">
            <v>0</v>
          </cell>
          <cell r="AB667" t="str">
            <v>05</v>
          </cell>
          <cell r="AC667">
            <v>0</v>
          </cell>
          <cell r="AD667" t="str">
            <v>FACTURA COVID-19</v>
          </cell>
          <cell r="AE667" t="str">
            <v>Finalizada</v>
          </cell>
          <cell r="AF667" t="str">
            <v>FACTURA COVID-19</v>
          </cell>
          <cell r="AG667" t="str">
            <v>ESTADO DOS</v>
          </cell>
          <cell r="AH667" t="str">
            <v>RADICADO A LA ADRES</v>
          </cell>
          <cell r="AI667">
            <v>99423</v>
          </cell>
          <cell r="AJ667">
            <v>0</v>
          </cell>
          <cell r="AK667">
            <v>0</v>
          </cell>
          <cell r="AL667">
            <v>0</v>
          </cell>
          <cell r="AM667">
            <v>99423</v>
          </cell>
          <cell r="AN667">
            <v>0</v>
          </cell>
          <cell r="AO667">
            <v>0</v>
          </cell>
          <cell r="AP667">
            <v>99423</v>
          </cell>
          <cell r="AQ667">
            <v>97435</v>
          </cell>
          <cell r="AR667">
            <v>1909384829</v>
          </cell>
          <cell r="AS667">
            <v>0</v>
          </cell>
        </row>
        <row r="668">
          <cell r="F668" t="str">
            <v>901158187_HCE8983</v>
          </cell>
          <cell r="G668" t="str">
            <v>13/06/2022 00:00:00</v>
          </cell>
          <cell r="H668" t="str">
            <v>21/06/2022 00:00:00</v>
          </cell>
          <cell r="I668" t="str">
            <v>martes</v>
          </cell>
          <cell r="J668" t="str">
            <v>junio</v>
          </cell>
          <cell r="K668">
            <v>45536</v>
          </cell>
          <cell r="L668">
            <v>44736</v>
          </cell>
          <cell r="M668">
            <v>803</v>
          </cell>
          <cell r="N668">
            <v>720</v>
          </cell>
          <cell r="O668">
            <v>99423</v>
          </cell>
          <cell r="P668">
            <v>99423</v>
          </cell>
          <cell r="Q668" t="str">
            <v>AHINARA SOFIA AHUMADA VILLADA Registros:  1668943</v>
          </cell>
          <cell r="R668" t="str">
            <v>CLINICA NUEVA DE CALI SAS</v>
          </cell>
          <cell r="S668" t="str">
            <v>901158187-6</v>
          </cell>
          <cell r="T668" t="str">
            <v>HCE-8983</v>
          </cell>
          <cell r="U668" t="str">
            <v>HCE-8983</v>
          </cell>
          <cell r="V668" t="str">
            <v>AHINARA SOFIA AHUMADA VILLADA Registros:  1668943</v>
          </cell>
          <cell r="W668" t="str">
            <v/>
          </cell>
          <cell r="X668" t="str">
            <v>COVID</v>
          </cell>
          <cell r="Y668" t="str">
            <v>890303093</v>
          </cell>
          <cell r="Z668" t="str">
            <v>EMPRESAS PROMOTORAS DE SALUD - E.P.S</v>
          </cell>
          <cell r="AA668">
            <v>0</v>
          </cell>
          <cell r="AB668" t="str">
            <v>05</v>
          </cell>
          <cell r="AC668">
            <v>0</v>
          </cell>
          <cell r="AD668" t="str">
            <v>FACTURA COVID-19</v>
          </cell>
          <cell r="AE668" t="str">
            <v>Finalizada</v>
          </cell>
          <cell r="AF668" t="str">
            <v>FACTURA COVID-19</v>
          </cell>
          <cell r="AG668" t="str">
            <v>ESTADO DOS</v>
          </cell>
          <cell r="AH668" t="str">
            <v>RADICADO A LA ADRES</v>
          </cell>
          <cell r="AI668">
            <v>99423</v>
          </cell>
          <cell r="AJ668">
            <v>0</v>
          </cell>
          <cell r="AK668">
            <v>0</v>
          </cell>
          <cell r="AL668">
            <v>0</v>
          </cell>
          <cell r="AM668">
            <v>99423</v>
          </cell>
          <cell r="AN668">
            <v>0</v>
          </cell>
          <cell r="AO668">
            <v>0</v>
          </cell>
          <cell r="AP668">
            <v>99423</v>
          </cell>
          <cell r="AQ668">
            <v>97435</v>
          </cell>
          <cell r="AR668">
            <v>1222024730</v>
          </cell>
          <cell r="AS668">
            <v>0</v>
          </cell>
        </row>
        <row r="669">
          <cell r="F669" t="str">
            <v>901158187_UCE21568</v>
          </cell>
          <cell r="G669" t="str">
            <v>19/05/2022 00:00:00</v>
          </cell>
          <cell r="H669" t="str">
            <v>22/06/2022 00:00:00</v>
          </cell>
          <cell r="I669" t="str">
            <v>miércoles</v>
          </cell>
          <cell r="J669" t="str">
            <v>junio</v>
          </cell>
          <cell r="K669">
            <v>45536</v>
          </cell>
          <cell r="L669">
            <v>44735</v>
          </cell>
          <cell r="M669">
            <v>802</v>
          </cell>
          <cell r="N669">
            <v>720</v>
          </cell>
          <cell r="O669">
            <v>99423</v>
          </cell>
          <cell r="P669">
            <v>99423</v>
          </cell>
          <cell r="Q669" t="str">
            <v>MATHIAS  ORDOÑEZ MUÑOZ Registros:  1635592</v>
          </cell>
          <cell r="R669" t="str">
            <v>CLINICA NUEVA DE CALI SAS</v>
          </cell>
          <cell r="S669" t="str">
            <v>901158187-6</v>
          </cell>
          <cell r="T669" t="str">
            <v>UCE-21568</v>
          </cell>
          <cell r="U669" t="str">
            <v>UCE-21568</v>
          </cell>
          <cell r="V669" t="str">
            <v>MATHIAS  ORDOÑEZ MUÑOZ Registros:  1635592</v>
          </cell>
          <cell r="W669" t="str">
            <v/>
          </cell>
          <cell r="X669" t="str">
            <v>COVID</v>
          </cell>
          <cell r="Y669" t="str">
            <v>890303093</v>
          </cell>
          <cell r="Z669" t="str">
            <v>EMPRESAS PROMOTORAS DE SALUD - E.P.S</v>
          </cell>
          <cell r="AA669">
            <v>0</v>
          </cell>
          <cell r="AB669" t="str">
            <v>05</v>
          </cell>
          <cell r="AC669">
            <v>0</v>
          </cell>
          <cell r="AD669" t="str">
            <v>FACTURA COVID-19</v>
          </cell>
          <cell r="AE669" t="str">
            <v>Finalizada</v>
          </cell>
          <cell r="AF669" t="str">
            <v>FACTURA COVID-19</v>
          </cell>
          <cell r="AG669" t="str">
            <v>ESTADO DOS</v>
          </cell>
          <cell r="AH669" t="str">
            <v>RADICADO A LA ADRES</v>
          </cell>
          <cell r="AI669">
            <v>99423</v>
          </cell>
          <cell r="AJ669">
            <v>0</v>
          </cell>
          <cell r="AK669">
            <v>0</v>
          </cell>
          <cell r="AL669">
            <v>0</v>
          </cell>
          <cell r="AM669">
            <v>99423</v>
          </cell>
          <cell r="AN669">
            <v>0</v>
          </cell>
          <cell r="AO669">
            <v>0</v>
          </cell>
          <cell r="AP669">
            <v>99423</v>
          </cell>
          <cell r="AQ669">
            <v>97435</v>
          </cell>
          <cell r="AR669">
            <v>1222135678</v>
          </cell>
          <cell r="AS669">
            <v>0</v>
          </cell>
        </row>
        <row r="670">
          <cell r="F670" t="str">
            <v>901158187_HCE9075</v>
          </cell>
          <cell r="G670" t="str">
            <v>15/06/2022 00:00:00</v>
          </cell>
          <cell r="H670" t="str">
            <v>25/07/2022 00:00:00</v>
          </cell>
          <cell r="I670" t="str">
            <v>lunes</v>
          </cell>
          <cell r="J670" t="str">
            <v>julio</v>
          </cell>
          <cell r="K670">
            <v>45536</v>
          </cell>
          <cell r="L670">
            <v>44758</v>
          </cell>
          <cell r="M670">
            <v>769</v>
          </cell>
          <cell r="N670">
            <v>720</v>
          </cell>
          <cell r="O670">
            <v>99423</v>
          </cell>
          <cell r="P670">
            <v>99423</v>
          </cell>
          <cell r="Q670" t="str">
            <v>CARLOS  SANCHEZ  Registros:  1672422</v>
          </cell>
          <cell r="R670" t="str">
            <v>CLINICA NUEVA DE CALI SAS</v>
          </cell>
          <cell r="S670" t="str">
            <v>901158187-6</v>
          </cell>
          <cell r="T670" t="str">
            <v>HCE-9075</v>
          </cell>
          <cell r="U670" t="str">
            <v>HCE-9075</v>
          </cell>
          <cell r="V670" t="str">
            <v>CARLOS  SANCHEZ  Registros:  1672422</v>
          </cell>
          <cell r="W670" t="str">
            <v>CC6187464</v>
          </cell>
          <cell r="X670" t="str">
            <v>COVID</v>
          </cell>
          <cell r="Y670" t="str">
            <v>890303093</v>
          </cell>
          <cell r="Z670" t="str">
            <v>EMPRESAS PROMOTORAS DE SALUD - E.P.S</v>
          </cell>
          <cell r="AA670">
            <v>0</v>
          </cell>
          <cell r="AB670" t="str">
            <v>05</v>
          </cell>
          <cell r="AC670">
            <v>0</v>
          </cell>
          <cell r="AD670" t="str">
            <v>FACTURA COVID-19</v>
          </cell>
          <cell r="AE670" t="str">
            <v>Finalizada</v>
          </cell>
          <cell r="AF670" t="str">
            <v>FACTURA COVID-19</v>
          </cell>
          <cell r="AG670" t="str">
            <v>ESTADO DOS</v>
          </cell>
          <cell r="AH670" t="str">
            <v>RADICADO A LA ADRES</v>
          </cell>
          <cell r="AI670">
            <v>99423</v>
          </cell>
          <cell r="AJ670">
            <v>0</v>
          </cell>
          <cell r="AK670">
            <v>0</v>
          </cell>
          <cell r="AL670">
            <v>0</v>
          </cell>
          <cell r="AM670">
            <v>99423</v>
          </cell>
          <cell r="AN670">
            <v>0</v>
          </cell>
          <cell r="AO670">
            <v>0</v>
          </cell>
          <cell r="AP670">
            <v>99423</v>
          </cell>
          <cell r="AQ670">
            <v>97435</v>
          </cell>
          <cell r="AR670">
            <v>1222135708</v>
          </cell>
          <cell r="AS670">
            <v>0</v>
          </cell>
        </row>
        <row r="671">
          <cell r="F671" t="str">
            <v>901158187_HCE9302</v>
          </cell>
          <cell r="G671" t="str">
            <v>23/06/2022 00:00:00</v>
          </cell>
          <cell r="H671" t="str">
            <v>25/07/2022 00:00:00</v>
          </cell>
          <cell r="I671" t="str">
            <v>lunes</v>
          </cell>
          <cell r="J671" t="str">
            <v>julio</v>
          </cell>
          <cell r="K671">
            <v>45536</v>
          </cell>
          <cell r="L671">
            <v>44758</v>
          </cell>
          <cell r="M671">
            <v>769</v>
          </cell>
          <cell r="N671">
            <v>720</v>
          </cell>
          <cell r="O671">
            <v>99423</v>
          </cell>
          <cell r="P671">
            <v>99423</v>
          </cell>
          <cell r="Q671" t="str">
            <v>ANGEL  ROJAS QUINTERO Registros:  1683851</v>
          </cell>
          <cell r="R671" t="str">
            <v>CLINICA NUEVA DE CALI SAS</v>
          </cell>
          <cell r="S671" t="str">
            <v>901158187-6</v>
          </cell>
          <cell r="T671" t="str">
            <v>HCE-9302</v>
          </cell>
          <cell r="U671" t="str">
            <v>HCE-9302</v>
          </cell>
          <cell r="V671" t="str">
            <v>ANGEL  ROJAS QUINTERO Registros:  1683851</v>
          </cell>
          <cell r="W671" t="str">
            <v/>
          </cell>
          <cell r="X671" t="str">
            <v>COVID</v>
          </cell>
          <cell r="Y671" t="str">
            <v>890303093</v>
          </cell>
          <cell r="Z671" t="str">
            <v>EMPRESAS PROMOTORAS DE SALUD - E.P.S</v>
          </cell>
          <cell r="AA671">
            <v>0</v>
          </cell>
          <cell r="AB671" t="str">
            <v>05</v>
          </cell>
          <cell r="AC671">
            <v>0</v>
          </cell>
          <cell r="AD671" t="str">
            <v>FACTURA COVID-19</v>
          </cell>
          <cell r="AE671" t="str">
            <v>Finalizada</v>
          </cell>
          <cell r="AF671" t="str">
            <v>FACTURA COVID-19</v>
          </cell>
          <cell r="AG671" t="str">
            <v>ESTADO DOS</v>
          </cell>
          <cell r="AH671" t="str">
            <v>RADICADO A LA ADRES</v>
          </cell>
          <cell r="AI671">
            <v>99423</v>
          </cell>
          <cell r="AJ671">
            <v>0</v>
          </cell>
          <cell r="AK671">
            <v>0</v>
          </cell>
          <cell r="AL671">
            <v>0</v>
          </cell>
          <cell r="AM671">
            <v>99423</v>
          </cell>
          <cell r="AN671">
            <v>0</v>
          </cell>
          <cell r="AO671">
            <v>0</v>
          </cell>
          <cell r="AP671">
            <v>99423</v>
          </cell>
          <cell r="AQ671">
            <v>97435</v>
          </cell>
          <cell r="AR671">
            <v>1222135710</v>
          </cell>
          <cell r="AS671">
            <v>0</v>
          </cell>
        </row>
        <row r="672">
          <cell r="F672" t="str">
            <v>901158187_HCE9317</v>
          </cell>
          <cell r="G672" t="str">
            <v>23/06/2022 00:00:00</v>
          </cell>
          <cell r="H672" t="str">
            <v>25/07/2022 00:00:00</v>
          </cell>
          <cell r="I672" t="str">
            <v>lunes</v>
          </cell>
          <cell r="J672" t="str">
            <v>julio</v>
          </cell>
          <cell r="K672">
            <v>45536</v>
          </cell>
          <cell r="L672">
            <v>44758</v>
          </cell>
          <cell r="M672">
            <v>769</v>
          </cell>
          <cell r="N672">
            <v>720</v>
          </cell>
          <cell r="O672">
            <v>99423</v>
          </cell>
          <cell r="P672">
            <v>99423</v>
          </cell>
          <cell r="Q672" t="str">
            <v>ADRIAN  DUQUE RAMOS Registros:  1684955</v>
          </cell>
          <cell r="R672" t="str">
            <v>CLINICA NUEVA DE CALI SAS</v>
          </cell>
          <cell r="S672" t="str">
            <v>901158187-6</v>
          </cell>
          <cell r="T672" t="str">
            <v>HCE-9317</v>
          </cell>
          <cell r="U672" t="str">
            <v>HCE-9317</v>
          </cell>
          <cell r="V672" t="str">
            <v>ADRIAN  DUQUE RAMOS Registros:  1684955</v>
          </cell>
          <cell r="W672" t="str">
            <v/>
          </cell>
          <cell r="X672" t="str">
            <v>COVID</v>
          </cell>
          <cell r="Y672" t="str">
            <v>890303093</v>
          </cell>
          <cell r="Z672" t="str">
            <v>EMPRESAS PROMOTORAS DE SALUD - E.P.S</v>
          </cell>
          <cell r="AA672">
            <v>0</v>
          </cell>
          <cell r="AB672" t="str">
            <v>05</v>
          </cell>
          <cell r="AC672">
            <v>0</v>
          </cell>
          <cell r="AD672" t="str">
            <v>FACTURA COVID-19</v>
          </cell>
          <cell r="AE672" t="str">
            <v>Finalizada</v>
          </cell>
          <cell r="AF672" t="str">
            <v>FACTURA COVID-19</v>
          </cell>
          <cell r="AG672" t="str">
            <v>ESTADO DOS</v>
          </cell>
          <cell r="AH672" t="str">
            <v>RADICADO A LA ADRES</v>
          </cell>
          <cell r="AI672">
            <v>99423</v>
          </cell>
          <cell r="AJ672">
            <v>0</v>
          </cell>
          <cell r="AK672">
            <v>0</v>
          </cell>
          <cell r="AL672">
            <v>0</v>
          </cell>
          <cell r="AM672">
            <v>99423</v>
          </cell>
          <cell r="AN672">
            <v>0</v>
          </cell>
          <cell r="AO672">
            <v>0</v>
          </cell>
          <cell r="AP672">
            <v>99423</v>
          </cell>
          <cell r="AQ672">
            <v>97435</v>
          </cell>
          <cell r="AR672">
            <v>1222135711</v>
          </cell>
          <cell r="AS672">
            <v>0</v>
          </cell>
        </row>
        <row r="673">
          <cell r="F673" t="str">
            <v>901158187_HCE9395</v>
          </cell>
          <cell r="G673" t="str">
            <v>29/06/2022 00:00:00</v>
          </cell>
          <cell r="H673" t="str">
            <v>25/07/2022 00:00:00</v>
          </cell>
          <cell r="I673" t="str">
            <v>lunes</v>
          </cell>
          <cell r="J673" t="str">
            <v>julio</v>
          </cell>
          <cell r="K673">
            <v>45536</v>
          </cell>
          <cell r="L673">
            <v>44758</v>
          </cell>
          <cell r="M673">
            <v>769</v>
          </cell>
          <cell r="N673">
            <v>720</v>
          </cell>
          <cell r="O673">
            <v>99423</v>
          </cell>
          <cell r="P673">
            <v>99423</v>
          </cell>
          <cell r="Q673" t="str">
            <v>ALFREDO  GIRALDO GUERRERO Registros:  1691445</v>
          </cell>
          <cell r="R673" t="str">
            <v>CLINICA NUEVA DE CALI SAS</v>
          </cell>
          <cell r="S673" t="str">
            <v>901158187-6</v>
          </cell>
          <cell r="T673" t="str">
            <v>HCE-9395</v>
          </cell>
          <cell r="U673" t="str">
            <v>HCE-9395</v>
          </cell>
          <cell r="V673" t="str">
            <v>ALFREDO  GIRALDO GUERRERO Registros:  1691445</v>
          </cell>
          <cell r="W673" t="str">
            <v>CC2453209</v>
          </cell>
          <cell r="X673" t="str">
            <v>COVID</v>
          </cell>
          <cell r="Y673" t="str">
            <v>890303093</v>
          </cell>
          <cell r="Z673" t="str">
            <v>EMPRESAS PROMOTORAS DE SALUD - E.P.S</v>
          </cell>
          <cell r="AA673">
            <v>0</v>
          </cell>
          <cell r="AB673" t="str">
            <v>05</v>
          </cell>
          <cell r="AC673">
            <v>0</v>
          </cell>
          <cell r="AD673" t="str">
            <v>FACTURA COVID-19</v>
          </cell>
          <cell r="AE673" t="str">
            <v>Finalizada</v>
          </cell>
          <cell r="AF673" t="str">
            <v>FACTURA COVID-19</v>
          </cell>
          <cell r="AG673" t="str">
            <v>ESTADO DOS</v>
          </cell>
          <cell r="AH673" t="str">
            <v>RADICADO A LA ADRES</v>
          </cell>
          <cell r="AI673">
            <v>99423</v>
          </cell>
          <cell r="AJ673">
            <v>0</v>
          </cell>
          <cell r="AK673">
            <v>0</v>
          </cell>
          <cell r="AL673">
            <v>0</v>
          </cell>
          <cell r="AM673">
            <v>99423</v>
          </cell>
          <cell r="AN673">
            <v>0</v>
          </cell>
          <cell r="AO673">
            <v>0</v>
          </cell>
          <cell r="AP673">
            <v>99423</v>
          </cell>
          <cell r="AQ673">
            <v>97435</v>
          </cell>
          <cell r="AR673">
            <v>1222135712</v>
          </cell>
          <cell r="AS673">
            <v>0</v>
          </cell>
        </row>
        <row r="674">
          <cell r="F674" t="str">
            <v>901158187_HCE9569</v>
          </cell>
          <cell r="G674" t="str">
            <v>02/07/2022 00:00:00</v>
          </cell>
          <cell r="H674" t="str">
            <v>25/07/2022 00:00:00</v>
          </cell>
          <cell r="I674" t="str">
            <v>lunes</v>
          </cell>
          <cell r="J674" t="str">
            <v>julio</v>
          </cell>
          <cell r="K674">
            <v>45536</v>
          </cell>
          <cell r="L674">
            <v>44758</v>
          </cell>
          <cell r="M674">
            <v>769</v>
          </cell>
          <cell r="N674">
            <v>720</v>
          </cell>
          <cell r="O674">
            <v>216994</v>
          </cell>
          <cell r="P674">
            <v>216994</v>
          </cell>
          <cell r="Q674" t="str">
            <v>HIJO  PEÑA ROJAS Registros:  1697126</v>
          </cell>
          <cell r="R674" t="str">
            <v>CLINICA NUEVA DE CALI SAS</v>
          </cell>
          <cell r="S674" t="str">
            <v>901158187-6</v>
          </cell>
          <cell r="T674" t="str">
            <v>HCE-9569</v>
          </cell>
          <cell r="U674" t="str">
            <v>HCE-9569</v>
          </cell>
          <cell r="V674" t="str">
            <v>HIJO  PEÑA ROJAS Registros:  1697126</v>
          </cell>
          <cell r="W674" t="str">
            <v/>
          </cell>
          <cell r="X674" t="str">
            <v>COVID</v>
          </cell>
          <cell r="Y674" t="str">
            <v>890303093</v>
          </cell>
          <cell r="Z674" t="str">
            <v>EMPRESAS PROMOTORAS DE SALUD - E.P.S</v>
          </cell>
          <cell r="AA674">
            <v>0</v>
          </cell>
          <cell r="AB674" t="str">
            <v>05</v>
          </cell>
          <cell r="AC674">
            <v>0</v>
          </cell>
          <cell r="AD674" t="str">
            <v>FACTURA COVID-19</v>
          </cell>
          <cell r="AE674" t="str">
            <v>Finalizada</v>
          </cell>
          <cell r="AF674" t="str">
            <v>FACTURA COVID-19</v>
          </cell>
          <cell r="AG674" t="str">
            <v>ESTADO DOS</v>
          </cell>
          <cell r="AH674" t="str">
            <v>DEVOLUCION</v>
          </cell>
          <cell r="AI674">
            <v>216994</v>
          </cell>
          <cell r="AJ674">
            <v>0</v>
          </cell>
          <cell r="AK674">
            <v>0</v>
          </cell>
          <cell r="AL674">
            <v>0</v>
          </cell>
          <cell r="AM674">
            <v>216994</v>
          </cell>
          <cell r="AN674">
            <v>0</v>
          </cell>
          <cell r="AO674">
            <v>0</v>
          </cell>
          <cell r="AP674">
            <v>216994</v>
          </cell>
          <cell r="AQ674">
            <v>212654</v>
          </cell>
          <cell r="AR674">
            <v>1222135707</v>
          </cell>
          <cell r="AS674">
            <v>0</v>
          </cell>
        </row>
        <row r="675">
          <cell r="F675" t="str">
            <v>901158187_HCE9739</v>
          </cell>
          <cell r="G675" t="str">
            <v>12/07/2022 00:00:00</v>
          </cell>
          <cell r="H675" t="str">
            <v>25/07/2022 00:00:00</v>
          </cell>
          <cell r="I675" t="str">
            <v>lunes</v>
          </cell>
          <cell r="J675" t="str">
            <v>julio</v>
          </cell>
          <cell r="K675">
            <v>45536</v>
          </cell>
          <cell r="L675">
            <v>44758</v>
          </cell>
          <cell r="M675">
            <v>769</v>
          </cell>
          <cell r="N675">
            <v>720</v>
          </cell>
          <cell r="O675">
            <v>99423</v>
          </cell>
          <cell r="P675">
            <v>99423</v>
          </cell>
          <cell r="Q675" t="str">
            <v>JORGE  MOJICA MENDEZ Registros:  1709852</v>
          </cell>
          <cell r="R675" t="str">
            <v>CLINICA NUEVA DE CALI SAS</v>
          </cell>
          <cell r="S675" t="str">
            <v>901158187-6</v>
          </cell>
          <cell r="T675" t="str">
            <v>HCE-9739</v>
          </cell>
          <cell r="U675" t="str">
            <v>HCE-9739</v>
          </cell>
          <cell r="V675" t="str">
            <v>JORGE  MOJICA MENDEZ Registros:  1709852</v>
          </cell>
          <cell r="W675" t="str">
            <v/>
          </cell>
          <cell r="X675" t="str">
            <v>COVID</v>
          </cell>
          <cell r="Y675" t="str">
            <v>890303093</v>
          </cell>
          <cell r="Z675" t="str">
            <v>EMPRESAS PROMOTORAS DE SALUD - E.P.S</v>
          </cell>
          <cell r="AA675">
            <v>0</v>
          </cell>
          <cell r="AB675" t="str">
            <v>05</v>
          </cell>
          <cell r="AC675">
            <v>0</v>
          </cell>
          <cell r="AD675" t="str">
            <v>FACTURA COVID-19</v>
          </cell>
          <cell r="AE675" t="str">
            <v>Finalizada</v>
          </cell>
          <cell r="AF675" t="str">
            <v>FACTURA COVID-19</v>
          </cell>
          <cell r="AG675" t="str">
            <v>ESTADO DOS</v>
          </cell>
          <cell r="AH675" t="str">
            <v>DEVOLUCION</v>
          </cell>
          <cell r="AI675">
            <v>99423</v>
          </cell>
          <cell r="AJ675">
            <v>0</v>
          </cell>
          <cell r="AK675">
            <v>0</v>
          </cell>
          <cell r="AL675">
            <v>0</v>
          </cell>
          <cell r="AM675">
            <v>99423</v>
          </cell>
          <cell r="AN675">
            <v>0</v>
          </cell>
          <cell r="AO675">
            <v>0</v>
          </cell>
          <cell r="AP675">
            <v>99423</v>
          </cell>
          <cell r="AQ675">
            <v>97435</v>
          </cell>
          <cell r="AR675">
            <v>1222135714</v>
          </cell>
          <cell r="AS675">
            <v>0</v>
          </cell>
        </row>
        <row r="676">
          <cell r="F676" t="str">
            <v>901158187_HCE9740</v>
          </cell>
          <cell r="G676" t="str">
            <v>12/07/2022 00:00:00</v>
          </cell>
          <cell r="H676" t="str">
            <v>25/07/2022 00:00:00</v>
          </cell>
          <cell r="I676" t="str">
            <v>lunes</v>
          </cell>
          <cell r="J676" t="str">
            <v>julio</v>
          </cell>
          <cell r="K676">
            <v>45536</v>
          </cell>
          <cell r="L676">
            <v>44758</v>
          </cell>
          <cell r="M676">
            <v>769</v>
          </cell>
          <cell r="N676">
            <v>720</v>
          </cell>
          <cell r="O676">
            <v>99423</v>
          </cell>
          <cell r="P676">
            <v>99423</v>
          </cell>
          <cell r="Q676" t="str">
            <v>MARIA  MANZANO ROJAS Registros:  1709865</v>
          </cell>
          <cell r="R676" t="str">
            <v>CLINICA NUEVA DE CALI SAS</v>
          </cell>
          <cell r="S676" t="str">
            <v>901158187-6</v>
          </cell>
          <cell r="T676" t="str">
            <v>HCE-9740</v>
          </cell>
          <cell r="U676" t="str">
            <v>HCE-9740</v>
          </cell>
          <cell r="V676" t="str">
            <v>MARIA  MANZANO ROJAS Registros:  1709865</v>
          </cell>
          <cell r="W676" t="str">
            <v>CC29598401</v>
          </cell>
          <cell r="X676" t="str">
            <v>COVID</v>
          </cell>
          <cell r="Y676" t="str">
            <v>890303093</v>
          </cell>
          <cell r="Z676" t="str">
            <v>EMPRESAS PROMOTORAS DE SALUD - E.P.S</v>
          </cell>
          <cell r="AA676">
            <v>0</v>
          </cell>
          <cell r="AB676" t="str">
            <v>05</v>
          </cell>
          <cell r="AC676">
            <v>0</v>
          </cell>
          <cell r="AD676" t="str">
            <v>FACTURA COVID-19</v>
          </cell>
          <cell r="AE676" t="str">
            <v>Finalizada</v>
          </cell>
          <cell r="AF676" t="str">
            <v>FACTURA COVID-19</v>
          </cell>
          <cell r="AG676" t="str">
            <v>ESTADO DOS</v>
          </cell>
          <cell r="AH676" t="str">
            <v>NO PASO VALIDACION-REVISION EPS-ESPERA DE APERTURA DE VENTANA</v>
          </cell>
          <cell r="AI676">
            <v>99423</v>
          </cell>
          <cell r="AJ676">
            <v>0</v>
          </cell>
          <cell r="AK676">
            <v>0</v>
          </cell>
          <cell r="AL676">
            <v>0</v>
          </cell>
          <cell r="AM676">
            <v>99423</v>
          </cell>
          <cell r="AN676">
            <v>0</v>
          </cell>
          <cell r="AO676">
            <v>0</v>
          </cell>
          <cell r="AP676">
            <v>99423</v>
          </cell>
          <cell r="AQ676">
            <v>97435</v>
          </cell>
          <cell r="AR676">
            <v>1222135715</v>
          </cell>
          <cell r="AS676">
            <v>0</v>
          </cell>
        </row>
        <row r="677">
          <cell r="F677" t="str">
            <v>901158187_HCE9743</v>
          </cell>
          <cell r="G677" t="str">
            <v>12/07/2022 00:00:00</v>
          </cell>
          <cell r="H677" t="str">
            <v>25/07/2022 00:00:00</v>
          </cell>
          <cell r="I677" t="str">
            <v>lunes</v>
          </cell>
          <cell r="J677" t="str">
            <v>julio</v>
          </cell>
          <cell r="K677">
            <v>45536</v>
          </cell>
          <cell r="L677">
            <v>44758</v>
          </cell>
          <cell r="M677">
            <v>769</v>
          </cell>
          <cell r="N677">
            <v>720</v>
          </cell>
          <cell r="O677">
            <v>99423</v>
          </cell>
          <cell r="P677">
            <v>99423</v>
          </cell>
          <cell r="Q677" t="str">
            <v>MARTA  CORDOBA  Registros:  1709893</v>
          </cell>
          <cell r="R677" t="str">
            <v>CLINICA NUEVA DE CALI SAS</v>
          </cell>
          <cell r="S677" t="str">
            <v>901158187-6</v>
          </cell>
          <cell r="T677" t="str">
            <v>HCE-9743</v>
          </cell>
          <cell r="U677" t="str">
            <v>HCE-9743</v>
          </cell>
          <cell r="V677" t="str">
            <v>MARTA  CORDOBA  Registros:  1709893</v>
          </cell>
          <cell r="W677" t="str">
            <v/>
          </cell>
          <cell r="X677" t="str">
            <v>COVID</v>
          </cell>
          <cell r="Y677" t="str">
            <v>890303093</v>
          </cell>
          <cell r="Z677" t="str">
            <v>EMPRESAS PROMOTORAS DE SALUD - E.P.S</v>
          </cell>
          <cell r="AA677">
            <v>0</v>
          </cell>
          <cell r="AB677" t="str">
            <v>05</v>
          </cell>
          <cell r="AC677">
            <v>0</v>
          </cell>
          <cell r="AD677" t="str">
            <v>FACTURA COVID-19</v>
          </cell>
          <cell r="AE677" t="str">
            <v>Finalizada</v>
          </cell>
          <cell r="AF677" t="str">
            <v>FACTURA COVID-19</v>
          </cell>
          <cell r="AG677" t="str">
            <v>ESTADO DOS</v>
          </cell>
          <cell r="AH677" t="str">
            <v>NO PASO VALIDACION-REVISION EPS-ESPERA DE APERTURA DE VENTANA</v>
          </cell>
          <cell r="AI677">
            <v>99423</v>
          </cell>
          <cell r="AJ677">
            <v>0</v>
          </cell>
          <cell r="AK677">
            <v>0</v>
          </cell>
          <cell r="AL677">
            <v>0</v>
          </cell>
          <cell r="AM677">
            <v>99423</v>
          </cell>
          <cell r="AN677">
            <v>0</v>
          </cell>
          <cell r="AO677">
            <v>0</v>
          </cell>
          <cell r="AP677">
            <v>99423</v>
          </cell>
          <cell r="AQ677">
            <v>97435</v>
          </cell>
          <cell r="AR677">
            <v>1222135716</v>
          </cell>
          <cell r="AS677">
            <v>0</v>
          </cell>
        </row>
        <row r="678">
          <cell r="F678" t="str">
            <v>901158187_HCE9764</v>
          </cell>
          <cell r="G678" t="str">
            <v>13/07/2022 00:00:00</v>
          </cell>
          <cell r="H678" t="str">
            <v>25/07/2022 00:00:00</v>
          </cell>
          <cell r="I678" t="str">
            <v>lunes</v>
          </cell>
          <cell r="J678" t="str">
            <v>julio</v>
          </cell>
          <cell r="K678">
            <v>45536</v>
          </cell>
          <cell r="L678">
            <v>44758</v>
          </cell>
          <cell r="M678">
            <v>769</v>
          </cell>
          <cell r="N678">
            <v>720</v>
          </cell>
          <cell r="O678">
            <v>99423</v>
          </cell>
          <cell r="P678">
            <v>99423</v>
          </cell>
          <cell r="Q678" t="str">
            <v>JULIO  OREJUELA  Registros:  1711319</v>
          </cell>
          <cell r="R678" t="str">
            <v>CLINICA NUEVA DE CALI SAS</v>
          </cell>
          <cell r="S678" t="str">
            <v>901158187-6</v>
          </cell>
          <cell r="T678" t="str">
            <v>HCE-9764</v>
          </cell>
          <cell r="U678" t="str">
            <v>HCE-9764</v>
          </cell>
          <cell r="V678" t="str">
            <v>JULIO  OREJUELA  Registros:  1711319</v>
          </cell>
          <cell r="W678" t="str">
            <v/>
          </cell>
          <cell r="X678" t="str">
            <v>COVID</v>
          </cell>
          <cell r="Y678" t="str">
            <v>890303093</v>
          </cell>
          <cell r="Z678" t="str">
            <v>EMPRESAS PROMOTORAS DE SALUD - E.P.S</v>
          </cell>
          <cell r="AA678">
            <v>0</v>
          </cell>
          <cell r="AB678" t="str">
            <v>05</v>
          </cell>
          <cell r="AC678">
            <v>0</v>
          </cell>
          <cell r="AD678" t="str">
            <v>FACTURA COVID-19</v>
          </cell>
          <cell r="AE678" t="str">
            <v>Finalizada</v>
          </cell>
          <cell r="AF678" t="str">
            <v>FACTURA COVID-19</v>
          </cell>
          <cell r="AG678" t="str">
            <v>ESTADO DOS</v>
          </cell>
          <cell r="AH678" t="str">
            <v>NO PASO VALIDACION-REVISION EPS-ESPERA DE APERTURA DE VENTANA</v>
          </cell>
          <cell r="AI678">
            <v>99423</v>
          </cell>
          <cell r="AJ678">
            <v>0</v>
          </cell>
          <cell r="AK678">
            <v>0</v>
          </cell>
          <cell r="AL678">
            <v>0</v>
          </cell>
          <cell r="AM678">
            <v>99423</v>
          </cell>
          <cell r="AN678">
            <v>0</v>
          </cell>
          <cell r="AO678">
            <v>0</v>
          </cell>
          <cell r="AP678">
            <v>99423</v>
          </cell>
          <cell r="AQ678">
            <v>97435</v>
          </cell>
          <cell r="AR678">
            <v>1222135717</v>
          </cell>
          <cell r="AS678">
            <v>0</v>
          </cell>
        </row>
        <row r="679">
          <cell r="F679" t="str">
            <v>901158187_HCE9765</v>
          </cell>
          <cell r="G679" t="str">
            <v>13/07/2022 00:00:00</v>
          </cell>
          <cell r="H679" t="str">
            <v>25/07/2022 00:00:00</v>
          </cell>
          <cell r="I679" t="str">
            <v>lunes</v>
          </cell>
          <cell r="J679" t="str">
            <v>julio</v>
          </cell>
          <cell r="K679">
            <v>45536</v>
          </cell>
          <cell r="L679">
            <v>44758</v>
          </cell>
          <cell r="M679">
            <v>769</v>
          </cell>
          <cell r="N679">
            <v>720</v>
          </cell>
          <cell r="O679">
            <v>99423</v>
          </cell>
          <cell r="P679">
            <v>99423</v>
          </cell>
          <cell r="Q679" t="str">
            <v>PEDRO  ARTUNDUAGA CUELLAR Registros:  1711359</v>
          </cell>
          <cell r="R679" t="str">
            <v>CLINICA NUEVA DE CALI SAS</v>
          </cell>
          <cell r="S679" t="str">
            <v>901158187-6</v>
          </cell>
          <cell r="T679" t="str">
            <v>HCE-9765</v>
          </cell>
          <cell r="U679" t="str">
            <v>HCE-9765</v>
          </cell>
          <cell r="V679" t="str">
            <v>PEDRO  ARTUNDUAGA CUELLAR Registros:  1711359</v>
          </cell>
          <cell r="W679" t="str">
            <v>CC14960201</v>
          </cell>
          <cell r="X679" t="str">
            <v>COVID</v>
          </cell>
          <cell r="Y679" t="str">
            <v>890303093</v>
          </cell>
          <cell r="Z679" t="str">
            <v>EMPRESAS PROMOTORAS DE SALUD - E.P.S</v>
          </cell>
          <cell r="AA679">
            <v>0</v>
          </cell>
          <cell r="AB679" t="str">
            <v>05</v>
          </cell>
          <cell r="AC679">
            <v>0</v>
          </cell>
          <cell r="AD679" t="str">
            <v>FACTURA COVID-19</v>
          </cell>
          <cell r="AE679" t="str">
            <v>Finalizada</v>
          </cell>
          <cell r="AF679" t="str">
            <v>FACTURA COVID-19</v>
          </cell>
          <cell r="AG679" t="str">
            <v>ESTADO DOS</v>
          </cell>
          <cell r="AH679" t="str">
            <v>NO PASO VALIDACION-REVISION EPS-ESPERA DE APERTURA DE VENTANA</v>
          </cell>
          <cell r="AI679">
            <v>99423</v>
          </cell>
          <cell r="AJ679">
            <v>0</v>
          </cell>
          <cell r="AK679">
            <v>0</v>
          </cell>
          <cell r="AL679">
            <v>0</v>
          </cell>
          <cell r="AM679">
            <v>99423</v>
          </cell>
          <cell r="AN679">
            <v>0</v>
          </cell>
          <cell r="AO679">
            <v>0</v>
          </cell>
          <cell r="AP679">
            <v>99423</v>
          </cell>
          <cell r="AQ679">
            <v>97435</v>
          </cell>
          <cell r="AR679">
            <v>1222135718</v>
          </cell>
          <cell r="AS679">
            <v>0</v>
          </cell>
        </row>
        <row r="680">
          <cell r="F680" t="str">
            <v>901158187_HCE9767</v>
          </cell>
          <cell r="G680" t="str">
            <v>13/07/2022 00:00:00</v>
          </cell>
          <cell r="H680" t="str">
            <v>25/07/2022 00:00:00</v>
          </cell>
          <cell r="I680" t="str">
            <v>lunes</v>
          </cell>
          <cell r="J680" t="str">
            <v>julio</v>
          </cell>
          <cell r="K680">
            <v>45536</v>
          </cell>
          <cell r="L680">
            <v>44758</v>
          </cell>
          <cell r="M680">
            <v>769</v>
          </cell>
          <cell r="N680">
            <v>720</v>
          </cell>
          <cell r="O680">
            <v>99423</v>
          </cell>
          <cell r="P680">
            <v>99423</v>
          </cell>
          <cell r="Q680" t="str">
            <v>VANESSA  PENAGOS BEDOYA Registros:  1711401</v>
          </cell>
          <cell r="R680" t="str">
            <v>CLINICA NUEVA DE CALI SAS</v>
          </cell>
          <cell r="S680" t="str">
            <v>901158187-6</v>
          </cell>
          <cell r="T680" t="str">
            <v>HCE-9767</v>
          </cell>
          <cell r="U680" t="str">
            <v>HCE-9767</v>
          </cell>
          <cell r="V680" t="str">
            <v>VANESSA  PENAGOS BEDOYA Registros:  1711401</v>
          </cell>
          <cell r="W680" t="str">
            <v/>
          </cell>
          <cell r="X680" t="str">
            <v>COVID</v>
          </cell>
          <cell r="Y680" t="str">
            <v>890303093</v>
          </cell>
          <cell r="Z680" t="str">
            <v>EMPRESAS PROMOTORAS DE SALUD - E.P.S</v>
          </cell>
          <cell r="AA680">
            <v>0</v>
          </cell>
          <cell r="AB680" t="str">
            <v>05</v>
          </cell>
          <cell r="AC680">
            <v>0</v>
          </cell>
          <cell r="AD680" t="str">
            <v>FACTURA COVID-19</v>
          </cell>
          <cell r="AE680" t="str">
            <v>Finalizada</v>
          </cell>
          <cell r="AF680" t="str">
            <v>FACTURA COVID-19</v>
          </cell>
          <cell r="AG680" t="str">
            <v>ESTADO DOS</v>
          </cell>
          <cell r="AH680" t="str">
            <v>NO PASO VALIDACION-REVISION EPS-ESPERA DE APERTURA DE VENTANA</v>
          </cell>
          <cell r="AI680">
            <v>99423</v>
          </cell>
          <cell r="AJ680">
            <v>0</v>
          </cell>
          <cell r="AK680">
            <v>0</v>
          </cell>
          <cell r="AL680">
            <v>0</v>
          </cell>
          <cell r="AM680">
            <v>99423</v>
          </cell>
          <cell r="AN680">
            <v>0</v>
          </cell>
          <cell r="AO680">
            <v>0</v>
          </cell>
          <cell r="AP680">
            <v>99423</v>
          </cell>
          <cell r="AQ680">
            <v>97435</v>
          </cell>
          <cell r="AR680">
            <v>1222135719</v>
          </cell>
          <cell r="AS680">
            <v>0</v>
          </cell>
        </row>
        <row r="681">
          <cell r="F681" t="str">
            <v>901158187_UCE19746</v>
          </cell>
          <cell r="G681" t="str">
            <v>09/03/2022 00:00:00</v>
          </cell>
          <cell r="H681" t="str">
            <v>25/07/2022 00:00:00</v>
          </cell>
          <cell r="I681" t="str">
            <v>lunes</v>
          </cell>
          <cell r="J681" t="str">
            <v>julio</v>
          </cell>
          <cell r="K681">
            <v>45536</v>
          </cell>
          <cell r="L681">
            <v>44735</v>
          </cell>
          <cell r="M681">
            <v>769</v>
          </cell>
          <cell r="N681">
            <v>720</v>
          </cell>
          <cell r="O681">
            <v>216994</v>
          </cell>
          <cell r="P681">
            <v>216994</v>
          </cell>
          <cell r="Q681" t="str">
            <v>ABBY LUCIANA  GAMBOA JARAMILLO  Registros:  1479388</v>
          </cell>
          <cell r="R681" t="str">
            <v>CLINICA NUEVA DE CALI SAS</v>
          </cell>
          <cell r="S681" t="str">
            <v>901158187-6</v>
          </cell>
          <cell r="T681" t="str">
            <v>UCE-19746</v>
          </cell>
          <cell r="U681" t="str">
            <v>UCE-19746</v>
          </cell>
          <cell r="V681" t="str">
            <v>ABBY LUCIANA  GAMBOA JARAMILLO  Registros:  1479388</v>
          </cell>
          <cell r="W681" t="str">
            <v/>
          </cell>
          <cell r="X681" t="str">
            <v>COVID</v>
          </cell>
          <cell r="Y681" t="str">
            <v>890303093</v>
          </cell>
          <cell r="Z681" t="str">
            <v>EMPRESAS PROMOTORAS DE SALUD - E.P.S</v>
          </cell>
          <cell r="AA681">
            <v>0</v>
          </cell>
          <cell r="AB681" t="str">
            <v>05</v>
          </cell>
          <cell r="AC681">
            <v>0</v>
          </cell>
          <cell r="AD681" t="str">
            <v>FACTURA COVID-19</v>
          </cell>
          <cell r="AE681" t="str">
            <v>Finalizada</v>
          </cell>
          <cell r="AF681" t="str">
            <v>FACTURA COVID-19</v>
          </cell>
          <cell r="AG681" t="str">
            <v>ESTADO DOS</v>
          </cell>
          <cell r="AH681" t="str">
            <v>DEVOLUCION</v>
          </cell>
          <cell r="AI681">
            <v>216994</v>
          </cell>
          <cell r="AJ681">
            <v>0</v>
          </cell>
          <cell r="AK681">
            <v>0</v>
          </cell>
          <cell r="AL681">
            <v>0</v>
          </cell>
          <cell r="AM681">
            <v>216994</v>
          </cell>
          <cell r="AN681">
            <v>0</v>
          </cell>
          <cell r="AO681">
            <v>0</v>
          </cell>
          <cell r="AP681">
            <v>216994</v>
          </cell>
          <cell r="AQ681">
            <v>212654</v>
          </cell>
          <cell r="AR681">
            <v>1222135676</v>
          </cell>
          <cell r="AS681">
            <v>0</v>
          </cell>
        </row>
        <row r="682">
          <cell r="F682" t="str">
            <v>901158187_HCE10004</v>
          </cell>
          <cell r="G682" t="str">
            <v>26/07/2022 00:00:00</v>
          </cell>
          <cell r="H682" t="str">
            <v>17/08/2022 00:00:00</v>
          </cell>
          <cell r="I682" t="str">
            <v>miércoles</v>
          </cell>
          <cell r="J682" t="str">
            <v>agosto</v>
          </cell>
          <cell r="K682">
            <v>45536</v>
          </cell>
          <cell r="L682">
            <v>44790</v>
          </cell>
          <cell r="M682">
            <v>746</v>
          </cell>
          <cell r="N682">
            <v>720</v>
          </cell>
          <cell r="O682">
            <v>99423</v>
          </cell>
          <cell r="P682">
            <v>99423</v>
          </cell>
          <cell r="Q682" t="str">
            <v>RONAN  ROJAS TORRES Registros:  1730952</v>
          </cell>
          <cell r="R682" t="str">
            <v>CLINICA NUEVA DE CALI SAS</v>
          </cell>
          <cell r="S682" t="str">
            <v>901158187-6</v>
          </cell>
          <cell r="T682" t="str">
            <v>HCE-10004</v>
          </cell>
          <cell r="U682" t="str">
            <v>HCE-10004</v>
          </cell>
          <cell r="V682" t="str">
            <v>RONAN  ROJAS TORRES Registros:  1730952</v>
          </cell>
          <cell r="W682" t="str">
            <v/>
          </cell>
          <cell r="X682" t="str">
            <v>COVID</v>
          </cell>
          <cell r="Y682" t="str">
            <v>890303093</v>
          </cell>
          <cell r="Z682" t="str">
            <v>EMPRESAS PROMOTORAS DE SALUD - E.P.S</v>
          </cell>
          <cell r="AA682">
            <v>0</v>
          </cell>
          <cell r="AB682" t="str">
            <v>05</v>
          </cell>
          <cell r="AC682">
            <v>0</v>
          </cell>
          <cell r="AD682" t="str">
            <v>FACTURA COVID-19</v>
          </cell>
          <cell r="AE682" t="str">
            <v>Finalizada</v>
          </cell>
          <cell r="AF682" t="str">
            <v>FACTURA COVID-19</v>
          </cell>
          <cell r="AG682" t="str">
            <v>ESTADO DOS</v>
          </cell>
          <cell r="AH682" t="str">
            <v>NO PASO VALIDACION-REVISION EPS-ESPERA DE APERTURA DE VENTANA</v>
          </cell>
          <cell r="AI682">
            <v>99423</v>
          </cell>
          <cell r="AJ682">
            <v>0</v>
          </cell>
          <cell r="AK682">
            <v>0</v>
          </cell>
          <cell r="AL682">
            <v>0</v>
          </cell>
          <cell r="AM682">
            <v>99423</v>
          </cell>
          <cell r="AN682">
            <v>0</v>
          </cell>
          <cell r="AO682">
            <v>0</v>
          </cell>
          <cell r="AP682">
            <v>99423</v>
          </cell>
          <cell r="AQ682">
            <v>97435</v>
          </cell>
          <cell r="AR682">
            <v>1222136097</v>
          </cell>
          <cell r="AS682">
            <v>0</v>
          </cell>
        </row>
        <row r="683">
          <cell r="F683" t="str">
            <v>901158187_HCE10005</v>
          </cell>
          <cell r="G683" t="str">
            <v>26/07/2022 00:00:00</v>
          </cell>
          <cell r="H683" t="str">
            <v>17/08/2022 00:00:00</v>
          </cell>
          <cell r="I683" t="str">
            <v>miércoles</v>
          </cell>
          <cell r="J683" t="str">
            <v>agosto</v>
          </cell>
          <cell r="K683">
            <v>45536</v>
          </cell>
          <cell r="L683">
            <v>44790</v>
          </cell>
          <cell r="M683">
            <v>746</v>
          </cell>
          <cell r="N683">
            <v>720</v>
          </cell>
          <cell r="O683">
            <v>99423</v>
          </cell>
          <cell r="P683">
            <v>99423</v>
          </cell>
          <cell r="Q683" t="str">
            <v>DANIEL  RIASCOS DIAZ Registros:  1730955</v>
          </cell>
          <cell r="R683" t="str">
            <v>CLINICA NUEVA DE CALI SAS</v>
          </cell>
          <cell r="S683" t="str">
            <v>901158187-6</v>
          </cell>
          <cell r="T683" t="str">
            <v>HCE-10005</v>
          </cell>
          <cell r="U683" t="str">
            <v>HCE-10005</v>
          </cell>
          <cell r="V683" t="str">
            <v>DANIEL  RIASCOS DIAZ Registros:  1730955</v>
          </cell>
          <cell r="W683" t="str">
            <v>CC10552830</v>
          </cell>
          <cell r="X683" t="str">
            <v>COVID</v>
          </cell>
          <cell r="Y683" t="str">
            <v>890303093</v>
          </cell>
          <cell r="Z683" t="str">
            <v>EMPRESAS PROMOTORAS DE SALUD - E.P.S</v>
          </cell>
          <cell r="AA683">
            <v>0</v>
          </cell>
          <cell r="AB683" t="str">
            <v>05</v>
          </cell>
          <cell r="AC683">
            <v>0</v>
          </cell>
          <cell r="AD683" t="str">
            <v>FACTURA COVID-19</v>
          </cell>
          <cell r="AE683" t="str">
            <v>Finalizada</v>
          </cell>
          <cell r="AF683" t="str">
            <v>FACTURA COVID-19</v>
          </cell>
          <cell r="AG683" t="str">
            <v>ESTADO DOS</v>
          </cell>
          <cell r="AH683" t="str">
            <v>NO PASO VALIDACION-REVISION EPS-ESPERA DE APERTURA DE VENTANA</v>
          </cell>
          <cell r="AI683">
            <v>99423</v>
          </cell>
          <cell r="AJ683">
            <v>0</v>
          </cell>
          <cell r="AK683">
            <v>0</v>
          </cell>
          <cell r="AL683">
            <v>0</v>
          </cell>
          <cell r="AM683">
            <v>99423</v>
          </cell>
          <cell r="AN683">
            <v>0</v>
          </cell>
          <cell r="AO683">
            <v>0</v>
          </cell>
          <cell r="AP683">
            <v>99423</v>
          </cell>
          <cell r="AQ683">
            <v>97435</v>
          </cell>
          <cell r="AR683">
            <v>1222136098</v>
          </cell>
          <cell r="AS683">
            <v>0</v>
          </cell>
        </row>
        <row r="684">
          <cell r="F684" t="str">
            <v>901158187_HCE10006</v>
          </cell>
          <cell r="G684" t="str">
            <v>26/07/2022 00:00:00</v>
          </cell>
          <cell r="H684" t="str">
            <v>17/08/2022 00:00:00</v>
          </cell>
          <cell r="I684" t="str">
            <v>miércoles</v>
          </cell>
          <cell r="J684" t="str">
            <v>agosto</v>
          </cell>
          <cell r="K684">
            <v>45536</v>
          </cell>
          <cell r="L684">
            <v>44790</v>
          </cell>
          <cell r="M684">
            <v>746</v>
          </cell>
          <cell r="N684">
            <v>720</v>
          </cell>
          <cell r="O684">
            <v>99423</v>
          </cell>
          <cell r="P684">
            <v>99423</v>
          </cell>
          <cell r="Q684" t="str">
            <v>CARLINA  MEDINA DE CAMACHO Registros:  1730957</v>
          </cell>
          <cell r="R684" t="str">
            <v>CLINICA NUEVA DE CALI SAS</v>
          </cell>
          <cell r="S684" t="str">
            <v>901158187-6</v>
          </cell>
          <cell r="T684" t="str">
            <v>HCE-10006</v>
          </cell>
          <cell r="U684" t="str">
            <v>HCE-10006</v>
          </cell>
          <cell r="V684" t="str">
            <v>CARLINA  MEDINA DE CAMACHO Registros:  1730957</v>
          </cell>
          <cell r="W684" t="str">
            <v>CC29056107</v>
          </cell>
          <cell r="X684" t="str">
            <v>COVID</v>
          </cell>
          <cell r="Y684" t="str">
            <v>890303093</v>
          </cell>
          <cell r="Z684" t="str">
            <v>EMPRESAS PROMOTORAS DE SALUD - E.P.S</v>
          </cell>
          <cell r="AA684">
            <v>0</v>
          </cell>
          <cell r="AB684" t="str">
            <v>05</v>
          </cell>
          <cell r="AC684">
            <v>0</v>
          </cell>
          <cell r="AD684" t="str">
            <v>FACTURA COVID-19</v>
          </cell>
          <cell r="AE684" t="str">
            <v>Finalizada</v>
          </cell>
          <cell r="AF684" t="str">
            <v>FACTURA COVID-19</v>
          </cell>
          <cell r="AG684" t="str">
            <v>ESTADO DOS</v>
          </cell>
          <cell r="AH684" t="str">
            <v>NO PASO VALIDACION-REVISION EPS-ESPERA DE APERTURA DE VENTANA</v>
          </cell>
          <cell r="AI684">
            <v>99423</v>
          </cell>
          <cell r="AJ684">
            <v>0</v>
          </cell>
          <cell r="AK684">
            <v>0</v>
          </cell>
          <cell r="AL684">
            <v>0</v>
          </cell>
          <cell r="AM684">
            <v>99423</v>
          </cell>
          <cell r="AN684">
            <v>0</v>
          </cell>
          <cell r="AO684">
            <v>0</v>
          </cell>
          <cell r="AP684">
            <v>99423</v>
          </cell>
          <cell r="AQ684">
            <v>97435</v>
          </cell>
          <cell r="AR684">
            <v>1222136099</v>
          </cell>
          <cell r="AS684">
            <v>0</v>
          </cell>
        </row>
        <row r="685">
          <cell r="F685" t="str">
            <v>901158187_HCE10007</v>
          </cell>
          <cell r="G685" t="str">
            <v>26/07/2022 00:00:00</v>
          </cell>
          <cell r="H685" t="str">
            <v>17/08/2022 00:00:00</v>
          </cell>
          <cell r="I685" t="str">
            <v>miércoles</v>
          </cell>
          <cell r="J685" t="str">
            <v>agosto</v>
          </cell>
          <cell r="K685">
            <v>45536</v>
          </cell>
          <cell r="L685">
            <v>44790</v>
          </cell>
          <cell r="M685">
            <v>746</v>
          </cell>
          <cell r="N685">
            <v>720</v>
          </cell>
          <cell r="O685">
            <v>99423</v>
          </cell>
          <cell r="P685">
            <v>99423</v>
          </cell>
          <cell r="Q685" t="str">
            <v>JUAN DAVID CASTAÑO ROLDAN Registros:  1730988</v>
          </cell>
          <cell r="R685" t="str">
            <v>CLINICA NUEVA DE CALI SAS</v>
          </cell>
          <cell r="S685" t="str">
            <v>901158187-6</v>
          </cell>
          <cell r="T685" t="str">
            <v>HCE-10007</v>
          </cell>
          <cell r="U685" t="str">
            <v>HCE-10007</v>
          </cell>
          <cell r="V685" t="str">
            <v>JUAN DAVID CASTAÑO ROLDAN Registros:  1730988</v>
          </cell>
          <cell r="W685" t="str">
            <v/>
          </cell>
          <cell r="X685" t="str">
            <v>COVID</v>
          </cell>
          <cell r="Y685" t="str">
            <v>890303093</v>
          </cell>
          <cell r="Z685" t="str">
            <v>EMPRESAS PROMOTORAS DE SALUD - E.P.S</v>
          </cell>
          <cell r="AA685">
            <v>0</v>
          </cell>
          <cell r="AB685" t="str">
            <v>05</v>
          </cell>
          <cell r="AC685">
            <v>0</v>
          </cell>
          <cell r="AD685" t="str">
            <v>FACTURA COVID-19</v>
          </cell>
          <cell r="AE685" t="str">
            <v>Finalizada</v>
          </cell>
          <cell r="AF685" t="str">
            <v>FACTURA COVID-19</v>
          </cell>
          <cell r="AG685" t="str">
            <v>ESTADO DOS</v>
          </cell>
          <cell r="AH685" t="str">
            <v>NO PASO VALIDACION-REVISION EPS-ESPERA DE APERTURA DE VENTANA</v>
          </cell>
          <cell r="AI685">
            <v>99423</v>
          </cell>
          <cell r="AJ685">
            <v>0</v>
          </cell>
          <cell r="AK685">
            <v>0</v>
          </cell>
          <cell r="AL685">
            <v>0</v>
          </cell>
          <cell r="AM685">
            <v>99423</v>
          </cell>
          <cell r="AN685">
            <v>0</v>
          </cell>
          <cell r="AO685">
            <v>0</v>
          </cell>
          <cell r="AP685">
            <v>99423</v>
          </cell>
          <cell r="AQ685">
            <v>97435</v>
          </cell>
          <cell r="AR685">
            <v>1222136032</v>
          </cell>
          <cell r="AS685">
            <v>0</v>
          </cell>
        </row>
        <row r="686">
          <cell r="F686" t="str">
            <v>901158187_HCE10008</v>
          </cell>
          <cell r="G686" t="str">
            <v>27/07/2022 00:00:00</v>
          </cell>
          <cell r="H686" t="str">
            <v>17/08/2022 00:00:00</v>
          </cell>
          <cell r="I686" t="str">
            <v>miércoles</v>
          </cell>
          <cell r="J686" t="str">
            <v>agosto</v>
          </cell>
          <cell r="K686">
            <v>45536</v>
          </cell>
          <cell r="L686">
            <v>44790</v>
          </cell>
          <cell r="M686">
            <v>746</v>
          </cell>
          <cell r="N686">
            <v>720</v>
          </cell>
          <cell r="O686">
            <v>99423</v>
          </cell>
          <cell r="P686">
            <v>99423</v>
          </cell>
          <cell r="Q686" t="str">
            <v>ELCIRA  VARELA VALENCIA Registros:  1731481</v>
          </cell>
          <cell r="R686" t="str">
            <v>CLINICA NUEVA DE CALI SAS</v>
          </cell>
          <cell r="S686" t="str">
            <v>901158187-6</v>
          </cell>
          <cell r="T686" t="str">
            <v>HCE-10008</v>
          </cell>
          <cell r="U686" t="str">
            <v>HCE-10008</v>
          </cell>
          <cell r="V686" t="str">
            <v>ELCIRA  VARELA VALENCIA Registros:  1731481</v>
          </cell>
          <cell r="W686" t="str">
            <v/>
          </cell>
          <cell r="X686" t="str">
            <v>COVID</v>
          </cell>
          <cell r="Y686" t="str">
            <v>890303093</v>
          </cell>
          <cell r="Z686" t="str">
            <v>EMPRESAS PROMOTORAS DE SALUD - E.P.S</v>
          </cell>
          <cell r="AA686">
            <v>0</v>
          </cell>
          <cell r="AB686" t="str">
            <v>05</v>
          </cell>
          <cell r="AC686">
            <v>0</v>
          </cell>
          <cell r="AD686" t="str">
            <v>FACTURA COVID-19</v>
          </cell>
          <cell r="AE686" t="str">
            <v>Finalizada</v>
          </cell>
          <cell r="AF686" t="str">
            <v>FACTURA COVID-19</v>
          </cell>
          <cell r="AG686" t="str">
            <v>ESTADO DOS</v>
          </cell>
          <cell r="AH686" t="str">
            <v>NO PASO VALIDACION-REVISION EPS-ESPERA DE APERTURA DE VENTANA</v>
          </cell>
          <cell r="AI686">
            <v>99423</v>
          </cell>
          <cell r="AJ686">
            <v>0</v>
          </cell>
          <cell r="AK686">
            <v>0</v>
          </cell>
          <cell r="AL686">
            <v>0</v>
          </cell>
          <cell r="AM686">
            <v>99423</v>
          </cell>
          <cell r="AN686">
            <v>0</v>
          </cell>
          <cell r="AO686">
            <v>0</v>
          </cell>
          <cell r="AP686">
            <v>99423</v>
          </cell>
          <cell r="AQ686">
            <v>97435</v>
          </cell>
          <cell r="AR686">
            <v>1222135974</v>
          </cell>
          <cell r="AS686">
            <v>0</v>
          </cell>
        </row>
        <row r="687">
          <cell r="F687" t="str">
            <v>901158187_HCE10011</v>
          </cell>
          <cell r="G687" t="str">
            <v>27/07/2022 00:00:00</v>
          </cell>
          <cell r="H687" t="str">
            <v>17/08/2022 00:00:00</v>
          </cell>
          <cell r="I687" t="str">
            <v>miércoles</v>
          </cell>
          <cell r="J687" t="str">
            <v>agosto</v>
          </cell>
          <cell r="K687">
            <v>45536</v>
          </cell>
          <cell r="L687">
            <v>44790</v>
          </cell>
          <cell r="M687">
            <v>746</v>
          </cell>
          <cell r="N687">
            <v>720</v>
          </cell>
          <cell r="O687">
            <v>99423</v>
          </cell>
          <cell r="P687">
            <v>99423</v>
          </cell>
          <cell r="Q687" t="str">
            <v>MARIA  ARARAT JIMENEZ Registros:  1731552</v>
          </cell>
          <cell r="R687" t="str">
            <v>CLINICA NUEVA DE CALI SAS</v>
          </cell>
          <cell r="S687" t="str">
            <v>901158187-6</v>
          </cell>
          <cell r="T687" t="str">
            <v>HCE-10011</v>
          </cell>
          <cell r="U687" t="str">
            <v>HCE-10011</v>
          </cell>
          <cell r="V687" t="str">
            <v>MARIA  ARARAT JIMENEZ Registros:  1731552</v>
          </cell>
          <cell r="W687" t="str">
            <v/>
          </cell>
          <cell r="X687" t="str">
            <v>COVID</v>
          </cell>
          <cell r="Y687" t="str">
            <v>890303093</v>
          </cell>
          <cell r="Z687" t="str">
            <v>EMPRESAS PROMOTORAS DE SALUD - E.P.S</v>
          </cell>
          <cell r="AA687">
            <v>0</v>
          </cell>
          <cell r="AB687" t="str">
            <v>05</v>
          </cell>
          <cell r="AC687">
            <v>0</v>
          </cell>
          <cell r="AD687" t="str">
            <v>FACTURA COVID-19</v>
          </cell>
          <cell r="AE687" t="str">
            <v>Finalizada</v>
          </cell>
          <cell r="AF687" t="str">
            <v>FACTURA COVID-19</v>
          </cell>
          <cell r="AG687" t="str">
            <v>ESTADO DOS</v>
          </cell>
          <cell r="AH687" t="str">
            <v>NO PASO VALIDACION-REVISION EPS-ESPERA DE APERTURA DE VENTANA</v>
          </cell>
          <cell r="AI687">
            <v>99423</v>
          </cell>
          <cell r="AJ687">
            <v>0</v>
          </cell>
          <cell r="AK687">
            <v>0</v>
          </cell>
          <cell r="AL687">
            <v>0</v>
          </cell>
          <cell r="AM687">
            <v>99423</v>
          </cell>
          <cell r="AN687">
            <v>0</v>
          </cell>
          <cell r="AO687">
            <v>0</v>
          </cell>
          <cell r="AP687">
            <v>99423</v>
          </cell>
          <cell r="AQ687">
            <v>97435</v>
          </cell>
          <cell r="AR687">
            <v>1222135975</v>
          </cell>
          <cell r="AS687">
            <v>0</v>
          </cell>
        </row>
        <row r="688">
          <cell r="F688" t="str">
            <v>901158187_HCE10013</v>
          </cell>
          <cell r="G688" t="str">
            <v>27/07/2022 00:00:00</v>
          </cell>
          <cell r="H688" t="str">
            <v>17/08/2022 00:00:00</v>
          </cell>
          <cell r="I688" t="str">
            <v>miércoles</v>
          </cell>
          <cell r="J688" t="str">
            <v>agosto</v>
          </cell>
          <cell r="K688">
            <v>45536</v>
          </cell>
          <cell r="L688">
            <v>44790</v>
          </cell>
          <cell r="M688">
            <v>746</v>
          </cell>
          <cell r="N688">
            <v>720</v>
          </cell>
          <cell r="O688">
            <v>99423</v>
          </cell>
          <cell r="P688">
            <v>99423</v>
          </cell>
          <cell r="Q688" t="str">
            <v>GERARDO  FORERO  Registros:  1731598</v>
          </cell>
          <cell r="R688" t="str">
            <v>CLINICA NUEVA DE CALI SAS</v>
          </cell>
          <cell r="S688" t="str">
            <v>901158187-6</v>
          </cell>
          <cell r="T688" t="str">
            <v>HCE-10013</v>
          </cell>
          <cell r="U688" t="str">
            <v>HCE-10013</v>
          </cell>
          <cell r="V688" t="str">
            <v>GERARDO  FORERO  Registros:  1731598</v>
          </cell>
          <cell r="W688" t="str">
            <v>CC6095088</v>
          </cell>
          <cell r="X688" t="str">
            <v>COVID</v>
          </cell>
          <cell r="Y688" t="str">
            <v>890303093</v>
          </cell>
          <cell r="Z688" t="str">
            <v>EMPRESAS PROMOTORAS DE SALUD - E.P.S</v>
          </cell>
          <cell r="AA688">
            <v>0</v>
          </cell>
          <cell r="AB688" t="str">
            <v>05</v>
          </cell>
          <cell r="AC688">
            <v>0</v>
          </cell>
          <cell r="AD688" t="str">
            <v>FACTURA COVID-19</v>
          </cell>
          <cell r="AE688" t="str">
            <v>Finalizada</v>
          </cell>
          <cell r="AF688" t="str">
            <v>FACTURA COVID-19</v>
          </cell>
          <cell r="AG688" t="str">
            <v>ESTADO DOS</v>
          </cell>
          <cell r="AH688" t="str">
            <v>NO PASO VALIDACION-REVISION EPS-ESPERA DE APERTURA DE VENTANA</v>
          </cell>
          <cell r="AI688">
            <v>99423</v>
          </cell>
          <cell r="AJ688">
            <v>0</v>
          </cell>
          <cell r="AK688">
            <v>0</v>
          </cell>
          <cell r="AL688">
            <v>0</v>
          </cell>
          <cell r="AM688">
            <v>99423</v>
          </cell>
          <cell r="AN688">
            <v>0</v>
          </cell>
          <cell r="AO688">
            <v>0</v>
          </cell>
          <cell r="AP688">
            <v>99423</v>
          </cell>
          <cell r="AQ688">
            <v>97435</v>
          </cell>
          <cell r="AR688">
            <v>1222135976</v>
          </cell>
          <cell r="AS688">
            <v>0</v>
          </cell>
        </row>
        <row r="689">
          <cell r="F689" t="str">
            <v>901158187_HCE10014</v>
          </cell>
          <cell r="G689" t="str">
            <v>27/07/2022 00:00:00</v>
          </cell>
          <cell r="H689" t="str">
            <v>17/08/2022 00:00:00</v>
          </cell>
          <cell r="I689" t="str">
            <v>miércoles</v>
          </cell>
          <cell r="J689" t="str">
            <v>agosto</v>
          </cell>
          <cell r="K689">
            <v>45536</v>
          </cell>
          <cell r="L689">
            <v>44790</v>
          </cell>
          <cell r="M689">
            <v>746</v>
          </cell>
          <cell r="N689">
            <v>720</v>
          </cell>
          <cell r="O689">
            <v>99423</v>
          </cell>
          <cell r="P689">
            <v>99423</v>
          </cell>
          <cell r="Q689" t="str">
            <v>JUAN  ZAMUDIO RIVAS Registros:  1731607</v>
          </cell>
          <cell r="R689" t="str">
            <v>CLINICA NUEVA DE CALI SAS</v>
          </cell>
          <cell r="S689" t="str">
            <v>901158187-6</v>
          </cell>
          <cell r="T689" t="str">
            <v>HCE-10014</v>
          </cell>
          <cell r="U689" t="str">
            <v>HCE-10014</v>
          </cell>
          <cell r="V689" t="str">
            <v>JUAN  ZAMUDIO RIVAS Registros:  1731607</v>
          </cell>
          <cell r="W689" t="str">
            <v/>
          </cell>
          <cell r="X689" t="str">
            <v>COVID</v>
          </cell>
          <cell r="Y689" t="str">
            <v>890303093</v>
          </cell>
          <cell r="Z689" t="str">
            <v>EMPRESAS PROMOTORAS DE SALUD - E.P.S</v>
          </cell>
          <cell r="AA689">
            <v>0</v>
          </cell>
          <cell r="AB689" t="str">
            <v>05</v>
          </cell>
          <cell r="AC689">
            <v>0</v>
          </cell>
          <cell r="AD689" t="str">
            <v>FACTURA COVID-19</v>
          </cell>
          <cell r="AE689" t="str">
            <v>Finalizada</v>
          </cell>
          <cell r="AF689" t="str">
            <v>FACTURA COVID-19</v>
          </cell>
          <cell r="AG689" t="str">
            <v>ESTADO DOS</v>
          </cell>
          <cell r="AH689" t="str">
            <v>NO PASO VALIDACION-REVISION EPS-ESPERA DE APERTURA DE VENTANA</v>
          </cell>
          <cell r="AI689">
            <v>99423</v>
          </cell>
          <cell r="AJ689">
            <v>0</v>
          </cell>
          <cell r="AK689">
            <v>0</v>
          </cell>
          <cell r="AL689">
            <v>0</v>
          </cell>
          <cell r="AM689">
            <v>99423</v>
          </cell>
          <cell r="AN689">
            <v>0</v>
          </cell>
          <cell r="AO689">
            <v>0</v>
          </cell>
          <cell r="AP689">
            <v>99423</v>
          </cell>
          <cell r="AQ689">
            <v>97435</v>
          </cell>
          <cell r="AR689">
            <v>1222135896</v>
          </cell>
          <cell r="AS689">
            <v>0</v>
          </cell>
        </row>
        <row r="690">
          <cell r="F690" t="str">
            <v>901158187_HCE10015</v>
          </cell>
          <cell r="G690" t="str">
            <v>27/07/2022 00:00:00</v>
          </cell>
          <cell r="H690" t="str">
            <v>17/08/2022 00:00:00</v>
          </cell>
          <cell r="I690" t="str">
            <v>miércoles</v>
          </cell>
          <cell r="J690" t="str">
            <v>agosto</v>
          </cell>
          <cell r="K690">
            <v>45536</v>
          </cell>
          <cell r="L690">
            <v>44790</v>
          </cell>
          <cell r="M690">
            <v>746</v>
          </cell>
          <cell r="N690">
            <v>720</v>
          </cell>
          <cell r="O690">
            <v>99423</v>
          </cell>
          <cell r="P690">
            <v>99423</v>
          </cell>
          <cell r="Q690" t="str">
            <v>ANYI  NARVAEZ  Registros:  1731637</v>
          </cell>
          <cell r="R690" t="str">
            <v>CLINICA NUEVA DE CALI SAS</v>
          </cell>
          <cell r="S690" t="str">
            <v>901158187-6</v>
          </cell>
          <cell r="T690" t="str">
            <v>HCE-10015</v>
          </cell>
          <cell r="U690" t="str">
            <v>HCE-10015</v>
          </cell>
          <cell r="V690" t="str">
            <v>ANYI  NARVAEZ  Registros:  1731637</v>
          </cell>
          <cell r="W690" t="str">
            <v/>
          </cell>
          <cell r="X690" t="str">
            <v>COVID</v>
          </cell>
          <cell r="Y690" t="str">
            <v>890303093</v>
          </cell>
          <cell r="Z690" t="str">
            <v>EMPRESAS PROMOTORAS DE SALUD - E.P.S</v>
          </cell>
          <cell r="AA690">
            <v>0</v>
          </cell>
          <cell r="AB690" t="str">
            <v>05</v>
          </cell>
          <cell r="AC690">
            <v>0</v>
          </cell>
          <cell r="AD690" t="str">
            <v>FACTURA COVID-19</v>
          </cell>
          <cell r="AE690" t="str">
            <v>Finalizada</v>
          </cell>
          <cell r="AF690" t="str">
            <v>FACTURA COVID-19</v>
          </cell>
          <cell r="AG690" t="str">
            <v>ESTADO DOS</v>
          </cell>
          <cell r="AH690" t="str">
            <v>NO PASO VALIDACION-REVISION EPS-ESPERA DE APERTURA DE VENTANA</v>
          </cell>
          <cell r="AI690">
            <v>99423</v>
          </cell>
          <cell r="AJ690">
            <v>0</v>
          </cell>
          <cell r="AK690">
            <v>0</v>
          </cell>
          <cell r="AL690">
            <v>0</v>
          </cell>
          <cell r="AM690">
            <v>99423</v>
          </cell>
          <cell r="AN690">
            <v>0</v>
          </cell>
          <cell r="AO690">
            <v>0</v>
          </cell>
          <cell r="AP690">
            <v>99423</v>
          </cell>
          <cell r="AQ690">
            <v>97435</v>
          </cell>
          <cell r="AR690">
            <v>1222135897</v>
          </cell>
          <cell r="AS690">
            <v>0</v>
          </cell>
        </row>
        <row r="691">
          <cell r="F691" t="str">
            <v>901158187_HCE10016</v>
          </cell>
          <cell r="G691" t="str">
            <v>27/07/2022 00:00:00</v>
          </cell>
          <cell r="H691" t="str">
            <v>17/08/2022 00:00:00</v>
          </cell>
          <cell r="I691" t="str">
            <v>miércoles</v>
          </cell>
          <cell r="J691" t="str">
            <v>agosto</v>
          </cell>
          <cell r="K691">
            <v>45536</v>
          </cell>
          <cell r="L691">
            <v>44790</v>
          </cell>
          <cell r="M691">
            <v>746</v>
          </cell>
          <cell r="N691">
            <v>720</v>
          </cell>
          <cell r="O691">
            <v>99423</v>
          </cell>
          <cell r="P691">
            <v>99423</v>
          </cell>
          <cell r="Q691" t="str">
            <v>CATALINA  GIRON VICTORIA Registros:  1731638</v>
          </cell>
          <cell r="R691" t="str">
            <v>CLINICA NUEVA DE CALI SAS</v>
          </cell>
          <cell r="S691" t="str">
            <v>901158187-6</v>
          </cell>
          <cell r="T691" t="str">
            <v>HCE-10016</v>
          </cell>
          <cell r="U691" t="str">
            <v>HCE-10016</v>
          </cell>
          <cell r="V691" t="str">
            <v>CATALINA  GIRON VICTORIA Registros:  1731638</v>
          </cell>
          <cell r="W691" t="str">
            <v/>
          </cell>
          <cell r="X691" t="str">
            <v>COVID</v>
          </cell>
          <cell r="Y691" t="str">
            <v>890303093</v>
          </cell>
          <cell r="Z691" t="str">
            <v>EMPRESAS PROMOTORAS DE SALUD - E.P.S</v>
          </cell>
          <cell r="AA691">
            <v>0</v>
          </cell>
          <cell r="AB691" t="str">
            <v>05</v>
          </cell>
          <cell r="AC691">
            <v>0</v>
          </cell>
          <cell r="AD691" t="str">
            <v>FACTURA COVID-19</v>
          </cell>
          <cell r="AE691" t="str">
            <v>Finalizada</v>
          </cell>
          <cell r="AF691" t="str">
            <v>FACTURA COVID-19</v>
          </cell>
          <cell r="AG691" t="str">
            <v>ESTADO DOS</v>
          </cell>
          <cell r="AH691" t="str">
            <v>NO PASO VALIDACION-REVISION EPS-ESPERA DE APERTURA DE VENTANA</v>
          </cell>
          <cell r="AI691">
            <v>99423</v>
          </cell>
          <cell r="AJ691">
            <v>0</v>
          </cell>
          <cell r="AK691">
            <v>0</v>
          </cell>
          <cell r="AL691">
            <v>0</v>
          </cell>
          <cell r="AM691">
            <v>99423</v>
          </cell>
          <cell r="AN691">
            <v>0</v>
          </cell>
          <cell r="AO691">
            <v>0</v>
          </cell>
          <cell r="AP691">
            <v>99423</v>
          </cell>
          <cell r="AQ691">
            <v>97435</v>
          </cell>
          <cell r="AR691">
            <v>1222135977</v>
          </cell>
          <cell r="AS691">
            <v>0</v>
          </cell>
        </row>
        <row r="692">
          <cell r="F692" t="str">
            <v>901158187_HCE10017</v>
          </cell>
          <cell r="G692" t="str">
            <v>27/07/2022 00:00:00</v>
          </cell>
          <cell r="H692" t="str">
            <v>17/08/2022 00:00:00</v>
          </cell>
          <cell r="I692" t="str">
            <v>miércoles</v>
          </cell>
          <cell r="J692" t="str">
            <v>agosto</v>
          </cell>
          <cell r="K692">
            <v>45536</v>
          </cell>
          <cell r="L692">
            <v>44790</v>
          </cell>
          <cell r="M692">
            <v>746</v>
          </cell>
          <cell r="N692">
            <v>720</v>
          </cell>
          <cell r="O692">
            <v>99423</v>
          </cell>
          <cell r="P692">
            <v>99423</v>
          </cell>
          <cell r="Q692" t="str">
            <v>BRIGITH  CEREZO ARBOLEDA Registros:  1731660</v>
          </cell>
          <cell r="R692" t="str">
            <v>CLINICA NUEVA DE CALI SAS</v>
          </cell>
          <cell r="S692" t="str">
            <v>901158187-6</v>
          </cell>
          <cell r="T692" t="str">
            <v>HCE-10017</v>
          </cell>
          <cell r="U692" t="str">
            <v>HCE-10017</v>
          </cell>
          <cell r="V692" t="str">
            <v>BRIGITH  CEREZO ARBOLEDA Registros:  1731660</v>
          </cell>
          <cell r="W692" t="str">
            <v/>
          </cell>
          <cell r="X692" t="str">
            <v>COVID</v>
          </cell>
          <cell r="Y692" t="str">
            <v>890303093</v>
          </cell>
          <cell r="Z692" t="str">
            <v>EMPRESAS PROMOTORAS DE SALUD - E.P.S</v>
          </cell>
          <cell r="AA692">
            <v>0</v>
          </cell>
          <cell r="AB692" t="str">
            <v>05</v>
          </cell>
          <cell r="AC692">
            <v>0</v>
          </cell>
          <cell r="AD692" t="str">
            <v>FACTURA COVID-19</v>
          </cell>
          <cell r="AE692" t="str">
            <v>Finalizada</v>
          </cell>
          <cell r="AF692" t="str">
            <v>FACTURA COVID-19</v>
          </cell>
          <cell r="AG692" t="str">
            <v>ESTADO DOS</v>
          </cell>
          <cell r="AH692" t="str">
            <v>NO PASO VALIDACION-REVISION EPS-ESPERA DE APERTURA DE VENTANA</v>
          </cell>
          <cell r="AI692">
            <v>99423</v>
          </cell>
          <cell r="AJ692">
            <v>0</v>
          </cell>
          <cell r="AK692">
            <v>0</v>
          </cell>
          <cell r="AL692">
            <v>0</v>
          </cell>
          <cell r="AM692">
            <v>99423</v>
          </cell>
          <cell r="AN692">
            <v>0</v>
          </cell>
          <cell r="AO692">
            <v>0</v>
          </cell>
          <cell r="AP692">
            <v>99423</v>
          </cell>
          <cell r="AQ692">
            <v>97435</v>
          </cell>
          <cell r="AR692">
            <v>1222135898</v>
          </cell>
          <cell r="AS692">
            <v>0</v>
          </cell>
        </row>
        <row r="693">
          <cell r="F693" t="str">
            <v>901158187_HCE10018</v>
          </cell>
          <cell r="G693" t="str">
            <v>27/07/2022 00:00:00</v>
          </cell>
          <cell r="H693" t="str">
            <v>17/08/2022 00:00:00</v>
          </cell>
          <cell r="I693" t="str">
            <v>miércoles</v>
          </cell>
          <cell r="J693" t="str">
            <v>agosto</v>
          </cell>
          <cell r="K693">
            <v>45536</v>
          </cell>
          <cell r="L693">
            <v>44790</v>
          </cell>
          <cell r="M693">
            <v>746</v>
          </cell>
          <cell r="N693">
            <v>720</v>
          </cell>
          <cell r="O693">
            <v>99423</v>
          </cell>
          <cell r="P693">
            <v>99423</v>
          </cell>
          <cell r="Q693" t="str">
            <v>OLMEDO  OYOLA  Registros:  1731699</v>
          </cell>
          <cell r="R693" t="str">
            <v>CLINICA NUEVA DE CALI SAS</v>
          </cell>
          <cell r="S693" t="str">
            <v>901158187-6</v>
          </cell>
          <cell r="T693" t="str">
            <v>HCE-10018</v>
          </cell>
          <cell r="U693" t="str">
            <v>HCE-10018</v>
          </cell>
          <cell r="V693" t="str">
            <v>OLMEDO  OYOLA  Registros:  1731699</v>
          </cell>
          <cell r="W693" t="str">
            <v>CC16351344</v>
          </cell>
          <cell r="X693" t="str">
            <v>COVID</v>
          </cell>
          <cell r="Y693" t="str">
            <v>890303093</v>
          </cell>
          <cell r="Z693" t="str">
            <v>EMPRESAS PROMOTORAS DE SALUD - E.P.S</v>
          </cell>
          <cell r="AA693">
            <v>0</v>
          </cell>
          <cell r="AB693" t="str">
            <v>05</v>
          </cell>
          <cell r="AC693">
            <v>0</v>
          </cell>
          <cell r="AD693" t="str">
            <v>FACTURA COVID-19</v>
          </cell>
          <cell r="AE693" t="str">
            <v>Finalizada</v>
          </cell>
          <cell r="AF693" t="str">
            <v>FACTURA COVID-19</v>
          </cell>
          <cell r="AG693" t="str">
            <v>ESTADO DOS</v>
          </cell>
          <cell r="AH693" t="str">
            <v>NO PASO VALIDACION-REVISION EPS-ESPERA DE APERTURA DE VENTANA</v>
          </cell>
          <cell r="AI693">
            <v>99423</v>
          </cell>
          <cell r="AJ693">
            <v>0</v>
          </cell>
          <cell r="AK693">
            <v>0</v>
          </cell>
          <cell r="AL693">
            <v>0</v>
          </cell>
          <cell r="AM693">
            <v>99423</v>
          </cell>
          <cell r="AN693">
            <v>0</v>
          </cell>
          <cell r="AO693">
            <v>0</v>
          </cell>
          <cell r="AP693">
            <v>99423</v>
          </cell>
          <cell r="AQ693">
            <v>97435</v>
          </cell>
          <cell r="AR693">
            <v>1222135899</v>
          </cell>
          <cell r="AS693">
            <v>0</v>
          </cell>
        </row>
        <row r="694">
          <cell r="F694" t="str">
            <v>901158187_HCE10019</v>
          </cell>
          <cell r="G694" t="str">
            <v>27/07/2022 00:00:00</v>
          </cell>
          <cell r="H694" t="str">
            <v>17/08/2022 00:00:00</v>
          </cell>
          <cell r="I694" t="str">
            <v>miércoles</v>
          </cell>
          <cell r="J694" t="str">
            <v>agosto</v>
          </cell>
          <cell r="K694">
            <v>45536</v>
          </cell>
          <cell r="L694">
            <v>44790</v>
          </cell>
          <cell r="M694">
            <v>746</v>
          </cell>
          <cell r="N694">
            <v>720</v>
          </cell>
          <cell r="O694">
            <v>99423</v>
          </cell>
          <cell r="P694">
            <v>99423</v>
          </cell>
          <cell r="Q694" t="str">
            <v>ALICIA  INSUASTI URBANO Registros:  1731678</v>
          </cell>
          <cell r="R694" t="str">
            <v>CLINICA NUEVA DE CALI SAS</v>
          </cell>
          <cell r="S694" t="str">
            <v>901158187-6</v>
          </cell>
          <cell r="T694" t="str">
            <v>HCE-10019</v>
          </cell>
          <cell r="U694" t="str">
            <v>HCE-10019</v>
          </cell>
          <cell r="V694" t="str">
            <v>ALICIA  INSUASTI URBANO Registros:  1731678</v>
          </cell>
          <cell r="W694" t="str">
            <v/>
          </cell>
          <cell r="X694" t="str">
            <v>COVID</v>
          </cell>
          <cell r="Y694" t="str">
            <v>890303093</v>
          </cell>
          <cell r="Z694" t="str">
            <v>EMPRESAS PROMOTORAS DE SALUD - E.P.S</v>
          </cell>
          <cell r="AA694">
            <v>0</v>
          </cell>
          <cell r="AB694" t="str">
            <v>05</v>
          </cell>
          <cell r="AC694">
            <v>0</v>
          </cell>
          <cell r="AD694" t="str">
            <v>FACTURA COVID-19</v>
          </cell>
          <cell r="AE694" t="str">
            <v>Finalizada</v>
          </cell>
          <cell r="AF694" t="str">
            <v>FACTURA COVID-19</v>
          </cell>
          <cell r="AG694" t="str">
            <v>ESTADO DOS</v>
          </cell>
          <cell r="AH694" t="str">
            <v>NO PASO VALIDACION-REVISION EPS-ESPERA DE APERTURA DE VENTANA</v>
          </cell>
          <cell r="AI694">
            <v>99423</v>
          </cell>
          <cell r="AJ694">
            <v>0</v>
          </cell>
          <cell r="AK694">
            <v>0</v>
          </cell>
          <cell r="AL694">
            <v>0</v>
          </cell>
          <cell r="AM694">
            <v>99423</v>
          </cell>
          <cell r="AN694">
            <v>0</v>
          </cell>
          <cell r="AO694">
            <v>0</v>
          </cell>
          <cell r="AP694">
            <v>99423</v>
          </cell>
          <cell r="AQ694">
            <v>97435</v>
          </cell>
          <cell r="AR694">
            <v>1222135978</v>
          </cell>
          <cell r="AS694">
            <v>0</v>
          </cell>
        </row>
        <row r="695">
          <cell r="F695" t="str">
            <v>901158187_HCE10020</v>
          </cell>
          <cell r="G695" t="str">
            <v>27/07/2022 00:00:00</v>
          </cell>
          <cell r="H695" t="str">
            <v>17/08/2022 00:00:00</v>
          </cell>
          <cell r="I695" t="str">
            <v>miércoles</v>
          </cell>
          <cell r="J695" t="str">
            <v>agosto</v>
          </cell>
          <cell r="K695">
            <v>45536</v>
          </cell>
          <cell r="L695">
            <v>44790</v>
          </cell>
          <cell r="M695">
            <v>746</v>
          </cell>
          <cell r="N695">
            <v>720</v>
          </cell>
          <cell r="O695">
            <v>99423</v>
          </cell>
          <cell r="P695">
            <v>99423</v>
          </cell>
          <cell r="Q695" t="str">
            <v>DIANA  VALDEZ GRUESO Registros:  1731835</v>
          </cell>
          <cell r="R695" t="str">
            <v>CLINICA NUEVA DE CALI SAS</v>
          </cell>
          <cell r="S695" t="str">
            <v>901158187-6</v>
          </cell>
          <cell r="T695" t="str">
            <v>HCE-10020</v>
          </cell>
          <cell r="U695" t="str">
            <v>HCE-10020</v>
          </cell>
          <cell r="V695" t="str">
            <v>DIANA  VALDEZ GRUESO Registros:  1731835</v>
          </cell>
          <cell r="W695" t="str">
            <v>CC1005867437</v>
          </cell>
          <cell r="X695" t="str">
            <v>COVID</v>
          </cell>
          <cell r="Y695" t="str">
            <v>890303093</v>
          </cell>
          <cell r="Z695" t="str">
            <v>EMPRESAS PROMOTORAS DE SALUD - E.P.S</v>
          </cell>
          <cell r="AA695">
            <v>0</v>
          </cell>
          <cell r="AB695" t="str">
            <v>05</v>
          </cell>
          <cell r="AC695">
            <v>0</v>
          </cell>
          <cell r="AD695" t="str">
            <v>FACTURA COVID-19</v>
          </cell>
          <cell r="AE695" t="str">
            <v>Finalizada</v>
          </cell>
          <cell r="AF695" t="str">
            <v>FACTURA COVID-19</v>
          </cell>
          <cell r="AG695" t="str">
            <v>ESTADO DOS</v>
          </cell>
          <cell r="AH695" t="str">
            <v>NO PASO VALIDACION-REVISION EPS-ESPERA DE APERTURA DE VENTANA</v>
          </cell>
          <cell r="AI695">
            <v>99423</v>
          </cell>
          <cell r="AJ695">
            <v>0</v>
          </cell>
          <cell r="AK695">
            <v>0</v>
          </cell>
          <cell r="AL695">
            <v>0</v>
          </cell>
          <cell r="AM695">
            <v>99423</v>
          </cell>
          <cell r="AN695">
            <v>0</v>
          </cell>
          <cell r="AO695">
            <v>0</v>
          </cell>
          <cell r="AP695">
            <v>99423</v>
          </cell>
          <cell r="AQ695">
            <v>97435</v>
          </cell>
          <cell r="AR695">
            <v>1222135900</v>
          </cell>
          <cell r="AS695">
            <v>0</v>
          </cell>
        </row>
        <row r="696">
          <cell r="F696" t="str">
            <v>901158187_HCE10021</v>
          </cell>
          <cell r="G696" t="str">
            <v>27/07/2022 00:00:00</v>
          </cell>
          <cell r="H696" t="str">
            <v>17/08/2022 00:00:00</v>
          </cell>
          <cell r="I696" t="str">
            <v>miércoles</v>
          </cell>
          <cell r="J696" t="str">
            <v>agosto</v>
          </cell>
          <cell r="K696">
            <v>45536</v>
          </cell>
          <cell r="L696">
            <v>44790</v>
          </cell>
          <cell r="M696">
            <v>746</v>
          </cell>
          <cell r="N696">
            <v>720</v>
          </cell>
          <cell r="O696">
            <v>99423</v>
          </cell>
          <cell r="P696">
            <v>99423</v>
          </cell>
          <cell r="Q696" t="str">
            <v>SOFIA  MARTINEZ LONDOÑO Registros:  1731861</v>
          </cell>
          <cell r="R696" t="str">
            <v>CLINICA NUEVA DE CALI SAS</v>
          </cell>
          <cell r="S696" t="str">
            <v>901158187-6</v>
          </cell>
          <cell r="T696" t="str">
            <v>HCE-10021</v>
          </cell>
          <cell r="U696" t="str">
            <v>HCE-10021</v>
          </cell>
          <cell r="V696" t="str">
            <v>SOFIA  MARTINEZ LONDOÑO Registros:  1731861</v>
          </cell>
          <cell r="W696" t="str">
            <v>CC1192744725</v>
          </cell>
          <cell r="X696" t="str">
            <v>COVID</v>
          </cell>
          <cell r="Y696" t="str">
            <v>890303093</v>
          </cell>
          <cell r="Z696" t="str">
            <v>EMPRESAS PROMOTORAS DE SALUD - E.P.S</v>
          </cell>
          <cell r="AA696">
            <v>0</v>
          </cell>
          <cell r="AB696" t="str">
            <v>05</v>
          </cell>
          <cell r="AC696">
            <v>0</v>
          </cell>
          <cell r="AD696" t="str">
            <v>FACTURA COVID-19</v>
          </cell>
          <cell r="AE696" t="str">
            <v>Finalizada</v>
          </cell>
          <cell r="AF696" t="str">
            <v>FACTURA COVID-19</v>
          </cell>
          <cell r="AG696" t="str">
            <v>ESTADO DOS</v>
          </cell>
          <cell r="AH696" t="str">
            <v>NO PASO VALIDACION-REVISION EPS-ESPERA DE APERTURA DE VENTANA</v>
          </cell>
          <cell r="AI696">
            <v>99423</v>
          </cell>
          <cell r="AJ696">
            <v>0</v>
          </cell>
          <cell r="AK696">
            <v>0</v>
          </cell>
          <cell r="AL696">
            <v>0</v>
          </cell>
          <cell r="AM696">
            <v>99423</v>
          </cell>
          <cell r="AN696">
            <v>0</v>
          </cell>
          <cell r="AO696">
            <v>0</v>
          </cell>
          <cell r="AP696">
            <v>99423</v>
          </cell>
          <cell r="AQ696">
            <v>97435</v>
          </cell>
          <cell r="AR696">
            <v>1222135901</v>
          </cell>
          <cell r="AS696">
            <v>0</v>
          </cell>
        </row>
        <row r="697">
          <cell r="F697" t="str">
            <v>901158187_HCE10022</v>
          </cell>
          <cell r="G697" t="str">
            <v>27/07/2022 00:00:00</v>
          </cell>
          <cell r="H697" t="str">
            <v>17/08/2022 00:00:00</v>
          </cell>
          <cell r="I697" t="str">
            <v>miércoles</v>
          </cell>
          <cell r="J697" t="str">
            <v>agosto</v>
          </cell>
          <cell r="K697">
            <v>45536</v>
          </cell>
          <cell r="L697">
            <v>44786</v>
          </cell>
          <cell r="M697">
            <v>746</v>
          </cell>
          <cell r="N697">
            <v>720</v>
          </cell>
          <cell r="O697">
            <v>99423</v>
          </cell>
          <cell r="P697">
            <v>99423</v>
          </cell>
          <cell r="Q697" t="str">
            <v>URSULINA  SANCHEZ  Registros:  1732063</v>
          </cell>
          <cell r="R697" t="str">
            <v>CLINICA NUEVA DE CALI SAS</v>
          </cell>
          <cell r="S697" t="str">
            <v>901158187-6</v>
          </cell>
          <cell r="T697" t="str">
            <v>HCE-10022</v>
          </cell>
          <cell r="U697" t="str">
            <v>HCE-10022</v>
          </cell>
          <cell r="V697" t="str">
            <v>URSULINA  SANCHEZ  Registros:  1732063</v>
          </cell>
          <cell r="W697" t="str">
            <v>CC38430565</v>
          </cell>
          <cell r="X697" t="str">
            <v>COVID</v>
          </cell>
          <cell r="Y697" t="str">
            <v>890303093</v>
          </cell>
          <cell r="Z697" t="str">
            <v>EMPRESAS PROMOTORAS DE SALUD - E.P.S</v>
          </cell>
          <cell r="AA697">
            <v>0</v>
          </cell>
          <cell r="AB697" t="str">
            <v>05</v>
          </cell>
          <cell r="AC697">
            <v>0</v>
          </cell>
          <cell r="AD697" t="str">
            <v>FACTURA COVID-19</v>
          </cell>
          <cell r="AE697" t="str">
            <v>Finalizada</v>
          </cell>
          <cell r="AF697" t="str">
            <v>FACTURA COVID-19</v>
          </cell>
          <cell r="AG697" t="str">
            <v>ESTADO DOS</v>
          </cell>
          <cell r="AH697" t="str">
            <v>NO PASO VALIDACION-REVISION EPS-ESPERA DE APERTURA DE VENTANA</v>
          </cell>
          <cell r="AI697">
            <v>99423</v>
          </cell>
          <cell r="AJ697">
            <v>0</v>
          </cell>
          <cell r="AK697">
            <v>0</v>
          </cell>
          <cell r="AL697">
            <v>0</v>
          </cell>
          <cell r="AM697">
            <v>99423</v>
          </cell>
          <cell r="AN697">
            <v>0</v>
          </cell>
          <cell r="AO697">
            <v>0</v>
          </cell>
          <cell r="AP697">
            <v>99423</v>
          </cell>
          <cell r="AQ697">
            <v>97435</v>
          </cell>
          <cell r="AR697">
            <v>1222135753</v>
          </cell>
          <cell r="AS697">
            <v>0</v>
          </cell>
        </row>
        <row r="698">
          <cell r="F698" t="str">
            <v>901158187_HCE10023</v>
          </cell>
          <cell r="G698" t="str">
            <v>27/07/2022 00:00:00</v>
          </cell>
          <cell r="H698" t="str">
            <v>17/08/2022 00:00:00</v>
          </cell>
          <cell r="I698" t="str">
            <v>miércoles</v>
          </cell>
          <cell r="J698" t="str">
            <v>agosto</v>
          </cell>
          <cell r="K698">
            <v>45536</v>
          </cell>
          <cell r="L698">
            <v>44790</v>
          </cell>
          <cell r="M698">
            <v>746</v>
          </cell>
          <cell r="N698">
            <v>720</v>
          </cell>
          <cell r="O698">
            <v>99423</v>
          </cell>
          <cell r="P698">
            <v>99423</v>
          </cell>
          <cell r="Q698" t="str">
            <v>JULIO  ENRIQUEZ FERNANDEZ Registros:  1732370</v>
          </cell>
          <cell r="R698" t="str">
            <v>CLINICA NUEVA DE CALI SAS</v>
          </cell>
          <cell r="S698" t="str">
            <v>901158187-6</v>
          </cell>
          <cell r="T698" t="str">
            <v>HCE-10023</v>
          </cell>
          <cell r="U698" t="str">
            <v>HCE-10023</v>
          </cell>
          <cell r="V698" t="str">
            <v>JULIO  ENRIQUEZ FERNANDEZ Registros:  1732370</v>
          </cell>
          <cell r="W698" t="str">
            <v/>
          </cell>
          <cell r="X698" t="str">
            <v>COVID</v>
          </cell>
          <cell r="Y698" t="str">
            <v>890303093</v>
          </cell>
          <cell r="Z698" t="str">
            <v>EMPRESAS PROMOTORAS DE SALUD - E.P.S</v>
          </cell>
          <cell r="AA698">
            <v>0</v>
          </cell>
          <cell r="AB698" t="str">
            <v>05</v>
          </cell>
          <cell r="AC698">
            <v>0</v>
          </cell>
          <cell r="AD698" t="str">
            <v>FACTURA COVID-19</v>
          </cell>
          <cell r="AE698" t="str">
            <v>Finalizada</v>
          </cell>
          <cell r="AF698" t="str">
            <v>FACTURA COVID-19</v>
          </cell>
          <cell r="AG698" t="str">
            <v>ESTADO DOS</v>
          </cell>
          <cell r="AH698" t="str">
            <v>NO PASO VALIDACION-REVISION EPS-ESPERA DE APERTURA DE VENTANA</v>
          </cell>
          <cell r="AI698">
            <v>99423</v>
          </cell>
          <cell r="AJ698">
            <v>0</v>
          </cell>
          <cell r="AK698">
            <v>0</v>
          </cell>
          <cell r="AL698">
            <v>0</v>
          </cell>
          <cell r="AM698">
            <v>99423</v>
          </cell>
          <cell r="AN698">
            <v>0</v>
          </cell>
          <cell r="AO698">
            <v>0</v>
          </cell>
          <cell r="AP698">
            <v>99423</v>
          </cell>
          <cell r="AQ698">
            <v>97435</v>
          </cell>
          <cell r="AR698">
            <v>1222135902</v>
          </cell>
          <cell r="AS698">
            <v>0</v>
          </cell>
        </row>
        <row r="699">
          <cell r="F699" t="str">
            <v>901158187_HCE10024</v>
          </cell>
          <cell r="G699" t="str">
            <v>27/07/2022 00:00:00</v>
          </cell>
          <cell r="H699" t="str">
            <v>17/08/2022 00:00:00</v>
          </cell>
          <cell r="I699" t="str">
            <v>miércoles</v>
          </cell>
          <cell r="J699" t="str">
            <v>agosto</v>
          </cell>
          <cell r="K699">
            <v>45536</v>
          </cell>
          <cell r="L699">
            <v>44790</v>
          </cell>
          <cell r="M699">
            <v>746</v>
          </cell>
          <cell r="N699">
            <v>720</v>
          </cell>
          <cell r="O699">
            <v>99423</v>
          </cell>
          <cell r="P699">
            <v>99423</v>
          </cell>
          <cell r="Q699" t="str">
            <v>FLOR  OROZCO DE RODRIGUEZ Registros:  1732509</v>
          </cell>
          <cell r="R699" t="str">
            <v>CLINICA NUEVA DE CALI SAS</v>
          </cell>
          <cell r="S699" t="str">
            <v>901158187-6</v>
          </cell>
          <cell r="T699" t="str">
            <v>HCE-10024</v>
          </cell>
          <cell r="U699" t="str">
            <v>HCE-10024</v>
          </cell>
          <cell r="V699" t="str">
            <v>FLOR  OROZCO DE RODRIGUEZ Registros:  1732509</v>
          </cell>
          <cell r="W699" t="str">
            <v/>
          </cell>
          <cell r="X699" t="str">
            <v>COVID</v>
          </cell>
          <cell r="Y699" t="str">
            <v>890303093</v>
          </cell>
          <cell r="Z699" t="str">
            <v>EMPRESAS PROMOTORAS DE SALUD - E.P.S</v>
          </cell>
          <cell r="AA699">
            <v>0</v>
          </cell>
          <cell r="AB699" t="str">
            <v>05</v>
          </cell>
          <cell r="AC699">
            <v>0</v>
          </cell>
          <cell r="AD699" t="str">
            <v>FACTURA COVID-19</v>
          </cell>
          <cell r="AE699" t="str">
            <v>Finalizada</v>
          </cell>
          <cell r="AF699" t="str">
            <v>FACTURA COVID-19</v>
          </cell>
          <cell r="AG699" t="str">
            <v>ESTADO DOS</v>
          </cell>
          <cell r="AH699" t="str">
            <v>NO PASO VALIDACION-REVISION EPS-ESPERA DE APERTURA DE VENTANA</v>
          </cell>
          <cell r="AI699">
            <v>99423</v>
          </cell>
          <cell r="AJ699">
            <v>0</v>
          </cell>
          <cell r="AK699">
            <v>0</v>
          </cell>
          <cell r="AL699">
            <v>0</v>
          </cell>
          <cell r="AM699">
            <v>99423</v>
          </cell>
          <cell r="AN699">
            <v>0</v>
          </cell>
          <cell r="AO699">
            <v>0</v>
          </cell>
          <cell r="AP699">
            <v>99423</v>
          </cell>
          <cell r="AQ699">
            <v>97435</v>
          </cell>
          <cell r="AR699">
            <v>1222136100</v>
          </cell>
          <cell r="AS699">
            <v>0</v>
          </cell>
        </row>
        <row r="700">
          <cell r="F700" t="str">
            <v>901158187_HCE10025</v>
          </cell>
          <cell r="G700" t="str">
            <v>27/07/2022 00:00:00</v>
          </cell>
          <cell r="H700" t="str">
            <v>17/08/2022 00:00:00</v>
          </cell>
          <cell r="I700" t="str">
            <v>miércoles</v>
          </cell>
          <cell r="J700" t="str">
            <v>agosto</v>
          </cell>
          <cell r="K700">
            <v>45536</v>
          </cell>
          <cell r="L700">
            <v>44790</v>
          </cell>
          <cell r="M700">
            <v>746</v>
          </cell>
          <cell r="N700">
            <v>720</v>
          </cell>
          <cell r="O700">
            <v>99423</v>
          </cell>
          <cell r="P700">
            <v>99423</v>
          </cell>
          <cell r="Q700" t="str">
            <v>JHONATAN  MONTENEGRO VARGAS Registros:  1732517</v>
          </cell>
          <cell r="R700" t="str">
            <v>CLINICA NUEVA DE CALI SAS</v>
          </cell>
          <cell r="S700" t="str">
            <v>901158187-6</v>
          </cell>
          <cell r="T700" t="str">
            <v>HCE-10025</v>
          </cell>
          <cell r="U700" t="str">
            <v>HCE-10025</v>
          </cell>
          <cell r="V700" t="str">
            <v>JHONATAN  MONTENEGRO VARGAS Registros:  1732517</v>
          </cell>
          <cell r="W700" t="str">
            <v/>
          </cell>
          <cell r="X700" t="str">
            <v>COVID</v>
          </cell>
          <cell r="Y700" t="str">
            <v>890303093</v>
          </cell>
          <cell r="Z700" t="str">
            <v>EMPRESAS PROMOTORAS DE SALUD - E.P.S</v>
          </cell>
          <cell r="AA700">
            <v>0</v>
          </cell>
          <cell r="AB700" t="str">
            <v>05</v>
          </cell>
          <cell r="AC700">
            <v>0</v>
          </cell>
          <cell r="AD700" t="str">
            <v>FACTURA COVID-19</v>
          </cell>
          <cell r="AE700" t="str">
            <v>Finalizada</v>
          </cell>
          <cell r="AF700" t="str">
            <v>FACTURA COVID-19</v>
          </cell>
          <cell r="AG700" t="str">
            <v>ESTADO DOS</v>
          </cell>
          <cell r="AH700" t="str">
            <v>DEVOLUCION</v>
          </cell>
          <cell r="AI700">
            <v>99423</v>
          </cell>
          <cell r="AJ700">
            <v>0</v>
          </cell>
          <cell r="AK700">
            <v>0</v>
          </cell>
          <cell r="AL700">
            <v>0</v>
          </cell>
          <cell r="AM700">
            <v>99423</v>
          </cell>
          <cell r="AN700">
            <v>0</v>
          </cell>
          <cell r="AO700">
            <v>0</v>
          </cell>
          <cell r="AP700">
            <v>99423</v>
          </cell>
          <cell r="AQ700">
            <v>97435</v>
          </cell>
          <cell r="AR700">
            <v>1222129269</v>
          </cell>
          <cell r="AS700">
            <v>0</v>
          </cell>
        </row>
        <row r="701">
          <cell r="F701" t="str">
            <v>901158187_HCE10026</v>
          </cell>
          <cell r="G701" t="str">
            <v>27/07/2022 00:00:00</v>
          </cell>
          <cell r="H701" t="str">
            <v>17/08/2022 00:00:00</v>
          </cell>
          <cell r="I701" t="str">
            <v>miércoles</v>
          </cell>
          <cell r="J701" t="str">
            <v>agosto</v>
          </cell>
          <cell r="K701">
            <v>45536</v>
          </cell>
          <cell r="L701">
            <v>44790</v>
          </cell>
          <cell r="M701">
            <v>746</v>
          </cell>
          <cell r="N701">
            <v>720</v>
          </cell>
          <cell r="O701">
            <v>99423</v>
          </cell>
          <cell r="P701">
            <v>99423</v>
          </cell>
          <cell r="Q701" t="str">
            <v>PAULA  HENAO LONDOÑO Registros:  1732526</v>
          </cell>
          <cell r="R701" t="str">
            <v>CLINICA NUEVA DE CALI SAS</v>
          </cell>
          <cell r="S701" t="str">
            <v>901158187-6</v>
          </cell>
          <cell r="T701" t="str">
            <v>HCE-10026</v>
          </cell>
          <cell r="U701" t="str">
            <v>HCE-10026</v>
          </cell>
          <cell r="V701" t="str">
            <v>PAULA  HENAO LONDOÑO Registros:  1732526</v>
          </cell>
          <cell r="W701" t="str">
            <v/>
          </cell>
          <cell r="X701" t="str">
            <v>COVID</v>
          </cell>
          <cell r="Y701" t="str">
            <v>890303093</v>
          </cell>
          <cell r="Z701" t="str">
            <v>EMPRESAS PROMOTORAS DE SALUD - E.P.S</v>
          </cell>
          <cell r="AA701">
            <v>0</v>
          </cell>
          <cell r="AB701" t="str">
            <v>05</v>
          </cell>
          <cell r="AC701">
            <v>0</v>
          </cell>
          <cell r="AD701" t="str">
            <v>FACTURA COVID-19</v>
          </cell>
          <cell r="AE701" t="str">
            <v>Finalizada</v>
          </cell>
          <cell r="AF701" t="str">
            <v>FACTURA COVID-19</v>
          </cell>
          <cell r="AG701" t="str">
            <v>ESTADO DOS</v>
          </cell>
          <cell r="AH701" t="str">
            <v>NO PASO VALIDACION-REVISION EPS-ESPERA DE APERTURA DE VENTANA</v>
          </cell>
          <cell r="AI701">
            <v>99423</v>
          </cell>
          <cell r="AJ701">
            <v>0</v>
          </cell>
          <cell r="AK701">
            <v>0</v>
          </cell>
          <cell r="AL701">
            <v>0</v>
          </cell>
          <cell r="AM701">
            <v>99423</v>
          </cell>
          <cell r="AN701">
            <v>0</v>
          </cell>
          <cell r="AO701">
            <v>0</v>
          </cell>
          <cell r="AP701">
            <v>99423</v>
          </cell>
          <cell r="AQ701">
            <v>97435</v>
          </cell>
          <cell r="AR701">
            <v>1222136101</v>
          </cell>
          <cell r="AS701">
            <v>0</v>
          </cell>
        </row>
        <row r="702">
          <cell r="F702" t="str">
            <v>901158187_HCE10029</v>
          </cell>
          <cell r="G702" t="str">
            <v>27/07/2022 00:00:00</v>
          </cell>
          <cell r="H702" t="str">
            <v>17/08/2022 00:00:00</v>
          </cell>
          <cell r="I702" t="str">
            <v>miércoles</v>
          </cell>
          <cell r="J702" t="str">
            <v>agosto</v>
          </cell>
          <cell r="K702">
            <v>45536</v>
          </cell>
          <cell r="L702">
            <v>44786</v>
          </cell>
          <cell r="M702">
            <v>746</v>
          </cell>
          <cell r="N702">
            <v>720</v>
          </cell>
          <cell r="O702">
            <v>99423</v>
          </cell>
          <cell r="P702">
            <v>99423</v>
          </cell>
          <cell r="Q702" t="str">
            <v>DANNY ALEXANDER  CERON BUITRAGO Registros:  1732827</v>
          </cell>
          <cell r="R702" t="str">
            <v>CLINICA NUEVA DE CALI SAS</v>
          </cell>
          <cell r="S702" t="str">
            <v>901158187-6</v>
          </cell>
          <cell r="T702" t="str">
            <v>HCE-10029</v>
          </cell>
          <cell r="U702" t="str">
            <v>HCE-10029</v>
          </cell>
          <cell r="V702" t="str">
            <v>DANNY ALEXANDER  CERON BUITRAGO Registros:  1732827</v>
          </cell>
          <cell r="W702" t="str">
            <v>CC1006207372</v>
          </cell>
          <cell r="X702" t="str">
            <v>COVID</v>
          </cell>
          <cell r="Y702" t="str">
            <v>890303093</v>
          </cell>
          <cell r="Z702" t="str">
            <v>EMPRESAS PROMOTORAS DE SALUD - E.P.S</v>
          </cell>
          <cell r="AA702">
            <v>0</v>
          </cell>
          <cell r="AB702" t="str">
            <v>05</v>
          </cell>
          <cell r="AC702">
            <v>0</v>
          </cell>
          <cell r="AD702" t="str">
            <v>FACTURA COVID-19</v>
          </cell>
          <cell r="AE702" t="str">
            <v>Finalizada</v>
          </cell>
          <cell r="AF702" t="str">
            <v>FACTURA COVID-19</v>
          </cell>
          <cell r="AG702" t="str">
            <v>ESTADO DOS</v>
          </cell>
          <cell r="AH702" t="str">
            <v>NO PASO VALIDACION-REVISION EPS-ESPERA DE APERTURA DE VENTANA</v>
          </cell>
          <cell r="AI702">
            <v>99423</v>
          </cell>
          <cell r="AJ702">
            <v>0</v>
          </cell>
          <cell r="AK702">
            <v>0</v>
          </cell>
          <cell r="AL702">
            <v>0</v>
          </cell>
          <cell r="AM702">
            <v>99423</v>
          </cell>
          <cell r="AN702">
            <v>0</v>
          </cell>
          <cell r="AO702">
            <v>0</v>
          </cell>
          <cell r="AP702">
            <v>99423</v>
          </cell>
          <cell r="AQ702">
            <v>97435</v>
          </cell>
          <cell r="AR702">
            <v>1222135754</v>
          </cell>
          <cell r="AS702">
            <v>0</v>
          </cell>
        </row>
        <row r="703">
          <cell r="F703" t="str">
            <v>901158187_HCE10030</v>
          </cell>
          <cell r="G703" t="str">
            <v>27/07/2022 00:00:00</v>
          </cell>
          <cell r="H703" t="str">
            <v>17/08/2022 00:00:00</v>
          </cell>
          <cell r="I703" t="str">
            <v>miércoles</v>
          </cell>
          <cell r="J703" t="str">
            <v>agosto</v>
          </cell>
          <cell r="K703">
            <v>45536</v>
          </cell>
          <cell r="L703">
            <v>44790</v>
          </cell>
          <cell r="M703">
            <v>746</v>
          </cell>
          <cell r="N703">
            <v>720</v>
          </cell>
          <cell r="O703">
            <v>99423</v>
          </cell>
          <cell r="P703">
            <v>99423</v>
          </cell>
          <cell r="Q703" t="str">
            <v>NOELI  NARANJO MARTINEZ Registros:  1733022</v>
          </cell>
          <cell r="R703" t="str">
            <v>CLINICA NUEVA DE CALI SAS</v>
          </cell>
          <cell r="S703" t="str">
            <v>901158187-6</v>
          </cell>
          <cell r="T703" t="str">
            <v>HCE-10030</v>
          </cell>
          <cell r="U703" t="str">
            <v>HCE-10030</v>
          </cell>
          <cell r="V703" t="str">
            <v>NOELI  NARANJO MARTINEZ Registros:  1733022</v>
          </cell>
          <cell r="W703" t="str">
            <v>CC14948517</v>
          </cell>
          <cell r="X703" t="str">
            <v>COVID</v>
          </cell>
          <cell r="Y703" t="str">
            <v>890303093</v>
          </cell>
          <cell r="Z703" t="str">
            <v>EMPRESAS PROMOTORAS DE SALUD - E.P.S</v>
          </cell>
          <cell r="AA703">
            <v>0</v>
          </cell>
          <cell r="AB703" t="str">
            <v>05</v>
          </cell>
          <cell r="AC703">
            <v>0</v>
          </cell>
          <cell r="AD703" t="str">
            <v>FACTURA COVID-19</v>
          </cell>
          <cell r="AE703" t="str">
            <v>Finalizada</v>
          </cell>
          <cell r="AF703" t="str">
            <v>FACTURA COVID-19</v>
          </cell>
          <cell r="AG703" t="str">
            <v>ESTADO DOS</v>
          </cell>
          <cell r="AH703" t="str">
            <v>NO PASO VALIDACION-REVISION EPS-ESPERA DE APERTURA DE VENTANA</v>
          </cell>
          <cell r="AI703">
            <v>99423</v>
          </cell>
          <cell r="AJ703">
            <v>0</v>
          </cell>
          <cell r="AK703">
            <v>0</v>
          </cell>
          <cell r="AL703">
            <v>0</v>
          </cell>
          <cell r="AM703">
            <v>99423</v>
          </cell>
          <cell r="AN703">
            <v>0</v>
          </cell>
          <cell r="AO703">
            <v>0</v>
          </cell>
          <cell r="AP703">
            <v>99423</v>
          </cell>
          <cell r="AQ703">
            <v>97435</v>
          </cell>
          <cell r="AR703">
            <v>1222135980</v>
          </cell>
          <cell r="AS703">
            <v>0</v>
          </cell>
        </row>
        <row r="704">
          <cell r="F704" t="str">
            <v>901158187_HCE10031</v>
          </cell>
          <cell r="G704" t="str">
            <v>27/07/2022 00:00:00</v>
          </cell>
          <cell r="H704" t="str">
            <v>17/08/2022 00:00:00</v>
          </cell>
          <cell r="I704" t="str">
            <v>miércoles</v>
          </cell>
          <cell r="J704" t="str">
            <v>agosto</v>
          </cell>
          <cell r="K704">
            <v>45536</v>
          </cell>
          <cell r="L704">
            <v>44790</v>
          </cell>
          <cell r="M704">
            <v>746</v>
          </cell>
          <cell r="N704">
            <v>720</v>
          </cell>
          <cell r="O704">
            <v>99423</v>
          </cell>
          <cell r="P704">
            <v>99423</v>
          </cell>
          <cell r="Q704" t="str">
            <v>ENRIQUETA  JARAMILLO HOYOS Registros:  1730889</v>
          </cell>
          <cell r="R704" t="str">
            <v>CLINICA NUEVA DE CALI SAS</v>
          </cell>
          <cell r="S704" t="str">
            <v>901158187-6</v>
          </cell>
          <cell r="T704" t="str">
            <v>HCE-10031</v>
          </cell>
          <cell r="U704" t="str">
            <v>HCE-10031</v>
          </cell>
          <cell r="V704" t="str">
            <v>ENRIQUETA  JARAMILLO HOYOS Registros:  1730889</v>
          </cell>
          <cell r="W704" t="str">
            <v/>
          </cell>
          <cell r="X704" t="str">
            <v>COVID</v>
          </cell>
          <cell r="Y704" t="str">
            <v>890303093</v>
          </cell>
          <cell r="Z704" t="str">
            <v>EMPRESAS PROMOTORAS DE SALUD - E.P.S</v>
          </cell>
          <cell r="AA704">
            <v>0</v>
          </cell>
          <cell r="AB704" t="str">
            <v>05</v>
          </cell>
          <cell r="AC704">
            <v>0</v>
          </cell>
          <cell r="AD704" t="str">
            <v>FACTURA COVID-19</v>
          </cell>
          <cell r="AE704" t="str">
            <v>Finalizada</v>
          </cell>
          <cell r="AF704" t="str">
            <v>FACTURA COVID-19</v>
          </cell>
          <cell r="AG704" t="str">
            <v>ESTADO DOS</v>
          </cell>
          <cell r="AH704" t="str">
            <v>NO PASO VALIDACION-REVISION EPS-ESPERA DE APERTURA DE VENTANA</v>
          </cell>
          <cell r="AI704">
            <v>99423</v>
          </cell>
          <cell r="AJ704">
            <v>0</v>
          </cell>
          <cell r="AK704">
            <v>0</v>
          </cell>
          <cell r="AL704">
            <v>0</v>
          </cell>
          <cell r="AM704">
            <v>99423</v>
          </cell>
          <cell r="AN704">
            <v>0</v>
          </cell>
          <cell r="AO704">
            <v>0</v>
          </cell>
          <cell r="AP704">
            <v>99423</v>
          </cell>
          <cell r="AQ704">
            <v>97435</v>
          </cell>
          <cell r="AR704">
            <v>1222135981</v>
          </cell>
          <cell r="AS704">
            <v>0</v>
          </cell>
        </row>
        <row r="705">
          <cell r="F705" t="str">
            <v>901158187_HCE10032</v>
          </cell>
          <cell r="G705" t="str">
            <v>28/07/2022 00:00:00</v>
          </cell>
          <cell r="H705" t="str">
            <v>17/08/2022 00:00:00</v>
          </cell>
          <cell r="I705" t="str">
            <v>miércoles</v>
          </cell>
          <cell r="J705" t="str">
            <v>agosto</v>
          </cell>
          <cell r="K705">
            <v>45536</v>
          </cell>
          <cell r="L705">
            <v>44790</v>
          </cell>
          <cell r="M705">
            <v>746</v>
          </cell>
          <cell r="N705">
            <v>720</v>
          </cell>
          <cell r="O705">
            <v>99423</v>
          </cell>
          <cell r="P705">
            <v>99423</v>
          </cell>
          <cell r="Q705" t="str">
            <v>LUIS  AMAYA DIAZ Registros:  1733510</v>
          </cell>
          <cell r="R705" t="str">
            <v>CLINICA NUEVA DE CALI SAS</v>
          </cell>
          <cell r="S705" t="str">
            <v>901158187-6</v>
          </cell>
          <cell r="T705" t="str">
            <v>HCE-10032</v>
          </cell>
          <cell r="U705" t="str">
            <v>HCE-10032</v>
          </cell>
          <cell r="V705" t="str">
            <v>LUIS  AMAYA DIAZ Registros:  1733510</v>
          </cell>
          <cell r="W705" t="str">
            <v>CC14951324</v>
          </cell>
          <cell r="X705" t="str">
            <v>COVID</v>
          </cell>
          <cell r="Y705" t="str">
            <v>890303093</v>
          </cell>
          <cell r="Z705" t="str">
            <v>EMPRESAS PROMOTORAS DE SALUD - E.P.S</v>
          </cell>
          <cell r="AA705">
            <v>0</v>
          </cell>
          <cell r="AB705" t="str">
            <v>05</v>
          </cell>
          <cell r="AC705">
            <v>0</v>
          </cell>
          <cell r="AD705" t="str">
            <v>FACTURA COVID-19</v>
          </cell>
          <cell r="AE705" t="str">
            <v>Finalizada</v>
          </cell>
          <cell r="AF705" t="str">
            <v>FACTURA COVID-19</v>
          </cell>
          <cell r="AG705" t="str">
            <v>ESTADO DOS</v>
          </cell>
          <cell r="AH705" t="str">
            <v>NO PASO VALIDACION-REVISION EPS-ESPERA DE APERTURA DE VENTANA</v>
          </cell>
          <cell r="AI705">
            <v>99423</v>
          </cell>
          <cell r="AJ705">
            <v>0</v>
          </cell>
          <cell r="AK705">
            <v>0</v>
          </cell>
          <cell r="AL705">
            <v>0</v>
          </cell>
          <cell r="AM705">
            <v>99423</v>
          </cell>
          <cell r="AN705">
            <v>0</v>
          </cell>
          <cell r="AO705">
            <v>0</v>
          </cell>
          <cell r="AP705">
            <v>99423</v>
          </cell>
          <cell r="AQ705">
            <v>97435</v>
          </cell>
          <cell r="AR705">
            <v>1222135903</v>
          </cell>
          <cell r="AS705">
            <v>0</v>
          </cell>
        </row>
        <row r="706">
          <cell r="F706" t="str">
            <v>901158187_HCE10033</v>
          </cell>
          <cell r="G706" t="str">
            <v>28/07/2022 00:00:00</v>
          </cell>
          <cell r="H706" t="str">
            <v>17/08/2022 00:00:00</v>
          </cell>
          <cell r="I706" t="str">
            <v>miércoles</v>
          </cell>
          <cell r="J706" t="str">
            <v>agosto</v>
          </cell>
          <cell r="K706">
            <v>45536</v>
          </cell>
          <cell r="L706">
            <v>44790</v>
          </cell>
          <cell r="M706">
            <v>746</v>
          </cell>
          <cell r="N706">
            <v>720</v>
          </cell>
          <cell r="O706">
            <v>99423</v>
          </cell>
          <cell r="P706">
            <v>99423</v>
          </cell>
          <cell r="Q706" t="str">
            <v>ARCESIO  LASPRILLA RODRIGUEZ Registros:  1733541</v>
          </cell>
          <cell r="R706" t="str">
            <v>CLINICA NUEVA DE CALI SAS</v>
          </cell>
          <cell r="S706" t="str">
            <v>901158187-6</v>
          </cell>
          <cell r="T706" t="str">
            <v>HCE-10033</v>
          </cell>
          <cell r="U706" t="str">
            <v>HCE-10033</v>
          </cell>
          <cell r="V706" t="str">
            <v>ARCESIO  LASPRILLA RODRIGUEZ Registros:  1733541</v>
          </cell>
          <cell r="W706" t="str">
            <v/>
          </cell>
          <cell r="X706" t="str">
            <v>COVID</v>
          </cell>
          <cell r="Y706" t="str">
            <v>890303093</v>
          </cell>
          <cell r="Z706" t="str">
            <v>EMPRESAS PROMOTORAS DE SALUD - E.P.S</v>
          </cell>
          <cell r="AA706">
            <v>0</v>
          </cell>
          <cell r="AB706" t="str">
            <v>05</v>
          </cell>
          <cell r="AC706">
            <v>0</v>
          </cell>
          <cell r="AD706" t="str">
            <v>FACTURA COVID-19</v>
          </cell>
          <cell r="AE706" t="str">
            <v>Finalizada</v>
          </cell>
          <cell r="AF706" t="str">
            <v>FACTURA COVID-19</v>
          </cell>
          <cell r="AG706" t="str">
            <v>ESTADO DOS</v>
          </cell>
          <cell r="AH706" t="str">
            <v>NO PASO VALIDACION-REVISION EPS-ESPERA DE APERTURA DE VENTANA</v>
          </cell>
          <cell r="AI706">
            <v>99423</v>
          </cell>
          <cell r="AJ706">
            <v>0</v>
          </cell>
          <cell r="AK706">
            <v>0</v>
          </cell>
          <cell r="AL706">
            <v>0</v>
          </cell>
          <cell r="AM706">
            <v>99423</v>
          </cell>
          <cell r="AN706">
            <v>0</v>
          </cell>
          <cell r="AO706">
            <v>0</v>
          </cell>
          <cell r="AP706">
            <v>99423</v>
          </cell>
          <cell r="AQ706">
            <v>97435</v>
          </cell>
          <cell r="AR706">
            <v>1222135904</v>
          </cell>
          <cell r="AS706">
            <v>0</v>
          </cell>
        </row>
        <row r="707">
          <cell r="F707" t="str">
            <v>901158187_HCE10034</v>
          </cell>
          <cell r="G707" t="str">
            <v>28/07/2022 00:00:00</v>
          </cell>
          <cell r="H707" t="str">
            <v>17/08/2022 00:00:00</v>
          </cell>
          <cell r="I707" t="str">
            <v>miércoles</v>
          </cell>
          <cell r="J707" t="str">
            <v>agosto</v>
          </cell>
          <cell r="K707">
            <v>45536</v>
          </cell>
          <cell r="L707">
            <v>44790</v>
          </cell>
          <cell r="M707">
            <v>746</v>
          </cell>
          <cell r="N707">
            <v>720</v>
          </cell>
          <cell r="O707">
            <v>99423</v>
          </cell>
          <cell r="P707">
            <v>99423</v>
          </cell>
          <cell r="Q707" t="str">
            <v>JERONIMO  ASTORQUIZA RODRIGUEZ Registros:  1733630</v>
          </cell>
          <cell r="R707" t="str">
            <v>CLINICA NUEVA DE CALI SAS</v>
          </cell>
          <cell r="S707" t="str">
            <v>901158187-6</v>
          </cell>
          <cell r="T707" t="str">
            <v>HCE-10034</v>
          </cell>
          <cell r="U707" t="str">
            <v>HCE-10034</v>
          </cell>
          <cell r="V707" t="str">
            <v>JERONIMO  ASTORQUIZA RODRIGUEZ Registros:  1733630</v>
          </cell>
          <cell r="W707" t="str">
            <v/>
          </cell>
          <cell r="X707" t="str">
            <v>COVID</v>
          </cell>
          <cell r="Y707" t="str">
            <v>890303093</v>
          </cell>
          <cell r="Z707" t="str">
            <v>EMPRESAS PROMOTORAS DE SALUD - E.P.S</v>
          </cell>
          <cell r="AA707">
            <v>0</v>
          </cell>
          <cell r="AB707" t="str">
            <v>05</v>
          </cell>
          <cell r="AC707">
            <v>0</v>
          </cell>
          <cell r="AD707" t="str">
            <v>FACTURA COVID-19</v>
          </cell>
          <cell r="AE707" t="str">
            <v>Finalizada</v>
          </cell>
          <cell r="AF707" t="str">
            <v>FACTURA COVID-19</v>
          </cell>
          <cell r="AG707" t="str">
            <v>ESTADO DOS</v>
          </cell>
          <cell r="AH707" t="str">
            <v>NO PASO VALIDACION-REVISION EPS-ESPERA DE APERTURA DE VENTANA</v>
          </cell>
          <cell r="AI707">
            <v>99423</v>
          </cell>
          <cell r="AJ707">
            <v>0</v>
          </cell>
          <cell r="AK707">
            <v>0</v>
          </cell>
          <cell r="AL707">
            <v>0</v>
          </cell>
          <cell r="AM707">
            <v>99423</v>
          </cell>
          <cell r="AN707">
            <v>0</v>
          </cell>
          <cell r="AO707">
            <v>0</v>
          </cell>
          <cell r="AP707">
            <v>99423</v>
          </cell>
          <cell r="AQ707">
            <v>97435</v>
          </cell>
          <cell r="AR707">
            <v>1222135905</v>
          </cell>
          <cell r="AS707">
            <v>0</v>
          </cell>
        </row>
        <row r="708">
          <cell r="F708" t="str">
            <v>901158187_HCE10035</v>
          </cell>
          <cell r="G708" t="str">
            <v>28/07/2022 00:00:00</v>
          </cell>
          <cell r="H708" t="str">
            <v>17/08/2022 00:00:00</v>
          </cell>
          <cell r="I708" t="str">
            <v>miércoles</v>
          </cell>
          <cell r="J708" t="str">
            <v>agosto</v>
          </cell>
          <cell r="K708">
            <v>45536</v>
          </cell>
          <cell r="L708">
            <v>44790</v>
          </cell>
          <cell r="M708">
            <v>746</v>
          </cell>
          <cell r="N708">
            <v>720</v>
          </cell>
          <cell r="O708">
            <v>99423</v>
          </cell>
          <cell r="P708">
            <v>99423</v>
          </cell>
          <cell r="Q708" t="str">
            <v>DANIELA  SIERRA GOMEZ Registros:  1733643</v>
          </cell>
          <cell r="R708" t="str">
            <v>CLINICA NUEVA DE CALI SAS</v>
          </cell>
          <cell r="S708" t="str">
            <v>901158187-6</v>
          </cell>
          <cell r="T708" t="str">
            <v>HCE-10035</v>
          </cell>
          <cell r="U708" t="str">
            <v>HCE-10035</v>
          </cell>
          <cell r="V708" t="str">
            <v>DANIELA  SIERRA GOMEZ Registros:  1733643</v>
          </cell>
          <cell r="W708" t="str">
            <v>3166283804</v>
          </cell>
          <cell r="X708" t="str">
            <v>COVID</v>
          </cell>
          <cell r="Y708" t="str">
            <v>890303093</v>
          </cell>
          <cell r="Z708" t="str">
            <v>EMPRESAS PROMOTORAS DE SALUD - E.P.S</v>
          </cell>
          <cell r="AA708">
            <v>0</v>
          </cell>
          <cell r="AB708" t="str">
            <v>05</v>
          </cell>
          <cell r="AC708">
            <v>0</v>
          </cell>
          <cell r="AD708" t="str">
            <v>FACTURA COVID-19</v>
          </cell>
          <cell r="AE708" t="str">
            <v>Finalizada</v>
          </cell>
          <cell r="AF708" t="str">
            <v>FACTURA COVID-19</v>
          </cell>
          <cell r="AG708" t="str">
            <v>ESTADO DOS</v>
          </cell>
          <cell r="AH708" t="str">
            <v>NO PASO VALIDACION-REVISION EPS-ESPERA DE APERTURA DE VENTANA</v>
          </cell>
          <cell r="AI708">
            <v>99423</v>
          </cell>
          <cell r="AJ708">
            <v>0</v>
          </cell>
          <cell r="AK708">
            <v>0</v>
          </cell>
          <cell r="AL708">
            <v>0</v>
          </cell>
          <cell r="AM708">
            <v>99423</v>
          </cell>
          <cell r="AN708">
            <v>0</v>
          </cell>
          <cell r="AO708">
            <v>0</v>
          </cell>
          <cell r="AP708">
            <v>99423</v>
          </cell>
          <cell r="AQ708">
            <v>97435</v>
          </cell>
          <cell r="AR708">
            <v>1222135906</v>
          </cell>
          <cell r="AS708">
            <v>0</v>
          </cell>
        </row>
        <row r="709">
          <cell r="F709" t="str">
            <v>901158187_HCE10036</v>
          </cell>
          <cell r="G709" t="str">
            <v>28/07/2022 00:00:00</v>
          </cell>
          <cell r="H709" t="str">
            <v>17/08/2022 00:00:00</v>
          </cell>
          <cell r="I709" t="str">
            <v>miércoles</v>
          </cell>
          <cell r="J709" t="str">
            <v>agosto</v>
          </cell>
          <cell r="K709">
            <v>45536</v>
          </cell>
          <cell r="L709">
            <v>44790</v>
          </cell>
          <cell r="M709">
            <v>746</v>
          </cell>
          <cell r="N709">
            <v>720</v>
          </cell>
          <cell r="O709">
            <v>99423</v>
          </cell>
          <cell r="P709">
            <v>99423</v>
          </cell>
          <cell r="Q709" t="str">
            <v>DANNY  ECHEVERRY MOSQUERA Registros:  1733658</v>
          </cell>
          <cell r="R709" t="str">
            <v>CLINICA NUEVA DE CALI SAS</v>
          </cell>
          <cell r="S709" t="str">
            <v>901158187-6</v>
          </cell>
          <cell r="T709" t="str">
            <v>HCE-10036</v>
          </cell>
          <cell r="U709" t="str">
            <v>HCE-10036</v>
          </cell>
          <cell r="V709" t="str">
            <v>DANNY  ECHEVERRY MOSQUERA Registros:  1733658</v>
          </cell>
          <cell r="W709" t="str">
            <v>CC1112469107</v>
          </cell>
          <cell r="X709" t="str">
            <v>COVID</v>
          </cell>
          <cell r="Y709" t="str">
            <v>890303093</v>
          </cell>
          <cell r="Z709" t="str">
            <v>EMPRESAS PROMOTORAS DE SALUD - E.P.S</v>
          </cell>
          <cell r="AA709">
            <v>0</v>
          </cell>
          <cell r="AB709" t="str">
            <v>05</v>
          </cell>
          <cell r="AC709">
            <v>0</v>
          </cell>
          <cell r="AD709" t="str">
            <v>FACTURA COVID-19</v>
          </cell>
          <cell r="AE709" t="str">
            <v>Finalizada</v>
          </cell>
          <cell r="AF709" t="str">
            <v>FACTURA COVID-19</v>
          </cell>
          <cell r="AG709" t="str">
            <v>ESTADO DOS</v>
          </cell>
          <cell r="AH709" t="str">
            <v>NO PASO VALIDACION-REVISION EPS-ESPERA DE APERTURA DE VENTANA</v>
          </cell>
          <cell r="AI709">
            <v>99423</v>
          </cell>
          <cell r="AJ709">
            <v>0</v>
          </cell>
          <cell r="AK709">
            <v>0</v>
          </cell>
          <cell r="AL709">
            <v>0</v>
          </cell>
          <cell r="AM709">
            <v>99423</v>
          </cell>
          <cell r="AN709">
            <v>0</v>
          </cell>
          <cell r="AO709">
            <v>0</v>
          </cell>
          <cell r="AP709">
            <v>99423</v>
          </cell>
          <cell r="AQ709">
            <v>97435</v>
          </cell>
          <cell r="AR709">
            <v>1222135907</v>
          </cell>
          <cell r="AS709">
            <v>0</v>
          </cell>
        </row>
        <row r="710">
          <cell r="F710" t="str">
            <v>901158187_HCE10037</v>
          </cell>
          <cell r="G710" t="str">
            <v>28/07/2022 00:00:00</v>
          </cell>
          <cell r="H710" t="str">
            <v>17/08/2022 00:00:00</v>
          </cell>
          <cell r="I710" t="str">
            <v>miércoles</v>
          </cell>
          <cell r="J710" t="str">
            <v>agosto</v>
          </cell>
          <cell r="K710">
            <v>45536</v>
          </cell>
          <cell r="L710">
            <v>44786</v>
          </cell>
          <cell r="M710">
            <v>746</v>
          </cell>
          <cell r="N710">
            <v>720</v>
          </cell>
          <cell r="O710">
            <v>99423</v>
          </cell>
          <cell r="P710">
            <v>99423</v>
          </cell>
          <cell r="Q710" t="str">
            <v>WILSON  VILLARREAL SALAZAR Registros:  1730141</v>
          </cell>
          <cell r="R710" t="str">
            <v>CLINICA NUEVA DE CALI SAS</v>
          </cell>
          <cell r="S710" t="str">
            <v>901158187-6</v>
          </cell>
          <cell r="T710" t="str">
            <v>HCE-10037</v>
          </cell>
          <cell r="U710" t="str">
            <v>HCE-10037</v>
          </cell>
          <cell r="V710" t="str">
            <v>WILSON  VILLARREAL SALAZAR Registros:  1730141</v>
          </cell>
          <cell r="W710" t="str">
            <v>CC79357217</v>
          </cell>
          <cell r="X710" t="str">
            <v>COVID</v>
          </cell>
          <cell r="Y710" t="str">
            <v>890303093</v>
          </cell>
          <cell r="Z710" t="str">
            <v>EMPRESAS PROMOTORAS DE SALUD - E.P.S</v>
          </cell>
          <cell r="AA710">
            <v>0</v>
          </cell>
          <cell r="AB710" t="str">
            <v>05</v>
          </cell>
          <cell r="AC710">
            <v>0</v>
          </cell>
          <cell r="AD710" t="str">
            <v>FACTURA COVID-19</v>
          </cell>
          <cell r="AE710" t="str">
            <v>Finalizada</v>
          </cell>
          <cell r="AF710" t="str">
            <v>FACTURA COVID-19</v>
          </cell>
          <cell r="AG710" t="str">
            <v>ESTADO DOS</v>
          </cell>
          <cell r="AH710" t="str">
            <v>NO PASO VALIDACION-REVISION EPS-ESPERA DE APERTURA DE VENTANA</v>
          </cell>
          <cell r="AI710">
            <v>99423</v>
          </cell>
          <cell r="AJ710">
            <v>0</v>
          </cell>
          <cell r="AK710">
            <v>0</v>
          </cell>
          <cell r="AL710">
            <v>0</v>
          </cell>
          <cell r="AM710">
            <v>99423</v>
          </cell>
          <cell r="AN710">
            <v>0</v>
          </cell>
          <cell r="AO710">
            <v>0</v>
          </cell>
          <cell r="AP710">
            <v>99423</v>
          </cell>
          <cell r="AQ710">
            <v>97435</v>
          </cell>
          <cell r="AR710">
            <v>1222135755</v>
          </cell>
          <cell r="AS710">
            <v>0</v>
          </cell>
        </row>
        <row r="711">
          <cell r="F711" t="str">
            <v>901158187_HCE10039</v>
          </cell>
          <cell r="G711" t="str">
            <v>28/07/2022 00:00:00</v>
          </cell>
          <cell r="H711" t="str">
            <v>17/08/2022 00:00:00</v>
          </cell>
          <cell r="I711" t="str">
            <v>miércoles</v>
          </cell>
          <cell r="J711" t="str">
            <v>agosto</v>
          </cell>
          <cell r="K711">
            <v>45536</v>
          </cell>
          <cell r="L711">
            <v>44786</v>
          </cell>
          <cell r="M711">
            <v>746</v>
          </cell>
          <cell r="N711">
            <v>720</v>
          </cell>
          <cell r="O711">
            <v>99423</v>
          </cell>
          <cell r="P711">
            <v>99423</v>
          </cell>
          <cell r="Q711" t="str">
            <v>JOSE  MEDINA MOSQUERA Registros:  1730187</v>
          </cell>
          <cell r="R711" t="str">
            <v>CLINICA NUEVA DE CALI SAS</v>
          </cell>
          <cell r="S711" t="str">
            <v>901158187-6</v>
          </cell>
          <cell r="T711" t="str">
            <v>HCE-10039</v>
          </cell>
          <cell r="U711" t="str">
            <v>HCE-10039</v>
          </cell>
          <cell r="V711" t="str">
            <v>JOSE  MEDINA MOSQUERA Registros:  1730187</v>
          </cell>
          <cell r="W711" t="str">
            <v/>
          </cell>
          <cell r="X711" t="str">
            <v>COVID</v>
          </cell>
          <cell r="Y711" t="str">
            <v>890303093</v>
          </cell>
          <cell r="Z711" t="str">
            <v>EMPRESAS PROMOTORAS DE SALUD - E.P.S</v>
          </cell>
          <cell r="AA711">
            <v>0</v>
          </cell>
          <cell r="AB711" t="str">
            <v>05</v>
          </cell>
          <cell r="AC711">
            <v>0</v>
          </cell>
          <cell r="AD711" t="str">
            <v>FACTURA COVID-19</v>
          </cell>
          <cell r="AE711" t="str">
            <v>Finalizada</v>
          </cell>
          <cell r="AF711" t="str">
            <v>FACTURA COVID-19</v>
          </cell>
          <cell r="AG711" t="str">
            <v>ESTADO DOS</v>
          </cell>
          <cell r="AH711" t="str">
            <v>NO PASO VALIDACION-REVISION EPS-ESPERA DE APERTURA DE VENTANA</v>
          </cell>
          <cell r="AI711">
            <v>99423</v>
          </cell>
          <cell r="AJ711">
            <v>0</v>
          </cell>
          <cell r="AK711">
            <v>0</v>
          </cell>
          <cell r="AL711">
            <v>0</v>
          </cell>
          <cell r="AM711">
            <v>99423</v>
          </cell>
          <cell r="AN711">
            <v>0</v>
          </cell>
          <cell r="AO711">
            <v>0</v>
          </cell>
          <cell r="AP711">
            <v>99423</v>
          </cell>
          <cell r="AQ711">
            <v>97435</v>
          </cell>
          <cell r="AR711">
            <v>1222135756</v>
          </cell>
          <cell r="AS711">
            <v>0</v>
          </cell>
        </row>
        <row r="712">
          <cell r="F712" t="str">
            <v>901158187_HCE10040</v>
          </cell>
          <cell r="G712" t="str">
            <v>28/07/2022 00:00:00</v>
          </cell>
          <cell r="H712" t="str">
            <v>17/08/2022 00:00:00</v>
          </cell>
          <cell r="I712" t="str">
            <v>miércoles</v>
          </cell>
          <cell r="J712" t="str">
            <v>agosto</v>
          </cell>
          <cell r="K712">
            <v>45536</v>
          </cell>
          <cell r="L712">
            <v>44786</v>
          </cell>
          <cell r="M712">
            <v>746</v>
          </cell>
          <cell r="N712">
            <v>720</v>
          </cell>
          <cell r="O712">
            <v>99423</v>
          </cell>
          <cell r="P712">
            <v>99423</v>
          </cell>
          <cell r="Q712" t="str">
            <v>RICARDO  MURGUEITIO OSPINA Registros:  1730201</v>
          </cell>
          <cell r="R712" t="str">
            <v>CLINICA NUEVA DE CALI SAS</v>
          </cell>
          <cell r="S712" t="str">
            <v>901158187-6</v>
          </cell>
          <cell r="T712" t="str">
            <v>HCE-10040</v>
          </cell>
          <cell r="U712" t="str">
            <v>HCE-10040</v>
          </cell>
          <cell r="V712" t="str">
            <v>RICARDO  MURGUEITIO OSPINA Registros:  1730201</v>
          </cell>
          <cell r="W712" t="str">
            <v>CC16839419</v>
          </cell>
          <cell r="X712" t="str">
            <v>COVID</v>
          </cell>
          <cell r="Y712" t="str">
            <v>890303093</v>
          </cell>
          <cell r="Z712" t="str">
            <v>EMPRESAS PROMOTORAS DE SALUD - E.P.S</v>
          </cell>
          <cell r="AA712">
            <v>0</v>
          </cell>
          <cell r="AB712" t="str">
            <v>05</v>
          </cell>
          <cell r="AC712">
            <v>0</v>
          </cell>
          <cell r="AD712" t="str">
            <v>FACTURA COVID-19</v>
          </cell>
          <cell r="AE712" t="str">
            <v>Finalizada</v>
          </cell>
          <cell r="AF712" t="str">
            <v>FACTURA COVID-19</v>
          </cell>
          <cell r="AG712" t="str">
            <v>ESTADO DOS</v>
          </cell>
          <cell r="AH712" t="str">
            <v>NO PASO VALIDACION-REVISION EPS-ESPERA DE APERTURA DE VENTANA</v>
          </cell>
          <cell r="AI712">
            <v>99423</v>
          </cell>
          <cell r="AJ712">
            <v>0</v>
          </cell>
          <cell r="AK712">
            <v>0</v>
          </cell>
          <cell r="AL712">
            <v>0</v>
          </cell>
          <cell r="AM712">
            <v>99423</v>
          </cell>
          <cell r="AN712">
            <v>0</v>
          </cell>
          <cell r="AO712">
            <v>0</v>
          </cell>
          <cell r="AP712">
            <v>99423</v>
          </cell>
          <cell r="AQ712">
            <v>97435</v>
          </cell>
          <cell r="AR712">
            <v>1222135757</v>
          </cell>
          <cell r="AS712">
            <v>0</v>
          </cell>
        </row>
        <row r="713">
          <cell r="F713" t="str">
            <v>901158187_HCE10041</v>
          </cell>
          <cell r="G713" t="str">
            <v>28/07/2022 00:00:00</v>
          </cell>
          <cell r="H713" t="str">
            <v>17/08/2022 00:00:00</v>
          </cell>
          <cell r="I713" t="str">
            <v>miércoles</v>
          </cell>
          <cell r="J713" t="str">
            <v>agosto</v>
          </cell>
          <cell r="K713">
            <v>45536</v>
          </cell>
          <cell r="L713">
            <v>44786</v>
          </cell>
          <cell r="M713">
            <v>746</v>
          </cell>
          <cell r="N713">
            <v>720</v>
          </cell>
          <cell r="O713">
            <v>99423</v>
          </cell>
          <cell r="P713">
            <v>99423</v>
          </cell>
          <cell r="Q713" t="str">
            <v>ALVARO HERNANDO QUINTERO GOMEZ Registros:  1730224</v>
          </cell>
          <cell r="R713" t="str">
            <v>CLINICA NUEVA DE CALI SAS</v>
          </cell>
          <cell r="S713" t="str">
            <v>901158187-6</v>
          </cell>
          <cell r="T713" t="str">
            <v>HCE-10041</v>
          </cell>
          <cell r="U713" t="str">
            <v>HCE-10041</v>
          </cell>
          <cell r="V713" t="str">
            <v>ALVARO HERNANDO QUINTERO GOMEZ Registros:  1730224</v>
          </cell>
          <cell r="W713" t="str">
            <v>CC8422445</v>
          </cell>
          <cell r="X713" t="str">
            <v>COVID</v>
          </cell>
          <cell r="Y713" t="str">
            <v>890303093</v>
          </cell>
          <cell r="Z713" t="str">
            <v>EMPRESAS PROMOTORAS DE SALUD - E.P.S</v>
          </cell>
          <cell r="AA713">
            <v>0</v>
          </cell>
          <cell r="AB713" t="str">
            <v>05</v>
          </cell>
          <cell r="AC713">
            <v>0</v>
          </cell>
          <cell r="AD713" t="str">
            <v>FACTURA COVID-19</v>
          </cell>
          <cell r="AE713" t="str">
            <v>Finalizada</v>
          </cell>
          <cell r="AF713" t="str">
            <v>FACTURA COVID-19</v>
          </cell>
          <cell r="AG713" t="str">
            <v>ESTADO DOS</v>
          </cell>
          <cell r="AH713" t="str">
            <v>NO PASO VALIDACION-REVISION EPS-ESPERA DE APERTURA DE VENTANA</v>
          </cell>
          <cell r="AI713">
            <v>99423</v>
          </cell>
          <cell r="AJ713">
            <v>0</v>
          </cell>
          <cell r="AK713">
            <v>0</v>
          </cell>
          <cell r="AL713">
            <v>0</v>
          </cell>
          <cell r="AM713">
            <v>99423</v>
          </cell>
          <cell r="AN713">
            <v>0</v>
          </cell>
          <cell r="AO713">
            <v>0</v>
          </cell>
          <cell r="AP713">
            <v>99423</v>
          </cell>
          <cell r="AQ713">
            <v>97435</v>
          </cell>
          <cell r="AR713">
            <v>1222135758</v>
          </cell>
          <cell r="AS713">
            <v>0</v>
          </cell>
        </row>
        <row r="714">
          <cell r="F714" t="str">
            <v>901158187_HCE10043</v>
          </cell>
          <cell r="G714" t="str">
            <v>28/07/2022 00:00:00</v>
          </cell>
          <cell r="H714" t="str">
            <v>17/08/2022 00:00:00</v>
          </cell>
          <cell r="I714" t="str">
            <v>miércoles</v>
          </cell>
          <cell r="J714" t="str">
            <v>agosto</v>
          </cell>
          <cell r="K714">
            <v>45536</v>
          </cell>
          <cell r="L714">
            <v>44786</v>
          </cell>
          <cell r="M714">
            <v>746</v>
          </cell>
          <cell r="N714">
            <v>720</v>
          </cell>
          <cell r="O714">
            <v>99423</v>
          </cell>
          <cell r="P714">
            <v>99423</v>
          </cell>
          <cell r="Q714" t="str">
            <v>JUAN ESTEBAN GUERRERO DOMINGUEZ Registros:  1730251</v>
          </cell>
          <cell r="R714" t="str">
            <v>CLINICA NUEVA DE CALI SAS</v>
          </cell>
          <cell r="S714" t="str">
            <v>901158187-6</v>
          </cell>
          <cell r="T714" t="str">
            <v>HCE-10043</v>
          </cell>
          <cell r="U714" t="str">
            <v>HCE-10043</v>
          </cell>
          <cell r="V714" t="str">
            <v>JUAN ESTEBAN GUERRERO DOMINGUEZ Registros:  1730251</v>
          </cell>
          <cell r="W714" t="str">
            <v/>
          </cell>
          <cell r="X714" t="str">
            <v>COVID</v>
          </cell>
          <cell r="Y714" t="str">
            <v>890303093</v>
          </cell>
          <cell r="Z714" t="str">
            <v>EMPRESAS PROMOTORAS DE SALUD - E.P.S</v>
          </cell>
          <cell r="AA714">
            <v>0</v>
          </cell>
          <cell r="AB714" t="str">
            <v>05</v>
          </cell>
          <cell r="AC714">
            <v>0</v>
          </cell>
          <cell r="AD714" t="str">
            <v>FACTURA COVID-19</v>
          </cell>
          <cell r="AE714" t="str">
            <v>Finalizada</v>
          </cell>
          <cell r="AF714" t="str">
            <v>FACTURA COVID-19</v>
          </cell>
          <cell r="AG714" t="str">
            <v>ESTADO DOS</v>
          </cell>
          <cell r="AH714" t="str">
            <v>NO PASO VALIDACION-REVISION EPS-ESPERA DE APERTURA DE VENTANA</v>
          </cell>
          <cell r="AI714">
            <v>99423</v>
          </cell>
          <cell r="AJ714">
            <v>0</v>
          </cell>
          <cell r="AK714">
            <v>0</v>
          </cell>
          <cell r="AL714">
            <v>0</v>
          </cell>
          <cell r="AM714">
            <v>99423</v>
          </cell>
          <cell r="AN714">
            <v>0</v>
          </cell>
          <cell r="AO714">
            <v>0</v>
          </cell>
          <cell r="AP714">
            <v>99423</v>
          </cell>
          <cell r="AQ714">
            <v>97435</v>
          </cell>
          <cell r="AR714">
            <v>1222135759</v>
          </cell>
          <cell r="AS714">
            <v>0</v>
          </cell>
        </row>
        <row r="715">
          <cell r="F715" t="str">
            <v>901158187_HCE10045</v>
          </cell>
          <cell r="G715" t="str">
            <v>28/07/2022 00:00:00</v>
          </cell>
          <cell r="H715" t="str">
            <v>17/08/2022 00:00:00</v>
          </cell>
          <cell r="I715" t="str">
            <v>miércoles</v>
          </cell>
          <cell r="J715" t="str">
            <v>agosto</v>
          </cell>
          <cell r="K715">
            <v>45536</v>
          </cell>
          <cell r="L715">
            <v>44786</v>
          </cell>
          <cell r="M715">
            <v>746</v>
          </cell>
          <cell r="N715">
            <v>720</v>
          </cell>
          <cell r="O715">
            <v>99423</v>
          </cell>
          <cell r="P715">
            <v>99423</v>
          </cell>
          <cell r="Q715" t="str">
            <v>FACUNDO  CASTRO  Registros:  1733700</v>
          </cell>
          <cell r="R715" t="str">
            <v>CLINICA NUEVA DE CALI SAS</v>
          </cell>
          <cell r="S715" t="str">
            <v>901158187-6</v>
          </cell>
          <cell r="T715" t="str">
            <v>HCE-10045</v>
          </cell>
          <cell r="U715" t="str">
            <v>HCE-10045</v>
          </cell>
          <cell r="V715" t="str">
            <v>FACUNDO  CASTRO  Registros:  1733700</v>
          </cell>
          <cell r="W715" t="str">
            <v/>
          </cell>
          <cell r="X715" t="str">
            <v>COVID</v>
          </cell>
          <cell r="Y715" t="str">
            <v>890303093</v>
          </cell>
          <cell r="Z715" t="str">
            <v>EMPRESAS PROMOTORAS DE SALUD - E.P.S</v>
          </cell>
          <cell r="AA715">
            <v>0</v>
          </cell>
          <cell r="AB715" t="str">
            <v>05</v>
          </cell>
          <cell r="AC715">
            <v>0</v>
          </cell>
          <cell r="AD715" t="str">
            <v>FACTURA COVID-19</v>
          </cell>
          <cell r="AE715" t="str">
            <v>Finalizada</v>
          </cell>
          <cell r="AF715" t="str">
            <v>FACTURA COVID-19</v>
          </cell>
          <cell r="AG715" t="str">
            <v>ESTADO DOS</v>
          </cell>
          <cell r="AH715" t="str">
            <v>NO PASO VALIDACION-REVISION EPS-ESPERA DE APERTURA DE VENTANA</v>
          </cell>
          <cell r="AI715">
            <v>99423</v>
          </cell>
          <cell r="AJ715">
            <v>0</v>
          </cell>
          <cell r="AK715">
            <v>0</v>
          </cell>
          <cell r="AL715">
            <v>0</v>
          </cell>
          <cell r="AM715">
            <v>99423</v>
          </cell>
          <cell r="AN715">
            <v>0</v>
          </cell>
          <cell r="AO715">
            <v>0</v>
          </cell>
          <cell r="AP715">
            <v>99423</v>
          </cell>
          <cell r="AQ715">
            <v>97435</v>
          </cell>
          <cell r="AR715">
            <v>1222135760</v>
          </cell>
          <cell r="AS715">
            <v>0</v>
          </cell>
        </row>
        <row r="716">
          <cell r="F716" t="str">
            <v>901158187_HCE10048</v>
          </cell>
          <cell r="G716" t="str">
            <v>28/07/2022 00:00:00</v>
          </cell>
          <cell r="H716" t="str">
            <v>17/08/2022 00:00:00</v>
          </cell>
          <cell r="I716" t="str">
            <v>miércoles</v>
          </cell>
          <cell r="J716" t="str">
            <v>agosto</v>
          </cell>
          <cell r="K716">
            <v>45536</v>
          </cell>
          <cell r="L716">
            <v>44786</v>
          </cell>
          <cell r="M716">
            <v>746</v>
          </cell>
          <cell r="N716">
            <v>720</v>
          </cell>
          <cell r="O716">
            <v>99423</v>
          </cell>
          <cell r="P716">
            <v>99423</v>
          </cell>
          <cell r="Q716" t="str">
            <v>INGRID KATERINE OSPINA JARAMILLO Registros:  1731599</v>
          </cell>
          <cell r="R716" t="str">
            <v>CLINICA NUEVA DE CALI SAS</v>
          </cell>
          <cell r="S716" t="str">
            <v>901158187-6</v>
          </cell>
          <cell r="T716" t="str">
            <v>HCE-10048</v>
          </cell>
          <cell r="U716" t="str">
            <v>HCE-10048</v>
          </cell>
          <cell r="V716" t="str">
            <v>INGRID KATERINE OSPINA JARAMILLO Registros:  1731599</v>
          </cell>
          <cell r="W716" t="str">
            <v>CC1144188851</v>
          </cell>
          <cell r="X716" t="str">
            <v>COVID</v>
          </cell>
          <cell r="Y716" t="str">
            <v>890303093</v>
          </cell>
          <cell r="Z716" t="str">
            <v>EMPRESAS PROMOTORAS DE SALUD - E.P.S</v>
          </cell>
          <cell r="AA716">
            <v>0</v>
          </cell>
          <cell r="AB716" t="str">
            <v>05</v>
          </cell>
          <cell r="AC716">
            <v>0</v>
          </cell>
          <cell r="AD716" t="str">
            <v>FACTURA COVID-19</v>
          </cell>
          <cell r="AE716" t="str">
            <v>Finalizada</v>
          </cell>
          <cell r="AF716" t="str">
            <v>FACTURA COVID-19</v>
          </cell>
          <cell r="AG716" t="str">
            <v>ESTADO DOS</v>
          </cell>
          <cell r="AH716" t="str">
            <v>NO PASO VALIDACION-REVISION EPS-ESPERA DE APERTURA DE VENTANA</v>
          </cell>
          <cell r="AI716">
            <v>99423</v>
          </cell>
          <cell r="AJ716">
            <v>0</v>
          </cell>
          <cell r="AK716">
            <v>0</v>
          </cell>
          <cell r="AL716">
            <v>0</v>
          </cell>
          <cell r="AM716">
            <v>99423</v>
          </cell>
          <cell r="AN716">
            <v>0</v>
          </cell>
          <cell r="AO716">
            <v>0</v>
          </cell>
          <cell r="AP716">
            <v>99423</v>
          </cell>
          <cell r="AQ716">
            <v>97435</v>
          </cell>
          <cell r="AR716">
            <v>1222135761</v>
          </cell>
          <cell r="AS716">
            <v>0</v>
          </cell>
        </row>
        <row r="717">
          <cell r="F717" t="str">
            <v>901158187_HCE10049</v>
          </cell>
          <cell r="G717" t="str">
            <v>28/07/2022 00:00:00</v>
          </cell>
          <cell r="H717" t="str">
            <v>17/08/2022 00:00:00</v>
          </cell>
          <cell r="I717" t="str">
            <v>miércoles</v>
          </cell>
          <cell r="J717" t="str">
            <v>agosto</v>
          </cell>
          <cell r="K717">
            <v>45536</v>
          </cell>
          <cell r="L717">
            <v>44786</v>
          </cell>
          <cell r="M717">
            <v>746</v>
          </cell>
          <cell r="N717">
            <v>720</v>
          </cell>
          <cell r="O717">
            <v>99423</v>
          </cell>
          <cell r="P717">
            <v>99423</v>
          </cell>
          <cell r="Q717" t="str">
            <v>JULIETH FERNANDA PANTOJA MENA Registros:  1731617</v>
          </cell>
          <cell r="R717" t="str">
            <v>CLINICA NUEVA DE CALI SAS</v>
          </cell>
          <cell r="S717" t="str">
            <v>901158187-6</v>
          </cell>
          <cell r="T717" t="str">
            <v>HCE-10049</v>
          </cell>
          <cell r="U717" t="str">
            <v>HCE-10049</v>
          </cell>
          <cell r="V717" t="str">
            <v>JULIETH FERNANDA PANTOJA MENA Registros:  1731617</v>
          </cell>
          <cell r="W717" t="str">
            <v/>
          </cell>
          <cell r="X717" t="str">
            <v>COVID</v>
          </cell>
          <cell r="Y717" t="str">
            <v>890303093</v>
          </cell>
          <cell r="Z717" t="str">
            <v>EMPRESAS PROMOTORAS DE SALUD - E.P.S</v>
          </cell>
          <cell r="AA717">
            <v>0</v>
          </cell>
          <cell r="AB717" t="str">
            <v>05</v>
          </cell>
          <cell r="AC717">
            <v>0</v>
          </cell>
          <cell r="AD717" t="str">
            <v>FACTURA COVID-19</v>
          </cell>
          <cell r="AE717" t="str">
            <v>Finalizada</v>
          </cell>
          <cell r="AF717" t="str">
            <v>FACTURA COVID-19</v>
          </cell>
          <cell r="AG717" t="str">
            <v>ESTADO DOS</v>
          </cell>
          <cell r="AH717" t="str">
            <v>NO PASO VALIDACION-REVISION EPS-ESPERA DE APERTURA DE VENTANA</v>
          </cell>
          <cell r="AI717">
            <v>99423</v>
          </cell>
          <cell r="AJ717">
            <v>0</v>
          </cell>
          <cell r="AK717">
            <v>0</v>
          </cell>
          <cell r="AL717">
            <v>0</v>
          </cell>
          <cell r="AM717">
            <v>99423</v>
          </cell>
          <cell r="AN717">
            <v>0</v>
          </cell>
          <cell r="AO717">
            <v>0</v>
          </cell>
          <cell r="AP717">
            <v>99423</v>
          </cell>
          <cell r="AQ717">
            <v>97435</v>
          </cell>
          <cell r="AR717">
            <v>1222135762</v>
          </cell>
          <cell r="AS717">
            <v>0</v>
          </cell>
        </row>
        <row r="718">
          <cell r="F718" t="str">
            <v>901158187_HCE10050</v>
          </cell>
          <cell r="G718" t="str">
            <v>28/07/2022 00:00:00</v>
          </cell>
          <cell r="H718" t="str">
            <v>17/08/2022 00:00:00</v>
          </cell>
          <cell r="I718" t="str">
            <v>miércoles</v>
          </cell>
          <cell r="J718" t="str">
            <v>agosto</v>
          </cell>
          <cell r="K718">
            <v>45536</v>
          </cell>
          <cell r="L718">
            <v>44786</v>
          </cell>
          <cell r="M718">
            <v>746</v>
          </cell>
          <cell r="N718">
            <v>720</v>
          </cell>
          <cell r="O718">
            <v>99423</v>
          </cell>
          <cell r="P718">
            <v>99423</v>
          </cell>
          <cell r="Q718" t="str">
            <v>DEANDRE KHALED YOUNG BEDOYA Registros:  1732239</v>
          </cell>
          <cell r="R718" t="str">
            <v>CLINICA NUEVA DE CALI SAS</v>
          </cell>
          <cell r="S718" t="str">
            <v>901158187-6</v>
          </cell>
          <cell r="T718" t="str">
            <v>HCE-10050</v>
          </cell>
          <cell r="U718" t="str">
            <v>HCE-10050</v>
          </cell>
          <cell r="V718" t="str">
            <v>DEANDRE KHALED YOUNG BEDOYA Registros:  1732239</v>
          </cell>
          <cell r="W718" t="str">
            <v>RC1104847556</v>
          </cell>
          <cell r="X718" t="str">
            <v>COVID</v>
          </cell>
          <cell r="Y718" t="str">
            <v>890303093</v>
          </cell>
          <cell r="Z718" t="str">
            <v>EMPRESAS PROMOTORAS DE SALUD - E.P.S</v>
          </cell>
          <cell r="AA718">
            <v>0</v>
          </cell>
          <cell r="AB718" t="str">
            <v>05</v>
          </cell>
          <cell r="AC718">
            <v>0</v>
          </cell>
          <cell r="AD718" t="str">
            <v>FACTURA COVID-19</v>
          </cell>
          <cell r="AE718" t="str">
            <v>Finalizada</v>
          </cell>
          <cell r="AF718" t="str">
            <v>FACTURA COVID-19</v>
          </cell>
          <cell r="AG718" t="str">
            <v>ESTADO DOS</v>
          </cell>
          <cell r="AH718" t="str">
            <v>NO PASO VALIDACION-REVISION EPS-ESPERA DE APERTURA DE VENTANA</v>
          </cell>
          <cell r="AI718">
            <v>99423</v>
          </cell>
          <cell r="AJ718">
            <v>0</v>
          </cell>
          <cell r="AK718">
            <v>0</v>
          </cell>
          <cell r="AL718">
            <v>0</v>
          </cell>
          <cell r="AM718">
            <v>99423</v>
          </cell>
          <cell r="AN718">
            <v>0</v>
          </cell>
          <cell r="AO718">
            <v>0</v>
          </cell>
          <cell r="AP718">
            <v>99423</v>
          </cell>
          <cell r="AQ718">
            <v>97435</v>
          </cell>
          <cell r="AR718">
            <v>1222135763</v>
          </cell>
          <cell r="AS718">
            <v>0</v>
          </cell>
        </row>
        <row r="719">
          <cell r="F719" t="str">
            <v>901158187_HCE10052</v>
          </cell>
          <cell r="G719" t="str">
            <v>28/07/2022 00:00:00</v>
          </cell>
          <cell r="H719" t="str">
            <v>17/08/2022 00:00:00</v>
          </cell>
          <cell r="I719" t="str">
            <v>miércoles</v>
          </cell>
          <cell r="J719" t="str">
            <v>agosto</v>
          </cell>
          <cell r="K719">
            <v>45536</v>
          </cell>
          <cell r="L719">
            <v>44786</v>
          </cell>
          <cell r="M719">
            <v>746</v>
          </cell>
          <cell r="N719">
            <v>720</v>
          </cell>
          <cell r="O719">
            <v>99423</v>
          </cell>
          <cell r="P719">
            <v>99423</v>
          </cell>
          <cell r="Q719" t="str">
            <v>THIAGO  FLOREZ TOBAR Registros:  1732325</v>
          </cell>
          <cell r="R719" t="str">
            <v>CLINICA NUEVA DE CALI SAS</v>
          </cell>
          <cell r="S719" t="str">
            <v>901158187-6</v>
          </cell>
          <cell r="T719" t="str">
            <v>HCE-10052</v>
          </cell>
          <cell r="U719" t="str">
            <v>HCE-10052</v>
          </cell>
          <cell r="V719" t="str">
            <v>THIAGO  FLOREZ TOBAR Registros:  1732325</v>
          </cell>
          <cell r="W719" t="str">
            <v/>
          </cell>
          <cell r="X719" t="str">
            <v>COVID</v>
          </cell>
          <cell r="Y719" t="str">
            <v>890303093</v>
          </cell>
          <cell r="Z719" t="str">
            <v>EMPRESAS PROMOTORAS DE SALUD - E.P.S</v>
          </cell>
          <cell r="AA719">
            <v>0</v>
          </cell>
          <cell r="AB719" t="str">
            <v>05</v>
          </cell>
          <cell r="AC719">
            <v>0</v>
          </cell>
          <cell r="AD719" t="str">
            <v>FACTURA COVID-19</v>
          </cell>
          <cell r="AE719" t="str">
            <v>Finalizada</v>
          </cell>
          <cell r="AF719" t="str">
            <v>FACTURA COVID-19</v>
          </cell>
          <cell r="AG719" t="str">
            <v>ESTADO DOS</v>
          </cell>
          <cell r="AH719" t="str">
            <v>NO PASO VALIDACION-REVISION EPS-ESPERA DE APERTURA DE VENTANA</v>
          </cell>
          <cell r="AI719">
            <v>99423</v>
          </cell>
          <cell r="AJ719">
            <v>0</v>
          </cell>
          <cell r="AK719">
            <v>0</v>
          </cell>
          <cell r="AL719">
            <v>0</v>
          </cell>
          <cell r="AM719">
            <v>99423</v>
          </cell>
          <cell r="AN719">
            <v>0</v>
          </cell>
          <cell r="AO719">
            <v>0</v>
          </cell>
          <cell r="AP719">
            <v>99423</v>
          </cell>
          <cell r="AQ719">
            <v>97435</v>
          </cell>
          <cell r="AR719">
            <v>1222135764</v>
          </cell>
          <cell r="AS719">
            <v>0</v>
          </cell>
        </row>
        <row r="720">
          <cell r="F720" t="str">
            <v>901158187_HCE10054</v>
          </cell>
          <cell r="G720" t="str">
            <v>28/07/2022 00:00:00</v>
          </cell>
          <cell r="H720" t="str">
            <v>17/08/2022 00:00:00</v>
          </cell>
          <cell r="I720" t="str">
            <v>miércoles</v>
          </cell>
          <cell r="J720" t="str">
            <v>agosto</v>
          </cell>
          <cell r="K720">
            <v>45536</v>
          </cell>
          <cell r="L720">
            <v>44786</v>
          </cell>
          <cell r="M720">
            <v>746</v>
          </cell>
          <cell r="N720">
            <v>720</v>
          </cell>
          <cell r="O720">
            <v>99423</v>
          </cell>
          <cell r="P720">
            <v>99423</v>
          </cell>
          <cell r="Q720" t="str">
            <v>LAURA DANIELA RAMIREZ RAMIREZ Registros:  1732436</v>
          </cell>
          <cell r="R720" t="str">
            <v>CLINICA NUEVA DE CALI SAS</v>
          </cell>
          <cell r="S720" t="str">
            <v>901158187-6</v>
          </cell>
          <cell r="T720" t="str">
            <v>HCE-10054</v>
          </cell>
          <cell r="U720" t="str">
            <v>HCE-10054</v>
          </cell>
          <cell r="V720" t="str">
            <v>LAURA DANIELA RAMIREZ RAMIREZ Registros:  1732436</v>
          </cell>
          <cell r="W720" t="str">
            <v/>
          </cell>
          <cell r="X720" t="str">
            <v>COVID</v>
          </cell>
          <cell r="Y720" t="str">
            <v>890303093</v>
          </cell>
          <cell r="Z720" t="str">
            <v>EMPRESAS PROMOTORAS DE SALUD - E.P.S</v>
          </cell>
          <cell r="AA720">
            <v>0</v>
          </cell>
          <cell r="AB720" t="str">
            <v>05</v>
          </cell>
          <cell r="AC720">
            <v>0</v>
          </cell>
          <cell r="AD720" t="str">
            <v>FACTURA COVID-19</v>
          </cell>
          <cell r="AE720" t="str">
            <v>Finalizada</v>
          </cell>
          <cell r="AF720" t="str">
            <v>FACTURA COVID-19</v>
          </cell>
          <cell r="AG720" t="str">
            <v>ESTADO DOS</v>
          </cell>
          <cell r="AH720" t="str">
            <v>NO PASO VALIDACION-REVISION EPS-ESPERA DE APERTURA DE VENTANA</v>
          </cell>
          <cell r="AI720">
            <v>99423</v>
          </cell>
          <cell r="AJ720">
            <v>0</v>
          </cell>
          <cell r="AK720">
            <v>0</v>
          </cell>
          <cell r="AL720">
            <v>0</v>
          </cell>
          <cell r="AM720">
            <v>99423</v>
          </cell>
          <cell r="AN720">
            <v>0</v>
          </cell>
          <cell r="AO720">
            <v>0</v>
          </cell>
          <cell r="AP720">
            <v>99423</v>
          </cell>
          <cell r="AQ720">
            <v>97435</v>
          </cell>
          <cell r="AR720">
            <v>1222135765</v>
          </cell>
          <cell r="AS720">
            <v>0</v>
          </cell>
        </row>
        <row r="721">
          <cell r="F721" t="str">
            <v>901158187_HCE10055</v>
          </cell>
          <cell r="G721" t="str">
            <v>28/07/2022 00:00:00</v>
          </cell>
          <cell r="H721" t="str">
            <v>17/08/2022 00:00:00</v>
          </cell>
          <cell r="I721" t="str">
            <v>miércoles</v>
          </cell>
          <cell r="J721" t="str">
            <v>agosto</v>
          </cell>
          <cell r="K721">
            <v>45536</v>
          </cell>
          <cell r="L721">
            <v>44786</v>
          </cell>
          <cell r="M721">
            <v>746</v>
          </cell>
          <cell r="N721">
            <v>720</v>
          </cell>
          <cell r="O721">
            <v>99423</v>
          </cell>
          <cell r="P721">
            <v>99423</v>
          </cell>
          <cell r="Q721" t="str">
            <v>LINA MARCELA NARVAEZ MEDINA Registros:  1733575</v>
          </cell>
          <cell r="R721" t="str">
            <v>CLINICA NUEVA DE CALI SAS</v>
          </cell>
          <cell r="S721" t="str">
            <v>901158187-6</v>
          </cell>
          <cell r="T721" t="str">
            <v>HCE-10055</v>
          </cell>
          <cell r="U721" t="str">
            <v>HCE-10055</v>
          </cell>
          <cell r="V721" t="str">
            <v>LINA MARCELA NARVAEZ MEDINA Registros:  1733575</v>
          </cell>
          <cell r="W721" t="str">
            <v/>
          </cell>
          <cell r="X721" t="str">
            <v>COVID</v>
          </cell>
          <cell r="Y721" t="str">
            <v>890303093</v>
          </cell>
          <cell r="Z721" t="str">
            <v>EMPRESAS PROMOTORAS DE SALUD - E.P.S</v>
          </cell>
          <cell r="AA721">
            <v>0</v>
          </cell>
          <cell r="AB721" t="str">
            <v>05</v>
          </cell>
          <cell r="AC721">
            <v>0</v>
          </cell>
          <cell r="AD721" t="str">
            <v>FACTURA COVID-19</v>
          </cell>
          <cell r="AE721" t="str">
            <v>Finalizada</v>
          </cell>
          <cell r="AF721" t="str">
            <v>FACTURA COVID-19</v>
          </cell>
          <cell r="AG721" t="str">
            <v>ESTADO DOS</v>
          </cell>
          <cell r="AH721" t="str">
            <v>NO PASO VALIDACION-REVISION EPS-ESPERA DE APERTURA DE VENTANA</v>
          </cell>
          <cell r="AI721">
            <v>99423</v>
          </cell>
          <cell r="AJ721">
            <v>0</v>
          </cell>
          <cell r="AK721">
            <v>0</v>
          </cell>
          <cell r="AL721">
            <v>0</v>
          </cell>
          <cell r="AM721">
            <v>99423</v>
          </cell>
          <cell r="AN721">
            <v>0</v>
          </cell>
          <cell r="AO721">
            <v>0</v>
          </cell>
          <cell r="AP721">
            <v>99423</v>
          </cell>
          <cell r="AQ721">
            <v>97435</v>
          </cell>
          <cell r="AR721">
            <v>1222135766</v>
          </cell>
          <cell r="AS721">
            <v>0</v>
          </cell>
        </row>
        <row r="722">
          <cell r="F722" t="str">
            <v>901158187_HCE10056</v>
          </cell>
          <cell r="G722" t="str">
            <v>28/07/2022 00:00:00</v>
          </cell>
          <cell r="H722" t="str">
            <v>17/08/2022 00:00:00</v>
          </cell>
          <cell r="I722" t="str">
            <v>miércoles</v>
          </cell>
          <cell r="J722" t="str">
            <v>agosto</v>
          </cell>
          <cell r="K722">
            <v>45536</v>
          </cell>
          <cell r="L722">
            <v>44786</v>
          </cell>
          <cell r="M722">
            <v>746</v>
          </cell>
          <cell r="N722">
            <v>720</v>
          </cell>
          <cell r="O722">
            <v>99423</v>
          </cell>
          <cell r="P722">
            <v>99423</v>
          </cell>
          <cell r="Q722" t="str">
            <v>STEPHANIA  URIBE LERMA Registros:  1733596</v>
          </cell>
          <cell r="R722" t="str">
            <v>CLINICA NUEVA DE CALI SAS</v>
          </cell>
          <cell r="S722" t="str">
            <v>901158187-6</v>
          </cell>
          <cell r="T722" t="str">
            <v>HCE-10056</v>
          </cell>
          <cell r="U722" t="str">
            <v>HCE-10056</v>
          </cell>
          <cell r="V722" t="str">
            <v>STEPHANIA  URIBE LERMA Registros:  1733596</v>
          </cell>
          <cell r="W722" t="str">
            <v/>
          </cell>
          <cell r="X722" t="str">
            <v>COVID</v>
          </cell>
          <cell r="Y722" t="str">
            <v>890303093</v>
          </cell>
          <cell r="Z722" t="str">
            <v>EMPRESAS PROMOTORAS DE SALUD - E.P.S</v>
          </cell>
          <cell r="AA722">
            <v>0</v>
          </cell>
          <cell r="AB722" t="str">
            <v>05</v>
          </cell>
          <cell r="AC722">
            <v>0</v>
          </cell>
          <cell r="AD722" t="str">
            <v>FACTURA COVID-19</v>
          </cell>
          <cell r="AE722" t="str">
            <v>Finalizada</v>
          </cell>
          <cell r="AF722" t="str">
            <v>FACTURA COVID-19</v>
          </cell>
          <cell r="AG722" t="str">
            <v>ESTADO DOS</v>
          </cell>
          <cell r="AH722" t="str">
            <v>NO PASO VALIDACION-REVISION EPS-ESPERA DE APERTURA DE VENTANA</v>
          </cell>
          <cell r="AI722">
            <v>99423</v>
          </cell>
          <cell r="AJ722">
            <v>0</v>
          </cell>
          <cell r="AK722">
            <v>0</v>
          </cell>
          <cell r="AL722">
            <v>0</v>
          </cell>
          <cell r="AM722">
            <v>99423</v>
          </cell>
          <cell r="AN722">
            <v>0</v>
          </cell>
          <cell r="AO722">
            <v>0</v>
          </cell>
          <cell r="AP722">
            <v>99423</v>
          </cell>
          <cell r="AQ722">
            <v>97435</v>
          </cell>
          <cell r="AR722">
            <v>1222135767</v>
          </cell>
          <cell r="AS722">
            <v>0</v>
          </cell>
        </row>
        <row r="723">
          <cell r="F723" t="str">
            <v>901158187_HCE10057</v>
          </cell>
          <cell r="G723" t="str">
            <v>28/07/2022 00:00:00</v>
          </cell>
          <cell r="H723" t="str">
            <v>17/08/2022 00:00:00</v>
          </cell>
          <cell r="I723" t="str">
            <v>miércoles</v>
          </cell>
          <cell r="J723" t="str">
            <v>agosto</v>
          </cell>
          <cell r="K723">
            <v>45536</v>
          </cell>
          <cell r="L723">
            <v>44786</v>
          </cell>
          <cell r="M723">
            <v>746</v>
          </cell>
          <cell r="N723">
            <v>720</v>
          </cell>
          <cell r="O723">
            <v>99423</v>
          </cell>
          <cell r="P723">
            <v>99423</v>
          </cell>
          <cell r="Q723" t="str">
            <v>HECTOR ALFONSO OLAVE  Registros:  1733615</v>
          </cell>
          <cell r="R723" t="str">
            <v>CLINICA NUEVA DE CALI SAS</v>
          </cell>
          <cell r="S723" t="str">
            <v>901158187-6</v>
          </cell>
          <cell r="T723" t="str">
            <v>HCE-10057</v>
          </cell>
          <cell r="U723" t="str">
            <v>HCE-10057</v>
          </cell>
          <cell r="V723" t="str">
            <v>HECTOR ALFONSO OLAVE  Registros:  1733615</v>
          </cell>
          <cell r="W723" t="str">
            <v>CC2449070</v>
          </cell>
          <cell r="X723" t="str">
            <v>COVID</v>
          </cell>
          <cell r="Y723" t="str">
            <v>890303093</v>
          </cell>
          <cell r="Z723" t="str">
            <v>EMPRESAS PROMOTORAS DE SALUD - E.P.S</v>
          </cell>
          <cell r="AA723">
            <v>0</v>
          </cell>
          <cell r="AB723" t="str">
            <v>05</v>
          </cell>
          <cell r="AC723">
            <v>0</v>
          </cell>
          <cell r="AD723" t="str">
            <v>FACTURA COVID-19</v>
          </cell>
          <cell r="AE723" t="str">
            <v>Finalizada</v>
          </cell>
          <cell r="AF723" t="str">
            <v>FACTURA COVID-19</v>
          </cell>
          <cell r="AG723" t="str">
            <v>ESTADO DOS</v>
          </cell>
          <cell r="AH723" t="str">
            <v>NO PASO VALIDACION-REVISION EPS-ESPERA DE APERTURA DE VENTANA</v>
          </cell>
          <cell r="AI723">
            <v>99423</v>
          </cell>
          <cell r="AJ723">
            <v>0</v>
          </cell>
          <cell r="AK723">
            <v>0</v>
          </cell>
          <cell r="AL723">
            <v>0</v>
          </cell>
          <cell r="AM723">
            <v>99423</v>
          </cell>
          <cell r="AN723">
            <v>0</v>
          </cell>
          <cell r="AO723">
            <v>0</v>
          </cell>
          <cell r="AP723">
            <v>99423</v>
          </cell>
          <cell r="AQ723">
            <v>97435</v>
          </cell>
          <cell r="AR723">
            <v>1222135768</v>
          </cell>
          <cell r="AS723">
            <v>0</v>
          </cell>
        </row>
        <row r="724">
          <cell r="F724" t="str">
            <v>901158187_HCE10058</v>
          </cell>
          <cell r="G724" t="str">
            <v>28/07/2022 00:00:00</v>
          </cell>
          <cell r="H724" t="str">
            <v>17/08/2022 00:00:00</v>
          </cell>
          <cell r="I724" t="str">
            <v>miércoles</v>
          </cell>
          <cell r="J724" t="str">
            <v>agosto</v>
          </cell>
          <cell r="K724">
            <v>45536</v>
          </cell>
          <cell r="L724">
            <v>44786</v>
          </cell>
          <cell r="M724">
            <v>746</v>
          </cell>
          <cell r="N724">
            <v>720</v>
          </cell>
          <cell r="O724">
            <v>99423</v>
          </cell>
          <cell r="P724">
            <v>99423</v>
          </cell>
          <cell r="Q724" t="str">
            <v>EDWIN  ORTEGA JOAQUI Registros:  1733673</v>
          </cell>
          <cell r="R724" t="str">
            <v>CLINICA NUEVA DE CALI SAS</v>
          </cell>
          <cell r="S724" t="str">
            <v>901158187-6</v>
          </cell>
          <cell r="T724" t="str">
            <v>HCE-10058</v>
          </cell>
          <cell r="U724" t="str">
            <v>HCE-10058</v>
          </cell>
          <cell r="V724" t="str">
            <v>EDWIN  ORTEGA JOAQUI Registros:  1733673</v>
          </cell>
          <cell r="W724" t="str">
            <v>CC94503431</v>
          </cell>
          <cell r="X724" t="str">
            <v>COVID</v>
          </cell>
          <cell r="Y724" t="str">
            <v>890303093</v>
          </cell>
          <cell r="Z724" t="str">
            <v>EMPRESAS PROMOTORAS DE SALUD - E.P.S</v>
          </cell>
          <cell r="AA724">
            <v>0</v>
          </cell>
          <cell r="AB724" t="str">
            <v>05</v>
          </cell>
          <cell r="AC724">
            <v>0</v>
          </cell>
          <cell r="AD724" t="str">
            <v>FACTURA COVID-19</v>
          </cell>
          <cell r="AE724" t="str">
            <v>Finalizada</v>
          </cell>
          <cell r="AF724" t="str">
            <v>FACTURA COVID-19</v>
          </cell>
          <cell r="AG724" t="str">
            <v>ESTADO DOS</v>
          </cell>
          <cell r="AH724" t="str">
            <v>NO PASO VALIDACION-REVISION EPS-ESPERA DE APERTURA DE VENTANA</v>
          </cell>
          <cell r="AI724">
            <v>99423</v>
          </cell>
          <cell r="AJ724">
            <v>0</v>
          </cell>
          <cell r="AK724">
            <v>0</v>
          </cell>
          <cell r="AL724">
            <v>0</v>
          </cell>
          <cell r="AM724">
            <v>99423</v>
          </cell>
          <cell r="AN724">
            <v>0</v>
          </cell>
          <cell r="AO724">
            <v>0</v>
          </cell>
          <cell r="AP724">
            <v>99423</v>
          </cell>
          <cell r="AQ724">
            <v>97435</v>
          </cell>
          <cell r="AR724">
            <v>1222135769</v>
          </cell>
          <cell r="AS724">
            <v>0</v>
          </cell>
        </row>
        <row r="725">
          <cell r="F725" t="str">
            <v>901158187_HCE10059</v>
          </cell>
          <cell r="G725" t="str">
            <v>28/07/2022 00:00:00</v>
          </cell>
          <cell r="H725" t="str">
            <v>17/08/2022 00:00:00</v>
          </cell>
          <cell r="I725" t="str">
            <v>miércoles</v>
          </cell>
          <cell r="J725" t="str">
            <v>agosto</v>
          </cell>
          <cell r="K725">
            <v>45536</v>
          </cell>
          <cell r="L725">
            <v>44790</v>
          </cell>
          <cell r="M725">
            <v>746</v>
          </cell>
          <cell r="N725">
            <v>720</v>
          </cell>
          <cell r="O725">
            <v>99423</v>
          </cell>
          <cell r="P725">
            <v>99423</v>
          </cell>
          <cell r="Q725" t="str">
            <v>TATIANA  SANCHEZ CUARTAS Registros:  1733778</v>
          </cell>
          <cell r="R725" t="str">
            <v>CLINICA NUEVA DE CALI SAS</v>
          </cell>
          <cell r="S725" t="str">
            <v>901158187-6</v>
          </cell>
          <cell r="T725" t="str">
            <v>HCE-10059</v>
          </cell>
          <cell r="U725" t="str">
            <v>HCE-10059</v>
          </cell>
          <cell r="V725" t="str">
            <v>TATIANA  SANCHEZ CUARTAS Registros:  1733778</v>
          </cell>
          <cell r="W725" t="str">
            <v/>
          </cell>
          <cell r="X725" t="str">
            <v>COVID</v>
          </cell>
          <cell r="Y725" t="str">
            <v>890303093</v>
          </cell>
          <cell r="Z725" t="str">
            <v>EMPRESAS PROMOTORAS DE SALUD - E.P.S</v>
          </cell>
          <cell r="AA725">
            <v>0</v>
          </cell>
          <cell r="AB725" t="str">
            <v>05</v>
          </cell>
          <cell r="AC725">
            <v>0</v>
          </cell>
          <cell r="AD725" t="str">
            <v>FACTURA COVID-19</v>
          </cell>
          <cell r="AE725" t="str">
            <v>Finalizada</v>
          </cell>
          <cell r="AF725" t="str">
            <v>FACTURA COVID-19</v>
          </cell>
          <cell r="AG725" t="str">
            <v>ESTADO DOS</v>
          </cell>
          <cell r="AH725" t="str">
            <v>NO PASO VALIDACION-REVISION EPS-ESPERA DE APERTURA DE VENTANA</v>
          </cell>
          <cell r="AI725">
            <v>99423</v>
          </cell>
          <cell r="AJ725">
            <v>0</v>
          </cell>
          <cell r="AK725">
            <v>0</v>
          </cell>
          <cell r="AL725">
            <v>0</v>
          </cell>
          <cell r="AM725">
            <v>99423</v>
          </cell>
          <cell r="AN725">
            <v>0</v>
          </cell>
          <cell r="AO725">
            <v>0</v>
          </cell>
          <cell r="AP725">
            <v>99423</v>
          </cell>
          <cell r="AQ725">
            <v>97435</v>
          </cell>
          <cell r="AR725">
            <v>1222135908</v>
          </cell>
          <cell r="AS725">
            <v>0</v>
          </cell>
        </row>
        <row r="726">
          <cell r="F726" t="str">
            <v>901158187_HCE10060</v>
          </cell>
          <cell r="G726" t="str">
            <v>28/07/2022 00:00:00</v>
          </cell>
          <cell r="H726" t="str">
            <v>17/08/2022 00:00:00</v>
          </cell>
          <cell r="I726" t="str">
            <v>miércoles</v>
          </cell>
          <cell r="J726" t="str">
            <v>agosto</v>
          </cell>
          <cell r="K726">
            <v>45536</v>
          </cell>
          <cell r="L726">
            <v>44790</v>
          </cell>
          <cell r="M726">
            <v>746</v>
          </cell>
          <cell r="N726">
            <v>720</v>
          </cell>
          <cell r="O726">
            <v>99423</v>
          </cell>
          <cell r="P726">
            <v>99423</v>
          </cell>
          <cell r="Q726" t="str">
            <v>VALENTINA  RINCON MOSQUERA Registros:  1733944</v>
          </cell>
          <cell r="R726" t="str">
            <v>CLINICA NUEVA DE CALI SAS</v>
          </cell>
          <cell r="S726" t="str">
            <v>901158187-6</v>
          </cell>
          <cell r="T726" t="str">
            <v>HCE-10060</v>
          </cell>
          <cell r="U726" t="str">
            <v>HCE-10060</v>
          </cell>
          <cell r="V726" t="str">
            <v>VALENTINA  RINCON MOSQUERA Registros:  1733944</v>
          </cell>
          <cell r="W726" t="str">
            <v/>
          </cell>
          <cell r="X726" t="str">
            <v>COVID</v>
          </cell>
          <cell r="Y726" t="str">
            <v>890303093</v>
          </cell>
          <cell r="Z726" t="str">
            <v>EMPRESAS PROMOTORAS DE SALUD - E.P.S</v>
          </cell>
          <cell r="AA726">
            <v>0</v>
          </cell>
          <cell r="AB726" t="str">
            <v>05</v>
          </cell>
          <cell r="AC726">
            <v>0</v>
          </cell>
          <cell r="AD726" t="str">
            <v>FACTURA COVID-19</v>
          </cell>
          <cell r="AE726" t="str">
            <v>Finalizada</v>
          </cell>
          <cell r="AF726" t="str">
            <v>FACTURA COVID-19</v>
          </cell>
          <cell r="AG726" t="str">
            <v>ESTADO DOS</v>
          </cell>
          <cell r="AH726" t="str">
            <v>NO PASO VALIDACION-REVISION EPS-ESPERA DE APERTURA DE VENTANA</v>
          </cell>
          <cell r="AI726">
            <v>99423</v>
          </cell>
          <cell r="AJ726">
            <v>0</v>
          </cell>
          <cell r="AK726">
            <v>0</v>
          </cell>
          <cell r="AL726">
            <v>0</v>
          </cell>
          <cell r="AM726">
            <v>99423</v>
          </cell>
          <cell r="AN726">
            <v>0</v>
          </cell>
          <cell r="AO726">
            <v>0</v>
          </cell>
          <cell r="AP726">
            <v>99423</v>
          </cell>
          <cell r="AQ726">
            <v>97435</v>
          </cell>
          <cell r="AR726">
            <v>1222135909</v>
          </cell>
          <cell r="AS726">
            <v>0</v>
          </cell>
        </row>
        <row r="727">
          <cell r="F727" t="str">
            <v>901158187_HCE10061</v>
          </cell>
          <cell r="G727" t="str">
            <v>28/07/2022 00:00:00</v>
          </cell>
          <cell r="H727" t="str">
            <v>17/08/2022 00:00:00</v>
          </cell>
          <cell r="I727" t="str">
            <v>miércoles</v>
          </cell>
          <cell r="J727" t="str">
            <v>agosto</v>
          </cell>
          <cell r="K727">
            <v>45536</v>
          </cell>
          <cell r="L727">
            <v>44790</v>
          </cell>
          <cell r="M727">
            <v>746</v>
          </cell>
          <cell r="N727">
            <v>720</v>
          </cell>
          <cell r="O727">
            <v>99423</v>
          </cell>
          <cell r="P727">
            <v>99423</v>
          </cell>
          <cell r="Q727" t="str">
            <v>JOEL  CRUZ MANCHOLA Registros:  1733963</v>
          </cell>
          <cell r="R727" t="str">
            <v>CLINICA NUEVA DE CALI SAS</v>
          </cell>
          <cell r="S727" t="str">
            <v>901158187-6</v>
          </cell>
          <cell r="T727" t="str">
            <v>HCE-10061</v>
          </cell>
          <cell r="U727" t="str">
            <v>HCE-10061</v>
          </cell>
          <cell r="V727" t="str">
            <v>JOEL  CRUZ MANCHOLA Registros:  1733963</v>
          </cell>
          <cell r="W727" t="str">
            <v/>
          </cell>
          <cell r="X727" t="str">
            <v>COVID</v>
          </cell>
          <cell r="Y727" t="str">
            <v>890303093</v>
          </cell>
          <cell r="Z727" t="str">
            <v>EMPRESAS PROMOTORAS DE SALUD - E.P.S</v>
          </cell>
          <cell r="AA727">
            <v>0</v>
          </cell>
          <cell r="AB727" t="str">
            <v>05</v>
          </cell>
          <cell r="AC727">
            <v>0</v>
          </cell>
          <cell r="AD727" t="str">
            <v>FACTURA COVID-19</v>
          </cell>
          <cell r="AE727" t="str">
            <v>Finalizada</v>
          </cell>
          <cell r="AF727" t="str">
            <v>FACTURA COVID-19</v>
          </cell>
          <cell r="AG727" t="str">
            <v>ESTADO DOS</v>
          </cell>
          <cell r="AH727" t="str">
            <v>NO PASO VALIDACION-REVISION EPS-ESPERA DE APERTURA DE VENTANA</v>
          </cell>
          <cell r="AI727">
            <v>99423</v>
          </cell>
          <cell r="AJ727">
            <v>0</v>
          </cell>
          <cell r="AK727">
            <v>0</v>
          </cell>
          <cell r="AL727">
            <v>0</v>
          </cell>
          <cell r="AM727">
            <v>99423</v>
          </cell>
          <cell r="AN727">
            <v>0</v>
          </cell>
          <cell r="AO727">
            <v>0</v>
          </cell>
          <cell r="AP727">
            <v>99423</v>
          </cell>
          <cell r="AQ727">
            <v>97435</v>
          </cell>
          <cell r="AR727">
            <v>1222135910</v>
          </cell>
          <cell r="AS727">
            <v>0</v>
          </cell>
        </row>
        <row r="728">
          <cell r="F728" t="str">
            <v>901158187_HCE10062</v>
          </cell>
          <cell r="G728" t="str">
            <v>28/07/2022 00:00:00</v>
          </cell>
          <cell r="H728" t="str">
            <v>17/08/2022 00:00:00</v>
          </cell>
          <cell r="I728" t="str">
            <v>miércoles</v>
          </cell>
          <cell r="J728" t="str">
            <v>agosto</v>
          </cell>
          <cell r="K728">
            <v>45536</v>
          </cell>
          <cell r="L728">
            <v>44795</v>
          </cell>
          <cell r="M728">
            <v>746</v>
          </cell>
          <cell r="N728">
            <v>720</v>
          </cell>
          <cell r="O728">
            <v>99423</v>
          </cell>
          <cell r="P728">
            <v>99423</v>
          </cell>
          <cell r="Q728" t="str">
            <v>KEVIN  HOYOS GIRALDO Registros:  1734025</v>
          </cell>
          <cell r="R728" t="str">
            <v>CLINICA NUEVA DE CALI SAS</v>
          </cell>
          <cell r="S728" t="str">
            <v>901158187-6</v>
          </cell>
          <cell r="T728" t="str">
            <v>HCE-10062</v>
          </cell>
          <cell r="U728" t="str">
            <v>HCE-10062</v>
          </cell>
          <cell r="V728" t="str">
            <v>KEVIN  HOYOS GIRALDO Registros:  1734025</v>
          </cell>
          <cell r="W728" t="str">
            <v/>
          </cell>
          <cell r="X728" t="str">
            <v>COVID</v>
          </cell>
          <cell r="Y728" t="str">
            <v>890303093</v>
          </cell>
          <cell r="Z728" t="str">
            <v>EMPRESAS PROMOTORAS DE SALUD - E.P.S</v>
          </cell>
          <cell r="AA728">
            <v>0</v>
          </cell>
          <cell r="AB728" t="str">
            <v>05</v>
          </cell>
          <cell r="AC728">
            <v>0</v>
          </cell>
          <cell r="AD728" t="str">
            <v>FACTURA COVID-19</v>
          </cell>
          <cell r="AE728" t="str">
            <v>Finalizada</v>
          </cell>
          <cell r="AF728" t="str">
            <v>FACTURA COVID-19</v>
          </cell>
          <cell r="AG728" t="str">
            <v>ESTADO DOS</v>
          </cell>
          <cell r="AH728" t="str">
            <v>NO PASO VALIDACION-REVISION EPS-ESPERA DE APERTURA DE VENTANA</v>
          </cell>
          <cell r="AI728">
            <v>99423</v>
          </cell>
          <cell r="AJ728">
            <v>0</v>
          </cell>
          <cell r="AK728">
            <v>0</v>
          </cell>
          <cell r="AL728">
            <v>0</v>
          </cell>
          <cell r="AM728">
            <v>99423</v>
          </cell>
          <cell r="AN728">
            <v>0</v>
          </cell>
          <cell r="AO728">
            <v>0</v>
          </cell>
          <cell r="AP728">
            <v>99423</v>
          </cell>
          <cell r="AQ728">
            <v>97435</v>
          </cell>
          <cell r="AR728">
            <v>1222131098</v>
          </cell>
          <cell r="AS728">
            <v>0</v>
          </cell>
        </row>
        <row r="729">
          <cell r="F729" t="str">
            <v>901158187_HCE10063</v>
          </cell>
          <cell r="G729" t="str">
            <v>28/07/2022 00:00:00</v>
          </cell>
          <cell r="H729" t="str">
            <v>17/08/2022 00:00:00</v>
          </cell>
          <cell r="I729" t="str">
            <v>miércoles</v>
          </cell>
          <cell r="J729" t="str">
            <v>agosto</v>
          </cell>
          <cell r="K729">
            <v>45536</v>
          </cell>
          <cell r="L729">
            <v>44790</v>
          </cell>
          <cell r="M729">
            <v>746</v>
          </cell>
          <cell r="N729">
            <v>720</v>
          </cell>
          <cell r="O729">
            <v>99423</v>
          </cell>
          <cell r="P729">
            <v>99423</v>
          </cell>
          <cell r="Q729" t="str">
            <v>ALEXANDER  SINISTERRA VARALES Registros:  1734107</v>
          </cell>
          <cell r="R729" t="str">
            <v>CLINICA NUEVA DE CALI SAS</v>
          </cell>
          <cell r="S729" t="str">
            <v>901158187-6</v>
          </cell>
          <cell r="T729" t="str">
            <v>HCE-10063</v>
          </cell>
          <cell r="U729" t="str">
            <v>HCE-10063</v>
          </cell>
          <cell r="V729" t="str">
            <v>ALEXANDER  SINISTERRA VARALES Registros:  1734107</v>
          </cell>
          <cell r="W729" t="str">
            <v>TI1111480084</v>
          </cell>
          <cell r="X729" t="str">
            <v>COVID</v>
          </cell>
          <cell r="Y729" t="str">
            <v>890303093</v>
          </cell>
          <cell r="Z729" t="str">
            <v>EMPRESAS PROMOTORAS DE SALUD - E.P.S</v>
          </cell>
          <cell r="AA729">
            <v>0</v>
          </cell>
          <cell r="AB729" t="str">
            <v>05</v>
          </cell>
          <cell r="AC729">
            <v>0</v>
          </cell>
          <cell r="AD729" t="str">
            <v>FACTURA COVID-19</v>
          </cell>
          <cell r="AE729" t="str">
            <v>Finalizada</v>
          </cell>
          <cell r="AF729" t="str">
            <v>FACTURA COVID-19</v>
          </cell>
          <cell r="AG729" t="str">
            <v>ESTADO DOS</v>
          </cell>
          <cell r="AH729" t="str">
            <v>NO PASO VALIDACION-REVISION EPS-ESPERA DE APERTURA DE VENTANA</v>
          </cell>
          <cell r="AI729">
            <v>99423</v>
          </cell>
          <cell r="AJ729">
            <v>0</v>
          </cell>
          <cell r="AK729">
            <v>0</v>
          </cell>
          <cell r="AL729">
            <v>0</v>
          </cell>
          <cell r="AM729">
            <v>99423</v>
          </cell>
          <cell r="AN729">
            <v>0</v>
          </cell>
          <cell r="AO729">
            <v>0</v>
          </cell>
          <cell r="AP729">
            <v>99423</v>
          </cell>
          <cell r="AQ729">
            <v>97435</v>
          </cell>
          <cell r="AR729">
            <v>1222135911</v>
          </cell>
          <cell r="AS729">
            <v>0</v>
          </cell>
        </row>
        <row r="730">
          <cell r="F730" t="str">
            <v>901158187_HCE10066</v>
          </cell>
          <cell r="G730" t="str">
            <v>28/07/2022 00:00:00</v>
          </cell>
          <cell r="H730" t="str">
            <v>17/08/2022 00:00:00</v>
          </cell>
          <cell r="I730" t="str">
            <v>miércoles</v>
          </cell>
          <cell r="J730" t="str">
            <v>agosto</v>
          </cell>
          <cell r="K730">
            <v>45536</v>
          </cell>
          <cell r="L730">
            <v>44790</v>
          </cell>
          <cell r="M730">
            <v>746</v>
          </cell>
          <cell r="N730">
            <v>720</v>
          </cell>
          <cell r="O730">
            <v>99423</v>
          </cell>
          <cell r="P730">
            <v>99423</v>
          </cell>
          <cell r="Q730" t="str">
            <v>CARLOS  HERRERA SOLARTE Registros:  1734281</v>
          </cell>
          <cell r="R730" t="str">
            <v>CLINICA NUEVA DE CALI SAS</v>
          </cell>
          <cell r="S730" t="str">
            <v>901158187-6</v>
          </cell>
          <cell r="T730" t="str">
            <v>HCE-10066</v>
          </cell>
          <cell r="U730" t="str">
            <v>HCE-10066</v>
          </cell>
          <cell r="V730" t="str">
            <v>CARLOS  HERRERA SOLARTE Registros:  1734281</v>
          </cell>
          <cell r="W730" t="str">
            <v>CC2426688</v>
          </cell>
          <cell r="X730" t="str">
            <v>COVID</v>
          </cell>
          <cell r="Y730" t="str">
            <v>890303093</v>
          </cell>
          <cell r="Z730" t="str">
            <v>EMPRESAS PROMOTORAS DE SALUD - E.P.S</v>
          </cell>
          <cell r="AA730">
            <v>0</v>
          </cell>
          <cell r="AB730" t="str">
            <v>05</v>
          </cell>
          <cell r="AC730">
            <v>0</v>
          </cell>
          <cell r="AD730" t="str">
            <v>FACTURA COVID-19</v>
          </cell>
          <cell r="AE730" t="str">
            <v>Finalizada</v>
          </cell>
          <cell r="AF730" t="str">
            <v>FACTURA COVID-19</v>
          </cell>
          <cell r="AG730" t="str">
            <v>ESTADO DOS</v>
          </cell>
          <cell r="AH730" t="str">
            <v>NO PASO VALIDACION-REVISION EPS-ESPERA DE APERTURA DE VENTANA</v>
          </cell>
          <cell r="AI730">
            <v>99423</v>
          </cell>
          <cell r="AJ730">
            <v>0</v>
          </cell>
          <cell r="AK730">
            <v>0</v>
          </cell>
          <cell r="AL730">
            <v>0</v>
          </cell>
          <cell r="AM730">
            <v>99423</v>
          </cell>
          <cell r="AN730">
            <v>0</v>
          </cell>
          <cell r="AO730">
            <v>0</v>
          </cell>
          <cell r="AP730">
            <v>99423</v>
          </cell>
          <cell r="AQ730">
            <v>97435</v>
          </cell>
          <cell r="AR730">
            <v>1222136102</v>
          </cell>
          <cell r="AS730">
            <v>0</v>
          </cell>
        </row>
        <row r="731">
          <cell r="F731" t="str">
            <v>901158187_HCE10068</v>
          </cell>
          <cell r="G731" t="str">
            <v>28/07/2022 00:00:00</v>
          </cell>
          <cell r="H731" t="str">
            <v>17/08/2022 00:00:00</v>
          </cell>
          <cell r="I731" t="str">
            <v>miércoles</v>
          </cell>
          <cell r="J731" t="str">
            <v>agosto</v>
          </cell>
          <cell r="K731">
            <v>45536</v>
          </cell>
          <cell r="L731">
            <v>44790</v>
          </cell>
          <cell r="M731">
            <v>746</v>
          </cell>
          <cell r="N731">
            <v>720</v>
          </cell>
          <cell r="O731">
            <v>99423</v>
          </cell>
          <cell r="P731">
            <v>99423</v>
          </cell>
          <cell r="Q731" t="str">
            <v>MARIA  JARAMILLO GONZALEZ Registros:  1734992</v>
          </cell>
          <cell r="R731" t="str">
            <v>CLINICA NUEVA DE CALI SAS</v>
          </cell>
          <cell r="S731" t="str">
            <v>901158187-6</v>
          </cell>
          <cell r="T731" t="str">
            <v>HCE-10068</v>
          </cell>
          <cell r="U731" t="str">
            <v>HCE-10068</v>
          </cell>
          <cell r="V731" t="str">
            <v>MARIA  JARAMILLO GONZALEZ Registros:  1734992</v>
          </cell>
          <cell r="W731" t="str">
            <v>CC38998977</v>
          </cell>
          <cell r="X731" t="str">
            <v>COVID</v>
          </cell>
          <cell r="Y731" t="str">
            <v>890303093</v>
          </cell>
          <cell r="Z731" t="str">
            <v>EMPRESAS PROMOTORAS DE SALUD - E.P.S</v>
          </cell>
          <cell r="AA731">
            <v>0</v>
          </cell>
          <cell r="AB731" t="str">
            <v>05</v>
          </cell>
          <cell r="AC731">
            <v>0</v>
          </cell>
          <cell r="AD731" t="str">
            <v>FACTURA COVID-19</v>
          </cell>
          <cell r="AE731" t="str">
            <v>Finalizada</v>
          </cell>
          <cell r="AF731" t="str">
            <v>FACTURA COVID-19</v>
          </cell>
          <cell r="AG731" t="str">
            <v>ESTADO DOS</v>
          </cell>
          <cell r="AH731" t="str">
            <v>NO PASO VALIDACION-REVISION EPS-ESPERA DE APERTURA DE VENTANA</v>
          </cell>
          <cell r="AI731">
            <v>99423</v>
          </cell>
          <cell r="AJ731">
            <v>0</v>
          </cell>
          <cell r="AK731">
            <v>0</v>
          </cell>
          <cell r="AL731">
            <v>0</v>
          </cell>
          <cell r="AM731">
            <v>99423</v>
          </cell>
          <cell r="AN731">
            <v>0</v>
          </cell>
          <cell r="AO731">
            <v>0</v>
          </cell>
          <cell r="AP731">
            <v>99423</v>
          </cell>
          <cell r="AQ731">
            <v>97435</v>
          </cell>
          <cell r="AR731">
            <v>1222135982</v>
          </cell>
          <cell r="AS731">
            <v>0</v>
          </cell>
        </row>
        <row r="732">
          <cell r="F732" t="str">
            <v>901158187_HCE10069</v>
          </cell>
          <cell r="G732" t="str">
            <v>28/07/2022 00:00:00</v>
          </cell>
          <cell r="H732" t="str">
            <v>17/08/2022 00:00:00</v>
          </cell>
          <cell r="I732" t="str">
            <v>miércoles</v>
          </cell>
          <cell r="J732" t="str">
            <v>agosto</v>
          </cell>
          <cell r="K732">
            <v>45536</v>
          </cell>
          <cell r="L732">
            <v>44790</v>
          </cell>
          <cell r="M732">
            <v>746</v>
          </cell>
          <cell r="N732">
            <v>720</v>
          </cell>
          <cell r="O732">
            <v>99423</v>
          </cell>
          <cell r="P732">
            <v>99423</v>
          </cell>
          <cell r="Q732" t="str">
            <v>JENNIFER  MESA ARCE Registros:  1735056</v>
          </cell>
          <cell r="R732" t="str">
            <v>CLINICA NUEVA DE CALI SAS</v>
          </cell>
          <cell r="S732" t="str">
            <v>901158187-6</v>
          </cell>
          <cell r="T732" t="str">
            <v>HCE-10069</v>
          </cell>
          <cell r="U732" t="str">
            <v>HCE-10069</v>
          </cell>
          <cell r="V732" t="str">
            <v>JENNIFER  MESA ARCE Registros:  1735056</v>
          </cell>
          <cell r="W732" t="str">
            <v/>
          </cell>
          <cell r="X732" t="str">
            <v>COVID</v>
          </cell>
          <cell r="Y732" t="str">
            <v>890303093</v>
          </cell>
          <cell r="Z732" t="str">
            <v>EMPRESAS PROMOTORAS DE SALUD - E.P.S</v>
          </cell>
          <cell r="AA732">
            <v>0</v>
          </cell>
          <cell r="AB732" t="str">
            <v>05</v>
          </cell>
          <cell r="AC732">
            <v>0</v>
          </cell>
          <cell r="AD732" t="str">
            <v>FACTURA COVID-19</v>
          </cell>
          <cell r="AE732" t="str">
            <v>Finalizada</v>
          </cell>
          <cell r="AF732" t="str">
            <v>FACTURA COVID-19</v>
          </cell>
          <cell r="AG732" t="str">
            <v>ESTADO DOS</v>
          </cell>
          <cell r="AH732" t="str">
            <v>NO PASO VALIDACION-REVISION EPS-ESPERA DE APERTURA DE VENTANA</v>
          </cell>
          <cell r="AI732">
            <v>99423</v>
          </cell>
          <cell r="AJ732">
            <v>0</v>
          </cell>
          <cell r="AK732">
            <v>0</v>
          </cell>
          <cell r="AL732">
            <v>0</v>
          </cell>
          <cell r="AM732">
            <v>99423</v>
          </cell>
          <cell r="AN732">
            <v>0</v>
          </cell>
          <cell r="AO732">
            <v>0</v>
          </cell>
          <cell r="AP732">
            <v>99423</v>
          </cell>
          <cell r="AQ732">
            <v>97435</v>
          </cell>
          <cell r="AR732">
            <v>1222136103</v>
          </cell>
          <cell r="AS732">
            <v>0</v>
          </cell>
        </row>
        <row r="733">
          <cell r="F733" t="str">
            <v>901158187_HCE10070</v>
          </cell>
          <cell r="G733" t="str">
            <v>28/07/2022 00:00:00</v>
          </cell>
          <cell r="H733" t="str">
            <v>17/08/2022 00:00:00</v>
          </cell>
          <cell r="I733" t="str">
            <v>miércoles</v>
          </cell>
          <cell r="J733" t="str">
            <v>agosto</v>
          </cell>
          <cell r="K733">
            <v>45536</v>
          </cell>
          <cell r="L733">
            <v>44790</v>
          </cell>
          <cell r="M733">
            <v>746</v>
          </cell>
          <cell r="N733">
            <v>720</v>
          </cell>
          <cell r="O733">
            <v>99423</v>
          </cell>
          <cell r="P733">
            <v>99423</v>
          </cell>
          <cell r="Q733" t="str">
            <v>DAVID  CASTRO VALENZUELA Registros:  1735026</v>
          </cell>
          <cell r="R733" t="str">
            <v>CLINICA NUEVA DE CALI SAS</v>
          </cell>
          <cell r="S733" t="str">
            <v>901158187-6</v>
          </cell>
          <cell r="T733" t="str">
            <v>HCE-10070</v>
          </cell>
          <cell r="U733" t="str">
            <v>HCE-10070</v>
          </cell>
          <cell r="V733" t="str">
            <v>DAVID  CASTRO VALENZUELA Registros:  1735026</v>
          </cell>
          <cell r="W733" t="str">
            <v/>
          </cell>
          <cell r="X733" t="str">
            <v>COVID</v>
          </cell>
          <cell r="Y733" t="str">
            <v>890303093</v>
          </cell>
          <cell r="Z733" t="str">
            <v>EMPRESAS PROMOTORAS DE SALUD - E.P.S</v>
          </cell>
          <cell r="AA733">
            <v>0</v>
          </cell>
          <cell r="AB733" t="str">
            <v>05</v>
          </cell>
          <cell r="AC733">
            <v>0</v>
          </cell>
          <cell r="AD733" t="str">
            <v>FACTURA COVID-19</v>
          </cell>
          <cell r="AE733" t="str">
            <v>Finalizada</v>
          </cell>
          <cell r="AF733" t="str">
            <v>FACTURA COVID-19</v>
          </cell>
          <cell r="AG733" t="str">
            <v>ESTADO DOS</v>
          </cell>
          <cell r="AH733" t="str">
            <v>NO PASO VALIDACION-REVISION EPS-ESPERA DE APERTURA DE VENTANA</v>
          </cell>
          <cell r="AI733">
            <v>99423</v>
          </cell>
          <cell r="AJ733">
            <v>0</v>
          </cell>
          <cell r="AK733">
            <v>0</v>
          </cell>
          <cell r="AL733">
            <v>0</v>
          </cell>
          <cell r="AM733">
            <v>99423</v>
          </cell>
          <cell r="AN733">
            <v>0</v>
          </cell>
          <cell r="AO733">
            <v>0</v>
          </cell>
          <cell r="AP733">
            <v>99423</v>
          </cell>
          <cell r="AQ733">
            <v>97435</v>
          </cell>
          <cell r="AR733">
            <v>1222135983</v>
          </cell>
          <cell r="AS733">
            <v>0</v>
          </cell>
        </row>
        <row r="734">
          <cell r="F734" t="str">
            <v>901158187_HCE10075</v>
          </cell>
          <cell r="G734" t="str">
            <v>29/07/2022 00:00:00</v>
          </cell>
          <cell r="H734" t="str">
            <v>17/08/2022 00:00:00</v>
          </cell>
          <cell r="I734" t="str">
            <v>miércoles</v>
          </cell>
          <cell r="J734" t="str">
            <v>agosto</v>
          </cell>
          <cell r="K734">
            <v>45536</v>
          </cell>
          <cell r="L734">
            <v>44790</v>
          </cell>
          <cell r="M734">
            <v>746</v>
          </cell>
          <cell r="N734">
            <v>720</v>
          </cell>
          <cell r="O734">
            <v>99423</v>
          </cell>
          <cell r="P734">
            <v>99423</v>
          </cell>
          <cell r="Q734" t="str">
            <v>AIDA  RIVERA DE ALBAN Registros:  1735659</v>
          </cell>
          <cell r="R734" t="str">
            <v>CLINICA NUEVA DE CALI SAS</v>
          </cell>
          <cell r="S734" t="str">
            <v>901158187-6</v>
          </cell>
          <cell r="T734" t="str">
            <v>HCE-10075</v>
          </cell>
          <cell r="U734" t="str">
            <v>HCE-10075</v>
          </cell>
          <cell r="V734" t="str">
            <v>AIDA  RIVERA DE ALBAN Registros:  1735659</v>
          </cell>
          <cell r="W734" t="str">
            <v/>
          </cell>
          <cell r="X734" t="str">
            <v>COVID</v>
          </cell>
          <cell r="Y734" t="str">
            <v>890303093</v>
          </cell>
          <cell r="Z734" t="str">
            <v>EMPRESAS PROMOTORAS DE SALUD - E.P.S</v>
          </cell>
          <cell r="AA734">
            <v>0</v>
          </cell>
          <cell r="AB734" t="str">
            <v>05</v>
          </cell>
          <cell r="AC734">
            <v>0</v>
          </cell>
          <cell r="AD734" t="str">
            <v>FACTURA COVID-19</v>
          </cell>
          <cell r="AE734" t="str">
            <v>Finalizada</v>
          </cell>
          <cell r="AF734" t="str">
            <v>FACTURA COVID-19</v>
          </cell>
          <cell r="AG734" t="str">
            <v>ESTADO DOS</v>
          </cell>
          <cell r="AH734" t="str">
            <v>NO PASO VALIDACION-REVISION EPS-ESPERA DE APERTURA DE VENTANA</v>
          </cell>
          <cell r="AI734">
            <v>99423</v>
          </cell>
          <cell r="AJ734">
            <v>0</v>
          </cell>
          <cell r="AK734">
            <v>0</v>
          </cell>
          <cell r="AL734">
            <v>0</v>
          </cell>
          <cell r="AM734">
            <v>99423</v>
          </cell>
          <cell r="AN734">
            <v>0</v>
          </cell>
          <cell r="AO734">
            <v>0</v>
          </cell>
          <cell r="AP734">
            <v>99423</v>
          </cell>
          <cell r="AQ734">
            <v>97435</v>
          </cell>
          <cell r="AR734">
            <v>1222136104</v>
          </cell>
          <cell r="AS734">
            <v>0</v>
          </cell>
        </row>
        <row r="735">
          <cell r="F735" t="str">
            <v>901158187_HCE10076</v>
          </cell>
          <cell r="G735" t="str">
            <v>29/07/2022 00:00:00</v>
          </cell>
          <cell r="H735" t="str">
            <v>17/08/2022 00:00:00</v>
          </cell>
          <cell r="I735" t="str">
            <v>miércoles</v>
          </cell>
          <cell r="J735" t="str">
            <v>agosto</v>
          </cell>
          <cell r="K735">
            <v>45536</v>
          </cell>
          <cell r="L735">
            <v>44790</v>
          </cell>
          <cell r="M735">
            <v>746</v>
          </cell>
          <cell r="N735">
            <v>720</v>
          </cell>
          <cell r="O735">
            <v>99423</v>
          </cell>
          <cell r="P735">
            <v>99423</v>
          </cell>
          <cell r="Q735" t="str">
            <v>HUGO  CARDONA DELGADO Registros:  1735673</v>
          </cell>
          <cell r="R735" t="str">
            <v>CLINICA NUEVA DE CALI SAS</v>
          </cell>
          <cell r="S735" t="str">
            <v>901158187-6</v>
          </cell>
          <cell r="T735" t="str">
            <v>HCE-10076</v>
          </cell>
          <cell r="U735" t="str">
            <v>HCE-10076</v>
          </cell>
          <cell r="V735" t="str">
            <v>HUGO  CARDONA DELGADO Registros:  1735673</v>
          </cell>
          <cell r="W735" t="str">
            <v>3148088614</v>
          </cell>
          <cell r="X735" t="str">
            <v>COVID</v>
          </cell>
          <cell r="Y735" t="str">
            <v>890303093</v>
          </cell>
          <cell r="Z735" t="str">
            <v>EMPRESAS PROMOTORAS DE SALUD - E.P.S</v>
          </cell>
          <cell r="AA735">
            <v>0</v>
          </cell>
          <cell r="AB735" t="str">
            <v>05</v>
          </cell>
          <cell r="AC735">
            <v>0</v>
          </cell>
          <cell r="AD735" t="str">
            <v>FACTURA COVID-19</v>
          </cell>
          <cell r="AE735" t="str">
            <v>Finalizada</v>
          </cell>
          <cell r="AF735" t="str">
            <v>FACTURA COVID-19</v>
          </cell>
          <cell r="AG735" t="str">
            <v>ESTADO DOS</v>
          </cell>
          <cell r="AH735" t="str">
            <v>NO PASO VALIDACION-REVISION EPS-ESPERA DE APERTURA DE VENTANA</v>
          </cell>
          <cell r="AI735">
            <v>99423</v>
          </cell>
          <cell r="AJ735">
            <v>0</v>
          </cell>
          <cell r="AK735">
            <v>0</v>
          </cell>
          <cell r="AL735">
            <v>0</v>
          </cell>
          <cell r="AM735">
            <v>99423</v>
          </cell>
          <cell r="AN735">
            <v>0</v>
          </cell>
          <cell r="AO735">
            <v>0</v>
          </cell>
          <cell r="AP735">
            <v>99423</v>
          </cell>
          <cell r="AQ735">
            <v>97435</v>
          </cell>
          <cell r="AR735">
            <v>1222136105</v>
          </cell>
          <cell r="AS735">
            <v>0</v>
          </cell>
        </row>
        <row r="736">
          <cell r="F736" t="str">
            <v>901158187_HCE10078</v>
          </cell>
          <cell r="G736" t="str">
            <v>29/07/2022 00:00:00</v>
          </cell>
          <cell r="H736" t="str">
            <v>17/08/2022 00:00:00</v>
          </cell>
          <cell r="I736" t="str">
            <v>miércoles</v>
          </cell>
          <cell r="J736" t="str">
            <v>agosto</v>
          </cell>
          <cell r="K736">
            <v>45536</v>
          </cell>
          <cell r="L736">
            <v>44790</v>
          </cell>
          <cell r="M736">
            <v>746</v>
          </cell>
          <cell r="N736">
            <v>720</v>
          </cell>
          <cell r="O736">
            <v>99423</v>
          </cell>
          <cell r="P736">
            <v>99423</v>
          </cell>
          <cell r="Q736" t="str">
            <v>MAGDALENA  CEBALLOS CEBALLOS Registros:  1735708</v>
          </cell>
          <cell r="R736" t="str">
            <v>CLINICA NUEVA DE CALI SAS</v>
          </cell>
          <cell r="S736" t="str">
            <v>901158187-6</v>
          </cell>
          <cell r="T736" t="str">
            <v>HCE-10078</v>
          </cell>
          <cell r="U736" t="str">
            <v>HCE-10078</v>
          </cell>
          <cell r="V736" t="str">
            <v>MAGDALENA  CEBALLOS CEBALLOS Registros:  1735708</v>
          </cell>
          <cell r="W736" t="str">
            <v/>
          </cell>
          <cell r="X736" t="str">
            <v>COVID</v>
          </cell>
          <cell r="Y736" t="str">
            <v>890303093</v>
          </cell>
          <cell r="Z736" t="str">
            <v>EMPRESAS PROMOTORAS DE SALUD - E.P.S</v>
          </cell>
          <cell r="AA736">
            <v>0</v>
          </cell>
          <cell r="AB736" t="str">
            <v>05</v>
          </cell>
          <cell r="AC736">
            <v>0</v>
          </cell>
          <cell r="AD736" t="str">
            <v>FACTURA COVID-19</v>
          </cell>
          <cell r="AE736" t="str">
            <v>Finalizada</v>
          </cell>
          <cell r="AF736" t="str">
            <v>FACTURA COVID-19</v>
          </cell>
          <cell r="AG736" t="str">
            <v>ESTADO DOS</v>
          </cell>
          <cell r="AH736" t="str">
            <v>NO PASO VALIDACION-REVISION EPS-ESPERA DE APERTURA DE VENTANA</v>
          </cell>
          <cell r="AI736">
            <v>99423</v>
          </cell>
          <cell r="AJ736">
            <v>0</v>
          </cell>
          <cell r="AK736">
            <v>0</v>
          </cell>
          <cell r="AL736">
            <v>0</v>
          </cell>
          <cell r="AM736">
            <v>99423</v>
          </cell>
          <cell r="AN736">
            <v>0</v>
          </cell>
          <cell r="AO736">
            <v>0</v>
          </cell>
          <cell r="AP736">
            <v>99423</v>
          </cell>
          <cell r="AQ736">
            <v>97435</v>
          </cell>
          <cell r="AR736">
            <v>1222136107</v>
          </cell>
          <cell r="AS736">
            <v>0</v>
          </cell>
        </row>
        <row r="737">
          <cell r="F737" t="str">
            <v>901158187_HCE10079</v>
          </cell>
          <cell r="G737" t="str">
            <v>29/07/2022 00:00:00</v>
          </cell>
          <cell r="H737" t="str">
            <v>17/08/2022 00:00:00</v>
          </cell>
          <cell r="I737" t="str">
            <v>miércoles</v>
          </cell>
          <cell r="J737" t="str">
            <v>agosto</v>
          </cell>
          <cell r="K737">
            <v>45536</v>
          </cell>
          <cell r="L737">
            <v>44790</v>
          </cell>
          <cell r="M737">
            <v>746</v>
          </cell>
          <cell r="N737">
            <v>720</v>
          </cell>
          <cell r="O737">
            <v>99423</v>
          </cell>
          <cell r="P737">
            <v>99423</v>
          </cell>
          <cell r="Q737" t="str">
            <v>MARIA  GIRON DE CORTES Registros:  1735731</v>
          </cell>
          <cell r="R737" t="str">
            <v>CLINICA NUEVA DE CALI SAS</v>
          </cell>
          <cell r="S737" t="str">
            <v>901158187-6</v>
          </cell>
          <cell r="T737" t="str">
            <v>HCE-10079</v>
          </cell>
          <cell r="U737" t="str">
            <v>HCE-10079</v>
          </cell>
          <cell r="V737" t="str">
            <v>MARIA  GIRON DE CORTES Registros:  1735731</v>
          </cell>
          <cell r="W737" t="str">
            <v>CC29074809</v>
          </cell>
          <cell r="X737" t="str">
            <v>COVID</v>
          </cell>
          <cell r="Y737" t="str">
            <v>890303093</v>
          </cell>
          <cell r="Z737" t="str">
            <v>EMPRESAS PROMOTORAS DE SALUD - E.P.S</v>
          </cell>
          <cell r="AA737">
            <v>0</v>
          </cell>
          <cell r="AB737" t="str">
            <v>05</v>
          </cell>
          <cell r="AC737">
            <v>0</v>
          </cell>
          <cell r="AD737" t="str">
            <v>FACTURA COVID-19</v>
          </cell>
          <cell r="AE737" t="str">
            <v>Finalizada</v>
          </cell>
          <cell r="AF737" t="str">
            <v>FACTURA COVID-19</v>
          </cell>
          <cell r="AG737" t="str">
            <v>ESTADO DOS</v>
          </cell>
          <cell r="AH737" t="str">
            <v>NO PASO VALIDACION-REVISION EPS-ESPERA DE APERTURA DE VENTANA</v>
          </cell>
          <cell r="AI737">
            <v>99423</v>
          </cell>
          <cell r="AJ737">
            <v>0</v>
          </cell>
          <cell r="AK737">
            <v>0</v>
          </cell>
          <cell r="AL737">
            <v>0</v>
          </cell>
          <cell r="AM737">
            <v>99423</v>
          </cell>
          <cell r="AN737">
            <v>0</v>
          </cell>
          <cell r="AO737">
            <v>0</v>
          </cell>
          <cell r="AP737">
            <v>99423</v>
          </cell>
          <cell r="AQ737">
            <v>97435</v>
          </cell>
          <cell r="AR737">
            <v>1222136108</v>
          </cell>
          <cell r="AS737">
            <v>0</v>
          </cell>
        </row>
        <row r="738">
          <cell r="F738" t="str">
            <v>901158187_HCE10087</v>
          </cell>
          <cell r="G738" t="str">
            <v>30/07/2022 00:00:00</v>
          </cell>
          <cell r="H738" t="str">
            <v>17/08/2022 00:00:00</v>
          </cell>
          <cell r="I738" t="str">
            <v>miércoles</v>
          </cell>
          <cell r="J738" t="str">
            <v>agosto</v>
          </cell>
          <cell r="K738">
            <v>45536</v>
          </cell>
          <cell r="L738">
            <v>44786</v>
          </cell>
          <cell r="M738">
            <v>746</v>
          </cell>
          <cell r="N738">
            <v>720</v>
          </cell>
          <cell r="O738">
            <v>99423</v>
          </cell>
          <cell r="P738">
            <v>99423</v>
          </cell>
          <cell r="Q738" t="str">
            <v>BEATRIZ  HERRERA NOVITEÑO Registros:  1737194</v>
          </cell>
          <cell r="R738" t="str">
            <v>CLINICA NUEVA DE CALI SAS</v>
          </cell>
          <cell r="S738" t="str">
            <v>901158187-6</v>
          </cell>
          <cell r="T738" t="str">
            <v>HCE-10087</v>
          </cell>
          <cell r="U738" t="str">
            <v>HCE-10087</v>
          </cell>
          <cell r="V738" t="str">
            <v>BEATRIZ  HERRERA NOVITEÑO Registros:  1737194</v>
          </cell>
          <cell r="W738" t="str">
            <v/>
          </cell>
          <cell r="X738" t="str">
            <v>COVID</v>
          </cell>
          <cell r="Y738" t="str">
            <v>890303093</v>
          </cell>
          <cell r="Z738" t="str">
            <v>EMPRESAS PROMOTORAS DE SALUD - E.P.S</v>
          </cell>
          <cell r="AA738">
            <v>0</v>
          </cell>
          <cell r="AB738" t="str">
            <v>05</v>
          </cell>
          <cell r="AC738">
            <v>0</v>
          </cell>
          <cell r="AD738" t="str">
            <v>FACTURA COVID-19</v>
          </cell>
          <cell r="AE738" t="str">
            <v>Finalizada</v>
          </cell>
          <cell r="AF738" t="str">
            <v>FACTURA COVID-19</v>
          </cell>
          <cell r="AG738" t="str">
            <v>ESTADO DOS</v>
          </cell>
          <cell r="AH738" t="str">
            <v>NO PASO VALIDACION-REVISION EPS-ESPERA DE APERTURA DE VENTANA</v>
          </cell>
          <cell r="AI738">
            <v>99423</v>
          </cell>
          <cell r="AJ738">
            <v>0</v>
          </cell>
          <cell r="AK738">
            <v>0</v>
          </cell>
          <cell r="AL738">
            <v>0</v>
          </cell>
          <cell r="AM738">
            <v>99423</v>
          </cell>
          <cell r="AN738">
            <v>0</v>
          </cell>
          <cell r="AO738">
            <v>0</v>
          </cell>
          <cell r="AP738">
            <v>99423</v>
          </cell>
          <cell r="AQ738">
            <v>97435</v>
          </cell>
          <cell r="AR738">
            <v>1222135770</v>
          </cell>
          <cell r="AS738">
            <v>0</v>
          </cell>
        </row>
        <row r="739">
          <cell r="F739" t="str">
            <v>901158187_HCE10088</v>
          </cell>
          <cell r="G739" t="str">
            <v>30/07/2022 00:00:00</v>
          </cell>
          <cell r="H739" t="str">
            <v>17/08/2022 00:00:00</v>
          </cell>
          <cell r="I739" t="str">
            <v>miércoles</v>
          </cell>
          <cell r="J739" t="str">
            <v>agosto</v>
          </cell>
          <cell r="K739">
            <v>45536</v>
          </cell>
          <cell r="L739">
            <v>44790</v>
          </cell>
          <cell r="M739">
            <v>746</v>
          </cell>
          <cell r="N739">
            <v>720</v>
          </cell>
          <cell r="O739">
            <v>99423</v>
          </cell>
          <cell r="P739">
            <v>99423</v>
          </cell>
          <cell r="Q739" t="str">
            <v>LUZ  PALECHOR BENAVIDES Registros:  1737275</v>
          </cell>
          <cell r="R739" t="str">
            <v>CLINICA NUEVA DE CALI SAS</v>
          </cell>
          <cell r="S739" t="str">
            <v>901158187-6</v>
          </cell>
          <cell r="T739" t="str">
            <v>HCE-10088</v>
          </cell>
          <cell r="U739" t="str">
            <v>HCE-10088</v>
          </cell>
          <cell r="V739" t="str">
            <v>LUZ  PALECHOR BENAVIDES Registros:  1737275</v>
          </cell>
          <cell r="W739" t="str">
            <v/>
          </cell>
          <cell r="X739" t="str">
            <v>COVID</v>
          </cell>
          <cell r="Y739" t="str">
            <v>890303093</v>
          </cell>
          <cell r="Z739" t="str">
            <v>EMPRESAS PROMOTORAS DE SALUD - E.P.S</v>
          </cell>
          <cell r="AA739">
            <v>0</v>
          </cell>
          <cell r="AB739" t="str">
            <v>05</v>
          </cell>
          <cell r="AC739">
            <v>0</v>
          </cell>
          <cell r="AD739" t="str">
            <v>FACTURA COVID-19</v>
          </cell>
          <cell r="AE739" t="str">
            <v>Finalizada</v>
          </cell>
          <cell r="AF739" t="str">
            <v>FACTURA COVID-19</v>
          </cell>
          <cell r="AG739" t="str">
            <v>ESTADO DOS</v>
          </cell>
          <cell r="AH739" t="str">
            <v>NO PASO VALIDACION-REVISION EPS-ESPERA DE APERTURA DE VENTANA</v>
          </cell>
          <cell r="AI739">
            <v>99423</v>
          </cell>
          <cell r="AJ739">
            <v>0</v>
          </cell>
          <cell r="AK739">
            <v>0</v>
          </cell>
          <cell r="AL739">
            <v>0</v>
          </cell>
          <cell r="AM739">
            <v>99423</v>
          </cell>
          <cell r="AN739">
            <v>0</v>
          </cell>
          <cell r="AO739">
            <v>0</v>
          </cell>
          <cell r="AP739">
            <v>99423</v>
          </cell>
          <cell r="AQ739">
            <v>97435</v>
          </cell>
          <cell r="AR739">
            <v>1222136109</v>
          </cell>
          <cell r="AS739">
            <v>0</v>
          </cell>
        </row>
        <row r="740">
          <cell r="F740" t="str">
            <v>901158187_HCE10089</v>
          </cell>
          <cell r="G740" t="str">
            <v>30/07/2022 00:00:00</v>
          </cell>
          <cell r="H740" t="str">
            <v>17/08/2022 00:00:00</v>
          </cell>
          <cell r="I740" t="str">
            <v>miércoles</v>
          </cell>
          <cell r="J740" t="str">
            <v>agosto</v>
          </cell>
          <cell r="K740">
            <v>45536</v>
          </cell>
          <cell r="L740">
            <v>44790</v>
          </cell>
          <cell r="M740">
            <v>746</v>
          </cell>
          <cell r="N740">
            <v>720</v>
          </cell>
          <cell r="O740">
            <v>99423</v>
          </cell>
          <cell r="P740">
            <v>99423</v>
          </cell>
          <cell r="Q740" t="str">
            <v>ANA  BERMUDEZ AGUIRRE Registros:  1737291</v>
          </cell>
          <cell r="R740" t="str">
            <v>CLINICA NUEVA DE CALI SAS</v>
          </cell>
          <cell r="S740" t="str">
            <v>901158187-6</v>
          </cell>
          <cell r="T740" t="str">
            <v>HCE-10089</v>
          </cell>
          <cell r="U740" t="str">
            <v>HCE-10089</v>
          </cell>
          <cell r="V740" t="str">
            <v>ANA  BERMUDEZ AGUIRRE Registros:  1737291</v>
          </cell>
          <cell r="W740" t="str">
            <v/>
          </cell>
          <cell r="X740" t="str">
            <v>COVID</v>
          </cell>
          <cell r="Y740" t="str">
            <v>890303093</v>
          </cell>
          <cell r="Z740" t="str">
            <v>EMPRESAS PROMOTORAS DE SALUD - E.P.S</v>
          </cell>
          <cell r="AA740">
            <v>0</v>
          </cell>
          <cell r="AB740" t="str">
            <v>05</v>
          </cell>
          <cell r="AC740">
            <v>0</v>
          </cell>
          <cell r="AD740" t="str">
            <v>FACTURA COVID-19</v>
          </cell>
          <cell r="AE740" t="str">
            <v>Finalizada</v>
          </cell>
          <cell r="AF740" t="str">
            <v>FACTURA COVID-19</v>
          </cell>
          <cell r="AG740" t="str">
            <v>ESTADO DOS</v>
          </cell>
          <cell r="AH740" t="str">
            <v>NO PASO VALIDACION-REVISION EPS-ESPERA DE APERTURA DE VENTANA</v>
          </cell>
          <cell r="AI740">
            <v>99423</v>
          </cell>
          <cell r="AJ740">
            <v>0</v>
          </cell>
          <cell r="AK740">
            <v>0</v>
          </cell>
          <cell r="AL740">
            <v>0</v>
          </cell>
          <cell r="AM740">
            <v>99423</v>
          </cell>
          <cell r="AN740">
            <v>0</v>
          </cell>
          <cell r="AO740">
            <v>0</v>
          </cell>
          <cell r="AP740">
            <v>99423</v>
          </cell>
          <cell r="AQ740">
            <v>97435</v>
          </cell>
          <cell r="AR740">
            <v>1222136110</v>
          </cell>
          <cell r="AS740">
            <v>0</v>
          </cell>
        </row>
        <row r="741">
          <cell r="F741" t="str">
            <v>901158187_HCE10090</v>
          </cell>
          <cell r="G741" t="str">
            <v>30/07/2022 00:00:00</v>
          </cell>
          <cell r="H741" t="str">
            <v>17/08/2022 00:00:00</v>
          </cell>
          <cell r="I741" t="str">
            <v>miércoles</v>
          </cell>
          <cell r="J741" t="str">
            <v>agosto</v>
          </cell>
          <cell r="K741">
            <v>45536</v>
          </cell>
          <cell r="L741">
            <v>44790</v>
          </cell>
          <cell r="M741">
            <v>746</v>
          </cell>
          <cell r="N741">
            <v>720</v>
          </cell>
          <cell r="O741">
            <v>99423</v>
          </cell>
          <cell r="P741">
            <v>99423</v>
          </cell>
          <cell r="Q741" t="str">
            <v>YIRETH  LOAIZA LUNA Registros:  1737314</v>
          </cell>
          <cell r="R741" t="str">
            <v>CLINICA NUEVA DE CALI SAS</v>
          </cell>
          <cell r="S741" t="str">
            <v>901158187-6</v>
          </cell>
          <cell r="T741" t="str">
            <v>HCE-10090</v>
          </cell>
          <cell r="U741" t="str">
            <v>HCE-10090</v>
          </cell>
          <cell r="V741" t="str">
            <v>YIRETH  LOAIZA LUNA Registros:  1737314</v>
          </cell>
          <cell r="W741" t="str">
            <v/>
          </cell>
          <cell r="X741" t="str">
            <v>COVID</v>
          </cell>
          <cell r="Y741" t="str">
            <v>890303093</v>
          </cell>
          <cell r="Z741" t="str">
            <v>EMPRESAS PROMOTORAS DE SALUD - E.P.S</v>
          </cell>
          <cell r="AA741">
            <v>0</v>
          </cell>
          <cell r="AB741" t="str">
            <v>05</v>
          </cell>
          <cell r="AC741">
            <v>0</v>
          </cell>
          <cell r="AD741" t="str">
            <v>FACTURA COVID-19</v>
          </cell>
          <cell r="AE741" t="str">
            <v>Finalizada</v>
          </cell>
          <cell r="AF741" t="str">
            <v>FACTURA COVID-19</v>
          </cell>
          <cell r="AG741" t="str">
            <v>ESTADO DOS</v>
          </cell>
          <cell r="AH741" t="str">
            <v>NO PASO VALIDACION-REVISION EPS-ESPERA DE APERTURA DE VENTANA</v>
          </cell>
          <cell r="AI741">
            <v>99423</v>
          </cell>
          <cell r="AJ741">
            <v>0</v>
          </cell>
          <cell r="AK741">
            <v>0</v>
          </cell>
          <cell r="AL741">
            <v>0</v>
          </cell>
          <cell r="AM741">
            <v>99423</v>
          </cell>
          <cell r="AN741">
            <v>0</v>
          </cell>
          <cell r="AO741">
            <v>0</v>
          </cell>
          <cell r="AP741">
            <v>99423</v>
          </cell>
          <cell r="AQ741">
            <v>97435</v>
          </cell>
          <cell r="AR741">
            <v>1222136111</v>
          </cell>
          <cell r="AS741">
            <v>0</v>
          </cell>
        </row>
        <row r="742">
          <cell r="F742" t="str">
            <v>901158187_HCE10091</v>
          </cell>
          <cell r="G742" t="str">
            <v>30/07/2022 00:00:00</v>
          </cell>
          <cell r="H742" t="str">
            <v>17/08/2022 00:00:00</v>
          </cell>
          <cell r="I742" t="str">
            <v>miércoles</v>
          </cell>
          <cell r="J742" t="str">
            <v>agosto</v>
          </cell>
          <cell r="K742">
            <v>45536</v>
          </cell>
          <cell r="L742">
            <v>44790</v>
          </cell>
          <cell r="M742">
            <v>746</v>
          </cell>
          <cell r="N742">
            <v>720</v>
          </cell>
          <cell r="O742">
            <v>99423</v>
          </cell>
          <cell r="P742">
            <v>99423</v>
          </cell>
          <cell r="Q742" t="str">
            <v>DIANA  MARTINEZ GOMEZ Registros:  1737336</v>
          </cell>
          <cell r="R742" t="str">
            <v>CLINICA NUEVA DE CALI SAS</v>
          </cell>
          <cell r="S742" t="str">
            <v>901158187-6</v>
          </cell>
          <cell r="T742" t="str">
            <v>HCE-10091</v>
          </cell>
          <cell r="U742" t="str">
            <v>HCE-10091</v>
          </cell>
          <cell r="V742" t="str">
            <v>DIANA  MARTINEZ GOMEZ Registros:  1737336</v>
          </cell>
          <cell r="W742" t="str">
            <v>CC1118310960</v>
          </cell>
          <cell r="X742" t="str">
            <v>COVID</v>
          </cell>
          <cell r="Y742" t="str">
            <v>890303093</v>
          </cell>
          <cell r="Z742" t="str">
            <v>EMPRESAS PROMOTORAS DE SALUD - E.P.S</v>
          </cell>
          <cell r="AA742">
            <v>0</v>
          </cell>
          <cell r="AB742" t="str">
            <v>05</v>
          </cell>
          <cell r="AC742">
            <v>0</v>
          </cell>
          <cell r="AD742" t="str">
            <v>FACTURA COVID-19</v>
          </cell>
          <cell r="AE742" t="str">
            <v>Finalizada</v>
          </cell>
          <cell r="AF742" t="str">
            <v>FACTURA COVID-19</v>
          </cell>
          <cell r="AG742" t="str">
            <v>ESTADO DOS</v>
          </cell>
          <cell r="AH742" t="str">
            <v>NO PASO VALIDACION-REVISION EPS-ESPERA DE APERTURA DE VENTANA</v>
          </cell>
          <cell r="AI742">
            <v>99423</v>
          </cell>
          <cell r="AJ742">
            <v>0</v>
          </cell>
          <cell r="AK742">
            <v>0</v>
          </cell>
          <cell r="AL742">
            <v>0</v>
          </cell>
          <cell r="AM742">
            <v>99423</v>
          </cell>
          <cell r="AN742">
            <v>0</v>
          </cell>
          <cell r="AO742">
            <v>0</v>
          </cell>
          <cell r="AP742">
            <v>99423</v>
          </cell>
          <cell r="AQ742">
            <v>97435</v>
          </cell>
          <cell r="AR742">
            <v>1222136112</v>
          </cell>
          <cell r="AS742">
            <v>0</v>
          </cell>
        </row>
        <row r="743">
          <cell r="F743" t="str">
            <v>901158187_HCE10092</v>
          </cell>
          <cell r="G743" t="str">
            <v>30/07/2022 00:00:00</v>
          </cell>
          <cell r="H743" t="str">
            <v>17/08/2022 00:00:00</v>
          </cell>
          <cell r="I743" t="str">
            <v>miércoles</v>
          </cell>
          <cell r="J743" t="str">
            <v>agosto</v>
          </cell>
          <cell r="K743">
            <v>45536</v>
          </cell>
          <cell r="L743">
            <v>44790</v>
          </cell>
          <cell r="M743">
            <v>746</v>
          </cell>
          <cell r="N743">
            <v>720</v>
          </cell>
          <cell r="O743">
            <v>99423</v>
          </cell>
          <cell r="P743">
            <v>99423</v>
          </cell>
          <cell r="Q743" t="str">
            <v>NICOLLE  DIEZ ZAMORANO Registros:  1737355</v>
          </cell>
          <cell r="R743" t="str">
            <v>CLINICA NUEVA DE CALI SAS</v>
          </cell>
          <cell r="S743" t="str">
            <v>901158187-6</v>
          </cell>
          <cell r="T743" t="str">
            <v>HCE-10092</v>
          </cell>
          <cell r="U743" t="str">
            <v>HCE-10092</v>
          </cell>
          <cell r="V743" t="str">
            <v>NICOLLE  DIEZ ZAMORANO Registros:  1737355</v>
          </cell>
          <cell r="W743" t="str">
            <v>CC1005890859</v>
          </cell>
          <cell r="X743" t="str">
            <v>COVID</v>
          </cell>
          <cell r="Y743" t="str">
            <v>890303093</v>
          </cell>
          <cell r="Z743" t="str">
            <v>EMPRESAS PROMOTORAS DE SALUD - E.P.S</v>
          </cell>
          <cell r="AA743">
            <v>0</v>
          </cell>
          <cell r="AB743" t="str">
            <v>05</v>
          </cell>
          <cell r="AC743">
            <v>0</v>
          </cell>
          <cell r="AD743" t="str">
            <v>FACTURA COVID-19</v>
          </cell>
          <cell r="AE743" t="str">
            <v>Finalizada</v>
          </cell>
          <cell r="AF743" t="str">
            <v>FACTURA COVID-19</v>
          </cell>
          <cell r="AG743" t="str">
            <v>ESTADO DOS</v>
          </cell>
          <cell r="AH743" t="str">
            <v>NO PASO VALIDACION-REVISION EPS-ESPERA DE APERTURA DE VENTANA</v>
          </cell>
          <cell r="AI743">
            <v>99423</v>
          </cell>
          <cell r="AJ743">
            <v>0</v>
          </cell>
          <cell r="AK743">
            <v>0</v>
          </cell>
          <cell r="AL743">
            <v>0</v>
          </cell>
          <cell r="AM743">
            <v>99423</v>
          </cell>
          <cell r="AN743">
            <v>0</v>
          </cell>
          <cell r="AO743">
            <v>0</v>
          </cell>
          <cell r="AP743">
            <v>99423</v>
          </cell>
          <cell r="AQ743">
            <v>97435</v>
          </cell>
          <cell r="AR743">
            <v>1222136113</v>
          </cell>
          <cell r="AS743">
            <v>0</v>
          </cell>
        </row>
        <row r="744">
          <cell r="F744" t="str">
            <v>901158187_HCE10093</v>
          </cell>
          <cell r="G744" t="str">
            <v>30/07/2022 00:00:00</v>
          </cell>
          <cell r="H744" t="str">
            <v>17/08/2022 00:00:00</v>
          </cell>
          <cell r="I744" t="str">
            <v>miércoles</v>
          </cell>
          <cell r="J744" t="str">
            <v>agosto</v>
          </cell>
          <cell r="K744">
            <v>45536</v>
          </cell>
          <cell r="L744">
            <v>44790</v>
          </cell>
          <cell r="M744">
            <v>746</v>
          </cell>
          <cell r="N744">
            <v>720</v>
          </cell>
          <cell r="O744">
            <v>99423</v>
          </cell>
          <cell r="P744">
            <v>99423</v>
          </cell>
          <cell r="Q744" t="str">
            <v>PAULA  PINEDA PARRA Registros:  1737366</v>
          </cell>
          <cell r="R744" t="str">
            <v>CLINICA NUEVA DE CALI SAS</v>
          </cell>
          <cell r="S744" t="str">
            <v>901158187-6</v>
          </cell>
          <cell r="T744" t="str">
            <v>HCE-10093</v>
          </cell>
          <cell r="U744" t="str">
            <v>HCE-10093</v>
          </cell>
          <cell r="V744" t="str">
            <v>PAULA  PINEDA PARRA Registros:  1737366</v>
          </cell>
          <cell r="W744" t="str">
            <v/>
          </cell>
          <cell r="X744" t="str">
            <v>COVID</v>
          </cell>
          <cell r="Y744" t="str">
            <v>890303093</v>
          </cell>
          <cell r="Z744" t="str">
            <v>EMPRESAS PROMOTORAS DE SALUD - E.P.S</v>
          </cell>
          <cell r="AA744">
            <v>0</v>
          </cell>
          <cell r="AB744" t="str">
            <v>05</v>
          </cell>
          <cell r="AC744">
            <v>0</v>
          </cell>
          <cell r="AD744" t="str">
            <v>FACTURA COVID-19</v>
          </cell>
          <cell r="AE744" t="str">
            <v>Finalizada</v>
          </cell>
          <cell r="AF744" t="str">
            <v>FACTURA COVID-19</v>
          </cell>
          <cell r="AG744" t="str">
            <v>ESTADO DOS</v>
          </cell>
          <cell r="AH744" t="str">
            <v>NO PASO VALIDACION-REVISION EPS-ESPERA DE APERTURA DE VENTANA</v>
          </cell>
          <cell r="AI744">
            <v>99423</v>
          </cell>
          <cell r="AJ744">
            <v>0</v>
          </cell>
          <cell r="AK744">
            <v>0</v>
          </cell>
          <cell r="AL744">
            <v>0</v>
          </cell>
          <cell r="AM744">
            <v>99423</v>
          </cell>
          <cell r="AN744">
            <v>0</v>
          </cell>
          <cell r="AO744">
            <v>0</v>
          </cell>
          <cell r="AP744">
            <v>99423</v>
          </cell>
          <cell r="AQ744">
            <v>97435</v>
          </cell>
          <cell r="AR744">
            <v>1222136114</v>
          </cell>
          <cell r="AS744">
            <v>0</v>
          </cell>
        </row>
        <row r="745">
          <cell r="F745" t="str">
            <v>901158187_HCE10094</v>
          </cell>
          <cell r="G745" t="str">
            <v>30/07/2022 00:00:00</v>
          </cell>
          <cell r="H745" t="str">
            <v>17/08/2022 00:00:00</v>
          </cell>
          <cell r="I745" t="str">
            <v>miércoles</v>
          </cell>
          <cell r="J745" t="str">
            <v>agosto</v>
          </cell>
          <cell r="K745">
            <v>45536</v>
          </cell>
          <cell r="L745">
            <v>44790</v>
          </cell>
          <cell r="M745">
            <v>746</v>
          </cell>
          <cell r="N745">
            <v>720</v>
          </cell>
          <cell r="O745">
            <v>99423</v>
          </cell>
          <cell r="P745">
            <v>99423</v>
          </cell>
          <cell r="Q745" t="str">
            <v>MELISSA  RODRIGUEZ GOMEZ Registros:  1737373</v>
          </cell>
          <cell r="R745" t="str">
            <v>CLINICA NUEVA DE CALI SAS</v>
          </cell>
          <cell r="S745" t="str">
            <v>901158187-6</v>
          </cell>
          <cell r="T745" t="str">
            <v>HCE-10094</v>
          </cell>
          <cell r="U745" t="str">
            <v>HCE-10094</v>
          </cell>
          <cell r="V745" t="str">
            <v>MELISSA  RODRIGUEZ GOMEZ Registros:  1737373</v>
          </cell>
          <cell r="W745" t="str">
            <v>3182498440</v>
          </cell>
          <cell r="X745" t="str">
            <v>COVID</v>
          </cell>
          <cell r="Y745" t="str">
            <v>890303093</v>
          </cell>
          <cell r="Z745" t="str">
            <v>EMPRESAS PROMOTORAS DE SALUD - E.P.S</v>
          </cell>
          <cell r="AA745">
            <v>0</v>
          </cell>
          <cell r="AB745" t="str">
            <v>05</v>
          </cell>
          <cell r="AC745">
            <v>0</v>
          </cell>
          <cell r="AD745" t="str">
            <v>FACTURA COVID-19</v>
          </cell>
          <cell r="AE745" t="str">
            <v>Finalizada</v>
          </cell>
          <cell r="AF745" t="str">
            <v>FACTURA COVID-19</v>
          </cell>
          <cell r="AG745" t="str">
            <v>ESTADO DOS</v>
          </cell>
          <cell r="AH745" t="str">
            <v>NO PASO VALIDACION-REVISION EPS-ESPERA DE APERTURA DE VENTANA</v>
          </cell>
          <cell r="AI745">
            <v>99423</v>
          </cell>
          <cell r="AJ745">
            <v>0</v>
          </cell>
          <cell r="AK745">
            <v>0</v>
          </cell>
          <cell r="AL745">
            <v>0</v>
          </cell>
          <cell r="AM745">
            <v>99423</v>
          </cell>
          <cell r="AN745">
            <v>0</v>
          </cell>
          <cell r="AO745">
            <v>0</v>
          </cell>
          <cell r="AP745">
            <v>99423</v>
          </cell>
          <cell r="AQ745">
            <v>97435</v>
          </cell>
          <cell r="AR745">
            <v>1222136115</v>
          </cell>
          <cell r="AS745">
            <v>0</v>
          </cell>
        </row>
        <row r="746">
          <cell r="F746" t="str">
            <v>901158187_HCE10095</v>
          </cell>
          <cell r="G746" t="str">
            <v>30/07/2022 00:00:00</v>
          </cell>
          <cell r="H746" t="str">
            <v>17/08/2022 00:00:00</v>
          </cell>
          <cell r="I746" t="str">
            <v>miércoles</v>
          </cell>
          <cell r="J746" t="str">
            <v>agosto</v>
          </cell>
          <cell r="K746">
            <v>45536</v>
          </cell>
          <cell r="L746">
            <v>44790</v>
          </cell>
          <cell r="M746">
            <v>746</v>
          </cell>
          <cell r="N746">
            <v>720</v>
          </cell>
          <cell r="O746">
            <v>99423</v>
          </cell>
          <cell r="P746">
            <v>99423</v>
          </cell>
          <cell r="Q746" t="str">
            <v>LUZ  TREJOS GUARANGUAY Registros:  1737383</v>
          </cell>
          <cell r="R746" t="str">
            <v>CLINICA NUEVA DE CALI SAS</v>
          </cell>
          <cell r="S746" t="str">
            <v>901158187-6</v>
          </cell>
          <cell r="T746" t="str">
            <v>HCE-10095</v>
          </cell>
          <cell r="U746" t="str">
            <v>HCE-10095</v>
          </cell>
          <cell r="V746" t="str">
            <v>LUZ  TREJOS GUARANGUAY Registros:  1737383</v>
          </cell>
          <cell r="W746" t="str">
            <v>CC1107067137</v>
          </cell>
          <cell r="X746" t="str">
            <v>COVID</v>
          </cell>
          <cell r="Y746" t="str">
            <v>890303093</v>
          </cell>
          <cell r="Z746" t="str">
            <v>EMPRESAS PROMOTORAS DE SALUD - E.P.S</v>
          </cell>
          <cell r="AA746">
            <v>0</v>
          </cell>
          <cell r="AB746" t="str">
            <v>05</v>
          </cell>
          <cell r="AC746">
            <v>0</v>
          </cell>
          <cell r="AD746" t="str">
            <v>FACTURA COVID-19</v>
          </cell>
          <cell r="AE746" t="str">
            <v>Finalizada</v>
          </cell>
          <cell r="AF746" t="str">
            <v>FACTURA COVID-19</v>
          </cell>
          <cell r="AG746" t="str">
            <v>ESTADO DOS</v>
          </cell>
          <cell r="AH746" t="str">
            <v>DEVOLUCION</v>
          </cell>
          <cell r="AI746">
            <v>99423</v>
          </cell>
          <cell r="AJ746">
            <v>0</v>
          </cell>
          <cell r="AK746">
            <v>0</v>
          </cell>
          <cell r="AL746">
            <v>0</v>
          </cell>
          <cell r="AM746">
            <v>99423</v>
          </cell>
          <cell r="AN746">
            <v>0</v>
          </cell>
          <cell r="AO746">
            <v>0</v>
          </cell>
          <cell r="AP746">
            <v>99423</v>
          </cell>
          <cell r="AQ746">
            <v>97435</v>
          </cell>
          <cell r="AR746">
            <v>1222129271</v>
          </cell>
          <cell r="AS746">
            <v>0</v>
          </cell>
        </row>
        <row r="747">
          <cell r="F747" t="str">
            <v>901158187_HCE10105</v>
          </cell>
          <cell r="G747" t="str">
            <v>01/08/2022 00:00:00</v>
          </cell>
          <cell r="H747" t="str">
            <v>17/08/2022 00:00:00</v>
          </cell>
          <cell r="I747" t="str">
            <v>miércoles</v>
          </cell>
          <cell r="J747" t="str">
            <v>agosto</v>
          </cell>
          <cell r="K747">
            <v>45536</v>
          </cell>
          <cell r="L747">
            <v>44790</v>
          </cell>
          <cell r="M747">
            <v>746</v>
          </cell>
          <cell r="N747">
            <v>720</v>
          </cell>
          <cell r="O747">
            <v>99423</v>
          </cell>
          <cell r="P747">
            <v>99423</v>
          </cell>
          <cell r="Q747" t="str">
            <v>NANCY  OTERO GOMEZ Registros:  1738322</v>
          </cell>
          <cell r="R747" t="str">
            <v>CLINICA NUEVA DE CALI SAS</v>
          </cell>
          <cell r="S747" t="str">
            <v>901158187-6</v>
          </cell>
          <cell r="T747" t="str">
            <v>HCE-10105</v>
          </cell>
          <cell r="U747" t="str">
            <v>HCE-10105</v>
          </cell>
          <cell r="V747" t="str">
            <v>NANCY  OTERO GOMEZ Registros:  1738322</v>
          </cell>
          <cell r="W747" t="str">
            <v/>
          </cell>
          <cell r="X747" t="str">
            <v>COVID</v>
          </cell>
          <cell r="Y747" t="str">
            <v>890303093</v>
          </cell>
          <cell r="Z747" t="str">
            <v>EMPRESAS PROMOTORAS DE SALUD - E.P.S</v>
          </cell>
          <cell r="AA747">
            <v>0</v>
          </cell>
          <cell r="AB747" t="str">
            <v>05</v>
          </cell>
          <cell r="AC747">
            <v>0</v>
          </cell>
          <cell r="AD747" t="str">
            <v>FACTURA COVID-19</v>
          </cell>
          <cell r="AE747" t="str">
            <v>Finalizada</v>
          </cell>
          <cell r="AF747" t="str">
            <v>FACTURA COVID-19</v>
          </cell>
          <cell r="AG747" t="str">
            <v>ESTADO DOS</v>
          </cell>
          <cell r="AH747" t="str">
            <v>NO PASO VALIDACION-REVISION EPS-ESPERA DE APERTURA DE VENTANA</v>
          </cell>
          <cell r="AI747">
            <v>99423</v>
          </cell>
          <cell r="AJ747">
            <v>0</v>
          </cell>
          <cell r="AK747">
            <v>0</v>
          </cell>
          <cell r="AL747">
            <v>0</v>
          </cell>
          <cell r="AM747">
            <v>99423</v>
          </cell>
          <cell r="AN747">
            <v>0</v>
          </cell>
          <cell r="AO747">
            <v>0</v>
          </cell>
          <cell r="AP747">
            <v>99423</v>
          </cell>
          <cell r="AQ747">
            <v>97435</v>
          </cell>
          <cell r="AR747">
            <v>1222136116</v>
          </cell>
          <cell r="AS747">
            <v>0</v>
          </cell>
        </row>
        <row r="748">
          <cell r="F748" t="str">
            <v>901158187_HCE10106</v>
          </cell>
          <cell r="G748" t="str">
            <v>01/08/2022 00:00:00</v>
          </cell>
          <cell r="H748" t="str">
            <v>17/08/2022 00:00:00</v>
          </cell>
          <cell r="I748" t="str">
            <v>miércoles</v>
          </cell>
          <cell r="J748" t="str">
            <v>agosto</v>
          </cell>
          <cell r="K748">
            <v>45536</v>
          </cell>
          <cell r="L748">
            <v>44786</v>
          </cell>
          <cell r="M748">
            <v>746</v>
          </cell>
          <cell r="N748">
            <v>720</v>
          </cell>
          <cell r="O748">
            <v>99423</v>
          </cell>
          <cell r="P748">
            <v>99423</v>
          </cell>
          <cell r="Q748" t="str">
            <v>TOBIAS MARDOQUEO CERON MONTERO Registros:  1738410</v>
          </cell>
          <cell r="R748" t="str">
            <v>CLINICA NUEVA DE CALI SAS</v>
          </cell>
          <cell r="S748" t="str">
            <v>901158187-6</v>
          </cell>
          <cell r="T748" t="str">
            <v>HCE-10106</v>
          </cell>
          <cell r="U748" t="str">
            <v>HCE-10106</v>
          </cell>
          <cell r="V748" t="str">
            <v>TOBIAS MARDOQUEO CERON MONTERO Registros:  1738410</v>
          </cell>
          <cell r="W748" t="str">
            <v>CC4710623</v>
          </cell>
          <cell r="X748" t="str">
            <v>COVID</v>
          </cell>
          <cell r="Y748" t="str">
            <v>890303093</v>
          </cell>
          <cell r="Z748" t="str">
            <v>EMPRESAS PROMOTORAS DE SALUD - E.P.S</v>
          </cell>
          <cell r="AA748">
            <v>0</v>
          </cell>
          <cell r="AB748" t="str">
            <v>05</v>
          </cell>
          <cell r="AC748">
            <v>0</v>
          </cell>
          <cell r="AD748" t="str">
            <v>FACTURA COVID-19</v>
          </cell>
          <cell r="AE748" t="str">
            <v>Finalizada</v>
          </cell>
          <cell r="AF748" t="str">
            <v>FACTURA COVID-19</v>
          </cell>
          <cell r="AG748" t="str">
            <v>ESTADO DOS</v>
          </cell>
          <cell r="AH748" t="str">
            <v>NO PASO VALIDACION-REVISION EPS-ESPERA DE APERTURA DE VENTANA</v>
          </cell>
          <cell r="AI748">
            <v>99423</v>
          </cell>
          <cell r="AJ748">
            <v>0</v>
          </cell>
          <cell r="AK748">
            <v>0</v>
          </cell>
          <cell r="AL748">
            <v>0</v>
          </cell>
          <cell r="AM748">
            <v>99423</v>
          </cell>
          <cell r="AN748">
            <v>0</v>
          </cell>
          <cell r="AO748">
            <v>0</v>
          </cell>
          <cell r="AP748">
            <v>99423</v>
          </cell>
          <cell r="AQ748">
            <v>97435</v>
          </cell>
          <cell r="AR748">
            <v>1222135771</v>
          </cell>
          <cell r="AS748">
            <v>0</v>
          </cell>
        </row>
        <row r="749">
          <cell r="F749" t="str">
            <v>901158187_HCE10107</v>
          </cell>
          <cell r="G749" t="str">
            <v>01/08/2022 00:00:00</v>
          </cell>
          <cell r="H749" t="str">
            <v>17/08/2022 00:00:00</v>
          </cell>
          <cell r="I749" t="str">
            <v>miércoles</v>
          </cell>
          <cell r="J749" t="str">
            <v>agosto</v>
          </cell>
          <cell r="K749">
            <v>45536</v>
          </cell>
          <cell r="L749">
            <v>44790</v>
          </cell>
          <cell r="M749">
            <v>746</v>
          </cell>
          <cell r="N749">
            <v>720</v>
          </cell>
          <cell r="O749">
            <v>99423</v>
          </cell>
          <cell r="P749">
            <v>99423</v>
          </cell>
          <cell r="Q749" t="str">
            <v>EMMA  MARTINEZ GONZALEZ Registros:  1738384</v>
          </cell>
          <cell r="R749" t="str">
            <v>CLINICA NUEVA DE CALI SAS</v>
          </cell>
          <cell r="S749" t="str">
            <v>901158187-6</v>
          </cell>
          <cell r="T749" t="str">
            <v>HCE-10107</v>
          </cell>
          <cell r="U749" t="str">
            <v>HCE-10107</v>
          </cell>
          <cell r="V749" t="str">
            <v>EMMA  MARTINEZ GONZALEZ Registros:  1738384</v>
          </cell>
          <cell r="W749" t="str">
            <v/>
          </cell>
          <cell r="X749" t="str">
            <v>COVID</v>
          </cell>
          <cell r="Y749" t="str">
            <v>890303093</v>
          </cell>
          <cell r="Z749" t="str">
            <v>EMPRESAS PROMOTORAS DE SALUD - E.P.S</v>
          </cell>
          <cell r="AA749">
            <v>0</v>
          </cell>
          <cell r="AB749" t="str">
            <v>05</v>
          </cell>
          <cell r="AC749">
            <v>0</v>
          </cell>
          <cell r="AD749" t="str">
            <v>FACTURA COVID-19</v>
          </cell>
          <cell r="AE749" t="str">
            <v>Finalizada</v>
          </cell>
          <cell r="AF749" t="str">
            <v>FACTURA COVID-19</v>
          </cell>
          <cell r="AG749" t="str">
            <v>ESTADO DOS</v>
          </cell>
          <cell r="AH749" t="str">
            <v>DEVOLUCION</v>
          </cell>
          <cell r="AI749">
            <v>99423</v>
          </cell>
          <cell r="AJ749">
            <v>0</v>
          </cell>
          <cell r="AK749">
            <v>0</v>
          </cell>
          <cell r="AL749">
            <v>0</v>
          </cell>
          <cell r="AM749">
            <v>99423</v>
          </cell>
          <cell r="AN749">
            <v>0</v>
          </cell>
          <cell r="AO749">
            <v>0</v>
          </cell>
          <cell r="AP749">
            <v>99423</v>
          </cell>
          <cell r="AQ749">
            <v>97435</v>
          </cell>
          <cell r="AR749">
            <v>1222136117</v>
          </cell>
          <cell r="AS749">
            <v>0</v>
          </cell>
        </row>
        <row r="750">
          <cell r="F750" t="str">
            <v>901158187_HCE10108</v>
          </cell>
          <cell r="G750" t="str">
            <v>01/08/2022 00:00:00</v>
          </cell>
          <cell r="H750" t="str">
            <v>17/08/2022 00:00:00</v>
          </cell>
          <cell r="I750" t="str">
            <v>miércoles</v>
          </cell>
          <cell r="J750" t="str">
            <v>agosto</v>
          </cell>
          <cell r="K750">
            <v>45536</v>
          </cell>
          <cell r="L750">
            <v>44786</v>
          </cell>
          <cell r="M750">
            <v>746</v>
          </cell>
          <cell r="N750">
            <v>720</v>
          </cell>
          <cell r="O750">
            <v>99423</v>
          </cell>
          <cell r="P750">
            <v>99423</v>
          </cell>
          <cell r="Q750" t="str">
            <v>RODOLFO  RUEDA PLATA Registros:  1737354</v>
          </cell>
          <cell r="R750" t="str">
            <v>CLINICA NUEVA DE CALI SAS</v>
          </cell>
          <cell r="S750" t="str">
            <v>901158187-6</v>
          </cell>
          <cell r="T750" t="str">
            <v>HCE-10108</v>
          </cell>
          <cell r="U750" t="str">
            <v>HCE-10108</v>
          </cell>
          <cell r="V750" t="str">
            <v>RODOLFO  RUEDA PLATA Registros:  1737354</v>
          </cell>
          <cell r="W750" t="str">
            <v/>
          </cell>
          <cell r="X750" t="str">
            <v>COVID</v>
          </cell>
          <cell r="Y750" t="str">
            <v>890303093</v>
          </cell>
          <cell r="Z750" t="str">
            <v>EMPRESAS PROMOTORAS DE SALUD - E.P.S</v>
          </cell>
          <cell r="AA750">
            <v>0</v>
          </cell>
          <cell r="AB750" t="str">
            <v>05</v>
          </cell>
          <cell r="AC750">
            <v>0</v>
          </cell>
          <cell r="AD750" t="str">
            <v>FACTURA COVID-19</v>
          </cell>
          <cell r="AE750" t="str">
            <v>Finalizada</v>
          </cell>
          <cell r="AF750" t="str">
            <v>FACTURA COVID-19</v>
          </cell>
          <cell r="AG750" t="str">
            <v>ESTADO DOS</v>
          </cell>
          <cell r="AH750" t="str">
            <v>NO PASO VALIDACION-REVISION EPS-ESPERA DE APERTURA DE VENTANA</v>
          </cell>
          <cell r="AI750">
            <v>99423</v>
          </cell>
          <cell r="AJ750">
            <v>0</v>
          </cell>
          <cell r="AK750">
            <v>0</v>
          </cell>
          <cell r="AL750">
            <v>0</v>
          </cell>
          <cell r="AM750">
            <v>99423</v>
          </cell>
          <cell r="AN750">
            <v>0</v>
          </cell>
          <cell r="AO750">
            <v>0</v>
          </cell>
          <cell r="AP750">
            <v>99423</v>
          </cell>
          <cell r="AQ750">
            <v>97435</v>
          </cell>
          <cell r="AR750">
            <v>1222135772</v>
          </cell>
          <cell r="AS750">
            <v>0</v>
          </cell>
        </row>
        <row r="751">
          <cell r="F751" t="str">
            <v>901158187_HCE10109</v>
          </cell>
          <cell r="G751" t="str">
            <v>01/08/2022 00:00:00</v>
          </cell>
          <cell r="H751" t="str">
            <v>17/08/2022 00:00:00</v>
          </cell>
          <cell r="I751" t="str">
            <v>miércoles</v>
          </cell>
          <cell r="J751" t="str">
            <v>agosto</v>
          </cell>
          <cell r="K751">
            <v>45536</v>
          </cell>
          <cell r="L751">
            <v>44790</v>
          </cell>
          <cell r="M751">
            <v>746</v>
          </cell>
          <cell r="N751">
            <v>720</v>
          </cell>
          <cell r="O751">
            <v>99423</v>
          </cell>
          <cell r="P751">
            <v>99423</v>
          </cell>
          <cell r="Q751" t="str">
            <v>JHON  BELTRAN JIMENEZ Registros:  1738510</v>
          </cell>
          <cell r="R751" t="str">
            <v>CLINICA NUEVA DE CALI SAS</v>
          </cell>
          <cell r="S751" t="str">
            <v>901158187-6</v>
          </cell>
          <cell r="T751" t="str">
            <v>HCE-10109</v>
          </cell>
          <cell r="U751" t="str">
            <v>HCE-10109</v>
          </cell>
          <cell r="V751" t="str">
            <v>JHON  BELTRAN JIMENEZ Registros:  1738510</v>
          </cell>
          <cell r="W751" t="str">
            <v/>
          </cell>
          <cell r="X751" t="str">
            <v>COVID</v>
          </cell>
          <cell r="Y751" t="str">
            <v>890303093</v>
          </cell>
          <cell r="Z751" t="str">
            <v>EMPRESAS PROMOTORAS DE SALUD - E.P.S</v>
          </cell>
          <cell r="AA751">
            <v>0</v>
          </cell>
          <cell r="AB751" t="str">
            <v>05</v>
          </cell>
          <cell r="AC751">
            <v>0</v>
          </cell>
          <cell r="AD751" t="str">
            <v>FACTURA COVID-19</v>
          </cell>
          <cell r="AE751" t="str">
            <v>Finalizada</v>
          </cell>
          <cell r="AF751" t="str">
            <v>FACTURA COVID-19</v>
          </cell>
          <cell r="AG751" t="str">
            <v>ESTADO DOS</v>
          </cell>
          <cell r="AH751" t="str">
            <v>NO PASO VALIDACION-REVISION EPS-ESPERA DE APERTURA DE VENTANA</v>
          </cell>
          <cell r="AI751">
            <v>99423</v>
          </cell>
          <cell r="AJ751">
            <v>0</v>
          </cell>
          <cell r="AK751">
            <v>0</v>
          </cell>
          <cell r="AL751">
            <v>0</v>
          </cell>
          <cell r="AM751">
            <v>99423</v>
          </cell>
          <cell r="AN751">
            <v>0</v>
          </cell>
          <cell r="AO751">
            <v>0</v>
          </cell>
          <cell r="AP751">
            <v>99423</v>
          </cell>
          <cell r="AQ751">
            <v>97435</v>
          </cell>
          <cell r="AR751">
            <v>1222136118</v>
          </cell>
          <cell r="AS751">
            <v>0</v>
          </cell>
        </row>
        <row r="752">
          <cell r="F752" t="str">
            <v>901158187_HCE10110</v>
          </cell>
          <cell r="G752" t="str">
            <v>01/08/2022 00:00:00</v>
          </cell>
          <cell r="H752" t="str">
            <v>17/08/2022 00:00:00</v>
          </cell>
          <cell r="I752" t="str">
            <v>miércoles</v>
          </cell>
          <cell r="J752" t="str">
            <v>agosto</v>
          </cell>
          <cell r="K752">
            <v>45536</v>
          </cell>
          <cell r="L752">
            <v>44790</v>
          </cell>
          <cell r="M752">
            <v>746</v>
          </cell>
          <cell r="N752">
            <v>720</v>
          </cell>
          <cell r="O752">
            <v>99423</v>
          </cell>
          <cell r="P752">
            <v>99423</v>
          </cell>
          <cell r="Q752" t="str">
            <v>EDWIN  GUEGIA ROSERO Registros:  1738538</v>
          </cell>
          <cell r="R752" t="str">
            <v>CLINICA NUEVA DE CALI SAS</v>
          </cell>
          <cell r="S752" t="str">
            <v>901158187-6</v>
          </cell>
          <cell r="T752" t="str">
            <v>HCE-10110</v>
          </cell>
          <cell r="U752" t="str">
            <v>HCE-10110</v>
          </cell>
          <cell r="V752" t="str">
            <v>EDWIN  GUEGIA ROSERO Registros:  1738538</v>
          </cell>
          <cell r="W752" t="str">
            <v/>
          </cell>
          <cell r="X752" t="str">
            <v>COVID</v>
          </cell>
          <cell r="Y752" t="str">
            <v>890303093</v>
          </cell>
          <cell r="Z752" t="str">
            <v>EMPRESAS PROMOTORAS DE SALUD - E.P.S</v>
          </cell>
          <cell r="AA752">
            <v>0</v>
          </cell>
          <cell r="AB752" t="str">
            <v>05</v>
          </cell>
          <cell r="AC752">
            <v>0</v>
          </cell>
          <cell r="AD752" t="str">
            <v>FACTURA COVID-19</v>
          </cell>
          <cell r="AE752" t="str">
            <v>Finalizada</v>
          </cell>
          <cell r="AF752" t="str">
            <v>FACTURA COVID-19</v>
          </cell>
          <cell r="AG752" t="str">
            <v>ESTADO DOS</v>
          </cell>
          <cell r="AH752" t="str">
            <v>NO PASO VALIDACION-REVISION EPS-ESPERA DE APERTURA DE VENTANA</v>
          </cell>
          <cell r="AI752">
            <v>99423</v>
          </cell>
          <cell r="AJ752">
            <v>0</v>
          </cell>
          <cell r="AK752">
            <v>0</v>
          </cell>
          <cell r="AL752">
            <v>0</v>
          </cell>
          <cell r="AM752">
            <v>99423</v>
          </cell>
          <cell r="AN752">
            <v>0</v>
          </cell>
          <cell r="AO752">
            <v>0</v>
          </cell>
          <cell r="AP752">
            <v>99423</v>
          </cell>
          <cell r="AQ752">
            <v>97435</v>
          </cell>
          <cell r="AR752">
            <v>1222136119</v>
          </cell>
          <cell r="AS752">
            <v>0</v>
          </cell>
        </row>
        <row r="753">
          <cell r="F753" t="str">
            <v>901158187_HCE10111</v>
          </cell>
          <cell r="G753" t="str">
            <v>01/08/2022 00:00:00</v>
          </cell>
          <cell r="H753" t="str">
            <v>17/08/2022 00:00:00</v>
          </cell>
          <cell r="I753" t="str">
            <v>miércoles</v>
          </cell>
          <cell r="J753" t="str">
            <v>agosto</v>
          </cell>
          <cell r="K753">
            <v>45536</v>
          </cell>
          <cell r="L753">
            <v>44790</v>
          </cell>
          <cell r="M753">
            <v>746</v>
          </cell>
          <cell r="N753">
            <v>720</v>
          </cell>
          <cell r="O753">
            <v>99423</v>
          </cell>
          <cell r="P753">
            <v>99423</v>
          </cell>
          <cell r="Q753" t="str">
            <v>YENITH  CAMPO PIZO Registros:  1738591</v>
          </cell>
          <cell r="R753" t="str">
            <v>CLINICA NUEVA DE CALI SAS</v>
          </cell>
          <cell r="S753" t="str">
            <v>901158187-6</v>
          </cell>
          <cell r="T753" t="str">
            <v>HCE-10111</v>
          </cell>
          <cell r="U753" t="str">
            <v>HCE-10111</v>
          </cell>
          <cell r="V753" t="str">
            <v>YENITH  CAMPO PIZO Registros:  1738591</v>
          </cell>
          <cell r="W753" t="str">
            <v>CC1130611838</v>
          </cell>
          <cell r="X753" t="str">
            <v>COVID</v>
          </cell>
          <cell r="Y753" t="str">
            <v>890303093</v>
          </cell>
          <cell r="Z753" t="str">
            <v>EMPRESAS PROMOTORAS DE SALUD - E.P.S</v>
          </cell>
          <cell r="AA753">
            <v>0</v>
          </cell>
          <cell r="AB753" t="str">
            <v>05</v>
          </cell>
          <cell r="AC753">
            <v>0</v>
          </cell>
          <cell r="AD753" t="str">
            <v>FACTURA COVID-19</v>
          </cell>
          <cell r="AE753" t="str">
            <v>Finalizada</v>
          </cell>
          <cell r="AF753" t="str">
            <v>FACTURA COVID-19</v>
          </cell>
          <cell r="AG753" t="str">
            <v>ESTADO DOS</v>
          </cell>
          <cell r="AH753" t="str">
            <v>NO PASO VALIDACION-REVISION EPS-ESPERA DE APERTURA DE VENTANA</v>
          </cell>
          <cell r="AI753">
            <v>99423</v>
          </cell>
          <cell r="AJ753">
            <v>0</v>
          </cell>
          <cell r="AK753">
            <v>0</v>
          </cell>
          <cell r="AL753">
            <v>0</v>
          </cell>
          <cell r="AM753">
            <v>99423</v>
          </cell>
          <cell r="AN753">
            <v>0</v>
          </cell>
          <cell r="AO753">
            <v>0</v>
          </cell>
          <cell r="AP753">
            <v>99423</v>
          </cell>
          <cell r="AQ753">
            <v>97435</v>
          </cell>
          <cell r="AR753">
            <v>1222135912</v>
          </cell>
          <cell r="AS753">
            <v>0</v>
          </cell>
        </row>
        <row r="754">
          <cell r="F754" t="str">
            <v>901158187_HCE10112</v>
          </cell>
          <cell r="G754" t="str">
            <v>01/08/2022 00:00:00</v>
          </cell>
          <cell r="H754" t="str">
            <v>17/08/2022 00:00:00</v>
          </cell>
          <cell r="I754" t="str">
            <v>miércoles</v>
          </cell>
          <cell r="J754" t="str">
            <v>agosto</v>
          </cell>
          <cell r="K754">
            <v>45536</v>
          </cell>
          <cell r="L754">
            <v>44790</v>
          </cell>
          <cell r="M754">
            <v>746</v>
          </cell>
          <cell r="N754">
            <v>720</v>
          </cell>
          <cell r="O754">
            <v>99423</v>
          </cell>
          <cell r="P754">
            <v>99423</v>
          </cell>
          <cell r="Q754" t="str">
            <v>MARIETH  MURILLO LERMA Registros:  1738607</v>
          </cell>
          <cell r="R754" t="str">
            <v>CLINICA NUEVA DE CALI SAS</v>
          </cell>
          <cell r="S754" t="str">
            <v>901158187-6</v>
          </cell>
          <cell r="T754" t="str">
            <v>HCE-10112</v>
          </cell>
          <cell r="U754" t="str">
            <v>HCE-10112</v>
          </cell>
          <cell r="V754" t="str">
            <v>MARIETH  MURILLO LERMA Registros:  1738607</v>
          </cell>
          <cell r="W754" t="str">
            <v/>
          </cell>
          <cell r="X754" t="str">
            <v>COVID</v>
          </cell>
          <cell r="Y754" t="str">
            <v>890303093</v>
          </cell>
          <cell r="Z754" t="str">
            <v>EMPRESAS PROMOTORAS DE SALUD - E.P.S</v>
          </cell>
          <cell r="AA754">
            <v>0</v>
          </cell>
          <cell r="AB754" t="str">
            <v>05</v>
          </cell>
          <cell r="AC754">
            <v>0</v>
          </cell>
          <cell r="AD754" t="str">
            <v>FACTURA COVID-19</v>
          </cell>
          <cell r="AE754" t="str">
            <v>Finalizada</v>
          </cell>
          <cell r="AF754" t="str">
            <v>FACTURA COVID-19</v>
          </cell>
          <cell r="AG754" t="str">
            <v>ESTADO DOS</v>
          </cell>
          <cell r="AH754" t="str">
            <v>NO PASO VALIDACION-REVISION EPS-ESPERA DE APERTURA DE VENTANA</v>
          </cell>
          <cell r="AI754">
            <v>99423</v>
          </cell>
          <cell r="AJ754">
            <v>0</v>
          </cell>
          <cell r="AK754">
            <v>0</v>
          </cell>
          <cell r="AL754">
            <v>0</v>
          </cell>
          <cell r="AM754">
            <v>99423</v>
          </cell>
          <cell r="AN754">
            <v>0</v>
          </cell>
          <cell r="AO754">
            <v>0</v>
          </cell>
          <cell r="AP754">
            <v>99423</v>
          </cell>
          <cell r="AQ754">
            <v>97435</v>
          </cell>
          <cell r="AR754">
            <v>1222136120</v>
          </cell>
          <cell r="AS754">
            <v>0</v>
          </cell>
        </row>
        <row r="755">
          <cell r="F755" t="str">
            <v>901158187_HCE10113</v>
          </cell>
          <cell r="G755" t="str">
            <v>01/08/2022 00:00:00</v>
          </cell>
          <cell r="H755" t="str">
            <v>17/08/2022 00:00:00</v>
          </cell>
          <cell r="I755" t="str">
            <v>miércoles</v>
          </cell>
          <cell r="J755" t="str">
            <v>agosto</v>
          </cell>
          <cell r="K755">
            <v>45536</v>
          </cell>
          <cell r="L755">
            <v>44790</v>
          </cell>
          <cell r="M755">
            <v>746</v>
          </cell>
          <cell r="N755">
            <v>720</v>
          </cell>
          <cell r="O755">
            <v>99423</v>
          </cell>
          <cell r="P755">
            <v>99423</v>
          </cell>
          <cell r="Q755" t="str">
            <v>YINA  LOPEZ LOPEZ Registros:  1738653</v>
          </cell>
          <cell r="R755" t="str">
            <v>CLINICA NUEVA DE CALI SAS</v>
          </cell>
          <cell r="S755" t="str">
            <v>901158187-6</v>
          </cell>
          <cell r="T755" t="str">
            <v>HCE-10113</v>
          </cell>
          <cell r="U755" t="str">
            <v>HCE-10113</v>
          </cell>
          <cell r="V755" t="str">
            <v>YINA  LOPEZ LOPEZ Registros:  1738653</v>
          </cell>
          <cell r="W755" t="str">
            <v/>
          </cell>
          <cell r="X755" t="str">
            <v>COVID</v>
          </cell>
          <cell r="Y755" t="str">
            <v>890303093</v>
          </cell>
          <cell r="Z755" t="str">
            <v>EMPRESAS PROMOTORAS DE SALUD - E.P.S</v>
          </cell>
          <cell r="AA755">
            <v>0</v>
          </cell>
          <cell r="AB755" t="str">
            <v>05</v>
          </cell>
          <cell r="AC755">
            <v>0</v>
          </cell>
          <cell r="AD755" t="str">
            <v>FACTURA COVID-19</v>
          </cell>
          <cell r="AE755" t="str">
            <v>Finalizada</v>
          </cell>
          <cell r="AF755" t="str">
            <v>FACTURA COVID-19</v>
          </cell>
          <cell r="AG755" t="str">
            <v>ESTADO DOS</v>
          </cell>
          <cell r="AH755" t="str">
            <v>NO PASO VALIDACION-REVISION EPS-ESPERA DE APERTURA DE VENTANA</v>
          </cell>
          <cell r="AI755">
            <v>99423</v>
          </cell>
          <cell r="AJ755">
            <v>0</v>
          </cell>
          <cell r="AK755">
            <v>0</v>
          </cell>
          <cell r="AL755">
            <v>0</v>
          </cell>
          <cell r="AM755">
            <v>99423</v>
          </cell>
          <cell r="AN755">
            <v>0</v>
          </cell>
          <cell r="AO755">
            <v>0</v>
          </cell>
          <cell r="AP755">
            <v>99423</v>
          </cell>
          <cell r="AQ755">
            <v>97435</v>
          </cell>
          <cell r="AR755">
            <v>1222136121</v>
          </cell>
          <cell r="AS755">
            <v>0</v>
          </cell>
        </row>
        <row r="756">
          <cell r="F756" t="str">
            <v>901158187_HCE10116</v>
          </cell>
          <cell r="G756" t="str">
            <v>01/08/2022 00:00:00</v>
          </cell>
          <cell r="H756" t="str">
            <v>17/08/2022 00:00:00</v>
          </cell>
          <cell r="I756" t="str">
            <v>miércoles</v>
          </cell>
          <cell r="J756" t="str">
            <v>agosto</v>
          </cell>
          <cell r="K756">
            <v>45536</v>
          </cell>
          <cell r="L756">
            <v>44790</v>
          </cell>
          <cell r="M756">
            <v>746</v>
          </cell>
          <cell r="N756">
            <v>720</v>
          </cell>
          <cell r="O756">
            <v>99423</v>
          </cell>
          <cell r="P756">
            <v>99423</v>
          </cell>
          <cell r="Q756" t="str">
            <v>WILSON  CHAVEZ ZUÑIGA Registros:  1738768</v>
          </cell>
          <cell r="R756" t="str">
            <v>CLINICA NUEVA DE CALI SAS</v>
          </cell>
          <cell r="S756" t="str">
            <v>901158187-6</v>
          </cell>
          <cell r="T756" t="str">
            <v>HCE-10116</v>
          </cell>
          <cell r="U756" t="str">
            <v>HCE-10116</v>
          </cell>
          <cell r="V756" t="str">
            <v>WILSON  CHAVEZ ZUÑIGA Registros:  1738768</v>
          </cell>
          <cell r="W756" t="str">
            <v/>
          </cell>
          <cell r="X756" t="str">
            <v>COVID</v>
          </cell>
          <cell r="Y756" t="str">
            <v>890303093</v>
          </cell>
          <cell r="Z756" t="str">
            <v>EMPRESAS PROMOTORAS DE SALUD - E.P.S</v>
          </cell>
          <cell r="AA756">
            <v>0</v>
          </cell>
          <cell r="AB756" t="str">
            <v>05</v>
          </cell>
          <cell r="AC756">
            <v>0</v>
          </cell>
          <cell r="AD756" t="str">
            <v>FACTURA COVID-19</v>
          </cell>
          <cell r="AE756" t="str">
            <v>Finalizada</v>
          </cell>
          <cell r="AF756" t="str">
            <v>FACTURA COVID-19</v>
          </cell>
          <cell r="AG756" t="str">
            <v>ESTADO DOS</v>
          </cell>
          <cell r="AH756" t="str">
            <v>NO PASO VALIDACION-REVISION EPS-ESPERA DE APERTURA DE VENTANA</v>
          </cell>
          <cell r="AI756">
            <v>99423</v>
          </cell>
          <cell r="AJ756">
            <v>0</v>
          </cell>
          <cell r="AK756">
            <v>0</v>
          </cell>
          <cell r="AL756">
            <v>0</v>
          </cell>
          <cell r="AM756">
            <v>99423</v>
          </cell>
          <cell r="AN756">
            <v>0</v>
          </cell>
          <cell r="AO756">
            <v>0</v>
          </cell>
          <cell r="AP756">
            <v>99423</v>
          </cell>
          <cell r="AQ756">
            <v>97435</v>
          </cell>
          <cell r="AR756">
            <v>1222136122</v>
          </cell>
          <cell r="AS756">
            <v>0</v>
          </cell>
        </row>
        <row r="757">
          <cell r="F757" t="str">
            <v>901158187_HCE10117</v>
          </cell>
          <cell r="G757" t="str">
            <v>01/08/2022 00:00:00</v>
          </cell>
          <cell r="H757" t="str">
            <v>17/08/2022 00:00:00</v>
          </cell>
          <cell r="I757" t="str">
            <v>miércoles</v>
          </cell>
          <cell r="J757" t="str">
            <v>agosto</v>
          </cell>
          <cell r="K757">
            <v>45536</v>
          </cell>
          <cell r="L757">
            <v>44790</v>
          </cell>
          <cell r="M757">
            <v>746</v>
          </cell>
          <cell r="N757">
            <v>720</v>
          </cell>
          <cell r="O757">
            <v>99423</v>
          </cell>
          <cell r="P757">
            <v>99423</v>
          </cell>
          <cell r="Q757" t="str">
            <v>CLAUDIA  MONTENEGRO  Registros:  1738857</v>
          </cell>
          <cell r="R757" t="str">
            <v>CLINICA NUEVA DE CALI SAS</v>
          </cell>
          <cell r="S757" t="str">
            <v>901158187-6</v>
          </cell>
          <cell r="T757" t="str">
            <v>HCE-10117</v>
          </cell>
          <cell r="U757" t="str">
            <v>HCE-10117</v>
          </cell>
          <cell r="V757" t="str">
            <v>CLAUDIA  MONTENEGRO  Registros:  1738857</v>
          </cell>
          <cell r="W757" t="str">
            <v/>
          </cell>
          <cell r="X757" t="str">
            <v>COVID</v>
          </cell>
          <cell r="Y757" t="str">
            <v>890303093</v>
          </cell>
          <cell r="Z757" t="str">
            <v>EMPRESAS PROMOTORAS DE SALUD - E.P.S</v>
          </cell>
          <cell r="AA757">
            <v>0</v>
          </cell>
          <cell r="AB757" t="str">
            <v>05</v>
          </cell>
          <cell r="AC757">
            <v>0</v>
          </cell>
          <cell r="AD757" t="str">
            <v>FACTURA COVID-19</v>
          </cell>
          <cell r="AE757" t="str">
            <v>Finalizada</v>
          </cell>
          <cell r="AF757" t="str">
            <v>FACTURA COVID-19</v>
          </cell>
          <cell r="AG757" t="str">
            <v>ESTADO DOS</v>
          </cell>
          <cell r="AH757" t="str">
            <v>NO PASO VALIDACION-REVISION EPS-ESPERA DE APERTURA DE VENTANA</v>
          </cell>
          <cell r="AI757">
            <v>99423</v>
          </cell>
          <cell r="AJ757">
            <v>0</v>
          </cell>
          <cell r="AK757">
            <v>0</v>
          </cell>
          <cell r="AL757">
            <v>0</v>
          </cell>
          <cell r="AM757">
            <v>99423</v>
          </cell>
          <cell r="AN757">
            <v>0</v>
          </cell>
          <cell r="AO757">
            <v>0</v>
          </cell>
          <cell r="AP757">
            <v>99423</v>
          </cell>
          <cell r="AQ757">
            <v>97435</v>
          </cell>
          <cell r="AR757">
            <v>1222136123</v>
          </cell>
          <cell r="AS757">
            <v>0</v>
          </cell>
        </row>
        <row r="758">
          <cell r="F758" t="str">
            <v>901158187_HCE10118</v>
          </cell>
          <cell r="G758" t="str">
            <v>01/08/2022 00:00:00</v>
          </cell>
          <cell r="H758" t="str">
            <v>17/08/2022 00:00:00</v>
          </cell>
          <cell r="I758" t="str">
            <v>miércoles</v>
          </cell>
          <cell r="J758" t="str">
            <v>agosto</v>
          </cell>
          <cell r="K758">
            <v>45536</v>
          </cell>
          <cell r="L758">
            <v>44790</v>
          </cell>
          <cell r="M758">
            <v>746</v>
          </cell>
          <cell r="N758">
            <v>720</v>
          </cell>
          <cell r="O758">
            <v>99423</v>
          </cell>
          <cell r="P758">
            <v>99423</v>
          </cell>
          <cell r="Q758" t="str">
            <v>GUALBERTO  RODRIGUEZ RODRIGUEZ Registros:  1738368</v>
          </cell>
          <cell r="R758" t="str">
            <v>CLINICA NUEVA DE CALI SAS</v>
          </cell>
          <cell r="S758" t="str">
            <v>901158187-6</v>
          </cell>
          <cell r="T758" t="str">
            <v>HCE-10118</v>
          </cell>
          <cell r="U758" t="str">
            <v>HCE-10118</v>
          </cell>
          <cell r="V758" t="str">
            <v>GUALBERTO  RODRIGUEZ RODRIGUEZ Registros:  1738368</v>
          </cell>
          <cell r="W758" t="str">
            <v>CC6088492</v>
          </cell>
          <cell r="X758" t="str">
            <v>COVID</v>
          </cell>
          <cell r="Y758" t="str">
            <v>890303093</v>
          </cell>
          <cell r="Z758" t="str">
            <v>EMPRESAS PROMOTORAS DE SALUD - E.P.S</v>
          </cell>
          <cell r="AA758">
            <v>0</v>
          </cell>
          <cell r="AB758" t="str">
            <v>05</v>
          </cell>
          <cell r="AC758">
            <v>0</v>
          </cell>
          <cell r="AD758" t="str">
            <v>FACTURA COVID-19</v>
          </cell>
          <cell r="AE758" t="str">
            <v>Finalizada</v>
          </cell>
          <cell r="AF758" t="str">
            <v>FACTURA COVID-19</v>
          </cell>
          <cell r="AG758" t="str">
            <v>ESTADO DOS</v>
          </cell>
          <cell r="AH758" t="str">
            <v>NO PASO VALIDACION-REVISION EPS-ESPERA DE APERTURA DE VENTANA</v>
          </cell>
          <cell r="AI758">
            <v>99423</v>
          </cell>
          <cell r="AJ758">
            <v>0</v>
          </cell>
          <cell r="AK758">
            <v>0</v>
          </cell>
          <cell r="AL758">
            <v>0</v>
          </cell>
          <cell r="AM758">
            <v>99423</v>
          </cell>
          <cell r="AN758">
            <v>0</v>
          </cell>
          <cell r="AO758">
            <v>0</v>
          </cell>
          <cell r="AP758">
            <v>99423</v>
          </cell>
          <cell r="AQ758">
            <v>97435</v>
          </cell>
          <cell r="AR758">
            <v>1222135984</v>
          </cell>
          <cell r="AS758">
            <v>0</v>
          </cell>
        </row>
        <row r="759">
          <cell r="F759" t="str">
            <v>901158187_HCE10121</v>
          </cell>
          <cell r="G759" t="str">
            <v>01/08/2022 00:00:00</v>
          </cell>
          <cell r="H759" t="str">
            <v>17/08/2022 00:00:00</v>
          </cell>
          <cell r="I759" t="str">
            <v>miércoles</v>
          </cell>
          <cell r="J759" t="str">
            <v>agosto</v>
          </cell>
          <cell r="K759">
            <v>45536</v>
          </cell>
          <cell r="L759">
            <v>44790</v>
          </cell>
          <cell r="M759">
            <v>746</v>
          </cell>
          <cell r="N759">
            <v>720</v>
          </cell>
          <cell r="O759">
            <v>99423</v>
          </cell>
          <cell r="P759">
            <v>99423</v>
          </cell>
          <cell r="Q759" t="str">
            <v>KAROL  FIGUEROA MARTINEZ Registros:  1738590</v>
          </cell>
          <cell r="R759" t="str">
            <v>CLINICA NUEVA DE CALI SAS</v>
          </cell>
          <cell r="S759" t="str">
            <v>901158187-6</v>
          </cell>
          <cell r="T759" t="str">
            <v>HCE-10121</v>
          </cell>
          <cell r="U759" t="str">
            <v>HCE-10121</v>
          </cell>
          <cell r="V759" t="str">
            <v>KAROL  FIGUEROA MARTINEZ Registros:  1738590</v>
          </cell>
          <cell r="W759" t="str">
            <v/>
          </cell>
          <cell r="X759" t="str">
            <v>COVID</v>
          </cell>
          <cell r="Y759" t="str">
            <v>890303093</v>
          </cell>
          <cell r="Z759" t="str">
            <v>EMPRESAS PROMOTORAS DE SALUD - E.P.S</v>
          </cell>
          <cell r="AA759">
            <v>0</v>
          </cell>
          <cell r="AB759" t="str">
            <v>05</v>
          </cell>
          <cell r="AC759">
            <v>0</v>
          </cell>
          <cell r="AD759" t="str">
            <v>FACTURA COVID-19</v>
          </cell>
          <cell r="AE759" t="str">
            <v>Finalizada</v>
          </cell>
          <cell r="AF759" t="str">
            <v>FACTURA COVID-19</v>
          </cell>
          <cell r="AG759" t="str">
            <v>ESTADO DOS</v>
          </cell>
          <cell r="AH759" t="str">
            <v>NO PASO VALIDACION-REVISION EPS-ESPERA DE APERTURA DE VENTANA</v>
          </cell>
          <cell r="AI759">
            <v>99423</v>
          </cell>
          <cell r="AJ759">
            <v>0</v>
          </cell>
          <cell r="AK759">
            <v>0</v>
          </cell>
          <cell r="AL759">
            <v>0</v>
          </cell>
          <cell r="AM759">
            <v>99423</v>
          </cell>
          <cell r="AN759">
            <v>0</v>
          </cell>
          <cell r="AO759">
            <v>0</v>
          </cell>
          <cell r="AP759">
            <v>99423</v>
          </cell>
          <cell r="AQ759">
            <v>97435</v>
          </cell>
          <cell r="AR759">
            <v>1222135985</v>
          </cell>
          <cell r="AS759">
            <v>0</v>
          </cell>
        </row>
        <row r="760">
          <cell r="F760" t="str">
            <v>901158187_HCE10122</v>
          </cell>
          <cell r="G760" t="str">
            <v>01/08/2022 00:00:00</v>
          </cell>
          <cell r="H760" t="str">
            <v>17/08/2022 00:00:00</v>
          </cell>
          <cell r="I760" t="str">
            <v>miércoles</v>
          </cell>
          <cell r="J760" t="str">
            <v>agosto</v>
          </cell>
          <cell r="K760">
            <v>45536</v>
          </cell>
          <cell r="L760">
            <v>44790</v>
          </cell>
          <cell r="M760">
            <v>746</v>
          </cell>
          <cell r="N760">
            <v>720</v>
          </cell>
          <cell r="O760">
            <v>99423</v>
          </cell>
          <cell r="P760">
            <v>99423</v>
          </cell>
          <cell r="Q760" t="str">
            <v>SILVIA  URAN DE CAICEDO Registros:  1738889</v>
          </cell>
          <cell r="R760" t="str">
            <v>CLINICA NUEVA DE CALI SAS</v>
          </cell>
          <cell r="S760" t="str">
            <v>901158187-6</v>
          </cell>
          <cell r="T760" t="str">
            <v>HCE-10122</v>
          </cell>
          <cell r="U760" t="str">
            <v>HCE-10122</v>
          </cell>
          <cell r="V760" t="str">
            <v>SILVIA  URAN DE CAICEDO Registros:  1738889</v>
          </cell>
          <cell r="W760" t="str">
            <v>CC38438336</v>
          </cell>
          <cell r="X760" t="str">
            <v>COVID</v>
          </cell>
          <cell r="Y760" t="str">
            <v>890303093</v>
          </cell>
          <cell r="Z760" t="str">
            <v>EMPRESAS PROMOTORAS DE SALUD - E.P.S</v>
          </cell>
          <cell r="AA760">
            <v>0</v>
          </cell>
          <cell r="AB760" t="str">
            <v>05</v>
          </cell>
          <cell r="AC760">
            <v>0</v>
          </cell>
          <cell r="AD760" t="str">
            <v>FACTURA COVID-19</v>
          </cell>
          <cell r="AE760" t="str">
            <v>Finalizada</v>
          </cell>
          <cell r="AF760" t="str">
            <v>FACTURA COVID-19</v>
          </cell>
          <cell r="AG760" t="str">
            <v>ESTADO DOS</v>
          </cell>
          <cell r="AH760" t="str">
            <v>NO PASO VALIDACION-REVISION EPS-ESPERA DE APERTURA DE VENTANA</v>
          </cell>
          <cell r="AI760">
            <v>99423</v>
          </cell>
          <cell r="AJ760">
            <v>0</v>
          </cell>
          <cell r="AK760">
            <v>0</v>
          </cell>
          <cell r="AL760">
            <v>0</v>
          </cell>
          <cell r="AM760">
            <v>99423</v>
          </cell>
          <cell r="AN760">
            <v>0</v>
          </cell>
          <cell r="AO760">
            <v>0</v>
          </cell>
          <cell r="AP760">
            <v>99423</v>
          </cell>
          <cell r="AQ760">
            <v>97435</v>
          </cell>
          <cell r="AR760">
            <v>1222135986</v>
          </cell>
          <cell r="AS760">
            <v>0</v>
          </cell>
        </row>
        <row r="761">
          <cell r="F761" t="str">
            <v>901158187_HCE10123</v>
          </cell>
          <cell r="G761" t="str">
            <v>01/08/2022 00:00:00</v>
          </cell>
          <cell r="H761" t="str">
            <v>17/08/2022 00:00:00</v>
          </cell>
          <cell r="I761" t="str">
            <v>miércoles</v>
          </cell>
          <cell r="J761" t="str">
            <v>agosto</v>
          </cell>
          <cell r="K761">
            <v>45536</v>
          </cell>
          <cell r="L761">
            <v>44790</v>
          </cell>
          <cell r="M761">
            <v>746</v>
          </cell>
          <cell r="N761">
            <v>720</v>
          </cell>
          <cell r="O761">
            <v>99423</v>
          </cell>
          <cell r="P761">
            <v>99423</v>
          </cell>
          <cell r="Q761" t="str">
            <v>LIBARDO  BUELVAS SALGADO Registros:  1738800</v>
          </cell>
          <cell r="R761" t="str">
            <v>CLINICA NUEVA DE CALI SAS</v>
          </cell>
          <cell r="S761" t="str">
            <v>901158187-6</v>
          </cell>
          <cell r="T761" t="str">
            <v>HCE-10123</v>
          </cell>
          <cell r="U761" t="str">
            <v>HCE-10123</v>
          </cell>
          <cell r="V761" t="str">
            <v>LIBARDO  BUELVAS SALGADO Registros:  1738800</v>
          </cell>
          <cell r="W761" t="str">
            <v/>
          </cell>
          <cell r="X761" t="str">
            <v>COVID</v>
          </cell>
          <cell r="Y761" t="str">
            <v>890303093</v>
          </cell>
          <cell r="Z761" t="str">
            <v>EMPRESAS PROMOTORAS DE SALUD - E.P.S</v>
          </cell>
          <cell r="AA761">
            <v>0</v>
          </cell>
          <cell r="AB761" t="str">
            <v>05</v>
          </cell>
          <cell r="AC761">
            <v>0</v>
          </cell>
          <cell r="AD761" t="str">
            <v>FACTURA COVID-19</v>
          </cell>
          <cell r="AE761" t="str">
            <v>Finalizada</v>
          </cell>
          <cell r="AF761" t="str">
            <v>FACTURA COVID-19</v>
          </cell>
          <cell r="AG761" t="str">
            <v>ESTADO DOS</v>
          </cell>
          <cell r="AH761" t="str">
            <v>NO PASO VALIDACION-REVISION EPS-ESPERA DE APERTURA DE VENTANA</v>
          </cell>
          <cell r="AI761">
            <v>99423</v>
          </cell>
          <cell r="AJ761">
            <v>0</v>
          </cell>
          <cell r="AK761">
            <v>0</v>
          </cell>
          <cell r="AL761">
            <v>0</v>
          </cell>
          <cell r="AM761">
            <v>99423</v>
          </cell>
          <cell r="AN761">
            <v>0</v>
          </cell>
          <cell r="AO761">
            <v>0</v>
          </cell>
          <cell r="AP761">
            <v>99423</v>
          </cell>
          <cell r="AQ761">
            <v>97435</v>
          </cell>
          <cell r="AR761">
            <v>1222135987</v>
          </cell>
          <cell r="AS761">
            <v>0</v>
          </cell>
        </row>
        <row r="762">
          <cell r="F762" t="str">
            <v>901158187_HCE10125</v>
          </cell>
          <cell r="G762" t="str">
            <v>01/08/2022 00:00:00</v>
          </cell>
          <cell r="H762" t="str">
            <v>17/08/2022 00:00:00</v>
          </cell>
          <cell r="I762" t="str">
            <v>miércoles</v>
          </cell>
          <cell r="J762" t="str">
            <v>agosto</v>
          </cell>
          <cell r="K762">
            <v>45536</v>
          </cell>
          <cell r="L762">
            <v>44790</v>
          </cell>
          <cell r="M762">
            <v>746</v>
          </cell>
          <cell r="N762">
            <v>720</v>
          </cell>
          <cell r="O762">
            <v>99423</v>
          </cell>
          <cell r="P762">
            <v>99423</v>
          </cell>
          <cell r="Q762" t="str">
            <v>LEYDI  MICOLTA MURILLO Registros:  1739210</v>
          </cell>
          <cell r="R762" t="str">
            <v>CLINICA NUEVA DE CALI SAS</v>
          </cell>
          <cell r="S762" t="str">
            <v>901158187-6</v>
          </cell>
          <cell r="T762" t="str">
            <v>HCE-10125</v>
          </cell>
          <cell r="U762" t="str">
            <v>HCE-10125</v>
          </cell>
          <cell r="V762" t="str">
            <v>LEYDI  MICOLTA MURILLO Registros:  1739210</v>
          </cell>
          <cell r="W762" t="str">
            <v/>
          </cell>
          <cell r="X762" t="str">
            <v>COVID</v>
          </cell>
          <cell r="Y762" t="str">
            <v>890303093</v>
          </cell>
          <cell r="Z762" t="str">
            <v>EMPRESAS PROMOTORAS DE SALUD - E.P.S</v>
          </cell>
          <cell r="AA762">
            <v>0</v>
          </cell>
          <cell r="AB762" t="str">
            <v>05</v>
          </cell>
          <cell r="AC762">
            <v>0</v>
          </cell>
          <cell r="AD762" t="str">
            <v>FACTURA COVID-19</v>
          </cell>
          <cell r="AE762" t="str">
            <v>Finalizada</v>
          </cell>
          <cell r="AF762" t="str">
            <v>FACTURA COVID-19</v>
          </cell>
          <cell r="AG762" t="str">
            <v>ESTADO DOS</v>
          </cell>
          <cell r="AH762" t="str">
            <v>NO PASO VALIDACION-REVISION EPS-ESPERA DE APERTURA DE VENTANA</v>
          </cell>
          <cell r="AI762">
            <v>99423</v>
          </cell>
          <cell r="AJ762">
            <v>0</v>
          </cell>
          <cell r="AK762">
            <v>0</v>
          </cell>
          <cell r="AL762">
            <v>0</v>
          </cell>
          <cell r="AM762">
            <v>99423</v>
          </cell>
          <cell r="AN762">
            <v>0</v>
          </cell>
          <cell r="AO762">
            <v>0</v>
          </cell>
          <cell r="AP762">
            <v>99423</v>
          </cell>
          <cell r="AQ762">
            <v>97435</v>
          </cell>
          <cell r="AR762">
            <v>1222135913</v>
          </cell>
          <cell r="AS762">
            <v>0</v>
          </cell>
        </row>
        <row r="763">
          <cell r="F763" t="str">
            <v>901158187_HCE10126</v>
          </cell>
          <cell r="G763" t="str">
            <v>01/08/2022 00:00:00</v>
          </cell>
          <cell r="H763" t="str">
            <v>17/08/2022 00:00:00</v>
          </cell>
          <cell r="I763" t="str">
            <v>miércoles</v>
          </cell>
          <cell r="J763" t="str">
            <v>agosto</v>
          </cell>
          <cell r="K763">
            <v>45536</v>
          </cell>
          <cell r="L763">
            <v>44786</v>
          </cell>
          <cell r="M763">
            <v>746</v>
          </cell>
          <cell r="N763">
            <v>720</v>
          </cell>
          <cell r="O763">
            <v>99423</v>
          </cell>
          <cell r="P763">
            <v>99423</v>
          </cell>
          <cell r="Q763" t="str">
            <v>NANCY  CAMARGO GOMEZ Registros:  1739212</v>
          </cell>
          <cell r="R763" t="str">
            <v>CLINICA NUEVA DE CALI SAS</v>
          </cell>
          <cell r="S763" t="str">
            <v>901158187-6</v>
          </cell>
          <cell r="T763" t="str">
            <v>HCE-10126</v>
          </cell>
          <cell r="U763" t="str">
            <v>HCE-10126</v>
          </cell>
          <cell r="V763" t="str">
            <v>NANCY  CAMARGO GOMEZ Registros:  1739212</v>
          </cell>
          <cell r="W763" t="str">
            <v/>
          </cell>
          <cell r="X763" t="str">
            <v>COVID</v>
          </cell>
          <cell r="Y763" t="str">
            <v>890303093</v>
          </cell>
          <cell r="Z763" t="str">
            <v>EMPRESAS PROMOTORAS DE SALUD - E.P.S</v>
          </cell>
          <cell r="AA763">
            <v>0</v>
          </cell>
          <cell r="AB763" t="str">
            <v>05</v>
          </cell>
          <cell r="AC763">
            <v>0</v>
          </cell>
          <cell r="AD763" t="str">
            <v>FACTURA COVID-19</v>
          </cell>
          <cell r="AE763" t="str">
            <v>Finalizada</v>
          </cell>
          <cell r="AF763" t="str">
            <v>FACTURA COVID-19</v>
          </cell>
          <cell r="AG763" t="str">
            <v>ESTADO DOS</v>
          </cell>
          <cell r="AH763" t="str">
            <v>NO PASO VALIDACION-REVISION EPS-ESPERA DE APERTURA DE VENTANA</v>
          </cell>
          <cell r="AI763">
            <v>99423</v>
          </cell>
          <cell r="AJ763">
            <v>0</v>
          </cell>
          <cell r="AK763">
            <v>0</v>
          </cell>
          <cell r="AL763">
            <v>0</v>
          </cell>
          <cell r="AM763">
            <v>99423</v>
          </cell>
          <cell r="AN763">
            <v>0</v>
          </cell>
          <cell r="AO763">
            <v>0</v>
          </cell>
          <cell r="AP763">
            <v>99423</v>
          </cell>
          <cell r="AQ763">
            <v>97435</v>
          </cell>
          <cell r="AR763">
            <v>1222135773</v>
          </cell>
          <cell r="AS763">
            <v>0</v>
          </cell>
        </row>
        <row r="764">
          <cell r="F764" t="str">
            <v>901158187_HCE10127</v>
          </cell>
          <cell r="G764" t="str">
            <v>01/08/2022 00:00:00</v>
          </cell>
          <cell r="H764" t="str">
            <v>17/08/2022 00:00:00</v>
          </cell>
          <cell r="I764" t="str">
            <v>miércoles</v>
          </cell>
          <cell r="J764" t="str">
            <v>agosto</v>
          </cell>
          <cell r="K764">
            <v>45536</v>
          </cell>
          <cell r="L764">
            <v>44790</v>
          </cell>
          <cell r="M764">
            <v>746</v>
          </cell>
          <cell r="N764">
            <v>720</v>
          </cell>
          <cell r="O764">
            <v>99423</v>
          </cell>
          <cell r="P764">
            <v>99423</v>
          </cell>
          <cell r="Q764" t="str">
            <v>JOSE  ROSERO CUASTUMAL Registros:  1739267</v>
          </cell>
          <cell r="R764" t="str">
            <v>CLINICA NUEVA DE CALI SAS</v>
          </cell>
          <cell r="S764" t="str">
            <v>901158187-6</v>
          </cell>
          <cell r="T764" t="str">
            <v>HCE-10127</v>
          </cell>
          <cell r="U764" t="str">
            <v>HCE-10127</v>
          </cell>
          <cell r="V764" t="str">
            <v>JOSE  ROSERO CUASTUMAL Registros:  1739267</v>
          </cell>
          <cell r="W764" t="str">
            <v>CC2410282</v>
          </cell>
          <cell r="X764" t="str">
            <v>COVID</v>
          </cell>
          <cell r="Y764" t="str">
            <v>890303093</v>
          </cell>
          <cell r="Z764" t="str">
            <v>EMPRESAS PROMOTORAS DE SALUD - E.P.S</v>
          </cell>
          <cell r="AA764">
            <v>0</v>
          </cell>
          <cell r="AB764" t="str">
            <v>05</v>
          </cell>
          <cell r="AC764">
            <v>0</v>
          </cell>
          <cell r="AD764" t="str">
            <v>FACTURA COVID-19</v>
          </cell>
          <cell r="AE764" t="str">
            <v>Finalizada</v>
          </cell>
          <cell r="AF764" t="str">
            <v>FACTURA COVID-19</v>
          </cell>
          <cell r="AG764" t="str">
            <v>ESTADO DOS</v>
          </cell>
          <cell r="AH764" t="str">
            <v>NO PASO VALIDACION-REVISION EPS-ESPERA DE APERTURA DE VENTANA</v>
          </cell>
          <cell r="AI764">
            <v>99423</v>
          </cell>
          <cell r="AJ764">
            <v>0</v>
          </cell>
          <cell r="AK764">
            <v>0</v>
          </cell>
          <cell r="AL764">
            <v>0</v>
          </cell>
          <cell r="AM764">
            <v>99423</v>
          </cell>
          <cell r="AN764">
            <v>0</v>
          </cell>
          <cell r="AO764">
            <v>0</v>
          </cell>
          <cell r="AP764">
            <v>99423</v>
          </cell>
          <cell r="AQ764">
            <v>97435</v>
          </cell>
          <cell r="AR764">
            <v>1222136033</v>
          </cell>
          <cell r="AS764">
            <v>0</v>
          </cell>
        </row>
        <row r="765">
          <cell r="F765" t="str">
            <v>901158187_HCE10130</v>
          </cell>
          <cell r="G765" t="str">
            <v>01/08/2022 00:00:00</v>
          </cell>
          <cell r="H765" t="str">
            <v>17/08/2022 00:00:00</v>
          </cell>
          <cell r="I765" t="str">
            <v>miércoles</v>
          </cell>
          <cell r="J765" t="str">
            <v>agosto</v>
          </cell>
          <cell r="K765">
            <v>45536</v>
          </cell>
          <cell r="L765">
            <v>44786</v>
          </cell>
          <cell r="M765">
            <v>746</v>
          </cell>
          <cell r="N765">
            <v>720</v>
          </cell>
          <cell r="O765">
            <v>99423</v>
          </cell>
          <cell r="P765">
            <v>99423</v>
          </cell>
          <cell r="Q765" t="str">
            <v>LORENZA  PEÑARANDA OSPINA Registros:  1739451</v>
          </cell>
          <cell r="R765" t="str">
            <v>CLINICA NUEVA DE CALI SAS</v>
          </cell>
          <cell r="S765" t="str">
            <v>901158187-6</v>
          </cell>
          <cell r="T765" t="str">
            <v>HCE-10130</v>
          </cell>
          <cell r="U765" t="str">
            <v>HCE-10130</v>
          </cell>
          <cell r="V765" t="str">
            <v>LORENZA  PEÑARANDA OSPINA Registros:  1739451</v>
          </cell>
          <cell r="W765" t="str">
            <v>CC29692636</v>
          </cell>
          <cell r="X765" t="str">
            <v>COVID</v>
          </cell>
          <cell r="Y765" t="str">
            <v>890303093</v>
          </cell>
          <cell r="Z765" t="str">
            <v>EMPRESAS PROMOTORAS DE SALUD - E.P.S</v>
          </cell>
          <cell r="AA765">
            <v>0</v>
          </cell>
          <cell r="AB765" t="str">
            <v>05</v>
          </cell>
          <cell r="AC765">
            <v>0</v>
          </cell>
          <cell r="AD765" t="str">
            <v>FACTURA COVID-19</v>
          </cell>
          <cell r="AE765" t="str">
            <v>Finalizada</v>
          </cell>
          <cell r="AF765" t="str">
            <v>FACTURA COVID-19</v>
          </cell>
          <cell r="AG765" t="str">
            <v>ESTADO DOS</v>
          </cell>
          <cell r="AH765" t="str">
            <v>NO PASO VALIDACION-REVISION EPS-ESPERA DE APERTURA DE VENTANA</v>
          </cell>
          <cell r="AI765">
            <v>99423</v>
          </cell>
          <cell r="AJ765">
            <v>0</v>
          </cell>
          <cell r="AK765">
            <v>0</v>
          </cell>
          <cell r="AL765">
            <v>0</v>
          </cell>
          <cell r="AM765">
            <v>99423</v>
          </cell>
          <cell r="AN765">
            <v>0</v>
          </cell>
          <cell r="AO765">
            <v>0</v>
          </cell>
          <cell r="AP765">
            <v>99423</v>
          </cell>
          <cell r="AQ765">
            <v>97435</v>
          </cell>
          <cell r="AR765">
            <v>1222135774</v>
          </cell>
          <cell r="AS765">
            <v>0</v>
          </cell>
        </row>
        <row r="766">
          <cell r="F766" t="str">
            <v>901158187_HCE10131</v>
          </cell>
          <cell r="G766" t="str">
            <v>01/08/2022 00:00:00</v>
          </cell>
          <cell r="H766" t="str">
            <v>17/08/2022 00:00:00</v>
          </cell>
          <cell r="I766" t="str">
            <v>miércoles</v>
          </cell>
          <cell r="J766" t="str">
            <v>agosto</v>
          </cell>
          <cell r="K766">
            <v>45536</v>
          </cell>
          <cell r="L766">
            <v>44795</v>
          </cell>
          <cell r="M766">
            <v>746</v>
          </cell>
          <cell r="N766">
            <v>720</v>
          </cell>
          <cell r="O766">
            <v>216994</v>
          </cell>
          <cell r="P766">
            <v>117571</v>
          </cell>
          <cell r="Q766" t="str">
            <v>ANA CRISTINA SANCHEZ ARANGO Registros:  1739511</v>
          </cell>
          <cell r="R766" t="str">
            <v>CLINICA NUEVA DE CALI SAS</v>
          </cell>
          <cell r="S766" t="str">
            <v>901158187-6</v>
          </cell>
          <cell r="T766" t="str">
            <v>HCE-10131</v>
          </cell>
          <cell r="U766" t="str">
            <v>HCE-10131</v>
          </cell>
          <cell r="V766" t="str">
            <v>ANA CRISTINA SANCHEZ ARANGO Registros:  1739511</v>
          </cell>
          <cell r="W766" t="str">
            <v/>
          </cell>
          <cell r="X766" t="str">
            <v>COVID</v>
          </cell>
          <cell r="Y766" t="str">
            <v>890303093</v>
          </cell>
          <cell r="Z766" t="str">
            <v>EMPRESAS PROMOTORAS DE SALUD - E.P.S</v>
          </cell>
          <cell r="AA766">
            <v>0</v>
          </cell>
          <cell r="AB766" t="str">
            <v>05</v>
          </cell>
          <cell r="AC766">
            <v>0</v>
          </cell>
          <cell r="AD766" t="str">
            <v>FACTURA COVID-19</v>
          </cell>
          <cell r="AE766" t="str">
            <v>Finalizada</v>
          </cell>
          <cell r="AF766" t="str">
            <v>FACTURA COVID-19</v>
          </cell>
          <cell r="AG766" t="str">
            <v>ESTADO DOS</v>
          </cell>
          <cell r="AH766" t="str">
            <v>PAGADA POR LA ADRES</v>
          </cell>
          <cell r="AI766">
            <v>99423</v>
          </cell>
          <cell r="AJ766">
            <v>0</v>
          </cell>
          <cell r="AK766">
            <v>0</v>
          </cell>
          <cell r="AL766">
            <v>0</v>
          </cell>
          <cell r="AM766">
            <v>99423</v>
          </cell>
          <cell r="AN766">
            <v>0</v>
          </cell>
          <cell r="AO766">
            <v>0</v>
          </cell>
          <cell r="AP766">
            <v>99423</v>
          </cell>
          <cell r="AQ766">
            <v>0</v>
          </cell>
          <cell r="AR766">
            <v>0</v>
          </cell>
          <cell r="AS766">
            <v>0</v>
          </cell>
        </row>
        <row r="767">
          <cell r="F767" t="str">
            <v>901158187_HCE10132</v>
          </cell>
          <cell r="G767" t="str">
            <v>01/08/2022 00:00:00</v>
          </cell>
          <cell r="H767" t="str">
            <v>17/08/2022 00:00:00</v>
          </cell>
          <cell r="I767" t="str">
            <v>miércoles</v>
          </cell>
          <cell r="J767" t="str">
            <v>agosto</v>
          </cell>
          <cell r="K767">
            <v>45536</v>
          </cell>
          <cell r="L767">
            <v>44786</v>
          </cell>
          <cell r="M767">
            <v>746</v>
          </cell>
          <cell r="N767">
            <v>720</v>
          </cell>
          <cell r="O767">
            <v>99423</v>
          </cell>
          <cell r="P767">
            <v>99423</v>
          </cell>
          <cell r="Q767" t="str">
            <v>LYDDA DE JESUS CARDONA GIRALDO Registros:  1739597</v>
          </cell>
          <cell r="R767" t="str">
            <v>CLINICA NUEVA DE CALI SAS</v>
          </cell>
          <cell r="S767" t="str">
            <v>901158187-6</v>
          </cell>
          <cell r="T767" t="str">
            <v>HCE-10132</v>
          </cell>
          <cell r="U767" t="str">
            <v>HCE-10132</v>
          </cell>
          <cell r="V767" t="str">
            <v>LYDDA DE JESUS CARDONA GIRALDO Registros:  1739597</v>
          </cell>
          <cell r="W767" t="str">
            <v/>
          </cell>
          <cell r="X767" t="str">
            <v>COVID</v>
          </cell>
          <cell r="Y767" t="str">
            <v>890303093</v>
          </cell>
          <cell r="Z767" t="str">
            <v>EMPRESAS PROMOTORAS DE SALUD - E.P.S</v>
          </cell>
          <cell r="AA767">
            <v>0</v>
          </cell>
          <cell r="AB767" t="str">
            <v>05</v>
          </cell>
          <cell r="AC767">
            <v>0</v>
          </cell>
          <cell r="AD767" t="str">
            <v>FACTURA COVID-19</v>
          </cell>
          <cell r="AE767" t="str">
            <v>Finalizada</v>
          </cell>
          <cell r="AF767" t="str">
            <v>FACTURA COVID-19</v>
          </cell>
          <cell r="AG767" t="str">
            <v>ESTADO DOS</v>
          </cell>
          <cell r="AH767" t="str">
            <v>NO PASO VALIDACION-REVISION EPS-ESPERA DE APERTURA DE VENTANA</v>
          </cell>
          <cell r="AI767">
            <v>99423</v>
          </cell>
          <cell r="AJ767">
            <v>0</v>
          </cell>
          <cell r="AK767">
            <v>0</v>
          </cell>
          <cell r="AL767">
            <v>0</v>
          </cell>
          <cell r="AM767">
            <v>99423</v>
          </cell>
          <cell r="AN767">
            <v>0</v>
          </cell>
          <cell r="AO767">
            <v>0</v>
          </cell>
          <cell r="AP767">
            <v>99423</v>
          </cell>
          <cell r="AQ767">
            <v>97435</v>
          </cell>
          <cell r="AR767">
            <v>1222135775</v>
          </cell>
          <cell r="AS767">
            <v>0</v>
          </cell>
        </row>
        <row r="768">
          <cell r="F768" t="str">
            <v>901158187_HCE10133</v>
          </cell>
          <cell r="G768" t="str">
            <v>01/08/2022 00:00:00</v>
          </cell>
          <cell r="H768" t="str">
            <v>17/08/2022 00:00:00</v>
          </cell>
          <cell r="I768" t="str">
            <v>miércoles</v>
          </cell>
          <cell r="J768" t="str">
            <v>agosto</v>
          </cell>
          <cell r="K768">
            <v>45536</v>
          </cell>
          <cell r="L768">
            <v>44786</v>
          </cell>
          <cell r="M768">
            <v>746</v>
          </cell>
          <cell r="N768">
            <v>720</v>
          </cell>
          <cell r="O768">
            <v>99423</v>
          </cell>
          <cell r="P768">
            <v>99423</v>
          </cell>
          <cell r="Q768" t="str">
            <v>DILIA MARIA  GARCIA MEZA Registros:  1739650</v>
          </cell>
          <cell r="R768" t="str">
            <v>CLINICA NUEVA DE CALI SAS</v>
          </cell>
          <cell r="S768" t="str">
            <v>901158187-6</v>
          </cell>
          <cell r="T768" t="str">
            <v>HCE-10133</v>
          </cell>
          <cell r="U768" t="str">
            <v>HCE-10133</v>
          </cell>
          <cell r="V768" t="str">
            <v>DILIA MARIA  GARCIA MEZA Registros:  1739650</v>
          </cell>
          <cell r="W768" t="str">
            <v/>
          </cell>
          <cell r="X768" t="str">
            <v>COVID</v>
          </cell>
          <cell r="Y768" t="str">
            <v>890303093</v>
          </cell>
          <cell r="Z768" t="str">
            <v>EMPRESAS PROMOTORAS DE SALUD - E.P.S</v>
          </cell>
          <cell r="AA768">
            <v>0</v>
          </cell>
          <cell r="AB768" t="str">
            <v>05</v>
          </cell>
          <cell r="AC768">
            <v>0</v>
          </cell>
          <cell r="AD768" t="str">
            <v>FACTURA COVID-19</v>
          </cell>
          <cell r="AE768" t="str">
            <v>Finalizada</v>
          </cell>
          <cell r="AF768" t="str">
            <v>FACTURA COVID-19</v>
          </cell>
          <cell r="AG768" t="str">
            <v>ESTADO DOS</v>
          </cell>
          <cell r="AH768" t="str">
            <v>NO PASO VALIDACION-REVISION EPS-ESPERA DE APERTURA DE VENTANA</v>
          </cell>
          <cell r="AI768">
            <v>99423</v>
          </cell>
          <cell r="AJ768">
            <v>0</v>
          </cell>
          <cell r="AK768">
            <v>0</v>
          </cell>
          <cell r="AL768">
            <v>0</v>
          </cell>
          <cell r="AM768">
            <v>99423</v>
          </cell>
          <cell r="AN768">
            <v>0</v>
          </cell>
          <cell r="AO768">
            <v>0</v>
          </cell>
          <cell r="AP768">
            <v>99423</v>
          </cell>
          <cell r="AQ768">
            <v>97435</v>
          </cell>
          <cell r="AR768">
            <v>1222135776</v>
          </cell>
          <cell r="AS768">
            <v>0</v>
          </cell>
        </row>
        <row r="769">
          <cell r="F769" t="str">
            <v>901158187_HCE10135</v>
          </cell>
          <cell r="G769" t="str">
            <v>01/08/2022 00:00:00</v>
          </cell>
          <cell r="H769" t="str">
            <v>17/08/2022 00:00:00</v>
          </cell>
          <cell r="I769" t="str">
            <v>miércoles</v>
          </cell>
          <cell r="J769" t="str">
            <v>agosto</v>
          </cell>
          <cell r="K769">
            <v>45536</v>
          </cell>
          <cell r="L769">
            <v>44790</v>
          </cell>
          <cell r="M769">
            <v>746</v>
          </cell>
          <cell r="N769">
            <v>720</v>
          </cell>
          <cell r="O769">
            <v>99423</v>
          </cell>
          <cell r="P769">
            <v>99423</v>
          </cell>
          <cell r="Q769" t="str">
            <v>ROSA  SALAZAR GUERRERO Registros:  1739752</v>
          </cell>
          <cell r="R769" t="str">
            <v>CLINICA NUEVA DE CALI SAS</v>
          </cell>
          <cell r="S769" t="str">
            <v>901158187-6</v>
          </cell>
          <cell r="T769" t="str">
            <v>HCE-10135</v>
          </cell>
          <cell r="U769" t="str">
            <v>HCE-10135</v>
          </cell>
          <cell r="V769" t="str">
            <v>ROSA  SALAZAR GUERRERO Registros:  1739752</v>
          </cell>
          <cell r="W769" t="str">
            <v>CC31300215</v>
          </cell>
          <cell r="X769" t="str">
            <v>COVID</v>
          </cell>
          <cell r="Y769" t="str">
            <v>890303093</v>
          </cell>
          <cell r="Z769" t="str">
            <v>EMPRESAS PROMOTORAS DE SALUD - E.P.S</v>
          </cell>
          <cell r="AA769">
            <v>0</v>
          </cell>
          <cell r="AB769" t="str">
            <v>05</v>
          </cell>
          <cell r="AC769">
            <v>0</v>
          </cell>
          <cell r="AD769" t="str">
            <v>FACTURA COVID-19</v>
          </cell>
          <cell r="AE769" t="str">
            <v>Finalizada</v>
          </cell>
          <cell r="AF769" t="str">
            <v>FACTURA COVID-19</v>
          </cell>
          <cell r="AG769" t="str">
            <v>ESTADO DOS</v>
          </cell>
          <cell r="AH769" t="str">
            <v>NO PASO VALIDACION-REVISION EPS-ESPERA DE APERTURA DE VENTANA</v>
          </cell>
          <cell r="AI769">
            <v>99423</v>
          </cell>
          <cell r="AJ769">
            <v>0</v>
          </cell>
          <cell r="AK769">
            <v>0</v>
          </cell>
          <cell r="AL769">
            <v>0</v>
          </cell>
          <cell r="AM769">
            <v>99423</v>
          </cell>
          <cell r="AN769">
            <v>0</v>
          </cell>
          <cell r="AO769">
            <v>0</v>
          </cell>
          <cell r="AP769">
            <v>99423</v>
          </cell>
          <cell r="AQ769">
            <v>97435</v>
          </cell>
          <cell r="AR769">
            <v>1222136035</v>
          </cell>
          <cell r="AS769">
            <v>0</v>
          </cell>
        </row>
        <row r="770">
          <cell r="F770" t="str">
            <v>901158187_HCE10137</v>
          </cell>
          <cell r="G770" t="str">
            <v>01/08/2022 00:00:00</v>
          </cell>
          <cell r="H770" t="str">
            <v>17/08/2022 00:00:00</v>
          </cell>
          <cell r="I770" t="str">
            <v>miércoles</v>
          </cell>
          <cell r="J770" t="str">
            <v>agosto</v>
          </cell>
          <cell r="K770">
            <v>45536</v>
          </cell>
          <cell r="L770">
            <v>44786</v>
          </cell>
          <cell r="M770">
            <v>746</v>
          </cell>
          <cell r="N770">
            <v>720</v>
          </cell>
          <cell r="O770">
            <v>99423</v>
          </cell>
          <cell r="P770">
            <v>99423</v>
          </cell>
          <cell r="Q770" t="str">
            <v>LUCIANA  MONTILLA NARVAEZ Registros:  1739883</v>
          </cell>
          <cell r="R770" t="str">
            <v>CLINICA NUEVA DE CALI SAS</v>
          </cell>
          <cell r="S770" t="str">
            <v>901158187-6</v>
          </cell>
          <cell r="T770" t="str">
            <v>HCE-10137</v>
          </cell>
          <cell r="U770" t="str">
            <v>HCE-10137</v>
          </cell>
          <cell r="V770" t="str">
            <v>LUCIANA  MONTILLA NARVAEZ Registros:  1739883</v>
          </cell>
          <cell r="W770" t="str">
            <v/>
          </cell>
          <cell r="X770" t="str">
            <v>COVID</v>
          </cell>
          <cell r="Y770" t="str">
            <v>890303093</v>
          </cell>
          <cell r="Z770" t="str">
            <v>EMPRESAS PROMOTORAS DE SALUD - E.P.S</v>
          </cell>
          <cell r="AA770">
            <v>0</v>
          </cell>
          <cell r="AB770" t="str">
            <v>05</v>
          </cell>
          <cell r="AC770">
            <v>0</v>
          </cell>
          <cell r="AD770" t="str">
            <v>FACTURA COVID-19</v>
          </cell>
          <cell r="AE770" t="str">
            <v>Finalizada</v>
          </cell>
          <cell r="AF770" t="str">
            <v>FACTURA COVID-19</v>
          </cell>
          <cell r="AG770" t="str">
            <v>ESTADO DOS</v>
          </cell>
          <cell r="AH770" t="str">
            <v>NO PASO VALIDACION-REVISION EPS-ESPERA DE APERTURA DE VENTANA</v>
          </cell>
          <cell r="AI770">
            <v>99423</v>
          </cell>
          <cell r="AJ770">
            <v>0</v>
          </cell>
          <cell r="AK770">
            <v>0</v>
          </cell>
          <cell r="AL770">
            <v>0</v>
          </cell>
          <cell r="AM770">
            <v>99423</v>
          </cell>
          <cell r="AN770">
            <v>0</v>
          </cell>
          <cell r="AO770">
            <v>0</v>
          </cell>
          <cell r="AP770">
            <v>99423</v>
          </cell>
          <cell r="AQ770">
            <v>97435</v>
          </cell>
          <cell r="AR770">
            <v>1222135778</v>
          </cell>
          <cell r="AS770">
            <v>0</v>
          </cell>
        </row>
        <row r="771">
          <cell r="F771" t="str">
            <v>901158187_HCE10138</v>
          </cell>
          <cell r="G771" t="str">
            <v>01/08/2022 00:00:00</v>
          </cell>
          <cell r="H771" t="str">
            <v>17/08/2022 00:00:00</v>
          </cell>
          <cell r="I771" t="str">
            <v>miércoles</v>
          </cell>
          <cell r="J771" t="str">
            <v>agosto</v>
          </cell>
          <cell r="K771">
            <v>45536</v>
          </cell>
          <cell r="L771">
            <v>44786</v>
          </cell>
          <cell r="M771">
            <v>746</v>
          </cell>
          <cell r="N771">
            <v>720</v>
          </cell>
          <cell r="O771">
            <v>99423</v>
          </cell>
          <cell r="P771">
            <v>99423</v>
          </cell>
          <cell r="Q771" t="str">
            <v>MARTIN ENRIQUE RODRIGUEZ  Registros:  1739911</v>
          </cell>
          <cell r="R771" t="str">
            <v>CLINICA NUEVA DE CALI SAS</v>
          </cell>
          <cell r="S771" t="str">
            <v>901158187-6</v>
          </cell>
          <cell r="T771" t="str">
            <v>HCE-10138</v>
          </cell>
          <cell r="U771" t="str">
            <v>HCE-10138</v>
          </cell>
          <cell r="V771" t="str">
            <v>MARTIN ENRIQUE RODRIGUEZ  Registros:  1739911</v>
          </cell>
          <cell r="W771" t="str">
            <v/>
          </cell>
          <cell r="X771" t="str">
            <v>COVID</v>
          </cell>
          <cell r="Y771" t="str">
            <v>890303093</v>
          </cell>
          <cell r="Z771" t="str">
            <v>EMPRESAS PROMOTORAS DE SALUD - E.P.S</v>
          </cell>
          <cell r="AA771">
            <v>0</v>
          </cell>
          <cell r="AB771" t="str">
            <v>05</v>
          </cell>
          <cell r="AC771">
            <v>0</v>
          </cell>
          <cell r="AD771" t="str">
            <v>FACTURA COVID-19</v>
          </cell>
          <cell r="AE771" t="str">
            <v>Finalizada</v>
          </cell>
          <cell r="AF771" t="str">
            <v>FACTURA COVID-19</v>
          </cell>
          <cell r="AG771" t="str">
            <v>ESTADO DOS</v>
          </cell>
          <cell r="AH771" t="str">
            <v>NO PASO VALIDACION-REVISION EPS-ESPERA DE APERTURA DE VENTANA</v>
          </cell>
          <cell r="AI771">
            <v>99423</v>
          </cell>
          <cell r="AJ771">
            <v>0</v>
          </cell>
          <cell r="AK771">
            <v>0</v>
          </cell>
          <cell r="AL771">
            <v>0</v>
          </cell>
          <cell r="AM771">
            <v>99423</v>
          </cell>
          <cell r="AN771">
            <v>0</v>
          </cell>
          <cell r="AO771">
            <v>0</v>
          </cell>
          <cell r="AP771">
            <v>99423</v>
          </cell>
          <cell r="AQ771">
            <v>97435</v>
          </cell>
          <cell r="AR771">
            <v>1222135779</v>
          </cell>
          <cell r="AS771">
            <v>0</v>
          </cell>
        </row>
        <row r="772">
          <cell r="F772" t="str">
            <v>901158187_HCE10139</v>
          </cell>
          <cell r="G772" t="str">
            <v>01/08/2022 00:00:00</v>
          </cell>
          <cell r="H772" t="str">
            <v>17/08/2022 00:00:00</v>
          </cell>
          <cell r="I772" t="str">
            <v>miércoles</v>
          </cell>
          <cell r="J772" t="str">
            <v>agosto</v>
          </cell>
          <cell r="K772">
            <v>45536</v>
          </cell>
          <cell r="L772">
            <v>44786</v>
          </cell>
          <cell r="M772">
            <v>746</v>
          </cell>
          <cell r="N772">
            <v>720</v>
          </cell>
          <cell r="O772">
            <v>99423</v>
          </cell>
          <cell r="P772">
            <v>99423</v>
          </cell>
          <cell r="Q772" t="str">
            <v>ELIZABETH  CALERO JIMENEZ Registros:  1739927</v>
          </cell>
          <cell r="R772" t="str">
            <v>CLINICA NUEVA DE CALI SAS</v>
          </cell>
          <cell r="S772" t="str">
            <v>901158187-6</v>
          </cell>
          <cell r="T772" t="str">
            <v>HCE-10139</v>
          </cell>
          <cell r="U772" t="str">
            <v>HCE-10139</v>
          </cell>
          <cell r="V772" t="str">
            <v>ELIZABETH  CALERO JIMENEZ Registros:  1739927</v>
          </cell>
          <cell r="W772" t="str">
            <v>CC38566199</v>
          </cell>
          <cell r="X772" t="str">
            <v>COVID</v>
          </cell>
          <cell r="Y772" t="str">
            <v>890303093</v>
          </cell>
          <cell r="Z772" t="str">
            <v>EMPRESAS PROMOTORAS DE SALUD - E.P.S</v>
          </cell>
          <cell r="AA772">
            <v>0</v>
          </cell>
          <cell r="AB772" t="str">
            <v>05</v>
          </cell>
          <cell r="AC772">
            <v>0</v>
          </cell>
          <cell r="AD772" t="str">
            <v>FACTURA COVID-19</v>
          </cell>
          <cell r="AE772" t="str">
            <v>Finalizada</v>
          </cell>
          <cell r="AF772" t="str">
            <v>FACTURA COVID-19</v>
          </cell>
          <cell r="AG772" t="str">
            <v>ESTADO DOS</v>
          </cell>
          <cell r="AH772" t="str">
            <v>NO PASO VALIDACION-REVISION EPS-ESPERA DE APERTURA DE VENTANA</v>
          </cell>
          <cell r="AI772">
            <v>99423</v>
          </cell>
          <cell r="AJ772">
            <v>0</v>
          </cell>
          <cell r="AK772">
            <v>0</v>
          </cell>
          <cell r="AL772">
            <v>0</v>
          </cell>
          <cell r="AM772">
            <v>99423</v>
          </cell>
          <cell r="AN772">
            <v>0</v>
          </cell>
          <cell r="AO772">
            <v>0</v>
          </cell>
          <cell r="AP772">
            <v>99423</v>
          </cell>
          <cell r="AQ772">
            <v>97435</v>
          </cell>
          <cell r="AR772">
            <v>1222135780</v>
          </cell>
          <cell r="AS772">
            <v>0</v>
          </cell>
        </row>
        <row r="773">
          <cell r="F773" t="str">
            <v>901158187_HCE10141</v>
          </cell>
          <cell r="G773" t="str">
            <v>01/08/2022 00:00:00</v>
          </cell>
          <cell r="H773" t="str">
            <v>17/08/2022 00:00:00</v>
          </cell>
          <cell r="I773" t="str">
            <v>miércoles</v>
          </cell>
          <cell r="J773" t="str">
            <v>agosto</v>
          </cell>
          <cell r="K773">
            <v>45536</v>
          </cell>
          <cell r="L773">
            <v>44790</v>
          </cell>
          <cell r="M773">
            <v>746</v>
          </cell>
          <cell r="N773">
            <v>720</v>
          </cell>
          <cell r="O773">
            <v>99423</v>
          </cell>
          <cell r="P773">
            <v>99423</v>
          </cell>
          <cell r="Q773" t="str">
            <v>HIJO  RODRIGUEZ CHAGUEZA Registros:  1739956</v>
          </cell>
          <cell r="R773" t="str">
            <v>CLINICA NUEVA DE CALI SAS</v>
          </cell>
          <cell r="S773" t="str">
            <v>901158187-6</v>
          </cell>
          <cell r="T773" t="str">
            <v>HCE-10141</v>
          </cell>
          <cell r="U773" t="str">
            <v>HCE-10141</v>
          </cell>
          <cell r="V773" t="str">
            <v>HIJO  RODRIGUEZ CHAGUEZA Registros:  1739956</v>
          </cell>
          <cell r="W773" t="str">
            <v/>
          </cell>
          <cell r="X773" t="str">
            <v>COVID</v>
          </cell>
          <cell r="Y773" t="str">
            <v>890303093</v>
          </cell>
          <cell r="Z773" t="str">
            <v>EMPRESAS PROMOTORAS DE SALUD - E.P.S</v>
          </cell>
          <cell r="AA773">
            <v>0</v>
          </cell>
          <cell r="AB773" t="str">
            <v>05</v>
          </cell>
          <cell r="AC773">
            <v>0</v>
          </cell>
          <cell r="AD773" t="str">
            <v>FACTURA COVID-19</v>
          </cell>
          <cell r="AE773" t="str">
            <v>Finalizada</v>
          </cell>
          <cell r="AF773" t="str">
            <v>FACTURA COVID-19</v>
          </cell>
          <cell r="AG773" t="str">
            <v>ESTADO DOS</v>
          </cell>
          <cell r="AH773" t="str">
            <v>DEVOLUCION</v>
          </cell>
          <cell r="AI773">
            <v>99423</v>
          </cell>
          <cell r="AJ773">
            <v>0</v>
          </cell>
          <cell r="AK773">
            <v>0</v>
          </cell>
          <cell r="AL773">
            <v>0</v>
          </cell>
          <cell r="AM773">
            <v>99423</v>
          </cell>
          <cell r="AN773">
            <v>0</v>
          </cell>
          <cell r="AO773">
            <v>0</v>
          </cell>
          <cell r="AP773">
            <v>99423</v>
          </cell>
          <cell r="AQ773">
            <v>97435</v>
          </cell>
          <cell r="AR773">
            <v>1222136036</v>
          </cell>
          <cell r="AS773">
            <v>0</v>
          </cell>
        </row>
        <row r="774">
          <cell r="F774" t="str">
            <v>901158187_HCE10142</v>
          </cell>
          <cell r="G774" t="str">
            <v>01/08/2022 00:00:00</v>
          </cell>
          <cell r="H774" t="str">
            <v>17/08/2022 00:00:00</v>
          </cell>
          <cell r="I774" t="str">
            <v>miércoles</v>
          </cell>
          <cell r="J774" t="str">
            <v>agosto</v>
          </cell>
          <cell r="K774">
            <v>45536</v>
          </cell>
          <cell r="L774">
            <v>44786</v>
          </cell>
          <cell r="M774">
            <v>746</v>
          </cell>
          <cell r="N774">
            <v>720</v>
          </cell>
          <cell r="O774">
            <v>99423</v>
          </cell>
          <cell r="P774">
            <v>99423</v>
          </cell>
          <cell r="Q774" t="str">
            <v>MARIA DOLORES JARAMILLO GONZALEZ Registros:  1740006</v>
          </cell>
          <cell r="R774" t="str">
            <v>CLINICA NUEVA DE CALI SAS</v>
          </cell>
          <cell r="S774" t="str">
            <v>901158187-6</v>
          </cell>
          <cell r="T774" t="str">
            <v>HCE-10142</v>
          </cell>
          <cell r="U774" t="str">
            <v>HCE-10142</v>
          </cell>
          <cell r="V774" t="str">
            <v>MARIA DOLORES JARAMILLO GONZALEZ Registros:  1740006</v>
          </cell>
          <cell r="W774" t="str">
            <v>CC38998977</v>
          </cell>
          <cell r="X774" t="str">
            <v>COVID</v>
          </cell>
          <cell r="Y774" t="str">
            <v>890303093</v>
          </cell>
          <cell r="Z774" t="str">
            <v>EMPRESAS PROMOTORAS DE SALUD - E.P.S</v>
          </cell>
          <cell r="AA774">
            <v>0</v>
          </cell>
          <cell r="AB774" t="str">
            <v>05</v>
          </cell>
          <cell r="AC774">
            <v>0</v>
          </cell>
          <cell r="AD774" t="str">
            <v>FACTURA COVID-19</v>
          </cell>
          <cell r="AE774" t="str">
            <v>Finalizada</v>
          </cell>
          <cell r="AF774" t="str">
            <v>FACTURA COVID-19</v>
          </cell>
          <cell r="AG774" t="str">
            <v>ESTADO DOS</v>
          </cell>
          <cell r="AH774" t="str">
            <v>NO PASO VALIDACION-REVISION EPS-ESPERA DE APERTURA DE VENTANA</v>
          </cell>
          <cell r="AI774">
            <v>99423</v>
          </cell>
          <cell r="AJ774">
            <v>0</v>
          </cell>
          <cell r="AK774">
            <v>0</v>
          </cell>
          <cell r="AL774">
            <v>0</v>
          </cell>
          <cell r="AM774">
            <v>99423</v>
          </cell>
          <cell r="AN774">
            <v>0</v>
          </cell>
          <cell r="AO774">
            <v>0</v>
          </cell>
          <cell r="AP774">
            <v>99423</v>
          </cell>
          <cell r="AQ774">
            <v>97435</v>
          </cell>
          <cell r="AR774">
            <v>1222135781</v>
          </cell>
          <cell r="AS774">
            <v>0</v>
          </cell>
        </row>
        <row r="775">
          <cell r="F775" t="str">
            <v>901158187_HCE10143</v>
          </cell>
          <cell r="G775" t="str">
            <v>01/08/2022 00:00:00</v>
          </cell>
          <cell r="H775" t="str">
            <v>17/08/2022 00:00:00</v>
          </cell>
          <cell r="I775" t="str">
            <v>miércoles</v>
          </cell>
          <cell r="J775" t="str">
            <v>agosto</v>
          </cell>
          <cell r="K775">
            <v>45536</v>
          </cell>
          <cell r="L775">
            <v>44786</v>
          </cell>
          <cell r="M775">
            <v>746</v>
          </cell>
          <cell r="N775">
            <v>720</v>
          </cell>
          <cell r="O775">
            <v>99423</v>
          </cell>
          <cell r="P775">
            <v>99423</v>
          </cell>
          <cell r="Q775" t="str">
            <v>RITA  PAVA BARRERA Registros:  1739976</v>
          </cell>
          <cell r="R775" t="str">
            <v>CLINICA NUEVA DE CALI SAS</v>
          </cell>
          <cell r="S775" t="str">
            <v>901158187-6</v>
          </cell>
          <cell r="T775" t="str">
            <v>HCE-10143</v>
          </cell>
          <cell r="U775" t="str">
            <v>HCE-10143</v>
          </cell>
          <cell r="V775" t="str">
            <v>RITA  PAVA BARRERA Registros:  1739976</v>
          </cell>
          <cell r="W775" t="str">
            <v/>
          </cell>
          <cell r="X775" t="str">
            <v>COVID</v>
          </cell>
          <cell r="Y775" t="str">
            <v>890303093</v>
          </cell>
          <cell r="Z775" t="str">
            <v>EMPRESAS PROMOTORAS DE SALUD - E.P.S</v>
          </cell>
          <cell r="AA775">
            <v>0</v>
          </cell>
          <cell r="AB775" t="str">
            <v>05</v>
          </cell>
          <cell r="AC775">
            <v>0</v>
          </cell>
          <cell r="AD775" t="str">
            <v>FACTURA COVID-19</v>
          </cell>
          <cell r="AE775" t="str">
            <v>Finalizada</v>
          </cell>
          <cell r="AF775" t="str">
            <v>FACTURA COVID-19</v>
          </cell>
          <cell r="AG775" t="str">
            <v>ESTADO DOS</v>
          </cell>
          <cell r="AH775" t="str">
            <v>NO PASO VALIDACION-REVISION EPS-ESPERA DE APERTURA DE VENTANA</v>
          </cell>
          <cell r="AI775">
            <v>99423</v>
          </cell>
          <cell r="AJ775">
            <v>0</v>
          </cell>
          <cell r="AK775">
            <v>0</v>
          </cell>
          <cell r="AL775">
            <v>0</v>
          </cell>
          <cell r="AM775">
            <v>99423</v>
          </cell>
          <cell r="AN775">
            <v>0</v>
          </cell>
          <cell r="AO775">
            <v>0</v>
          </cell>
          <cell r="AP775">
            <v>99423</v>
          </cell>
          <cell r="AQ775">
            <v>97435</v>
          </cell>
          <cell r="AR775">
            <v>1222135782</v>
          </cell>
          <cell r="AS775">
            <v>0</v>
          </cell>
        </row>
        <row r="776">
          <cell r="F776" t="str">
            <v>901158187_HCE10144</v>
          </cell>
          <cell r="G776" t="str">
            <v>01/08/2022 00:00:00</v>
          </cell>
          <cell r="H776" t="str">
            <v>17/08/2022 00:00:00</v>
          </cell>
          <cell r="I776" t="str">
            <v>miércoles</v>
          </cell>
          <cell r="J776" t="str">
            <v>agosto</v>
          </cell>
          <cell r="K776">
            <v>45536</v>
          </cell>
          <cell r="L776">
            <v>44786</v>
          </cell>
          <cell r="M776">
            <v>746</v>
          </cell>
          <cell r="N776">
            <v>720</v>
          </cell>
          <cell r="O776">
            <v>99423</v>
          </cell>
          <cell r="P776">
            <v>99423</v>
          </cell>
          <cell r="Q776" t="str">
            <v>ADRIAN  RIVERA CANO Registros:  1740011</v>
          </cell>
          <cell r="R776" t="str">
            <v>CLINICA NUEVA DE CALI SAS</v>
          </cell>
          <cell r="S776" t="str">
            <v>901158187-6</v>
          </cell>
          <cell r="T776" t="str">
            <v>HCE-10144</v>
          </cell>
          <cell r="U776" t="str">
            <v>HCE-10144</v>
          </cell>
          <cell r="V776" t="str">
            <v>ADRIAN  RIVERA CANO Registros:  1740011</v>
          </cell>
          <cell r="W776" t="str">
            <v/>
          </cell>
          <cell r="X776" t="str">
            <v>COVID</v>
          </cell>
          <cell r="Y776" t="str">
            <v>890303093</v>
          </cell>
          <cell r="Z776" t="str">
            <v>EMPRESAS PROMOTORAS DE SALUD - E.P.S</v>
          </cell>
          <cell r="AA776">
            <v>0</v>
          </cell>
          <cell r="AB776" t="str">
            <v>05</v>
          </cell>
          <cell r="AC776">
            <v>0</v>
          </cell>
          <cell r="AD776" t="str">
            <v>FACTURA COVID-19</v>
          </cell>
          <cell r="AE776" t="str">
            <v>Finalizada</v>
          </cell>
          <cell r="AF776" t="str">
            <v>FACTURA COVID-19</v>
          </cell>
          <cell r="AG776" t="str">
            <v>ESTADO DOS</v>
          </cell>
          <cell r="AH776" t="str">
            <v>NO PASO VALIDACION-REVISION EPS-ESPERA DE APERTURA DE VENTANA</v>
          </cell>
          <cell r="AI776">
            <v>99423</v>
          </cell>
          <cell r="AJ776">
            <v>0</v>
          </cell>
          <cell r="AK776">
            <v>0</v>
          </cell>
          <cell r="AL776">
            <v>0</v>
          </cell>
          <cell r="AM776">
            <v>99423</v>
          </cell>
          <cell r="AN776">
            <v>0</v>
          </cell>
          <cell r="AO776">
            <v>0</v>
          </cell>
          <cell r="AP776">
            <v>99423</v>
          </cell>
          <cell r="AQ776">
            <v>97435</v>
          </cell>
          <cell r="AR776">
            <v>1222135783</v>
          </cell>
          <cell r="AS776">
            <v>0</v>
          </cell>
        </row>
        <row r="777">
          <cell r="F777" t="str">
            <v>901158187_HCE10145</v>
          </cell>
          <cell r="G777" t="str">
            <v>01/08/2022 00:00:00</v>
          </cell>
          <cell r="H777" t="str">
            <v>17/08/2022 00:00:00</v>
          </cell>
          <cell r="I777" t="str">
            <v>miércoles</v>
          </cell>
          <cell r="J777" t="str">
            <v>agosto</v>
          </cell>
          <cell r="K777">
            <v>45536</v>
          </cell>
          <cell r="L777">
            <v>44786</v>
          </cell>
          <cell r="M777">
            <v>746</v>
          </cell>
          <cell r="N777">
            <v>720</v>
          </cell>
          <cell r="O777">
            <v>99423</v>
          </cell>
          <cell r="P777">
            <v>99423</v>
          </cell>
          <cell r="Q777" t="str">
            <v>ANCIZAR  CALLEJAS VIRAMA Registros:  1740020</v>
          </cell>
          <cell r="R777" t="str">
            <v>CLINICA NUEVA DE CALI SAS</v>
          </cell>
          <cell r="S777" t="str">
            <v>901158187-6</v>
          </cell>
          <cell r="T777" t="str">
            <v>HCE-10145</v>
          </cell>
          <cell r="U777" t="str">
            <v>HCE-10145</v>
          </cell>
          <cell r="V777" t="str">
            <v>ANCIZAR  CALLEJAS VIRAMA Registros:  1740020</v>
          </cell>
          <cell r="W777" t="str">
            <v/>
          </cell>
          <cell r="X777" t="str">
            <v>COVID</v>
          </cell>
          <cell r="Y777" t="str">
            <v>890303093</v>
          </cell>
          <cell r="Z777" t="str">
            <v>EMPRESAS PROMOTORAS DE SALUD - E.P.S</v>
          </cell>
          <cell r="AA777">
            <v>0</v>
          </cell>
          <cell r="AB777" t="str">
            <v>05</v>
          </cell>
          <cell r="AC777">
            <v>0</v>
          </cell>
          <cell r="AD777" t="str">
            <v>FACTURA COVID-19</v>
          </cell>
          <cell r="AE777" t="str">
            <v>Finalizada</v>
          </cell>
          <cell r="AF777" t="str">
            <v>FACTURA COVID-19</v>
          </cell>
          <cell r="AG777" t="str">
            <v>ESTADO DOS</v>
          </cell>
          <cell r="AH777" t="str">
            <v>NO PASO VALIDACION-REVISION EPS-ESPERA DE APERTURA DE VENTANA</v>
          </cell>
          <cell r="AI777">
            <v>99423</v>
          </cell>
          <cell r="AJ777">
            <v>0</v>
          </cell>
          <cell r="AK777">
            <v>0</v>
          </cell>
          <cell r="AL777">
            <v>0</v>
          </cell>
          <cell r="AM777">
            <v>99423</v>
          </cell>
          <cell r="AN777">
            <v>0</v>
          </cell>
          <cell r="AO777">
            <v>0</v>
          </cell>
          <cell r="AP777">
            <v>99423</v>
          </cell>
          <cell r="AQ777">
            <v>97435</v>
          </cell>
          <cell r="AR777">
            <v>1222135784</v>
          </cell>
          <cell r="AS777">
            <v>0</v>
          </cell>
        </row>
        <row r="778">
          <cell r="F778" t="str">
            <v>901158187_HCE10146</v>
          </cell>
          <cell r="G778" t="str">
            <v>01/08/2022 00:00:00</v>
          </cell>
          <cell r="H778" t="str">
            <v>17/08/2022 00:00:00</v>
          </cell>
          <cell r="I778" t="str">
            <v>miércoles</v>
          </cell>
          <cell r="J778" t="str">
            <v>agosto</v>
          </cell>
          <cell r="K778">
            <v>45536</v>
          </cell>
          <cell r="L778">
            <v>44786</v>
          </cell>
          <cell r="M778">
            <v>746</v>
          </cell>
          <cell r="N778">
            <v>720</v>
          </cell>
          <cell r="O778">
            <v>99423</v>
          </cell>
          <cell r="P778">
            <v>99423</v>
          </cell>
          <cell r="Q778" t="str">
            <v>LUDIVIA  MOSQUERA VALENCIA Registros:  1740036</v>
          </cell>
          <cell r="R778" t="str">
            <v>CLINICA NUEVA DE CALI SAS</v>
          </cell>
          <cell r="S778" t="str">
            <v>901158187-6</v>
          </cell>
          <cell r="T778" t="str">
            <v>HCE-10146</v>
          </cell>
          <cell r="U778" t="str">
            <v>HCE-10146</v>
          </cell>
          <cell r="V778" t="str">
            <v>LUDIVIA  MOSQUERA VALENCIA Registros:  1740036</v>
          </cell>
          <cell r="W778" t="str">
            <v/>
          </cell>
          <cell r="X778" t="str">
            <v>COVID</v>
          </cell>
          <cell r="Y778" t="str">
            <v>890303093</v>
          </cell>
          <cell r="Z778" t="str">
            <v>EMPRESAS PROMOTORAS DE SALUD - E.P.S</v>
          </cell>
          <cell r="AA778">
            <v>0</v>
          </cell>
          <cell r="AB778" t="str">
            <v>05</v>
          </cell>
          <cell r="AC778">
            <v>0</v>
          </cell>
          <cell r="AD778" t="str">
            <v>FACTURA COVID-19</v>
          </cell>
          <cell r="AE778" t="str">
            <v>Finalizada</v>
          </cell>
          <cell r="AF778" t="str">
            <v>FACTURA COVID-19</v>
          </cell>
          <cell r="AG778" t="str">
            <v>ESTADO DOS</v>
          </cell>
          <cell r="AH778" t="str">
            <v>NO PASO VALIDACION-REVISION EPS-ESPERA DE APERTURA DE VENTANA</v>
          </cell>
          <cell r="AI778">
            <v>99423</v>
          </cell>
          <cell r="AJ778">
            <v>0</v>
          </cell>
          <cell r="AK778">
            <v>0</v>
          </cell>
          <cell r="AL778">
            <v>0</v>
          </cell>
          <cell r="AM778">
            <v>99423</v>
          </cell>
          <cell r="AN778">
            <v>0</v>
          </cell>
          <cell r="AO778">
            <v>0</v>
          </cell>
          <cell r="AP778">
            <v>99423</v>
          </cell>
          <cell r="AQ778">
            <v>97435</v>
          </cell>
          <cell r="AR778">
            <v>1222135785</v>
          </cell>
          <cell r="AS778">
            <v>0</v>
          </cell>
        </row>
        <row r="779">
          <cell r="F779" t="str">
            <v>901158187_HCE10148</v>
          </cell>
          <cell r="G779" t="str">
            <v>02/08/2022 00:00:00</v>
          </cell>
          <cell r="H779" t="str">
            <v>17/08/2022 00:00:00</v>
          </cell>
          <cell r="I779" t="str">
            <v>miércoles</v>
          </cell>
          <cell r="J779" t="str">
            <v>agosto</v>
          </cell>
          <cell r="K779">
            <v>45536</v>
          </cell>
          <cell r="L779">
            <v>44786</v>
          </cell>
          <cell r="M779">
            <v>746</v>
          </cell>
          <cell r="N779">
            <v>720</v>
          </cell>
          <cell r="O779">
            <v>99423</v>
          </cell>
          <cell r="P779">
            <v>99423</v>
          </cell>
          <cell r="Q779" t="str">
            <v>LUIS FERNANDO FLOREZ FANDIÑO Registros:  1740799</v>
          </cell>
          <cell r="R779" t="str">
            <v>CLINICA NUEVA DE CALI SAS</v>
          </cell>
          <cell r="S779" t="str">
            <v>901158187-6</v>
          </cell>
          <cell r="T779" t="str">
            <v>HCE-10148</v>
          </cell>
          <cell r="U779" t="str">
            <v>HCE-10148</v>
          </cell>
          <cell r="V779" t="str">
            <v>LUIS FERNANDO FLOREZ FANDIÑO Registros:  1740799</v>
          </cell>
          <cell r="W779" t="str">
            <v/>
          </cell>
          <cell r="X779" t="str">
            <v>COVID</v>
          </cell>
          <cell r="Y779" t="str">
            <v>890303093</v>
          </cell>
          <cell r="Z779" t="str">
            <v>EMPRESAS PROMOTORAS DE SALUD - E.P.S</v>
          </cell>
          <cell r="AA779">
            <v>0</v>
          </cell>
          <cell r="AB779" t="str">
            <v>05</v>
          </cell>
          <cell r="AC779">
            <v>0</v>
          </cell>
          <cell r="AD779" t="str">
            <v>FACTURA COVID-19</v>
          </cell>
          <cell r="AE779" t="str">
            <v>Finalizada</v>
          </cell>
          <cell r="AF779" t="str">
            <v>FACTURA COVID-19</v>
          </cell>
          <cell r="AG779" t="str">
            <v>ESTADO DOS</v>
          </cell>
          <cell r="AH779" t="str">
            <v>NO PASO VALIDACION-REVISION EPS-ESPERA DE APERTURA DE VENTANA</v>
          </cell>
          <cell r="AI779">
            <v>99423</v>
          </cell>
          <cell r="AJ779">
            <v>0</v>
          </cell>
          <cell r="AK779">
            <v>0</v>
          </cell>
          <cell r="AL779">
            <v>0</v>
          </cell>
          <cell r="AM779">
            <v>99423</v>
          </cell>
          <cell r="AN779">
            <v>0</v>
          </cell>
          <cell r="AO779">
            <v>0</v>
          </cell>
          <cell r="AP779">
            <v>99423</v>
          </cell>
          <cell r="AQ779">
            <v>97435</v>
          </cell>
          <cell r="AR779">
            <v>1222135786</v>
          </cell>
          <cell r="AS779">
            <v>0</v>
          </cell>
        </row>
        <row r="780">
          <cell r="F780" t="str">
            <v>901158187_HCE10149</v>
          </cell>
          <cell r="G780" t="str">
            <v>02/08/2022 00:00:00</v>
          </cell>
          <cell r="H780" t="str">
            <v>17/08/2022 00:00:00</v>
          </cell>
          <cell r="I780" t="str">
            <v>miércoles</v>
          </cell>
          <cell r="J780" t="str">
            <v>agosto</v>
          </cell>
          <cell r="K780">
            <v>45536</v>
          </cell>
          <cell r="L780">
            <v>44786</v>
          </cell>
          <cell r="M780">
            <v>746</v>
          </cell>
          <cell r="N780">
            <v>720</v>
          </cell>
          <cell r="O780">
            <v>99423</v>
          </cell>
          <cell r="P780">
            <v>99423</v>
          </cell>
          <cell r="Q780" t="str">
            <v>OMAIRA  MORENO VILLADA Registros:  1740826</v>
          </cell>
          <cell r="R780" t="str">
            <v>CLINICA NUEVA DE CALI SAS</v>
          </cell>
          <cell r="S780" t="str">
            <v>901158187-6</v>
          </cell>
          <cell r="T780" t="str">
            <v>HCE-10149</v>
          </cell>
          <cell r="U780" t="str">
            <v>HCE-10149</v>
          </cell>
          <cell r="V780" t="str">
            <v>OMAIRA  MORENO VILLADA Registros:  1740826</v>
          </cell>
          <cell r="W780" t="str">
            <v>CC31901868</v>
          </cell>
          <cell r="X780" t="str">
            <v>COVID</v>
          </cell>
          <cell r="Y780" t="str">
            <v>890303093</v>
          </cell>
          <cell r="Z780" t="str">
            <v>EMPRESAS PROMOTORAS DE SALUD - E.P.S</v>
          </cell>
          <cell r="AA780">
            <v>0</v>
          </cell>
          <cell r="AB780" t="str">
            <v>05</v>
          </cell>
          <cell r="AC780">
            <v>0</v>
          </cell>
          <cell r="AD780" t="str">
            <v>FACTURA COVID-19</v>
          </cell>
          <cell r="AE780" t="str">
            <v>Finalizada</v>
          </cell>
          <cell r="AF780" t="str">
            <v>FACTURA COVID-19</v>
          </cell>
          <cell r="AG780" t="str">
            <v>ESTADO DOS</v>
          </cell>
          <cell r="AH780" t="str">
            <v>NO PASO VALIDACION-REVISION EPS-ESPERA DE APERTURA DE VENTANA</v>
          </cell>
          <cell r="AI780">
            <v>99423</v>
          </cell>
          <cell r="AJ780">
            <v>0</v>
          </cell>
          <cell r="AK780">
            <v>0</v>
          </cell>
          <cell r="AL780">
            <v>0</v>
          </cell>
          <cell r="AM780">
            <v>99423</v>
          </cell>
          <cell r="AN780">
            <v>0</v>
          </cell>
          <cell r="AO780">
            <v>0</v>
          </cell>
          <cell r="AP780">
            <v>99423</v>
          </cell>
          <cell r="AQ780">
            <v>97435</v>
          </cell>
          <cell r="AR780">
            <v>1222135787</v>
          </cell>
          <cell r="AS780">
            <v>0</v>
          </cell>
        </row>
        <row r="781">
          <cell r="F781" t="str">
            <v>901158187_HCE10151</v>
          </cell>
          <cell r="G781" t="str">
            <v>02/08/2022 00:00:00</v>
          </cell>
          <cell r="H781" t="str">
            <v>17/08/2022 00:00:00</v>
          </cell>
          <cell r="I781" t="str">
            <v>miércoles</v>
          </cell>
          <cell r="J781" t="str">
            <v>agosto</v>
          </cell>
          <cell r="K781">
            <v>45536</v>
          </cell>
          <cell r="L781">
            <v>44786</v>
          </cell>
          <cell r="M781">
            <v>746</v>
          </cell>
          <cell r="N781">
            <v>720</v>
          </cell>
          <cell r="O781">
            <v>99423</v>
          </cell>
          <cell r="P781">
            <v>99423</v>
          </cell>
          <cell r="Q781" t="str">
            <v>VICTOR FABIO  CHAVES MORENO Registros:  1741546</v>
          </cell>
          <cell r="R781" t="str">
            <v>CLINICA NUEVA DE CALI SAS</v>
          </cell>
          <cell r="S781" t="str">
            <v>901158187-6</v>
          </cell>
          <cell r="T781" t="str">
            <v>HCE-10151</v>
          </cell>
          <cell r="U781" t="str">
            <v>HCE-10151</v>
          </cell>
          <cell r="V781" t="str">
            <v>VICTOR FABIO  CHAVES MORENO Registros:  1741546</v>
          </cell>
          <cell r="W781" t="str">
            <v/>
          </cell>
          <cell r="X781" t="str">
            <v>COVID</v>
          </cell>
          <cell r="Y781" t="str">
            <v>890303093</v>
          </cell>
          <cell r="Z781" t="str">
            <v>EMPRESAS PROMOTORAS DE SALUD - E.P.S</v>
          </cell>
          <cell r="AA781">
            <v>0</v>
          </cell>
          <cell r="AB781" t="str">
            <v>05</v>
          </cell>
          <cell r="AC781">
            <v>0</v>
          </cell>
          <cell r="AD781" t="str">
            <v>FACTURA COVID-19</v>
          </cell>
          <cell r="AE781" t="str">
            <v>Finalizada</v>
          </cell>
          <cell r="AF781" t="str">
            <v>FACTURA COVID-19</v>
          </cell>
          <cell r="AG781" t="str">
            <v>ESTADO DOS</v>
          </cell>
          <cell r="AH781" t="str">
            <v>NO PASO VALIDACION-REVISION EPS-ESPERA DE APERTURA DE VENTANA</v>
          </cell>
          <cell r="AI781">
            <v>99423</v>
          </cell>
          <cell r="AJ781">
            <v>0</v>
          </cell>
          <cell r="AK781">
            <v>0</v>
          </cell>
          <cell r="AL781">
            <v>0</v>
          </cell>
          <cell r="AM781">
            <v>99423</v>
          </cell>
          <cell r="AN781">
            <v>0</v>
          </cell>
          <cell r="AO781">
            <v>0</v>
          </cell>
          <cell r="AP781">
            <v>99423</v>
          </cell>
          <cell r="AQ781">
            <v>97435</v>
          </cell>
          <cell r="AR781">
            <v>1222135788</v>
          </cell>
          <cell r="AS781">
            <v>0</v>
          </cell>
        </row>
        <row r="782">
          <cell r="F782" t="str">
            <v>901158187_HCE10153</v>
          </cell>
          <cell r="G782" t="str">
            <v>02/08/2022 00:00:00</v>
          </cell>
          <cell r="H782" t="str">
            <v>17/08/2022 00:00:00</v>
          </cell>
          <cell r="I782" t="str">
            <v>miércoles</v>
          </cell>
          <cell r="J782" t="str">
            <v>agosto</v>
          </cell>
          <cell r="K782">
            <v>45536</v>
          </cell>
          <cell r="L782">
            <v>44786</v>
          </cell>
          <cell r="M782">
            <v>746</v>
          </cell>
          <cell r="N782">
            <v>720</v>
          </cell>
          <cell r="O782">
            <v>99423</v>
          </cell>
          <cell r="P782">
            <v>99423</v>
          </cell>
          <cell r="Q782" t="str">
            <v>ALEJANDRO  TREJOS GARCIA Registros:  1741657</v>
          </cell>
          <cell r="R782" t="str">
            <v>CLINICA NUEVA DE CALI SAS</v>
          </cell>
          <cell r="S782" t="str">
            <v>901158187-6</v>
          </cell>
          <cell r="T782" t="str">
            <v>HCE-10153</v>
          </cell>
          <cell r="U782" t="str">
            <v>HCE-10153</v>
          </cell>
          <cell r="V782" t="str">
            <v>ALEJANDRO  TREJOS GARCIA Registros:  1741657</v>
          </cell>
          <cell r="W782" t="str">
            <v/>
          </cell>
          <cell r="X782" t="str">
            <v>COVID</v>
          </cell>
          <cell r="Y782" t="str">
            <v>890303093</v>
          </cell>
          <cell r="Z782" t="str">
            <v>EMPRESAS PROMOTORAS DE SALUD - E.P.S</v>
          </cell>
          <cell r="AA782">
            <v>0</v>
          </cell>
          <cell r="AB782" t="str">
            <v>05</v>
          </cell>
          <cell r="AC782">
            <v>0</v>
          </cell>
          <cell r="AD782" t="str">
            <v>FACTURA COVID-19</v>
          </cell>
          <cell r="AE782" t="str">
            <v>Finalizada</v>
          </cell>
          <cell r="AF782" t="str">
            <v>FACTURA COVID-19</v>
          </cell>
          <cell r="AG782" t="str">
            <v>ESTADO DOS</v>
          </cell>
          <cell r="AH782" t="str">
            <v>NO PASO VALIDACION-REVISION EPS-ESPERA DE APERTURA DE VENTANA</v>
          </cell>
          <cell r="AI782">
            <v>99423</v>
          </cell>
          <cell r="AJ782">
            <v>0</v>
          </cell>
          <cell r="AK782">
            <v>0</v>
          </cell>
          <cell r="AL782">
            <v>0</v>
          </cell>
          <cell r="AM782">
            <v>99423</v>
          </cell>
          <cell r="AN782">
            <v>0</v>
          </cell>
          <cell r="AO782">
            <v>0</v>
          </cell>
          <cell r="AP782">
            <v>99423</v>
          </cell>
          <cell r="AQ782">
            <v>97435</v>
          </cell>
          <cell r="AR782">
            <v>1222135790</v>
          </cell>
          <cell r="AS782">
            <v>0</v>
          </cell>
        </row>
        <row r="783">
          <cell r="F783" t="str">
            <v>901158187_HCE10154</v>
          </cell>
          <cell r="G783" t="str">
            <v>02/08/2022 00:00:00</v>
          </cell>
          <cell r="H783" t="str">
            <v>17/08/2022 00:00:00</v>
          </cell>
          <cell r="I783" t="str">
            <v>miércoles</v>
          </cell>
          <cell r="J783" t="str">
            <v>agosto</v>
          </cell>
          <cell r="K783">
            <v>45536</v>
          </cell>
          <cell r="L783">
            <v>44786</v>
          </cell>
          <cell r="M783">
            <v>746</v>
          </cell>
          <cell r="N783">
            <v>720</v>
          </cell>
          <cell r="O783">
            <v>99423</v>
          </cell>
          <cell r="P783">
            <v>99423</v>
          </cell>
          <cell r="Q783" t="str">
            <v>MELIDA  VALENCIA SANCHEZ Registros:  1741706</v>
          </cell>
          <cell r="R783" t="str">
            <v>CLINICA NUEVA DE CALI SAS</v>
          </cell>
          <cell r="S783" t="str">
            <v>901158187-6</v>
          </cell>
          <cell r="T783" t="str">
            <v>HCE-10154</v>
          </cell>
          <cell r="U783" t="str">
            <v>HCE-10154</v>
          </cell>
          <cell r="V783" t="str">
            <v>MELIDA  VALENCIA SANCHEZ Registros:  1741706</v>
          </cell>
          <cell r="W783" t="str">
            <v>CC38980345</v>
          </cell>
          <cell r="X783" t="str">
            <v>COVID</v>
          </cell>
          <cell r="Y783" t="str">
            <v>890303093</v>
          </cell>
          <cell r="Z783" t="str">
            <v>EMPRESAS PROMOTORAS DE SALUD - E.P.S</v>
          </cell>
          <cell r="AA783">
            <v>0</v>
          </cell>
          <cell r="AB783" t="str">
            <v>05</v>
          </cell>
          <cell r="AC783">
            <v>0</v>
          </cell>
          <cell r="AD783" t="str">
            <v>FACTURA COVID-19</v>
          </cell>
          <cell r="AE783" t="str">
            <v>Finalizada</v>
          </cell>
          <cell r="AF783" t="str">
            <v>FACTURA COVID-19</v>
          </cell>
          <cell r="AG783" t="str">
            <v>ESTADO DOS</v>
          </cell>
          <cell r="AH783" t="str">
            <v>NO PASO VALIDACION-REVISION EPS-ESPERA DE APERTURA DE VENTANA</v>
          </cell>
          <cell r="AI783">
            <v>99423</v>
          </cell>
          <cell r="AJ783">
            <v>0</v>
          </cell>
          <cell r="AK783">
            <v>0</v>
          </cell>
          <cell r="AL783">
            <v>0</v>
          </cell>
          <cell r="AM783">
            <v>99423</v>
          </cell>
          <cell r="AN783">
            <v>0</v>
          </cell>
          <cell r="AO783">
            <v>0</v>
          </cell>
          <cell r="AP783">
            <v>99423</v>
          </cell>
          <cell r="AQ783">
            <v>97435</v>
          </cell>
          <cell r="AR783">
            <v>1222135791</v>
          </cell>
          <cell r="AS783">
            <v>0</v>
          </cell>
        </row>
        <row r="784">
          <cell r="F784" t="str">
            <v>901158187_HCE10155</v>
          </cell>
          <cell r="G784" t="str">
            <v>02/08/2022 00:00:00</v>
          </cell>
          <cell r="H784" t="str">
            <v>17/08/2022 00:00:00</v>
          </cell>
          <cell r="I784" t="str">
            <v>miércoles</v>
          </cell>
          <cell r="J784" t="str">
            <v>agosto</v>
          </cell>
          <cell r="K784">
            <v>45536</v>
          </cell>
          <cell r="L784">
            <v>44790</v>
          </cell>
          <cell r="M784">
            <v>746</v>
          </cell>
          <cell r="N784">
            <v>720</v>
          </cell>
          <cell r="O784">
            <v>99423</v>
          </cell>
          <cell r="P784">
            <v>99423</v>
          </cell>
          <cell r="Q784" t="str">
            <v>NANCY  HERRERA ALZATE Registros:  1741730</v>
          </cell>
          <cell r="R784" t="str">
            <v>CLINICA NUEVA DE CALI SAS</v>
          </cell>
          <cell r="S784" t="str">
            <v>901158187-6</v>
          </cell>
          <cell r="T784" t="str">
            <v>HCE-10155</v>
          </cell>
          <cell r="U784" t="str">
            <v>HCE-10155</v>
          </cell>
          <cell r="V784" t="str">
            <v>NANCY  HERRERA ALZATE Registros:  1741730</v>
          </cell>
          <cell r="W784" t="str">
            <v>CC31885448</v>
          </cell>
          <cell r="X784" t="str">
            <v>COVID</v>
          </cell>
          <cell r="Y784" t="str">
            <v>890303093</v>
          </cell>
          <cell r="Z784" t="str">
            <v>EMPRESAS PROMOTORAS DE SALUD - E.P.S</v>
          </cell>
          <cell r="AA784">
            <v>0</v>
          </cell>
          <cell r="AB784" t="str">
            <v>05</v>
          </cell>
          <cell r="AC784">
            <v>0</v>
          </cell>
          <cell r="AD784" t="str">
            <v>FACTURA COVID-19</v>
          </cell>
          <cell r="AE784" t="str">
            <v>Finalizada</v>
          </cell>
          <cell r="AF784" t="str">
            <v>FACTURA COVID-19</v>
          </cell>
          <cell r="AG784" t="str">
            <v>ESTADO DOS</v>
          </cell>
          <cell r="AH784" t="str">
            <v>NO PASO VALIDACION-REVISION EPS-ESPERA DE APERTURA DE VENTANA</v>
          </cell>
          <cell r="AI784">
            <v>99423</v>
          </cell>
          <cell r="AJ784">
            <v>0</v>
          </cell>
          <cell r="AK784">
            <v>0</v>
          </cell>
          <cell r="AL784">
            <v>0</v>
          </cell>
          <cell r="AM784">
            <v>99423</v>
          </cell>
          <cell r="AN784">
            <v>0</v>
          </cell>
          <cell r="AO784">
            <v>0</v>
          </cell>
          <cell r="AP784">
            <v>99423</v>
          </cell>
          <cell r="AQ784">
            <v>97435</v>
          </cell>
          <cell r="AR784">
            <v>1222136037</v>
          </cell>
          <cell r="AS784">
            <v>0</v>
          </cell>
        </row>
        <row r="785">
          <cell r="F785" t="str">
            <v>901158187_HCE10156</v>
          </cell>
          <cell r="G785" t="str">
            <v>02/08/2022 00:00:00</v>
          </cell>
          <cell r="H785" t="str">
            <v>17/08/2022 00:00:00</v>
          </cell>
          <cell r="I785" t="str">
            <v>miércoles</v>
          </cell>
          <cell r="J785" t="str">
            <v>agosto</v>
          </cell>
          <cell r="K785">
            <v>45536</v>
          </cell>
          <cell r="L785">
            <v>44786</v>
          </cell>
          <cell r="M785">
            <v>746</v>
          </cell>
          <cell r="N785">
            <v>720</v>
          </cell>
          <cell r="O785">
            <v>99423</v>
          </cell>
          <cell r="P785">
            <v>99423</v>
          </cell>
          <cell r="Q785" t="str">
            <v>HECTOR RAMON MEJIA OSPINA Registros:  1741771</v>
          </cell>
          <cell r="R785" t="str">
            <v>CLINICA NUEVA DE CALI SAS</v>
          </cell>
          <cell r="S785" t="str">
            <v>901158187-6</v>
          </cell>
          <cell r="T785" t="str">
            <v>HCE-10156</v>
          </cell>
          <cell r="U785" t="str">
            <v>HCE-10156</v>
          </cell>
          <cell r="V785" t="str">
            <v>HECTOR RAMON MEJIA OSPINA Registros:  1741771</v>
          </cell>
          <cell r="W785" t="str">
            <v/>
          </cell>
          <cell r="X785" t="str">
            <v>COVID</v>
          </cell>
          <cell r="Y785" t="str">
            <v>890303093</v>
          </cell>
          <cell r="Z785" t="str">
            <v>EMPRESAS PROMOTORAS DE SALUD - E.P.S</v>
          </cell>
          <cell r="AA785">
            <v>0</v>
          </cell>
          <cell r="AB785" t="str">
            <v>05</v>
          </cell>
          <cell r="AC785">
            <v>0</v>
          </cell>
          <cell r="AD785" t="str">
            <v>FACTURA COVID-19</v>
          </cell>
          <cell r="AE785" t="str">
            <v>Finalizada</v>
          </cell>
          <cell r="AF785" t="str">
            <v>FACTURA COVID-19</v>
          </cell>
          <cell r="AG785" t="str">
            <v>ESTADO DOS</v>
          </cell>
          <cell r="AH785" t="str">
            <v>NO PASO VALIDACION-REVISION EPS-ESPERA DE APERTURA DE VENTANA</v>
          </cell>
          <cell r="AI785">
            <v>99423</v>
          </cell>
          <cell r="AJ785">
            <v>0</v>
          </cell>
          <cell r="AK785">
            <v>0</v>
          </cell>
          <cell r="AL785">
            <v>0</v>
          </cell>
          <cell r="AM785">
            <v>99423</v>
          </cell>
          <cell r="AN785">
            <v>0</v>
          </cell>
          <cell r="AO785">
            <v>0</v>
          </cell>
          <cell r="AP785">
            <v>99423</v>
          </cell>
          <cell r="AQ785">
            <v>97435</v>
          </cell>
          <cell r="AR785">
            <v>1222135792</v>
          </cell>
          <cell r="AS785">
            <v>0</v>
          </cell>
        </row>
        <row r="786">
          <cell r="F786" t="str">
            <v>901158187_HCE10157</v>
          </cell>
          <cell r="G786" t="str">
            <v>02/08/2022 00:00:00</v>
          </cell>
          <cell r="H786" t="str">
            <v>17/08/2022 00:00:00</v>
          </cell>
          <cell r="I786" t="str">
            <v>miércoles</v>
          </cell>
          <cell r="J786" t="str">
            <v>agosto</v>
          </cell>
          <cell r="K786">
            <v>45536</v>
          </cell>
          <cell r="L786">
            <v>44790</v>
          </cell>
          <cell r="M786">
            <v>746</v>
          </cell>
          <cell r="N786">
            <v>720</v>
          </cell>
          <cell r="O786">
            <v>99423</v>
          </cell>
          <cell r="P786">
            <v>99423</v>
          </cell>
          <cell r="Q786" t="str">
            <v>YENNIS  CORTES CUERO Registros:  1741844</v>
          </cell>
          <cell r="R786" t="str">
            <v>CLINICA NUEVA DE CALI SAS</v>
          </cell>
          <cell r="S786" t="str">
            <v>901158187-6</v>
          </cell>
          <cell r="T786" t="str">
            <v>HCE-10157</v>
          </cell>
          <cell r="U786" t="str">
            <v>HCE-10157</v>
          </cell>
          <cell r="V786" t="str">
            <v>YENNIS  CORTES CUERO Registros:  1741844</v>
          </cell>
          <cell r="W786" t="str">
            <v>CC27124509</v>
          </cell>
          <cell r="X786" t="str">
            <v>COVID</v>
          </cell>
          <cell r="Y786" t="str">
            <v>890303093</v>
          </cell>
          <cell r="Z786" t="str">
            <v>EMPRESAS PROMOTORAS DE SALUD - E.P.S</v>
          </cell>
          <cell r="AA786">
            <v>0</v>
          </cell>
          <cell r="AB786" t="str">
            <v>05</v>
          </cell>
          <cell r="AC786">
            <v>0</v>
          </cell>
          <cell r="AD786" t="str">
            <v>FACTURA COVID-19</v>
          </cell>
          <cell r="AE786" t="str">
            <v>Finalizada</v>
          </cell>
          <cell r="AF786" t="str">
            <v>FACTURA COVID-19</v>
          </cell>
          <cell r="AG786" t="str">
            <v>ESTADO DOS</v>
          </cell>
          <cell r="AH786" t="str">
            <v>NO PASO VALIDACION-REVISION EPS-ESPERA DE APERTURA DE VENTANA</v>
          </cell>
          <cell r="AI786">
            <v>99423</v>
          </cell>
          <cell r="AJ786">
            <v>0</v>
          </cell>
          <cell r="AK786">
            <v>0</v>
          </cell>
          <cell r="AL786">
            <v>0</v>
          </cell>
          <cell r="AM786">
            <v>99423</v>
          </cell>
          <cell r="AN786">
            <v>0</v>
          </cell>
          <cell r="AO786">
            <v>0</v>
          </cell>
          <cell r="AP786">
            <v>99423</v>
          </cell>
          <cell r="AQ786">
            <v>97435</v>
          </cell>
          <cell r="AR786">
            <v>1222136038</v>
          </cell>
          <cell r="AS786">
            <v>0</v>
          </cell>
        </row>
        <row r="787">
          <cell r="F787" t="str">
            <v>901158187_HCE10158</v>
          </cell>
          <cell r="G787" t="str">
            <v>02/08/2022 00:00:00</v>
          </cell>
          <cell r="H787" t="str">
            <v>17/08/2022 00:00:00</v>
          </cell>
          <cell r="I787" t="str">
            <v>miércoles</v>
          </cell>
          <cell r="J787" t="str">
            <v>agosto</v>
          </cell>
          <cell r="K787">
            <v>45536</v>
          </cell>
          <cell r="L787">
            <v>44795</v>
          </cell>
          <cell r="M787">
            <v>746</v>
          </cell>
          <cell r="N787">
            <v>720</v>
          </cell>
          <cell r="O787">
            <v>99423</v>
          </cell>
          <cell r="P787">
            <v>99423</v>
          </cell>
          <cell r="Q787" t="str">
            <v>ESAIDA  GAMBOA MINA Registros:  1741880</v>
          </cell>
          <cell r="R787" t="str">
            <v>CLINICA NUEVA DE CALI SAS</v>
          </cell>
          <cell r="S787" t="str">
            <v>901158187-6</v>
          </cell>
          <cell r="T787" t="str">
            <v>HCE-10158</v>
          </cell>
          <cell r="U787" t="str">
            <v>HCE-10158</v>
          </cell>
          <cell r="V787" t="str">
            <v>ESAIDA  GAMBOA MINA Registros:  1741880</v>
          </cell>
          <cell r="W787" t="str">
            <v>CC31377081</v>
          </cell>
          <cell r="X787" t="str">
            <v>COVID</v>
          </cell>
          <cell r="Y787" t="str">
            <v>890303093</v>
          </cell>
          <cell r="Z787" t="str">
            <v>EMPRESAS PROMOTORAS DE SALUD - E.P.S</v>
          </cell>
          <cell r="AA787">
            <v>0</v>
          </cell>
          <cell r="AB787" t="str">
            <v>05</v>
          </cell>
          <cell r="AC787">
            <v>0</v>
          </cell>
          <cell r="AD787" t="str">
            <v>FACTURA COVID-19</v>
          </cell>
          <cell r="AE787" t="str">
            <v>Finalizada</v>
          </cell>
          <cell r="AF787" t="str">
            <v>FACTURA COVID-19</v>
          </cell>
          <cell r="AG787" t="str">
            <v>ESTADO DOS</v>
          </cell>
          <cell r="AH787" t="str">
            <v>NO PASO VALIDACION-REVISION EPS-ESPERA DE APERTURA DE VENTANA</v>
          </cell>
          <cell r="AI787">
            <v>99423</v>
          </cell>
          <cell r="AJ787">
            <v>0</v>
          </cell>
          <cell r="AK787">
            <v>0</v>
          </cell>
          <cell r="AL787">
            <v>0</v>
          </cell>
          <cell r="AM787">
            <v>99423</v>
          </cell>
          <cell r="AN787">
            <v>0</v>
          </cell>
          <cell r="AO787">
            <v>0</v>
          </cell>
          <cell r="AP787">
            <v>99423</v>
          </cell>
          <cell r="AQ787">
            <v>97435</v>
          </cell>
          <cell r="AR787">
            <v>1222131038</v>
          </cell>
          <cell r="AS787">
            <v>0</v>
          </cell>
        </row>
        <row r="788">
          <cell r="F788" t="str">
            <v>901158187_HCE10159</v>
          </cell>
          <cell r="G788" t="str">
            <v>02/08/2022 00:00:00</v>
          </cell>
          <cell r="H788" t="str">
            <v>17/08/2022 00:00:00</v>
          </cell>
          <cell r="I788" t="str">
            <v>miércoles</v>
          </cell>
          <cell r="J788" t="str">
            <v>agosto</v>
          </cell>
          <cell r="K788">
            <v>45536</v>
          </cell>
          <cell r="L788">
            <v>44790</v>
          </cell>
          <cell r="M788">
            <v>746</v>
          </cell>
          <cell r="N788">
            <v>720</v>
          </cell>
          <cell r="O788">
            <v>99423</v>
          </cell>
          <cell r="P788">
            <v>99423</v>
          </cell>
          <cell r="Q788" t="str">
            <v>MARTA  GUTIERREZ QUINTERO Registros:  1741902</v>
          </cell>
          <cell r="R788" t="str">
            <v>CLINICA NUEVA DE CALI SAS</v>
          </cell>
          <cell r="S788" t="str">
            <v>901158187-6</v>
          </cell>
          <cell r="T788" t="str">
            <v>HCE-10159</v>
          </cell>
          <cell r="U788" t="str">
            <v>HCE-10159</v>
          </cell>
          <cell r="V788" t="str">
            <v>MARTA  GUTIERREZ QUINTERO Registros:  1741902</v>
          </cell>
          <cell r="W788" t="str">
            <v>CC38966431</v>
          </cell>
          <cell r="X788" t="str">
            <v>COVID</v>
          </cell>
          <cell r="Y788" t="str">
            <v>890303093</v>
          </cell>
          <cell r="Z788" t="str">
            <v>EMPRESAS PROMOTORAS DE SALUD - E.P.S</v>
          </cell>
          <cell r="AA788">
            <v>0</v>
          </cell>
          <cell r="AB788" t="str">
            <v>05</v>
          </cell>
          <cell r="AC788">
            <v>0</v>
          </cell>
          <cell r="AD788" t="str">
            <v>FACTURA COVID-19</v>
          </cell>
          <cell r="AE788" t="str">
            <v>Finalizada</v>
          </cell>
          <cell r="AF788" t="str">
            <v>FACTURA COVID-19</v>
          </cell>
          <cell r="AG788" t="str">
            <v>ESTADO DOS</v>
          </cell>
          <cell r="AH788" t="str">
            <v>NO PASO VALIDACION-REVISION EPS-ESPERA DE APERTURA DE VENTANA</v>
          </cell>
          <cell r="AI788">
            <v>99423</v>
          </cell>
          <cell r="AJ788">
            <v>0</v>
          </cell>
          <cell r="AK788">
            <v>0</v>
          </cell>
          <cell r="AL788">
            <v>0</v>
          </cell>
          <cell r="AM788">
            <v>99423</v>
          </cell>
          <cell r="AN788">
            <v>0</v>
          </cell>
          <cell r="AO788">
            <v>0</v>
          </cell>
          <cell r="AP788">
            <v>99423</v>
          </cell>
          <cell r="AQ788">
            <v>97435</v>
          </cell>
          <cell r="AR788">
            <v>1222136039</v>
          </cell>
          <cell r="AS788">
            <v>0</v>
          </cell>
        </row>
        <row r="789">
          <cell r="F789" t="str">
            <v>901158187_HCE10160</v>
          </cell>
          <cell r="G789" t="str">
            <v>02/08/2022 00:00:00</v>
          </cell>
          <cell r="H789" t="str">
            <v>17/08/2022 00:00:00</v>
          </cell>
          <cell r="I789" t="str">
            <v>miércoles</v>
          </cell>
          <cell r="J789" t="str">
            <v>agosto</v>
          </cell>
          <cell r="K789">
            <v>45536</v>
          </cell>
          <cell r="L789">
            <v>44790</v>
          </cell>
          <cell r="M789">
            <v>746</v>
          </cell>
          <cell r="N789">
            <v>720</v>
          </cell>
          <cell r="O789">
            <v>99423</v>
          </cell>
          <cell r="P789">
            <v>99423</v>
          </cell>
          <cell r="Q789" t="str">
            <v>KAREN  LUNA HERNANDEZ Registros:  1741913</v>
          </cell>
          <cell r="R789" t="str">
            <v>CLINICA NUEVA DE CALI SAS</v>
          </cell>
          <cell r="S789" t="str">
            <v>901158187-6</v>
          </cell>
          <cell r="T789" t="str">
            <v>HCE-10160</v>
          </cell>
          <cell r="U789" t="str">
            <v>HCE-10160</v>
          </cell>
          <cell r="V789" t="str">
            <v>KAREN  LUNA HERNANDEZ Registros:  1741913</v>
          </cell>
          <cell r="W789" t="str">
            <v/>
          </cell>
          <cell r="X789" t="str">
            <v>COVID</v>
          </cell>
          <cell r="Y789" t="str">
            <v>890303093</v>
          </cell>
          <cell r="Z789" t="str">
            <v>EMPRESAS PROMOTORAS DE SALUD - E.P.S</v>
          </cell>
          <cell r="AA789">
            <v>0</v>
          </cell>
          <cell r="AB789" t="str">
            <v>05</v>
          </cell>
          <cell r="AC789">
            <v>0</v>
          </cell>
          <cell r="AD789" t="str">
            <v>FACTURA COVID-19</v>
          </cell>
          <cell r="AE789" t="str">
            <v>Finalizada</v>
          </cell>
          <cell r="AF789" t="str">
            <v>FACTURA COVID-19</v>
          </cell>
          <cell r="AG789" t="str">
            <v>ESTADO DOS</v>
          </cell>
          <cell r="AH789" t="str">
            <v>NO PASO VALIDACION-REVISION EPS-ESPERA DE APERTURA DE VENTANA</v>
          </cell>
          <cell r="AI789">
            <v>99423</v>
          </cell>
          <cell r="AJ789">
            <v>0</v>
          </cell>
          <cell r="AK789">
            <v>0</v>
          </cell>
          <cell r="AL789">
            <v>0</v>
          </cell>
          <cell r="AM789">
            <v>99423</v>
          </cell>
          <cell r="AN789">
            <v>0</v>
          </cell>
          <cell r="AO789">
            <v>0</v>
          </cell>
          <cell r="AP789">
            <v>99423</v>
          </cell>
          <cell r="AQ789">
            <v>97435</v>
          </cell>
          <cell r="AR789">
            <v>1222136040</v>
          </cell>
          <cell r="AS789">
            <v>0</v>
          </cell>
        </row>
        <row r="790">
          <cell r="F790" t="str">
            <v>901158187_HCE10161</v>
          </cell>
          <cell r="G790" t="str">
            <v>02/08/2022 00:00:00</v>
          </cell>
          <cell r="H790" t="str">
            <v>17/08/2022 00:00:00</v>
          </cell>
          <cell r="I790" t="str">
            <v>miércoles</v>
          </cell>
          <cell r="J790" t="str">
            <v>agosto</v>
          </cell>
          <cell r="K790">
            <v>45536</v>
          </cell>
          <cell r="L790">
            <v>44786</v>
          </cell>
          <cell r="M790">
            <v>746</v>
          </cell>
          <cell r="N790">
            <v>720</v>
          </cell>
          <cell r="O790">
            <v>99423</v>
          </cell>
          <cell r="P790">
            <v>99423</v>
          </cell>
          <cell r="Q790" t="str">
            <v>LUIS CARLOS MARIN TRUJILLO Registros:  1741928</v>
          </cell>
          <cell r="R790" t="str">
            <v>CLINICA NUEVA DE CALI SAS</v>
          </cell>
          <cell r="S790" t="str">
            <v>901158187-6</v>
          </cell>
          <cell r="T790" t="str">
            <v>HCE-10161</v>
          </cell>
          <cell r="U790" t="str">
            <v>HCE-10161</v>
          </cell>
          <cell r="V790" t="str">
            <v>LUIS CARLOS MARIN TRUJILLO Registros:  1741928</v>
          </cell>
          <cell r="W790" t="str">
            <v/>
          </cell>
          <cell r="X790" t="str">
            <v>COVID</v>
          </cell>
          <cell r="Y790" t="str">
            <v>890303093</v>
          </cell>
          <cell r="Z790" t="str">
            <v>EMPRESAS PROMOTORAS DE SALUD - E.P.S</v>
          </cell>
          <cell r="AA790">
            <v>0</v>
          </cell>
          <cell r="AB790" t="str">
            <v>05</v>
          </cell>
          <cell r="AC790">
            <v>0</v>
          </cell>
          <cell r="AD790" t="str">
            <v>FACTURA COVID-19</v>
          </cell>
          <cell r="AE790" t="str">
            <v>Finalizada</v>
          </cell>
          <cell r="AF790" t="str">
            <v>FACTURA COVID-19</v>
          </cell>
          <cell r="AG790" t="str">
            <v>ESTADO DOS</v>
          </cell>
          <cell r="AH790" t="str">
            <v>NO PASO VALIDACION-REVISION EPS-ESPERA DE APERTURA DE VENTANA</v>
          </cell>
          <cell r="AI790">
            <v>99423</v>
          </cell>
          <cell r="AJ790">
            <v>0</v>
          </cell>
          <cell r="AK790">
            <v>0</v>
          </cell>
          <cell r="AL790">
            <v>0</v>
          </cell>
          <cell r="AM790">
            <v>99423</v>
          </cell>
          <cell r="AN790">
            <v>0</v>
          </cell>
          <cell r="AO790">
            <v>0</v>
          </cell>
          <cell r="AP790">
            <v>99423</v>
          </cell>
          <cell r="AQ790">
            <v>97435</v>
          </cell>
          <cell r="AR790">
            <v>1222135793</v>
          </cell>
          <cell r="AS790">
            <v>0</v>
          </cell>
        </row>
        <row r="791">
          <cell r="F791" t="str">
            <v>901158187_HCE10162</v>
          </cell>
          <cell r="G791" t="str">
            <v>02/08/2022 00:00:00</v>
          </cell>
          <cell r="H791" t="str">
            <v>17/08/2022 00:00:00</v>
          </cell>
          <cell r="I791" t="str">
            <v>miércoles</v>
          </cell>
          <cell r="J791" t="str">
            <v>agosto</v>
          </cell>
          <cell r="K791">
            <v>45536</v>
          </cell>
          <cell r="L791">
            <v>44786</v>
          </cell>
          <cell r="M791">
            <v>746</v>
          </cell>
          <cell r="N791">
            <v>720</v>
          </cell>
          <cell r="O791">
            <v>99423</v>
          </cell>
          <cell r="P791">
            <v>99423</v>
          </cell>
          <cell r="Q791" t="str">
            <v>AMPARO  GUERRERO CARMONA Registros:  1741931</v>
          </cell>
          <cell r="R791" t="str">
            <v>CLINICA NUEVA DE CALI SAS</v>
          </cell>
          <cell r="S791" t="str">
            <v>901158187-6</v>
          </cell>
          <cell r="T791" t="str">
            <v>HCE-10162</v>
          </cell>
          <cell r="U791" t="str">
            <v>HCE-10162</v>
          </cell>
          <cell r="V791" t="str">
            <v>AMPARO  GUERRERO CARMONA Registros:  1741931</v>
          </cell>
          <cell r="W791" t="str">
            <v>CC31233903</v>
          </cell>
          <cell r="X791" t="str">
            <v>COVID</v>
          </cell>
          <cell r="Y791" t="str">
            <v>890303093</v>
          </cell>
          <cell r="Z791" t="str">
            <v>EMPRESAS PROMOTORAS DE SALUD - E.P.S</v>
          </cell>
          <cell r="AA791">
            <v>0</v>
          </cell>
          <cell r="AB791" t="str">
            <v>05</v>
          </cell>
          <cell r="AC791">
            <v>0</v>
          </cell>
          <cell r="AD791" t="str">
            <v>FACTURA COVID-19</v>
          </cell>
          <cell r="AE791" t="str">
            <v>Finalizada</v>
          </cell>
          <cell r="AF791" t="str">
            <v>FACTURA COVID-19</v>
          </cell>
          <cell r="AG791" t="str">
            <v>ESTADO DOS</v>
          </cell>
          <cell r="AH791" t="str">
            <v>NO PASO VALIDACION-REVISION EPS-ESPERA DE APERTURA DE VENTANA</v>
          </cell>
          <cell r="AI791">
            <v>99423</v>
          </cell>
          <cell r="AJ791">
            <v>0</v>
          </cell>
          <cell r="AK791">
            <v>0</v>
          </cell>
          <cell r="AL791">
            <v>0</v>
          </cell>
          <cell r="AM791">
            <v>99423</v>
          </cell>
          <cell r="AN791">
            <v>0</v>
          </cell>
          <cell r="AO791">
            <v>0</v>
          </cell>
          <cell r="AP791">
            <v>99423</v>
          </cell>
          <cell r="AQ791">
            <v>97435</v>
          </cell>
          <cell r="AR791">
            <v>1222135794</v>
          </cell>
          <cell r="AS791">
            <v>0</v>
          </cell>
        </row>
        <row r="792">
          <cell r="F792" t="str">
            <v>901158187_HCE10163</v>
          </cell>
          <cell r="G792" t="str">
            <v>02/08/2022 00:00:00</v>
          </cell>
          <cell r="H792" t="str">
            <v>17/08/2022 00:00:00</v>
          </cell>
          <cell r="I792" t="str">
            <v>miércoles</v>
          </cell>
          <cell r="J792" t="str">
            <v>agosto</v>
          </cell>
          <cell r="K792">
            <v>45536</v>
          </cell>
          <cell r="L792">
            <v>44786</v>
          </cell>
          <cell r="M792">
            <v>746</v>
          </cell>
          <cell r="N792">
            <v>720</v>
          </cell>
          <cell r="O792">
            <v>99423</v>
          </cell>
          <cell r="P792">
            <v>99423</v>
          </cell>
          <cell r="Q792" t="str">
            <v>CARLOS ALBERTO  VALENCIA MARTINEZ Registros:  1741933</v>
          </cell>
          <cell r="R792" t="str">
            <v>CLINICA NUEVA DE CALI SAS</v>
          </cell>
          <cell r="S792" t="str">
            <v>901158187-6</v>
          </cell>
          <cell r="T792" t="str">
            <v>HCE-10163</v>
          </cell>
          <cell r="U792" t="str">
            <v>HCE-10163</v>
          </cell>
          <cell r="V792" t="str">
            <v>CARLOS ALBERTO  VALENCIA MARTINEZ Registros:  1741933</v>
          </cell>
          <cell r="W792" t="str">
            <v>CC10114368</v>
          </cell>
          <cell r="X792" t="str">
            <v>COVID</v>
          </cell>
          <cell r="Y792" t="str">
            <v>890303093</v>
          </cell>
          <cell r="Z792" t="str">
            <v>EMPRESAS PROMOTORAS DE SALUD - E.P.S</v>
          </cell>
          <cell r="AA792">
            <v>0</v>
          </cell>
          <cell r="AB792" t="str">
            <v>05</v>
          </cell>
          <cell r="AC792">
            <v>0</v>
          </cell>
          <cell r="AD792" t="str">
            <v>FACTURA COVID-19</v>
          </cell>
          <cell r="AE792" t="str">
            <v>Finalizada</v>
          </cell>
          <cell r="AF792" t="str">
            <v>FACTURA COVID-19</v>
          </cell>
          <cell r="AG792" t="str">
            <v>ESTADO DOS</v>
          </cell>
          <cell r="AH792" t="str">
            <v>NO PASO VALIDACION-REVISION EPS-ESPERA DE APERTURA DE VENTANA</v>
          </cell>
          <cell r="AI792">
            <v>99423</v>
          </cell>
          <cell r="AJ792">
            <v>0</v>
          </cell>
          <cell r="AK792">
            <v>0</v>
          </cell>
          <cell r="AL792">
            <v>0</v>
          </cell>
          <cell r="AM792">
            <v>99423</v>
          </cell>
          <cell r="AN792">
            <v>0</v>
          </cell>
          <cell r="AO792">
            <v>0</v>
          </cell>
          <cell r="AP792">
            <v>99423</v>
          </cell>
          <cell r="AQ792">
            <v>97435</v>
          </cell>
          <cell r="AR792">
            <v>1222135795</v>
          </cell>
          <cell r="AS792">
            <v>0</v>
          </cell>
        </row>
        <row r="793">
          <cell r="F793" t="str">
            <v>901158187_HCE10169</v>
          </cell>
          <cell r="G793" t="str">
            <v>03/08/2022 00:00:00</v>
          </cell>
          <cell r="H793" t="str">
            <v>17/08/2022 00:00:00</v>
          </cell>
          <cell r="I793" t="str">
            <v>miércoles</v>
          </cell>
          <cell r="J793" t="str">
            <v>agosto</v>
          </cell>
          <cell r="K793">
            <v>45536</v>
          </cell>
          <cell r="L793">
            <v>44790</v>
          </cell>
          <cell r="M793">
            <v>746</v>
          </cell>
          <cell r="N793">
            <v>720</v>
          </cell>
          <cell r="O793">
            <v>99423</v>
          </cell>
          <cell r="P793">
            <v>99423</v>
          </cell>
          <cell r="Q793" t="str">
            <v>GRACIELA  RUIZ MORALES Registros:  1739022</v>
          </cell>
          <cell r="R793" t="str">
            <v>CLINICA NUEVA DE CALI SAS</v>
          </cell>
          <cell r="S793" t="str">
            <v>901158187-6</v>
          </cell>
          <cell r="T793" t="str">
            <v>HCE-10169</v>
          </cell>
          <cell r="U793" t="str">
            <v>HCE-10169</v>
          </cell>
          <cell r="V793" t="str">
            <v>GRACIELA  RUIZ MORALES Registros:  1739022</v>
          </cell>
          <cell r="W793" t="str">
            <v>CC38440982</v>
          </cell>
          <cell r="X793" t="str">
            <v>COVID</v>
          </cell>
          <cell r="Y793" t="str">
            <v>890303093</v>
          </cell>
          <cell r="Z793" t="str">
            <v>EMPRESAS PROMOTORAS DE SALUD - E.P.S</v>
          </cell>
          <cell r="AA793">
            <v>0</v>
          </cell>
          <cell r="AB793" t="str">
            <v>05</v>
          </cell>
          <cell r="AC793">
            <v>0</v>
          </cell>
          <cell r="AD793" t="str">
            <v>FACTURA COVID-19</v>
          </cell>
          <cell r="AE793" t="str">
            <v>Finalizada</v>
          </cell>
          <cell r="AF793" t="str">
            <v>FACTURA COVID-19</v>
          </cell>
          <cell r="AG793" t="str">
            <v>ESTADO DOS</v>
          </cell>
          <cell r="AH793" t="str">
            <v>NO PASO VALIDACION-REVISION EPS-ESPERA DE APERTURA DE VENTANA</v>
          </cell>
          <cell r="AI793">
            <v>99423</v>
          </cell>
          <cell r="AJ793">
            <v>0</v>
          </cell>
          <cell r="AK793">
            <v>0</v>
          </cell>
          <cell r="AL793">
            <v>0</v>
          </cell>
          <cell r="AM793">
            <v>99423</v>
          </cell>
          <cell r="AN793">
            <v>0</v>
          </cell>
          <cell r="AO793">
            <v>0</v>
          </cell>
          <cell r="AP793">
            <v>99423</v>
          </cell>
          <cell r="AQ793">
            <v>97435</v>
          </cell>
          <cell r="AR793">
            <v>1222135988</v>
          </cell>
          <cell r="AS793">
            <v>0</v>
          </cell>
        </row>
        <row r="794">
          <cell r="F794" t="str">
            <v>901158187_HCE10171</v>
          </cell>
          <cell r="G794" t="str">
            <v>03/08/2022 00:00:00</v>
          </cell>
          <cell r="H794" t="str">
            <v>17/08/2022 00:00:00</v>
          </cell>
          <cell r="I794" t="str">
            <v>miércoles</v>
          </cell>
          <cell r="J794" t="str">
            <v>agosto</v>
          </cell>
          <cell r="K794">
            <v>45536</v>
          </cell>
          <cell r="L794">
            <v>44790</v>
          </cell>
          <cell r="M794">
            <v>746</v>
          </cell>
          <cell r="N794">
            <v>720</v>
          </cell>
          <cell r="O794">
            <v>99423</v>
          </cell>
          <cell r="P794">
            <v>99423</v>
          </cell>
          <cell r="Q794" t="str">
            <v>DIANA  VALDEZ GRUESO Registros:  1742291</v>
          </cell>
          <cell r="R794" t="str">
            <v>CLINICA NUEVA DE CALI SAS</v>
          </cell>
          <cell r="S794" t="str">
            <v>901158187-6</v>
          </cell>
          <cell r="T794" t="str">
            <v>HCE-10171</v>
          </cell>
          <cell r="U794" t="str">
            <v>HCE-10171</v>
          </cell>
          <cell r="V794" t="str">
            <v>DIANA  VALDEZ GRUESO Registros:  1742291</v>
          </cell>
          <cell r="W794" t="str">
            <v>CC1005867437</v>
          </cell>
          <cell r="X794" t="str">
            <v>COVID</v>
          </cell>
          <cell r="Y794" t="str">
            <v>890303093</v>
          </cell>
          <cell r="Z794" t="str">
            <v>EMPRESAS PROMOTORAS DE SALUD - E.P.S</v>
          </cell>
          <cell r="AA794">
            <v>0</v>
          </cell>
          <cell r="AB794" t="str">
            <v>05</v>
          </cell>
          <cell r="AC794">
            <v>0</v>
          </cell>
          <cell r="AD794" t="str">
            <v>FACTURA COVID-19</v>
          </cell>
          <cell r="AE794" t="str">
            <v>Finalizada</v>
          </cell>
          <cell r="AF794" t="str">
            <v>FACTURA COVID-19</v>
          </cell>
          <cell r="AG794" t="str">
            <v>ESTADO DOS</v>
          </cell>
          <cell r="AH794" t="str">
            <v>NO PASO VALIDACION-REVISION EPS-ESPERA DE APERTURA DE VENTANA</v>
          </cell>
          <cell r="AI794">
            <v>99423</v>
          </cell>
          <cell r="AJ794">
            <v>0</v>
          </cell>
          <cell r="AK794">
            <v>0</v>
          </cell>
          <cell r="AL794">
            <v>0</v>
          </cell>
          <cell r="AM794">
            <v>99423</v>
          </cell>
          <cell r="AN794">
            <v>0</v>
          </cell>
          <cell r="AO794">
            <v>0</v>
          </cell>
          <cell r="AP794">
            <v>99423</v>
          </cell>
          <cell r="AQ794">
            <v>97435</v>
          </cell>
          <cell r="AR794">
            <v>1222135914</v>
          </cell>
          <cell r="AS794">
            <v>0</v>
          </cell>
        </row>
        <row r="795">
          <cell r="F795" t="str">
            <v>901158187_HCE10173</v>
          </cell>
          <cell r="G795" t="str">
            <v>03/08/2022 00:00:00</v>
          </cell>
          <cell r="H795" t="str">
            <v>17/08/2022 00:00:00</v>
          </cell>
          <cell r="I795" t="str">
            <v>miércoles</v>
          </cell>
          <cell r="J795" t="str">
            <v>agosto</v>
          </cell>
          <cell r="K795">
            <v>45536</v>
          </cell>
          <cell r="L795">
            <v>44790</v>
          </cell>
          <cell r="M795">
            <v>746</v>
          </cell>
          <cell r="N795">
            <v>720</v>
          </cell>
          <cell r="O795">
            <v>99423</v>
          </cell>
          <cell r="P795">
            <v>99423</v>
          </cell>
          <cell r="Q795" t="str">
            <v>ANGELO  SEPULVEDA CARDONA Registros:  1738945</v>
          </cell>
          <cell r="R795" t="str">
            <v>CLINICA NUEVA DE CALI SAS</v>
          </cell>
          <cell r="S795" t="str">
            <v>901158187-6</v>
          </cell>
          <cell r="T795" t="str">
            <v>HCE-10173</v>
          </cell>
          <cell r="U795" t="str">
            <v>HCE-10173</v>
          </cell>
          <cell r="V795" t="str">
            <v>ANGELO  SEPULVEDA CARDONA Registros:  1738945</v>
          </cell>
          <cell r="W795" t="str">
            <v/>
          </cell>
          <cell r="X795" t="str">
            <v>COVID</v>
          </cell>
          <cell r="Y795" t="str">
            <v>890303093</v>
          </cell>
          <cell r="Z795" t="str">
            <v>EMPRESAS PROMOTORAS DE SALUD - E.P.S</v>
          </cell>
          <cell r="AA795">
            <v>0</v>
          </cell>
          <cell r="AB795" t="str">
            <v>05</v>
          </cell>
          <cell r="AC795">
            <v>0</v>
          </cell>
          <cell r="AD795" t="str">
            <v>FACTURA COVID-19</v>
          </cell>
          <cell r="AE795" t="str">
            <v>Finalizada</v>
          </cell>
          <cell r="AF795" t="str">
            <v>FACTURA COVID-19</v>
          </cell>
          <cell r="AG795" t="str">
            <v>ESTADO DOS</v>
          </cell>
          <cell r="AH795" t="str">
            <v>NO PASO VALIDACION-REVISION EPS-ESPERA DE APERTURA DE VENTANA</v>
          </cell>
          <cell r="AI795">
            <v>99423</v>
          </cell>
          <cell r="AJ795">
            <v>0</v>
          </cell>
          <cell r="AK795">
            <v>0</v>
          </cell>
          <cell r="AL795">
            <v>0</v>
          </cell>
          <cell r="AM795">
            <v>99423</v>
          </cell>
          <cell r="AN795">
            <v>0</v>
          </cell>
          <cell r="AO795">
            <v>0</v>
          </cell>
          <cell r="AP795">
            <v>99423</v>
          </cell>
          <cell r="AQ795">
            <v>97435</v>
          </cell>
          <cell r="AR795">
            <v>1222135989</v>
          </cell>
          <cell r="AS795">
            <v>0</v>
          </cell>
        </row>
        <row r="796">
          <cell r="F796" t="str">
            <v>901158187_HCE10174</v>
          </cell>
          <cell r="G796" t="str">
            <v>03/08/2022 00:00:00</v>
          </cell>
          <cell r="H796" t="str">
            <v>17/08/2022 00:00:00</v>
          </cell>
          <cell r="I796" t="str">
            <v>miércoles</v>
          </cell>
          <cell r="J796" t="str">
            <v>agosto</v>
          </cell>
          <cell r="K796">
            <v>45536</v>
          </cell>
          <cell r="L796">
            <v>44790</v>
          </cell>
          <cell r="M796">
            <v>746</v>
          </cell>
          <cell r="N796">
            <v>720</v>
          </cell>
          <cell r="O796">
            <v>99423</v>
          </cell>
          <cell r="P796">
            <v>99423</v>
          </cell>
          <cell r="Q796" t="str">
            <v>JAMILETH  VILLADA GALLEGO Registros:  1742473</v>
          </cell>
          <cell r="R796" t="str">
            <v>CLINICA NUEVA DE CALI SAS</v>
          </cell>
          <cell r="S796" t="str">
            <v>901158187-6</v>
          </cell>
          <cell r="T796" t="str">
            <v>HCE-10174</v>
          </cell>
          <cell r="U796" t="str">
            <v>HCE-10174</v>
          </cell>
          <cell r="V796" t="str">
            <v>JAMILETH  VILLADA GALLEGO Registros:  1742473</v>
          </cell>
          <cell r="W796" t="str">
            <v/>
          </cell>
          <cell r="X796" t="str">
            <v>COVID</v>
          </cell>
          <cell r="Y796" t="str">
            <v>890303093</v>
          </cell>
          <cell r="Z796" t="str">
            <v>EMPRESAS PROMOTORAS DE SALUD - E.P.S</v>
          </cell>
          <cell r="AA796">
            <v>0</v>
          </cell>
          <cell r="AB796" t="str">
            <v>05</v>
          </cell>
          <cell r="AC796">
            <v>0</v>
          </cell>
          <cell r="AD796" t="str">
            <v>FACTURA COVID-19</v>
          </cell>
          <cell r="AE796" t="str">
            <v>Finalizada</v>
          </cell>
          <cell r="AF796" t="str">
            <v>FACTURA COVID-19</v>
          </cell>
          <cell r="AG796" t="str">
            <v>ESTADO DOS</v>
          </cell>
          <cell r="AH796" t="str">
            <v>NO PASO VALIDACION-REVISION EPS-ESPERA DE APERTURA DE VENTANA</v>
          </cell>
          <cell r="AI796">
            <v>99423</v>
          </cell>
          <cell r="AJ796">
            <v>0</v>
          </cell>
          <cell r="AK796">
            <v>0</v>
          </cell>
          <cell r="AL796">
            <v>0</v>
          </cell>
          <cell r="AM796">
            <v>99423</v>
          </cell>
          <cell r="AN796">
            <v>0</v>
          </cell>
          <cell r="AO796">
            <v>0</v>
          </cell>
          <cell r="AP796">
            <v>99423</v>
          </cell>
          <cell r="AQ796">
            <v>97435</v>
          </cell>
          <cell r="AR796">
            <v>1222135915</v>
          </cell>
          <cell r="AS796">
            <v>0</v>
          </cell>
        </row>
        <row r="797">
          <cell r="F797" t="str">
            <v>901158187_HCE10175</v>
          </cell>
          <cell r="G797" t="str">
            <v>03/08/2022 00:00:00</v>
          </cell>
          <cell r="H797" t="str">
            <v>17/08/2022 00:00:00</v>
          </cell>
          <cell r="I797" t="str">
            <v>miércoles</v>
          </cell>
          <cell r="J797" t="str">
            <v>agosto</v>
          </cell>
          <cell r="K797">
            <v>45536</v>
          </cell>
          <cell r="L797">
            <v>44786</v>
          </cell>
          <cell r="M797">
            <v>746</v>
          </cell>
          <cell r="N797">
            <v>720</v>
          </cell>
          <cell r="O797">
            <v>99423</v>
          </cell>
          <cell r="P797">
            <v>99423</v>
          </cell>
          <cell r="Q797" t="str">
            <v>MARIELA  VARGAS  Registros:  1742578</v>
          </cell>
          <cell r="R797" t="str">
            <v>CLINICA NUEVA DE CALI SAS</v>
          </cell>
          <cell r="S797" t="str">
            <v>901158187-6</v>
          </cell>
          <cell r="T797" t="str">
            <v>HCE-10175</v>
          </cell>
          <cell r="U797" t="str">
            <v>HCE-10175</v>
          </cell>
          <cell r="V797" t="str">
            <v>MARIELA  VARGAS  Registros:  1742578</v>
          </cell>
          <cell r="W797" t="str">
            <v/>
          </cell>
          <cell r="X797" t="str">
            <v>COVID</v>
          </cell>
          <cell r="Y797" t="str">
            <v>890303093</v>
          </cell>
          <cell r="Z797" t="str">
            <v>EMPRESAS PROMOTORAS DE SALUD - E.P.S</v>
          </cell>
          <cell r="AA797">
            <v>0</v>
          </cell>
          <cell r="AB797" t="str">
            <v>05</v>
          </cell>
          <cell r="AC797">
            <v>0</v>
          </cell>
          <cell r="AD797" t="str">
            <v>FACTURA COVID-19</v>
          </cell>
          <cell r="AE797" t="str">
            <v>Finalizada</v>
          </cell>
          <cell r="AF797" t="str">
            <v>FACTURA COVID-19</v>
          </cell>
          <cell r="AG797" t="str">
            <v>ESTADO DOS</v>
          </cell>
          <cell r="AH797" t="str">
            <v>NO PASO VALIDACION-REVISION EPS-ESPERA DE APERTURA DE VENTANA</v>
          </cell>
          <cell r="AI797">
            <v>99423</v>
          </cell>
          <cell r="AJ797">
            <v>0</v>
          </cell>
          <cell r="AK797">
            <v>0</v>
          </cell>
          <cell r="AL797">
            <v>0</v>
          </cell>
          <cell r="AM797">
            <v>99423</v>
          </cell>
          <cell r="AN797">
            <v>0</v>
          </cell>
          <cell r="AO797">
            <v>0</v>
          </cell>
          <cell r="AP797">
            <v>99423</v>
          </cell>
          <cell r="AQ797">
            <v>97435</v>
          </cell>
          <cell r="AR797">
            <v>1222135796</v>
          </cell>
          <cell r="AS797">
            <v>0</v>
          </cell>
        </row>
        <row r="798">
          <cell r="F798" t="str">
            <v>901158187_HCE10176</v>
          </cell>
          <cell r="G798" t="str">
            <v>03/08/2022 00:00:00</v>
          </cell>
          <cell r="H798" t="str">
            <v>17/08/2022 00:00:00</v>
          </cell>
          <cell r="I798" t="str">
            <v>miércoles</v>
          </cell>
          <cell r="J798" t="str">
            <v>agosto</v>
          </cell>
          <cell r="K798">
            <v>45536</v>
          </cell>
          <cell r="L798">
            <v>44790</v>
          </cell>
          <cell r="M798">
            <v>746</v>
          </cell>
          <cell r="N798">
            <v>720</v>
          </cell>
          <cell r="O798">
            <v>99423</v>
          </cell>
          <cell r="P798">
            <v>99423</v>
          </cell>
          <cell r="Q798" t="str">
            <v>MARIA  CELIS GALVIS Registros:  1742660</v>
          </cell>
          <cell r="R798" t="str">
            <v>CLINICA NUEVA DE CALI SAS</v>
          </cell>
          <cell r="S798" t="str">
            <v>901158187-6</v>
          </cell>
          <cell r="T798" t="str">
            <v>HCE-10176</v>
          </cell>
          <cell r="U798" t="str">
            <v>HCE-10176</v>
          </cell>
          <cell r="V798" t="str">
            <v>MARIA  CELIS GALVIS Registros:  1742660</v>
          </cell>
          <cell r="W798" t="str">
            <v>3060169</v>
          </cell>
          <cell r="X798" t="str">
            <v>COVID</v>
          </cell>
          <cell r="Y798" t="str">
            <v>890303093</v>
          </cell>
          <cell r="Z798" t="str">
            <v>EMPRESAS PROMOTORAS DE SALUD - E.P.S</v>
          </cell>
          <cell r="AA798">
            <v>0</v>
          </cell>
          <cell r="AB798" t="str">
            <v>05</v>
          </cell>
          <cell r="AC798">
            <v>0</v>
          </cell>
          <cell r="AD798" t="str">
            <v>FACTURA COVID-19</v>
          </cell>
          <cell r="AE798" t="str">
            <v>Finalizada</v>
          </cell>
          <cell r="AF798" t="str">
            <v>FACTURA COVID-19</v>
          </cell>
          <cell r="AG798" t="str">
            <v>ESTADO DOS</v>
          </cell>
          <cell r="AH798" t="str">
            <v>NO PASO VALIDACION-REVISION EPS-ESPERA DE APERTURA DE VENTANA</v>
          </cell>
          <cell r="AI798">
            <v>99423</v>
          </cell>
          <cell r="AJ798">
            <v>0</v>
          </cell>
          <cell r="AK798">
            <v>0</v>
          </cell>
          <cell r="AL798">
            <v>0</v>
          </cell>
          <cell r="AM798">
            <v>99423</v>
          </cell>
          <cell r="AN798">
            <v>0</v>
          </cell>
          <cell r="AO798">
            <v>0</v>
          </cell>
          <cell r="AP798">
            <v>99423</v>
          </cell>
          <cell r="AQ798">
            <v>97435</v>
          </cell>
          <cell r="AR798">
            <v>1222136043</v>
          </cell>
          <cell r="AS798">
            <v>0</v>
          </cell>
        </row>
        <row r="799">
          <cell r="F799" t="str">
            <v>901158187_HCE10177</v>
          </cell>
          <cell r="G799" t="str">
            <v>03/08/2022 00:00:00</v>
          </cell>
          <cell r="H799" t="str">
            <v>17/08/2022 00:00:00</v>
          </cell>
          <cell r="I799" t="str">
            <v>miércoles</v>
          </cell>
          <cell r="J799" t="str">
            <v>agosto</v>
          </cell>
          <cell r="K799">
            <v>45536</v>
          </cell>
          <cell r="L799">
            <v>44790</v>
          </cell>
          <cell r="M799">
            <v>746</v>
          </cell>
          <cell r="N799">
            <v>720</v>
          </cell>
          <cell r="O799">
            <v>99423</v>
          </cell>
          <cell r="P799">
            <v>99423</v>
          </cell>
          <cell r="Q799" t="str">
            <v>ROMMELL  SANCHEZ JOYAS Registros:  1742564</v>
          </cell>
          <cell r="R799" t="str">
            <v>CLINICA NUEVA DE CALI SAS</v>
          </cell>
          <cell r="S799" t="str">
            <v>901158187-6</v>
          </cell>
          <cell r="T799" t="str">
            <v>HCE-10177</v>
          </cell>
          <cell r="U799" t="str">
            <v>HCE-10177</v>
          </cell>
          <cell r="V799" t="str">
            <v>ROMMELL  SANCHEZ JOYAS Registros:  1742564</v>
          </cell>
          <cell r="W799" t="str">
            <v>CC14937883</v>
          </cell>
          <cell r="X799" t="str">
            <v>COVID</v>
          </cell>
          <cell r="Y799" t="str">
            <v>890303093</v>
          </cell>
          <cell r="Z799" t="str">
            <v>EMPRESAS PROMOTORAS DE SALUD - E.P.S</v>
          </cell>
          <cell r="AA799">
            <v>0</v>
          </cell>
          <cell r="AB799" t="str">
            <v>05</v>
          </cell>
          <cell r="AC799">
            <v>0</v>
          </cell>
          <cell r="AD799" t="str">
            <v>FACTURA COVID-19</v>
          </cell>
          <cell r="AE799" t="str">
            <v>Finalizada</v>
          </cell>
          <cell r="AF799" t="str">
            <v>FACTURA COVID-19</v>
          </cell>
          <cell r="AG799" t="str">
            <v>ESTADO DOS</v>
          </cell>
          <cell r="AH799" t="str">
            <v>NO PASO VALIDACION-REVISION EPS-ESPERA DE APERTURA DE VENTANA</v>
          </cell>
          <cell r="AI799">
            <v>99423</v>
          </cell>
          <cell r="AJ799">
            <v>0</v>
          </cell>
          <cell r="AK799">
            <v>0</v>
          </cell>
          <cell r="AL799">
            <v>0</v>
          </cell>
          <cell r="AM799">
            <v>99423</v>
          </cell>
          <cell r="AN799">
            <v>0</v>
          </cell>
          <cell r="AO799">
            <v>0</v>
          </cell>
          <cell r="AP799">
            <v>99423</v>
          </cell>
          <cell r="AQ799">
            <v>97435</v>
          </cell>
          <cell r="AR799">
            <v>1222135916</v>
          </cell>
          <cell r="AS799">
            <v>0</v>
          </cell>
        </row>
        <row r="800">
          <cell r="F800" t="str">
            <v>901158187_HCE10178</v>
          </cell>
          <cell r="G800" t="str">
            <v>03/08/2022 00:00:00</v>
          </cell>
          <cell r="H800" t="str">
            <v>17/08/2022 00:00:00</v>
          </cell>
          <cell r="I800" t="str">
            <v>miércoles</v>
          </cell>
          <cell r="J800" t="str">
            <v>agosto</v>
          </cell>
          <cell r="K800">
            <v>45536</v>
          </cell>
          <cell r="L800">
            <v>44790</v>
          </cell>
          <cell r="M800">
            <v>746</v>
          </cell>
          <cell r="N800">
            <v>720</v>
          </cell>
          <cell r="O800">
            <v>99423</v>
          </cell>
          <cell r="P800">
            <v>99423</v>
          </cell>
          <cell r="Q800" t="str">
            <v>DIANA  OROZCO DIAZ Registros:  1742652</v>
          </cell>
          <cell r="R800" t="str">
            <v>CLINICA NUEVA DE CALI SAS</v>
          </cell>
          <cell r="S800" t="str">
            <v>901158187-6</v>
          </cell>
          <cell r="T800" t="str">
            <v>HCE-10178</v>
          </cell>
          <cell r="U800" t="str">
            <v>HCE-10178</v>
          </cell>
          <cell r="V800" t="str">
            <v>DIANA  OROZCO DIAZ Registros:  1742652</v>
          </cell>
          <cell r="W800" t="str">
            <v>CC1030543745</v>
          </cell>
          <cell r="X800" t="str">
            <v>COVID</v>
          </cell>
          <cell r="Y800" t="str">
            <v>890303093</v>
          </cell>
          <cell r="Z800" t="str">
            <v>EMPRESAS PROMOTORAS DE SALUD - E.P.S</v>
          </cell>
          <cell r="AA800">
            <v>0</v>
          </cell>
          <cell r="AB800" t="str">
            <v>05</v>
          </cell>
          <cell r="AC800">
            <v>0</v>
          </cell>
          <cell r="AD800" t="str">
            <v>FACTURA COVID-19</v>
          </cell>
          <cell r="AE800" t="str">
            <v>Finalizada</v>
          </cell>
          <cell r="AF800" t="str">
            <v>FACTURA COVID-19</v>
          </cell>
          <cell r="AG800" t="str">
            <v>ESTADO DOS</v>
          </cell>
          <cell r="AH800" t="str">
            <v>NO PASO VALIDACION-REVISION EPS-ESPERA DE APERTURA DE VENTANA</v>
          </cell>
          <cell r="AI800">
            <v>99423</v>
          </cell>
          <cell r="AJ800">
            <v>0</v>
          </cell>
          <cell r="AK800">
            <v>0</v>
          </cell>
          <cell r="AL800">
            <v>0</v>
          </cell>
          <cell r="AM800">
            <v>99423</v>
          </cell>
          <cell r="AN800">
            <v>0</v>
          </cell>
          <cell r="AO800">
            <v>0</v>
          </cell>
          <cell r="AP800">
            <v>99423</v>
          </cell>
          <cell r="AQ800">
            <v>97435</v>
          </cell>
          <cell r="AR800">
            <v>1222135917</v>
          </cell>
          <cell r="AS800">
            <v>0</v>
          </cell>
        </row>
        <row r="801">
          <cell r="F801" t="str">
            <v>901158187_HCE10179</v>
          </cell>
          <cell r="G801" t="str">
            <v>03/08/2022 00:00:00</v>
          </cell>
          <cell r="H801" t="str">
            <v>17/08/2022 00:00:00</v>
          </cell>
          <cell r="I801" t="str">
            <v>miércoles</v>
          </cell>
          <cell r="J801" t="str">
            <v>agosto</v>
          </cell>
          <cell r="K801">
            <v>45536</v>
          </cell>
          <cell r="L801">
            <v>44786</v>
          </cell>
          <cell r="M801">
            <v>746</v>
          </cell>
          <cell r="N801">
            <v>720</v>
          </cell>
          <cell r="O801">
            <v>99423</v>
          </cell>
          <cell r="P801">
            <v>99423</v>
          </cell>
          <cell r="Q801" t="str">
            <v>FABIO  ORTIZ SANCHEZ Registros:  1742778</v>
          </cell>
          <cell r="R801" t="str">
            <v>CLINICA NUEVA DE CALI SAS</v>
          </cell>
          <cell r="S801" t="str">
            <v>901158187-6</v>
          </cell>
          <cell r="T801" t="str">
            <v>HCE-10179</v>
          </cell>
          <cell r="U801" t="str">
            <v>HCE-10179</v>
          </cell>
          <cell r="V801" t="str">
            <v>FABIO  ORTIZ SANCHEZ Registros:  1742778</v>
          </cell>
          <cell r="W801" t="str">
            <v>CC6153923</v>
          </cell>
          <cell r="X801" t="str">
            <v>COVID</v>
          </cell>
          <cell r="Y801" t="str">
            <v>890303093</v>
          </cell>
          <cell r="Z801" t="str">
            <v>EMPRESAS PROMOTORAS DE SALUD - E.P.S</v>
          </cell>
          <cell r="AA801">
            <v>0</v>
          </cell>
          <cell r="AB801" t="str">
            <v>05</v>
          </cell>
          <cell r="AC801">
            <v>0</v>
          </cell>
          <cell r="AD801" t="str">
            <v>FACTURA COVID-19</v>
          </cell>
          <cell r="AE801" t="str">
            <v>Finalizada</v>
          </cell>
          <cell r="AF801" t="str">
            <v>FACTURA COVID-19</v>
          </cell>
          <cell r="AG801" t="str">
            <v>ESTADO DOS</v>
          </cell>
          <cell r="AH801" t="str">
            <v>NO PASO VALIDACION-REVISION EPS-ESPERA DE APERTURA DE VENTANA</v>
          </cell>
          <cell r="AI801">
            <v>99423</v>
          </cell>
          <cell r="AJ801">
            <v>0</v>
          </cell>
          <cell r="AK801">
            <v>0</v>
          </cell>
          <cell r="AL801">
            <v>0</v>
          </cell>
          <cell r="AM801">
            <v>99423</v>
          </cell>
          <cell r="AN801">
            <v>0</v>
          </cell>
          <cell r="AO801">
            <v>0</v>
          </cell>
          <cell r="AP801">
            <v>99423</v>
          </cell>
          <cell r="AQ801">
            <v>97435</v>
          </cell>
          <cell r="AR801">
            <v>1222135797</v>
          </cell>
          <cell r="AS801">
            <v>0</v>
          </cell>
        </row>
        <row r="802">
          <cell r="F802" t="str">
            <v>901158187_HCE10180</v>
          </cell>
          <cell r="G802" t="str">
            <v>03/08/2022 00:00:00</v>
          </cell>
          <cell r="H802" t="str">
            <v>17/08/2022 00:00:00</v>
          </cell>
          <cell r="I802" t="str">
            <v>miércoles</v>
          </cell>
          <cell r="J802" t="str">
            <v>agosto</v>
          </cell>
          <cell r="K802">
            <v>45536</v>
          </cell>
          <cell r="L802">
            <v>44790</v>
          </cell>
          <cell r="M802">
            <v>746</v>
          </cell>
          <cell r="N802">
            <v>720</v>
          </cell>
          <cell r="O802">
            <v>99423</v>
          </cell>
          <cell r="P802">
            <v>99423</v>
          </cell>
          <cell r="Q802" t="str">
            <v>MARIA  PEREZ TORRENTE Registros:  1742799</v>
          </cell>
          <cell r="R802" t="str">
            <v>CLINICA NUEVA DE CALI SAS</v>
          </cell>
          <cell r="S802" t="str">
            <v>901158187-6</v>
          </cell>
          <cell r="T802" t="str">
            <v>HCE-10180</v>
          </cell>
          <cell r="U802" t="str">
            <v>HCE-10180</v>
          </cell>
          <cell r="V802" t="str">
            <v>MARIA  PEREZ TORRENTE Registros:  1742799</v>
          </cell>
          <cell r="W802" t="str">
            <v>CC29568256</v>
          </cell>
          <cell r="X802" t="str">
            <v>COVID</v>
          </cell>
          <cell r="Y802" t="str">
            <v>890303093</v>
          </cell>
          <cell r="Z802" t="str">
            <v>EMPRESAS PROMOTORAS DE SALUD - E.P.S</v>
          </cell>
          <cell r="AA802">
            <v>0</v>
          </cell>
          <cell r="AB802" t="str">
            <v>05</v>
          </cell>
          <cell r="AC802">
            <v>0</v>
          </cell>
          <cell r="AD802" t="str">
            <v>FACTURA COVID-19</v>
          </cell>
          <cell r="AE802" t="str">
            <v>Finalizada</v>
          </cell>
          <cell r="AF802" t="str">
            <v>FACTURA COVID-19</v>
          </cell>
          <cell r="AG802" t="str">
            <v>ESTADO DOS</v>
          </cell>
          <cell r="AH802" t="str">
            <v>NO PASO VALIDACION-REVISION EPS-ESPERA DE APERTURA DE VENTANA</v>
          </cell>
          <cell r="AI802">
            <v>99423</v>
          </cell>
          <cell r="AJ802">
            <v>0</v>
          </cell>
          <cell r="AK802">
            <v>0</v>
          </cell>
          <cell r="AL802">
            <v>0</v>
          </cell>
          <cell r="AM802">
            <v>99423</v>
          </cell>
          <cell r="AN802">
            <v>0</v>
          </cell>
          <cell r="AO802">
            <v>0</v>
          </cell>
          <cell r="AP802">
            <v>99423</v>
          </cell>
          <cell r="AQ802">
            <v>97435</v>
          </cell>
          <cell r="AR802">
            <v>1222135918</v>
          </cell>
          <cell r="AS802">
            <v>0</v>
          </cell>
        </row>
        <row r="803">
          <cell r="F803" t="str">
            <v>901158187_HCE10181</v>
          </cell>
          <cell r="G803" t="str">
            <v>03/08/2022 00:00:00</v>
          </cell>
          <cell r="H803" t="str">
            <v>17/08/2022 00:00:00</v>
          </cell>
          <cell r="I803" t="str">
            <v>miércoles</v>
          </cell>
          <cell r="J803" t="str">
            <v>agosto</v>
          </cell>
          <cell r="K803">
            <v>45536</v>
          </cell>
          <cell r="L803">
            <v>44790</v>
          </cell>
          <cell r="M803">
            <v>746</v>
          </cell>
          <cell r="N803">
            <v>720</v>
          </cell>
          <cell r="O803">
            <v>99423</v>
          </cell>
          <cell r="P803">
            <v>99423</v>
          </cell>
          <cell r="Q803" t="str">
            <v>MARIA  CABRERA MARTINEZ Registros:  1742934</v>
          </cell>
          <cell r="R803" t="str">
            <v>CLINICA NUEVA DE CALI SAS</v>
          </cell>
          <cell r="S803" t="str">
            <v>901158187-6</v>
          </cell>
          <cell r="T803" t="str">
            <v>HCE-10181</v>
          </cell>
          <cell r="U803" t="str">
            <v>HCE-10181</v>
          </cell>
          <cell r="V803" t="str">
            <v>MARIA  CABRERA MARTINEZ Registros:  1742934</v>
          </cell>
          <cell r="W803" t="str">
            <v>CC38440556</v>
          </cell>
          <cell r="X803" t="str">
            <v>COVID</v>
          </cell>
          <cell r="Y803" t="str">
            <v>890303093</v>
          </cell>
          <cell r="Z803" t="str">
            <v>EMPRESAS PROMOTORAS DE SALUD - E.P.S</v>
          </cell>
          <cell r="AA803">
            <v>0</v>
          </cell>
          <cell r="AB803" t="str">
            <v>05</v>
          </cell>
          <cell r="AC803">
            <v>0</v>
          </cell>
          <cell r="AD803" t="str">
            <v>FACTURA COVID-19</v>
          </cell>
          <cell r="AE803" t="str">
            <v>Finalizada</v>
          </cell>
          <cell r="AF803" t="str">
            <v>FACTURA COVID-19</v>
          </cell>
          <cell r="AG803" t="str">
            <v>ESTADO DOS</v>
          </cell>
          <cell r="AH803" t="str">
            <v>NO PASO VALIDACION-REVISION EPS-ESPERA DE APERTURA DE VENTANA</v>
          </cell>
          <cell r="AI803">
            <v>99423</v>
          </cell>
          <cell r="AJ803">
            <v>0</v>
          </cell>
          <cell r="AK803">
            <v>0</v>
          </cell>
          <cell r="AL803">
            <v>0</v>
          </cell>
          <cell r="AM803">
            <v>99423</v>
          </cell>
          <cell r="AN803">
            <v>0</v>
          </cell>
          <cell r="AO803">
            <v>0</v>
          </cell>
          <cell r="AP803">
            <v>99423</v>
          </cell>
          <cell r="AQ803">
            <v>97435</v>
          </cell>
          <cell r="AR803">
            <v>1222136044</v>
          </cell>
          <cell r="AS803">
            <v>0</v>
          </cell>
        </row>
        <row r="804">
          <cell r="F804" t="str">
            <v>901158187_HCE10182</v>
          </cell>
          <cell r="G804" t="str">
            <v>03/08/2022 00:00:00</v>
          </cell>
          <cell r="H804" t="str">
            <v>17/08/2022 00:00:00</v>
          </cell>
          <cell r="I804" t="str">
            <v>miércoles</v>
          </cell>
          <cell r="J804" t="str">
            <v>agosto</v>
          </cell>
          <cell r="K804">
            <v>45536</v>
          </cell>
          <cell r="L804">
            <v>44790</v>
          </cell>
          <cell r="M804">
            <v>746</v>
          </cell>
          <cell r="N804">
            <v>720</v>
          </cell>
          <cell r="O804">
            <v>99423</v>
          </cell>
          <cell r="P804">
            <v>99423</v>
          </cell>
          <cell r="Q804" t="str">
            <v>MARTA  HERNANDEZ IBARRA Registros:  1742914</v>
          </cell>
          <cell r="R804" t="str">
            <v>CLINICA NUEVA DE CALI SAS</v>
          </cell>
          <cell r="S804" t="str">
            <v>901158187-6</v>
          </cell>
          <cell r="T804" t="str">
            <v>HCE-10182</v>
          </cell>
          <cell r="U804" t="str">
            <v>HCE-10182</v>
          </cell>
          <cell r="V804" t="str">
            <v>MARTA  HERNANDEZ IBARRA Registros:  1742914</v>
          </cell>
          <cell r="W804" t="str">
            <v/>
          </cell>
          <cell r="X804" t="str">
            <v>COVID</v>
          </cell>
          <cell r="Y804" t="str">
            <v>890303093</v>
          </cell>
          <cell r="Z804" t="str">
            <v>EMPRESAS PROMOTORAS DE SALUD - E.P.S</v>
          </cell>
          <cell r="AA804">
            <v>0</v>
          </cell>
          <cell r="AB804" t="str">
            <v>05</v>
          </cell>
          <cell r="AC804">
            <v>0</v>
          </cell>
          <cell r="AD804" t="str">
            <v>FACTURA COVID-19</v>
          </cell>
          <cell r="AE804" t="str">
            <v>Finalizada</v>
          </cell>
          <cell r="AF804" t="str">
            <v>FACTURA COVID-19</v>
          </cell>
          <cell r="AG804" t="str">
            <v>ESTADO DOS</v>
          </cell>
          <cell r="AH804" t="str">
            <v>NO PASO VALIDACION-REVISION EPS-ESPERA DE APERTURA DE VENTANA</v>
          </cell>
          <cell r="AI804">
            <v>99423</v>
          </cell>
          <cell r="AJ804">
            <v>0</v>
          </cell>
          <cell r="AK804">
            <v>0</v>
          </cell>
          <cell r="AL804">
            <v>0</v>
          </cell>
          <cell r="AM804">
            <v>99423</v>
          </cell>
          <cell r="AN804">
            <v>0</v>
          </cell>
          <cell r="AO804">
            <v>0</v>
          </cell>
          <cell r="AP804">
            <v>99423</v>
          </cell>
          <cell r="AQ804">
            <v>97435</v>
          </cell>
          <cell r="AR804">
            <v>1222135919</v>
          </cell>
          <cell r="AS804">
            <v>0</v>
          </cell>
        </row>
        <row r="805">
          <cell r="F805" t="str">
            <v>901158187_HCE10183</v>
          </cell>
          <cell r="G805" t="str">
            <v>03/08/2022 00:00:00</v>
          </cell>
          <cell r="H805" t="str">
            <v>17/08/2022 00:00:00</v>
          </cell>
          <cell r="I805" t="str">
            <v>miércoles</v>
          </cell>
          <cell r="J805" t="str">
            <v>agosto</v>
          </cell>
          <cell r="K805">
            <v>45536</v>
          </cell>
          <cell r="L805">
            <v>44790</v>
          </cell>
          <cell r="M805">
            <v>746</v>
          </cell>
          <cell r="N805">
            <v>720</v>
          </cell>
          <cell r="O805">
            <v>99423</v>
          </cell>
          <cell r="P805">
            <v>99423</v>
          </cell>
          <cell r="Q805" t="str">
            <v>ADRIANA  FERNANDEZ ALVAREZ Registros:  1742859</v>
          </cell>
          <cell r="R805" t="str">
            <v>CLINICA NUEVA DE CALI SAS</v>
          </cell>
          <cell r="S805" t="str">
            <v>901158187-6</v>
          </cell>
          <cell r="T805" t="str">
            <v>HCE-10183</v>
          </cell>
          <cell r="U805" t="str">
            <v>HCE-10183</v>
          </cell>
          <cell r="V805" t="str">
            <v>ADRIANA  FERNANDEZ ALVAREZ Registros:  1742859</v>
          </cell>
          <cell r="W805" t="str">
            <v/>
          </cell>
          <cell r="X805" t="str">
            <v>COVID</v>
          </cell>
          <cell r="Y805" t="str">
            <v>890303093</v>
          </cell>
          <cell r="Z805" t="str">
            <v>EMPRESAS PROMOTORAS DE SALUD - E.P.S</v>
          </cell>
          <cell r="AA805">
            <v>0</v>
          </cell>
          <cell r="AB805" t="str">
            <v>05</v>
          </cell>
          <cell r="AC805">
            <v>0</v>
          </cell>
          <cell r="AD805" t="str">
            <v>FACTURA COVID-19</v>
          </cell>
          <cell r="AE805" t="str">
            <v>Finalizada</v>
          </cell>
          <cell r="AF805" t="str">
            <v>FACTURA COVID-19</v>
          </cell>
          <cell r="AG805" t="str">
            <v>ESTADO DOS</v>
          </cell>
          <cell r="AH805" t="str">
            <v>NO PASO VALIDACION-REVISION EPS-ESPERA DE APERTURA DE VENTANA</v>
          </cell>
          <cell r="AI805">
            <v>99423</v>
          </cell>
          <cell r="AJ805">
            <v>0</v>
          </cell>
          <cell r="AK805">
            <v>0</v>
          </cell>
          <cell r="AL805">
            <v>0</v>
          </cell>
          <cell r="AM805">
            <v>99423</v>
          </cell>
          <cell r="AN805">
            <v>0</v>
          </cell>
          <cell r="AO805">
            <v>0</v>
          </cell>
          <cell r="AP805">
            <v>99423</v>
          </cell>
          <cell r="AQ805">
            <v>97435</v>
          </cell>
          <cell r="AR805">
            <v>1222135920</v>
          </cell>
          <cell r="AS805">
            <v>0</v>
          </cell>
        </row>
        <row r="806">
          <cell r="F806" t="str">
            <v>901158187_HCE10185</v>
          </cell>
          <cell r="G806" t="str">
            <v>03/08/2022 00:00:00</v>
          </cell>
          <cell r="H806" t="str">
            <v>17/08/2022 00:00:00</v>
          </cell>
          <cell r="I806" t="str">
            <v>miércoles</v>
          </cell>
          <cell r="J806" t="str">
            <v>agosto</v>
          </cell>
          <cell r="K806">
            <v>45536</v>
          </cell>
          <cell r="L806">
            <v>44790</v>
          </cell>
          <cell r="M806">
            <v>746</v>
          </cell>
          <cell r="N806">
            <v>720</v>
          </cell>
          <cell r="O806">
            <v>99423</v>
          </cell>
          <cell r="P806">
            <v>99423</v>
          </cell>
          <cell r="Q806" t="str">
            <v>RANULFO  MONTAÑO MOSQUERA Registros:  1742969</v>
          </cell>
          <cell r="R806" t="str">
            <v>CLINICA NUEVA DE CALI SAS</v>
          </cell>
          <cell r="S806" t="str">
            <v>901158187-6</v>
          </cell>
          <cell r="T806" t="str">
            <v>HCE-10185</v>
          </cell>
          <cell r="U806" t="str">
            <v>HCE-10185</v>
          </cell>
          <cell r="V806" t="str">
            <v>RANULFO  MONTAÑO MOSQUERA Registros:  1742969</v>
          </cell>
          <cell r="W806" t="str">
            <v/>
          </cell>
          <cell r="X806" t="str">
            <v>COVID</v>
          </cell>
          <cell r="Y806" t="str">
            <v>890303093</v>
          </cell>
          <cell r="Z806" t="str">
            <v>EMPRESAS PROMOTORAS DE SALUD - E.P.S</v>
          </cell>
          <cell r="AA806">
            <v>0</v>
          </cell>
          <cell r="AB806" t="str">
            <v>05</v>
          </cell>
          <cell r="AC806">
            <v>0</v>
          </cell>
          <cell r="AD806" t="str">
            <v>FACTURA COVID-19</v>
          </cell>
          <cell r="AE806" t="str">
            <v>Finalizada</v>
          </cell>
          <cell r="AF806" t="str">
            <v>FACTURA COVID-19</v>
          </cell>
          <cell r="AG806" t="str">
            <v>ESTADO DOS</v>
          </cell>
          <cell r="AH806" t="str">
            <v>NO PASO VALIDACION-REVISION EPS-ESPERA DE APERTURA DE VENTANA</v>
          </cell>
          <cell r="AI806">
            <v>99423</v>
          </cell>
          <cell r="AJ806">
            <v>0</v>
          </cell>
          <cell r="AK806">
            <v>0</v>
          </cell>
          <cell r="AL806">
            <v>0</v>
          </cell>
          <cell r="AM806">
            <v>99423</v>
          </cell>
          <cell r="AN806">
            <v>0</v>
          </cell>
          <cell r="AO806">
            <v>0</v>
          </cell>
          <cell r="AP806">
            <v>99423</v>
          </cell>
          <cell r="AQ806">
            <v>97435</v>
          </cell>
          <cell r="AR806">
            <v>1222136124</v>
          </cell>
          <cell r="AS806">
            <v>0</v>
          </cell>
        </row>
        <row r="807">
          <cell r="F807" t="str">
            <v>901158187_HCE10186</v>
          </cell>
          <cell r="G807" t="str">
            <v>03/08/2022 00:00:00</v>
          </cell>
          <cell r="H807" t="str">
            <v>17/08/2022 00:00:00</v>
          </cell>
          <cell r="I807" t="str">
            <v>miércoles</v>
          </cell>
          <cell r="J807" t="str">
            <v>agosto</v>
          </cell>
          <cell r="K807">
            <v>45536</v>
          </cell>
          <cell r="L807">
            <v>44786</v>
          </cell>
          <cell r="M807">
            <v>746</v>
          </cell>
          <cell r="N807">
            <v>720</v>
          </cell>
          <cell r="O807">
            <v>99423</v>
          </cell>
          <cell r="P807">
            <v>99423</v>
          </cell>
          <cell r="Q807" t="str">
            <v>ANABEL  PARRALES  Registros:  1743222</v>
          </cell>
          <cell r="R807" t="str">
            <v>CLINICA NUEVA DE CALI SAS</v>
          </cell>
          <cell r="S807" t="str">
            <v>901158187-6</v>
          </cell>
          <cell r="T807" t="str">
            <v>HCE-10186</v>
          </cell>
          <cell r="U807" t="str">
            <v>HCE-10186</v>
          </cell>
          <cell r="V807" t="str">
            <v>ANABEL  PARRALES  Registros:  1743222</v>
          </cell>
          <cell r="W807" t="str">
            <v>CC29099421</v>
          </cell>
          <cell r="X807" t="str">
            <v>COVID</v>
          </cell>
          <cell r="Y807" t="str">
            <v>890303093</v>
          </cell>
          <cell r="Z807" t="str">
            <v>EMPRESAS PROMOTORAS DE SALUD - E.P.S</v>
          </cell>
          <cell r="AA807">
            <v>0</v>
          </cell>
          <cell r="AB807" t="str">
            <v>05</v>
          </cell>
          <cell r="AC807">
            <v>0</v>
          </cell>
          <cell r="AD807" t="str">
            <v>FACTURA COVID-19</v>
          </cell>
          <cell r="AE807" t="str">
            <v>Finalizada</v>
          </cell>
          <cell r="AF807" t="str">
            <v>FACTURA COVID-19</v>
          </cell>
          <cell r="AG807" t="str">
            <v>ESTADO DOS</v>
          </cell>
          <cell r="AH807" t="str">
            <v>NO PASO VALIDACION-REVISION EPS-ESPERA DE APERTURA DE VENTANA</v>
          </cell>
          <cell r="AI807">
            <v>99423</v>
          </cell>
          <cell r="AJ807">
            <v>0</v>
          </cell>
          <cell r="AK807">
            <v>0</v>
          </cell>
          <cell r="AL807">
            <v>0</v>
          </cell>
          <cell r="AM807">
            <v>99423</v>
          </cell>
          <cell r="AN807">
            <v>0</v>
          </cell>
          <cell r="AO807">
            <v>0</v>
          </cell>
          <cell r="AP807">
            <v>99423</v>
          </cell>
          <cell r="AQ807">
            <v>97435</v>
          </cell>
          <cell r="AR807">
            <v>1222135798</v>
          </cell>
          <cell r="AS807">
            <v>0</v>
          </cell>
        </row>
        <row r="808">
          <cell r="F808" t="str">
            <v>901158187_HCE10187</v>
          </cell>
          <cell r="G808" t="str">
            <v>03/08/2022 00:00:00</v>
          </cell>
          <cell r="H808" t="str">
            <v>17/08/2022 00:00:00</v>
          </cell>
          <cell r="I808" t="str">
            <v>miércoles</v>
          </cell>
          <cell r="J808" t="str">
            <v>agosto</v>
          </cell>
          <cell r="K808">
            <v>45536</v>
          </cell>
          <cell r="L808">
            <v>44790</v>
          </cell>
          <cell r="M808">
            <v>746</v>
          </cell>
          <cell r="N808">
            <v>720</v>
          </cell>
          <cell r="O808">
            <v>99423</v>
          </cell>
          <cell r="P808">
            <v>99423</v>
          </cell>
          <cell r="Q808" t="str">
            <v>GABRIELA  TENORIO RODRIGUEZ Registros:  1743460</v>
          </cell>
          <cell r="R808" t="str">
            <v>CLINICA NUEVA DE CALI SAS</v>
          </cell>
          <cell r="S808" t="str">
            <v>901158187-6</v>
          </cell>
          <cell r="T808" t="str">
            <v>HCE-10187</v>
          </cell>
          <cell r="U808" t="str">
            <v>HCE-10187</v>
          </cell>
          <cell r="V808" t="str">
            <v>GABRIELA  TENORIO RODRIGUEZ Registros:  1743460</v>
          </cell>
          <cell r="W808" t="str">
            <v/>
          </cell>
          <cell r="X808" t="str">
            <v>COVID</v>
          </cell>
          <cell r="Y808" t="str">
            <v>890303093</v>
          </cell>
          <cell r="Z808" t="str">
            <v>EMPRESAS PROMOTORAS DE SALUD - E.P.S</v>
          </cell>
          <cell r="AA808">
            <v>0</v>
          </cell>
          <cell r="AB808" t="str">
            <v>05</v>
          </cell>
          <cell r="AC808">
            <v>0</v>
          </cell>
          <cell r="AD808" t="str">
            <v>FACTURA COVID-19</v>
          </cell>
          <cell r="AE808" t="str">
            <v>Finalizada</v>
          </cell>
          <cell r="AF808" t="str">
            <v>FACTURA COVID-19</v>
          </cell>
          <cell r="AG808" t="str">
            <v>ESTADO DOS</v>
          </cell>
          <cell r="AH808" t="str">
            <v>NO PASO VALIDACION-REVISION EPS-ESPERA DE APERTURA DE VENTANA</v>
          </cell>
          <cell r="AI808">
            <v>99423</v>
          </cell>
          <cell r="AJ808">
            <v>0</v>
          </cell>
          <cell r="AK808">
            <v>0</v>
          </cell>
          <cell r="AL808">
            <v>0</v>
          </cell>
          <cell r="AM808">
            <v>99423</v>
          </cell>
          <cell r="AN808">
            <v>0</v>
          </cell>
          <cell r="AO808">
            <v>0</v>
          </cell>
          <cell r="AP808">
            <v>99423</v>
          </cell>
          <cell r="AQ808">
            <v>97435</v>
          </cell>
          <cell r="AR808">
            <v>1222136045</v>
          </cell>
          <cell r="AS808">
            <v>0</v>
          </cell>
        </row>
        <row r="809">
          <cell r="F809" t="str">
            <v>901158187_HCE10188</v>
          </cell>
          <cell r="G809" t="str">
            <v>03/08/2022 00:00:00</v>
          </cell>
          <cell r="H809" t="str">
            <v>17/08/2022 00:00:00</v>
          </cell>
          <cell r="I809" t="str">
            <v>miércoles</v>
          </cell>
          <cell r="J809" t="str">
            <v>agosto</v>
          </cell>
          <cell r="K809">
            <v>45536</v>
          </cell>
          <cell r="L809">
            <v>44786</v>
          </cell>
          <cell r="M809">
            <v>746</v>
          </cell>
          <cell r="N809">
            <v>720</v>
          </cell>
          <cell r="O809">
            <v>99423</v>
          </cell>
          <cell r="P809">
            <v>99423</v>
          </cell>
          <cell r="Q809" t="str">
            <v>GUSTAVO  GIL REBOLLEDO Registros:  1743472</v>
          </cell>
          <cell r="R809" t="str">
            <v>CLINICA NUEVA DE CALI SAS</v>
          </cell>
          <cell r="S809" t="str">
            <v>901158187-6</v>
          </cell>
          <cell r="T809" t="str">
            <v>HCE-10188</v>
          </cell>
          <cell r="U809" t="str">
            <v>HCE-10188</v>
          </cell>
          <cell r="V809" t="str">
            <v>GUSTAVO  GIL REBOLLEDO Registros:  1743472</v>
          </cell>
          <cell r="W809" t="str">
            <v>CC16660605</v>
          </cell>
          <cell r="X809" t="str">
            <v>COVID</v>
          </cell>
          <cell r="Y809" t="str">
            <v>890303093</v>
          </cell>
          <cell r="Z809" t="str">
            <v>EMPRESAS PROMOTORAS DE SALUD - E.P.S</v>
          </cell>
          <cell r="AA809">
            <v>0</v>
          </cell>
          <cell r="AB809" t="str">
            <v>05</v>
          </cell>
          <cell r="AC809">
            <v>0</v>
          </cell>
          <cell r="AD809" t="str">
            <v>FACTURA COVID-19</v>
          </cell>
          <cell r="AE809" t="str">
            <v>Finalizada</v>
          </cell>
          <cell r="AF809" t="str">
            <v>FACTURA COVID-19</v>
          </cell>
          <cell r="AG809" t="str">
            <v>ESTADO DOS</v>
          </cell>
          <cell r="AH809" t="str">
            <v>NO PASO VALIDACION-REVISION EPS-ESPERA DE APERTURA DE VENTANA</v>
          </cell>
          <cell r="AI809">
            <v>99423</v>
          </cell>
          <cell r="AJ809">
            <v>0</v>
          </cell>
          <cell r="AK809">
            <v>0</v>
          </cell>
          <cell r="AL809">
            <v>0</v>
          </cell>
          <cell r="AM809">
            <v>99423</v>
          </cell>
          <cell r="AN809">
            <v>0</v>
          </cell>
          <cell r="AO809">
            <v>0</v>
          </cell>
          <cell r="AP809">
            <v>99423</v>
          </cell>
          <cell r="AQ809">
            <v>97435</v>
          </cell>
          <cell r="AR809">
            <v>1222135799</v>
          </cell>
          <cell r="AS809">
            <v>0</v>
          </cell>
        </row>
        <row r="810">
          <cell r="F810" t="str">
            <v>901158187_HCE10189</v>
          </cell>
          <cell r="G810" t="str">
            <v>03/08/2022 00:00:00</v>
          </cell>
          <cell r="H810" t="str">
            <v>17/08/2022 00:00:00</v>
          </cell>
          <cell r="I810" t="str">
            <v>miércoles</v>
          </cell>
          <cell r="J810" t="str">
            <v>agosto</v>
          </cell>
          <cell r="K810">
            <v>45536</v>
          </cell>
          <cell r="L810">
            <v>44790</v>
          </cell>
          <cell r="M810">
            <v>746</v>
          </cell>
          <cell r="N810">
            <v>720</v>
          </cell>
          <cell r="O810">
            <v>99423</v>
          </cell>
          <cell r="P810">
            <v>99423</v>
          </cell>
          <cell r="Q810" t="str">
            <v>KELLY  TRULLO COLMENARES Registros:  1743348</v>
          </cell>
          <cell r="R810" t="str">
            <v>CLINICA NUEVA DE CALI SAS</v>
          </cell>
          <cell r="S810" t="str">
            <v>901158187-6</v>
          </cell>
          <cell r="T810" t="str">
            <v>HCE-10189</v>
          </cell>
          <cell r="U810" t="str">
            <v>HCE-10189</v>
          </cell>
          <cell r="V810" t="str">
            <v>KELLY  TRULLO COLMENARES Registros:  1743348</v>
          </cell>
          <cell r="W810" t="str">
            <v>3128403331</v>
          </cell>
          <cell r="X810" t="str">
            <v>COVID</v>
          </cell>
          <cell r="Y810" t="str">
            <v>890303093</v>
          </cell>
          <cell r="Z810" t="str">
            <v>EMPRESAS PROMOTORAS DE SALUD - E.P.S</v>
          </cell>
          <cell r="AA810">
            <v>0</v>
          </cell>
          <cell r="AB810" t="str">
            <v>05</v>
          </cell>
          <cell r="AC810">
            <v>0</v>
          </cell>
          <cell r="AD810" t="str">
            <v>FACTURA COVID-19</v>
          </cell>
          <cell r="AE810" t="str">
            <v>Finalizada</v>
          </cell>
          <cell r="AF810" t="str">
            <v>FACTURA COVID-19</v>
          </cell>
          <cell r="AG810" t="str">
            <v>ESTADO DOS</v>
          </cell>
          <cell r="AH810" t="str">
            <v>NO PASO VALIDACION-REVISION EPS-ESPERA DE APERTURA DE VENTANA</v>
          </cell>
          <cell r="AI810">
            <v>99423</v>
          </cell>
          <cell r="AJ810">
            <v>0</v>
          </cell>
          <cell r="AK810">
            <v>0</v>
          </cell>
          <cell r="AL810">
            <v>0</v>
          </cell>
          <cell r="AM810">
            <v>99423</v>
          </cell>
          <cell r="AN810">
            <v>0</v>
          </cell>
          <cell r="AO810">
            <v>0</v>
          </cell>
          <cell r="AP810">
            <v>99423</v>
          </cell>
          <cell r="AQ810">
            <v>97435</v>
          </cell>
          <cell r="AR810">
            <v>1222135921</v>
          </cell>
          <cell r="AS810">
            <v>0</v>
          </cell>
        </row>
        <row r="811">
          <cell r="F811" t="str">
            <v>901158187_HCE10190</v>
          </cell>
          <cell r="G811" t="str">
            <v>03/08/2022 00:00:00</v>
          </cell>
          <cell r="H811" t="str">
            <v>17/08/2022 00:00:00</v>
          </cell>
          <cell r="I811" t="str">
            <v>miércoles</v>
          </cell>
          <cell r="J811" t="str">
            <v>agosto</v>
          </cell>
          <cell r="K811">
            <v>45536</v>
          </cell>
          <cell r="L811">
            <v>44790</v>
          </cell>
          <cell r="M811">
            <v>746</v>
          </cell>
          <cell r="N811">
            <v>720</v>
          </cell>
          <cell r="O811">
            <v>99423</v>
          </cell>
          <cell r="P811">
            <v>99423</v>
          </cell>
          <cell r="Q811" t="str">
            <v>JAIRO  HERRERA VALENCIA Registros:  1743285</v>
          </cell>
          <cell r="R811" t="str">
            <v>CLINICA NUEVA DE CALI SAS</v>
          </cell>
          <cell r="S811" t="str">
            <v>901158187-6</v>
          </cell>
          <cell r="T811" t="str">
            <v>HCE-10190</v>
          </cell>
          <cell r="U811" t="str">
            <v>HCE-10190</v>
          </cell>
          <cell r="V811" t="str">
            <v>JAIRO  HERRERA VALENCIA Registros:  1743285</v>
          </cell>
          <cell r="W811" t="str">
            <v/>
          </cell>
          <cell r="X811" t="str">
            <v>COVID</v>
          </cell>
          <cell r="Y811" t="str">
            <v>890303093</v>
          </cell>
          <cell r="Z811" t="str">
            <v>EMPRESAS PROMOTORAS DE SALUD - E.P.S</v>
          </cell>
          <cell r="AA811">
            <v>0</v>
          </cell>
          <cell r="AB811" t="str">
            <v>05</v>
          </cell>
          <cell r="AC811">
            <v>0</v>
          </cell>
          <cell r="AD811" t="str">
            <v>FACTURA COVID-19</v>
          </cell>
          <cell r="AE811" t="str">
            <v>Finalizada</v>
          </cell>
          <cell r="AF811" t="str">
            <v>FACTURA COVID-19</v>
          </cell>
          <cell r="AG811" t="str">
            <v>ESTADO DOS</v>
          </cell>
          <cell r="AH811" t="str">
            <v>NO PASO VALIDACION-REVISION EPS-ESPERA DE APERTURA DE VENTANA</v>
          </cell>
          <cell r="AI811">
            <v>99423</v>
          </cell>
          <cell r="AJ811">
            <v>0</v>
          </cell>
          <cell r="AK811">
            <v>0</v>
          </cell>
          <cell r="AL811">
            <v>0</v>
          </cell>
          <cell r="AM811">
            <v>99423</v>
          </cell>
          <cell r="AN811">
            <v>0</v>
          </cell>
          <cell r="AO811">
            <v>0</v>
          </cell>
          <cell r="AP811">
            <v>99423</v>
          </cell>
          <cell r="AQ811">
            <v>97435</v>
          </cell>
          <cell r="AR811">
            <v>1222135922</v>
          </cell>
          <cell r="AS811">
            <v>0</v>
          </cell>
        </row>
        <row r="812">
          <cell r="F812" t="str">
            <v>901158187_HCE10191</v>
          </cell>
          <cell r="G812" t="str">
            <v>03/08/2022 00:00:00</v>
          </cell>
          <cell r="H812" t="str">
            <v>17/08/2022 00:00:00</v>
          </cell>
          <cell r="I812" t="str">
            <v>miércoles</v>
          </cell>
          <cell r="J812" t="str">
            <v>agosto</v>
          </cell>
          <cell r="K812">
            <v>45536</v>
          </cell>
          <cell r="L812">
            <v>44790</v>
          </cell>
          <cell r="M812">
            <v>746</v>
          </cell>
          <cell r="N812">
            <v>720</v>
          </cell>
          <cell r="O812">
            <v>99423</v>
          </cell>
          <cell r="P812">
            <v>99423</v>
          </cell>
          <cell r="Q812" t="str">
            <v>EDILMA  BARRETO GONZALEZ Registros:  1742963</v>
          </cell>
          <cell r="R812" t="str">
            <v>CLINICA NUEVA DE CALI SAS</v>
          </cell>
          <cell r="S812" t="str">
            <v>901158187-6</v>
          </cell>
          <cell r="T812" t="str">
            <v>HCE-10191</v>
          </cell>
          <cell r="U812" t="str">
            <v>HCE-10191</v>
          </cell>
          <cell r="V812" t="str">
            <v>EDILMA  BARRETO GONZALEZ Registros:  1742963</v>
          </cell>
          <cell r="W812" t="str">
            <v>CC31240782</v>
          </cell>
          <cell r="X812" t="str">
            <v>COVID</v>
          </cell>
          <cell r="Y812" t="str">
            <v>890303093</v>
          </cell>
          <cell r="Z812" t="str">
            <v>EMPRESAS PROMOTORAS DE SALUD - E.P.S</v>
          </cell>
          <cell r="AA812">
            <v>0</v>
          </cell>
          <cell r="AB812" t="str">
            <v>05</v>
          </cell>
          <cell r="AC812">
            <v>0</v>
          </cell>
          <cell r="AD812" t="str">
            <v>FACTURA COVID-19</v>
          </cell>
          <cell r="AE812" t="str">
            <v>Finalizada</v>
          </cell>
          <cell r="AF812" t="str">
            <v>FACTURA COVID-19</v>
          </cell>
          <cell r="AG812" t="str">
            <v>ESTADO DOS</v>
          </cell>
          <cell r="AH812" t="str">
            <v>NO PASO VALIDACION-REVISION EPS-ESPERA DE APERTURA DE VENTANA</v>
          </cell>
          <cell r="AI812">
            <v>99423</v>
          </cell>
          <cell r="AJ812">
            <v>0</v>
          </cell>
          <cell r="AK812">
            <v>0</v>
          </cell>
          <cell r="AL812">
            <v>0</v>
          </cell>
          <cell r="AM812">
            <v>99423</v>
          </cell>
          <cell r="AN812">
            <v>0</v>
          </cell>
          <cell r="AO812">
            <v>0</v>
          </cell>
          <cell r="AP812">
            <v>99423</v>
          </cell>
          <cell r="AQ812">
            <v>97435</v>
          </cell>
          <cell r="AR812">
            <v>1222135923</v>
          </cell>
          <cell r="AS812">
            <v>0</v>
          </cell>
        </row>
        <row r="813">
          <cell r="F813" t="str">
            <v>901158187_HCE10192</v>
          </cell>
          <cell r="G813" t="str">
            <v>03/08/2022 00:00:00</v>
          </cell>
          <cell r="H813" t="str">
            <v>17/08/2022 00:00:00</v>
          </cell>
          <cell r="I813" t="str">
            <v>miércoles</v>
          </cell>
          <cell r="J813" t="str">
            <v>agosto</v>
          </cell>
          <cell r="K813">
            <v>45536</v>
          </cell>
          <cell r="L813">
            <v>44790</v>
          </cell>
          <cell r="M813">
            <v>746</v>
          </cell>
          <cell r="N813">
            <v>720</v>
          </cell>
          <cell r="O813">
            <v>99423</v>
          </cell>
          <cell r="P813">
            <v>99423</v>
          </cell>
          <cell r="Q813" t="str">
            <v>GLADYS  CERTUCHE AGREDO Registros:  1743516</v>
          </cell>
          <cell r="R813" t="str">
            <v>CLINICA NUEVA DE CALI SAS</v>
          </cell>
          <cell r="S813" t="str">
            <v>901158187-6</v>
          </cell>
          <cell r="T813" t="str">
            <v>HCE-10192</v>
          </cell>
          <cell r="U813" t="str">
            <v>HCE-10192</v>
          </cell>
          <cell r="V813" t="str">
            <v>GLADYS  CERTUCHE AGREDO Registros:  1743516</v>
          </cell>
          <cell r="W813" t="str">
            <v/>
          </cell>
          <cell r="X813" t="str">
            <v>COVID</v>
          </cell>
          <cell r="Y813" t="str">
            <v>890303093</v>
          </cell>
          <cell r="Z813" t="str">
            <v>EMPRESAS PROMOTORAS DE SALUD - E.P.S</v>
          </cell>
          <cell r="AA813">
            <v>0</v>
          </cell>
          <cell r="AB813" t="str">
            <v>05</v>
          </cell>
          <cell r="AC813">
            <v>0</v>
          </cell>
          <cell r="AD813" t="str">
            <v>FACTURA COVID-19</v>
          </cell>
          <cell r="AE813" t="str">
            <v>Finalizada</v>
          </cell>
          <cell r="AF813" t="str">
            <v>FACTURA COVID-19</v>
          </cell>
          <cell r="AG813" t="str">
            <v>ESTADO DOS</v>
          </cell>
          <cell r="AH813" t="str">
            <v>NO PASO VALIDACION-REVISION EPS-ESPERA DE APERTURA DE VENTANA</v>
          </cell>
          <cell r="AI813">
            <v>99423</v>
          </cell>
          <cell r="AJ813">
            <v>0</v>
          </cell>
          <cell r="AK813">
            <v>0</v>
          </cell>
          <cell r="AL813">
            <v>0</v>
          </cell>
          <cell r="AM813">
            <v>99423</v>
          </cell>
          <cell r="AN813">
            <v>0</v>
          </cell>
          <cell r="AO813">
            <v>0</v>
          </cell>
          <cell r="AP813">
            <v>99423</v>
          </cell>
          <cell r="AQ813">
            <v>97435</v>
          </cell>
          <cell r="AR813">
            <v>1222135990</v>
          </cell>
          <cell r="AS813">
            <v>0</v>
          </cell>
        </row>
        <row r="814">
          <cell r="F814" t="str">
            <v>901158187_HCE10194</v>
          </cell>
          <cell r="G814" t="str">
            <v>03/08/2022 00:00:00</v>
          </cell>
          <cell r="H814" t="str">
            <v>17/08/2022 00:00:00</v>
          </cell>
          <cell r="I814" t="str">
            <v>miércoles</v>
          </cell>
          <cell r="J814" t="str">
            <v>agosto</v>
          </cell>
          <cell r="K814">
            <v>45536</v>
          </cell>
          <cell r="L814">
            <v>44790</v>
          </cell>
          <cell r="M814">
            <v>746</v>
          </cell>
          <cell r="N814">
            <v>720</v>
          </cell>
          <cell r="O814">
            <v>99423</v>
          </cell>
          <cell r="P814">
            <v>99423</v>
          </cell>
          <cell r="Q814" t="str">
            <v>HAROLD  HOLGUIN DIAZ Registros:  1743638</v>
          </cell>
          <cell r="R814" t="str">
            <v>CLINICA NUEVA DE CALI SAS</v>
          </cell>
          <cell r="S814" t="str">
            <v>901158187-6</v>
          </cell>
          <cell r="T814" t="str">
            <v>HCE-10194</v>
          </cell>
          <cell r="U814" t="str">
            <v>HCE-10194</v>
          </cell>
          <cell r="V814" t="str">
            <v>HAROLD  HOLGUIN DIAZ Registros:  1743638</v>
          </cell>
          <cell r="W814" t="str">
            <v/>
          </cell>
          <cell r="X814" t="str">
            <v>COVID</v>
          </cell>
          <cell r="Y814" t="str">
            <v>890303093</v>
          </cell>
          <cell r="Z814" t="str">
            <v>EMPRESAS PROMOTORAS DE SALUD - E.P.S</v>
          </cell>
          <cell r="AA814">
            <v>0</v>
          </cell>
          <cell r="AB814" t="str">
            <v>05</v>
          </cell>
          <cell r="AC814">
            <v>0</v>
          </cell>
          <cell r="AD814" t="str">
            <v>FACTURA COVID-19</v>
          </cell>
          <cell r="AE814" t="str">
            <v>Finalizada</v>
          </cell>
          <cell r="AF814" t="str">
            <v>FACTURA COVID-19</v>
          </cell>
          <cell r="AG814" t="str">
            <v>ESTADO DOS</v>
          </cell>
          <cell r="AH814" t="str">
            <v>NO PASO VALIDACION-REVISION EPS-ESPERA DE APERTURA DE VENTANA</v>
          </cell>
          <cell r="AI814">
            <v>99423</v>
          </cell>
          <cell r="AJ814">
            <v>0</v>
          </cell>
          <cell r="AK814">
            <v>0</v>
          </cell>
          <cell r="AL814">
            <v>0</v>
          </cell>
          <cell r="AM814">
            <v>99423</v>
          </cell>
          <cell r="AN814">
            <v>0</v>
          </cell>
          <cell r="AO814">
            <v>0</v>
          </cell>
          <cell r="AP814">
            <v>99423</v>
          </cell>
          <cell r="AQ814">
            <v>97435</v>
          </cell>
          <cell r="AR814">
            <v>1222135991</v>
          </cell>
          <cell r="AS814">
            <v>0</v>
          </cell>
        </row>
        <row r="815">
          <cell r="F815" t="str">
            <v>901158187_HCE10195</v>
          </cell>
          <cell r="G815" t="str">
            <v>03/08/2022 00:00:00</v>
          </cell>
          <cell r="H815" t="str">
            <v>17/08/2022 00:00:00</v>
          </cell>
          <cell r="I815" t="str">
            <v>miércoles</v>
          </cell>
          <cell r="J815" t="str">
            <v>agosto</v>
          </cell>
          <cell r="K815">
            <v>45536</v>
          </cell>
          <cell r="L815">
            <v>44790</v>
          </cell>
          <cell r="M815">
            <v>746</v>
          </cell>
          <cell r="N815">
            <v>720</v>
          </cell>
          <cell r="O815">
            <v>99423</v>
          </cell>
          <cell r="P815">
            <v>99423</v>
          </cell>
          <cell r="Q815" t="str">
            <v>FABIOLA  HERNANDEZ DE BRAVO Registros:  1743652</v>
          </cell>
          <cell r="R815" t="str">
            <v>CLINICA NUEVA DE CALI SAS</v>
          </cell>
          <cell r="S815" t="str">
            <v>901158187-6</v>
          </cell>
          <cell r="T815" t="str">
            <v>HCE-10195</v>
          </cell>
          <cell r="U815" t="str">
            <v>HCE-10195</v>
          </cell>
          <cell r="V815" t="str">
            <v>FABIOLA  HERNANDEZ DE BRAVO Registros:  1743652</v>
          </cell>
          <cell r="W815" t="str">
            <v>CC31218042</v>
          </cell>
          <cell r="X815" t="str">
            <v>COVID</v>
          </cell>
          <cell r="Y815" t="str">
            <v>890303093</v>
          </cell>
          <cell r="Z815" t="str">
            <v>EMPRESAS PROMOTORAS DE SALUD - E.P.S</v>
          </cell>
          <cell r="AA815">
            <v>0</v>
          </cell>
          <cell r="AB815" t="str">
            <v>05</v>
          </cell>
          <cell r="AC815">
            <v>0</v>
          </cell>
          <cell r="AD815" t="str">
            <v>FACTURA COVID-19</v>
          </cell>
          <cell r="AE815" t="str">
            <v>Finalizada</v>
          </cell>
          <cell r="AF815" t="str">
            <v>FACTURA COVID-19</v>
          </cell>
          <cell r="AG815" t="str">
            <v>ESTADO DOS</v>
          </cell>
          <cell r="AH815" t="str">
            <v>NO PASO VALIDACION-REVISION EPS-ESPERA DE APERTURA DE VENTANA</v>
          </cell>
          <cell r="AI815">
            <v>99423</v>
          </cell>
          <cell r="AJ815">
            <v>0</v>
          </cell>
          <cell r="AK815">
            <v>0</v>
          </cell>
          <cell r="AL815">
            <v>0</v>
          </cell>
          <cell r="AM815">
            <v>99423</v>
          </cell>
          <cell r="AN815">
            <v>0</v>
          </cell>
          <cell r="AO815">
            <v>0</v>
          </cell>
          <cell r="AP815">
            <v>99423</v>
          </cell>
          <cell r="AQ815">
            <v>97435</v>
          </cell>
          <cell r="AR815">
            <v>1222136046</v>
          </cell>
          <cell r="AS815">
            <v>0</v>
          </cell>
        </row>
        <row r="816">
          <cell r="F816" t="str">
            <v>901158187_HCE10196</v>
          </cell>
          <cell r="G816" t="str">
            <v>03/08/2022 00:00:00</v>
          </cell>
          <cell r="H816" t="str">
            <v>17/08/2022 00:00:00</v>
          </cell>
          <cell r="I816" t="str">
            <v>miércoles</v>
          </cell>
          <cell r="J816" t="str">
            <v>agosto</v>
          </cell>
          <cell r="K816">
            <v>45536</v>
          </cell>
          <cell r="L816">
            <v>44790</v>
          </cell>
          <cell r="M816">
            <v>746</v>
          </cell>
          <cell r="N816">
            <v>720</v>
          </cell>
          <cell r="O816">
            <v>99423</v>
          </cell>
          <cell r="P816">
            <v>99423</v>
          </cell>
          <cell r="Q816" t="str">
            <v>NELLY  CRUZ  Registros:  1743679</v>
          </cell>
          <cell r="R816" t="str">
            <v>CLINICA NUEVA DE CALI SAS</v>
          </cell>
          <cell r="S816" t="str">
            <v>901158187-6</v>
          </cell>
          <cell r="T816" t="str">
            <v>HCE-10196</v>
          </cell>
          <cell r="U816" t="str">
            <v>HCE-10196</v>
          </cell>
          <cell r="V816" t="str">
            <v>NELLY  CRUZ  Registros:  1743679</v>
          </cell>
          <cell r="W816" t="str">
            <v>CC38432672</v>
          </cell>
          <cell r="X816" t="str">
            <v>COVID</v>
          </cell>
          <cell r="Y816" t="str">
            <v>890303093</v>
          </cell>
          <cell r="Z816" t="str">
            <v>EMPRESAS PROMOTORAS DE SALUD - E.P.S</v>
          </cell>
          <cell r="AA816">
            <v>0</v>
          </cell>
          <cell r="AB816" t="str">
            <v>05</v>
          </cell>
          <cell r="AC816">
            <v>0</v>
          </cell>
          <cell r="AD816" t="str">
            <v>FACTURA COVID-19</v>
          </cell>
          <cell r="AE816" t="str">
            <v>Finalizada</v>
          </cell>
          <cell r="AF816" t="str">
            <v>FACTURA COVID-19</v>
          </cell>
          <cell r="AG816" t="str">
            <v>ESTADO DOS</v>
          </cell>
          <cell r="AH816" t="str">
            <v>NO PASO VALIDACION-REVISION EPS-ESPERA DE APERTURA DE VENTANA</v>
          </cell>
          <cell r="AI816">
            <v>99423</v>
          </cell>
          <cell r="AJ816">
            <v>0</v>
          </cell>
          <cell r="AK816">
            <v>0</v>
          </cell>
          <cell r="AL816">
            <v>0</v>
          </cell>
          <cell r="AM816">
            <v>99423</v>
          </cell>
          <cell r="AN816">
            <v>0</v>
          </cell>
          <cell r="AO816">
            <v>0</v>
          </cell>
          <cell r="AP816">
            <v>99423</v>
          </cell>
          <cell r="AQ816">
            <v>97435</v>
          </cell>
          <cell r="AR816">
            <v>1222136047</v>
          </cell>
          <cell r="AS816">
            <v>0</v>
          </cell>
        </row>
        <row r="817">
          <cell r="F817" t="str">
            <v>901158187_HCE10197</v>
          </cell>
          <cell r="G817" t="str">
            <v>03/08/2022 00:00:00</v>
          </cell>
          <cell r="H817" t="str">
            <v>17/08/2022 00:00:00</v>
          </cell>
          <cell r="I817" t="str">
            <v>miércoles</v>
          </cell>
          <cell r="J817" t="str">
            <v>agosto</v>
          </cell>
          <cell r="K817">
            <v>45536</v>
          </cell>
          <cell r="L817">
            <v>44790</v>
          </cell>
          <cell r="M817">
            <v>746</v>
          </cell>
          <cell r="N817">
            <v>720</v>
          </cell>
          <cell r="O817">
            <v>99423</v>
          </cell>
          <cell r="P817">
            <v>99423</v>
          </cell>
          <cell r="Q817" t="str">
            <v>AURA  LARA TASCON Registros:  1743689</v>
          </cell>
          <cell r="R817" t="str">
            <v>CLINICA NUEVA DE CALI SAS</v>
          </cell>
          <cell r="S817" t="str">
            <v>901158187-6</v>
          </cell>
          <cell r="T817" t="str">
            <v>HCE-10197</v>
          </cell>
          <cell r="U817" t="str">
            <v>HCE-10197</v>
          </cell>
          <cell r="V817" t="str">
            <v>AURA  LARA TASCON Registros:  1743689</v>
          </cell>
          <cell r="W817" t="str">
            <v/>
          </cell>
          <cell r="X817" t="str">
            <v>COVID</v>
          </cell>
          <cell r="Y817" t="str">
            <v>890303093</v>
          </cell>
          <cell r="Z817" t="str">
            <v>EMPRESAS PROMOTORAS DE SALUD - E.P.S</v>
          </cell>
          <cell r="AA817">
            <v>0</v>
          </cell>
          <cell r="AB817" t="str">
            <v>05</v>
          </cell>
          <cell r="AC817">
            <v>0</v>
          </cell>
          <cell r="AD817" t="str">
            <v>FACTURA COVID-19</v>
          </cell>
          <cell r="AE817" t="str">
            <v>Finalizada</v>
          </cell>
          <cell r="AF817" t="str">
            <v>FACTURA COVID-19</v>
          </cell>
          <cell r="AG817" t="str">
            <v>ESTADO DOS</v>
          </cell>
          <cell r="AH817" t="str">
            <v>NO PASO VALIDACION-REVISION EPS-ESPERA DE APERTURA DE VENTANA</v>
          </cell>
          <cell r="AI817">
            <v>99423</v>
          </cell>
          <cell r="AJ817">
            <v>0</v>
          </cell>
          <cell r="AK817">
            <v>0</v>
          </cell>
          <cell r="AL817">
            <v>0</v>
          </cell>
          <cell r="AM817">
            <v>99423</v>
          </cell>
          <cell r="AN817">
            <v>0</v>
          </cell>
          <cell r="AO817">
            <v>0</v>
          </cell>
          <cell r="AP817">
            <v>99423</v>
          </cell>
          <cell r="AQ817">
            <v>97435</v>
          </cell>
          <cell r="AR817">
            <v>1222136048</v>
          </cell>
          <cell r="AS817">
            <v>0</v>
          </cell>
        </row>
        <row r="818">
          <cell r="F818" t="str">
            <v>901158187_HCE10198</v>
          </cell>
          <cell r="G818" t="str">
            <v>03/08/2022 00:00:00</v>
          </cell>
          <cell r="H818" t="str">
            <v>17/08/2022 00:00:00</v>
          </cell>
          <cell r="I818" t="str">
            <v>miércoles</v>
          </cell>
          <cell r="J818" t="str">
            <v>agosto</v>
          </cell>
          <cell r="K818">
            <v>45536</v>
          </cell>
          <cell r="L818">
            <v>44786</v>
          </cell>
          <cell r="M818">
            <v>746</v>
          </cell>
          <cell r="N818">
            <v>720</v>
          </cell>
          <cell r="O818">
            <v>99423</v>
          </cell>
          <cell r="P818">
            <v>99423</v>
          </cell>
          <cell r="Q818" t="str">
            <v>MARIA CECILIA  MOTATO CASTAÑEDA Registros:  1743686</v>
          </cell>
          <cell r="R818" t="str">
            <v>CLINICA NUEVA DE CALI SAS</v>
          </cell>
          <cell r="S818" t="str">
            <v>901158187-6</v>
          </cell>
          <cell r="T818" t="str">
            <v>HCE-10198</v>
          </cell>
          <cell r="U818" t="str">
            <v>HCE-10198</v>
          </cell>
          <cell r="V818" t="str">
            <v>MARIA CECILIA  MOTATO CASTAÑEDA Registros:  1743686</v>
          </cell>
          <cell r="W818" t="str">
            <v>CC31876740</v>
          </cell>
          <cell r="X818" t="str">
            <v>COVID</v>
          </cell>
          <cell r="Y818" t="str">
            <v>890303093</v>
          </cell>
          <cell r="Z818" t="str">
            <v>EMPRESAS PROMOTORAS DE SALUD - E.P.S</v>
          </cell>
          <cell r="AA818">
            <v>0</v>
          </cell>
          <cell r="AB818" t="str">
            <v>05</v>
          </cell>
          <cell r="AC818">
            <v>0</v>
          </cell>
          <cell r="AD818" t="str">
            <v>FACTURA COVID-19</v>
          </cell>
          <cell r="AE818" t="str">
            <v>Finalizada</v>
          </cell>
          <cell r="AF818" t="str">
            <v>FACTURA COVID-19</v>
          </cell>
          <cell r="AG818" t="str">
            <v>ESTADO DOS</v>
          </cell>
          <cell r="AH818" t="str">
            <v>NO PASO VALIDACION-REVISION EPS-ESPERA DE APERTURA DE VENTANA</v>
          </cell>
          <cell r="AI818">
            <v>99423</v>
          </cell>
          <cell r="AJ818">
            <v>0</v>
          </cell>
          <cell r="AK818">
            <v>0</v>
          </cell>
          <cell r="AL818">
            <v>0</v>
          </cell>
          <cell r="AM818">
            <v>99423</v>
          </cell>
          <cell r="AN818">
            <v>0</v>
          </cell>
          <cell r="AO818">
            <v>0</v>
          </cell>
          <cell r="AP818">
            <v>99423</v>
          </cell>
          <cell r="AQ818">
            <v>97435</v>
          </cell>
          <cell r="AR818">
            <v>1222135800</v>
          </cell>
          <cell r="AS818">
            <v>0</v>
          </cell>
        </row>
        <row r="819">
          <cell r="F819" t="str">
            <v>901158187_HCE10199</v>
          </cell>
          <cell r="G819" t="str">
            <v>03/08/2022 00:00:00</v>
          </cell>
          <cell r="H819" t="str">
            <v>17/08/2022 00:00:00</v>
          </cell>
          <cell r="I819" t="str">
            <v>miércoles</v>
          </cell>
          <cell r="J819" t="str">
            <v>agosto</v>
          </cell>
          <cell r="K819">
            <v>45536</v>
          </cell>
          <cell r="L819">
            <v>44790</v>
          </cell>
          <cell r="M819">
            <v>746</v>
          </cell>
          <cell r="N819">
            <v>720</v>
          </cell>
          <cell r="O819">
            <v>99423</v>
          </cell>
          <cell r="P819">
            <v>99423</v>
          </cell>
          <cell r="Q819" t="str">
            <v>NATALY  CHAVEZ GARCIA Registros:  1743727</v>
          </cell>
          <cell r="R819" t="str">
            <v>CLINICA NUEVA DE CALI SAS</v>
          </cell>
          <cell r="S819" t="str">
            <v>901158187-6</v>
          </cell>
          <cell r="T819" t="str">
            <v>HCE-10199</v>
          </cell>
          <cell r="U819" t="str">
            <v>HCE-10199</v>
          </cell>
          <cell r="V819" t="str">
            <v>NATALY  CHAVEZ GARCIA Registros:  1743727</v>
          </cell>
          <cell r="W819" t="str">
            <v/>
          </cell>
          <cell r="X819" t="str">
            <v>COVID</v>
          </cell>
          <cell r="Y819" t="str">
            <v>890303093</v>
          </cell>
          <cell r="Z819" t="str">
            <v>EMPRESAS PROMOTORAS DE SALUD - E.P.S</v>
          </cell>
          <cell r="AA819">
            <v>0</v>
          </cell>
          <cell r="AB819" t="str">
            <v>05</v>
          </cell>
          <cell r="AC819">
            <v>0</v>
          </cell>
          <cell r="AD819" t="str">
            <v>FACTURA COVID-19</v>
          </cell>
          <cell r="AE819" t="str">
            <v>Finalizada</v>
          </cell>
          <cell r="AF819" t="str">
            <v>FACTURA COVID-19</v>
          </cell>
          <cell r="AG819" t="str">
            <v>ESTADO DOS</v>
          </cell>
          <cell r="AH819" t="str">
            <v>NO PASO VALIDACION-REVISION EPS-ESPERA DE APERTURA DE VENTANA</v>
          </cell>
          <cell r="AI819">
            <v>99423</v>
          </cell>
          <cell r="AJ819">
            <v>0</v>
          </cell>
          <cell r="AK819">
            <v>0</v>
          </cell>
          <cell r="AL819">
            <v>0</v>
          </cell>
          <cell r="AM819">
            <v>99423</v>
          </cell>
          <cell r="AN819">
            <v>0</v>
          </cell>
          <cell r="AO819">
            <v>0</v>
          </cell>
          <cell r="AP819">
            <v>99423</v>
          </cell>
          <cell r="AQ819">
            <v>97435</v>
          </cell>
          <cell r="AR819">
            <v>1222136049</v>
          </cell>
          <cell r="AS819">
            <v>0</v>
          </cell>
        </row>
        <row r="820">
          <cell r="F820" t="str">
            <v>901158187_HCE10201</v>
          </cell>
          <cell r="G820" t="str">
            <v>03/08/2022 00:00:00</v>
          </cell>
          <cell r="H820" t="str">
            <v>17/08/2022 00:00:00</v>
          </cell>
          <cell r="I820" t="str">
            <v>miércoles</v>
          </cell>
          <cell r="J820" t="str">
            <v>agosto</v>
          </cell>
          <cell r="K820">
            <v>45536</v>
          </cell>
          <cell r="L820">
            <v>44790</v>
          </cell>
          <cell r="M820">
            <v>746</v>
          </cell>
          <cell r="N820">
            <v>720</v>
          </cell>
          <cell r="O820">
            <v>99423</v>
          </cell>
          <cell r="P820">
            <v>99423</v>
          </cell>
          <cell r="Q820" t="str">
            <v>BLANCA  ALVAREZ DE RINCON Registros:  1743734</v>
          </cell>
          <cell r="R820" t="str">
            <v>CLINICA NUEVA DE CALI SAS</v>
          </cell>
          <cell r="S820" t="str">
            <v>901158187-6</v>
          </cell>
          <cell r="T820" t="str">
            <v>HCE-10201</v>
          </cell>
          <cell r="U820" t="str">
            <v>HCE-10201</v>
          </cell>
          <cell r="V820" t="str">
            <v>BLANCA  ALVAREZ DE RINCON Registros:  1743734</v>
          </cell>
          <cell r="W820" t="str">
            <v/>
          </cell>
          <cell r="X820" t="str">
            <v>COVID</v>
          </cell>
          <cell r="Y820" t="str">
            <v>890303093</v>
          </cell>
          <cell r="Z820" t="str">
            <v>EMPRESAS PROMOTORAS DE SALUD - E.P.S</v>
          </cell>
          <cell r="AA820">
            <v>0</v>
          </cell>
          <cell r="AB820" t="str">
            <v>05</v>
          </cell>
          <cell r="AC820">
            <v>0</v>
          </cell>
          <cell r="AD820" t="str">
            <v>FACTURA COVID-19</v>
          </cell>
          <cell r="AE820" t="str">
            <v>Finalizada</v>
          </cell>
          <cell r="AF820" t="str">
            <v>FACTURA COVID-19</v>
          </cell>
          <cell r="AG820" t="str">
            <v>ESTADO DOS</v>
          </cell>
          <cell r="AH820" t="str">
            <v>NO PASO VALIDACION-REVISION EPS-ESPERA DE APERTURA DE VENTANA</v>
          </cell>
          <cell r="AI820">
            <v>99423</v>
          </cell>
          <cell r="AJ820">
            <v>0</v>
          </cell>
          <cell r="AK820">
            <v>0</v>
          </cell>
          <cell r="AL820">
            <v>0</v>
          </cell>
          <cell r="AM820">
            <v>99423</v>
          </cell>
          <cell r="AN820">
            <v>0</v>
          </cell>
          <cell r="AO820">
            <v>0</v>
          </cell>
          <cell r="AP820">
            <v>99423</v>
          </cell>
          <cell r="AQ820">
            <v>97435</v>
          </cell>
          <cell r="AR820">
            <v>1222135992</v>
          </cell>
          <cell r="AS820">
            <v>0</v>
          </cell>
        </row>
        <row r="821">
          <cell r="F821" t="str">
            <v>901158187_HCE10202</v>
          </cell>
          <cell r="G821" t="str">
            <v>03/08/2022 00:00:00</v>
          </cell>
          <cell r="H821" t="str">
            <v>17/08/2022 00:00:00</v>
          </cell>
          <cell r="I821" t="str">
            <v>miércoles</v>
          </cell>
          <cell r="J821" t="str">
            <v>agosto</v>
          </cell>
          <cell r="K821">
            <v>45536</v>
          </cell>
          <cell r="L821">
            <v>44790</v>
          </cell>
          <cell r="M821">
            <v>746</v>
          </cell>
          <cell r="N821">
            <v>720</v>
          </cell>
          <cell r="O821">
            <v>99423</v>
          </cell>
          <cell r="P821">
            <v>99423</v>
          </cell>
          <cell r="Q821" t="str">
            <v>MARIA  TROMPETA DE TORRES Registros:  1743736</v>
          </cell>
          <cell r="R821" t="str">
            <v>CLINICA NUEVA DE CALI SAS</v>
          </cell>
          <cell r="S821" t="str">
            <v>901158187-6</v>
          </cell>
          <cell r="T821" t="str">
            <v>HCE-10202</v>
          </cell>
          <cell r="U821" t="str">
            <v>HCE-10202</v>
          </cell>
          <cell r="V821" t="str">
            <v>MARIA  TROMPETA DE TORRES Registros:  1743736</v>
          </cell>
          <cell r="W821" t="str">
            <v/>
          </cell>
          <cell r="X821" t="str">
            <v>COVID</v>
          </cell>
          <cell r="Y821" t="str">
            <v>890303093</v>
          </cell>
          <cell r="Z821" t="str">
            <v>EMPRESAS PROMOTORAS DE SALUD - E.P.S</v>
          </cell>
          <cell r="AA821">
            <v>0</v>
          </cell>
          <cell r="AB821" t="str">
            <v>05</v>
          </cell>
          <cell r="AC821">
            <v>0</v>
          </cell>
          <cell r="AD821" t="str">
            <v>FACTURA COVID-19</v>
          </cell>
          <cell r="AE821" t="str">
            <v>Finalizada</v>
          </cell>
          <cell r="AF821" t="str">
            <v>FACTURA COVID-19</v>
          </cell>
          <cell r="AG821" t="str">
            <v>ESTADO DOS</v>
          </cell>
          <cell r="AH821" t="str">
            <v>NO PASO VALIDACION-REVISION EPS-ESPERA DE APERTURA DE VENTANA</v>
          </cell>
          <cell r="AI821">
            <v>99423</v>
          </cell>
          <cell r="AJ821">
            <v>0</v>
          </cell>
          <cell r="AK821">
            <v>0</v>
          </cell>
          <cell r="AL821">
            <v>0</v>
          </cell>
          <cell r="AM821">
            <v>99423</v>
          </cell>
          <cell r="AN821">
            <v>0</v>
          </cell>
          <cell r="AO821">
            <v>0</v>
          </cell>
          <cell r="AP821">
            <v>99423</v>
          </cell>
          <cell r="AQ821">
            <v>97435</v>
          </cell>
          <cell r="AR821">
            <v>1222136050</v>
          </cell>
          <cell r="AS821">
            <v>0</v>
          </cell>
        </row>
        <row r="822">
          <cell r="F822" t="str">
            <v>901158187_HCE10203</v>
          </cell>
          <cell r="G822" t="str">
            <v>04/08/2022 00:00:00</v>
          </cell>
          <cell r="H822" t="str">
            <v>17/08/2022 00:00:00</v>
          </cell>
          <cell r="I822" t="str">
            <v>miércoles</v>
          </cell>
          <cell r="J822" t="str">
            <v>agosto</v>
          </cell>
          <cell r="K822">
            <v>45536</v>
          </cell>
          <cell r="L822">
            <v>44786</v>
          </cell>
          <cell r="M822">
            <v>746</v>
          </cell>
          <cell r="N822">
            <v>720</v>
          </cell>
          <cell r="O822">
            <v>99423</v>
          </cell>
          <cell r="P822">
            <v>99423</v>
          </cell>
          <cell r="Q822" t="str">
            <v>PAULIN YULIANA ANGARITA ALFARO Registros:  1734335</v>
          </cell>
          <cell r="R822" t="str">
            <v>CLINICA NUEVA DE CALI SAS</v>
          </cell>
          <cell r="S822" t="str">
            <v>901158187-6</v>
          </cell>
          <cell r="T822" t="str">
            <v>HCE-10203</v>
          </cell>
          <cell r="U822" t="str">
            <v>HCE-10203</v>
          </cell>
          <cell r="V822" t="str">
            <v>PAULIN YULIANA ANGARITA ALFARO Registros:  1734335</v>
          </cell>
          <cell r="W822" t="str">
            <v>TI1104825822</v>
          </cell>
          <cell r="X822" t="str">
            <v>COVID</v>
          </cell>
          <cell r="Y822" t="str">
            <v>890303093</v>
          </cell>
          <cell r="Z822" t="str">
            <v>EMPRESAS PROMOTORAS DE SALUD - E.P.S</v>
          </cell>
          <cell r="AA822">
            <v>0</v>
          </cell>
          <cell r="AB822" t="str">
            <v>05</v>
          </cell>
          <cell r="AC822">
            <v>0</v>
          </cell>
          <cell r="AD822" t="str">
            <v>FACTURA COVID-19</v>
          </cell>
          <cell r="AE822" t="str">
            <v>Finalizada</v>
          </cell>
          <cell r="AF822" t="str">
            <v>FACTURA COVID-19</v>
          </cell>
          <cell r="AG822" t="str">
            <v>ESTADO DOS</v>
          </cell>
          <cell r="AH822" t="str">
            <v>NO PASO VALIDACION-REVISION EPS-ESPERA DE APERTURA DE VENTANA</v>
          </cell>
          <cell r="AI822">
            <v>99423</v>
          </cell>
          <cell r="AJ822">
            <v>0</v>
          </cell>
          <cell r="AK822">
            <v>0</v>
          </cell>
          <cell r="AL822">
            <v>0</v>
          </cell>
          <cell r="AM822">
            <v>99423</v>
          </cell>
          <cell r="AN822">
            <v>0</v>
          </cell>
          <cell r="AO822">
            <v>0</v>
          </cell>
          <cell r="AP822">
            <v>99423</v>
          </cell>
          <cell r="AQ822">
            <v>97435</v>
          </cell>
          <cell r="AR822">
            <v>1222135801</v>
          </cell>
          <cell r="AS822">
            <v>0</v>
          </cell>
        </row>
        <row r="823">
          <cell r="F823" t="str">
            <v>901158187_HCE10204</v>
          </cell>
          <cell r="G823" t="str">
            <v>04/08/2022 00:00:00</v>
          </cell>
          <cell r="H823" t="str">
            <v>17/08/2022 00:00:00</v>
          </cell>
          <cell r="I823" t="str">
            <v>miércoles</v>
          </cell>
          <cell r="J823" t="str">
            <v>agosto</v>
          </cell>
          <cell r="K823">
            <v>45536</v>
          </cell>
          <cell r="L823">
            <v>44786</v>
          </cell>
          <cell r="M823">
            <v>746</v>
          </cell>
          <cell r="N823">
            <v>720</v>
          </cell>
          <cell r="O823">
            <v>99423</v>
          </cell>
          <cell r="P823">
            <v>99423</v>
          </cell>
          <cell r="Q823" t="str">
            <v>LIZETH DANIELA ZAPATA NOREÑA Registros:  1739538</v>
          </cell>
          <cell r="R823" t="str">
            <v>CLINICA NUEVA DE CALI SAS</v>
          </cell>
          <cell r="S823" t="str">
            <v>901158187-6</v>
          </cell>
          <cell r="T823" t="str">
            <v>HCE-10204</v>
          </cell>
          <cell r="U823" t="str">
            <v>HCE-10204</v>
          </cell>
          <cell r="V823" t="str">
            <v>LIZETH DANIELA ZAPATA NOREÑA Registros:  1739538</v>
          </cell>
          <cell r="W823" t="str">
            <v/>
          </cell>
          <cell r="X823" t="str">
            <v>COVID</v>
          </cell>
          <cell r="Y823" t="str">
            <v>890303093</v>
          </cell>
          <cell r="Z823" t="str">
            <v>EMPRESAS PROMOTORAS DE SALUD - E.P.S</v>
          </cell>
          <cell r="AA823">
            <v>0</v>
          </cell>
          <cell r="AB823" t="str">
            <v>05</v>
          </cell>
          <cell r="AC823">
            <v>0</v>
          </cell>
          <cell r="AD823" t="str">
            <v>FACTURA COVID-19</v>
          </cell>
          <cell r="AE823" t="str">
            <v>Finalizada</v>
          </cell>
          <cell r="AF823" t="str">
            <v>FACTURA COVID-19</v>
          </cell>
          <cell r="AG823" t="str">
            <v>ESTADO DOS</v>
          </cell>
          <cell r="AH823" t="str">
            <v>NO PASO VALIDACION-REVISION EPS-ESPERA DE APERTURA DE VENTANA</v>
          </cell>
          <cell r="AI823">
            <v>99423</v>
          </cell>
          <cell r="AJ823">
            <v>0</v>
          </cell>
          <cell r="AK823">
            <v>0</v>
          </cell>
          <cell r="AL823">
            <v>0</v>
          </cell>
          <cell r="AM823">
            <v>99423</v>
          </cell>
          <cell r="AN823">
            <v>0</v>
          </cell>
          <cell r="AO823">
            <v>0</v>
          </cell>
          <cell r="AP823">
            <v>99423</v>
          </cell>
          <cell r="AQ823">
            <v>97435</v>
          </cell>
          <cell r="AR823">
            <v>1222135802</v>
          </cell>
          <cell r="AS823">
            <v>0</v>
          </cell>
        </row>
        <row r="824">
          <cell r="F824" t="str">
            <v>901158187_HCE10205</v>
          </cell>
          <cell r="G824" t="str">
            <v>04/08/2022 00:00:00</v>
          </cell>
          <cell r="H824" t="str">
            <v>17/08/2022 00:00:00</v>
          </cell>
          <cell r="I824" t="str">
            <v>miércoles</v>
          </cell>
          <cell r="J824" t="str">
            <v>agosto</v>
          </cell>
          <cell r="K824">
            <v>45536</v>
          </cell>
          <cell r="L824">
            <v>44786</v>
          </cell>
          <cell r="M824">
            <v>746</v>
          </cell>
          <cell r="N824">
            <v>720</v>
          </cell>
          <cell r="O824">
            <v>99423</v>
          </cell>
          <cell r="P824">
            <v>99423</v>
          </cell>
          <cell r="Q824" t="str">
            <v>LINA MARIA LERMA VARGAS Registros:  1739568</v>
          </cell>
          <cell r="R824" t="str">
            <v>CLINICA NUEVA DE CALI SAS</v>
          </cell>
          <cell r="S824" t="str">
            <v>901158187-6</v>
          </cell>
          <cell r="T824" t="str">
            <v>HCE-10205</v>
          </cell>
          <cell r="U824" t="str">
            <v>HCE-10205</v>
          </cell>
          <cell r="V824" t="str">
            <v>LINA MARIA LERMA VARGAS Registros:  1739568</v>
          </cell>
          <cell r="W824" t="str">
            <v>CC1143951588</v>
          </cell>
          <cell r="X824" t="str">
            <v>COVID</v>
          </cell>
          <cell r="Y824" t="str">
            <v>890303093</v>
          </cell>
          <cell r="Z824" t="str">
            <v>EMPRESAS PROMOTORAS DE SALUD - E.P.S</v>
          </cell>
          <cell r="AA824">
            <v>0</v>
          </cell>
          <cell r="AB824" t="str">
            <v>05</v>
          </cell>
          <cell r="AC824">
            <v>0</v>
          </cell>
          <cell r="AD824" t="str">
            <v>FACTURA COVID-19</v>
          </cell>
          <cell r="AE824" t="str">
            <v>Finalizada</v>
          </cell>
          <cell r="AF824" t="str">
            <v>FACTURA COVID-19</v>
          </cell>
          <cell r="AG824" t="str">
            <v>ESTADO DOS</v>
          </cell>
          <cell r="AH824" t="str">
            <v>NO PASO VALIDACION-REVISION EPS-ESPERA DE APERTURA DE VENTANA</v>
          </cell>
          <cell r="AI824">
            <v>99423</v>
          </cell>
          <cell r="AJ824">
            <v>0</v>
          </cell>
          <cell r="AK824">
            <v>0</v>
          </cell>
          <cell r="AL824">
            <v>0</v>
          </cell>
          <cell r="AM824">
            <v>99423</v>
          </cell>
          <cell r="AN824">
            <v>0</v>
          </cell>
          <cell r="AO824">
            <v>0</v>
          </cell>
          <cell r="AP824">
            <v>99423</v>
          </cell>
          <cell r="AQ824">
            <v>97435</v>
          </cell>
          <cell r="AR824">
            <v>1222135803</v>
          </cell>
          <cell r="AS824">
            <v>0</v>
          </cell>
        </row>
        <row r="825">
          <cell r="F825" t="str">
            <v>901158187_HCE10208</v>
          </cell>
          <cell r="G825" t="str">
            <v>04/08/2022 00:00:00</v>
          </cell>
          <cell r="H825" t="str">
            <v>17/08/2022 00:00:00</v>
          </cell>
          <cell r="I825" t="str">
            <v>miércoles</v>
          </cell>
          <cell r="J825" t="str">
            <v>agosto</v>
          </cell>
          <cell r="K825">
            <v>45536</v>
          </cell>
          <cell r="L825">
            <v>44786</v>
          </cell>
          <cell r="M825">
            <v>746</v>
          </cell>
          <cell r="N825">
            <v>720</v>
          </cell>
          <cell r="O825">
            <v>99423</v>
          </cell>
          <cell r="P825">
            <v>99423</v>
          </cell>
          <cell r="Q825" t="str">
            <v>SANTIAGO  LOPEZ NUÑEZ Registros:  1739581</v>
          </cell>
          <cell r="R825" t="str">
            <v>CLINICA NUEVA DE CALI SAS</v>
          </cell>
          <cell r="S825" t="str">
            <v>901158187-6</v>
          </cell>
          <cell r="T825" t="str">
            <v>HCE-10208</v>
          </cell>
          <cell r="U825" t="str">
            <v>HCE-10208</v>
          </cell>
          <cell r="V825" t="str">
            <v>SANTIAGO  LOPEZ NUÑEZ Registros:  1739581</v>
          </cell>
          <cell r="W825" t="str">
            <v/>
          </cell>
          <cell r="X825" t="str">
            <v>COVID</v>
          </cell>
          <cell r="Y825" t="str">
            <v>890303093</v>
          </cell>
          <cell r="Z825" t="str">
            <v>EMPRESAS PROMOTORAS DE SALUD - E.P.S</v>
          </cell>
          <cell r="AA825">
            <v>0</v>
          </cell>
          <cell r="AB825" t="str">
            <v>05</v>
          </cell>
          <cell r="AC825">
            <v>0</v>
          </cell>
          <cell r="AD825" t="str">
            <v>FACTURA COVID-19</v>
          </cell>
          <cell r="AE825" t="str">
            <v>Finalizada</v>
          </cell>
          <cell r="AF825" t="str">
            <v>FACTURA COVID-19</v>
          </cell>
          <cell r="AG825" t="str">
            <v>ESTADO DOS</v>
          </cell>
          <cell r="AH825" t="str">
            <v>NO PASO VALIDACION-REVISION EPS-ESPERA DE APERTURA DE VENTANA</v>
          </cell>
          <cell r="AI825">
            <v>99423</v>
          </cell>
          <cell r="AJ825">
            <v>0</v>
          </cell>
          <cell r="AK825">
            <v>0</v>
          </cell>
          <cell r="AL825">
            <v>0</v>
          </cell>
          <cell r="AM825">
            <v>99423</v>
          </cell>
          <cell r="AN825">
            <v>0</v>
          </cell>
          <cell r="AO825">
            <v>0</v>
          </cell>
          <cell r="AP825">
            <v>99423</v>
          </cell>
          <cell r="AQ825">
            <v>97435</v>
          </cell>
          <cell r="AR825">
            <v>1222135804</v>
          </cell>
          <cell r="AS825">
            <v>0</v>
          </cell>
        </row>
        <row r="826">
          <cell r="F826" t="str">
            <v>901158187_HCE10209</v>
          </cell>
          <cell r="G826" t="str">
            <v>04/08/2022 00:00:00</v>
          </cell>
          <cell r="H826" t="str">
            <v>17/08/2022 00:00:00</v>
          </cell>
          <cell r="I826" t="str">
            <v>miércoles</v>
          </cell>
          <cell r="J826" t="str">
            <v>agosto</v>
          </cell>
          <cell r="K826">
            <v>45536</v>
          </cell>
          <cell r="L826">
            <v>44786</v>
          </cell>
          <cell r="M826">
            <v>746</v>
          </cell>
          <cell r="N826">
            <v>720</v>
          </cell>
          <cell r="O826">
            <v>99423</v>
          </cell>
          <cell r="P826">
            <v>99423</v>
          </cell>
          <cell r="Q826" t="str">
            <v>HENRY  PASTRANA MONTOYA Registros:  1739592</v>
          </cell>
          <cell r="R826" t="str">
            <v>CLINICA NUEVA DE CALI SAS</v>
          </cell>
          <cell r="S826" t="str">
            <v>901158187-6</v>
          </cell>
          <cell r="T826" t="str">
            <v>HCE-10209</v>
          </cell>
          <cell r="U826" t="str">
            <v>HCE-10209</v>
          </cell>
          <cell r="V826" t="str">
            <v>HENRY  PASTRANA MONTOYA Registros:  1739592</v>
          </cell>
          <cell r="W826" t="str">
            <v>CC6245764</v>
          </cell>
          <cell r="X826" t="str">
            <v>COVID</v>
          </cell>
          <cell r="Y826" t="str">
            <v>890303093</v>
          </cell>
          <cell r="Z826" t="str">
            <v>EMPRESAS PROMOTORAS DE SALUD - E.P.S</v>
          </cell>
          <cell r="AA826">
            <v>0</v>
          </cell>
          <cell r="AB826" t="str">
            <v>05</v>
          </cell>
          <cell r="AC826">
            <v>0</v>
          </cell>
          <cell r="AD826" t="str">
            <v>FACTURA COVID-19</v>
          </cell>
          <cell r="AE826" t="str">
            <v>Finalizada</v>
          </cell>
          <cell r="AF826" t="str">
            <v>FACTURA COVID-19</v>
          </cell>
          <cell r="AG826" t="str">
            <v>ESTADO DOS</v>
          </cell>
          <cell r="AH826" t="str">
            <v>NO PASO VALIDACION-REVISION EPS-ESPERA DE APERTURA DE VENTANA</v>
          </cell>
          <cell r="AI826">
            <v>99423</v>
          </cell>
          <cell r="AJ826">
            <v>0</v>
          </cell>
          <cell r="AK826">
            <v>0</v>
          </cell>
          <cell r="AL826">
            <v>0</v>
          </cell>
          <cell r="AM826">
            <v>99423</v>
          </cell>
          <cell r="AN826">
            <v>0</v>
          </cell>
          <cell r="AO826">
            <v>0</v>
          </cell>
          <cell r="AP826">
            <v>99423</v>
          </cell>
          <cell r="AQ826">
            <v>97435</v>
          </cell>
          <cell r="AR826">
            <v>1222135805</v>
          </cell>
          <cell r="AS826">
            <v>0</v>
          </cell>
        </row>
        <row r="827">
          <cell r="F827" t="str">
            <v>901158187_HCE10210</v>
          </cell>
          <cell r="G827" t="str">
            <v>04/08/2022 00:00:00</v>
          </cell>
          <cell r="H827" t="str">
            <v>17/08/2022 00:00:00</v>
          </cell>
          <cell r="I827" t="str">
            <v>miércoles</v>
          </cell>
          <cell r="J827" t="str">
            <v>agosto</v>
          </cell>
          <cell r="K827">
            <v>45536</v>
          </cell>
          <cell r="L827">
            <v>44786</v>
          </cell>
          <cell r="M827">
            <v>746</v>
          </cell>
          <cell r="N827">
            <v>720</v>
          </cell>
          <cell r="O827">
            <v>99423</v>
          </cell>
          <cell r="P827">
            <v>99423</v>
          </cell>
          <cell r="Q827" t="str">
            <v>ABSALON  VARGAS GOMEZ Registros:  1740018</v>
          </cell>
          <cell r="R827" t="str">
            <v>CLINICA NUEVA DE CALI SAS</v>
          </cell>
          <cell r="S827" t="str">
            <v>901158187-6</v>
          </cell>
          <cell r="T827" t="str">
            <v>HCE-10210</v>
          </cell>
          <cell r="U827" t="str">
            <v>HCE-10210</v>
          </cell>
          <cell r="V827" t="str">
            <v>ABSALON  VARGAS GOMEZ Registros:  1740018</v>
          </cell>
          <cell r="W827" t="str">
            <v/>
          </cell>
          <cell r="X827" t="str">
            <v>COVID</v>
          </cell>
          <cell r="Y827" t="str">
            <v>890303093</v>
          </cell>
          <cell r="Z827" t="str">
            <v>EMPRESAS PROMOTORAS DE SALUD - E.P.S</v>
          </cell>
          <cell r="AA827">
            <v>0</v>
          </cell>
          <cell r="AB827" t="str">
            <v>05</v>
          </cell>
          <cell r="AC827">
            <v>0</v>
          </cell>
          <cell r="AD827" t="str">
            <v>FACTURA COVID-19</v>
          </cell>
          <cell r="AE827" t="str">
            <v>Finalizada</v>
          </cell>
          <cell r="AF827" t="str">
            <v>FACTURA COVID-19</v>
          </cell>
          <cell r="AG827" t="str">
            <v>ESTADO DOS</v>
          </cell>
          <cell r="AH827" t="str">
            <v>NO PASO VALIDACION-REVISION EPS-ESPERA DE APERTURA DE VENTANA</v>
          </cell>
          <cell r="AI827">
            <v>99423</v>
          </cell>
          <cell r="AJ827">
            <v>0</v>
          </cell>
          <cell r="AK827">
            <v>0</v>
          </cell>
          <cell r="AL827">
            <v>0</v>
          </cell>
          <cell r="AM827">
            <v>99423</v>
          </cell>
          <cell r="AN827">
            <v>0</v>
          </cell>
          <cell r="AO827">
            <v>0</v>
          </cell>
          <cell r="AP827">
            <v>99423</v>
          </cell>
          <cell r="AQ827">
            <v>97435</v>
          </cell>
          <cell r="AR827">
            <v>1222135806</v>
          </cell>
          <cell r="AS827">
            <v>0</v>
          </cell>
        </row>
        <row r="828">
          <cell r="F828" t="str">
            <v>901158187_HCE10211</v>
          </cell>
          <cell r="G828" t="str">
            <v>04/08/2022 00:00:00</v>
          </cell>
          <cell r="H828" t="str">
            <v>17/08/2022 00:00:00</v>
          </cell>
          <cell r="I828" t="str">
            <v>miércoles</v>
          </cell>
          <cell r="J828" t="str">
            <v>agosto</v>
          </cell>
          <cell r="K828">
            <v>45536</v>
          </cell>
          <cell r="L828">
            <v>44786</v>
          </cell>
          <cell r="M828">
            <v>746</v>
          </cell>
          <cell r="N828">
            <v>720</v>
          </cell>
          <cell r="O828">
            <v>99423</v>
          </cell>
          <cell r="P828">
            <v>99423</v>
          </cell>
          <cell r="Q828" t="str">
            <v>EDILMA  GIRALDO DE MARULANDA Registros:  1740023</v>
          </cell>
          <cell r="R828" t="str">
            <v>CLINICA NUEVA DE CALI SAS</v>
          </cell>
          <cell r="S828" t="str">
            <v>901158187-6</v>
          </cell>
          <cell r="T828" t="str">
            <v>HCE-10211</v>
          </cell>
          <cell r="U828" t="str">
            <v>HCE-10211</v>
          </cell>
          <cell r="V828" t="str">
            <v>EDILMA  GIRALDO DE MARULANDA Registros:  1740023</v>
          </cell>
          <cell r="W828" t="str">
            <v>CC29096339</v>
          </cell>
          <cell r="X828" t="str">
            <v>COVID</v>
          </cell>
          <cell r="Y828" t="str">
            <v>890303093</v>
          </cell>
          <cell r="Z828" t="str">
            <v>EMPRESAS PROMOTORAS DE SALUD - E.P.S</v>
          </cell>
          <cell r="AA828">
            <v>0</v>
          </cell>
          <cell r="AB828" t="str">
            <v>05</v>
          </cell>
          <cell r="AC828">
            <v>0</v>
          </cell>
          <cell r="AD828" t="str">
            <v>FACTURA COVID-19</v>
          </cell>
          <cell r="AE828" t="str">
            <v>Finalizada</v>
          </cell>
          <cell r="AF828" t="str">
            <v>FACTURA COVID-19</v>
          </cell>
          <cell r="AG828" t="str">
            <v>ESTADO DOS</v>
          </cell>
          <cell r="AH828" t="str">
            <v>NO PASO VALIDACION-REVISION EPS-ESPERA DE APERTURA DE VENTANA</v>
          </cell>
          <cell r="AI828">
            <v>99423</v>
          </cell>
          <cell r="AJ828">
            <v>0</v>
          </cell>
          <cell r="AK828">
            <v>0</v>
          </cell>
          <cell r="AL828">
            <v>0</v>
          </cell>
          <cell r="AM828">
            <v>99423</v>
          </cell>
          <cell r="AN828">
            <v>0</v>
          </cell>
          <cell r="AO828">
            <v>0</v>
          </cell>
          <cell r="AP828">
            <v>99423</v>
          </cell>
          <cell r="AQ828">
            <v>97435</v>
          </cell>
          <cell r="AR828">
            <v>1222135807</v>
          </cell>
          <cell r="AS828">
            <v>0</v>
          </cell>
        </row>
        <row r="829">
          <cell r="F829" t="str">
            <v>901158187_HCE10212</v>
          </cell>
          <cell r="G829" t="str">
            <v>04/08/2022 00:00:00</v>
          </cell>
          <cell r="H829" t="str">
            <v>17/08/2022 00:00:00</v>
          </cell>
          <cell r="I829" t="str">
            <v>miércoles</v>
          </cell>
          <cell r="J829" t="str">
            <v>agosto</v>
          </cell>
          <cell r="K829">
            <v>45536</v>
          </cell>
          <cell r="L829">
            <v>44786</v>
          </cell>
          <cell r="M829">
            <v>746</v>
          </cell>
          <cell r="N829">
            <v>720</v>
          </cell>
          <cell r="O829">
            <v>99423</v>
          </cell>
          <cell r="P829">
            <v>99423</v>
          </cell>
          <cell r="Q829" t="str">
            <v>GABRIELA  GALOFRE CASTAÑO Registros:  1741052</v>
          </cell>
          <cell r="R829" t="str">
            <v>CLINICA NUEVA DE CALI SAS</v>
          </cell>
          <cell r="S829" t="str">
            <v>901158187-6</v>
          </cell>
          <cell r="T829" t="str">
            <v>HCE-10212</v>
          </cell>
          <cell r="U829" t="str">
            <v>HCE-10212</v>
          </cell>
          <cell r="V829" t="str">
            <v>GABRIELA  GALOFRE CASTAÑO Registros:  1741052</v>
          </cell>
          <cell r="W829" t="str">
            <v>TI1107864952</v>
          </cell>
          <cell r="X829" t="str">
            <v>COVID</v>
          </cell>
          <cell r="Y829" t="str">
            <v>890303093</v>
          </cell>
          <cell r="Z829" t="str">
            <v>EMPRESAS PROMOTORAS DE SALUD - E.P.S</v>
          </cell>
          <cell r="AA829">
            <v>0</v>
          </cell>
          <cell r="AB829" t="str">
            <v>05</v>
          </cell>
          <cell r="AC829">
            <v>0</v>
          </cell>
          <cell r="AD829" t="str">
            <v>FACTURA COVID-19</v>
          </cell>
          <cell r="AE829" t="str">
            <v>Finalizada</v>
          </cell>
          <cell r="AF829" t="str">
            <v>FACTURA COVID-19</v>
          </cell>
          <cell r="AG829" t="str">
            <v>ESTADO DOS</v>
          </cell>
          <cell r="AH829" t="str">
            <v>NO PASO VALIDACION-REVISION EPS-ESPERA DE APERTURA DE VENTANA</v>
          </cell>
          <cell r="AI829">
            <v>99423</v>
          </cell>
          <cell r="AJ829">
            <v>0</v>
          </cell>
          <cell r="AK829">
            <v>0</v>
          </cell>
          <cell r="AL829">
            <v>0</v>
          </cell>
          <cell r="AM829">
            <v>99423</v>
          </cell>
          <cell r="AN829">
            <v>0</v>
          </cell>
          <cell r="AO829">
            <v>0</v>
          </cell>
          <cell r="AP829">
            <v>99423</v>
          </cell>
          <cell r="AQ829">
            <v>97435</v>
          </cell>
          <cell r="AR829">
            <v>1222135808</v>
          </cell>
          <cell r="AS829">
            <v>0</v>
          </cell>
        </row>
        <row r="830">
          <cell r="F830" t="str">
            <v>901158187_HCE10213</v>
          </cell>
          <cell r="G830" t="str">
            <v>04/08/2022 00:00:00</v>
          </cell>
          <cell r="H830" t="str">
            <v>17/08/2022 00:00:00</v>
          </cell>
          <cell r="I830" t="str">
            <v>miércoles</v>
          </cell>
          <cell r="J830" t="str">
            <v>agosto</v>
          </cell>
          <cell r="K830">
            <v>45536</v>
          </cell>
          <cell r="L830">
            <v>44786</v>
          </cell>
          <cell r="M830">
            <v>746</v>
          </cell>
          <cell r="N830">
            <v>720</v>
          </cell>
          <cell r="O830">
            <v>99423</v>
          </cell>
          <cell r="P830">
            <v>99423</v>
          </cell>
          <cell r="Q830" t="str">
            <v>EMILY  BETANCOURT LERMA Registros:  1741199</v>
          </cell>
          <cell r="R830" t="str">
            <v>CLINICA NUEVA DE CALI SAS</v>
          </cell>
          <cell r="S830" t="str">
            <v>901158187-6</v>
          </cell>
          <cell r="T830" t="str">
            <v>HCE-10213</v>
          </cell>
          <cell r="U830" t="str">
            <v>HCE-10213</v>
          </cell>
          <cell r="V830" t="str">
            <v>EMILY  BETANCOURT LERMA Registros:  1741199</v>
          </cell>
          <cell r="W830" t="str">
            <v/>
          </cell>
          <cell r="X830" t="str">
            <v>COVID</v>
          </cell>
          <cell r="Y830" t="str">
            <v>890303093</v>
          </cell>
          <cell r="Z830" t="str">
            <v>EMPRESAS PROMOTORAS DE SALUD - E.P.S</v>
          </cell>
          <cell r="AA830">
            <v>0</v>
          </cell>
          <cell r="AB830" t="str">
            <v>05</v>
          </cell>
          <cell r="AC830">
            <v>0</v>
          </cell>
          <cell r="AD830" t="str">
            <v>FACTURA COVID-19</v>
          </cell>
          <cell r="AE830" t="str">
            <v>Finalizada</v>
          </cell>
          <cell r="AF830" t="str">
            <v>FACTURA COVID-19</v>
          </cell>
          <cell r="AG830" t="str">
            <v>ESTADO DOS</v>
          </cell>
          <cell r="AH830" t="str">
            <v>NO PASO VALIDACION-REVISION EPS-ESPERA DE APERTURA DE VENTANA</v>
          </cell>
          <cell r="AI830">
            <v>99423</v>
          </cell>
          <cell r="AJ830">
            <v>0</v>
          </cell>
          <cell r="AK830">
            <v>0</v>
          </cell>
          <cell r="AL830">
            <v>0</v>
          </cell>
          <cell r="AM830">
            <v>99423</v>
          </cell>
          <cell r="AN830">
            <v>0</v>
          </cell>
          <cell r="AO830">
            <v>0</v>
          </cell>
          <cell r="AP830">
            <v>99423</v>
          </cell>
          <cell r="AQ830">
            <v>97435</v>
          </cell>
          <cell r="AR830">
            <v>1222135809</v>
          </cell>
          <cell r="AS830">
            <v>0</v>
          </cell>
        </row>
        <row r="831">
          <cell r="F831" t="str">
            <v>901158187_HCE10214</v>
          </cell>
          <cell r="G831" t="str">
            <v>04/08/2022 00:00:00</v>
          </cell>
          <cell r="H831" t="str">
            <v>17/08/2022 00:00:00</v>
          </cell>
          <cell r="I831" t="str">
            <v>miércoles</v>
          </cell>
          <cell r="J831" t="str">
            <v>agosto</v>
          </cell>
          <cell r="K831">
            <v>45536</v>
          </cell>
          <cell r="L831">
            <v>44786</v>
          </cell>
          <cell r="M831">
            <v>746</v>
          </cell>
          <cell r="N831">
            <v>720</v>
          </cell>
          <cell r="O831">
            <v>99423</v>
          </cell>
          <cell r="P831">
            <v>99423</v>
          </cell>
          <cell r="Q831" t="str">
            <v>MATIAS  BETANCOURT LERMA Registros:  1741210</v>
          </cell>
          <cell r="R831" t="str">
            <v>CLINICA NUEVA DE CALI SAS</v>
          </cell>
          <cell r="S831" t="str">
            <v>901158187-6</v>
          </cell>
          <cell r="T831" t="str">
            <v>HCE-10214</v>
          </cell>
          <cell r="U831" t="str">
            <v>HCE-10214</v>
          </cell>
          <cell r="V831" t="str">
            <v>MATIAS  BETANCOURT LERMA Registros:  1741210</v>
          </cell>
          <cell r="W831" t="str">
            <v/>
          </cell>
          <cell r="X831" t="str">
            <v>COVID</v>
          </cell>
          <cell r="Y831" t="str">
            <v>890303093</v>
          </cell>
          <cell r="Z831" t="str">
            <v>EMPRESAS PROMOTORAS DE SALUD - E.P.S</v>
          </cell>
          <cell r="AA831">
            <v>0</v>
          </cell>
          <cell r="AB831" t="str">
            <v>05</v>
          </cell>
          <cell r="AC831">
            <v>0</v>
          </cell>
          <cell r="AD831" t="str">
            <v>FACTURA COVID-19</v>
          </cell>
          <cell r="AE831" t="str">
            <v>Finalizada</v>
          </cell>
          <cell r="AF831" t="str">
            <v>FACTURA COVID-19</v>
          </cell>
          <cell r="AG831" t="str">
            <v>ESTADO DOS</v>
          </cell>
          <cell r="AH831" t="str">
            <v>NO PASO VALIDACION-REVISION EPS-ESPERA DE APERTURA DE VENTANA</v>
          </cell>
          <cell r="AI831">
            <v>99423</v>
          </cell>
          <cell r="AJ831">
            <v>0</v>
          </cell>
          <cell r="AK831">
            <v>0</v>
          </cell>
          <cell r="AL831">
            <v>0</v>
          </cell>
          <cell r="AM831">
            <v>99423</v>
          </cell>
          <cell r="AN831">
            <v>0</v>
          </cell>
          <cell r="AO831">
            <v>0</v>
          </cell>
          <cell r="AP831">
            <v>99423</v>
          </cell>
          <cell r="AQ831">
            <v>97435</v>
          </cell>
          <cell r="AR831">
            <v>1222135810</v>
          </cell>
          <cell r="AS831">
            <v>0</v>
          </cell>
        </row>
        <row r="832">
          <cell r="F832" t="str">
            <v>901158187_HCE10215</v>
          </cell>
          <cell r="G832" t="str">
            <v>04/08/2022 00:00:00</v>
          </cell>
          <cell r="H832" t="str">
            <v>17/08/2022 00:00:00</v>
          </cell>
          <cell r="I832" t="str">
            <v>miércoles</v>
          </cell>
          <cell r="J832" t="str">
            <v>agosto</v>
          </cell>
          <cell r="K832">
            <v>45536</v>
          </cell>
          <cell r="L832">
            <v>44786</v>
          </cell>
          <cell r="M832">
            <v>746</v>
          </cell>
          <cell r="N832">
            <v>720</v>
          </cell>
          <cell r="O832">
            <v>99423</v>
          </cell>
          <cell r="P832">
            <v>99423</v>
          </cell>
          <cell r="Q832" t="str">
            <v>YESID OWEN VALOYES BERMUDEZ Registros:  1742264</v>
          </cell>
          <cell r="R832" t="str">
            <v>CLINICA NUEVA DE CALI SAS</v>
          </cell>
          <cell r="S832" t="str">
            <v>901158187-6</v>
          </cell>
          <cell r="T832" t="str">
            <v>HCE-10215</v>
          </cell>
          <cell r="U832" t="str">
            <v>HCE-10215</v>
          </cell>
          <cell r="V832" t="str">
            <v>YESID OWEN VALOYES BERMUDEZ Registros:  1742264</v>
          </cell>
          <cell r="W832" t="str">
            <v/>
          </cell>
          <cell r="X832" t="str">
            <v>COVID</v>
          </cell>
          <cell r="Y832" t="str">
            <v>890303093</v>
          </cell>
          <cell r="Z832" t="str">
            <v>EMPRESAS PROMOTORAS DE SALUD - E.P.S</v>
          </cell>
          <cell r="AA832">
            <v>0</v>
          </cell>
          <cell r="AB832" t="str">
            <v>05</v>
          </cell>
          <cell r="AC832">
            <v>0</v>
          </cell>
          <cell r="AD832" t="str">
            <v>FACTURA COVID-19</v>
          </cell>
          <cell r="AE832" t="str">
            <v>Finalizada</v>
          </cell>
          <cell r="AF832" t="str">
            <v>FACTURA COVID-19</v>
          </cell>
          <cell r="AG832" t="str">
            <v>ESTADO DOS</v>
          </cell>
          <cell r="AH832" t="str">
            <v>NO PASO VALIDACION-REVISION EPS-ESPERA DE APERTURA DE VENTANA</v>
          </cell>
          <cell r="AI832">
            <v>99423</v>
          </cell>
          <cell r="AJ832">
            <v>0</v>
          </cell>
          <cell r="AK832">
            <v>0</v>
          </cell>
          <cell r="AL832">
            <v>0</v>
          </cell>
          <cell r="AM832">
            <v>99423</v>
          </cell>
          <cell r="AN832">
            <v>0</v>
          </cell>
          <cell r="AO832">
            <v>0</v>
          </cell>
          <cell r="AP832">
            <v>99423</v>
          </cell>
          <cell r="AQ832">
            <v>97435</v>
          </cell>
          <cell r="AR832">
            <v>1222135811</v>
          </cell>
          <cell r="AS832">
            <v>0</v>
          </cell>
        </row>
        <row r="833">
          <cell r="F833" t="str">
            <v>901158187_HCE10218</v>
          </cell>
          <cell r="G833" t="str">
            <v>04/08/2022 00:00:00</v>
          </cell>
          <cell r="H833" t="str">
            <v>17/08/2022 00:00:00</v>
          </cell>
          <cell r="I833" t="str">
            <v>miércoles</v>
          </cell>
          <cell r="J833" t="str">
            <v>agosto</v>
          </cell>
          <cell r="K833">
            <v>45536</v>
          </cell>
          <cell r="L833">
            <v>44790</v>
          </cell>
          <cell r="M833">
            <v>746</v>
          </cell>
          <cell r="N833">
            <v>720</v>
          </cell>
          <cell r="O833">
            <v>99423</v>
          </cell>
          <cell r="P833">
            <v>99423</v>
          </cell>
          <cell r="Q833" t="str">
            <v>ADELAIDA  MUÑOZ DE CAMACHO Registros:  1744005</v>
          </cell>
          <cell r="R833" t="str">
            <v>CLINICA NUEVA DE CALI SAS</v>
          </cell>
          <cell r="S833" t="str">
            <v>901158187-6</v>
          </cell>
          <cell r="T833" t="str">
            <v>HCE-10218</v>
          </cell>
          <cell r="U833" t="str">
            <v>HCE-10218</v>
          </cell>
          <cell r="V833" t="str">
            <v>ADELAIDA  MUÑOZ DE CAMACHO Registros:  1744005</v>
          </cell>
          <cell r="W833" t="str">
            <v>4413913</v>
          </cell>
          <cell r="X833" t="str">
            <v>COVID</v>
          </cell>
          <cell r="Y833" t="str">
            <v>890303093</v>
          </cell>
          <cell r="Z833" t="str">
            <v>EMPRESAS PROMOTORAS DE SALUD - E.P.S</v>
          </cell>
          <cell r="AA833">
            <v>0</v>
          </cell>
          <cell r="AB833" t="str">
            <v>05</v>
          </cell>
          <cell r="AC833">
            <v>0</v>
          </cell>
          <cell r="AD833" t="str">
            <v>FACTURA COVID-19</v>
          </cell>
          <cell r="AE833" t="str">
            <v>Finalizada</v>
          </cell>
          <cell r="AF833" t="str">
            <v>FACTURA COVID-19</v>
          </cell>
          <cell r="AG833" t="str">
            <v>ESTADO DOS</v>
          </cell>
          <cell r="AH833" t="str">
            <v>NO PASO VALIDACION-REVISION EPS-ESPERA DE APERTURA DE VENTANA</v>
          </cell>
          <cell r="AI833">
            <v>99423</v>
          </cell>
          <cell r="AJ833">
            <v>0</v>
          </cell>
          <cell r="AK833">
            <v>0</v>
          </cell>
          <cell r="AL833">
            <v>0</v>
          </cell>
          <cell r="AM833">
            <v>99423</v>
          </cell>
          <cell r="AN833">
            <v>0</v>
          </cell>
          <cell r="AO833">
            <v>0</v>
          </cell>
          <cell r="AP833">
            <v>99423</v>
          </cell>
          <cell r="AQ833">
            <v>97435</v>
          </cell>
          <cell r="AR833">
            <v>1222136051</v>
          </cell>
          <cell r="AS833">
            <v>0</v>
          </cell>
        </row>
        <row r="834">
          <cell r="F834" t="str">
            <v>901158187_HCE10220</v>
          </cell>
          <cell r="G834" t="str">
            <v>04/08/2022 00:00:00</v>
          </cell>
          <cell r="H834" t="str">
            <v>17/08/2022 00:00:00</v>
          </cell>
          <cell r="I834" t="str">
            <v>miércoles</v>
          </cell>
          <cell r="J834" t="str">
            <v>agosto</v>
          </cell>
          <cell r="K834">
            <v>45536</v>
          </cell>
          <cell r="L834">
            <v>44786</v>
          </cell>
          <cell r="M834">
            <v>746</v>
          </cell>
          <cell r="N834">
            <v>720</v>
          </cell>
          <cell r="O834">
            <v>99423</v>
          </cell>
          <cell r="P834">
            <v>99423</v>
          </cell>
          <cell r="Q834" t="str">
            <v>SANDRA LORENA BELTRAN GUTIERREZ Registros:  1742275</v>
          </cell>
          <cell r="R834" t="str">
            <v>CLINICA NUEVA DE CALI SAS</v>
          </cell>
          <cell r="S834" t="str">
            <v>901158187-6</v>
          </cell>
          <cell r="T834" t="str">
            <v>HCE-10220</v>
          </cell>
          <cell r="U834" t="str">
            <v>HCE-10220</v>
          </cell>
          <cell r="V834" t="str">
            <v>SANDRA LORENA BELTRAN GUTIERREZ Registros:  1742275</v>
          </cell>
          <cell r="W834" t="str">
            <v/>
          </cell>
          <cell r="X834" t="str">
            <v>COVID</v>
          </cell>
          <cell r="Y834" t="str">
            <v>890303093</v>
          </cell>
          <cell r="Z834" t="str">
            <v>EMPRESAS PROMOTORAS DE SALUD - E.P.S</v>
          </cell>
          <cell r="AA834">
            <v>0</v>
          </cell>
          <cell r="AB834" t="str">
            <v>05</v>
          </cell>
          <cell r="AC834">
            <v>0</v>
          </cell>
          <cell r="AD834" t="str">
            <v>FACTURA COVID-19</v>
          </cell>
          <cell r="AE834" t="str">
            <v>Finalizada</v>
          </cell>
          <cell r="AF834" t="str">
            <v>FACTURA COVID-19</v>
          </cell>
          <cell r="AG834" t="str">
            <v>ESTADO DOS</v>
          </cell>
          <cell r="AH834" t="str">
            <v>NO PASO VALIDACION-REVISION EPS-ESPERA DE APERTURA DE VENTANA</v>
          </cell>
          <cell r="AI834">
            <v>99423</v>
          </cell>
          <cell r="AJ834">
            <v>0</v>
          </cell>
          <cell r="AK834">
            <v>0</v>
          </cell>
          <cell r="AL834">
            <v>0</v>
          </cell>
          <cell r="AM834">
            <v>99423</v>
          </cell>
          <cell r="AN834">
            <v>0</v>
          </cell>
          <cell r="AO834">
            <v>0</v>
          </cell>
          <cell r="AP834">
            <v>99423</v>
          </cell>
          <cell r="AQ834">
            <v>97435</v>
          </cell>
          <cell r="AR834">
            <v>1222135812</v>
          </cell>
          <cell r="AS834">
            <v>0</v>
          </cell>
        </row>
        <row r="835">
          <cell r="F835" t="str">
            <v>901158187_HCE10221</v>
          </cell>
          <cell r="G835" t="str">
            <v>04/08/2022 00:00:00</v>
          </cell>
          <cell r="H835" t="str">
            <v>17/08/2022 00:00:00</v>
          </cell>
          <cell r="I835" t="str">
            <v>miércoles</v>
          </cell>
          <cell r="J835" t="str">
            <v>agosto</v>
          </cell>
          <cell r="K835">
            <v>45536</v>
          </cell>
          <cell r="L835">
            <v>44786</v>
          </cell>
          <cell r="M835">
            <v>746</v>
          </cell>
          <cell r="N835">
            <v>720</v>
          </cell>
          <cell r="O835">
            <v>99423</v>
          </cell>
          <cell r="P835">
            <v>99423</v>
          </cell>
          <cell r="Q835" t="str">
            <v>ANA MARIA VARELA GIRALDO Registros:  1742299</v>
          </cell>
          <cell r="R835" t="str">
            <v>CLINICA NUEVA DE CALI SAS</v>
          </cell>
          <cell r="S835" t="str">
            <v>901158187-6</v>
          </cell>
          <cell r="T835" t="str">
            <v>HCE-10221</v>
          </cell>
          <cell r="U835" t="str">
            <v>HCE-10221</v>
          </cell>
          <cell r="V835" t="str">
            <v>ANA MARIA VARELA GIRALDO Registros:  1742299</v>
          </cell>
          <cell r="W835" t="str">
            <v/>
          </cell>
          <cell r="X835" t="str">
            <v>COVID</v>
          </cell>
          <cell r="Y835" t="str">
            <v>890303093</v>
          </cell>
          <cell r="Z835" t="str">
            <v>EMPRESAS PROMOTORAS DE SALUD - E.P.S</v>
          </cell>
          <cell r="AA835">
            <v>0</v>
          </cell>
          <cell r="AB835" t="str">
            <v>05</v>
          </cell>
          <cell r="AC835">
            <v>0</v>
          </cell>
          <cell r="AD835" t="str">
            <v>FACTURA COVID-19</v>
          </cell>
          <cell r="AE835" t="str">
            <v>Finalizada</v>
          </cell>
          <cell r="AF835" t="str">
            <v>FACTURA COVID-19</v>
          </cell>
          <cell r="AG835" t="str">
            <v>ESTADO DOS</v>
          </cell>
          <cell r="AH835" t="str">
            <v>NO PASO VALIDACION-REVISION EPS-ESPERA DE APERTURA DE VENTANA</v>
          </cell>
          <cell r="AI835">
            <v>99423</v>
          </cell>
          <cell r="AJ835">
            <v>0</v>
          </cell>
          <cell r="AK835">
            <v>0</v>
          </cell>
          <cell r="AL835">
            <v>0</v>
          </cell>
          <cell r="AM835">
            <v>99423</v>
          </cell>
          <cell r="AN835">
            <v>0</v>
          </cell>
          <cell r="AO835">
            <v>0</v>
          </cell>
          <cell r="AP835">
            <v>99423</v>
          </cell>
          <cell r="AQ835">
            <v>97435</v>
          </cell>
          <cell r="AR835">
            <v>1222135813</v>
          </cell>
          <cell r="AS835">
            <v>0</v>
          </cell>
        </row>
        <row r="836">
          <cell r="F836" t="str">
            <v>901158187_HCE10222</v>
          </cell>
          <cell r="G836" t="str">
            <v>04/08/2022 00:00:00</v>
          </cell>
          <cell r="H836" t="str">
            <v>17/08/2022 00:00:00</v>
          </cell>
          <cell r="I836" t="str">
            <v>miércoles</v>
          </cell>
          <cell r="J836" t="str">
            <v>agosto</v>
          </cell>
          <cell r="K836">
            <v>45536</v>
          </cell>
          <cell r="L836">
            <v>44786</v>
          </cell>
          <cell r="M836">
            <v>746</v>
          </cell>
          <cell r="N836">
            <v>720</v>
          </cell>
          <cell r="O836">
            <v>99423</v>
          </cell>
          <cell r="P836">
            <v>99423</v>
          </cell>
          <cell r="Q836" t="str">
            <v>YAJAIRA DEL CARMEN GONZALEZ BRICEÑO Registros:  1728152</v>
          </cell>
          <cell r="R836" t="str">
            <v>CLINICA NUEVA DE CALI SAS</v>
          </cell>
          <cell r="S836" t="str">
            <v>901158187-6</v>
          </cell>
          <cell r="T836" t="str">
            <v>HCE-10222</v>
          </cell>
          <cell r="U836" t="str">
            <v>HCE-10222</v>
          </cell>
          <cell r="V836" t="str">
            <v>YAJAIRA DEL CARMEN GONZALEZ BRICEÑO Registros:  1728152</v>
          </cell>
          <cell r="W836" t="str">
            <v>CE926195</v>
          </cell>
          <cell r="X836" t="str">
            <v>COVID</v>
          </cell>
          <cell r="Y836" t="str">
            <v>890303093</v>
          </cell>
          <cell r="Z836" t="str">
            <v>EMPRESAS PROMOTORAS DE SALUD - E.P.S</v>
          </cell>
          <cell r="AA836">
            <v>0</v>
          </cell>
          <cell r="AB836" t="str">
            <v>05</v>
          </cell>
          <cell r="AC836">
            <v>0</v>
          </cell>
          <cell r="AD836" t="str">
            <v>FACTURA COVID-19</v>
          </cell>
          <cell r="AE836" t="str">
            <v>Finalizada</v>
          </cell>
          <cell r="AF836" t="str">
            <v>FACTURA COVID-19</v>
          </cell>
          <cell r="AG836" t="str">
            <v>ESTADO DOS</v>
          </cell>
          <cell r="AH836" t="str">
            <v>NO PASO VALIDACION-REVISION EPS-ESPERA DE APERTURA DE VENTANA</v>
          </cell>
          <cell r="AI836">
            <v>99423</v>
          </cell>
          <cell r="AJ836">
            <v>0</v>
          </cell>
          <cell r="AK836">
            <v>0</v>
          </cell>
          <cell r="AL836">
            <v>0</v>
          </cell>
          <cell r="AM836">
            <v>99423</v>
          </cell>
          <cell r="AN836">
            <v>0</v>
          </cell>
          <cell r="AO836">
            <v>0</v>
          </cell>
          <cell r="AP836">
            <v>99423</v>
          </cell>
          <cell r="AQ836">
            <v>97435</v>
          </cell>
          <cell r="AR836">
            <v>1222135814</v>
          </cell>
          <cell r="AS836">
            <v>0</v>
          </cell>
        </row>
        <row r="837">
          <cell r="F837" t="str">
            <v>901158187_HCE10223</v>
          </cell>
          <cell r="G837" t="str">
            <v>04/08/2022 00:00:00</v>
          </cell>
          <cell r="H837" t="str">
            <v>17/08/2022 00:00:00</v>
          </cell>
          <cell r="I837" t="str">
            <v>miércoles</v>
          </cell>
          <cell r="J837" t="str">
            <v>agosto</v>
          </cell>
          <cell r="K837">
            <v>45536</v>
          </cell>
          <cell r="L837">
            <v>44786</v>
          </cell>
          <cell r="M837">
            <v>746</v>
          </cell>
          <cell r="N837">
            <v>720</v>
          </cell>
          <cell r="O837">
            <v>99423</v>
          </cell>
          <cell r="P837">
            <v>99423</v>
          </cell>
          <cell r="Q837" t="str">
            <v>HIJODE LIZETH CARDENAS YEPES Registros:  1743633</v>
          </cell>
          <cell r="R837" t="str">
            <v>CLINICA NUEVA DE CALI SAS</v>
          </cell>
          <cell r="S837" t="str">
            <v>901158187-6</v>
          </cell>
          <cell r="T837" t="str">
            <v>HCE-10223</v>
          </cell>
          <cell r="U837" t="str">
            <v>HCE-10223</v>
          </cell>
          <cell r="V837" t="str">
            <v>HIJODE LIZETH CARDENAS YEPES Registros:  1743633</v>
          </cell>
          <cell r="W837" t="str">
            <v/>
          </cell>
          <cell r="X837" t="str">
            <v>COVID</v>
          </cell>
          <cell r="Y837" t="str">
            <v>890303093</v>
          </cell>
          <cell r="Z837" t="str">
            <v>EMPRESAS PROMOTORAS DE SALUD - E.P.S</v>
          </cell>
          <cell r="AA837">
            <v>0</v>
          </cell>
          <cell r="AB837" t="str">
            <v>05</v>
          </cell>
          <cell r="AC837">
            <v>0</v>
          </cell>
          <cell r="AD837" t="str">
            <v>FACTURA COVID-19</v>
          </cell>
          <cell r="AE837" t="str">
            <v>Finalizada</v>
          </cell>
          <cell r="AF837" t="str">
            <v>FACTURA COVID-19</v>
          </cell>
          <cell r="AG837" t="str">
            <v>ESTADO DOS</v>
          </cell>
          <cell r="AH837" t="str">
            <v>DEVOLUCION</v>
          </cell>
          <cell r="AI837">
            <v>99423</v>
          </cell>
          <cell r="AJ837">
            <v>0</v>
          </cell>
          <cell r="AK837">
            <v>0</v>
          </cell>
          <cell r="AL837">
            <v>0</v>
          </cell>
          <cell r="AM837">
            <v>99423</v>
          </cell>
          <cell r="AN837">
            <v>0</v>
          </cell>
          <cell r="AO837">
            <v>0</v>
          </cell>
          <cell r="AP837">
            <v>99423</v>
          </cell>
          <cell r="AQ837">
            <v>97435</v>
          </cell>
          <cell r="AR837">
            <v>1222135815</v>
          </cell>
          <cell r="AS837">
            <v>0</v>
          </cell>
        </row>
        <row r="838">
          <cell r="F838" t="str">
            <v>901158187_HCE10226</v>
          </cell>
          <cell r="G838" t="str">
            <v>04/08/2022 00:00:00</v>
          </cell>
          <cell r="H838" t="str">
            <v>17/08/2022 00:00:00</v>
          </cell>
          <cell r="I838" t="str">
            <v>miércoles</v>
          </cell>
          <cell r="J838" t="str">
            <v>agosto</v>
          </cell>
          <cell r="K838">
            <v>45536</v>
          </cell>
          <cell r="L838">
            <v>44790</v>
          </cell>
          <cell r="M838">
            <v>746</v>
          </cell>
          <cell r="N838">
            <v>720</v>
          </cell>
          <cell r="O838">
            <v>99423</v>
          </cell>
          <cell r="P838">
            <v>99423</v>
          </cell>
          <cell r="Q838" t="str">
            <v>LIZANDRA  LLORENTE ALVAREZ Registros:  1744154</v>
          </cell>
          <cell r="R838" t="str">
            <v>CLINICA NUEVA DE CALI SAS</v>
          </cell>
          <cell r="S838" t="str">
            <v>901158187-6</v>
          </cell>
          <cell r="T838" t="str">
            <v>HCE-10226</v>
          </cell>
          <cell r="U838" t="str">
            <v>HCE-10226</v>
          </cell>
          <cell r="V838" t="str">
            <v>LIZANDRA  LLORENTE ALVAREZ Registros:  1744154</v>
          </cell>
          <cell r="W838" t="str">
            <v/>
          </cell>
          <cell r="X838" t="str">
            <v>COVID</v>
          </cell>
          <cell r="Y838" t="str">
            <v>890303093</v>
          </cell>
          <cell r="Z838" t="str">
            <v>EMPRESAS PROMOTORAS DE SALUD - E.P.S</v>
          </cell>
          <cell r="AA838">
            <v>0</v>
          </cell>
          <cell r="AB838" t="str">
            <v>05</v>
          </cell>
          <cell r="AC838">
            <v>0</v>
          </cell>
          <cell r="AD838" t="str">
            <v>FACTURA COVID-19</v>
          </cell>
          <cell r="AE838" t="str">
            <v>Finalizada</v>
          </cell>
          <cell r="AF838" t="str">
            <v>FACTURA COVID-19</v>
          </cell>
          <cell r="AG838" t="str">
            <v>ESTADO DOS</v>
          </cell>
          <cell r="AH838" t="str">
            <v>NO PASO VALIDACION-REVISION EPS-ESPERA DE APERTURA DE VENTANA</v>
          </cell>
          <cell r="AI838">
            <v>99423</v>
          </cell>
          <cell r="AJ838">
            <v>0</v>
          </cell>
          <cell r="AK838">
            <v>0</v>
          </cell>
          <cell r="AL838">
            <v>0</v>
          </cell>
          <cell r="AM838">
            <v>99423</v>
          </cell>
          <cell r="AN838">
            <v>0</v>
          </cell>
          <cell r="AO838">
            <v>0</v>
          </cell>
          <cell r="AP838">
            <v>99423</v>
          </cell>
          <cell r="AQ838">
            <v>97435</v>
          </cell>
          <cell r="AR838">
            <v>1222135993</v>
          </cell>
          <cell r="AS838">
            <v>0</v>
          </cell>
        </row>
        <row r="839">
          <cell r="F839" t="str">
            <v>901158187_HCE10227</v>
          </cell>
          <cell r="G839" t="str">
            <v>04/08/2022 00:00:00</v>
          </cell>
          <cell r="H839" t="str">
            <v>17/08/2022 00:00:00</v>
          </cell>
          <cell r="I839" t="str">
            <v>miércoles</v>
          </cell>
          <cell r="J839" t="str">
            <v>agosto</v>
          </cell>
          <cell r="K839">
            <v>45536</v>
          </cell>
          <cell r="L839">
            <v>44786</v>
          </cell>
          <cell r="M839">
            <v>746</v>
          </cell>
          <cell r="N839">
            <v>720</v>
          </cell>
          <cell r="O839">
            <v>99423</v>
          </cell>
          <cell r="P839">
            <v>99423</v>
          </cell>
          <cell r="Q839" t="str">
            <v>LIDA MARY TUNJO CARRILLO Registros:  1731512</v>
          </cell>
          <cell r="R839" t="str">
            <v>CLINICA NUEVA DE CALI SAS</v>
          </cell>
          <cell r="S839" t="str">
            <v>901158187-6</v>
          </cell>
          <cell r="T839" t="str">
            <v>HCE-10227</v>
          </cell>
          <cell r="U839" t="str">
            <v>HCE-10227</v>
          </cell>
          <cell r="V839" t="str">
            <v>LIDA MARY TUNJO CARRILLO Registros:  1731512</v>
          </cell>
          <cell r="W839" t="str">
            <v>CC31271644</v>
          </cell>
          <cell r="X839" t="str">
            <v>COVID</v>
          </cell>
          <cell r="Y839" t="str">
            <v>890303093</v>
          </cell>
          <cell r="Z839" t="str">
            <v>EMPRESAS PROMOTORAS DE SALUD - E.P.S</v>
          </cell>
          <cell r="AA839">
            <v>0</v>
          </cell>
          <cell r="AB839" t="str">
            <v>05</v>
          </cell>
          <cell r="AC839">
            <v>0</v>
          </cell>
          <cell r="AD839" t="str">
            <v>FACTURA COVID-19</v>
          </cell>
          <cell r="AE839" t="str">
            <v>Finalizada</v>
          </cell>
          <cell r="AF839" t="str">
            <v>FACTURA COVID-19</v>
          </cell>
          <cell r="AG839" t="str">
            <v>ESTADO DOS</v>
          </cell>
          <cell r="AH839" t="str">
            <v>NO PASO VALIDACION-REVISION EPS-ESPERA DE APERTURA DE VENTANA</v>
          </cell>
          <cell r="AI839">
            <v>99423</v>
          </cell>
          <cell r="AJ839">
            <v>0</v>
          </cell>
          <cell r="AK839">
            <v>0</v>
          </cell>
          <cell r="AL839">
            <v>0</v>
          </cell>
          <cell r="AM839">
            <v>99423</v>
          </cell>
          <cell r="AN839">
            <v>0</v>
          </cell>
          <cell r="AO839">
            <v>0</v>
          </cell>
          <cell r="AP839">
            <v>99423</v>
          </cell>
          <cell r="AQ839">
            <v>97435</v>
          </cell>
          <cell r="AR839">
            <v>1222135816</v>
          </cell>
          <cell r="AS839">
            <v>0</v>
          </cell>
        </row>
        <row r="840">
          <cell r="F840" t="str">
            <v>901158187_HCE10228</v>
          </cell>
          <cell r="G840" t="str">
            <v>04/08/2022 00:00:00</v>
          </cell>
          <cell r="H840" t="str">
            <v>17/08/2022 00:00:00</v>
          </cell>
          <cell r="I840" t="str">
            <v>miércoles</v>
          </cell>
          <cell r="J840" t="str">
            <v>agosto</v>
          </cell>
          <cell r="K840">
            <v>45536</v>
          </cell>
          <cell r="L840">
            <v>44790</v>
          </cell>
          <cell r="M840">
            <v>746</v>
          </cell>
          <cell r="N840">
            <v>720</v>
          </cell>
          <cell r="O840">
            <v>99423</v>
          </cell>
          <cell r="P840">
            <v>99423</v>
          </cell>
          <cell r="Q840" t="str">
            <v>LEYDI  ORTIZ CHAUX Registros:  1742749</v>
          </cell>
          <cell r="R840" t="str">
            <v>CLINICA NUEVA DE CALI SAS</v>
          </cell>
          <cell r="S840" t="str">
            <v>901158187-6</v>
          </cell>
          <cell r="T840" t="str">
            <v>HCE-10228</v>
          </cell>
          <cell r="U840" t="str">
            <v>HCE-10228</v>
          </cell>
          <cell r="V840" t="str">
            <v>LEYDI  ORTIZ CHAUX Registros:  1742749</v>
          </cell>
          <cell r="W840" t="str">
            <v/>
          </cell>
          <cell r="X840" t="str">
            <v>COVID</v>
          </cell>
          <cell r="Y840" t="str">
            <v>890303093</v>
          </cell>
          <cell r="Z840" t="str">
            <v>EMPRESAS PROMOTORAS DE SALUD - E.P.S</v>
          </cell>
          <cell r="AA840">
            <v>0</v>
          </cell>
          <cell r="AB840" t="str">
            <v>05</v>
          </cell>
          <cell r="AC840">
            <v>0</v>
          </cell>
          <cell r="AD840" t="str">
            <v>FACTURA COVID-19</v>
          </cell>
          <cell r="AE840" t="str">
            <v>Finalizada</v>
          </cell>
          <cell r="AF840" t="str">
            <v>FACTURA COVID-19</v>
          </cell>
          <cell r="AG840" t="str">
            <v>ESTADO DOS</v>
          </cell>
          <cell r="AH840" t="str">
            <v>NO PASO VALIDACION-REVISION EPS-ESPERA DE APERTURA DE VENTANA</v>
          </cell>
          <cell r="AI840">
            <v>99423</v>
          </cell>
          <cell r="AJ840">
            <v>0</v>
          </cell>
          <cell r="AK840">
            <v>0</v>
          </cell>
          <cell r="AL840">
            <v>0</v>
          </cell>
          <cell r="AM840">
            <v>99423</v>
          </cell>
          <cell r="AN840">
            <v>0</v>
          </cell>
          <cell r="AO840">
            <v>0</v>
          </cell>
          <cell r="AP840">
            <v>99423</v>
          </cell>
          <cell r="AQ840">
            <v>97435</v>
          </cell>
          <cell r="AR840">
            <v>1222135924</v>
          </cell>
          <cell r="AS840">
            <v>0</v>
          </cell>
        </row>
        <row r="841">
          <cell r="F841" t="str">
            <v>901158187_HCE10229</v>
          </cell>
          <cell r="G841" t="str">
            <v>04/08/2022 00:00:00</v>
          </cell>
          <cell r="H841" t="str">
            <v>17/08/2022 00:00:00</v>
          </cell>
          <cell r="I841" t="str">
            <v>miércoles</v>
          </cell>
          <cell r="J841" t="str">
            <v>agosto</v>
          </cell>
          <cell r="K841">
            <v>45536</v>
          </cell>
          <cell r="L841">
            <v>44790</v>
          </cell>
          <cell r="M841">
            <v>746</v>
          </cell>
          <cell r="N841">
            <v>720</v>
          </cell>
          <cell r="O841">
            <v>99423</v>
          </cell>
          <cell r="P841">
            <v>99423</v>
          </cell>
          <cell r="Q841" t="str">
            <v>LUIS  SANCHEZ ASTUDILLO Registros:  1743589</v>
          </cell>
          <cell r="R841" t="str">
            <v>CLINICA NUEVA DE CALI SAS</v>
          </cell>
          <cell r="S841" t="str">
            <v>901158187-6</v>
          </cell>
          <cell r="T841" t="str">
            <v>HCE-10229</v>
          </cell>
          <cell r="U841" t="str">
            <v>HCE-10229</v>
          </cell>
          <cell r="V841" t="str">
            <v>LUIS  SANCHEZ ASTUDILLO Registros:  1743589</v>
          </cell>
          <cell r="W841" t="str">
            <v/>
          </cell>
          <cell r="X841" t="str">
            <v>COVID</v>
          </cell>
          <cell r="Y841" t="str">
            <v>890303093</v>
          </cell>
          <cell r="Z841" t="str">
            <v>EMPRESAS PROMOTORAS DE SALUD - E.P.S</v>
          </cell>
          <cell r="AA841">
            <v>0</v>
          </cell>
          <cell r="AB841" t="str">
            <v>05</v>
          </cell>
          <cell r="AC841">
            <v>0</v>
          </cell>
          <cell r="AD841" t="str">
            <v>FACTURA COVID-19</v>
          </cell>
          <cell r="AE841" t="str">
            <v>Finalizada</v>
          </cell>
          <cell r="AF841" t="str">
            <v>FACTURA COVID-19</v>
          </cell>
          <cell r="AG841" t="str">
            <v>ESTADO DOS</v>
          </cell>
          <cell r="AH841" t="str">
            <v>NO PASO VALIDACION-REVISION EPS-ESPERA DE APERTURA DE VENTANA</v>
          </cell>
          <cell r="AI841">
            <v>99423</v>
          </cell>
          <cell r="AJ841">
            <v>0</v>
          </cell>
          <cell r="AK841">
            <v>0</v>
          </cell>
          <cell r="AL841">
            <v>0</v>
          </cell>
          <cell r="AM841">
            <v>99423</v>
          </cell>
          <cell r="AN841">
            <v>0</v>
          </cell>
          <cell r="AO841">
            <v>0</v>
          </cell>
          <cell r="AP841">
            <v>99423</v>
          </cell>
          <cell r="AQ841">
            <v>97435</v>
          </cell>
          <cell r="AR841">
            <v>1222135925</v>
          </cell>
          <cell r="AS841">
            <v>0</v>
          </cell>
        </row>
        <row r="842">
          <cell r="F842" t="str">
            <v>901158187_HCE10230</v>
          </cell>
          <cell r="G842" t="str">
            <v>04/08/2022 00:00:00</v>
          </cell>
          <cell r="H842" t="str">
            <v>17/08/2022 00:00:00</v>
          </cell>
          <cell r="I842" t="str">
            <v>miércoles</v>
          </cell>
          <cell r="J842" t="str">
            <v>agosto</v>
          </cell>
          <cell r="K842">
            <v>45536</v>
          </cell>
          <cell r="L842">
            <v>44790</v>
          </cell>
          <cell r="M842">
            <v>746</v>
          </cell>
          <cell r="N842">
            <v>720</v>
          </cell>
          <cell r="O842">
            <v>99423</v>
          </cell>
          <cell r="P842">
            <v>99423</v>
          </cell>
          <cell r="Q842" t="str">
            <v>REINELIO  MURIEL VALENCIA Registros:  1743609</v>
          </cell>
          <cell r="R842" t="str">
            <v>CLINICA NUEVA DE CALI SAS</v>
          </cell>
          <cell r="S842" t="str">
            <v>901158187-6</v>
          </cell>
          <cell r="T842" t="str">
            <v>HCE-10230</v>
          </cell>
          <cell r="U842" t="str">
            <v>HCE-10230</v>
          </cell>
          <cell r="V842" t="str">
            <v>REINELIO  MURIEL VALENCIA Registros:  1743609</v>
          </cell>
          <cell r="W842" t="str">
            <v>CC16245965</v>
          </cell>
          <cell r="X842" t="str">
            <v>COVID</v>
          </cell>
          <cell r="Y842" t="str">
            <v>890303093</v>
          </cell>
          <cell r="Z842" t="str">
            <v>EMPRESAS PROMOTORAS DE SALUD - E.P.S</v>
          </cell>
          <cell r="AA842">
            <v>0</v>
          </cell>
          <cell r="AB842" t="str">
            <v>05</v>
          </cell>
          <cell r="AC842">
            <v>0</v>
          </cell>
          <cell r="AD842" t="str">
            <v>FACTURA COVID-19</v>
          </cell>
          <cell r="AE842" t="str">
            <v>Finalizada</v>
          </cell>
          <cell r="AF842" t="str">
            <v>FACTURA COVID-19</v>
          </cell>
          <cell r="AG842" t="str">
            <v>ESTADO DOS</v>
          </cell>
          <cell r="AH842" t="str">
            <v>NO PASO VALIDACION-REVISION EPS-ESPERA DE APERTURA DE VENTANA</v>
          </cell>
          <cell r="AI842">
            <v>99423</v>
          </cell>
          <cell r="AJ842">
            <v>0</v>
          </cell>
          <cell r="AK842">
            <v>0</v>
          </cell>
          <cell r="AL842">
            <v>0</v>
          </cell>
          <cell r="AM842">
            <v>99423</v>
          </cell>
          <cell r="AN842">
            <v>0</v>
          </cell>
          <cell r="AO842">
            <v>0</v>
          </cell>
          <cell r="AP842">
            <v>99423</v>
          </cell>
          <cell r="AQ842">
            <v>97435</v>
          </cell>
          <cell r="AR842">
            <v>1222135926</v>
          </cell>
          <cell r="AS842">
            <v>0</v>
          </cell>
        </row>
        <row r="843">
          <cell r="F843" t="str">
            <v>901158187_HCE10232</v>
          </cell>
          <cell r="G843" t="str">
            <v>04/08/2022 00:00:00</v>
          </cell>
          <cell r="H843" t="str">
            <v>17/08/2022 00:00:00</v>
          </cell>
          <cell r="I843" t="str">
            <v>miércoles</v>
          </cell>
          <cell r="J843" t="str">
            <v>agosto</v>
          </cell>
          <cell r="K843">
            <v>45536</v>
          </cell>
          <cell r="L843">
            <v>44790</v>
          </cell>
          <cell r="M843">
            <v>746</v>
          </cell>
          <cell r="N843">
            <v>720</v>
          </cell>
          <cell r="O843">
            <v>99423</v>
          </cell>
          <cell r="P843">
            <v>99423</v>
          </cell>
          <cell r="Q843" t="str">
            <v>KATHERIN  LOPEZ BARRERA Registros:  1744339</v>
          </cell>
          <cell r="R843" t="str">
            <v>CLINICA NUEVA DE CALI SAS</v>
          </cell>
          <cell r="S843" t="str">
            <v>901158187-6</v>
          </cell>
          <cell r="T843" t="str">
            <v>HCE-10232</v>
          </cell>
          <cell r="U843" t="str">
            <v>HCE-10232</v>
          </cell>
          <cell r="V843" t="str">
            <v>KATHERIN  LOPEZ BARRERA Registros:  1744339</v>
          </cell>
          <cell r="W843" t="str">
            <v/>
          </cell>
          <cell r="X843" t="str">
            <v>COVID</v>
          </cell>
          <cell r="Y843" t="str">
            <v>890303093</v>
          </cell>
          <cell r="Z843" t="str">
            <v>EMPRESAS PROMOTORAS DE SALUD - E.P.S</v>
          </cell>
          <cell r="AA843">
            <v>0</v>
          </cell>
          <cell r="AB843" t="str">
            <v>05</v>
          </cell>
          <cell r="AC843">
            <v>0</v>
          </cell>
          <cell r="AD843" t="str">
            <v>FACTURA COVID-19</v>
          </cell>
          <cell r="AE843" t="str">
            <v>Finalizada</v>
          </cell>
          <cell r="AF843" t="str">
            <v>FACTURA COVID-19</v>
          </cell>
          <cell r="AG843" t="str">
            <v>ESTADO DOS</v>
          </cell>
          <cell r="AH843" t="str">
            <v>NO PASO VALIDACION-REVISION EPS-ESPERA DE APERTURA DE VENTANA</v>
          </cell>
          <cell r="AI843">
            <v>99423</v>
          </cell>
          <cell r="AJ843">
            <v>0</v>
          </cell>
          <cell r="AK843">
            <v>0</v>
          </cell>
          <cell r="AL843">
            <v>0</v>
          </cell>
          <cell r="AM843">
            <v>99423</v>
          </cell>
          <cell r="AN843">
            <v>0</v>
          </cell>
          <cell r="AO843">
            <v>0</v>
          </cell>
          <cell r="AP843">
            <v>99423</v>
          </cell>
          <cell r="AQ843">
            <v>97435</v>
          </cell>
          <cell r="AR843">
            <v>1222135927</v>
          </cell>
          <cell r="AS843">
            <v>0</v>
          </cell>
        </row>
        <row r="844">
          <cell r="F844" t="str">
            <v>901158187_HCE10233</v>
          </cell>
          <cell r="G844" t="str">
            <v>04/08/2022 00:00:00</v>
          </cell>
          <cell r="H844" t="str">
            <v>17/08/2022 00:00:00</v>
          </cell>
          <cell r="I844" t="str">
            <v>miércoles</v>
          </cell>
          <cell r="J844" t="str">
            <v>agosto</v>
          </cell>
          <cell r="K844">
            <v>45536</v>
          </cell>
          <cell r="L844">
            <v>44790</v>
          </cell>
          <cell r="M844">
            <v>746</v>
          </cell>
          <cell r="N844">
            <v>720</v>
          </cell>
          <cell r="O844">
            <v>99423</v>
          </cell>
          <cell r="P844">
            <v>99423</v>
          </cell>
          <cell r="Q844" t="str">
            <v>MARIA  CARBONELL DE CAICEDO Registros:  1744522</v>
          </cell>
          <cell r="R844" t="str">
            <v>CLINICA NUEVA DE CALI SAS</v>
          </cell>
          <cell r="S844" t="str">
            <v>901158187-6</v>
          </cell>
          <cell r="T844" t="str">
            <v>HCE-10233</v>
          </cell>
          <cell r="U844" t="str">
            <v>HCE-10233</v>
          </cell>
          <cell r="V844" t="str">
            <v>MARIA  CARBONELL DE CAICEDO Registros:  1744522</v>
          </cell>
          <cell r="W844" t="str">
            <v>CC29075386</v>
          </cell>
          <cell r="X844" t="str">
            <v>COVID</v>
          </cell>
          <cell r="Y844" t="str">
            <v>890303093</v>
          </cell>
          <cell r="Z844" t="str">
            <v>EMPRESAS PROMOTORAS DE SALUD - E.P.S</v>
          </cell>
          <cell r="AA844">
            <v>0</v>
          </cell>
          <cell r="AB844" t="str">
            <v>05</v>
          </cell>
          <cell r="AC844">
            <v>0</v>
          </cell>
          <cell r="AD844" t="str">
            <v>FACTURA COVID-19</v>
          </cell>
          <cell r="AE844" t="str">
            <v>Finalizada</v>
          </cell>
          <cell r="AF844" t="str">
            <v>FACTURA COVID-19</v>
          </cell>
          <cell r="AG844" t="str">
            <v>ESTADO DOS</v>
          </cell>
          <cell r="AH844" t="str">
            <v>NO PASO VALIDACION-REVISION EPS-ESPERA DE APERTURA DE VENTANA</v>
          </cell>
          <cell r="AI844">
            <v>99423</v>
          </cell>
          <cell r="AJ844">
            <v>0</v>
          </cell>
          <cell r="AK844">
            <v>0</v>
          </cell>
          <cell r="AL844">
            <v>0</v>
          </cell>
          <cell r="AM844">
            <v>99423</v>
          </cell>
          <cell r="AN844">
            <v>0</v>
          </cell>
          <cell r="AO844">
            <v>0</v>
          </cell>
          <cell r="AP844">
            <v>99423</v>
          </cell>
          <cell r="AQ844">
            <v>97435</v>
          </cell>
          <cell r="AR844">
            <v>1222136052</v>
          </cell>
          <cell r="AS844">
            <v>0</v>
          </cell>
        </row>
        <row r="845">
          <cell r="F845" t="str">
            <v>901158187_HCE10235</v>
          </cell>
          <cell r="G845" t="str">
            <v>04/08/2022 00:00:00</v>
          </cell>
          <cell r="H845" t="str">
            <v>17/08/2022 00:00:00</v>
          </cell>
          <cell r="I845" t="str">
            <v>miércoles</v>
          </cell>
          <cell r="J845" t="str">
            <v>agosto</v>
          </cell>
          <cell r="K845">
            <v>45536</v>
          </cell>
          <cell r="L845">
            <v>44790</v>
          </cell>
          <cell r="M845">
            <v>746</v>
          </cell>
          <cell r="N845">
            <v>720</v>
          </cell>
          <cell r="O845">
            <v>99423</v>
          </cell>
          <cell r="P845">
            <v>99423</v>
          </cell>
          <cell r="Q845" t="str">
            <v>SIXTA  VIAFARA ANAYA Registros:  1744663</v>
          </cell>
          <cell r="R845" t="str">
            <v>CLINICA NUEVA DE CALI SAS</v>
          </cell>
          <cell r="S845" t="str">
            <v>901158187-6</v>
          </cell>
          <cell r="T845" t="str">
            <v>HCE-10235</v>
          </cell>
          <cell r="U845" t="str">
            <v>HCE-10235</v>
          </cell>
          <cell r="V845" t="str">
            <v>SIXTA  VIAFARA ANAYA Registros:  1744663</v>
          </cell>
          <cell r="W845" t="str">
            <v/>
          </cell>
          <cell r="X845" t="str">
            <v>COVID</v>
          </cell>
          <cell r="Y845" t="str">
            <v>890303093</v>
          </cell>
          <cell r="Z845" t="str">
            <v>EMPRESAS PROMOTORAS DE SALUD - E.P.S</v>
          </cell>
          <cell r="AA845">
            <v>0</v>
          </cell>
          <cell r="AB845" t="str">
            <v>05</v>
          </cell>
          <cell r="AC845">
            <v>0</v>
          </cell>
          <cell r="AD845" t="str">
            <v>FACTURA COVID-19</v>
          </cell>
          <cell r="AE845" t="str">
            <v>Finalizada</v>
          </cell>
          <cell r="AF845" t="str">
            <v>FACTURA COVID-19</v>
          </cell>
          <cell r="AG845" t="str">
            <v>ESTADO DOS</v>
          </cell>
          <cell r="AH845" t="str">
            <v>NO PASO VALIDACION-REVISION EPS-ESPERA DE APERTURA DE VENTANA</v>
          </cell>
          <cell r="AI845">
            <v>99423</v>
          </cell>
          <cell r="AJ845">
            <v>0</v>
          </cell>
          <cell r="AK845">
            <v>0</v>
          </cell>
          <cell r="AL845">
            <v>0</v>
          </cell>
          <cell r="AM845">
            <v>99423</v>
          </cell>
          <cell r="AN845">
            <v>0</v>
          </cell>
          <cell r="AO845">
            <v>0</v>
          </cell>
          <cell r="AP845">
            <v>99423</v>
          </cell>
          <cell r="AQ845">
            <v>97435</v>
          </cell>
          <cell r="AR845">
            <v>1222135994</v>
          </cell>
          <cell r="AS845">
            <v>0</v>
          </cell>
        </row>
        <row r="846">
          <cell r="F846" t="str">
            <v>901158187_HCE10237</v>
          </cell>
          <cell r="G846" t="str">
            <v>04/08/2022 00:00:00</v>
          </cell>
          <cell r="H846" t="str">
            <v>17/08/2022 00:00:00</v>
          </cell>
          <cell r="I846" t="str">
            <v>miércoles</v>
          </cell>
          <cell r="J846" t="str">
            <v>agosto</v>
          </cell>
          <cell r="K846">
            <v>45536</v>
          </cell>
          <cell r="L846">
            <v>44790</v>
          </cell>
          <cell r="M846">
            <v>746</v>
          </cell>
          <cell r="N846">
            <v>720</v>
          </cell>
          <cell r="O846">
            <v>99423</v>
          </cell>
          <cell r="P846">
            <v>99423</v>
          </cell>
          <cell r="Q846" t="str">
            <v>EMMANUEL  MONTAÑO PILIMUE Registros:  1744703</v>
          </cell>
          <cell r="R846" t="str">
            <v>CLINICA NUEVA DE CALI SAS</v>
          </cell>
          <cell r="S846" t="str">
            <v>901158187-6</v>
          </cell>
          <cell r="T846" t="str">
            <v>HCE-10237</v>
          </cell>
          <cell r="U846" t="str">
            <v>HCE-10237</v>
          </cell>
          <cell r="V846" t="str">
            <v>EMMANUEL  MONTAÑO PILIMUE Registros:  1744703</v>
          </cell>
          <cell r="W846" t="str">
            <v/>
          </cell>
          <cell r="X846" t="str">
            <v>COVID</v>
          </cell>
          <cell r="Y846" t="str">
            <v>890303093</v>
          </cell>
          <cell r="Z846" t="str">
            <v>EMPRESAS PROMOTORAS DE SALUD - E.P.S</v>
          </cell>
          <cell r="AA846">
            <v>0</v>
          </cell>
          <cell r="AB846" t="str">
            <v>05</v>
          </cell>
          <cell r="AC846">
            <v>0</v>
          </cell>
          <cell r="AD846" t="str">
            <v>FACTURA COVID-19</v>
          </cell>
          <cell r="AE846" t="str">
            <v>Finalizada</v>
          </cell>
          <cell r="AF846" t="str">
            <v>FACTURA COVID-19</v>
          </cell>
          <cell r="AG846" t="str">
            <v>ESTADO DOS</v>
          </cell>
          <cell r="AH846" t="str">
            <v>NO PASO VALIDACION-REVISION EPS-ESPERA DE APERTURA DE VENTANA</v>
          </cell>
          <cell r="AI846">
            <v>99423</v>
          </cell>
          <cell r="AJ846">
            <v>0</v>
          </cell>
          <cell r="AK846">
            <v>0</v>
          </cell>
          <cell r="AL846">
            <v>0</v>
          </cell>
          <cell r="AM846">
            <v>99423</v>
          </cell>
          <cell r="AN846">
            <v>0</v>
          </cell>
          <cell r="AO846">
            <v>0</v>
          </cell>
          <cell r="AP846">
            <v>99423</v>
          </cell>
          <cell r="AQ846">
            <v>97435</v>
          </cell>
          <cell r="AR846">
            <v>1222136053</v>
          </cell>
          <cell r="AS846">
            <v>0</v>
          </cell>
        </row>
        <row r="847">
          <cell r="F847" t="str">
            <v>901158187_HCE10238</v>
          </cell>
          <cell r="G847" t="str">
            <v>04/08/2022 00:00:00</v>
          </cell>
          <cell r="H847" t="str">
            <v>17/08/2022 00:00:00</v>
          </cell>
          <cell r="I847" t="str">
            <v>miércoles</v>
          </cell>
          <cell r="J847" t="str">
            <v>agosto</v>
          </cell>
          <cell r="K847">
            <v>45536</v>
          </cell>
          <cell r="L847">
            <v>44790</v>
          </cell>
          <cell r="M847">
            <v>746</v>
          </cell>
          <cell r="N847">
            <v>720</v>
          </cell>
          <cell r="O847">
            <v>99423</v>
          </cell>
          <cell r="P847">
            <v>99423</v>
          </cell>
          <cell r="Q847" t="str">
            <v>JACOBO  VELASQUEZ VASQUEZ Registros:  1744732</v>
          </cell>
          <cell r="R847" t="str">
            <v>CLINICA NUEVA DE CALI SAS</v>
          </cell>
          <cell r="S847" t="str">
            <v>901158187-6</v>
          </cell>
          <cell r="T847" t="str">
            <v>HCE-10238</v>
          </cell>
          <cell r="U847" t="str">
            <v>HCE-10238</v>
          </cell>
          <cell r="V847" t="str">
            <v>JACOBO  VELASQUEZ VASQUEZ Registros:  1744732</v>
          </cell>
          <cell r="W847" t="str">
            <v/>
          </cell>
          <cell r="X847" t="str">
            <v>COVID</v>
          </cell>
          <cell r="Y847" t="str">
            <v>890303093</v>
          </cell>
          <cell r="Z847" t="str">
            <v>EMPRESAS PROMOTORAS DE SALUD - E.P.S</v>
          </cell>
          <cell r="AA847">
            <v>0</v>
          </cell>
          <cell r="AB847" t="str">
            <v>05</v>
          </cell>
          <cell r="AC847">
            <v>0</v>
          </cell>
          <cell r="AD847" t="str">
            <v>FACTURA COVID-19</v>
          </cell>
          <cell r="AE847" t="str">
            <v>Finalizada</v>
          </cell>
          <cell r="AF847" t="str">
            <v>FACTURA COVID-19</v>
          </cell>
          <cell r="AG847" t="str">
            <v>ESTADO DOS</v>
          </cell>
          <cell r="AH847" t="str">
            <v>DEVOLUCION</v>
          </cell>
          <cell r="AI847">
            <v>99423</v>
          </cell>
          <cell r="AJ847">
            <v>0</v>
          </cell>
          <cell r="AK847">
            <v>0</v>
          </cell>
          <cell r="AL847">
            <v>0</v>
          </cell>
          <cell r="AM847">
            <v>99423</v>
          </cell>
          <cell r="AN847">
            <v>0</v>
          </cell>
          <cell r="AO847">
            <v>0</v>
          </cell>
          <cell r="AP847">
            <v>99423</v>
          </cell>
          <cell r="AQ847">
            <v>97435</v>
          </cell>
          <cell r="AR847">
            <v>1222135995</v>
          </cell>
          <cell r="AS847">
            <v>0</v>
          </cell>
        </row>
        <row r="848">
          <cell r="F848" t="str">
            <v>901158187_HCE10239</v>
          </cell>
          <cell r="G848" t="str">
            <v>04/08/2022 00:00:00</v>
          </cell>
          <cell r="H848" t="str">
            <v>17/08/2022 00:00:00</v>
          </cell>
          <cell r="I848" t="str">
            <v>miércoles</v>
          </cell>
          <cell r="J848" t="str">
            <v>agosto</v>
          </cell>
          <cell r="K848">
            <v>45536</v>
          </cell>
          <cell r="L848">
            <v>44790</v>
          </cell>
          <cell r="M848">
            <v>746</v>
          </cell>
          <cell r="N848">
            <v>720</v>
          </cell>
          <cell r="O848">
            <v>99423</v>
          </cell>
          <cell r="P848">
            <v>99423</v>
          </cell>
          <cell r="Q848" t="str">
            <v>ORLANDO  OSPINA  Registros:  1744756</v>
          </cell>
          <cell r="R848" t="str">
            <v>CLINICA NUEVA DE CALI SAS</v>
          </cell>
          <cell r="S848" t="str">
            <v>901158187-6</v>
          </cell>
          <cell r="T848" t="str">
            <v>HCE-10239</v>
          </cell>
          <cell r="U848" t="str">
            <v>HCE-10239</v>
          </cell>
          <cell r="V848" t="str">
            <v>ORLANDO  OSPINA  Registros:  1744756</v>
          </cell>
          <cell r="W848" t="str">
            <v/>
          </cell>
          <cell r="X848" t="str">
            <v>COVID</v>
          </cell>
          <cell r="Y848" t="str">
            <v>890303093</v>
          </cell>
          <cell r="Z848" t="str">
            <v>EMPRESAS PROMOTORAS DE SALUD - E.P.S</v>
          </cell>
          <cell r="AA848">
            <v>0</v>
          </cell>
          <cell r="AB848" t="str">
            <v>05</v>
          </cell>
          <cell r="AC848">
            <v>0</v>
          </cell>
          <cell r="AD848" t="str">
            <v>FACTURA COVID-19</v>
          </cell>
          <cell r="AE848" t="str">
            <v>Finalizada</v>
          </cell>
          <cell r="AF848" t="str">
            <v>FACTURA COVID-19</v>
          </cell>
          <cell r="AG848" t="str">
            <v>ESTADO DOS</v>
          </cell>
          <cell r="AH848" t="str">
            <v>NO PASO VALIDACION-REVISION EPS-ESPERA DE APERTURA DE VENTANA</v>
          </cell>
          <cell r="AI848">
            <v>99423</v>
          </cell>
          <cell r="AJ848">
            <v>0</v>
          </cell>
          <cell r="AK848">
            <v>0</v>
          </cell>
          <cell r="AL848">
            <v>0</v>
          </cell>
          <cell r="AM848">
            <v>99423</v>
          </cell>
          <cell r="AN848">
            <v>0</v>
          </cell>
          <cell r="AO848">
            <v>0</v>
          </cell>
          <cell r="AP848">
            <v>99423</v>
          </cell>
          <cell r="AQ848">
            <v>97435</v>
          </cell>
          <cell r="AR848">
            <v>1222136054</v>
          </cell>
          <cell r="AS848">
            <v>0</v>
          </cell>
        </row>
        <row r="849">
          <cell r="F849" t="str">
            <v>901158187_HCE10241</v>
          </cell>
          <cell r="G849" t="str">
            <v>04/08/2022 00:00:00</v>
          </cell>
          <cell r="H849" t="str">
            <v>17/08/2022 00:00:00</v>
          </cell>
          <cell r="I849" t="str">
            <v>miércoles</v>
          </cell>
          <cell r="J849" t="str">
            <v>agosto</v>
          </cell>
          <cell r="K849">
            <v>45536</v>
          </cell>
          <cell r="L849">
            <v>44790</v>
          </cell>
          <cell r="M849">
            <v>746</v>
          </cell>
          <cell r="N849">
            <v>720</v>
          </cell>
          <cell r="O849">
            <v>99423</v>
          </cell>
          <cell r="P849">
            <v>99423</v>
          </cell>
          <cell r="Q849" t="str">
            <v>OFELIA AMPARO OSSA PEREZ Registros:  1744782</v>
          </cell>
          <cell r="R849" t="str">
            <v>CLINICA NUEVA DE CALI SAS</v>
          </cell>
          <cell r="S849" t="str">
            <v>901158187-6</v>
          </cell>
          <cell r="T849" t="str">
            <v>HCE-10241</v>
          </cell>
          <cell r="U849" t="str">
            <v>HCE-10241</v>
          </cell>
          <cell r="V849" t="str">
            <v>OFELIA AMPARO OSSA PEREZ Registros:  1744782</v>
          </cell>
          <cell r="W849" t="str">
            <v>CC31236782</v>
          </cell>
          <cell r="X849" t="str">
            <v>COVID</v>
          </cell>
          <cell r="Y849" t="str">
            <v>890303093</v>
          </cell>
          <cell r="Z849" t="str">
            <v>EMPRESAS PROMOTORAS DE SALUD - E.P.S</v>
          </cell>
          <cell r="AA849">
            <v>0</v>
          </cell>
          <cell r="AB849" t="str">
            <v>05</v>
          </cell>
          <cell r="AC849">
            <v>0</v>
          </cell>
          <cell r="AD849" t="str">
            <v>FACTURA COVID-19</v>
          </cell>
          <cell r="AE849" t="str">
            <v>Finalizada</v>
          </cell>
          <cell r="AF849" t="str">
            <v>FACTURA COVID-19</v>
          </cell>
          <cell r="AG849" t="str">
            <v>ESTADO DOS</v>
          </cell>
          <cell r="AH849" t="str">
            <v>NO PASO VALIDACION-REVISION EPS-ESPERA DE APERTURA DE VENTANA</v>
          </cell>
          <cell r="AI849">
            <v>99423</v>
          </cell>
          <cell r="AJ849">
            <v>0</v>
          </cell>
          <cell r="AK849">
            <v>0</v>
          </cell>
          <cell r="AL849">
            <v>0</v>
          </cell>
          <cell r="AM849">
            <v>99423</v>
          </cell>
          <cell r="AN849">
            <v>0</v>
          </cell>
          <cell r="AO849">
            <v>0</v>
          </cell>
          <cell r="AP849">
            <v>99423</v>
          </cell>
          <cell r="AQ849">
            <v>97435</v>
          </cell>
          <cell r="AR849">
            <v>1222136055</v>
          </cell>
          <cell r="AS849">
            <v>0</v>
          </cell>
        </row>
        <row r="850">
          <cell r="F850" t="str">
            <v>901158187_HCE10242</v>
          </cell>
          <cell r="G850" t="str">
            <v>04/08/2022 00:00:00</v>
          </cell>
          <cell r="H850" t="str">
            <v>17/08/2022 00:00:00</v>
          </cell>
          <cell r="I850" t="str">
            <v>miércoles</v>
          </cell>
          <cell r="J850" t="str">
            <v>agosto</v>
          </cell>
          <cell r="K850">
            <v>45536</v>
          </cell>
          <cell r="L850">
            <v>44790</v>
          </cell>
          <cell r="M850">
            <v>746</v>
          </cell>
          <cell r="N850">
            <v>720</v>
          </cell>
          <cell r="O850">
            <v>99423</v>
          </cell>
          <cell r="P850">
            <v>99423</v>
          </cell>
          <cell r="Q850" t="str">
            <v>GUSTAVO  VARGAS CARDONA Registros:  1744820</v>
          </cell>
          <cell r="R850" t="str">
            <v>CLINICA NUEVA DE CALI SAS</v>
          </cell>
          <cell r="S850" t="str">
            <v>901158187-6</v>
          </cell>
          <cell r="T850" t="str">
            <v>HCE-10242</v>
          </cell>
          <cell r="U850" t="str">
            <v>HCE-10242</v>
          </cell>
          <cell r="V850" t="str">
            <v>GUSTAVO  VARGAS CARDONA Registros:  1744820</v>
          </cell>
          <cell r="W850" t="str">
            <v/>
          </cell>
          <cell r="X850" t="str">
            <v>COVID</v>
          </cell>
          <cell r="Y850" t="str">
            <v>890303093</v>
          </cell>
          <cell r="Z850" t="str">
            <v>EMPRESAS PROMOTORAS DE SALUD - E.P.S</v>
          </cell>
          <cell r="AA850">
            <v>0</v>
          </cell>
          <cell r="AB850" t="str">
            <v>05</v>
          </cell>
          <cell r="AC850">
            <v>0</v>
          </cell>
          <cell r="AD850" t="str">
            <v>FACTURA COVID-19</v>
          </cell>
          <cell r="AE850" t="str">
            <v>Finalizada</v>
          </cell>
          <cell r="AF850" t="str">
            <v>FACTURA COVID-19</v>
          </cell>
          <cell r="AG850" t="str">
            <v>ESTADO DOS</v>
          </cell>
          <cell r="AH850" t="str">
            <v>NO PASO VALIDACION-REVISION EPS-ESPERA DE APERTURA DE VENTANA</v>
          </cell>
          <cell r="AI850">
            <v>99423</v>
          </cell>
          <cell r="AJ850">
            <v>0</v>
          </cell>
          <cell r="AK850">
            <v>0</v>
          </cell>
          <cell r="AL850">
            <v>0</v>
          </cell>
          <cell r="AM850">
            <v>99423</v>
          </cell>
          <cell r="AN850">
            <v>0</v>
          </cell>
          <cell r="AO850">
            <v>0</v>
          </cell>
          <cell r="AP850">
            <v>99423</v>
          </cell>
          <cell r="AQ850">
            <v>97435</v>
          </cell>
          <cell r="AR850">
            <v>1222135996</v>
          </cell>
          <cell r="AS850">
            <v>0</v>
          </cell>
        </row>
        <row r="851">
          <cell r="F851" t="str">
            <v>901158187_HCE10246</v>
          </cell>
          <cell r="G851" t="str">
            <v>04/08/2022 00:00:00</v>
          </cell>
          <cell r="H851" t="str">
            <v>17/08/2022 00:00:00</v>
          </cell>
          <cell r="I851" t="str">
            <v>miércoles</v>
          </cell>
          <cell r="J851" t="str">
            <v>agosto</v>
          </cell>
          <cell r="K851">
            <v>45536</v>
          </cell>
          <cell r="L851">
            <v>44790</v>
          </cell>
          <cell r="M851">
            <v>746</v>
          </cell>
          <cell r="N851">
            <v>720</v>
          </cell>
          <cell r="O851">
            <v>99423</v>
          </cell>
          <cell r="P851">
            <v>99423</v>
          </cell>
          <cell r="Q851" t="str">
            <v>JOSE  TRUQUE ALBARRACIN Registros:  1745268</v>
          </cell>
          <cell r="R851" t="str">
            <v>CLINICA NUEVA DE CALI SAS</v>
          </cell>
          <cell r="S851" t="str">
            <v>901158187-6</v>
          </cell>
          <cell r="T851" t="str">
            <v>HCE-10246</v>
          </cell>
          <cell r="U851" t="str">
            <v>HCE-10246</v>
          </cell>
          <cell r="V851" t="str">
            <v>JOSE  TRUQUE ALBARRACIN Registros:  1745268</v>
          </cell>
          <cell r="W851" t="str">
            <v>CC6340975</v>
          </cell>
          <cell r="X851" t="str">
            <v>COVID</v>
          </cell>
          <cell r="Y851" t="str">
            <v>890303093</v>
          </cell>
          <cell r="Z851" t="str">
            <v>EMPRESAS PROMOTORAS DE SALUD - E.P.S</v>
          </cell>
          <cell r="AA851">
            <v>0</v>
          </cell>
          <cell r="AB851" t="str">
            <v>05</v>
          </cell>
          <cell r="AC851">
            <v>0</v>
          </cell>
          <cell r="AD851" t="str">
            <v>FACTURA COVID-19</v>
          </cell>
          <cell r="AE851" t="str">
            <v>Finalizada</v>
          </cell>
          <cell r="AF851" t="str">
            <v>FACTURA COVID-19</v>
          </cell>
          <cell r="AG851" t="str">
            <v>ESTADO DOS</v>
          </cell>
          <cell r="AH851" t="str">
            <v>NO PASO VALIDACION-REVISION EPS-ESPERA DE APERTURA DE VENTANA</v>
          </cell>
          <cell r="AI851">
            <v>99423</v>
          </cell>
          <cell r="AJ851">
            <v>0</v>
          </cell>
          <cell r="AK851">
            <v>0</v>
          </cell>
          <cell r="AL851">
            <v>0</v>
          </cell>
          <cell r="AM851">
            <v>99423</v>
          </cell>
          <cell r="AN851">
            <v>0</v>
          </cell>
          <cell r="AO851">
            <v>0</v>
          </cell>
          <cell r="AP851">
            <v>99423</v>
          </cell>
          <cell r="AQ851">
            <v>97435</v>
          </cell>
          <cell r="AR851">
            <v>1222136056</v>
          </cell>
          <cell r="AS851">
            <v>0</v>
          </cell>
        </row>
        <row r="852">
          <cell r="F852" t="str">
            <v>901158187_HCE10248</v>
          </cell>
          <cell r="G852" t="str">
            <v>04/08/2022 00:00:00</v>
          </cell>
          <cell r="H852" t="str">
            <v>17/08/2022 00:00:00</v>
          </cell>
          <cell r="I852" t="str">
            <v>miércoles</v>
          </cell>
          <cell r="J852" t="str">
            <v>agosto</v>
          </cell>
          <cell r="K852">
            <v>45536</v>
          </cell>
          <cell r="L852">
            <v>44790</v>
          </cell>
          <cell r="M852">
            <v>746</v>
          </cell>
          <cell r="N852">
            <v>720</v>
          </cell>
          <cell r="O852">
            <v>99423</v>
          </cell>
          <cell r="P852">
            <v>99423</v>
          </cell>
          <cell r="Q852" t="str">
            <v>ALFREDO  ARROYAVE MOLINA Registros:  1745677</v>
          </cell>
          <cell r="R852" t="str">
            <v>CLINICA NUEVA DE CALI SAS</v>
          </cell>
          <cell r="S852" t="str">
            <v>901158187-6</v>
          </cell>
          <cell r="T852" t="str">
            <v>HCE-10248</v>
          </cell>
          <cell r="U852" t="str">
            <v>HCE-10248</v>
          </cell>
          <cell r="V852" t="str">
            <v>ALFREDO  ARROYAVE MOLINA Registros:  1745677</v>
          </cell>
          <cell r="W852" t="str">
            <v>CC2557552</v>
          </cell>
          <cell r="X852" t="str">
            <v>COVID</v>
          </cell>
          <cell r="Y852" t="str">
            <v>890303093</v>
          </cell>
          <cell r="Z852" t="str">
            <v>EMPRESAS PROMOTORAS DE SALUD - E.P.S</v>
          </cell>
          <cell r="AA852">
            <v>0</v>
          </cell>
          <cell r="AB852" t="str">
            <v>05</v>
          </cell>
          <cell r="AC852">
            <v>0</v>
          </cell>
          <cell r="AD852" t="str">
            <v>FACTURA COVID-19</v>
          </cell>
          <cell r="AE852" t="str">
            <v>Finalizada</v>
          </cell>
          <cell r="AF852" t="str">
            <v>FACTURA COVID-19</v>
          </cell>
          <cell r="AG852" t="str">
            <v>ESTADO DOS</v>
          </cell>
          <cell r="AH852" t="str">
            <v>NO PASO VALIDACION-REVISION EPS-ESPERA DE APERTURA DE VENTANA</v>
          </cell>
          <cell r="AI852">
            <v>99423</v>
          </cell>
          <cell r="AJ852">
            <v>0</v>
          </cell>
          <cell r="AK852">
            <v>0</v>
          </cell>
          <cell r="AL852">
            <v>0</v>
          </cell>
          <cell r="AM852">
            <v>99423</v>
          </cell>
          <cell r="AN852">
            <v>0</v>
          </cell>
          <cell r="AO852">
            <v>0</v>
          </cell>
          <cell r="AP852">
            <v>99423</v>
          </cell>
          <cell r="AQ852">
            <v>97435</v>
          </cell>
          <cell r="AR852">
            <v>1222136057</v>
          </cell>
          <cell r="AS852">
            <v>0</v>
          </cell>
        </row>
        <row r="853">
          <cell r="F853" t="str">
            <v>901158187_HCE10250</v>
          </cell>
          <cell r="G853" t="str">
            <v>04/08/2022 00:00:00</v>
          </cell>
          <cell r="H853" t="str">
            <v>17/08/2022 00:00:00</v>
          </cell>
          <cell r="I853" t="str">
            <v>miércoles</v>
          </cell>
          <cell r="J853" t="str">
            <v>agosto</v>
          </cell>
          <cell r="K853">
            <v>45536</v>
          </cell>
          <cell r="L853">
            <v>44790</v>
          </cell>
          <cell r="M853">
            <v>746</v>
          </cell>
          <cell r="N853">
            <v>720</v>
          </cell>
          <cell r="O853">
            <v>99423</v>
          </cell>
          <cell r="P853">
            <v>99423</v>
          </cell>
          <cell r="Q853" t="str">
            <v>LEYDI  RIVERA RODRIGUEZ Registros:  1745712</v>
          </cell>
          <cell r="R853" t="str">
            <v>CLINICA NUEVA DE CALI SAS</v>
          </cell>
          <cell r="S853" t="str">
            <v>901158187-6</v>
          </cell>
          <cell r="T853" t="str">
            <v>HCE-10250</v>
          </cell>
          <cell r="U853" t="str">
            <v>HCE-10250</v>
          </cell>
          <cell r="V853" t="str">
            <v>LEYDI  RIVERA RODRIGUEZ Registros:  1745712</v>
          </cell>
          <cell r="W853" t="str">
            <v/>
          </cell>
          <cell r="X853" t="str">
            <v>COVID</v>
          </cell>
          <cell r="Y853" t="str">
            <v>890303093</v>
          </cell>
          <cell r="Z853" t="str">
            <v>EMPRESAS PROMOTORAS DE SALUD - E.P.S</v>
          </cell>
          <cell r="AA853">
            <v>0</v>
          </cell>
          <cell r="AB853" t="str">
            <v>05</v>
          </cell>
          <cell r="AC853">
            <v>0</v>
          </cell>
          <cell r="AD853" t="str">
            <v>FACTURA COVID-19</v>
          </cell>
          <cell r="AE853" t="str">
            <v>Finalizada</v>
          </cell>
          <cell r="AF853" t="str">
            <v>FACTURA COVID-19</v>
          </cell>
          <cell r="AG853" t="str">
            <v>ESTADO DOS</v>
          </cell>
          <cell r="AH853" t="str">
            <v>NO PASO VALIDACION-REVISION EPS-ESPERA DE APERTURA DE VENTANA</v>
          </cell>
          <cell r="AI853">
            <v>99423</v>
          </cell>
          <cell r="AJ853">
            <v>0</v>
          </cell>
          <cell r="AK853">
            <v>0</v>
          </cell>
          <cell r="AL853">
            <v>0</v>
          </cell>
          <cell r="AM853">
            <v>99423</v>
          </cell>
          <cell r="AN853">
            <v>0</v>
          </cell>
          <cell r="AO853">
            <v>0</v>
          </cell>
          <cell r="AP853">
            <v>99423</v>
          </cell>
          <cell r="AQ853">
            <v>97435</v>
          </cell>
          <cell r="AR853">
            <v>1222136058</v>
          </cell>
          <cell r="AS853">
            <v>0</v>
          </cell>
        </row>
        <row r="854">
          <cell r="F854" t="str">
            <v>901158187_HCE10255</v>
          </cell>
          <cell r="G854" t="str">
            <v>05/08/2022 00:00:00</v>
          </cell>
          <cell r="H854" t="str">
            <v>17/08/2022 00:00:00</v>
          </cell>
          <cell r="I854" t="str">
            <v>miércoles</v>
          </cell>
          <cell r="J854" t="str">
            <v>agosto</v>
          </cell>
          <cell r="K854">
            <v>45536</v>
          </cell>
          <cell r="L854">
            <v>44790</v>
          </cell>
          <cell r="M854">
            <v>746</v>
          </cell>
          <cell r="N854">
            <v>720</v>
          </cell>
          <cell r="O854">
            <v>99423</v>
          </cell>
          <cell r="P854">
            <v>99423</v>
          </cell>
          <cell r="Q854" t="str">
            <v>JUAN  ARIAS FERNANDEZ Registros:  1693346</v>
          </cell>
          <cell r="R854" t="str">
            <v>CLINICA NUEVA DE CALI SAS</v>
          </cell>
          <cell r="S854" t="str">
            <v>901158187-6</v>
          </cell>
          <cell r="T854" t="str">
            <v>HCE-10255</v>
          </cell>
          <cell r="U854" t="str">
            <v>HCE-10255</v>
          </cell>
          <cell r="V854" t="str">
            <v>JUAN  ARIAS FERNANDEZ Registros:  1693346</v>
          </cell>
          <cell r="W854" t="str">
            <v/>
          </cell>
          <cell r="X854" t="str">
            <v>COVID</v>
          </cell>
          <cell r="Y854" t="str">
            <v>890303093</v>
          </cell>
          <cell r="Z854" t="str">
            <v>EMPRESAS PROMOTORAS DE SALUD - E.P.S</v>
          </cell>
          <cell r="AA854">
            <v>0</v>
          </cell>
          <cell r="AB854" t="str">
            <v>05</v>
          </cell>
          <cell r="AC854">
            <v>0</v>
          </cell>
          <cell r="AD854" t="str">
            <v>FACTURA COVID-19</v>
          </cell>
          <cell r="AE854" t="str">
            <v>Finalizada</v>
          </cell>
          <cell r="AF854" t="str">
            <v>FACTURA COVID-19</v>
          </cell>
          <cell r="AG854" t="str">
            <v>ESTADO DOS</v>
          </cell>
          <cell r="AH854" t="str">
            <v>DEVOLUCION</v>
          </cell>
          <cell r="AI854">
            <v>99423</v>
          </cell>
          <cell r="AJ854">
            <v>0</v>
          </cell>
          <cell r="AK854">
            <v>0</v>
          </cell>
          <cell r="AL854">
            <v>0</v>
          </cell>
          <cell r="AM854">
            <v>99423</v>
          </cell>
          <cell r="AN854">
            <v>0</v>
          </cell>
          <cell r="AO854">
            <v>0</v>
          </cell>
          <cell r="AP854">
            <v>99423</v>
          </cell>
          <cell r="AQ854">
            <v>97435</v>
          </cell>
          <cell r="AR854">
            <v>1222135928</v>
          </cell>
          <cell r="AS854">
            <v>0</v>
          </cell>
        </row>
        <row r="855">
          <cell r="F855" t="str">
            <v>901158187_HCE10257</v>
          </cell>
          <cell r="G855" t="str">
            <v>05/08/2022 00:00:00</v>
          </cell>
          <cell r="H855" t="str">
            <v>17/08/2022 00:00:00</v>
          </cell>
          <cell r="I855" t="str">
            <v>miércoles</v>
          </cell>
          <cell r="J855" t="str">
            <v>agosto</v>
          </cell>
          <cell r="K855">
            <v>45536</v>
          </cell>
          <cell r="L855">
            <v>44790</v>
          </cell>
          <cell r="M855">
            <v>746</v>
          </cell>
          <cell r="N855">
            <v>720</v>
          </cell>
          <cell r="O855">
            <v>99423</v>
          </cell>
          <cell r="P855">
            <v>99423</v>
          </cell>
          <cell r="Q855" t="str">
            <v>DARIO  VALENCIA FIGUEROA Registros:  1746347</v>
          </cell>
          <cell r="R855" t="str">
            <v>CLINICA NUEVA DE CALI SAS</v>
          </cell>
          <cell r="S855" t="str">
            <v>901158187-6</v>
          </cell>
          <cell r="T855" t="str">
            <v>HCE-10257</v>
          </cell>
          <cell r="U855" t="str">
            <v>HCE-10257</v>
          </cell>
          <cell r="V855" t="str">
            <v>DARIO  VALENCIA FIGUEROA Registros:  1746347</v>
          </cell>
          <cell r="W855" t="str">
            <v>CC6096382</v>
          </cell>
          <cell r="X855" t="str">
            <v>COVID</v>
          </cell>
          <cell r="Y855" t="str">
            <v>890303093</v>
          </cell>
          <cell r="Z855" t="str">
            <v>EMPRESAS PROMOTORAS DE SALUD - E.P.S</v>
          </cell>
          <cell r="AA855">
            <v>0</v>
          </cell>
          <cell r="AB855" t="str">
            <v>05</v>
          </cell>
          <cell r="AC855">
            <v>0</v>
          </cell>
          <cell r="AD855" t="str">
            <v>FACTURA COVID-19</v>
          </cell>
          <cell r="AE855" t="str">
            <v>Finalizada</v>
          </cell>
          <cell r="AF855" t="str">
            <v>FACTURA COVID-19</v>
          </cell>
          <cell r="AG855" t="str">
            <v>ESTADO DOS</v>
          </cell>
          <cell r="AH855" t="str">
            <v>NO PASO VALIDACION-REVISION EPS-ESPERA DE APERTURA DE VENTANA</v>
          </cell>
          <cell r="AI855">
            <v>99423</v>
          </cell>
          <cell r="AJ855">
            <v>0</v>
          </cell>
          <cell r="AK855">
            <v>0</v>
          </cell>
          <cell r="AL855">
            <v>0</v>
          </cell>
          <cell r="AM855">
            <v>99423</v>
          </cell>
          <cell r="AN855">
            <v>0</v>
          </cell>
          <cell r="AO855">
            <v>0</v>
          </cell>
          <cell r="AP855">
            <v>99423</v>
          </cell>
          <cell r="AQ855">
            <v>97435</v>
          </cell>
          <cell r="AR855">
            <v>1222135930</v>
          </cell>
          <cell r="AS855">
            <v>0</v>
          </cell>
        </row>
        <row r="856">
          <cell r="F856" t="str">
            <v>901158187_HCE10260</v>
          </cell>
          <cell r="G856" t="str">
            <v>05/08/2022 00:00:00</v>
          </cell>
          <cell r="H856" t="str">
            <v>17/08/2022 00:00:00</v>
          </cell>
          <cell r="I856" t="str">
            <v>miércoles</v>
          </cell>
          <cell r="J856" t="str">
            <v>agosto</v>
          </cell>
          <cell r="K856">
            <v>45536</v>
          </cell>
          <cell r="L856">
            <v>44790</v>
          </cell>
          <cell r="M856">
            <v>746</v>
          </cell>
          <cell r="N856">
            <v>720</v>
          </cell>
          <cell r="O856">
            <v>99423</v>
          </cell>
          <cell r="P856">
            <v>99423</v>
          </cell>
          <cell r="Q856" t="str">
            <v>MIGUEL  SANCHEZ CABRERA Registros:  1746437</v>
          </cell>
          <cell r="R856" t="str">
            <v>CLINICA NUEVA DE CALI SAS</v>
          </cell>
          <cell r="S856" t="str">
            <v>901158187-6</v>
          </cell>
          <cell r="T856" t="str">
            <v>HCE-10260</v>
          </cell>
          <cell r="U856" t="str">
            <v>HCE-10260</v>
          </cell>
          <cell r="V856" t="str">
            <v>MIGUEL  SANCHEZ CABRERA Registros:  1746437</v>
          </cell>
          <cell r="W856" t="str">
            <v>CC2411332</v>
          </cell>
          <cell r="X856" t="str">
            <v>COVID</v>
          </cell>
          <cell r="Y856" t="str">
            <v>890303093</v>
          </cell>
          <cell r="Z856" t="str">
            <v>EMPRESAS PROMOTORAS DE SALUD - E.P.S</v>
          </cell>
          <cell r="AA856">
            <v>0</v>
          </cell>
          <cell r="AB856" t="str">
            <v>05</v>
          </cell>
          <cell r="AC856">
            <v>0</v>
          </cell>
          <cell r="AD856" t="str">
            <v>FACTURA COVID-19</v>
          </cell>
          <cell r="AE856" t="str">
            <v>Finalizada</v>
          </cell>
          <cell r="AF856" t="str">
            <v>FACTURA COVID-19</v>
          </cell>
          <cell r="AG856" t="str">
            <v>ESTADO DOS</v>
          </cell>
          <cell r="AH856" t="str">
            <v>NO PASO VALIDACION-REVISION EPS-ESPERA DE APERTURA DE VENTANA</v>
          </cell>
          <cell r="AI856">
            <v>99423</v>
          </cell>
          <cell r="AJ856">
            <v>0</v>
          </cell>
          <cell r="AK856">
            <v>0</v>
          </cell>
          <cell r="AL856">
            <v>0</v>
          </cell>
          <cell r="AM856">
            <v>99423</v>
          </cell>
          <cell r="AN856">
            <v>0</v>
          </cell>
          <cell r="AO856">
            <v>0</v>
          </cell>
          <cell r="AP856">
            <v>99423</v>
          </cell>
          <cell r="AQ856">
            <v>97435</v>
          </cell>
          <cell r="AR856">
            <v>1222136060</v>
          </cell>
          <cell r="AS856">
            <v>0</v>
          </cell>
        </row>
        <row r="857">
          <cell r="F857" t="str">
            <v>901158187_HCE10263</v>
          </cell>
          <cell r="G857" t="str">
            <v>05/08/2022 00:00:00</v>
          </cell>
          <cell r="H857" t="str">
            <v>17/08/2022 00:00:00</v>
          </cell>
          <cell r="I857" t="str">
            <v>miércoles</v>
          </cell>
          <cell r="J857" t="str">
            <v>agosto</v>
          </cell>
          <cell r="K857">
            <v>45536</v>
          </cell>
          <cell r="L857">
            <v>44786</v>
          </cell>
          <cell r="M857">
            <v>746</v>
          </cell>
          <cell r="N857">
            <v>720</v>
          </cell>
          <cell r="O857">
            <v>99423</v>
          </cell>
          <cell r="P857">
            <v>99423</v>
          </cell>
          <cell r="Q857" t="str">
            <v>EVELYN DANIELA MUÑOZ RODRIGUEZ Registros:  1745628</v>
          </cell>
          <cell r="R857" t="str">
            <v>CLINICA NUEVA DE CALI SAS</v>
          </cell>
          <cell r="S857" t="str">
            <v>901158187-6</v>
          </cell>
          <cell r="T857" t="str">
            <v>HCE-10263</v>
          </cell>
          <cell r="U857" t="str">
            <v>HCE-10263</v>
          </cell>
          <cell r="V857" t="str">
            <v>EVELYN DANIELA MUÑOZ RODRIGUEZ Registros:  1745628</v>
          </cell>
          <cell r="W857" t="str">
            <v/>
          </cell>
          <cell r="X857" t="str">
            <v>COVID</v>
          </cell>
          <cell r="Y857" t="str">
            <v>890303093</v>
          </cell>
          <cell r="Z857" t="str">
            <v>EMPRESAS PROMOTORAS DE SALUD - E.P.S</v>
          </cell>
          <cell r="AA857">
            <v>0</v>
          </cell>
          <cell r="AB857" t="str">
            <v>05</v>
          </cell>
          <cell r="AC857">
            <v>0</v>
          </cell>
          <cell r="AD857" t="str">
            <v>FACTURA COVID-19</v>
          </cell>
          <cell r="AE857" t="str">
            <v>Finalizada</v>
          </cell>
          <cell r="AF857" t="str">
            <v>FACTURA COVID-19</v>
          </cell>
          <cell r="AG857" t="str">
            <v>ESTADO DOS</v>
          </cell>
          <cell r="AH857" t="str">
            <v>DEVOLUCION</v>
          </cell>
          <cell r="AI857">
            <v>99423</v>
          </cell>
          <cell r="AJ857">
            <v>0</v>
          </cell>
          <cell r="AK857">
            <v>0</v>
          </cell>
          <cell r="AL857">
            <v>0</v>
          </cell>
          <cell r="AM857">
            <v>99423</v>
          </cell>
          <cell r="AN857">
            <v>0</v>
          </cell>
          <cell r="AO857">
            <v>0</v>
          </cell>
          <cell r="AP857">
            <v>99423</v>
          </cell>
          <cell r="AQ857">
            <v>97435</v>
          </cell>
          <cell r="AR857">
            <v>1222135817</v>
          </cell>
          <cell r="AS857">
            <v>0</v>
          </cell>
        </row>
        <row r="858">
          <cell r="F858" t="str">
            <v>901158187_HCE10264</v>
          </cell>
          <cell r="G858" t="str">
            <v>05/08/2022 00:00:00</v>
          </cell>
          <cell r="H858" t="str">
            <v>17/08/2022 00:00:00</v>
          </cell>
          <cell r="I858" t="str">
            <v>miércoles</v>
          </cell>
          <cell r="J858" t="str">
            <v>agosto</v>
          </cell>
          <cell r="K858">
            <v>45536</v>
          </cell>
          <cell r="L858">
            <v>44786</v>
          </cell>
          <cell r="M858">
            <v>746</v>
          </cell>
          <cell r="N858">
            <v>720</v>
          </cell>
          <cell r="O858">
            <v>99423</v>
          </cell>
          <cell r="P858">
            <v>99423</v>
          </cell>
          <cell r="Q858" t="str">
            <v>JOHN EDWARD GONZALEZ FLOREZ Registros:  1745743</v>
          </cell>
          <cell r="R858" t="str">
            <v>CLINICA NUEVA DE CALI SAS</v>
          </cell>
          <cell r="S858" t="str">
            <v>901158187-6</v>
          </cell>
          <cell r="T858" t="str">
            <v>HCE-10264</v>
          </cell>
          <cell r="U858" t="str">
            <v>HCE-10264</v>
          </cell>
          <cell r="V858" t="str">
            <v>JOHN EDWARD GONZALEZ FLOREZ Registros:  1745743</v>
          </cell>
          <cell r="W858" t="str">
            <v/>
          </cell>
          <cell r="X858" t="str">
            <v>COVID</v>
          </cell>
          <cell r="Y858" t="str">
            <v>890303093</v>
          </cell>
          <cell r="Z858" t="str">
            <v>EMPRESAS PROMOTORAS DE SALUD - E.P.S</v>
          </cell>
          <cell r="AA858">
            <v>0</v>
          </cell>
          <cell r="AB858" t="str">
            <v>05</v>
          </cell>
          <cell r="AC858">
            <v>0</v>
          </cell>
          <cell r="AD858" t="str">
            <v>FACTURA COVID-19</v>
          </cell>
          <cell r="AE858" t="str">
            <v>Finalizada</v>
          </cell>
          <cell r="AF858" t="str">
            <v>FACTURA COVID-19</v>
          </cell>
          <cell r="AG858" t="str">
            <v>ESTADO DOS</v>
          </cell>
          <cell r="AH858" t="str">
            <v>NO PASO VALIDACION-REVISION EPS-ESPERA DE APERTURA DE VENTANA</v>
          </cell>
          <cell r="AI858">
            <v>99423</v>
          </cell>
          <cell r="AJ858">
            <v>0</v>
          </cell>
          <cell r="AK858">
            <v>0</v>
          </cell>
          <cell r="AL858">
            <v>0</v>
          </cell>
          <cell r="AM858">
            <v>99423</v>
          </cell>
          <cell r="AN858">
            <v>0</v>
          </cell>
          <cell r="AO858">
            <v>0</v>
          </cell>
          <cell r="AP858">
            <v>99423</v>
          </cell>
          <cell r="AQ858">
            <v>97435</v>
          </cell>
          <cell r="AR858">
            <v>1222135818</v>
          </cell>
          <cell r="AS858">
            <v>0</v>
          </cell>
        </row>
        <row r="859">
          <cell r="F859" t="str">
            <v>901158187_HCE10265</v>
          </cell>
          <cell r="G859" t="str">
            <v>05/08/2022 00:00:00</v>
          </cell>
          <cell r="H859" t="str">
            <v>17/08/2022 00:00:00</v>
          </cell>
          <cell r="I859" t="str">
            <v>miércoles</v>
          </cell>
          <cell r="J859" t="str">
            <v>agosto</v>
          </cell>
          <cell r="K859">
            <v>45536</v>
          </cell>
          <cell r="L859">
            <v>44786</v>
          </cell>
          <cell r="M859">
            <v>746</v>
          </cell>
          <cell r="N859">
            <v>720</v>
          </cell>
          <cell r="O859">
            <v>99423</v>
          </cell>
          <cell r="P859">
            <v>99423</v>
          </cell>
          <cell r="Q859" t="str">
            <v>CARLOS ARTURO MARTINEZ  Registros:  1745751</v>
          </cell>
          <cell r="R859" t="str">
            <v>CLINICA NUEVA DE CALI SAS</v>
          </cell>
          <cell r="S859" t="str">
            <v>901158187-6</v>
          </cell>
          <cell r="T859" t="str">
            <v>HCE-10265</v>
          </cell>
          <cell r="U859" t="str">
            <v>HCE-10265</v>
          </cell>
          <cell r="V859" t="str">
            <v>CARLOS ARTURO MARTINEZ  Registros:  1745751</v>
          </cell>
          <cell r="W859" t="str">
            <v/>
          </cell>
          <cell r="X859" t="str">
            <v>COVID</v>
          </cell>
          <cell r="Y859" t="str">
            <v>890303093</v>
          </cell>
          <cell r="Z859" t="str">
            <v>EMPRESAS PROMOTORAS DE SALUD - E.P.S</v>
          </cell>
          <cell r="AA859">
            <v>0</v>
          </cell>
          <cell r="AB859" t="str">
            <v>05</v>
          </cell>
          <cell r="AC859">
            <v>0</v>
          </cell>
          <cell r="AD859" t="str">
            <v>FACTURA COVID-19</v>
          </cell>
          <cell r="AE859" t="str">
            <v>Finalizada</v>
          </cell>
          <cell r="AF859" t="str">
            <v>FACTURA COVID-19</v>
          </cell>
          <cell r="AG859" t="str">
            <v>ESTADO DOS</v>
          </cell>
          <cell r="AH859" t="str">
            <v>NO PASO VALIDACION-REVISION EPS-ESPERA DE APERTURA DE VENTANA</v>
          </cell>
          <cell r="AI859">
            <v>99423</v>
          </cell>
          <cell r="AJ859">
            <v>0</v>
          </cell>
          <cell r="AK859">
            <v>0</v>
          </cell>
          <cell r="AL859">
            <v>0</v>
          </cell>
          <cell r="AM859">
            <v>99423</v>
          </cell>
          <cell r="AN859">
            <v>0</v>
          </cell>
          <cell r="AO859">
            <v>0</v>
          </cell>
          <cell r="AP859">
            <v>99423</v>
          </cell>
          <cell r="AQ859">
            <v>97435</v>
          </cell>
          <cell r="AR859">
            <v>1222135819</v>
          </cell>
          <cell r="AS859">
            <v>0</v>
          </cell>
        </row>
        <row r="860">
          <cell r="F860" t="str">
            <v>901158187_HCE10266</v>
          </cell>
          <cell r="G860" t="str">
            <v>05/08/2022 00:00:00</v>
          </cell>
          <cell r="H860" t="str">
            <v>17/08/2022 00:00:00</v>
          </cell>
          <cell r="I860" t="str">
            <v>miércoles</v>
          </cell>
          <cell r="J860" t="str">
            <v>agosto</v>
          </cell>
          <cell r="K860">
            <v>45536</v>
          </cell>
          <cell r="L860">
            <v>44786</v>
          </cell>
          <cell r="M860">
            <v>746</v>
          </cell>
          <cell r="N860">
            <v>720</v>
          </cell>
          <cell r="O860">
            <v>99423</v>
          </cell>
          <cell r="P860">
            <v>99423</v>
          </cell>
          <cell r="Q860" t="str">
            <v>HERLAN  GRIMALDO  Registros:  1745758</v>
          </cell>
          <cell r="R860" t="str">
            <v>CLINICA NUEVA DE CALI SAS</v>
          </cell>
          <cell r="S860" t="str">
            <v>901158187-6</v>
          </cell>
          <cell r="T860" t="str">
            <v>HCE-10266</v>
          </cell>
          <cell r="U860" t="str">
            <v>HCE-10266</v>
          </cell>
          <cell r="V860" t="str">
            <v>HERLAN  GRIMALDO  Registros:  1745758</v>
          </cell>
          <cell r="W860" t="str">
            <v/>
          </cell>
          <cell r="X860" t="str">
            <v>COVID</v>
          </cell>
          <cell r="Y860" t="str">
            <v>890303093</v>
          </cell>
          <cell r="Z860" t="str">
            <v>EMPRESAS PROMOTORAS DE SALUD - E.P.S</v>
          </cell>
          <cell r="AA860">
            <v>0</v>
          </cell>
          <cell r="AB860" t="str">
            <v>05</v>
          </cell>
          <cell r="AC860">
            <v>0</v>
          </cell>
          <cell r="AD860" t="str">
            <v>FACTURA COVID-19</v>
          </cell>
          <cell r="AE860" t="str">
            <v>Finalizada</v>
          </cell>
          <cell r="AF860" t="str">
            <v>FACTURA COVID-19</v>
          </cell>
          <cell r="AG860" t="str">
            <v>ESTADO DOS</v>
          </cell>
          <cell r="AH860" t="str">
            <v>NO PASO VALIDACION-REVISION EPS-ESPERA DE APERTURA DE VENTANA</v>
          </cell>
          <cell r="AI860">
            <v>99423</v>
          </cell>
          <cell r="AJ860">
            <v>0</v>
          </cell>
          <cell r="AK860">
            <v>0</v>
          </cell>
          <cell r="AL860">
            <v>0</v>
          </cell>
          <cell r="AM860">
            <v>99423</v>
          </cell>
          <cell r="AN860">
            <v>0</v>
          </cell>
          <cell r="AO860">
            <v>0</v>
          </cell>
          <cell r="AP860">
            <v>99423</v>
          </cell>
          <cell r="AQ860">
            <v>97435</v>
          </cell>
          <cell r="AR860">
            <v>1222135820</v>
          </cell>
          <cell r="AS860">
            <v>0</v>
          </cell>
        </row>
        <row r="861">
          <cell r="F861" t="str">
            <v>901158187_HCE9690</v>
          </cell>
          <cell r="G861" t="str">
            <v>07/07/2022 00:00:00</v>
          </cell>
          <cell r="H861" t="str">
            <v>17/08/2022 00:00:00</v>
          </cell>
          <cell r="I861" t="str">
            <v>miércoles</v>
          </cell>
          <cell r="J861" t="str">
            <v>agosto</v>
          </cell>
          <cell r="K861">
            <v>45536</v>
          </cell>
          <cell r="L861">
            <v>44790</v>
          </cell>
          <cell r="M861">
            <v>746</v>
          </cell>
          <cell r="N861">
            <v>720</v>
          </cell>
          <cell r="O861">
            <v>99423</v>
          </cell>
          <cell r="P861">
            <v>99423</v>
          </cell>
          <cell r="Q861" t="str">
            <v>TOBIAS  RAYO RAYO Registros:  1702928</v>
          </cell>
          <cell r="R861" t="str">
            <v>CLINICA NUEVA DE CALI SAS</v>
          </cell>
          <cell r="S861" t="str">
            <v>901158187-6</v>
          </cell>
          <cell r="T861" t="str">
            <v>HCE-9690</v>
          </cell>
          <cell r="U861" t="str">
            <v>HCE-9690</v>
          </cell>
          <cell r="V861" t="str">
            <v>TOBIAS  RAYO RAYO Registros:  1702928</v>
          </cell>
          <cell r="W861" t="str">
            <v>CC14950860</v>
          </cell>
          <cell r="X861" t="str">
            <v>COVID</v>
          </cell>
          <cell r="Y861" t="str">
            <v>890303093</v>
          </cell>
          <cell r="Z861" t="str">
            <v>EMPRESAS PROMOTORAS DE SALUD - E.P.S</v>
          </cell>
          <cell r="AA861">
            <v>0</v>
          </cell>
          <cell r="AB861" t="str">
            <v>05</v>
          </cell>
          <cell r="AC861">
            <v>0</v>
          </cell>
          <cell r="AD861" t="str">
            <v>FACTURA COVID-19</v>
          </cell>
          <cell r="AE861" t="str">
            <v>Finalizada</v>
          </cell>
          <cell r="AF861" t="str">
            <v>FACTURA COVID-19</v>
          </cell>
          <cell r="AG861" t="str">
            <v>ESTADO DOS</v>
          </cell>
          <cell r="AH861" t="str">
            <v>NO PASO VALIDACION-REVISION EPS-ESPERA DE APERTURA DE VENTANA</v>
          </cell>
          <cell r="AI861">
            <v>99423</v>
          </cell>
          <cell r="AJ861">
            <v>0</v>
          </cell>
          <cell r="AK861">
            <v>0</v>
          </cell>
          <cell r="AL861">
            <v>0</v>
          </cell>
          <cell r="AM861">
            <v>99423</v>
          </cell>
          <cell r="AN861">
            <v>0</v>
          </cell>
          <cell r="AO861">
            <v>0</v>
          </cell>
          <cell r="AP861">
            <v>99423</v>
          </cell>
          <cell r="AQ861">
            <v>97435</v>
          </cell>
          <cell r="AR861">
            <v>1222135932</v>
          </cell>
          <cell r="AS861">
            <v>0</v>
          </cell>
        </row>
        <row r="862">
          <cell r="F862" t="str">
            <v>901158187_HCE9691</v>
          </cell>
          <cell r="G862" t="str">
            <v>07/07/2022 00:00:00</v>
          </cell>
          <cell r="H862" t="str">
            <v>17/08/2022 00:00:00</v>
          </cell>
          <cell r="I862" t="str">
            <v>miércoles</v>
          </cell>
          <cell r="J862" t="str">
            <v>agosto</v>
          </cell>
          <cell r="K862">
            <v>45536</v>
          </cell>
          <cell r="L862">
            <v>44790</v>
          </cell>
          <cell r="M862">
            <v>746</v>
          </cell>
          <cell r="N862">
            <v>720</v>
          </cell>
          <cell r="O862">
            <v>99423</v>
          </cell>
          <cell r="P862">
            <v>99423</v>
          </cell>
          <cell r="Q862" t="str">
            <v>ROSALBA  CAJIAO DE GUTIERREZ Registros:  1703003</v>
          </cell>
          <cell r="R862" t="str">
            <v>CLINICA NUEVA DE CALI SAS</v>
          </cell>
          <cell r="S862" t="str">
            <v>901158187-6</v>
          </cell>
          <cell r="T862" t="str">
            <v>HCE-9691</v>
          </cell>
          <cell r="U862" t="str">
            <v>HCE-9691</v>
          </cell>
          <cell r="V862" t="str">
            <v>ROSALBA  CAJIAO DE GUTIERREZ Registros:  1703003</v>
          </cell>
          <cell r="W862" t="str">
            <v>CC29020591</v>
          </cell>
          <cell r="X862" t="str">
            <v>COVID</v>
          </cell>
          <cell r="Y862" t="str">
            <v>890303093</v>
          </cell>
          <cell r="Z862" t="str">
            <v>EMPRESAS PROMOTORAS DE SALUD - E.P.S</v>
          </cell>
          <cell r="AA862">
            <v>0</v>
          </cell>
          <cell r="AB862" t="str">
            <v>05</v>
          </cell>
          <cell r="AC862">
            <v>0</v>
          </cell>
          <cell r="AD862" t="str">
            <v>FACTURA COVID-19</v>
          </cell>
          <cell r="AE862" t="str">
            <v>Finalizada</v>
          </cell>
          <cell r="AF862" t="str">
            <v>FACTURA COVID-19</v>
          </cell>
          <cell r="AG862" t="str">
            <v>ESTADO DOS</v>
          </cell>
          <cell r="AH862" t="str">
            <v>NO PASO VALIDACION-REVISION EPS-ESPERA DE APERTURA DE VENTANA</v>
          </cell>
          <cell r="AI862">
            <v>99423</v>
          </cell>
          <cell r="AJ862">
            <v>0</v>
          </cell>
          <cell r="AK862">
            <v>0</v>
          </cell>
          <cell r="AL862">
            <v>0</v>
          </cell>
          <cell r="AM862">
            <v>99423</v>
          </cell>
          <cell r="AN862">
            <v>0</v>
          </cell>
          <cell r="AO862">
            <v>0</v>
          </cell>
          <cell r="AP862">
            <v>99423</v>
          </cell>
          <cell r="AQ862">
            <v>97435</v>
          </cell>
          <cell r="AR862">
            <v>1222135933</v>
          </cell>
          <cell r="AS862">
            <v>0</v>
          </cell>
        </row>
        <row r="863">
          <cell r="F863" t="str">
            <v>901158187_HCE9710</v>
          </cell>
          <cell r="G863" t="str">
            <v>11/07/2022 00:00:00</v>
          </cell>
          <cell r="H863" t="str">
            <v>17/08/2022 00:00:00</v>
          </cell>
          <cell r="I863" t="str">
            <v>miércoles</v>
          </cell>
          <cell r="J863" t="str">
            <v>agosto</v>
          </cell>
          <cell r="K863">
            <v>45536</v>
          </cell>
          <cell r="L863">
            <v>44790</v>
          </cell>
          <cell r="M863">
            <v>746</v>
          </cell>
          <cell r="N863">
            <v>720</v>
          </cell>
          <cell r="O863">
            <v>99423</v>
          </cell>
          <cell r="P863">
            <v>99423</v>
          </cell>
          <cell r="Q863" t="str">
            <v>CHRISTOPHER  ROJAS PAVA Registros:  1708711</v>
          </cell>
          <cell r="R863" t="str">
            <v>CLINICA NUEVA DE CALI SAS</v>
          </cell>
          <cell r="S863" t="str">
            <v>901158187-6</v>
          </cell>
          <cell r="T863" t="str">
            <v>HCE-9710</v>
          </cell>
          <cell r="U863" t="str">
            <v>HCE-9710</v>
          </cell>
          <cell r="V863" t="str">
            <v>CHRISTOPHER  ROJAS PAVA Registros:  1708711</v>
          </cell>
          <cell r="W863" t="str">
            <v/>
          </cell>
          <cell r="X863" t="str">
            <v>COVID</v>
          </cell>
          <cell r="Y863" t="str">
            <v>890303093</v>
          </cell>
          <cell r="Z863" t="str">
            <v>EMPRESAS PROMOTORAS DE SALUD - E.P.S</v>
          </cell>
          <cell r="AA863">
            <v>0</v>
          </cell>
          <cell r="AB863" t="str">
            <v>05</v>
          </cell>
          <cell r="AC863">
            <v>0</v>
          </cell>
          <cell r="AD863" t="str">
            <v>FACTURA COVID-19</v>
          </cell>
          <cell r="AE863" t="str">
            <v>Finalizada</v>
          </cell>
          <cell r="AF863" t="str">
            <v>FACTURA COVID-19</v>
          </cell>
          <cell r="AG863" t="str">
            <v>ESTADO DOS</v>
          </cell>
          <cell r="AH863" t="str">
            <v>NO PASO VALIDACION-REVISION EPS-ESPERA DE APERTURA DE VENTANA</v>
          </cell>
          <cell r="AI863">
            <v>99423</v>
          </cell>
          <cell r="AJ863">
            <v>0</v>
          </cell>
          <cell r="AK863">
            <v>0</v>
          </cell>
          <cell r="AL863">
            <v>0</v>
          </cell>
          <cell r="AM863">
            <v>99423</v>
          </cell>
          <cell r="AN863">
            <v>0</v>
          </cell>
          <cell r="AO863">
            <v>0</v>
          </cell>
          <cell r="AP863">
            <v>99423</v>
          </cell>
          <cell r="AQ863">
            <v>97435</v>
          </cell>
          <cell r="AR863">
            <v>1222135997</v>
          </cell>
          <cell r="AS863">
            <v>0</v>
          </cell>
        </row>
        <row r="864">
          <cell r="F864" t="str">
            <v>901158187_HCE9721</v>
          </cell>
          <cell r="G864" t="str">
            <v>12/07/2022 00:00:00</v>
          </cell>
          <cell r="H864" t="str">
            <v>17/08/2022 00:00:00</v>
          </cell>
          <cell r="I864" t="str">
            <v>miércoles</v>
          </cell>
          <cell r="J864" t="str">
            <v>agosto</v>
          </cell>
          <cell r="K864">
            <v>45536</v>
          </cell>
          <cell r="L864">
            <v>44790</v>
          </cell>
          <cell r="M864">
            <v>746</v>
          </cell>
          <cell r="N864">
            <v>720</v>
          </cell>
          <cell r="O864">
            <v>99423</v>
          </cell>
          <cell r="P864">
            <v>99423</v>
          </cell>
          <cell r="Q864" t="str">
            <v>ROSALBA  LONDOÑO  Registros:  1708882</v>
          </cell>
          <cell r="R864" t="str">
            <v>CLINICA NUEVA DE CALI SAS</v>
          </cell>
          <cell r="S864" t="str">
            <v>901158187-6</v>
          </cell>
          <cell r="T864" t="str">
            <v>HCE-9721</v>
          </cell>
          <cell r="U864" t="str">
            <v>HCE-9721</v>
          </cell>
          <cell r="V864" t="str">
            <v>ROSALBA  LONDOÑO  Registros:  1708882</v>
          </cell>
          <cell r="W864" t="str">
            <v/>
          </cell>
          <cell r="X864" t="str">
            <v>COVID</v>
          </cell>
          <cell r="Y864" t="str">
            <v>890303093</v>
          </cell>
          <cell r="Z864" t="str">
            <v>EMPRESAS PROMOTORAS DE SALUD - E.P.S</v>
          </cell>
          <cell r="AA864">
            <v>0</v>
          </cell>
          <cell r="AB864" t="str">
            <v>05</v>
          </cell>
          <cell r="AC864">
            <v>0</v>
          </cell>
          <cell r="AD864" t="str">
            <v>FACTURA COVID-19</v>
          </cell>
          <cell r="AE864" t="str">
            <v>Finalizada</v>
          </cell>
          <cell r="AF864" t="str">
            <v>FACTURA COVID-19</v>
          </cell>
          <cell r="AG864" t="str">
            <v>ESTADO DOS</v>
          </cell>
          <cell r="AH864" t="str">
            <v>NO PASO VALIDACION-REVISION EPS-ESPERA DE APERTURA DE VENTANA</v>
          </cell>
          <cell r="AI864">
            <v>99423</v>
          </cell>
          <cell r="AJ864">
            <v>0</v>
          </cell>
          <cell r="AK864">
            <v>0</v>
          </cell>
          <cell r="AL864">
            <v>0</v>
          </cell>
          <cell r="AM864">
            <v>99423</v>
          </cell>
          <cell r="AN864">
            <v>0</v>
          </cell>
          <cell r="AO864">
            <v>0</v>
          </cell>
          <cell r="AP864">
            <v>99423</v>
          </cell>
          <cell r="AQ864">
            <v>97435</v>
          </cell>
          <cell r="AR864">
            <v>1222135998</v>
          </cell>
          <cell r="AS864">
            <v>0</v>
          </cell>
        </row>
        <row r="865">
          <cell r="F865" t="str">
            <v>901158187_HCE9736</v>
          </cell>
          <cell r="G865" t="str">
            <v>12/07/2022 00:00:00</v>
          </cell>
          <cell r="H865" t="str">
            <v>17/08/2022 00:00:00</v>
          </cell>
          <cell r="I865" t="str">
            <v>miércoles</v>
          </cell>
          <cell r="J865" t="str">
            <v>agosto</v>
          </cell>
          <cell r="K865">
            <v>45536</v>
          </cell>
          <cell r="L865">
            <v>44790</v>
          </cell>
          <cell r="M865">
            <v>746</v>
          </cell>
          <cell r="N865">
            <v>720</v>
          </cell>
          <cell r="O865">
            <v>99423</v>
          </cell>
          <cell r="P865">
            <v>99423</v>
          </cell>
          <cell r="Q865" t="str">
            <v>JUAN  PADILLA DAZA Registros:  1709653</v>
          </cell>
          <cell r="R865" t="str">
            <v>CLINICA NUEVA DE CALI SAS</v>
          </cell>
          <cell r="S865" t="str">
            <v>901158187-6</v>
          </cell>
          <cell r="T865" t="str">
            <v>HCE-9736</v>
          </cell>
          <cell r="U865" t="str">
            <v>HCE-9736</v>
          </cell>
          <cell r="V865" t="str">
            <v>JUAN  PADILLA DAZA Registros:  1709653</v>
          </cell>
          <cell r="W865" t="str">
            <v/>
          </cell>
          <cell r="X865" t="str">
            <v>COVID</v>
          </cell>
          <cell r="Y865" t="str">
            <v>890303093</v>
          </cell>
          <cell r="Z865" t="str">
            <v>EMPRESAS PROMOTORAS DE SALUD - E.P.S</v>
          </cell>
          <cell r="AA865">
            <v>0</v>
          </cell>
          <cell r="AB865" t="str">
            <v>05</v>
          </cell>
          <cell r="AC865">
            <v>0</v>
          </cell>
          <cell r="AD865" t="str">
            <v>FACTURA COVID-19</v>
          </cell>
          <cell r="AE865" t="str">
            <v>Finalizada</v>
          </cell>
          <cell r="AF865" t="str">
            <v>FACTURA COVID-19</v>
          </cell>
          <cell r="AG865" t="str">
            <v>ESTADO DOS</v>
          </cell>
          <cell r="AH865" t="str">
            <v>NO PASO VALIDACION-REVISION EPS-ESPERA DE APERTURA DE VENTANA</v>
          </cell>
          <cell r="AI865">
            <v>99423</v>
          </cell>
          <cell r="AJ865">
            <v>0</v>
          </cell>
          <cell r="AK865">
            <v>0</v>
          </cell>
          <cell r="AL865">
            <v>0</v>
          </cell>
          <cell r="AM865">
            <v>99423</v>
          </cell>
          <cell r="AN865">
            <v>0</v>
          </cell>
          <cell r="AO865">
            <v>0</v>
          </cell>
          <cell r="AP865">
            <v>99423</v>
          </cell>
          <cell r="AQ865">
            <v>97435</v>
          </cell>
          <cell r="AR865">
            <v>1222136001</v>
          </cell>
          <cell r="AS865">
            <v>0</v>
          </cell>
        </row>
        <row r="866">
          <cell r="F866" t="str">
            <v>901158187_HCE9769</v>
          </cell>
          <cell r="G866" t="str">
            <v>13/07/2022 00:00:00</v>
          </cell>
          <cell r="H866" t="str">
            <v>17/08/2022 00:00:00</v>
          </cell>
          <cell r="I866" t="str">
            <v>miércoles</v>
          </cell>
          <cell r="J866" t="str">
            <v>agosto</v>
          </cell>
          <cell r="K866">
            <v>45536</v>
          </cell>
          <cell r="L866">
            <v>44790</v>
          </cell>
          <cell r="M866">
            <v>746</v>
          </cell>
          <cell r="N866">
            <v>720</v>
          </cell>
          <cell r="O866">
            <v>99423</v>
          </cell>
          <cell r="P866">
            <v>99423</v>
          </cell>
          <cell r="Q866" t="str">
            <v>ISABELLA  DELGADO MERCADO Registros:  1712195</v>
          </cell>
          <cell r="R866" t="str">
            <v>CLINICA NUEVA DE CALI SAS</v>
          </cell>
          <cell r="S866" t="str">
            <v>901158187-6</v>
          </cell>
          <cell r="T866" t="str">
            <v>HCE-9769</v>
          </cell>
          <cell r="U866" t="str">
            <v>HCE-9769</v>
          </cell>
          <cell r="V866" t="str">
            <v>ISABELLA  DELGADO MERCADO Registros:  1712195</v>
          </cell>
          <cell r="W866" t="str">
            <v/>
          </cell>
          <cell r="X866" t="str">
            <v>COVID</v>
          </cell>
          <cell r="Y866" t="str">
            <v>890303093</v>
          </cell>
          <cell r="Z866" t="str">
            <v>EMPRESAS PROMOTORAS DE SALUD - E.P.S</v>
          </cell>
          <cell r="AA866">
            <v>0</v>
          </cell>
          <cell r="AB866" t="str">
            <v>05</v>
          </cell>
          <cell r="AC866">
            <v>0</v>
          </cell>
          <cell r="AD866" t="str">
            <v>FACTURA COVID-19</v>
          </cell>
          <cell r="AE866" t="str">
            <v>Finalizada</v>
          </cell>
          <cell r="AF866" t="str">
            <v>FACTURA COVID-19</v>
          </cell>
          <cell r="AG866" t="str">
            <v>ESTADO DOS</v>
          </cell>
          <cell r="AH866" t="str">
            <v>NO PASO VALIDACION-REVISION EPS-ESPERA DE APERTURA DE VENTANA</v>
          </cell>
          <cell r="AI866">
            <v>99423</v>
          </cell>
          <cell r="AJ866">
            <v>0</v>
          </cell>
          <cell r="AK866">
            <v>0</v>
          </cell>
          <cell r="AL866">
            <v>0</v>
          </cell>
          <cell r="AM866">
            <v>99423</v>
          </cell>
          <cell r="AN866">
            <v>0</v>
          </cell>
          <cell r="AO866">
            <v>0</v>
          </cell>
          <cell r="AP866">
            <v>99423</v>
          </cell>
          <cell r="AQ866">
            <v>97435</v>
          </cell>
          <cell r="AR866">
            <v>1222135935</v>
          </cell>
          <cell r="AS866">
            <v>0</v>
          </cell>
        </row>
        <row r="867">
          <cell r="F867" t="str">
            <v>901158187_HCE9770</v>
          </cell>
          <cell r="G867" t="str">
            <v>13/07/2022 00:00:00</v>
          </cell>
          <cell r="H867" t="str">
            <v>17/08/2022 00:00:00</v>
          </cell>
          <cell r="I867" t="str">
            <v>miércoles</v>
          </cell>
          <cell r="J867" t="str">
            <v>agosto</v>
          </cell>
          <cell r="K867">
            <v>45536</v>
          </cell>
          <cell r="L867">
            <v>44790</v>
          </cell>
          <cell r="M867">
            <v>746</v>
          </cell>
          <cell r="N867">
            <v>720</v>
          </cell>
          <cell r="O867">
            <v>99423</v>
          </cell>
          <cell r="P867">
            <v>99423</v>
          </cell>
          <cell r="Q867" t="str">
            <v>MARIANGEL  GARCIA QUIÑONES Registros:  1712205</v>
          </cell>
          <cell r="R867" t="str">
            <v>CLINICA NUEVA DE CALI SAS</v>
          </cell>
          <cell r="S867" t="str">
            <v>901158187-6</v>
          </cell>
          <cell r="T867" t="str">
            <v>HCE-9770</v>
          </cell>
          <cell r="U867" t="str">
            <v>HCE-9770</v>
          </cell>
          <cell r="V867" t="str">
            <v>MARIANGEL  GARCIA QUIÑONES Registros:  1712205</v>
          </cell>
          <cell r="W867" t="str">
            <v/>
          </cell>
          <cell r="X867" t="str">
            <v>COVID</v>
          </cell>
          <cell r="Y867" t="str">
            <v>890303093</v>
          </cell>
          <cell r="Z867" t="str">
            <v>EMPRESAS PROMOTORAS DE SALUD - E.P.S</v>
          </cell>
          <cell r="AA867">
            <v>0</v>
          </cell>
          <cell r="AB867" t="str">
            <v>05</v>
          </cell>
          <cell r="AC867">
            <v>0</v>
          </cell>
          <cell r="AD867" t="str">
            <v>FACTURA COVID-19</v>
          </cell>
          <cell r="AE867" t="str">
            <v>Finalizada</v>
          </cell>
          <cell r="AF867" t="str">
            <v>FACTURA COVID-19</v>
          </cell>
          <cell r="AG867" t="str">
            <v>ESTADO DOS</v>
          </cell>
          <cell r="AH867" t="str">
            <v>NO PASO VALIDACION-REVISION EPS-ESPERA DE APERTURA DE VENTANA</v>
          </cell>
          <cell r="AI867">
            <v>99423</v>
          </cell>
          <cell r="AJ867">
            <v>0</v>
          </cell>
          <cell r="AK867">
            <v>0</v>
          </cell>
          <cell r="AL867">
            <v>0</v>
          </cell>
          <cell r="AM867">
            <v>99423</v>
          </cell>
          <cell r="AN867">
            <v>0</v>
          </cell>
          <cell r="AO867">
            <v>0</v>
          </cell>
          <cell r="AP867">
            <v>99423</v>
          </cell>
          <cell r="AQ867">
            <v>97435</v>
          </cell>
          <cell r="AR867">
            <v>1222135936</v>
          </cell>
          <cell r="AS867">
            <v>0</v>
          </cell>
        </row>
        <row r="868">
          <cell r="F868" t="str">
            <v>901158187_HCE9771</v>
          </cell>
          <cell r="G868" t="str">
            <v>13/07/2022 00:00:00</v>
          </cell>
          <cell r="H868" t="str">
            <v>17/08/2022 00:00:00</v>
          </cell>
          <cell r="I868" t="str">
            <v>miércoles</v>
          </cell>
          <cell r="J868" t="str">
            <v>agosto</v>
          </cell>
          <cell r="K868">
            <v>45536</v>
          </cell>
          <cell r="L868">
            <v>44790</v>
          </cell>
          <cell r="M868">
            <v>746</v>
          </cell>
          <cell r="N868">
            <v>720</v>
          </cell>
          <cell r="O868">
            <v>99423</v>
          </cell>
          <cell r="P868">
            <v>99423</v>
          </cell>
          <cell r="Q868" t="str">
            <v>LUZ  MOLINA ORJUELA Registros:  1712227</v>
          </cell>
          <cell r="R868" t="str">
            <v>CLINICA NUEVA DE CALI SAS</v>
          </cell>
          <cell r="S868" t="str">
            <v>901158187-6</v>
          </cell>
          <cell r="T868" t="str">
            <v>HCE-9771</v>
          </cell>
          <cell r="U868" t="str">
            <v>HCE-9771</v>
          </cell>
          <cell r="V868" t="str">
            <v>LUZ  MOLINA ORJUELA Registros:  1712227</v>
          </cell>
          <cell r="W868" t="str">
            <v/>
          </cell>
          <cell r="X868" t="str">
            <v>COVID</v>
          </cell>
          <cell r="Y868" t="str">
            <v>890303093</v>
          </cell>
          <cell r="Z868" t="str">
            <v>EMPRESAS PROMOTORAS DE SALUD - E.P.S</v>
          </cell>
          <cell r="AA868">
            <v>0</v>
          </cell>
          <cell r="AB868" t="str">
            <v>05</v>
          </cell>
          <cell r="AC868">
            <v>0</v>
          </cell>
          <cell r="AD868" t="str">
            <v>FACTURA COVID-19</v>
          </cell>
          <cell r="AE868" t="str">
            <v>Finalizada</v>
          </cell>
          <cell r="AF868" t="str">
            <v>FACTURA COVID-19</v>
          </cell>
          <cell r="AG868" t="str">
            <v>ESTADO DOS</v>
          </cell>
          <cell r="AH868" t="str">
            <v>NO PASO VALIDACION-REVISION EPS-ESPERA DE APERTURA DE VENTANA</v>
          </cell>
          <cell r="AI868">
            <v>99423</v>
          </cell>
          <cell r="AJ868">
            <v>0</v>
          </cell>
          <cell r="AK868">
            <v>0</v>
          </cell>
          <cell r="AL868">
            <v>0</v>
          </cell>
          <cell r="AM868">
            <v>99423</v>
          </cell>
          <cell r="AN868">
            <v>0</v>
          </cell>
          <cell r="AO868">
            <v>0</v>
          </cell>
          <cell r="AP868">
            <v>99423</v>
          </cell>
          <cell r="AQ868">
            <v>97435</v>
          </cell>
          <cell r="AR868">
            <v>1222135937</v>
          </cell>
          <cell r="AS868">
            <v>0</v>
          </cell>
        </row>
        <row r="869">
          <cell r="F869" t="str">
            <v>901158187_HCE9773</v>
          </cell>
          <cell r="G869" t="str">
            <v>13/07/2022 00:00:00</v>
          </cell>
          <cell r="H869" t="str">
            <v>17/08/2022 00:00:00</v>
          </cell>
          <cell r="I869" t="str">
            <v>miércoles</v>
          </cell>
          <cell r="J869" t="str">
            <v>agosto</v>
          </cell>
          <cell r="K869">
            <v>45536</v>
          </cell>
          <cell r="L869">
            <v>44790</v>
          </cell>
          <cell r="M869">
            <v>746</v>
          </cell>
          <cell r="N869">
            <v>720</v>
          </cell>
          <cell r="O869">
            <v>99423</v>
          </cell>
          <cell r="P869">
            <v>99423</v>
          </cell>
          <cell r="Q869" t="str">
            <v>PABLO  PRIETO  Registros:  1712257</v>
          </cell>
          <cell r="R869" t="str">
            <v>CLINICA NUEVA DE CALI SAS</v>
          </cell>
          <cell r="S869" t="str">
            <v>901158187-6</v>
          </cell>
          <cell r="T869" t="str">
            <v>HCE-9773</v>
          </cell>
          <cell r="U869" t="str">
            <v>HCE-9773</v>
          </cell>
          <cell r="V869" t="str">
            <v>PABLO  PRIETO  Registros:  1712257</v>
          </cell>
          <cell r="W869" t="str">
            <v>CC2593515</v>
          </cell>
          <cell r="X869" t="str">
            <v>COVID</v>
          </cell>
          <cell r="Y869" t="str">
            <v>890303093</v>
          </cell>
          <cell r="Z869" t="str">
            <v>EMPRESAS PROMOTORAS DE SALUD - E.P.S</v>
          </cell>
          <cell r="AA869">
            <v>0</v>
          </cell>
          <cell r="AB869" t="str">
            <v>05</v>
          </cell>
          <cell r="AC869">
            <v>0</v>
          </cell>
          <cell r="AD869" t="str">
            <v>FACTURA COVID-19</v>
          </cell>
          <cell r="AE869" t="str">
            <v>Finalizada</v>
          </cell>
          <cell r="AF869" t="str">
            <v>FACTURA COVID-19</v>
          </cell>
          <cell r="AG869" t="str">
            <v>ESTADO DOS</v>
          </cell>
          <cell r="AH869" t="str">
            <v>NO PASO VALIDACION-REVISION EPS-ESPERA DE APERTURA DE VENTANA</v>
          </cell>
          <cell r="AI869">
            <v>99423</v>
          </cell>
          <cell r="AJ869">
            <v>0</v>
          </cell>
          <cell r="AK869">
            <v>0</v>
          </cell>
          <cell r="AL869">
            <v>0</v>
          </cell>
          <cell r="AM869">
            <v>99423</v>
          </cell>
          <cell r="AN869">
            <v>0</v>
          </cell>
          <cell r="AO869">
            <v>0</v>
          </cell>
          <cell r="AP869">
            <v>99423</v>
          </cell>
          <cell r="AQ869">
            <v>97435</v>
          </cell>
          <cell r="AR869">
            <v>1222135939</v>
          </cell>
          <cell r="AS869">
            <v>0</v>
          </cell>
        </row>
        <row r="870">
          <cell r="F870" t="str">
            <v>901158187_HCE9775</v>
          </cell>
          <cell r="G870" t="str">
            <v>13/07/2022 00:00:00</v>
          </cell>
          <cell r="H870" t="str">
            <v>17/08/2022 00:00:00</v>
          </cell>
          <cell r="I870" t="str">
            <v>miércoles</v>
          </cell>
          <cell r="J870" t="str">
            <v>agosto</v>
          </cell>
          <cell r="K870">
            <v>45536</v>
          </cell>
          <cell r="L870">
            <v>44790</v>
          </cell>
          <cell r="M870">
            <v>746</v>
          </cell>
          <cell r="N870">
            <v>720</v>
          </cell>
          <cell r="O870">
            <v>99423</v>
          </cell>
          <cell r="P870">
            <v>99423</v>
          </cell>
          <cell r="Q870" t="str">
            <v>JUAN  MOTATO DAMINA Registros:  1712920</v>
          </cell>
          <cell r="R870" t="str">
            <v>CLINICA NUEVA DE CALI SAS</v>
          </cell>
          <cell r="S870" t="str">
            <v>901158187-6</v>
          </cell>
          <cell r="T870" t="str">
            <v>HCE-9775</v>
          </cell>
          <cell r="U870" t="str">
            <v>HCE-9775</v>
          </cell>
          <cell r="V870" t="str">
            <v>JUAN  MOTATO DAMINA Registros:  1712920</v>
          </cell>
          <cell r="W870" t="str">
            <v>RC1116380719</v>
          </cell>
          <cell r="X870" t="str">
            <v>COVID</v>
          </cell>
          <cell r="Y870" t="str">
            <v>890303093</v>
          </cell>
          <cell r="Z870" t="str">
            <v>EMPRESAS PROMOTORAS DE SALUD - E.P.S</v>
          </cell>
          <cell r="AA870">
            <v>0</v>
          </cell>
          <cell r="AB870" t="str">
            <v>05</v>
          </cell>
          <cell r="AC870">
            <v>0</v>
          </cell>
          <cell r="AD870" t="str">
            <v>FACTURA COVID-19</v>
          </cell>
          <cell r="AE870" t="str">
            <v>Finalizada</v>
          </cell>
          <cell r="AF870" t="str">
            <v>FACTURA COVID-19</v>
          </cell>
          <cell r="AG870" t="str">
            <v>ESTADO DOS</v>
          </cell>
          <cell r="AH870" t="str">
            <v>NO PASO VALIDACION-REVISION EPS-ESPERA DE APERTURA DE VENTANA</v>
          </cell>
          <cell r="AI870">
            <v>99423</v>
          </cell>
          <cell r="AJ870">
            <v>0</v>
          </cell>
          <cell r="AK870">
            <v>0</v>
          </cell>
          <cell r="AL870">
            <v>0</v>
          </cell>
          <cell r="AM870">
            <v>99423</v>
          </cell>
          <cell r="AN870">
            <v>0</v>
          </cell>
          <cell r="AO870">
            <v>0</v>
          </cell>
          <cell r="AP870">
            <v>99423</v>
          </cell>
          <cell r="AQ870">
            <v>97435</v>
          </cell>
          <cell r="AR870">
            <v>1222135940</v>
          </cell>
          <cell r="AS870">
            <v>0</v>
          </cell>
        </row>
        <row r="871">
          <cell r="F871" t="str">
            <v>901158187_HCE9776</v>
          </cell>
          <cell r="G871" t="str">
            <v>13/07/2022 00:00:00</v>
          </cell>
          <cell r="H871" t="str">
            <v>17/08/2022 00:00:00</v>
          </cell>
          <cell r="I871" t="str">
            <v>miércoles</v>
          </cell>
          <cell r="J871" t="str">
            <v>agosto</v>
          </cell>
          <cell r="K871">
            <v>45536</v>
          </cell>
          <cell r="L871">
            <v>44790</v>
          </cell>
          <cell r="M871">
            <v>746</v>
          </cell>
          <cell r="N871">
            <v>720</v>
          </cell>
          <cell r="O871">
            <v>99423</v>
          </cell>
          <cell r="P871">
            <v>99423</v>
          </cell>
          <cell r="Q871" t="str">
            <v>HELEN  SIERRA CARDENAS Registros:  1712926</v>
          </cell>
          <cell r="R871" t="str">
            <v>CLINICA NUEVA DE CALI SAS</v>
          </cell>
          <cell r="S871" t="str">
            <v>901158187-6</v>
          </cell>
          <cell r="T871" t="str">
            <v>HCE-9776</v>
          </cell>
          <cell r="U871" t="str">
            <v>HCE-9776</v>
          </cell>
          <cell r="V871" t="str">
            <v>HELEN  SIERRA CARDENAS Registros:  1712926</v>
          </cell>
          <cell r="W871" t="str">
            <v>CC1118294881</v>
          </cell>
          <cell r="X871" t="str">
            <v>COVID</v>
          </cell>
          <cell r="Y871" t="str">
            <v>890303093</v>
          </cell>
          <cell r="Z871" t="str">
            <v>EMPRESAS PROMOTORAS DE SALUD - E.P.S</v>
          </cell>
          <cell r="AA871">
            <v>0</v>
          </cell>
          <cell r="AB871" t="str">
            <v>05</v>
          </cell>
          <cell r="AC871">
            <v>0</v>
          </cell>
          <cell r="AD871" t="str">
            <v>FACTURA COVID-19</v>
          </cell>
          <cell r="AE871" t="str">
            <v>Finalizada</v>
          </cell>
          <cell r="AF871" t="str">
            <v>FACTURA COVID-19</v>
          </cell>
          <cell r="AG871" t="str">
            <v>ESTADO DOS</v>
          </cell>
          <cell r="AH871" t="str">
            <v>NO PASO VALIDACION-REVISION EPS-ESPERA DE APERTURA DE VENTANA</v>
          </cell>
          <cell r="AI871">
            <v>99423</v>
          </cell>
          <cell r="AJ871">
            <v>0</v>
          </cell>
          <cell r="AK871">
            <v>0</v>
          </cell>
          <cell r="AL871">
            <v>0</v>
          </cell>
          <cell r="AM871">
            <v>99423</v>
          </cell>
          <cell r="AN871">
            <v>0</v>
          </cell>
          <cell r="AO871">
            <v>0</v>
          </cell>
          <cell r="AP871">
            <v>99423</v>
          </cell>
          <cell r="AQ871">
            <v>97435</v>
          </cell>
          <cell r="AR871">
            <v>1222135941</v>
          </cell>
          <cell r="AS871">
            <v>0</v>
          </cell>
        </row>
        <row r="872">
          <cell r="F872" t="str">
            <v>901158187_HCE9777</v>
          </cell>
          <cell r="G872" t="str">
            <v>13/07/2022 00:00:00</v>
          </cell>
          <cell r="H872" t="str">
            <v>17/08/2022 00:00:00</v>
          </cell>
          <cell r="I872" t="str">
            <v>miércoles</v>
          </cell>
          <cell r="J872" t="str">
            <v>agosto</v>
          </cell>
          <cell r="K872">
            <v>45536</v>
          </cell>
          <cell r="L872">
            <v>44790</v>
          </cell>
          <cell r="M872">
            <v>746</v>
          </cell>
          <cell r="N872">
            <v>720</v>
          </cell>
          <cell r="O872">
            <v>99423</v>
          </cell>
          <cell r="P872">
            <v>99423</v>
          </cell>
          <cell r="Q872" t="str">
            <v>MELBA  RESTREPO TEJADA Registros:  1712935</v>
          </cell>
          <cell r="R872" t="str">
            <v>CLINICA NUEVA DE CALI SAS</v>
          </cell>
          <cell r="S872" t="str">
            <v>901158187-6</v>
          </cell>
          <cell r="T872" t="str">
            <v>HCE-9777</v>
          </cell>
          <cell r="U872" t="str">
            <v>HCE-9777</v>
          </cell>
          <cell r="V872" t="str">
            <v>MELBA  RESTREPO TEJADA Registros:  1712935</v>
          </cell>
          <cell r="W872" t="str">
            <v/>
          </cell>
          <cell r="X872" t="str">
            <v>COVID</v>
          </cell>
          <cell r="Y872" t="str">
            <v>890303093</v>
          </cell>
          <cell r="Z872" t="str">
            <v>EMPRESAS PROMOTORAS DE SALUD - E.P.S</v>
          </cell>
          <cell r="AA872">
            <v>0</v>
          </cell>
          <cell r="AB872" t="str">
            <v>05</v>
          </cell>
          <cell r="AC872">
            <v>0</v>
          </cell>
          <cell r="AD872" t="str">
            <v>FACTURA COVID-19</v>
          </cell>
          <cell r="AE872" t="str">
            <v>Finalizada</v>
          </cell>
          <cell r="AF872" t="str">
            <v>FACTURA COVID-19</v>
          </cell>
          <cell r="AG872" t="str">
            <v>ESTADO DOS</v>
          </cell>
          <cell r="AH872" t="str">
            <v>NO PASO VALIDACION-REVISION EPS-ESPERA DE APERTURA DE VENTANA</v>
          </cell>
          <cell r="AI872">
            <v>99423</v>
          </cell>
          <cell r="AJ872">
            <v>0</v>
          </cell>
          <cell r="AK872">
            <v>0</v>
          </cell>
          <cell r="AL872">
            <v>0</v>
          </cell>
          <cell r="AM872">
            <v>99423</v>
          </cell>
          <cell r="AN872">
            <v>0</v>
          </cell>
          <cell r="AO872">
            <v>0</v>
          </cell>
          <cell r="AP872">
            <v>99423</v>
          </cell>
          <cell r="AQ872">
            <v>97435</v>
          </cell>
          <cell r="AR872">
            <v>1222135942</v>
          </cell>
          <cell r="AS872">
            <v>0</v>
          </cell>
        </row>
        <row r="873">
          <cell r="F873" t="str">
            <v>901158187_HCE9780</v>
          </cell>
          <cell r="G873" t="str">
            <v>13/07/2022 00:00:00</v>
          </cell>
          <cell r="H873" t="str">
            <v>17/08/2022 00:00:00</v>
          </cell>
          <cell r="I873" t="str">
            <v>miércoles</v>
          </cell>
          <cell r="J873" t="str">
            <v>agosto</v>
          </cell>
          <cell r="K873">
            <v>45536</v>
          </cell>
          <cell r="L873">
            <v>44790</v>
          </cell>
          <cell r="M873">
            <v>746</v>
          </cell>
          <cell r="N873">
            <v>720</v>
          </cell>
          <cell r="O873">
            <v>99423</v>
          </cell>
          <cell r="P873">
            <v>99423</v>
          </cell>
          <cell r="Q873" t="str">
            <v>MATIAS  CANTERO FAJARDO Registros:  1713145</v>
          </cell>
          <cell r="R873" t="str">
            <v>CLINICA NUEVA DE CALI SAS</v>
          </cell>
          <cell r="S873" t="str">
            <v>901158187-6</v>
          </cell>
          <cell r="T873" t="str">
            <v>HCE-9780</v>
          </cell>
          <cell r="U873" t="str">
            <v>HCE-9780</v>
          </cell>
          <cell r="V873" t="str">
            <v>MATIAS  CANTERO FAJARDO Registros:  1713145</v>
          </cell>
          <cell r="W873" t="str">
            <v/>
          </cell>
          <cell r="X873" t="str">
            <v>COVID</v>
          </cell>
          <cell r="Y873" t="str">
            <v>890303093</v>
          </cell>
          <cell r="Z873" t="str">
            <v>EMPRESAS PROMOTORAS DE SALUD - E.P.S</v>
          </cell>
          <cell r="AA873">
            <v>0</v>
          </cell>
          <cell r="AB873" t="str">
            <v>05</v>
          </cell>
          <cell r="AC873">
            <v>0</v>
          </cell>
          <cell r="AD873" t="str">
            <v>FACTURA COVID-19</v>
          </cell>
          <cell r="AE873" t="str">
            <v>Finalizada</v>
          </cell>
          <cell r="AF873" t="str">
            <v>FACTURA COVID-19</v>
          </cell>
          <cell r="AG873" t="str">
            <v>ESTADO DOS</v>
          </cell>
          <cell r="AH873" t="str">
            <v>NO PASO VALIDACION-REVISION EPS-ESPERA DE APERTURA DE VENTANA</v>
          </cell>
          <cell r="AI873">
            <v>99423</v>
          </cell>
          <cell r="AJ873">
            <v>0</v>
          </cell>
          <cell r="AK873">
            <v>0</v>
          </cell>
          <cell r="AL873">
            <v>0</v>
          </cell>
          <cell r="AM873">
            <v>99423</v>
          </cell>
          <cell r="AN873">
            <v>0</v>
          </cell>
          <cell r="AO873">
            <v>0</v>
          </cell>
          <cell r="AP873">
            <v>99423</v>
          </cell>
          <cell r="AQ873">
            <v>97435</v>
          </cell>
          <cell r="AR873">
            <v>1222136061</v>
          </cell>
          <cell r="AS873">
            <v>0</v>
          </cell>
        </row>
        <row r="874">
          <cell r="F874" t="str">
            <v>901158187_HCE9782</v>
          </cell>
          <cell r="G874" t="str">
            <v>14/07/2022 00:00:00</v>
          </cell>
          <cell r="H874" t="str">
            <v>17/08/2022 00:00:00</v>
          </cell>
          <cell r="I874" t="str">
            <v>miércoles</v>
          </cell>
          <cell r="J874" t="str">
            <v>agosto</v>
          </cell>
          <cell r="K874">
            <v>45536</v>
          </cell>
          <cell r="L874">
            <v>44790</v>
          </cell>
          <cell r="M874">
            <v>746</v>
          </cell>
          <cell r="N874">
            <v>720</v>
          </cell>
          <cell r="O874">
            <v>99423</v>
          </cell>
          <cell r="P874">
            <v>99423</v>
          </cell>
          <cell r="Q874" t="str">
            <v>AGUSTINA  CLAVIJO DE CALVO Registros:  1714173</v>
          </cell>
          <cell r="R874" t="str">
            <v>CLINICA NUEVA DE CALI SAS</v>
          </cell>
          <cell r="S874" t="str">
            <v>901158187-6</v>
          </cell>
          <cell r="T874" t="str">
            <v>HCE-9782</v>
          </cell>
          <cell r="U874" t="str">
            <v>HCE-9782</v>
          </cell>
          <cell r="V874" t="str">
            <v>AGUSTINA  CLAVIJO DE CALVO Registros:  1714173</v>
          </cell>
          <cell r="W874" t="str">
            <v>CC29085789</v>
          </cell>
          <cell r="X874" t="str">
            <v>COVID</v>
          </cell>
          <cell r="Y874" t="str">
            <v>890303093</v>
          </cell>
          <cell r="Z874" t="str">
            <v>EMPRESAS PROMOTORAS DE SALUD - E.P.S</v>
          </cell>
          <cell r="AA874">
            <v>0</v>
          </cell>
          <cell r="AB874" t="str">
            <v>05</v>
          </cell>
          <cell r="AC874">
            <v>0</v>
          </cell>
          <cell r="AD874" t="str">
            <v>FACTURA COVID-19</v>
          </cell>
          <cell r="AE874" t="str">
            <v>Finalizada</v>
          </cell>
          <cell r="AF874" t="str">
            <v>FACTURA COVID-19</v>
          </cell>
          <cell r="AG874" t="str">
            <v>ESTADO DOS</v>
          </cell>
          <cell r="AH874" t="str">
            <v>DEVOLUCION</v>
          </cell>
          <cell r="AI874">
            <v>99423</v>
          </cell>
          <cell r="AJ874">
            <v>0</v>
          </cell>
          <cell r="AK874">
            <v>0</v>
          </cell>
          <cell r="AL874">
            <v>0</v>
          </cell>
          <cell r="AM874">
            <v>99423</v>
          </cell>
          <cell r="AN874">
            <v>0</v>
          </cell>
          <cell r="AO874">
            <v>0</v>
          </cell>
          <cell r="AP874">
            <v>99423</v>
          </cell>
          <cell r="AQ874">
            <v>97435</v>
          </cell>
          <cell r="AR874">
            <v>1222135943</v>
          </cell>
          <cell r="AS874">
            <v>0</v>
          </cell>
        </row>
        <row r="875">
          <cell r="F875" t="str">
            <v>901158187_HCE9783</v>
          </cell>
          <cell r="G875" t="str">
            <v>14/07/2022 00:00:00</v>
          </cell>
          <cell r="H875" t="str">
            <v>17/08/2022 00:00:00</v>
          </cell>
          <cell r="I875" t="str">
            <v>miércoles</v>
          </cell>
          <cell r="J875" t="str">
            <v>agosto</v>
          </cell>
          <cell r="K875">
            <v>45536</v>
          </cell>
          <cell r="L875">
            <v>44790</v>
          </cell>
          <cell r="M875">
            <v>746</v>
          </cell>
          <cell r="N875">
            <v>720</v>
          </cell>
          <cell r="O875">
            <v>99423</v>
          </cell>
          <cell r="P875">
            <v>99423</v>
          </cell>
          <cell r="Q875" t="str">
            <v>ARACELLY  CORTES DE CORTES Registros:  1714178</v>
          </cell>
          <cell r="R875" t="str">
            <v>CLINICA NUEVA DE CALI SAS</v>
          </cell>
          <cell r="S875" t="str">
            <v>901158187-6</v>
          </cell>
          <cell r="T875" t="str">
            <v>HCE-9783</v>
          </cell>
          <cell r="U875" t="str">
            <v>HCE-9783</v>
          </cell>
          <cell r="V875" t="str">
            <v>ARACELLY  CORTES DE CORTES Registros:  1714178</v>
          </cell>
          <cell r="W875" t="str">
            <v>CC28744543</v>
          </cell>
          <cell r="X875" t="str">
            <v>COVID</v>
          </cell>
          <cell r="Y875" t="str">
            <v>890303093</v>
          </cell>
          <cell r="Z875" t="str">
            <v>EMPRESAS PROMOTORAS DE SALUD - E.P.S</v>
          </cell>
          <cell r="AA875">
            <v>0</v>
          </cell>
          <cell r="AB875" t="str">
            <v>05</v>
          </cell>
          <cell r="AC875">
            <v>0</v>
          </cell>
          <cell r="AD875" t="str">
            <v>FACTURA COVID-19</v>
          </cell>
          <cell r="AE875" t="str">
            <v>Finalizada</v>
          </cell>
          <cell r="AF875" t="str">
            <v>FACTURA COVID-19</v>
          </cell>
          <cell r="AG875" t="str">
            <v>ESTADO DOS</v>
          </cell>
          <cell r="AH875" t="str">
            <v>NO PASO VALIDACION-REVISION EPS-ESPERA DE APERTURA DE VENTANA</v>
          </cell>
          <cell r="AI875">
            <v>99423</v>
          </cell>
          <cell r="AJ875">
            <v>0</v>
          </cell>
          <cell r="AK875">
            <v>0</v>
          </cell>
          <cell r="AL875">
            <v>0</v>
          </cell>
          <cell r="AM875">
            <v>99423</v>
          </cell>
          <cell r="AN875">
            <v>0</v>
          </cell>
          <cell r="AO875">
            <v>0</v>
          </cell>
          <cell r="AP875">
            <v>99423</v>
          </cell>
          <cell r="AQ875">
            <v>97435</v>
          </cell>
          <cell r="AR875">
            <v>1222135944</v>
          </cell>
          <cell r="AS875">
            <v>0</v>
          </cell>
        </row>
        <row r="876">
          <cell r="F876" t="str">
            <v>901158187_HCE9784</v>
          </cell>
          <cell r="G876" t="str">
            <v>14/07/2022 00:00:00</v>
          </cell>
          <cell r="H876" t="str">
            <v>17/08/2022 00:00:00</v>
          </cell>
          <cell r="I876" t="str">
            <v>miércoles</v>
          </cell>
          <cell r="J876" t="str">
            <v>agosto</v>
          </cell>
          <cell r="K876">
            <v>45536</v>
          </cell>
          <cell r="L876">
            <v>44790</v>
          </cell>
          <cell r="M876">
            <v>746</v>
          </cell>
          <cell r="N876">
            <v>720</v>
          </cell>
          <cell r="O876">
            <v>99423</v>
          </cell>
          <cell r="P876">
            <v>99423</v>
          </cell>
          <cell r="Q876" t="str">
            <v>ANGIE  CARRANZA CERON Registros:  1714180</v>
          </cell>
          <cell r="R876" t="str">
            <v>CLINICA NUEVA DE CALI SAS</v>
          </cell>
          <cell r="S876" t="str">
            <v>901158187-6</v>
          </cell>
          <cell r="T876" t="str">
            <v>HCE-9784</v>
          </cell>
          <cell r="U876" t="str">
            <v>HCE-9784</v>
          </cell>
          <cell r="V876" t="str">
            <v>ANGIE  CARRANZA CERON Registros:  1714180</v>
          </cell>
          <cell r="W876" t="str">
            <v/>
          </cell>
          <cell r="X876" t="str">
            <v>COVID</v>
          </cell>
          <cell r="Y876" t="str">
            <v>890303093</v>
          </cell>
          <cell r="Z876" t="str">
            <v>EMPRESAS PROMOTORAS DE SALUD - E.P.S</v>
          </cell>
          <cell r="AA876">
            <v>0</v>
          </cell>
          <cell r="AB876" t="str">
            <v>05</v>
          </cell>
          <cell r="AC876">
            <v>0</v>
          </cell>
          <cell r="AD876" t="str">
            <v>FACTURA COVID-19</v>
          </cell>
          <cell r="AE876" t="str">
            <v>Finalizada</v>
          </cell>
          <cell r="AF876" t="str">
            <v>FACTURA COVID-19</v>
          </cell>
          <cell r="AG876" t="str">
            <v>ESTADO DOS</v>
          </cell>
          <cell r="AH876" t="str">
            <v>NO PASO VALIDACION-REVISION EPS-ESPERA DE APERTURA DE VENTANA</v>
          </cell>
          <cell r="AI876">
            <v>99423</v>
          </cell>
          <cell r="AJ876">
            <v>0</v>
          </cell>
          <cell r="AK876">
            <v>0</v>
          </cell>
          <cell r="AL876">
            <v>0</v>
          </cell>
          <cell r="AM876">
            <v>99423</v>
          </cell>
          <cell r="AN876">
            <v>0</v>
          </cell>
          <cell r="AO876">
            <v>0</v>
          </cell>
          <cell r="AP876">
            <v>99423</v>
          </cell>
          <cell r="AQ876">
            <v>97435</v>
          </cell>
          <cell r="AR876">
            <v>1222135945</v>
          </cell>
          <cell r="AS876">
            <v>0</v>
          </cell>
        </row>
        <row r="877">
          <cell r="F877" t="str">
            <v>901158187_HCE9786</v>
          </cell>
          <cell r="G877" t="str">
            <v>14/07/2022 00:00:00</v>
          </cell>
          <cell r="H877" t="str">
            <v>17/08/2022 00:00:00</v>
          </cell>
          <cell r="I877" t="str">
            <v>miércoles</v>
          </cell>
          <cell r="J877" t="str">
            <v>agosto</v>
          </cell>
          <cell r="K877">
            <v>45536</v>
          </cell>
          <cell r="L877">
            <v>44790</v>
          </cell>
          <cell r="M877">
            <v>746</v>
          </cell>
          <cell r="N877">
            <v>720</v>
          </cell>
          <cell r="O877">
            <v>99423</v>
          </cell>
          <cell r="P877">
            <v>99423</v>
          </cell>
          <cell r="Q877" t="str">
            <v>JOSE  CORREA VIDAL Registros:  1714196</v>
          </cell>
          <cell r="R877" t="str">
            <v>CLINICA NUEVA DE CALI SAS</v>
          </cell>
          <cell r="S877" t="str">
            <v>901158187-6</v>
          </cell>
          <cell r="T877" t="str">
            <v>HCE-9786</v>
          </cell>
          <cell r="U877" t="str">
            <v>HCE-9786</v>
          </cell>
          <cell r="V877" t="str">
            <v>JOSE  CORREA VIDAL Registros:  1714196</v>
          </cell>
          <cell r="W877" t="str">
            <v>CC14990286</v>
          </cell>
          <cell r="X877" t="str">
            <v>COVID</v>
          </cell>
          <cell r="Y877" t="str">
            <v>890303093</v>
          </cell>
          <cell r="Z877" t="str">
            <v>EMPRESAS PROMOTORAS DE SALUD - E.P.S</v>
          </cell>
          <cell r="AA877">
            <v>0</v>
          </cell>
          <cell r="AB877" t="str">
            <v>05</v>
          </cell>
          <cell r="AC877">
            <v>0</v>
          </cell>
          <cell r="AD877" t="str">
            <v>FACTURA COVID-19</v>
          </cell>
          <cell r="AE877" t="str">
            <v>Finalizada</v>
          </cell>
          <cell r="AF877" t="str">
            <v>FACTURA COVID-19</v>
          </cell>
          <cell r="AG877" t="str">
            <v>ESTADO DOS</v>
          </cell>
          <cell r="AH877" t="str">
            <v>NO PASO VALIDACION-REVISION EPS-ESPERA DE APERTURA DE VENTANA</v>
          </cell>
          <cell r="AI877">
            <v>99423</v>
          </cell>
          <cell r="AJ877">
            <v>0</v>
          </cell>
          <cell r="AK877">
            <v>0</v>
          </cell>
          <cell r="AL877">
            <v>0</v>
          </cell>
          <cell r="AM877">
            <v>99423</v>
          </cell>
          <cell r="AN877">
            <v>0</v>
          </cell>
          <cell r="AO877">
            <v>0</v>
          </cell>
          <cell r="AP877">
            <v>99423</v>
          </cell>
          <cell r="AQ877">
            <v>97435</v>
          </cell>
          <cell r="AR877">
            <v>1222135946</v>
          </cell>
          <cell r="AS877">
            <v>0</v>
          </cell>
        </row>
        <row r="878">
          <cell r="F878" t="str">
            <v>901158187_HCE9793</v>
          </cell>
          <cell r="G878" t="str">
            <v>14/07/2022 00:00:00</v>
          </cell>
          <cell r="H878" t="str">
            <v>17/08/2022 00:00:00</v>
          </cell>
          <cell r="I878" t="str">
            <v>miércoles</v>
          </cell>
          <cell r="J878" t="str">
            <v>agosto</v>
          </cell>
          <cell r="K878">
            <v>45536</v>
          </cell>
          <cell r="L878">
            <v>44790</v>
          </cell>
          <cell r="M878">
            <v>746</v>
          </cell>
          <cell r="N878">
            <v>720</v>
          </cell>
          <cell r="O878">
            <v>99423</v>
          </cell>
          <cell r="P878">
            <v>99423</v>
          </cell>
          <cell r="Q878" t="str">
            <v>MAURICIO  ACEVEDO  Registros:  1714651</v>
          </cell>
          <cell r="R878" t="str">
            <v>CLINICA NUEVA DE CALI SAS</v>
          </cell>
          <cell r="S878" t="str">
            <v>901158187-6</v>
          </cell>
          <cell r="T878" t="str">
            <v>HCE-9793</v>
          </cell>
          <cell r="U878" t="str">
            <v>HCE-9793</v>
          </cell>
          <cell r="V878" t="str">
            <v>MAURICIO  ACEVEDO  Registros:  1714651</v>
          </cell>
          <cell r="W878" t="str">
            <v/>
          </cell>
          <cell r="X878" t="str">
            <v>COVID</v>
          </cell>
          <cell r="Y878" t="str">
            <v>890303093</v>
          </cell>
          <cell r="Z878" t="str">
            <v>EMPRESAS PROMOTORAS DE SALUD - E.P.S</v>
          </cell>
          <cell r="AA878">
            <v>0</v>
          </cell>
          <cell r="AB878" t="str">
            <v>05</v>
          </cell>
          <cell r="AC878">
            <v>0</v>
          </cell>
          <cell r="AD878" t="str">
            <v>FACTURA COVID-19</v>
          </cell>
          <cell r="AE878" t="str">
            <v>Finalizada</v>
          </cell>
          <cell r="AF878" t="str">
            <v>FACTURA COVID-19</v>
          </cell>
          <cell r="AG878" t="str">
            <v>ESTADO DOS</v>
          </cell>
          <cell r="AH878" t="str">
            <v>DEVOLUCION</v>
          </cell>
          <cell r="AI878">
            <v>99423</v>
          </cell>
          <cell r="AJ878">
            <v>0</v>
          </cell>
          <cell r="AK878">
            <v>0</v>
          </cell>
          <cell r="AL878">
            <v>0</v>
          </cell>
          <cell r="AM878">
            <v>99423</v>
          </cell>
          <cell r="AN878">
            <v>0</v>
          </cell>
          <cell r="AO878">
            <v>0</v>
          </cell>
          <cell r="AP878">
            <v>99423</v>
          </cell>
          <cell r="AQ878">
            <v>97435</v>
          </cell>
          <cell r="AR878">
            <v>1222136064</v>
          </cell>
          <cell r="AS878">
            <v>0</v>
          </cell>
        </row>
        <row r="879">
          <cell r="F879" t="str">
            <v>901158187_HCE9794</v>
          </cell>
          <cell r="G879" t="str">
            <v>14/07/2022 00:00:00</v>
          </cell>
          <cell r="H879" t="str">
            <v>17/08/2022 00:00:00</v>
          </cell>
          <cell r="I879" t="str">
            <v>miércoles</v>
          </cell>
          <cell r="J879" t="str">
            <v>agosto</v>
          </cell>
          <cell r="K879">
            <v>45536</v>
          </cell>
          <cell r="L879">
            <v>44790</v>
          </cell>
          <cell r="M879">
            <v>746</v>
          </cell>
          <cell r="N879">
            <v>720</v>
          </cell>
          <cell r="O879">
            <v>99423</v>
          </cell>
          <cell r="P879">
            <v>99423</v>
          </cell>
          <cell r="Q879" t="str">
            <v>ASCENCION  MAUNA MUÑOZ Registros:  1714984</v>
          </cell>
          <cell r="R879" t="str">
            <v>CLINICA NUEVA DE CALI SAS</v>
          </cell>
          <cell r="S879" t="str">
            <v>901158187-6</v>
          </cell>
          <cell r="T879" t="str">
            <v>HCE-9794</v>
          </cell>
          <cell r="U879" t="str">
            <v>HCE-9794</v>
          </cell>
          <cell r="V879" t="str">
            <v>ASCENCION  MAUNA MUÑOZ Registros:  1714984</v>
          </cell>
          <cell r="W879" t="str">
            <v>3148033462</v>
          </cell>
          <cell r="X879" t="str">
            <v>COVID</v>
          </cell>
          <cell r="Y879" t="str">
            <v>890303093</v>
          </cell>
          <cell r="Z879" t="str">
            <v>EMPRESAS PROMOTORAS DE SALUD - E.P.S</v>
          </cell>
          <cell r="AA879">
            <v>0</v>
          </cell>
          <cell r="AB879" t="str">
            <v>05</v>
          </cell>
          <cell r="AC879">
            <v>0</v>
          </cell>
          <cell r="AD879" t="str">
            <v>FACTURA COVID-19</v>
          </cell>
          <cell r="AE879" t="str">
            <v>Finalizada</v>
          </cell>
          <cell r="AF879" t="str">
            <v>FACTURA COVID-19</v>
          </cell>
          <cell r="AG879" t="str">
            <v>ESTADO DOS</v>
          </cell>
          <cell r="AH879" t="str">
            <v>NO PASO VALIDACION-REVISION EPS-ESPERA DE APERTURA DE VENTANA</v>
          </cell>
          <cell r="AI879">
            <v>99423</v>
          </cell>
          <cell r="AJ879">
            <v>0</v>
          </cell>
          <cell r="AK879">
            <v>0</v>
          </cell>
          <cell r="AL879">
            <v>0</v>
          </cell>
          <cell r="AM879">
            <v>99423</v>
          </cell>
          <cell r="AN879">
            <v>0</v>
          </cell>
          <cell r="AO879">
            <v>0</v>
          </cell>
          <cell r="AP879">
            <v>99423</v>
          </cell>
          <cell r="AQ879">
            <v>97435</v>
          </cell>
          <cell r="AR879">
            <v>1222135947</v>
          </cell>
          <cell r="AS879">
            <v>0</v>
          </cell>
        </row>
        <row r="880">
          <cell r="F880" t="str">
            <v>901158187_HCE9795</v>
          </cell>
          <cell r="G880" t="str">
            <v>14/07/2022 00:00:00</v>
          </cell>
          <cell r="H880" t="str">
            <v>17/08/2022 00:00:00</v>
          </cell>
          <cell r="I880" t="str">
            <v>miércoles</v>
          </cell>
          <cell r="J880" t="str">
            <v>agosto</v>
          </cell>
          <cell r="K880">
            <v>45536</v>
          </cell>
          <cell r="L880">
            <v>44790</v>
          </cell>
          <cell r="M880">
            <v>746</v>
          </cell>
          <cell r="N880">
            <v>720</v>
          </cell>
          <cell r="O880">
            <v>99423</v>
          </cell>
          <cell r="P880">
            <v>99423</v>
          </cell>
          <cell r="Q880" t="str">
            <v>JHON  RESTREPO VERGARA Registros:  1714988</v>
          </cell>
          <cell r="R880" t="str">
            <v>CLINICA NUEVA DE CALI SAS</v>
          </cell>
          <cell r="S880" t="str">
            <v>901158187-6</v>
          </cell>
          <cell r="T880" t="str">
            <v>HCE-9795</v>
          </cell>
          <cell r="U880" t="str">
            <v>HCE-9795</v>
          </cell>
          <cell r="V880" t="str">
            <v>JHON  RESTREPO VERGARA Registros:  1714988</v>
          </cell>
          <cell r="W880" t="str">
            <v>3136976559</v>
          </cell>
          <cell r="X880" t="str">
            <v>COVID</v>
          </cell>
          <cell r="Y880" t="str">
            <v>890303093</v>
          </cell>
          <cell r="Z880" t="str">
            <v>EMPRESAS PROMOTORAS DE SALUD - E.P.S</v>
          </cell>
          <cell r="AA880">
            <v>0</v>
          </cell>
          <cell r="AB880" t="str">
            <v>05</v>
          </cell>
          <cell r="AC880">
            <v>0</v>
          </cell>
          <cell r="AD880" t="str">
            <v>FACTURA COVID-19</v>
          </cell>
          <cell r="AE880" t="str">
            <v>Finalizada</v>
          </cell>
          <cell r="AF880" t="str">
            <v>FACTURA COVID-19</v>
          </cell>
          <cell r="AG880" t="str">
            <v>ESTADO DOS</v>
          </cell>
          <cell r="AH880" t="str">
            <v>NO PASO VALIDACION-REVISION EPS-ESPERA DE APERTURA DE VENTANA</v>
          </cell>
          <cell r="AI880">
            <v>99423</v>
          </cell>
          <cell r="AJ880">
            <v>0</v>
          </cell>
          <cell r="AK880">
            <v>0</v>
          </cell>
          <cell r="AL880">
            <v>0</v>
          </cell>
          <cell r="AM880">
            <v>99423</v>
          </cell>
          <cell r="AN880">
            <v>0</v>
          </cell>
          <cell r="AO880">
            <v>0</v>
          </cell>
          <cell r="AP880">
            <v>99423</v>
          </cell>
          <cell r="AQ880">
            <v>97435</v>
          </cell>
          <cell r="AR880">
            <v>1222135948</v>
          </cell>
          <cell r="AS880">
            <v>0</v>
          </cell>
        </row>
        <row r="881">
          <cell r="F881" t="str">
            <v>901158187_HCE9796</v>
          </cell>
          <cell r="G881" t="str">
            <v>14/07/2022 00:00:00</v>
          </cell>
          <cell r="H881" t="str">
            <v>17/08/2022 00:00:00</v>
          </cell>
          <cell r="I881" t="str">
            <v>miércoles</v>
          </cell>
          <cell r="J881" t="str">
            <v>agosto</v>
          </cell>
          <cell r="K881">
            <v>45536</v>
          </cell>
          <cell r="L881">
            <v>44790</v>
          </cell>
          <cell r="M881">
            <v>746</v>
          </cell>
          <cell r="N881">
            <v>720</v>
          </cell>
          <cell r="O881">
            <v>99423</v>
          </cell>
          <cell r="P881">
            <v>99423</v>
          </cell>
          <cell r="Q881" t="str">
            <v>JOSE  LOPEZ HURTADO Registros:  1714994</v>
          </cell>
          <cell r="R881" t="str">
            <v>CLINICA NUEVA DE CALI SAS</v>
          </cell>
          <cell r="S881" t="str">
            <v>901158187-6</v>
          </cell>
          <cell r="T881" t="str">
            <v>HCE-9796</v>
          </cell>
          <cell r="U881" t="str">
            <v>HCE-9796</v>
          </cell>
          <cell r="V881" t="str">
            <v>JOSE  LOPEZ HURTADO Registros:  1714994</v>
          </cell>
          <cell r="W881" t="str">
            <v>3122265116</v>
          </cell>
          <cell r="X881" t="str">
            <v>COVID</v>
          </cell>
          <cell r="Y881" t="str">
            <v>890303093</v>
          </cell>
          <cell r="Z881" t="str">
            <v>EMPRESAS PROMOTORAS DE SALUD - E.P.S</v>
          </cell>
          <cell r="AA881">
            <v>0</v>
          </cell>
          <cell r="AB881" t="str">
            <v>05</v>
          </cell>
          <cell r="AC881">
            <v>0</v>
          </cell>
          <cell r="AD881" t="str">
            <v>FACTURA COVID-19</v>
          </cell>
          <cell r="AE881" t="str">
            <v>Finalizada</v>
          </cell>
          <cell r="AF881" t="str">
            <v>FACTURA COVID-19</v>
          </cell>
          <cell r="AG881" t="str">
            <v>ESTADO DOS</v>
          </cell>
          <cell r="AH881" t="str">
            <v>NO PASO VALIDACION-REVISION EPS-ESPERA DE APERTURA DE VENTANA</v>
          </cell>
          <cell r="AI881">
            <v>99423</v>
          </cell>
          <cell r="AJ881">
            <v>0</v>
          </cell>
          <cell r="AK881">
            <v>0</v>
          </cell>
          <cell r="AL881">
            <v>0</v>
          </cell>
          <cell r="AM881">
            <v>99423</v>
          </cell>
          <cell r="AN881">
            <v>0</v>
          </cell>
          <cell r="AO881">
            <v>0</v>
          </cell>
          <cell r="AP881">
            <v>99423</v>
          </cell>
          <cell r="AQ881">
            <v>97435</v>
          </cell>
          <cell r="AR881">
            <v>1222135949</v>
          </cell>
          <cell r="AS881">
            <v>0</v>
          </cell>
        </row>
        <row r="882">
          <cell r="F882" t="str">
            <v>901158187_HCE9798</v>
          </cell>
          <cell r="G882" t="str">
            <v>14/07/2022 00:00:00</v>
          </cell>
          <cell r="H882" t="str">
            <v>17/08/2022 00:00:00</v>
          </cell>
          <cell r="I882" t="str">
            <v>miércoles</v>
          </cell>
          <cell r="J882" t="str">
            <v>agosto</v>
          </cell>
          <cell r="K882">
            <v>45536</v>
          </cell>
          <cell r="L882">
            <v>44790</v>
          </cell>
          <cell r="M882">
            <v>746</v>
          </cell>
          <cell r="N882">
            <v>720</v>
          </cell>
          <cell r="O882">
            <v>99423</v>
          </cell>
          <cell r="P882">
            <v>99423</v>
          </cell>
          <cell r="Q882" t="str">
            <v>LUIS  SOTO PEREZ Registros:  1715002</v>
          </cell>
          <cell r="R882" t="str">
            <v>CLINICA NUEVA DE CALI SAS</v>
          </cell>
          <cell r="S882" t="str">
            <v>901158187-6</v>
          </cell>
          <cell r="T882" t="str">
            <v>HCE-9798</v>
          </cell>
          <cell r="U882" t="str">
            <v>HCE-9798</v>
          </cell>
          <cell r="V882" t="str">
            <v>LUIS  SOTO PEREZ Registros:  1715002</v>
          </cell>
          <cell r="W882">
            <v>0</v>
          </cell>
          <cell r="X882" t="str">
            <v>COVID</v>
          </cell>
          <cell r="Y882" t="str">
            <v>890303093</v>
          </cell>
          <cell r="Z882" t="str">
            <v>EMPRESAS PROMOTORAS DE SALUD - E.P.S</v>
          </cell>
          <cell r="AA882">
            <v>0</v>
          </cell>
          <cell r="AB882" t="str">
            <v>05</v>
          </cell>
          <cell r="AC882">
            <v>0</v>
          </cell>
          <cell r="AD882" t="str">
            <v>FACTURA COVID-19</v>
          </cell>
          <cell r="AE882" t="str">
            <v>Finalizada</v>
          </cell>
          <cell r="AF882" t="str">
            <v>FACTURA COVID-19</v>
          </cell>
          <cell r="AG882" t="str">
            <v>ESTADO DOS</v>
          </cell>
          <cell r="AH882" t="str">
            <v>NO PASO VALIDACION-REVISION EPS-ESPERA DE APERTURA DE VENTANA</v>
          </cell>
          <cell r="AI882">
            <v>99423</v>
          </cell>
          <cell r="AJ882">
            <v>0</v>
          </cell>
          <cell r="AK882">
            <v>0</v>
          </cell>
          <cell r="AL882">
            <v>0</v>
          </cell>
          <cell r="AM882">
            <v>99423</v>
          </cell>
          <cell r="AN882">
            <v>0</v>
          </cell>
          <cell r="AO882">
            <v>0</v>
          </cell>
          <cell r="AP882">
            <v>99423</v>
          </cell>
          <cell r="AQ882">
            <v>97435</v>
          </cell>
          <cell r="AR882">
            <v>1222135950</v>
          </cell>
          <cell r="AS882">
            <v>0</v>
          </cell>
        </row>
        <row r="883">
          <cell r="F883" t="str">
            <v>901158187_HCE9812</v>
          </cell>
          <cell r="G883" t="str">
            <v>15/07/2022 00:00:00</v>
          </cell>
          <cell r="H883" t="str">
            <v>17/08/2022 00:00:00</v>
          </cell>
          <cell r="I883" t="str">
            <v>miércoles</v>
          </cell>
          <cell r="J883" t="str">
            <v>agosto</v>
          </cell>
          <cell r="K883">
            <v>45536</v>
          </cell>
          <cell r="L883">
            <v>44790</v>
          </cell>
          <cell r="M883">
            <v>746</v>
          </cell>
          <cell r="N883">
            <v>720</v>
          </cell>
          <cell r="O883">
            <v>99423</v>
          </cell>
          <cell r="P883">
            <v>99423</v>
          </cell>
          <cell r="Q883" t="str">
            <v>MIGUEL  GONZALEZ RUBIO Registros:  1715930</v>
          </cell>
          <cell r="R883" t="str">
            <v>CLINICA NUEVA DE CALI SAS</v>
          </cell>
          <cell r="S883" t="str">
            <v>901158187-6</v>
          </cell>
          <cell r="T883" t="str">
            <v>HCE-9812</v>
          </cell>
          <cell r="U883" t="str">
            <v>HCE-9812</v>
          </cell>
          <cell r="V883" t="str">
            <v>MIGUEL  GONZALEZ RUBIO Registros:  1715930</v>
          </cell>
          <cell r="W883" t="str">
            <v>CC6096384</v>
          </cell>
          <cell r="X883" t="str">
            <v>COVID</v>
          </cell>
          <cell r="Y883" t="str">
            <v>890303093</v>
          </cell>
          <cell r="Z883" t="str">
            <v>EMPRESAS PROMOTORAS DE SALUD - E.P.S</v>
          </cell>
          <cell r="AA883">
            <v>0</v>
          </cell>
          <cell r="AB883" t="str">
            <v>05</v>
          </cell>
          <cell r="AC883">
            <v>0</v>
          </cell>
          <cell r="AD883" t="str">
            <v>FACTURA COVID-19</v>
          </cell>
          <cell r="AE883" t="str">
            <v>Finalizada</v>
          </cell>
          <cell r="AF883" t="str">
            <v>FACTURA COVID-19</v>
          </cell>
          <cell r="AG883" t="str">
            <v>ESTADO DOS</v>
          </cell>
          <cell r="AH883" t="str">
            <v>NO PASO VALIDACION-REVISION EPS-ESPERA DE APERTURA DE VENTANA</v>
          </cell>
          <cell r="AI883">
            <v>99423</v>
          </cell>
          <cell r="AJ883">
            <v>0</v>
          </cell>
          <cell r="AK883">
            <v>0</v>
          </cell>
          <cell r="AL883">
            <v>0</v>
          </cell>
          <cell r="AM883">
            <v>99423</v>
          </cell>
          <cell r="AN883">
            <v>0</v>
          </cell>
          <cell r="AO883">
            <v>0</v>
          </cell>
          <cell r="AP883">
            <v>99423</v>
          </cell>
          <cell r="AQ883">
            <v>97435</v>
          </cell>
          <cell r="AR883">
            <v>1222136008</v>
          </cell>
          <cell r="AS883">
            <v>0</v>
          </cell>
        </row>
        <row r="884">
          <cell r="F884" t="str">
            <v>901158187_HCE9817</v>
          </cell>
          <cell r="G884" t="str">
            <v>15/07/2022 00:00:00</v>
          </cell>
          <cell r="H884" t="str">
            <v>17/08/2022 00:00:00</v>
          </cell>
          <cell r="I884" t="str">
            <v>miércoles</v>
          </cell>
          <cell r="J884" t="str">
            <v>agosto</v>
          </cell>
          <cell r="K884">
            <v>45536</v>
          </cell>
          <cell r="L884">
            <v>44790</v>
          </cell>
          <cell r="M884">
            <v>746</v>
          </cell>
          <cell r="N884">
            <v>720</v>
          </cell>
          <cell r="O884">
            <v>99423</v>
          </cell>
          <cell r="P884">
            <v>99423</v>
          </cell>
          <cell r="Q884" t="str">
            <v>JHILARI  MEJIA CARABALI Registros:  1716079</v>
          </cell>
          <cell r="R884" t="str">
            <v>CLINICA NUEVA DE CALI SAS</v>
          </cell>
          <cell r="S884" t="str">
            <v>901158187-6</v>
          </cell>
          <cell r="T884" t="str">
            <v>HCE-9817</v>
          </cell>
          <cell r="U884" t="str">
            <v>HCE-9817</v>
          </cell>
          <cell r="V884" t="str">
            <v>JHILARI  MEJIA CARABALI Registros:  1716079</v>
          </cell>
          <cell r="W884" t="str">
            <v>CC1006233579</v>
          </cell>
          <cell r="X884" t="str">
            <v>COVID</v>
          </cell>
          <cell r="Y884" t="str">
            <v>890303093</v>
          </cell>
          <cell r="Z884" t="str">
            <v>EMPRESAS PROMOTORAS DE SALUD - E.P.S</v>
          </cell>
          <cell r="AA884">
            <v>0</v>
          </cell>
          <cell r="AB884" t="str">
            <v>05</v>
          </cell>
          <cell r="AC884">
            <v>0</v>
          </cell>
          <cell r="AD884" t="str">
            <v>FACTURA COVID-19</v>
          </cell>
          <cell r="AE884" t="str">
            <v>Finalizada</v>
          </cell>
          <cell r="AF884" t="str">
            <v>FACTURA COVID-19</v>
          </cell>
          <cell r="AG884" t="str">
            <v>ESTADO DOS</v>
          </cell>
          <cell r="AH884" t="str">
            <v>NO PASO VALIDACION-REVISION EPS-ESPERA DE APERTURA DE VENTANA</v>
          </cell>
          <cell r="AI884">
            <v>99423</v>
          </cell>
          <cell r="AJ884">
            <v>0</v>
          </cell>
          <cell r="AK884">
            <v>0</v>
          </cell>
          <cell r="AL884">
            <v>0</v>
          </cell>
          <cell r="AM884">
            <v>99423</v>
          </cell>
          <cell r="AN884">
            <v>0</v>
          </cell>
          <cell r="AO884">
            <v>0</v>
          </cell>
          <cell r="AP884">
            <v>99423</v>
          </cell>
          <cell r="AQ884">
            <v>97435</v>
          </cell>
          <cell r="AR884">
            <v>1222136009</v>
          </cell>
          <cell r="AS884">
            <v>0</v>
          </cell>
        </row>
        <row r="885">
          <cell r="F885" t="str">
            <v>901158187_HCE9821</v>
          </cell>
          <cell r="G885" t="str">
            <v>15/07/2022 00:00:00</v>
          </cell>
          <cell r="H885" t="str">
            <v>17/08/2022 00:00:00</v>
          </cell>
          <cell r="I885" t="str">
            <v>miércoles</v>
          </cell>
          <cell r="J885" t="str">
            <v>agosto</v>
          </cell>
          <cell r="K885">
            <v>45536</v>
          </cell>
          <cell r="L885">
            <v>44790</v>
          </cell>
          <cell r="M885">
            <v>746</v>
          </cell>
          <cell r="N885">
            <v>720</v>
          </cell>
          <cell r="O885">
            <v>99423</v>
          </cell>
          <cell r="P885">
            <v>99423</v>
          </cell>
          <cell r="Q885" t="str">
            <v>ELVIA  MOSQUERA DE TEJADA Registros:  1716138</v>
          </cell>
          <cell r="R885" t="str">
            <v>CLINICA NUEVA DE CALI SAS</v>
          </cell>
          <cell r="S885" t="str">
            <v>901158187-6</v>
          </cell>
          <cell r="T885" t="str">
            <v>HCE-9821</v>
          </cell>
          <cell r="U885" t="str">
            <v>HCE-9821</v>
          </cell>
          <cell r="V885" t="str">
            <v>ELVIA  MOSQUERA DE TEJADA Registros:  1716138</v>
          </cell>
          <cell r="W885" t="str">
            <v/>
          </cell>
          <cell r="X885" t="str">
            <v>COVID</v>
          </cell>
          <cell r="Y885" t="str">
            <v>890303093</v>
          </cell>
          <cell r="Z885" t="str">
            <v>EMPRESAS PROMOTORAS DE SALUD - E.P.S</v>
          </cell>
          <cell r="AA885">
            <v>0</v>
          </cell>
          <cell r="AB885" t="str">
            <v>05</v>
          </cell>
          <cell r="AC885">
            <v>0</v>
          </cell>
          <cell r="AD885" t="str">
            <v>FACTURA COVID-19</v>
          </cell>
          <cell r="AE885" t="str">
            <v>Finalizada</v>
          </cell>
          <cell r="AF885" t="str">
            <v>FACTURA COVID-19</v>
          </cell>
          <cell r="AG885" t="str">
            <v>ESTADO DOS</v>
          </cell>
          <cell r="AH885" t="str">
            <v>NO PASO VALIDACION-REVISION EPS-ESPERA DE APERTURA DE VENTANA</v>
          </cell>
          <cell r="AI885">
            <v>99423</v>
          </cell>
          <cell r="AJ885">
            <v>0</v>
          </cell>
          <cell r="AK885">
            <v>0</v>
          </cell>
          <cell r="AL885">
            <v>0</v>
          </cell>
          <cell r="AM885">
            <v>99423</v>
          </cell>
          <cell r="AN885">
            <v>0</v>
          </cell>
          <cell r="AO885">
            <v>0</v>
          </cell>
          <cell r="AP885">
            <v>99423</v>
          </cell>
          <cell r="AQ885">
            <v>97435</v>
          </cell>
          <cell r="AR885">
            <v>1222136010</v>
          </cell>
          <cell r="AS885">
            <v>0</v>
          </cell>
        </row>
        <row r="886">
          <cell r="F886" t="str">
            <v>901158187_HCE9828</v>
          </cell>
          <cell r="G886" t="str">
            <v>15/07/2022 00:00:00</v>
          </cell>
          <cell r="H886" t="str">
            <v>17/08/2022 00:00:00</v>
          </cell>
          <cell r="I886" t="str">
            <v>miércoles</v>
          </cell>
          <cell r="J886" t="str">
            <v>agosto</v>
          </cell>
          <cell r="K886">
            <v>45536</v>
          </cell>
          <cell r="L886">
            <v>44790</v>
          </cell>
          <cell r="M886">
            <v>746</v>
          </cell>
          <cell r="N886">
            <v>720</v>
          </cell>
          <cell r="O886">
            <v>99423</v>
          </cell>
          <cell r="P886">
            <v>99423</v>
          </cell>
          <cell r="Q886" t="str">
            <v>MILAN  FERNANDEZ POLANCO Registros:  1716275</v>
          </cell>
          <cell r="R886" t="str">
            <v>CLINICA NUEVA DE CALI SAS</v>
          </cell>
          <cell r="S886" t="str">
            <v>901158187-6</v>
          </cell>
          <cell r="T886" t="str">
            <v>HCE-9828</v>
          </cell>
          <cell r="U886" t="str">
            <v>HCE-9828</v>
          </cell>
          <cell r="V886" t="str">
            <v>MILAN  FERNANDEZ POLANCO Registros:  1716275</v>
          </cell>
          <cell r="W886" t="str">
            <v/>
          </cell>
          <cell r="X886" t="str">
            <v>COVID</v>
          </cell>
          <cell r="Y886" t="str">
            <v>890303093</v>
          </cell>
          <cell r="Z886" t="str">
            <v>EMPRESAS PROMOTORAS DE SALUD - E.P.S</v>
          </cell>
          <cell r="AA886">
            <v>0</v>
          </cell>
          <cell r="AB886" t="str">
            <v>05</v>
          </cell>
          <cell r="AC886">
            <v>0</v>
          </cell>
          <cell r="AD886" t="str">
            <v>FACTURA COVID-19</v>
          </cell>
          <cell r="AE886" t="str">
            <v>Finalizada</v>
          </cell>
          <cell r="AF886" t="str">
            <v>FACTURA COVID-19</v>
          </cell>
          <cell r="AG886" t="str">
            <v>ESTADO DOS</v>
          </cell>
          <cell r="AH886" t="str">
            <v>NO PASO VALIDACION-REVISION EPS-ESPERA DE APERTURA DE VENTANA</v>
          </cell>
          <cell r="AI886">
            <v>99423</v>
          </cell>
          <cell r="AJ886">
            <v>0</v>
          </cell>
          <cell r="AK886">
            <v>0</v>
          </cell>
          <cell r="AL886">
            <v>0</v>
          </cell>
          <cell r="AM886">
            <v>99423</v>
          </cell>
          <cell r="AN886">
            <v>0</v>
          </cell>
          <cell r="AO886">
            <v>0</v>
          </cell>
          <cell r="AP886">
            <v>99423</v>
          </cell>
          <cell r="AQ886">
            <v>97435</v>
          </cell>
          <cell r="AR886">
            <v>1222136066</v>
          </cell>
          <cell r="AS886">
            <v>0</v>
          </cell>
        </row>
        <row r="887">
          <cell r="F887" t="str">
            <v>901158187_HCE9851</v>
          </cell>
          <cell r="G887" t="str">
            <v>18/07/2022 00:00:00</v>
          </cell>
          <cell r="H887" t="str">
            <v>17/08/2022 00:00:00</v>
          </cell>
          <cell r="I887" t="str">
            <v>miércoles</v>
          </cell>
          <cell r="J887" t="str">
            <v>agosto</v>
          </cell>
          <cell r="K887">
            <v>45536</v>
          </cell>
          <cell r="L887">
            <v>44790</v>
          </cell>
          <cell r="M887">
            <v>746</v>
          </cell>
          <cell r="N887">
            <v>720</v>
          </cell>
          <cell r="O887">
            <v>99423</v>
          </cell>
          <cell r="P887">
            <v>99423</v>
          </cell>
          <cell r="Q887" t="str">
            <v>ARIANA   MOLINA SANDOVAL Registros:  1718708</v>
          </cell>
          <cell r="R887" t="str">
            <v>CLINICA NUEVA DE CALI SAS</v>
          </cell>
          <cell r="S887" t="str">
            <v>901158187-6</v>
          </cell>
          <cell r="T887" t="str">
            <v>HCE-9851</v>
          </cell>
          <cell r="U887" t="str">
            <v>HCE-9851</v>
          </cell>
          <cell r="V887" t="str">
            <v>ARIANA   MOLINA SANDOVAL Registros:  1718708</v>
          </cell>
          <cell r="W887" t="str">
            <v/>
          </cell>
          <cell r="X887" t="str">
            <v>COVID</v>
          </cell>
          <cell r="Y887" t="str">
            <v>890303093</v>
          </cell>
          <cell r="Z887" t="str">
            <v>EMPRESAS PROMOTORAS DE SALUD - E.P.S</v>
          </cell>
          <cell r="AA887">
            <v>0</v>
          </cell>
          <cell r="AB887" t="str">
            <v>05</v>
          </cell>
          <cell r="AC887">
            <v>0</v>
          </cell>
          <cell r="AD887" t="str">
            <v>FACTURA COVID-19</v>
          </cell>
          <cell r="AE887" t="str">
            <v>Finalizada</v>
          </cell>
          <cell r="AF887" t="str">
            <v>FACTURA COVID-19</v>
          </cell>
          <cell r="AG887" t="str">
            <v>ESTADO DOS</v>
          </cell>
          <cell r="AH887" t="str">
            <v>DEVOLUCION</v>
          </cell>
          <cell r="AI887">
            <v>99423</v>
          </cell>
          <cell r="AJ887">
            <v>0</v>
          </cell>
          <cell r="AK887">
            <v>0</v>
          </cell>
          <cell r="AL887">
            <v>0</v>
          </cell>
          <cell r="AM887">
            <v>99423</v>
          </cell>
          <cell r="AN887">
            <v>0</v>
          </cell>
          <cell r="AO887">
            <v>0</v>
          </cell>
          <cell r="AP887">
            <v>99423</v>
          </cell>
          <cell r="AQ887">
            <v>97435</v>
          </cell>
          <cell r="AR887">
            <v>1222136013</v>
          </cell>
          <cell r="AS887">
            <v>0</v>
          </cell>
        </row>
        <row r="888">
          <cell r="F888" t="str">
            <v>901158187_HCE9852</v>
          </cell>
          <cell r="G888" t="str">
            <v>18/07/2022 00:00:00</v>
          </cell>
          <cell r="H888" t="str">
            <v>17/08/2022 00:00:00</v>
          </cell>
          <cell r="I888" t="str">
            <v>miércoles</v>
          </cell>
          <cell r="J888" t="str">
            <v>agosto</v>
          </cell>
          <cell r="K888">
            <v>45536</v>
          </cell>
          <cell r="L888">
            <v>44790</v>
          </cell>
          <cell r="M888">
            <v>746</v>
          </cell>
          <cell r="N888">
            <v>720</v>
          </cell>
          <cell r="O888">
            <v>99423</v>
          </cell>
          <cell r="P888">
            <v>99423</v>
          </cell>
          <cell r="Q888" t="str">
            <v>ALEJANDRA  CASTILLO GARCIA Registros:  1718962</v>
          </cell>
          <cell r="R888" t="str">
            <v>CLINICA NUEVA DE CALI SAS</v>
          </cell>
          <cell r="S888" t="str">
            <v>901158187-6</v>
          </cell>
          <cell r="T888" t="str">
            <v>HCE-9852</v>
          </cell>
          <cell r="U888" t="str">
            <v>HCE-9852</v>
          </cell>
          <cell r="V888" t="str">
            <v>ALEJANDRA  CASTILLO GARCIA Registros:  1718962</v>
          </cell>
          <cell r="W888" t="str">
            <v/>
          </cell>
          <cell r="X888" t="str">
            <v>COVID</v>
          </cell>
          <cell r="Y888" t="str">
            <v>890303093</v>
          </cell>
          <cell r="Z888" t="str">
            <v>EMPRESAS PROMOTORAS DE SALUD - E.P.S</v>
          </cell>
          <cell r="AA888">
            <v>0</v>
          </cell>
          <cell r="AB888" t="str">
            <v>05</v>
          </cell>
          <cell r="AC888">
            <v>0</v>
          </cell>
          <cell r="AD888" t="str">
            <v>FACTURA COVID-19</v>
          </cell>
          <cell r="AE888" t="str">
            <v>Finalizada</v>
          </cell>
          <cell r="AF888" t="str">
            <v>FACTURA COVID-19</v>
          </cell>
          <cell r="AG888" t="str">
            <v>ESTADO DOS</v>
          </cell>
          <cell r="AH888" t="str">
            <v>NO PASO VALIDACION-REVISION EPS-ESPERA DE APERTURA DE VENTANA</v>
          </cell>
          <cell r="AI888">
            <v>99423</v>
          </cell>
          <cell r="AJ888">
            <v>0</v>
          </cell>
          <cell r="AK888">
            <v>0</v>
          </cell>
          <cell r="AL888">
            <v>0</v>
          </cell>
          <cell r="AM888">
            <v>99423</v>
          </cell>
          <cell r="AN888">
            <v>0</v>
          </cell>
          <cell r="AO888">
            <v>0</v>
          </cell>
          <cell r="AP888">
            <v>99423</v>
          </cell>
          <cell r="AQ888">
            <v>97435</v>
          </cell>
          <cell r="AR888">
            <v>1222135951</v>
          </cell>
          <cell r="AS888">
            <v>0</v>
          </cell>
        </row>
        <row r="889">
          <cell r="F889" t="str">
            <v>901158187_HCE9853</v>
          </cell>
          <cell r="G889" t="str">
            <v>18/07/2022 00:00:00</v>
          </cell>
          <cell r="H889" t="str">
            <v>17/08/2022 00:00:00</v>
          </cell>
          <cell r="I889" t="str">
            <v>miércoles</v>
          </cell>
          <cell r="J889" t="str">
            <v>agosto</v>
          </cell>
          <cell r="K889">
            <v>45536</v>
          </cell>
          <cell r="L889">
            <v>44790</v>
          </cell>
          <cell r="M889">
            <v>746</v>
          </cell>
          <cell r="N889">
            <v>720</v>
          </cell>
          <cell r="O889">
            <v>99423</v>
          </cell>
          <cell r="P889">
            <v>99423</v>
          </cell>
          <cell r="Q889" t="str">
            <v>ANA  CAICEDO PANTOJA Registros:  1718979</v>
          </cell>
          <cell r="R889" t="str">
            <v>CLINICA NUEVA DE CALI SAS</v>
          </cell>
          <cell r="S889" t="str">
            <v>901158187-6</v>
          </cell>
          <cell r="T889" t="str">
            <v>HCE-9853</v>
          </cell>
          <cell r="U889" t="str">
            <v>HCE-9853</v>
          </cell>
          <cell r="V889" t="str">
            <v>ANA  CAICEDO PANTOJA Registros:  1718979</v>
          </cell>
          <cell r="W889" t="str">
            <v/>
          </cell>
          <cell r="X889" t="str">
            <v>COVID</v>
          </cell>
          <cell r="Y889" t="str">
            <v>890303093</v>
          </cell>
          <cell r="Z889" t="str">
            <v>EMPRESAS PROMOTORAS DE SALUD - E.P.S</v>
          </cell>
          <cell r="AA889">
            <v>0</v>
          </cell>
          <cell r="AB889" t="str">
            <v>05</v>
          </cell>
          <cell r="AC889">
            <v>0</v>
          </cell>
          <cell r="AD889" t="str">
            <v>FACTURA COVID-19</v>
          </cell>
          <cell r="AE889" t="str">
            <v>Finalizada</v>
          </cell>
          <cell r="AF889" t="str">
            <v>FACTURA COVID-19</v>
          </cell>
          <cell r="AG889" t="str">
            <v>ESTADO DOS</v>
          </cell>
          <cell r="AH889" t="str">
            <v>NO PASO VALIDACION-REVISION EPS-ESPERA DE APERTURA DE VENTANA</v>
          </cell>
          <cell r="AI889">
            <v>99423</v>
          </cell>
          <cell r="AJ889">
            <v>0</v>
          </cell>
          <cell r="AK889">
            <v>0</v>
          </cell>
          <cell r="AL889">
            <v>0</v>
          </cell>
          <cell r="AM889">
            <v>99423</v>
          </cell>
          <cell r="AN889">
            <v>0</v>
          </cell>
          <cell r="AO889">
            <v>0</v>
          </cell>
          <cell r="AP889">
            <v>99423</v>
          </cell>
          <cell r="AQ889">
            <v>97435</v>
          </cell>
          <cell r="AR889">
            <v>1222135952</v>
          </cell>
          <cell r="AS889">
            <v>0</v>
          </cell>
        </row>
        <row r="890">
          <cell r="F890" t="str">
            <v>901158187_HCE9854</v>
          </cell>
          <cell r="G890" t="str">
            <v>18/07/2022 00:00:00</v>
          </cell>
          <cell r="H890" t="str">
            <v>17/08/2022 00:00:00</v>
          </cell>
          <cell r="I890" t="str">
            <v>miércoles</v>
          </cell>
          <cell r="J890" t="str">
            <v>agosto</v>
          </cell>
          <cell r="K890">
            <v>45536</v>
          </cell>
          <cell r="L890">
            <v>44790</v>
          </cell>
          <cell r="M890">
            <v>746</v>
          </cell>
          <cell r="N890">
            <v>720</v>
          </cell>
          <cell r="O890">
            <v>99423</v>
          </cell>
          <cell r="P890">
            <v>99423</v>
          </cell>
          <cell r="Q890" t="str">
            <v>ELIECER  GUZMAN SANTOFIMIO Registros:  1719006</v>
          </cell>
          <cell r="R890" t="str">
            <v>CLINICA NUEVA DE CALI SAS</v>
          </cell>
          <cell r="S890" t="str">
            <v>901158187-6</v>
          </cell>
          <cell r="T890" t="str">
            <v>HCE-9854</v>
          </cell>
          <cell r="U890" t="str">
            <v>HCE-9854</v>
          </cell>
          <cell r="V890" t="str">
            <v>ELIECER  GUZMAN SANTOFIMIO Registros:  1719006</v>
          </cell>
          <cell r="W890" t="str">
            <v>CC6081695</v>
          </cell>
          <cell r="X890" t="str">
            <v>COVID</v>
          </cell>
          <cell r="Y890" t="str">
            <v>890303093</v>
          </cell>
          <cell r="Z890" t="str">
            <v>EMPRESAS PROMOTORAS DE SALUD - E.P.S</v>
          </cell>
          <cell r="AA890">
            <v>0</v>
          </cell>
          <cell r="AB890" t="str">
            <v>05</v>
          </cell>
          <cell r="AC890">
            <v>0</v>
          </cell>
          <cell r="AD890" t="str">
            <v>FACTURA COVID-19</v>
          </cell>
          <cell r="AE890" t="str">
            <v>Finalizada</v>
          </cell>
          <cell r="AF890" t="str">
            <v>FACTURA COVID-19</v>
          </cell>
          <cell r="AG890" t="str">
            <v>ESTADO DOS</v>
          </cell>
          <cell r="AH890" t="str">
            <v>NO PASO VALIDACION-REVISION EPS-ESPERA DE APERTURA DE VENTANA</v>
          </cell>
          <cell r="AI890">
            <v>99423</v>
          </cell>
          <cell r="AJ890">
            <v>0</v>
          </cell>
          <cell r="AK890">
            <v>0</v>
          </cell>
          <cell r="AL890">
            <v>0</v>
          </cell>
          <cell r="AM890">
            <v>99423</v>
          </cell>
          <cell r="AN890">
            <v>0</v>
          </cell>
          <cell r="AO890">
            <v>0</v>
          </cell>
          <cell r="AP890">
            <v>99423</v>
          </cell>
          <cell r="AQ890">
            <v>97435</v>
          </cell>
          <cell r="AR890">
            <v>1222135953</v>
          </cell>
          <cell r="AS890">
            <v>0</v>
          </cell>
        </row>
        <row r="891">
          <cell r="F891" t="str">
            <v>901158187_HCE9855</v>
          </cell>
          <cell r="G891" t="str">
            <v>18/07/2022 00:00:00</v>
          </cell>
          <cell r="H891" t="str">
            <v>17/08/2022 00:00:00</v>
          </cell>
          <cell r="I891" t="str">
            <v>miércoles</v>
          </cell>
          <cell r="J891" t="str">
            <v>agosto</v>
          </cell>
          <cell r="K891">
            <v>45536</v>
          </cell>
          <cell r="L891">
            <v>44790</v>
          </cell>
          <cell r="M891">
            <v>746</v>
          </cell>
          <cell r="N891">
            <v>720</v>
          </cell>
          <cell r="O891">
            <v>99423</v>
          </cell>
          <cell r="P891">
            <v>99423</v>
          </cell>
          <cell r="Q891" t="str">
            <v>SANTIAGO  TORRES AGUADO Registros:  1719022</v>
          </cell>
          <cell r="R891" t="str">
            <v>CLINICA NUEVA DE CALI SAS</v>
          </cell>
          <cell r="S891" t="str">
            <v>901158187-6</v>
          </cell>
          <cell r="T891" t="str">
            <v>HCE-9855</v>
          </cell>
          <cell r="U891" t="str">
            <v>HCE-9855</v>
          </cell>
          <cell r="V891" t="str">
            <v>SANTIAGO  TORRES AGUADO Registros:  1719022</v>
          </cell>
          <cell r="W891" t="str">
            <v/>
          </cell>
          <cell r="X891" t="str">
            <v>COVID</v>
          </cell>
          <cell r="Y891" t="str">
            <v>890303093</v>
          </cell>
          <cell r="Z891" t="str">
            <v>EMPRESAS PROMOTORAS DE SALUD - E.P.S</v>
          </cell>
          <cell r="AA891">
            <v>0</v>
          </cell>
          <cell r="AB891" t="str">
            <v>05</v>
          </cell>
          <cell r="AC891">
            <v>0</v>
          </cell>
          <cell r="AD891" t="str">
            <v>FACTURA COVID-19</v>
          </cell>
          <cell r="AE891" t="str">
            <v>Finalizada</v>
          </cell>
          <cell r="AF891" t="str">
            <v>FACTURA COVID-19</v>
          </cell>
          <cell r="AG891" t="str">
            <v>ESTADO DOS</v>
          </cell>
          <cell r="AH891" t="str">
            <v>NO PASO VALIDACION-REVISION EPS-ESPERA DE APERTURA DE VENTANA</v>
          </cell>
          <cell r="AI891">
            <v>99423</v>
          </cell>
          <cell r="AJ891">
            <v>0</v>
          </cell>
          <cell r="AK891">
            <v>0</v>
          </cell>
          <cell r="AL891">
            <v>0</v>
          </cell>
          <cell r="AM891">
            <v>99423</v>
          </cell>
          <cell r="AN891">
            <v>0</v>
          </cell>
          <cell r="AO891">
            <v>0</v>
          </cell>
          <cell r="AP891">
            <v>99423</v>
          </cell>
          <cell r="AQ891">
            <v>97435</v>
          </cell>
          <cell r="AR891">
            <v>1222135954</v>
          </cell>
          <cell r="AS891">
            <v>0</v>
          </cell>
        </row>
        <row r="892">
          <cell r="F892" t="str">
            <v>901158187_HCE9856</v>
          </cell>
          <cell r="G892" t="str">
            <v>18/07/2022 00:00:00</v>
          </cell>
          <cell r="H892" t="str">
            <v>17/08/2022 00:00:00</v>
          </cell>
          <cell r="I892" t="str">
            <v>miércoles</v>
          </cell>
          <cell r="J892" t="str">
            <v>agosto</v>
          </cell>
          <cell r="K892">
            <v>45536</v>
          </cell>
          <cell r="L892">
            <v>44790</v>
          </cell>
          <cell r="M892">
            <v>746</v>
          </cell>
          <cell r="N892">
            <v>720</v>
          </cell>
          <cell r="O892">
            <v>99423</v>
          </cell>
          <cell r="P892">
            <v>99423</v>
          </cell>
          <cell r="Q892" t="str">
            <v>VICTOR  CARRILLO RIVERA Registros:  1719040</v>
          </cell>
          <cell r="R892" t="str">
            <v>CLINICA NUEVA DE CALI SAS</v>
          </cell>
          <cell r="S892" t="str">
            <v>901158187-6</v>
          </cell>
          <cell r="T892" t="str">
            <v>HCE-9856</v>
          </cell>
          <cell r="U892" t="str">
            <v>HCE-9856</v>
          </cell>
          <cell r="V892" t="str">
            <v>VICTOR  CARRILLO RIVERA Registros:  1719040</v>
          </cell>
          <cell r="W892" t="str">
            <v/>
          </cell>
          <cell r="X892" t="str">
            <v>COVID</v>
          </cell>
          <cell r="Y892" t="str">
            <v>890303093</v>
          </cell>
          <cell r="Z892" t="str">
            <v>EMPRESAS PROMOTORAS DE SALUD - E.P.S</v>
          </cell>
          <cell r="AA892">
            <v>0</v>
          </cell>
          <cell r="AB892" t="str">
            <v>05</v>
          </cell>
          <cell r="AC892">
            <v>0</v>
          </cell>
          <cell r="AD892" t="str">
            <v>FACTURA COVID-19</v>
          </cell>
          <cell r="AE892" t="str">
            <v>Finalizada</v>
          </cell>
          <cell r="AF892" t="str">
            <v>FACTURA COVID-19</v>
          </cell>
          <cell r="AG892" t="str">
            <v>ESTADO DOS</v>
          </cell>
          <cell r="AH892" t="str">
            <v>NO PASO VALIDACION-REVISION EPS-ESPERA DE APERTURA DE VENTANA</v>
          </cell>
          <cell r="AI892">
            <v>99423</v>
          </cell>
          <cell r="AJ892">
            <v>0</v>
          </cell>
          <cell r="AK892">
            <v>0</v>
          </cell>
          <cell r="AL892">
            <v>0</v>
          </cell>
          <cell r="AM892">
            <v>99423</v>
          </cell>
          <cell r="AN892">
            <v>0</v>
          </cell>
          <cell r="AO892">
            <v>0</v>
          </cell>
          <cell r="AP892">
            <v>99423</v>
          </cell>
          <cell r="AQ892">
            <v>97435</v>
          </cell>
          <cell r="AR892">
            <v>1222135955</v>
          </cell>
          <cell r="AS892">
            <v>0</v>
          </cell>
        </row>
        <row r="893">
          <cell r="F893" t="str">
            <v>901158187_HCE9858</v>
          </cell>
          <cell r="G893" t="str">
            <v>18/07/2022 00:00:00</v>
          </cell>
          <cell r="H893" t="str">
            <v>17/08/2022 00:00:00</v>
          </cell>
          <cell r="I893" t="str">
            <v>miércoles</v>
          </cell>
          <cell r="J893" t="str">
            <v>agosto</v>
          </cell>
          <cell r="K893">
            <v>45536</v>
          </cell>
          <cell r="L893">
            <v>44790</v>
          </cell>
          <cell r="M893">
            <v>746</v>
          </cell>
          <cell r="N893">
            <v>720</v>
          </cell>
          <cell r="O893">
            <v>99423</v>
          </cell>
          <cell r="P893">
            <v>99423</v>
          </cell>
          <cell r="Q893" t="str">
            <v>FLOR  CASTAÑO DE MARTINEZ Registros:  1719784</v>
          </cell>
          <cell r="R893" t="str">
            <v>CLINICA NUEVA DE CALI SAS</v>
          </cell>
          <cell r="S893" t="str">
            <v>901158187-6</v>
          </cell>
          <cell r="T893" t="str">
            <v>HCE-9858</v>
          </cell>
          <cell r="U893" t="str">
            <v>HCE-9858</v>
          </cell>
          <cell r="V893" t="str">
            <v>FLOR  CASTAÑO DE MARTINEZ Registros:  1719784</v>
          </cell>
          <cell r="W893" t="str">
            <v/>
          </cell>
          <cell r="X893" t="str">
            <v>COVID</v>
          </cell>
          <cell r="Y893" t="str">
            <v>890303093</v>
          </cell>
          <cell r="Z893" t="str">
            <v>EMPRESAS PROMOTORAS DE SALUD - E.P.S</v>
          </cell>
          <cell r="AA893">
            <v>0</v>
          </cell>
          <cell r="AB893" t="str">
            <v>05</v>
          </cell>
          <cell r="AC893">
            <v>0</v>
          </cell>
          <cell r="AD893" t="str">
            <v>FACTURA COVID-19</v>
          </cell>
          <cell r="AE893" t="str">
            <v>Finalizada</v>
          </cell>
          <cell r="AF893" t="str">
            <v>FACTURA COVID-19</v>
          </cell>
          <cell r="AG893" t="str">
            <v>ESTADO DOS</v>
          </cell>
          <cell r="AH893" t="str">
            <v>NO PASO VALIDACION-REVISION EPS-ESPERA DE APERTURA DE VENTANA</v>
          </cell>
          <cell r="AI893">
            <v>99423</v>
          </cell>
          <cell r="AJ893">
            <v>0</v>
          </cell>
          <cell r="AK893">
            <v>0</v>
          </cell>
          <cell r="AL893">
            <v>0</v>
          </cell>
          <cell r="AM893">
            <v>99423</v>
          </cell>
          <cell r="AN893">
            <v>0</v>
          </cell>
          <cell r="AO893">
            <v>0</v>
          </cell>
          <cell r="AP893">
            <v>99423</v>
          </cell>
          <cell r="AQ893">
            <v>97435</v>
          </cell>
          <cell r="AR893">
            <v>1222136014</v>
          </cell>
          <cell r="AS893">
            <v>0</v>
          </cell>
        </row>
        <row r="894">
          <cell r="F894" t="str">
            <v>901158187_HCE9859</v>
          </cell>
          <cell r="G894" t="str">
            <v>19/07/2022 00:00:00</v>
          </cell>
          <cell r="H894" t="str">
            <v>17/08/2022 00:00:00</v>
          </cell>
          <cell r="I894" t="str">
            <v>miércoles</v>
          </cell>
          <cell r="J894" t="str">
            <v>agosto</v>
          </cell>
          <cell r="K894">
            <v>45536</v>
          </cell>
          <cell r="L894">
            <v>44790</v>
          </cell>
          <cell r="M894">
            <v>746</v>
          </cell>
          <cell r="N894">
            <v>720</v>
          </cell>
          <cell r="O894">
            <v>99423</v>
          </cell>
          <cell r="P894">
            <v>99423</v>
          </cell>
          <cell r="Q894" t="str">
            <v>LUISA  SCARPETTA CABRERA Registros:  1720354</v>
          </cell>
          <cell r="R894" t="str">
            <v>CLINICA NUEVA DE CALI SAS</v>
          </cell>
          <cell r="S894" t="str">
            <v>901158187-6</v>
          </cell>
          <cell r="T894" t="str">
            <v>HCE-9859</v>
          </cell>
          <cell r="U894" t="str">
            <v>HCE-9859</v>
          </cell>
          <cell r="V894" t="str">
            <v>LUISA  SCARPETTA CABRERA Registros:  1720354</v>
          </cell>
          <cell r="W894" t="str">
            <v/>
          </cell>
          <cell r="X894" t="str">
            <v>COVID</v>
          </cell>
          <cell r="Y894" t="str">
            <v>890303093</v>
          </cell>
          <cell r="Z894" t="str">
            <v>EMPRESAS PROMOTORAS DE SALUD - E.P.S</v>
          </cell>
          <cell r="AA894">
            <v>0</v>
          </cell>
          <cell r="AB894" t="str">
            <v>05</v>
          </cell>
          <cell r="AC894">
            <v>0</v>
          </cell>
          <cell r="AD894" t="str">
            <v>FACTURA COVID-19</v>
          </cell>
          <cell r="AE894" t="str">
            <v>Finalizada</v>
          </cell>
          <cell r="AF894" t="str">
            <v>FACTURA COVID-19</v>
          </cell>
          <cell r="AG894" t="str">
            <v>ESTADO DOS</v>
          </cell>
          <cell r="AH894" t="str">
            <v>NO PASO VALIDACION-REVISION EPS-ESPERA DE APERTURA DE VENTANA</v>
          </cell>
          <cell r="AI894">
            <v>99423</v>
          </cell>
          <cell r="AJ894">
            <v>0</v>
          </cell>
          <cell r="AK894">
            <v>0</v>
          </cell>
          <cell r="AL894">
            <v>0</v>
          </cell>
          <cell r="AM894">
            <v>99423</v>
          </cell>
          <cell r="AN894">
            <v>0</v>
          </cell>
          <cell r="AO894">
            <v>0</v>
          </cell>
          <cell r="AP894">
            <v>99423</v>
          </cell>
          <cell r="AQ894">
            <v>97435</v>
          </cell>
          <cell r="AR894">
            <v>1222136015</v>
          </cell>
          <cell r="AS894">
            <v>0</v>
          </cell>
        </row>
        <row r="895">
          <cell r="F895" t="str">
            <v>901158187_HCE9860</v>
          </cell>
          <cell r="G895" t="str">
            <v>19/07/2022 00:00:00</v>
          </cell>
          <cell r="H895" t="str">
            <v>17/08/2022 00:00:00</v>
          </cell>
          <cell r="I895" t="str">
            <v>miércoles</v>
          </cell>
          <cell r="J895" t="str">
            <v>agosto</v>
          </cell>
          <cell r="K895">
            <v>45536</v>
          </cell>
          <cell r="L895">
            <v>44790</v>
          </cell>
          <cell r="M895">
            <v>746</v>
          </cell>
          <cell r="N895">
            <v>720</v>
          </cell>
          <cell r="O895">
            <v>99423</v>
          </cell>
          <cell r="P895">
            <v>99423</v>
          </cell>
          <cell r="Q895" t="str">
            <v>CRISTOPHER  ORTEGA TROCHEZ Registros:  1719862</v>
          </cell>
          <cell r="R895" t="str">
            <v>CLINICA NUEVA DE CALI SAS</v>
          </cell>
          <cell r="S895" t="str">
            <v>901158187-6</v>
          </cell>
          <cell r="T895" t="str">
            <v>HCE-9860</v>
          </cell>
          <cell r="U895" t="str">
            <v>HCE-9860</v>
          </cell>
          <cell r="V895" t="str">
            <v>CRISTOPHER  ORTEGA TROCHEZ Registros:  1719862</v>
          </cell>
          <cell r="W895" t="str">
            <v/>
          </cell>
          <cell r="X895" t="str">
            <v>COVID</v>
          </cell>
          <cell r="Y895" t="str">
            <v>890303093</v>
          </cell>
          <cell r="Z895" t="str">
            <v>EMPRESAS PROMOTORAS DE SALUD - E.P.S</v>
          </cell>
          <cell r="AA895">
            <v>0</v>
          </cell>
          <cell r="AB895" t="str">
            <v>05</v>
          </cell>
          <cell r="AC895">
            <v>0</v>
          </cell>
          <cell r="AD895" t="str">
            <v>FACTURA COVID-19</v>
          </cell>
          <cell r="AE895" t="str">
            <v>Finalizada</v>
          </cell>
          <cell r="AF895" t="str">
            <v>FACTURA COVID-19</v>
          </cell>
          <cell r="AG895" t="str">
            <v>ESTADO DOS</v>
          </cell>
          <cell r="AH895" t="str">
            <v>NO PASO VALIDACION-REVISION EPS-ESPERA DE APERTURA DE VENTANA</v>
          </cell>
          <cell r="AI895">
            <v>99423</v>
          </cell>
          <cell r="AJ895">
            <v>0</v>
          </cell>
          <cell r="AK895">
            <v>0</v>
          </cell>
          <cell r="AL895">
            <v>0</v>
          </cell>
          <cell r="AM895">
            <v>99423</v>
          </cell>
          <cell r="AN895">
            <v>0</v>
          </cell>
          <cell r="AO895">
            <v>0</v>
          </cell>
          <cell r="AP895">
            <v>99423</v>
          </cell>
          <cell r="AQ895">
            <v>97435</v>
          </cell>
          <cell r="AR895">
            <v>1222136016</v>
          </cell>
          <cell r="AS895">
            <v>0</v>
          </cell>
        </row>
        <row r="896">
          <cell r="F896" t="str">
            <v>901158187_HCE9862</v>
          </cell>
          <cell r="G896" t="str">
            <v>19/07/2022 00:00:00</v>
          </cell>
          <cell r="H896" t="str">
            <v>17/08/2022 00:00:00</v>
          </cell>
          <cell r="I896" t="str">
            <v>miércoles</v>
          </cell>
          <cell r="J896" t="str">
            <v>agosto</v>
          </cell>
          <cell r="K896">
            <v>45536</v>
          </cell>
          <cell r="L896">
            <v>44790</v>
          </cell>
          <cell r="M896">
            <v>746</v>
          </cell>
          <cell r="N896">
            <v>720</v>
          </cell>
          <cell r="O896">
            <v>99423</v>
          </cell>
          <cell r="P896">
            <v>99423</v>
          </cell>
          <cell r="Q896" t="str">
            <v>RAMONA  FIERRO DE PARRA Registros:  1721139</v>
          </cell>
          <cell r="R896" t="str">
            <v>CLINICA NUEVA DE CALI SAS</v>
          </cell>
          <cell r="S896" t="str">
            <v>901158187-6</v>
          </cell>
          <cell r="T896" t="str">
            <v>HCE-9862</v>
          </cell>
          <cell r="U896" t="str">
            <v>HCE-9862</v>
          </cell>
          <cell r="V896" t="str">
            <v>RAMONA  FIERRO DE PARRA Registros:  1721139</v>
          </cell>
          <cell r="W896" t="str">
            <v/>
          </cell>
          <cell r="X896" t="str">
            <v>COVID</v>
          </cell>
          <cell r="Y896" t="str">
            <v>890303093</v>
          </cell>
          <cell r="Z896" t="str">
            <v>EMPRESAS PROMOTORAS DE SALUD - E.P.S</v>
          </cell>
          <cell r="AA896">
            <v>0</v>
          </cell>
          <cell r="AB896" t="str">
            <v>05</v>
          </cell>
          <cell r="AC896">
            <v>0</v>
          </cell>
          <cell r="AD896" t="str">
            <v>FACTURA COVID-19</v>
          </cell>
          <cell r="AE896" t="str">
            <v>Finalizada</v>
          </cell>
          <cell r="AF896" t="str">
            <v>FACTURA COVID-19</v>
          </cell>
          <cell r="AG896" t="str">
            <v>ESTADO DOS</v>
          </cell>
          <cell r="AH896" t="str">
            <v>NO PASO VALIDACION-REVISION EPS-ESPERA DE APERTURA DE VENTANA</v>
          </cell>
          <cell r="AI896">
            <v>99423</v>
          </cell>
          <cell r="AJ896">
            <v>0</v>
          </cell>
          <cell r="AK896">
            <v>0</v>
          </cell>
          <cell r="AL896">
            <v>0</v>
          </cell>
          <cell r="AM896">
            <v>99423</v>
          </cell>
          <cell r="AN896">
            <v>0</v>
          </cell>
          <cell r="AO896">
            <v>0</v>
          </cell>
          <cell r="AP896">
            <v>99423</v>
          </cell>
          <cell r="AQ896">
            <v>97435</v>
          </cell>
          <cell r="AR896">
            <v>1222136067</v>
          </cell>
          <cell r="AS896">
            <v>0</v>
          </cell>
        </row>
        <row r="897">
          <cell r="F897" t="str">
            <v>901158187_HCE9863</v>
          </cell>
          <cell r="G897" t="str">
            <v>19/07/2022 00:00:00</v>
          </cell>
          <cell r="H897" t="str">
            <v>17/08/2022 00:00:00</v>
          </cell>
          <cell r="I897" t="str">
            <v>miércoles</v>
          </cell>
          <cell r="J897" t="str">
            <v>agosto</v>
          </cell>
          <cell r="K897">
            <v>45536</v>
          </cell>
          <cell r="L897">
            <v>44790</v>
          </cell>
          <cell r="M897">
            <v>746</v>
          </cell>
          <cell r="N897">
            <v>720</v>
          </cell>
          <cell r="O897">
            <v>99423</v>
          </cell>
          <cell r="P897">
            <v>99423</v>
          </cell>
          <cell r="Q897" t="str">
            <v>RAMON  LARGO LOPEZ Registros:  1721105</v>
          </cell>
          <cell r="R897" t="str">
            <v>CLINICA NUEVA DE CALI SAS</v>
          </cell>
          <cell r="S897" t="str">
            <v>901158187-6</v>
          </cell>
          <cell r="T897" t="str">
            <v>HCE-9863</v>
          </cell>
          <cell r="U897" t="str">
            <v>HCE-9863</v>
          </cell>
          <cell r="V897" t="str">
            <v>RAMON  LARGO LOPEZ Registros:  1721105</v>
          </cell>
          <cell r="W897" t="str">
            <v/>
          </cell>
          <cell r="X897" t="str">
            <v>COVID</v>
          </cell>
          <cell r="Y897" t="str">
            <v>890303093</v>
          </cell>
          <cell r="Z897" t="str">
            <v>EMPRESAS PROMOTORAS DE SALUD - E.P.S</v>
          </cell>
          <cell r="AA897">
            <v>0</v>
          </cell>
          <cell r="AB897" t="str">
            <v>05</v>
          </cell>
          <cell r="AC897">
            <v>0</v>
          </cell>
          <cell r="AD897" t="str">
            <v>FACTURA COVID-19</v>
          </cell>
          <cell r="AE897" t="str">
            <v>Finalizada</v>
          </cell>
          <cell r="AF897" t="str">
            <v>FACTURA COVID-19</v>
          </cell>
          <cell r="AG897" t="str">
            <v>ESTADO DOS</v>
          </cell>
          <cell r="AH897" t="str">
            <v>NO PASO VALIDACION-REVISION EPS-ESPERA DE APERTURA DE VENTANA</v>
          </cell>
          <cell r="AI897">
            <v>99423</v>
          </cell>
          <cell r="AJ897">
            <v>0</v>
          </cell>
          <cell r="AK897">
            <v>0</v>
          </cell>
          <cell r="AL897">
            <v>0</v>
          </cell>
          <cell r="AM897">
            <v>99423</v>
          </cell>
          <cell r="AN897">
            <v>0</v>
          </cell>
          <cell r="AO897">
            <v>0</v>
          </cell>
          <cell r="AP897">
            <v>99423</v>
          </cell>
          <cell r="AQ897">
            <v>97435</v>
          </cell>
          <cell r="AR897">
            <v>1222136017</v>
          </cell>
          <cell r="AS897">
            <v>0</v>
          </cell>
        </row>
        <row r="898">
          <cell r="F898" t="str">
            <v>901158187_HCE9864</v>
          </cell>
          <cell r="G898" t="str">
            <v>19/07/2022 00:00:00</v>
          </cell>
          <cell r="H898" t="str">
            <v>17/08/2022 00:00:00</v>
          </cell>
          <cell r="I898" t="str">
            <v>miércoles</v>
          </cell>
          <cell r="J898" t="str">
            <v>agosto</v>
          </cell>
          <cell r="K898">
            <v>45536</v>
          </cell>
          <cell r="L898">
            <v>44790</v>
          </cell>
          <cell r="M898">
            <v>746</v>
          </cell>
          <cell r="N898">
            <v>720</v>
          </cell>
          <cell r="O898">
            <v>99423</v>
          </cell>
          <cell r="P898">
            <v>99423</v>
          </cell>
          <cell r="Q898" t="str">
            <v>MARTHA  FLOREZ DE LA CRUZ Registros:  1721399</v>
          </cell>
          <cell r="R898" t="str">
            <v>CLINICA NUEVA DE CALI SAS</v>
          </cell>
          <cell r="S898" t="str">
            <v>901158187-6</v>
          </cell>
          <cell r="T898" t="str">
            <v>HCE-9864</v>
          </cell>
          <cell r="U898" t="str">
            <v>HCE-9864</v>
          </cell>
          <cell r="V898" t="str">
            <v>MARTHA  FLOREZ DE LA CRUZ Registros:  1721399</v>
          </cell>
          <cell r="W898" t="str">
            <v/>
          </cell>
          <cell r="X898" t="str">
            <v>COVID</v>
          </cell>
          <cell r="Y898" t="str">
            <v>890303093</v>
          </cell>
          <cell r="Z898" t="str">
            <v>EMPRESAS PROMOTORAS DE SALUD - E.P.S</v>
          </cell>
          <cell r="AA898">
            <v>0</v>
          </cell>
          <cell r="AB898" t="str">
            <v>05</v>
          </cell>
          <cell r="AC898">
            <v>0</v>
          </cell>
          <cell r="AD898" t="str">
            <v>FACTURA COVID-19</v>
          </cell>
          <cell r="AE898" t="str">
            <v>Finalizada</v>
          </cell>
          <cell r="AF898" t="str">
            <v>FACTURA COVID-19</v>
          </cell>
          <cell r="AG898" t="str">
            <v>ESTADO DOS</v>
          </cell>
          <cell r="AH898" t="str">
            <v>NO PASO VALIDACION-REVISION EPS-ESPERA DE APERTURA DE VENTANA</v>
          </cell>
          <cell r="AI898">
            <v>99423</v>
          </cell>
          <cell r="AJ898">
            <v>0</v>
          </cell>
          <cell r="AK898">
            <v>0</v>
          </cell>
          <cell r="AL898">
            <v>0</v>
          </cell>
          <cell r="AM898">
            <v>99423</v>
          </cell>
          <cell r="AN898">
            <v>0</v>
          </cell>
          <cell r="AO898">
            <v>0</v>
          </cell>
          <cell r="AP898">
            <v>99423</v>
          </cell>
          <cell r="AQ898">
            <v>97435</v>
          </cell>
          <cell r="AR898">
            <v>1222136068</v>
          </cell>
          <cell r="AS898">
            <v>0</v>
          </cell>
        </row>
        <row r="899">
          <cell r="F899" t="str">
            <v>901158187_HCE9873</v>
          </cell>
          <cell r="G899" t="str">
            <v>19/07/2022 00:00:00</v>
          </cell>
          <cell r="H899" t="str">
            <v>17/08/2022 00:00:00</v>
          </cell>
          <cell r="I899" t="str">
            <v>miércoles</v>
          </cell>
          <cell r="J899" t="str">
            <v>agosto</v>
          </cell>
          <cell r="K899">
            <v>45536</v>
          </cell>
          <cell r="L899">
            <v>44790</v>
          </cell>
          <cell r="M899">
            <v>746</v>
          </cell>
          <cell r="N899">
            <v>720</v>
          </cell>
          <cell r="O899">
            <v>99423</v>
          </cell>
          <cell r="P899">
            <v>99423</v>
          </cell>
          <cell r="Q899" t="str">
            <v>MARIA  RIOS DE QUINTERO Registros:  1721707</v>
          </cell>
          <cell r="R899" t="str">
            <v>CLINICA NUEVA DE CALI SAS</v>
          </cell>
          <cell r="S899" t="str">
            <v>901158187-6</v>
          </cell>
          <cell r="T899" t="str">
            <v>HCE-9873</v>
          </cell>
          <cell r="U899" t="str">
            <v>HCE-9873</v>
          </cell>
          <cell r="V899" t="str">
            <v>MARIA  RIOS DE QUINTERO Registros:  1721707</v>
          </cell>
          <cell r="W899" t="str">
            <v>CC29986047</v>
          </cell>
          <cell r="X899" t="str">
            <v>COVID</v>
          </cell>
          <cell r="Y899" t="str">
            <v>890303093</v>
          </cell>
          <cell r="Z899" t="str">
            <v>EMPRESAS PROMOTORAS DE SALUD - E.P.S</v>
          </cell>
          <cell r="AA899">
            <v>0</v>
          </cell>
          <cell r="AB899" t="str">
            <v>05</v>
          </cell>
          <cell r="AC899">
            <v>0</v>
          </cell>
          <cell r="AD899" t="str">
            <v>FACTURA COVID-19</v>
          </cell>
          <cell r="AE899" t="str">
            <v>Finalizada</v>
          </cell>
          <cell r="AF899" t="str">
            <v>FACTURA COVID-19</v>
          </cell>
          <cell r="AG899" t="str">
            <v>ESTADO DOS</v>
          </cell>
          <cell r="AH899" t="str">
            <v>NO PASO VALIDACION-REVISION EPS-ESPERA DE APERTURA DE VENTANA</v>
          </cell>
          <cell r="AI899">
            <v>99423</v>
          </cell>
          <cell r="AJ899">
            <v>0</v>
          </cell>
          <cell r="AK899">
            <v>0</v>
          </cell>
          <cell r="AL899">
            <v>0</v>
          </cell>
          <cell r="AM899">
            <v>99423</v>
          </cell>
          <cell r="AN899">
            <v>0</v>
          </cell>
          <cell r="AO899">
            <v>0</v>
          </cell>
          <cell r="AP899">
            <v>99423</v>
          </cell>
          <cell r="AQ899">
            <v>97435</v>
          </cell>
          <cell r="AR899">
            <v>1222136019</v>
          </cell>
          <cell r="AS899">
            <v>0</v>
          </cell>
        </row>
        <row r="900">
          <cell r="F900" t="str">
            <v>901158187_HCE9874</v>
          </cell>
          <cell r="G900" t="str">
            <v>19/07/2022 00:00:00</v>
          </cell>
          <cell r="H900" t="str">
            <v>17/08/2022 00:00:00</v>
          </cell>
          <cell r="I900" t="str">
            <v>miércoles</v>
          </cell>
          <cell r="J900" t="str">
            <v>agosto</v>
          </cell>
          <cell r="K900">
            <v>45536</v>
          </cell>
          <cell r="L900">
            <v>44790</v>
          </cell>
          <cell r="M900">
            <v>746</v>
          </cell>
          <cell r="N900">
            <v>720</v>
          </cell>
          <cell r="O900">
            <v>99423</v>
          </cell>
          <cell r="P900">
            <v>99423</v>
          </cell>
          <cell r="Q900" t="str">
            <v>MARIA  CAICEDO FALLA Registros:  1721711</v>
          </cell>
          <cell r="R900" t="str">
            <v>CLINICA NUEVA DE CALI SAS</v>
          </cell>
          <cell r="S900" t="str">
            <v>901158187-6</v>
          </cell>
          <cell r="T900" t="str">
            <v>HCE-9874</v>
          </cell>
          <cell r="U900" t="str">
            <v>HCE-9874</v>
          </cell>
          <cell r="V900" t="str">
            <v>MARIA  CAICEDO FALLA Registros:  1721711</v>
          </cell>
          <cell r="W900" t="str">
            <v/>
          </cell>
          <cell r="X900" t="str">
            <v>COVID</v>
          </cell>
          <cell r="Y900" t="str">
            <v>890303093</v>
          </cell>
          <cell r="Z900" t="str">
            <v>EMPRESAS PROMOTORAS DE SALUD - E.P.S</v>
          </cell>
          <cell r="AA900">
            <v>0</v>
          </cell>
          <cell r="AB900" t="str">
            <v>05</v>
          </cell>
          <cell r="AC900">
            <v>0</v>
          </cell>
          <cell r="AD900" t="str">
            <v>FACTURA COVID-19</v>
          </cell>
          <cell r="AE900" t="str">
            <v>Finalizada</v>
          </cell>
          <cell r="AF900" t="str">
            <v>FACTURA COVID-19</v>
          </cell>
          <cell r="AG900" t="str">
            <v>ESTADO DOS</v>
          </cell>
          <cell r="AH900" t="str">
            <v>NO PASO VALIDACION-REVISION EPS-ESPERA DE APERTURA DE VENTANA</v>
          </cell>
          <cell r="AI900">
            <v>99423</v>
          </cell>
          <cell r="AJ900">
            <v>0</v>
          </cell>
          <cell r="AK900">
            <v>0</v>
          </cell>
          <cell r="AL900">
            <v>0</v>
          </cell>
          <cell r="AM900">
            <v>99423</v>
          </cell>
          <cell r="AN900">
            <v>0</v>
          </cell>
          <cell r="AO900">
            <v>0</v>
          </cell>
          <cell r="AP900">
            <v>99423</v>
          </cell>
          <cell r="AQ900">
            <v>97435</v>
          </cell>
          <cell r="AR900">
            <v>1222136069</v>
          </cell>
          <cell r="AS900">
            <v>0</v>
          </cell>
        </row>
        <row r="901">
          <cell r="F901" t="str">
            <v>901158187_HCE9882</v>
          </cell>
          <cell r="G901" t="str">
            <v>19/07/2022 00:00:00</v>
          </cell>
          <cell r="H901" t="str">
            <v>17/08/2022 00:00:00</v>
          </cell>
          <cell r="I901" t="str">
            <v>miércoles</v>
          </cell>
          <cell r="J901" t="str">
            <v>agosto</v>
          </cell>
          <cell r="K901">
            <v>45536</v>
          </cell>
          <cell r="L901">
            <v>44790</v>
          </cell>
          <cell r="M901">
            <v>746</v>
          </cell>
          <cell r="N901">
            <v>720</v>
          </cell>
          <cell r="O901">
            <v>99423</v>
          </cell>
          <cell r="P901">
            <v>99423</v>
          </cell>
          <cell r="Q901" t="str">
            <v>HENRY  OLAYA OLAYA Registros:  1721768</v>
          </cell>
          <cell r="R901" t="str">
            <v>CLINICA NUEVA DE CALI SAS</v>
          </cell>
          <cell r="S901" t="str">
            <v>901158187-6</v>
          </cell>
          <cell r="T901" t="str">
            <v>HCE-9882</v>
          </cell>
          <cell r="U901" t="str">
            <v>HCE-9882</v>
          </cell>
          <cell r="V901" t="str">
            <v>HENRY  OLAYA OLAYA Registros:  1721768</v>
          </cell>
          <cell r="W901" t="str">
            <v/>
          </cell>
          <cell r="X901" t="str">
            <v>COVID</v>
          </cell>
          <cell r="Y901" t="str">
            <v>890303093</v>
          </cell>
          <cell r="Z901" t="str">
            <v>EMPRESAS PROMOTORAS DE SALUD - E.P.S</v>
          </cell>
          <cell r="AA901">
            <v>0</v>
          </cell>
          <cell r="AB901" t="str">
            <v>05</v>
          </cell>
          <cell r="AC901">
            <v>0</v>
          </cell>
          <cell r="AD901" t="str">
            <v>FACTURA COVID-19</v>
          </cell>
          <cell r="AE901" t="str">
            <v>Finalizada</v>
          </cell>
          <cell r="AF901" t="str">
            <v>FACTURA COVID-19</v>
          </cell>
          <cell r="AG901" t="str">
            <v>ESTADO DOS</v>
          </cell>
          <cell r="AH901" t="str">
            <v>NO PASO VALIDACION-REVISION EPS-ESPERA DE APERTURA DE VENTANA</v>
          </cell>
          <cell r="AI901">
            <v>99423</v>
          </cell>
          <cell r="AJ901">
            <v>0</v>
          </cell>
          <cell r="AK901">
            <v>0</v>
          </cell>
          <cell r="AL901">
            <v>0</v>
          </cell>
          <cell r="AM901">
            <v>99423</v>
          </cell>
          <cell r="AN901">
            <v>0</v>
          </cell>
          <cell r="AO901">
            <v>0</v>
          </cell>
          <cell r="AP901">
            <v>99423</v>
          </cell>
          <cell r="AQ901">
            <v>97435</v>
          </cell>
          <cell r="AR901">
            <v>1222135956</v>
          </cell>
          <cell r="AS901">
            <v>0</v>
          </cell>
        </row>
        <row r="902">
          <cell r="F902" t="str">
            <v>901158187_HCE9884</v>
          </cell>
          <cell r="G902" t="str">
            <v>19/07/2022 00:00:00</v>
          </cell>
          <cell r="H902" t="str">
            <v>17/08/2022 00:00:00</v>
          </cell>
          <cell r="I902" t="str">
            <v>miércoles</v>
          </cell>
          <cell r="J902" t="str">
            <v>agosto</v>
          </cell>
          <cell r="K902">
            <v>45536</v>
          </cell>
          <cell r="L902">
            <v>44790</v>
          </cell>
          <cell r="M902">
            <v>746</v>
          </cell>
          <cell r="N902">
            <v>720</v>
          </cell>
          <cell r="O902">
            <v>99423</v>
          </cell>
          <cell r="P902">
            <v>99423</v>
          </cell>
          <cell r="Q902" t="str">
            <v>JOSE  GALLEGO MALDONADO Registros:  1721788</v>
          </cell>
          <cell r="R902" t="str">
            <v>CLINICA NUEVA DE CALI SAS</v>
          </cell>
          <cell r="S902" t="str">
            <v>901158187-6</v>
          </cell>
          <cell r="T902" t="str">
            <v>HCE-9884</v>
          </cell>
          <cell r="U902" t="str">
            <v>HCE-9884</v>
          </cell>
          <cell r="V902" t="str">
            <v>JOSE  GALLEGO MALDONADO Registros:  1721788</v>
          </cell>
          <cell r="W902" t="str">
            <v>CC18465548</v>
          </cell>
          <cell r="X902" t="str">
            <v>COVID</v>
          </cell>
          <cell r="Y902" t="str">
            <v>890303093</v>
          </cell>
          <cell r="Z902" t="str">
            <v>EMPRESAS PROMOTORAS DE SALUD - E.P.S</v>
          </cell>
          <cell r="AA902">
            <v>0</v>
          </cell>
          <cell r="AB902" t="str">
            <v>05</v>
          </cell>
          <cell r="AC902">
            <v>0</v>
          </cell>
          <cell r="AD902" t="str">
            <v>FACTURA COVID-19</v>
          </cell>
          <cell r="AE902" t="str">
            <v>Finalizada</v>
          </cell>
          <cell r="AF902" t="str">
            <v>FACTURA COVID-19</v>
          </cell>
          <cell r="AG902" t="str">
            <v>ESTADO DOS</v>
          </cell>
          <cell r="AH902" t="str">
            <v>NO PASO VALIDACION-REVISION EPS-ESPERA DE APERTURA DE VENTANA</v>
          </cell>
          <cell r="AI902">
            <v>99423</v>
          </cell>
          <cell r="AJ902">
            <v>0</v>
          </cell>
          <cell r="AK902">
            <v>0</v>
          </cell>
          <cell r="AL902">
            <v>0</v>
          </cell>
          <cell r="AM902">
            <v>99423</v>
          </cell>
          <cell r="AN902">
            <v>0</v>
          </cell>
          <cell r="AO902">
            <v>0</v>
          </cell>
          <cell r="AP902">
            <v>99423</v>
          </cell>
          <cell r="AQ902">
            <v>97435</v>
          </cell>
          <cell r="AR902">
            <v>1222135957</v>
          </cell>
          <cell r="AS902">
            <v>0</v>
          </cell>
        </row>
        <row r="903">
          <cell r="F903" t="str">
            <v>901158187_HCE9886</v>
          </cell>
          <cell r="G903" t="str">
            <v>19/07/2022 00:00:00</v>
          </cell>
          <cell r="H903" t="str">
            <v>17/08/2022 00:00:00</v>
          </cell>
          <cell r="I903" t="str">
            <v>miércoles</v>
          </cell>
          <cell r="J903" t="str">
            <v>agosto</v>
          </cell>
          <cell r="K903">
            <v>45536</v>
          </cell>
          <cell r="L903">
            <v>44790</v>
          </cell>
          <cell r="M903">
            <v>746</v>
          </cell>
          <cell r="N903">
            <v>720</v>
          </cell>
          <cell r="O903">
            <v>99423</v>
          </cell>
          <cell r="P903">
            <v>99423</v>
          </cell>
          <cell r="Q903" t="str">
            <v>LUIS  MEDINA  Registros:  1721797</v>
          </cell>
          <cell r="R903" t="str">
            <v>CLINICA NUEVA DE CALI SAS</v>
          </cell>
          <cell r="S903" t="str">
            <v>901158187-6</v>
          </cell>
          <cell r="T903" t="str">
            <v>HCE-9886</v>
          </cell>
          <cell r="U903" t="str">
            <v>HCE-9886</v>
          </cell>
          <cell r="V903" t="str">
            <v>LUIS  MEDINA  Registros:  1721797</v>
          </cell>
          <cell r="W903" t="str">
            <v/>
          </cell>
          <cell r="X903" t="str">
            <v>COVID</v>
          </cell>
          <cell r="Y903" t="str">
            <v>890303093</v>
          </cell>
          <cell r="Z903" t="str">
            <v>EMPRESAS PROMOTORAS DE SALUD - E.P.S</v>
          </cell>
          <cell r="AA903">
            <v>0</v>
          </cell>
          <cell r="AB903" t="str">
            <v>05</v>
          </cell>
          <cell r="AC903">
            <v>0</v>
          </cell>
          <cell r="AD903" t="str">
            <v>FACTURA COVID-19</v>
          </cell>
          <cell r="AE903" t="str">
            <v>Finalizada</v>
          </cell>
          <cell r="AF903" t="str">
            <v>FACTURA COVID-19</v>
          </cell>
          <cell r="AG903" t="str">
            <v>ESTADO DOS</v>
          </cell>
          <cell r="AH903" t="str">
            <v>NO PASO VALIDACION-REVISION EPS-ESPERA DE APERTURA DE VENTANA</v>
          </cell>
          <cell r="AI903">
            <v>99423</v>
          </cell>
          <cell r="AJ903">
            <v>0</v>
          </cell>
          <cell r="AK903">
            <v>0</v>
          </cell>
          <cell r="AL903">
            <v>0</v>
          </cell>
          <cell r="AM903">
            <v>99423</v>
          </cell>
          <cell r="AN903">
            <v>0</v>
          </cell>
          <cell r="AO903">
            <v>0</v>
          </cell>
          <cell r="AP903">
            <v>99423</v>
          </cell>
          <cell r="AQ903">
            <v>97435</v>
          </cell>
          <cell r="AR903">
            <v>1222135958</v>
          </cell>
          <cell r="AS903">
            <v>0</v>
          </cell>
        </row>
        <row r="904">
          <cell r="F904" t="str">
            <v>901158187_HCE9887</v>
          </cell>
          <cell r="G904" t="str">
            <v>19/07/2022 00:00:00</v>
          </cell>
          <cell r="H904" t="str">
            <v>17/08/2022 00:00:00</v>
          </cell>
          <cell r="I904" t="str">
            <v>miércoles</v>
          </cell>
          <cell r="J904" t="str">
            <v>agosto</v>
          </cell>
          <cell r="K904">
            <v>45536</v>
          </cell>
          <cell r="L904">
            <v>44790</v>
          </cell>
          <cell r="M904">
            <v>746</v>
          </cell>
          <cell r="N904">
            <v>720</v>
          </cell>
          <cell r="O904">
            <v>99423</v>
          </cell>
          <cell r="P904">
            <v>99423</v>
          </cell>
          <cell r="Q904" t="str">
            <v>OLIVA  REINOSO PALMA Registros:  1721805</v>
          </cell>
          <cell r="R904" t="str">
            <v>CLINICA NUEVA DE CALI SAS</v>
          </cell>
          <cell r="S904" t="str">
            <v>901158187-6</v>
          </cell>
          <cell r="T904" t="str">
            <v>HCE-9887</v>
          </cell>
          <cell r="U904" t="str">
            <v>HCE-9887</v>
          </cell>
          <cell r="V904" t="str">
            <v>OLIVA  REINOSO PALMA Registros:  1721805</v>
          </cell>
          <cell r="W904" t="str">
            <v/>
          </cell>
          <cell r="X904" t="str">
            <v>COVID</v>
          </cell>
          <cell r="Y904" t="str">
            <v>890303093</v>
          </cell>
          <cell r="Z904" t="str">
            <v>EMPRESAS PROMOTORAS DE SALUD - E.P.S</v>
          </cell>
          <cell r="AA904">
            <v>0</v>
          </cell>
          <cell r="AB904" t="str">
            <v>05</v>
          </cell>
          <cell r="AC904">
            <v>0</v>
          </cell>
          <cell r="AD904" t="str">
            <v>FACTURA COVID-19</v>
          </cell>
          <cell r="AE904" t="str">
            <v>Finalizada</v>
          </cell>
          <cell r="AF904" t="str">
            <v>FACTURA COVID-19</v>
          </cell>
          <cell r="AG904" t="str">
            <v>ESTADO DOS</v>
          </cell>
          <cell r="AH904" t="str">
            <v>NO PASO VALIDACION-REVISION EPS-ESPERA DE APERTURA DE VENTANA</v>
          </cell>
          <cell r="AI904">
            <v>99423</v>
          </cell>
          <cell r="AJ904">
            <v>0</v>
          </cell>
          <cell r="AK904">
            <v>0</v>
          </cell>
          <cell r="AL904">
            <v>0</v>
          </cell>
          <cell r="AM904">
            <v>99423</v>
          </cell>
          <cell r="AN904">
            <v>0</v>
          </cell>
          <cell r="AO904">
            <v>0</v>
          </cell>
          <cell r="AP904">
            <v>99423</v>
          </cell>
          <cell r="AQ904">
            <v>97435</v>
          </cell>
          <cell r="AR904">
            <v>1222135959</v>
          </cell>
          <cell r="AS904">
            <v>0</v>
          </cell>
        </row>
        <row r="905">
          <cell r="F905" t="str">
            <v>901158187_HCE9888</v>
          </cell>
          <cell r="G905" t="str">
            <v>19/07/2022 00:00:00</v>
          </cell>
          <cell r="H905" t="str">
            <v>17/08/2022 00:00:00</v>
          </cell>
          <cell r="I905" t="str">
            <v>miércoles</v>
          </cell>
          <cell r="J905" t="str">
            <v>agosto</v>
          </cell>
          <cell r="K905">
            <v>45536</v>
          </cell>
          <cell r="L905">
            <v>44795</v>
          </cell>
          <cell r="M905">
            <v>746</v>
          </cell>
          <cell r="N905">
            <v>720</v>
          </cell>
          <cell r="O905">
            <v>99423</v>
          </cell>
          <cell r="P905">
            <v>99423</v>
          </cell>
          <cell r="Q905" t="str">
            <v>RITA  FAJARDO  Registros:  1721814</v>
          </cell>
          <cell r="R905" t="str">
            <v>CLINICA NUEVA DE CALI SAS</v>
          </cell>
          <cell r="S905" t="str">
            <v>901158187-6</v>
          </cell>
          <cell r="T905" t="str">
            <v>HCE-9888</v>
          </cell>
          <cell r="U905" t="str">
            <v>HCE-9888</v>
          </cell>
          <cell r="V905" t="str">
            <v>RITA  FAJARDO  Registros:  1721814</v>
          </cell>
          <cell r="W905" t="str">
            <v/>
          </cell>
          <cell r="X905" t="str">
            <v>COVID</v>
          </cell>
          <cell r="Y905" t="str">
            <v>890303093</v>
          </cell>
          <cell r="Z905" t="str">
            <v>EMPRESAS PROMOTORAS DE SALUD - E.P.S</v>
          </cell>
          <cell r="AA905">
            <v>0</v>
          </cell>
          <cell r="AB905" t="str">
            <v>05</v>
          </cell>
          <cell r="AC905">
            <v>0</v>
          </cell>
          <cell r="AD905" t="str">
            <v>FACTURA COVID-19</v>
          </cell>
          <cell r="AE905" t="str">
            <v>Finalizada</v>
          </cell>
          <cell r="AF905" t="str">
            <v>FACTURA COVID-19</v>
          </cell>
          <cell r="AG905" t="str">
            <v>ESTADO DOS</v>
          </cell>
          <cell r="AH905" t="str">
            <v>NO PASO VALIDACION-REVISION EPS-ESPERA DE APERTURA DE VENTANA</v>
          </cell>
          <cell r="AI905">
            <v>216994</v>
          </cell>
          <cell r="AJ905">
            <v>0</v>
          </cell>
          <cell r="AK905">
            <v>0</v>
          </cell>
          <cell r="AL905">
            <v>0</v>
          </cell>
          <cell r="AM905">
            <v>216994</v>
          </cell>
          <cell r="AN905">
            <v>0</v>
          </cell>
          <cell r="AO905">
            <v>0</v>
          </cell>
          <cell r="AP905">
            <v>216994</v>
          </cell>
          <cell r="AQ905">
            <v>212654</v>
          </cell>
          <cell r="AR905">
            <v>1222131096</v>
          </cell>
          <cell r="AS905">
            <v>0</v>
          </cell>
        </row>
        <row r="906">
          <cell r="F906" t="str">
            <v>901158187_HCE9889</v>
          </cell>
          <cell r="G906" t="str">
            <v>19/07/2022 00:00:00</v>
          </cell>
          <cell r="H906" t="str">
            <v>17/08/2022 00:00:00</v>
          </cell>
          <cell r="I906" t="str">
            <v>miércoles</v>
          </cell>
          <cell r="J906" t="str">
            <v>agosto</v>
          </cell>
          <cell r="K906">
            <v>45536</v>
          </cell>
          <cell r="L906">
            <v>44790</v>
          </cell>
          <cell r="M906">
            <v>746</v>
          </cell>
          <cell r="N906">
            <v>720</v>
          </cell>
          <cell r="O906">
            <v>99423</v>
          </cell>
          <cell r="P906">
            <v>99423</v>
          </cell>
          <cell r="Q906" t="str">
            <v>SIERVO  FORERO MEJIA Registros:  1721816</v>
          </cell>
          <cell r="R906" t="str">
            <v>CLINICA NUEVA DE CALI SAS</v>
          </cell>
          <cell r="S906" t="str">
            <v>901158187-6</v>
          </cell>
          <cell r="T906" t="str">
            <v>HCE-9889</v>
          </cell>
          <cell r="U906" t="str">
            <v>HCE-9889</v>
          </cell>
          <cell r="V906" t="str">
            <v>SIERVO  FORERO MEJIA Registros:  1721816</v>
          </cell>
          <cell r="W906" t="str">
            <v>CC14959010</v>
          </cell>
          <cell r="X906" t="str">
            <v>COVID</v>
          </cell>
          <cell r="Y906" t="str">
            <v>890303093</v>
          </cell>
          <cell r="Z906" t="str">
            <v>EMPRESAS PROMOTORAS DE SALUD - E.P.S</v>
          </cell>
          <cell r="AA906">
            <v>0</v>
          </cell>
          <cell r="AB906" t="str">
            <v>05</v>
          </cell>
          <cell r="AC906">
            <v>0</v>
          </cell>
          <cell r="AD906" t="str">
            <v>FACTURA COVID-19</v>
          </cell>
          <cell r="AE906" t="str">
            <v>Finalizada</v>
          </cell>
          <cell r="AF906" t="str">
            <v>FACTURA COVID-19</v>
          </cell>
          <cell r="AG906" t="str">
            <v>ESTADO DOS</v>
          </cell>
          <cell r="AH906" t="str">
            <v>NO PASO VALIDACION-REVISION EPS-ESPERA DE APERTURA DE VENTANA</v>
          </cell>
          <cell r="AI906">
            <v>99423</v>
          </cell>
          <cell r="AJ906">
            <v>0</v>
          </cell>
          <cell r="AK906">
            <v>0</v>
          </cell>
          <cell r="AL906">
            <v>0</v>
          </cell>
          <cell r="AM906">
            <v>99423</v>
          </cell>
          <cell r="AN906">
            <v>0</v>
          </cell>
          <cell r="AO906">
            <v>0</v>
          </cell>
          <cell r="AP906">
            <v>99423</v>
          </cell>
          <cell r="AQ906">
            <v>97435</v>
          </cell>
          <cell r="AR906">
            <v>1222135960</v>
          </cell>
          <cell r="AS906">
            <v>0</v>
          </cell>
        </row>
        <row r="907">
          <cell r="F907" t="str">
            <v>901158187_HCE9894</v>
          </cell>
          <cell r="G907" t="str">
            <v>21/07/2022 00:00:00</v>
          </cell>
          <cell r="H907" t="str">
            <v>17/08/2022 00:00:00</v>
          </cell>
          <cell r="I907" t="str">
            <v>miércoles</v>
          </cell>
          <cell r="J907" t="str">
            <v>agosto</v>
          </cell>
          <cell r="K907">
            <v>45536</v>
          </cell>
          <cell r="L907">
            <v>44790</v>
          </cell>
          <cell r="M907">
            <v>746</v>
          </cell>
          <cell r="N907">
            <v>720</v>
          </cell>
          <cell r="O907">
            <v>99423</v>
          </cell>
          <cell r="P907">
            <v>99423</v>
          </cell>
          <cell r="Q907" t="str">
            <v>NELLY  YANGANA ANACONA Registros:  1722782</v>
          </cell>
          <cell r="R907" t="str">
            <v>CLINICA NUEVA DE CALI SAS</v>
          </cell>
          <cell r="S907" t="str">
            <v>901158187-6</v>
          </cell>
          <cell r="T907" t="str">
            <v>HCE-9894</v>
          </cell>
          <cell r="U907" t="str">
            <v>HCE-9894</v>
          </cell>
          <cell r="V907" t="str">
            <v>NELLY  YANGANA ANACONA Registros:  1722782</v>
          </cell>
          <cell r="W907" t="str">
            <v/>
          </cell>
          <cell r="X907" t="str">
            <v>COVID</v>
          </cell>
          <cell r="Y907" t="str">
            <v>890303093</v>
          </cell>
          <cell r="Z907" t="str">
            <v>EMPRESAS PROMOTORAS DE SALUD - E.P.S</v>
          </cell>
          <cell r="AA907">
            <v>0</v>
          </cell>
          <cell r="AB907" t="str">
            <v>05</v>
          </cell>
          <cell r="AC907">
            <v>0</v>
          </cell>
          <cell r="AD907" t="str">
            <v>FACTURA COVID-19</v>
          </cell>
          <cell r="AE907" t="str">
            <v>Finalizada</v>
          </cell>
          <cell r="AF907" t="str">
            <v>FACTURA COVID-19</v>
          </cell>
          <cell r="AG907" t="str">
            <v>ESTADO DOS</v>
          </cell>
          <cell r="AH907" t="str">
            <v>NO PASO VALIDACION-REVISION EPS-ESPERA DE APERTURA DE VENTANA</v>
          </cell>
          <cell r="AI907">
            <v>99423</v>
          </cell>
          <cell r="AJ907">
            <v>0</v>
          </cell>
          <cell r="AK907">
            <v>0</v>
          </cell>
          <cell r="AL907">
            <v>0</v>
          </cell>
          <cell r="AM907">
            <v>99423</v>
          </cell>
          <cell r="AN907">
            <v>0</v>
          </cell>
          <cell r="AO907">
            <v>0</v>
          </cell>
          <cell r="AP907">
            <v>99423</v>
          </cell>
          <cell r="AQ907">
            <v>97435</v>
          </cell>
          <cell r="AR907">
            <v>1222136021</v>
          </cell>
          <cell r="AS907">
            <v>0</v>
          </cell>
        </row>
        <row r="908">
          <cell r="F908" t="str">
            <v>901158187_HCE9895</v>
          </cell>
          <cell r="G908" t="str">
            <v>21/07/2022 00:00:00</v>
          </cell>
          <cell r="H908" t="str">
            <v>17/08/2022 00:00:00</v>
          </cell>
          <cell r="I908" t="str">
            <v>miércoles</v>
          </cell>
          <cell r="J908" t="str">
            <v>agosto</v>
          </cell>
          <cell r="K908">
            <v>45536</v>
          </cell>
          <cell r="L908">
            <v>44790</v>
          </cell>
          <cell r="M908">
            <v>746</v>
          </cell>
          <cell r="N908">
            <v>720</v>
          </cell>
          <cell r="O908">
            <v>99423</v>
          </cell>
          <cell r="P908">
            <v>99423</v>
          </cell>
          <cell r="Q908" t="str">
            <v>JORGE  CASTILLO RODRIGUEZ Registros:  1722896</v>
          </cell>
          <cell r="R908" t="str">
            <v>CLINICA NUEVA DE CALI SAS</v>
          </cell>
          <cell r="S908" t="str">
            <v>901158187-6</v>
          </cell>
          <cell r="T908" t="str">
            <v>HCE-9895</v>
          </cell>
          <cell r="U908" t="str">
            <v>HCE-9895</v>
          </cell>
          <cell r="V908" t="str">
            <v>JORGE  CASTILLO RODRIGUEZ Registros:  1722896</v>
          </cell>
          <cell r="W908" t="str">
            <v>3145504817</v>
          </cell>
          <cell r="X908" t="str">
            <v>COVID</v>
          </cell>
          <cell r="Y908" t="str">
            <v>890303093</v>
          </cell>
          <cell r="Z908" t="str">
            <v>EMPRESAS PROMOTORAS DE SALUD - E.P.S</v>
          </cell>
          <cell r="AA908">
            <v>0</v>
          </cell>
          <cell r="AB908" t="str">
            <v>05</v>
          </cell>
          <cell r="AC908">
            <v>0</v>
          </cell>
          <cell r="AD908" t="str">
            <v>FACTURA COVID-19</v>
          </cell>
          <cell r="AE908" t="str">
            <v>Finalizada</v>
          </cell>
          <cell r="AF908" t="str">
            <v>FACTURA COVID-19</v>
          </cell>
          <cell r="AG908" t="str">
            <v>ESTADO DOS</v>
          </cell>
          <cell r="AH908" t="str">
            <v>NO PASO VALIDACION-REVISION EPS-ESPERA DE APERTURA DE VENTANA</v>
          </cell>
          <cell r="AI908">
            <v>99423</v>
          </cell>
          <cell r="AJ908">
            <v>0</v>
          </cell>
          <cell r="AK908">
            <v>0</v>
          </cell>
          <cell r="AL908">
            <v>0</v>
          </cell>
          <cell r="AM908">
            <v>99423</v>
          </cell>
          <cell r="AN908">
            <v>0</v>
          </cell>
          <cell r="AO908">
            <v>0</v>
          </cell>
          <cell r="AP908">
            <v>99423</v>
          </cell>
          <cell r="AQ908">
            <v>97435</v>
          </cell>
          <cell r="AR908">
            <v>1222136022</v>
          </cell>
          <cell r="AS908">
            <v>0</v>
          </cell>
        </row>
        <row r="909">
          <cell r="F909" t="str">
            <v>901158187_HCE9903</v>
          </cell>
          <cell r="G909" t="str">
            <v>21/07/2022 00:00:00</v>
          </cell>
          <cell r="H909" t="str">
            <v>17/08/2022 00:00:00</v>
          </cell>
          <cell r="I909" t="str">
            <v>miércoles</v>
          </cell>
          <cell r="J909" t="str">
            <v>agosto</v>
          </cell>
          <cell r="K909">
            <v>45536</v>
          </cell>
          <cell r="L909">
            <v>44790</v>
          </cell>
          <cell r="M909">
            <v>746</v>
          </cell>
          <cell r="N909">
            <v>720</v>
          </cell>
          <cell r="O909">
            <v>99423</v>
          </cell>
          <cell r="P909">
            <v>99423</v>
          </cell>
          <cell r="Q909" t="str">
            <v>KEILYN  VIAFARA ANGULO Registros:  1723949</v>
          </cell>
          <cell r="R909" t="str">
            <v>CLINICA NUEVA DE CALI SAS</v>
          </cell>
          <cell r="S909" t="str">
            <v>901158187-6</v>
          </cell>
          <cell r="T909" t="str">
            <v>HCE-9903</v>
          </cell>
          <cell r="U909" t="str">
            <v>HCE-9903</v>
          </cell>
          <cell r="V909" t="str">
            <v>KEILYN  VIAFARA ANGULO Registros:  1723949</v>
          </cell>
          <cell r="W909" t="str">
            <v/>
          </cell>
          <cell r="X909" t="str">
            <v>COVID</v>
          </cell>
          <cell r="Y909" t="str">
            <v>890303093</v>
          </cell>
          <cell r="Z909" t="str">
            <v>EMPRESAS PROMOTORAS DE SALUD - E.P.S</v>
          </cell>
          <cell r="AA909">
            <v>0</v>
          </cell>
          <cell r="AB909" t="str">
            <v>05</v>
          </cell>
          <cell r="AC909">
            <v>0</v>
          </cell>
          <cell r="AD909" t="str">
            <v>FACTURA COVID-19</v>
          </cell>
          <cell r="AE909" t="str">
            <v>Finalizada</v>
          </cell>
          <cell r="AF909" t="str">
            <v>FACTURA COVID-19</v>
          </cell>
          <cell r="AG909" t="str">
            <v>ESTADO DOS</v>
          </cell>
          <cell r="AH909" t="str">
            <v>NO PASO VALIDACION-REVISION EPS-ESPERA DE APERTURA DE VENTANA</v>
          </cell>
          <cell r="AI909">
            <v>99423</v>
          </cell>
          <cell r="AJ909">
            <v>0</v>
          </cell>
          <cell r="AK909">
            <v>0</v>
          </cell>
          <cell r="AL909">
            <v>0</v>
          </cell>
          <cell r="AM909">
            <v>99423</v>
          </cell>
          <cell r="AN909">
            <v>0</v>
          </cell>
          <cell r="AO909">
            <v>0</v>
          </cell>
          <cell r="AP909">
            <v>99423</v>
          </cell>
          <cell r="AQ909">
            <v>97435</v>
          </cell>
          <cell r="AR909">
            <v>1222136024</v>
          </cell>
          <cell r="AS909">
            <v>0</v>
          </cell>
        </row>
        <row r="910">
          <cell r="F910" t="str">
            <v>901158187_HCE9905</v>
          </cell>
          <cell r="G910" t="str">
            <v>22/07/2022 00:00:00</v>
          </cell>
          <cell r="H910" t="str">
            <v>17/08/2022 00:00:00</v>
          </cell>
          <cell r="I910" t="str">
            <v>miércoles</v>
          </cell>
          <cell r="J910" t="str">
            <v>agosto</v>
          </cell>
          <cell r="K910">
            <v>45536</v>
          </cell>
          <cell r="L910">
            <v>44790</v>
          </cell>
          <cell r="M910">
            <v>746</v>
          </cell>
          <cell r="N910">
            <v>720</v>
          </cell>
          <cell r="O910">
            <v>99423</v>
          </cell>
          <cell r="P910">
            <v>99423</v>
          </cell>
          <cell r="Q910" t="str">
            <v>IRMA  ESPINOSA DE VELASQUEZ Registros:  1724388</v>
          </cell>
          <cell r="R910" t="str">
            <v>CLINICA NUEVA DE CALI SAS</v>
          </cell>
          <cell r="S910" t="str">
            <v>901158187-6</v>
          </cell>
          <cell r="T910" t="str">
            <v>HCE-9905</v>
          </cell>
          <cell r="U910" t="str">
            <v>HCE-9905</v>
          </cell>
          <cell r="V910" t="str">
            <v>IRMA  ESPINOSA DE VELASQUEZ Registros:  1724388</v>
          </cell>
          <cell r="W910" t="str">
            <v/>
          </cell>
          <cell r="X910" t="str">
            <v>COVID</v>
          </cell>
          <cell r="Y910" t="str">
            <v>890303093</v>
          </cell>
          <cell r="Z910" t="str">
            <v>EMPRESAS PROMOTORAS DE SALUD - E.P.S</v>
          </cell>
          <cell r="AA910">
            <v>0</v>
          </cell>
          <cell r="AB910" t="str">
            <v>05</v>
          </cell>
          <cell r="AC910">
            <v>0</v>
          </cell>
          <cell r="AD910" t="str">
            <v>FACTURA COVID-19</v>
          </cell>
          <cell r="AE910" t="str">
            <v>Finalizada</v>
          </cell>
          <cell r="AF910" t="str">
            <v>FACTURA COVID-19</v>
          </cell>
          <cell r="AG910" t="str">
            <v>ESTADO DOS</v>
          </cell>
          <cell r="AH910" t="str">
            <v>NO PASO VALIDACION-REVISION EPS-ESPERA DE APERTURA DE VENTANA</v>
          </cell>
          <cell r="AI910">
            <v>99423</v>
          </cell>
          <cell r="AJ910">
            <v>0</v>
          </cell>
          <cell r="AK910">
            <v>0</v>
          </cell>
          <cell r="AL910">
            <v>0</v>
          </cell>
          <cell r="AM910">
            <v>99423</v>
          </cell>
          <cell r="AN910">
            <v>0</v>
          </cell>
          <cell r="AO910">
            <v>0</v>
          </cell>
          <cell r="AP910">
            <v>99423</v>
          </cell>
          <cell r="AQ910">
            <v>97435</v>
          </cell>
          <cell r="AR910">
            <v>1222136071</v>
          </cell>
          <cell r="AS910">
            <v>0</v>
          </cell>
        </row>
        <row r="911">
          <cell r="F911" t="str">
            <v>901158187_HCE9912</v>
          </cell>
          <cell r="G911" t="str">
            <v>22/07/2022 00:00:00</v>
          </cell>
          <cell r="H911" t="str">
            <v>17/08/2022 00:00:00</v>
          </cell>
          <cell r="I911" t="str">
            <v>miércoles</v>
          </cell>
          <cell r="J911" t="str">
            <v>agosto</v>
          </cell>
          <cell r="K911">
            <v>45536</v>
          </cell>
          <cell r="L911">
            <v>44790</v>
          </cell>
          <cell r="M911">
            <v>746</v>
          </cell>
          <cell r="N911">
            <v>720</v>
          </cell>
          <cell r="O911">
            <v>99423</v>
          </cell>
          <cell r="P911">
            <v>99423</v>
          </cell>
          <cell r="Q911" t="str">
            <v>JHON  VERNAZA MONTOYA Registros:  1725563</v>
          </cell>
          <cell r="R911" t="str">
            <v>CLINICA NUEVA DE CALI SAS</v>
          </cell>
          <cell r="S911" t="str">
            <v>901158187-6</v>
          </cell>
          <cell r="T911" t="str">
            <v>HCE-9912</v>
          </cell>
          <cell r="U911" t="str">
            <v>HCE-9912</v>
          </cell>
          <cell r="V911" t="str">
            <v>JHON  VERNAZA MONTOYA Registros:  1725563</v>
          </cell>
          <cell r="W911" t="str">
            <v>CC94542328</v>
          </cell>
          <cell r="X911" t="str">
            <v>COVID</v>
          </cell>
          <cell r="Y911" t="str">
            <v>890303093</v>
          </cell>
          <cell r="Z911" t="str">
            <v>EMPRESAS PROMOTORAS DE SALUD - E.P.S</v>
          </cell>
          <cell r="AA911">
            <v>0</v>
          </cell>
          <cell r="AB911" t="str">
            <v>05</v>
          </cell>
          <cell r="AC911">
            <v>0</v>
          </cell>
          <cell r="AD911" t="str">
            <v>FACTURA COVID-19</v>
          </cell>
          <cell r="AE911" t="str">
            <v>Finalizada</v>
          </cell>
          <cell r="AF911" t="str">
            <v>FACTURA COVID-19</v>
          </cell>
          <cell r="AG911" t="str">
            <v>ESTADO DOS</v>
          </cell>
          <cell r="AH911" t="str">
            <v>NO PASO VALIDACION-REVISION EPS-ESPERA DE APERTURA DE VENTANA</v>
          </cell>
          <cell r="AI911">
            <v>99423</v>
          </cell>
          <cell r="AJ911">
            <v>0</v>
          </cell>
          <cell r="AK911">
            <v>0</v>
          </cell>
          <cell r="AL911">
            <v>0</v>
          </cell>
          <cell r="AM911">
            <v>99423</v>
          </cell>
          <cell r="AN911">
            <v>0</v>
          </cell>
          <cell r="AO911">
            <v>0</v>
          </cell>
          <cell r="AP911">
            <v>99423</v>
          </cell>
          <cell r="AQ911">
            <v>97435</v>
          </cell>
          <cell r="AR911">
            <v>1222136025</v>
          </cell>
          <cell r="AS911">
            <v>0</v>
          </cell>
        </row>
        <row r="912">
          <cell r="F912" t="str">
            <v>901158187_HCE9922</v>
          </cell>
          <cell r="G912" t="str">
            <v>23/07/2022 00:00:00</v>
          </cell>
          <cell r="H912" t="str">
            <v>17/08/2022 00:00:00</v>
          </cell>
          <cell r="I912" t="str">
            <v>miércoles</v>
          </cell>
          <cell r="J912" t="str">
            <v>agosto</v>
          </cell>
          <cell r="K912">
            <v>45536</v>
          </cell>
          <cell r="L912">
            <v>44790</v>
          </cell>
          <cell r="M912">
            <v>746</v>
          </cell>
          <cell r="N912">
            <v>720</v>
          </cell>
          <cell r="O912">
            <v>99423</v>
          </cell>
          <cell r="P912">
            <v>99423</v>
          </cell>
          <cell r="Q912" t="str">
            <v>DIEGO  SANTANA MEDINA Registros:  1726616</v>
          </cell>
          <cell r="R912" t="str">
            <v>CLINICA NUEVA DE CALI SAS</v>
          </cell>
          <cell r="S912" t="str">
            <v>901158187-6</v>
          </cell>
          <cell r="T912" t="str">
            <v>HCE-9922</v>
          </cell>
          <cell r="U912" t="str">
            <v>HCE-9922</v>
          </cell>
          <cell r="V912" t="str">
            <v>DIEGO  SANTANA MEDINA Registros:  1726616</v>
          </cell>
          <cell r="W912" t="str">
            <v>CC1107516313</v>
          </cell>
          <cell r="X912" t="str">
            <v>COVID</v>
          </cell>
          <cell r="Y912" t="str">
            <v>890303093</v>
          </cell>
          <cell r="Z912" t="str">
            <v>EMPRESAS PROMOTORAS DE SALUD - E.P.S</v>
          </cell>
          <cell r="AA912">
            <v>0</v>
          </cell>
          <cell r="AB912" t="str">
            <v>05</v>
          </cell>
          <cell r="AC912">
            <v>0</v>
          </cell>
          <cell r="AD912" t="str">
            <v>FACTURA COVID-19</v>
          </cell>
          <cell r="AE912" t="str">
            <v>Finalizada</v>
          </cell>
          <cell r="AF912" t="str">
            <v>FACTURA COVID-19</v>
          </cell>
          <cell r="AG912" t="str">
            <v>ESTADO DOS</v>
          </cell>
          <cell r="AH912" t="str">
            <v>NO PASO VALIDACION-REVISION EPS-ESPERA DE APERTURA DE VENTANA</v>
          </cell>
          <cell r="AI912">
            <v>99423</v>
          </cell>
          <cell r="AJ912">
            <v>0</v>
          </cell>
          <cell r="AK912">
            <v>0</v>
          </cell>
          <cell r="AL912">
            <v>0</v>
          </cell>
          <cell r="AM912">
            <v>99423</v>
          </cell>
          <cell r="AN912">
            <v>0</v>
          </cell>
          <cell r="AO912">
            <v>0</v>
          </cell>
          <cell r="AP912">
            <v>99423</v>
          </cell>
          <cell r="AQ912">
            <v>97435</v>
          </cell>
          <cell r="AR912">
            <v>1222136026</v>
          </cell>
          <cell r="AS912">
            <v>0</v>
          </cell>
        </row>
        <row r="913">
          <cell r="F913" t="str">
            <v>901158187_HCE9930</v>
          </cell>
          <cell r="G913" t="str">
            <v>25/07/2022 00:00:00</v>
          </cell>
          <cell r="H913" t="str">
            <v>17/08/2022 00:00:00</v>
          </cell>
          <cell r="I913" t="str">
            <v>miércoles</v>
          </cell>
          <cell r="J913" t="str">
            <v>agosto</v>
          </cell>
          <cell r="K913">
            <v>45536</v>
          </cell>
          <cell r="L913">
            <v>44790</v>
          </cell>
          <cell r="M913">
            <v>746</v>
          </cell>
          <cell r="N913">
            <v>720</v>
          </cell>
          <cell r="O913">
            <v>99423</v>
          </cell>
          <cell r="P913">
            <v>99423</v>
          </cell>
          <cell r="Q913" t="str">
            <v>CARLOS  SALAMANCA ARREDONDO Registros:  1723732</v>
          </cell>
          <cell r="R913" t="str">
            <v>CLINICA NUEVA DE CALI SAS</v>
          </cell>
          <cell r="S913" t="str">
            <v>901158187-6</v>
          </cell>
          <cell r="T913" t="str">
            <v>HCE-9930</v>
          </cell>
          <cell r="U913" t="str">
            <v>HCE-9930</v>
          </cell>
          <cell r="V913" t="str">
            <v>CARLOS  SALAMANCA ARREDONDO Registros:  1723732</v>
          </cell>
          <cell r="W913" t="str">
            <v>CC16597184</v>
          </cell>
          <cell r="X913" t="str">
            <v>COVID</v>
          </cell>
          <cell r="Y913" t="str">
            <v>890303093</v>
          </cell>
          <cell r="Z913" t="str">
            <v>EMPRESAS PROMOTORAS DE SALUD - E.P.S</v>
          </cell>
          <cell r="AA913">
            <v>0</v>
          </cell>
          <cell r="AB913" t="str">
            <v>05</v>
          </cell>
          <cell r="AC913">
            <v>0</v>
          </cell>
          <cell r="AD913" t="str">
            <v>FACTURA COVID-19</v>
          </cell>
          <cell r="AE913" t="str">
            <v>Finalizada</v>
          </cell>
          <cell r="AF913" t="str">
            <v>FACTURA COVID-19</v>
          </cell>
          <cell r="AG913" t="str">
            <v>ESTADO DOS</v>
          </cell>
          <cell r="AH913" t="str">
            <v>NO PASO VALIDACION-REVISION EPS-ESPERA DE APERTURA DE VENTANA</v>
          </cell>
          <cell r="AI913">
            <v>99423</v>
          </cell>
          <cell r="AJ913">
            <v>0</v>
          </cell>
          <cell r="AK913">
            <v>0</v>
          </cell>
          <cell r="AL913">
            <v>0</v>
          </cell>
          <cell r="AM913">
            <v>99423</v>
          </cell>
          <cell r="AN913">
            <v>0</v>
          </cell>
          <cell r="AO913">
            <v>0</v>
          </cell>
          <cell r="AP913">
            <v>99423</v>
          </cell>
          <cell r="AQ913">
            <v>97435</v>
          </cell>
          <cell r="AR913">
            <v>1222135962</v>
          </cell>
          <cell r="AS913">
            <v>0</v>
          </cell>
        </row>
        <row r="914">
          <cell r="F914" t="str">
            <v>901158187_HCE9931</v>
          </cell>
          <cell r="G914" t="str">
            <v>25/07/2022 00:00:00</v>
          </cell>
          <cell r="H914" t="str">
            <v>17/08/2022 00:00:00</v>
          </cell>
          <cell r="I914" t="str">
            <v>miércoles</v>
          </cell>
          <cell r="J914" t="str">
            <v>agosto</v>
          </cell>
          <cell r="K914">
            <v>45536</v>
          </cell>
          <cell r="L914">
            <v>44790</v>
          </cell>
          <cell r="M914">
            <v>746</v>
          </cell>
          <cell r="N914">
            <v>720</v>
          </cell>
          <cell r="O914">
            <v>99423</v>
          </cell>
          <cell r="P914">
            <v>99423</v>
          </cell>
          <cell r="Q914" t="str">
            <v>MARIA  IBARGUEN MOSQUERA Registros:  1723722</v>
          </cell>
          <cell r="R914" t="str">
            <v>CLINICA NUEVA DE CALI SAS</v>
          </cell>
          <cell r="S914" t="str">
            <v>901158187-6</v>
          </cell>
          <cell r="T914" t="str">
            <v>HCE-9931</v>
          </cell>
          <cell r="U914" t="str">
            <v>HCE-9931</v>
          </cell>
          <cell r="V914" t="str">
            <v>MARIA  IBARGUEN MOSQUERA Registros:  1723722</v>
          </cell>
          <cell r="W914" t="str">
            <v/>
          </cell>
          <cell r="X914" t="str">
            <v>COVID</v>
          </cell>
          <cell r="Y914" t="str">
            <v>890303093</v>
          </cell>
          <cell r="Z914" t="str">
            <v>EMPRESAS PROMOTORAS DE SALUD - E.P.S</v>
          </cell>
          <cell r="AA914">
            <v>0</v>
          </cell>
          <cell r="AB914" t="str">
            <v>05</v>
          </cell>
          <cell r="AC914">
            <v>0</v>
          </cell>
          <cell r="AD914" t="str">
            <v>FACTURA COVID-19</v>
          </cell>
          <cell r="AE914" t="str">
            <v>Finalizada</v>
          </cell>
          <cell r="AF914" t="str">
            <v>FACTURA COVID-19</v>
          </cell>
          <cell r="AG914" t="str">
            <v>ESTADO DOS</v>
          </cell>
          <cell r="AH914" t="str">
            <v>NO PASO VALIDACION-REVISION EPS-ESPERA DE APERTURA DE VENTANA</v>
          </cell>
          <cell r="AI914">
            <v>99423</v>
          </cell>
          <cell r="AJ914">
            <v>0</v>
          </cell>
          <cell r="AK914">
            <v>0</v>
          </cell>
          <cell r="AL914">
            <v>0</v>
          </cell>
          <cell r="AM914">
            <v>99423</v>
          </cell>
          <cell r="AN914">
            <v>0</v>
          </cell>
          <cell r="AO914">
            <v>0</v>
          </cell>
          <cell r="AP914">
            <v>99423</v>
          </cell>
          <cell r="AQ914">
            <v>97435</v>
          </cell>
          <cell r="AR914">
            <v>1222135963</v>
          </cell>
          <cell r="AS914">
            <v>0</v>
          </cell>
        </row>
        <row r="915">
          <cell r="F915" t="str">
            <v>901158187_HCE9932</v>
          </cell>
          <cell r="G915" t="str">
            <v>25/07/2022 00:00:00</v>
          </cell>
          <cell r="H915" t="str">
            <v>17/08/2022 00:00:00</v>
          </cell>
          <cell r="I915" t="str">
            <v>miércoles</v>
          </cell>
          <cell r="J915" t="str">
            <v>agosto</v>
          </cell>
          <cell r="K915">
            <v>45536</v>
          </cell>
          <cell r="L915">
            <v>44790</v>
          </cell>
          <cell r="M915">
            <v>746</v>
          </cell>
          <cell r="N915">
            <v>720</v>
          </cell>
          <cell r="O915">
            <v>99423</v>
          </cell>
          <cell r="P915">
            <v>99423</v>
          </cell>
          <cell r="Q915" t="str">
            <v>GERONIMO  CEBALLOS ARENAS Registros:  1724965</v>
          </cell>
          <cell r="R915" t="str">
            <v>CLINICA NUEVA DE CALI SAS</v>
          </cell>
          <cell r="S915" t="str">
            <v>901158187-6</v>
          </cell>
          <cell r="T915" t="str">
            <v>HCE-9932</v>
          </cell>
          <cell r="U915" t="str">
            <v>HCE-9932</v>
          </cell>
          <cell r="V915" t="str">
            <v>GERONIMO  CEBALLOS ARENAS Registros:  1724965</v>
          </cell>
          <cell r="W915" t="str">
            <v/>
          </cell>
          <cell r="X915" t="str">
            <v>COVID</v>
          </cell>
          <cell r="Y915" t="str">
            <v>890303093</v>
          </cell>
          <cell r="Z915" t="str">
            <v>EMPRESAS PROMOTORAS DE SALUD - E.P.S</v>
          </cell>
          <cell r="AA915">
            <v>0</v>
          </cell>
          <cell r="AB915" t="str">
            <v>05</v>
          </cell>
          <cell r="AC915">
            <v>0</v>
          </cell>
          <cell r="AD915" t="str">
            <v>FACTURA COVID-19</v>
          </cell>
          <cell r="AE915" t="str">
            <v>Finalizada</v>
          </cell>
          <cell r="AF915" t="str">
            <v>FACTURA COVID-19</v>
          </cell>
          <cell r="AG915" t="str">
            <v>ESTADO DOS</v>
          </cell>
          <cell r="AH915" t="str">
            <v>NO PASO VALIDACION-REVISION EPS-ESPERA DE APERTURA DE VENTANA</v>
          </cell>
          <cell r="AI915">
            <v>99423</v>
          </cell>
          <cell r="AJ915">
            <v>0</v>
          </cell>
          <cell r="AK915">
            <v>0</v>
          </cell>
          <cell r="AL915">
            <v>0</v>
          </cell>
          <cell r="AM915">
            <v>99423</v>
          </cell>
          <cell r="AN915">
            <v>0</v>
          </cell>
          <cell r="AO915">
            <v>0</v>
          </cell>
          <cell r="AP915">
            <v>99423</v>
          </cell>
          <cell r="AQ915">
            <v>97435</v>
          </cell>
          <cell r="AR915">
            <v>1222135964</v>
          </cell>
          <cell r="AS915">
            <v>0</v>
          </cell>
        </row>
        <row r="916">
          <cell r="F916" t="str">
            <v>901158187_HCE9933</v>
          </cell>
          <cell r="G916" t="str">
            <v>25/07/2022 00:00:00</v>
          </cell>
          <cell r="H916" t="str">
            <v>17/08/2022 00:00:00</v>
          </cell>
          <cell r="I916" t="str">
            <v>miércoles</v>
          </cell>
          <cell r="J916" t="str">
            <v>agosto</v>
          </cell>
          <cell r="K916">
            <v>45536</v>
          </cell>
          <cell r="L916">
            <v>44790</v>
          </cell>
          <cell r="M916">
            <v>746</v>
          </cell>
          <cell r="N916">
            <v>720</v>
          </cell>
          <cell r="O916">
            <v>99423</v>
          </cell>
          <cell r="P916">
            <v>99423</v>
          </cell>
          <cell r="Q916" t="str">
            <v>MARLENE  MARTINEZ MARTINEZ Registros:  1724974</v>
          </cell>
          <cell r="R916" t="str">
            <v>CLINICA NUEVA DE CALI SAS</v>
          </cell>
          <cell r="S916" t="str">
            <v>901158187-6</v>
          </cell>
          <cell r="T916" t="str">
            <v>HCE-9933</v>
          </cell>
          <cell r="U916" t="str">
            <v>HCE-9933</v>
          </cell>
          <cell r="V916" t="str">
            <v>MARLENE  MARTINEZ MARTINEZ Registros:  1724974</v>
          </cell>
          <cell r="W916" t="str">
            <v>CC31897668</v>
          </cell>
          <cell r="X916" t="str">
            <v>COVID</v>
          </cell>
          <cell r="Y916" t="str">
            <v>890303093</v>
          </cell>
          <cell r="Z916" t="str">
            <v>EMPRESAS PROMOTORAS DE SALUD - E.P.S</v>
          </cell>
          <cell r="AA916">
            <v>0</v>
          </cell>
          <cell r="AB916" t="str">
            <v>05</v>
          </cell>
          <cell r="AC916">
            <v>0</v>
          </cell>
          <cell r="AD916" t="str">
            <v>FACTURA COVID-19</v>
          </cell>
          <cell r="AE916" t="str">
            <v>Finalizada</v>
          </cell>
          <cell r="AF916" t="str">
            <v>FACTURA COVID-19</v>
          </cell>
          <cell r="AG916" t="str">
            <v>ESTADO DOS</v>
          </cell>
          <cell r="AH916" t="str">
            <v>NO PASO VALIDACION-REVISION EPS-ESPERA DE APERTURA DE VENTANA</v>
          </cell>
          <cell r="AI916">
            <v>99423</v>
          </cell>
          <cell r="AJ916">
            <v>0</v>
          </cell>
          <cell r="AK916">
            <v>0</v>
          </cell>
          <cell r="AL916">
            <v>0</v>
          </cell>
          <cell r="AM916">
            <v>99423</v>
          </cell>
          <cell r="AN916">
            <v>0</v>
          </cell>
          <cell r="AO916">
            <v>0</v>
          </cell>
          <cell r="AP916">
            <v>99423</v>
          </cell>
          <cell r="AQ916">
            <v>97435</v>
          </cell>
          <cell r="AR916">
            <v>1222135965</v>
          </cell>
          <cell r="AS916">
            <v>0</v>
          </cell>
        </row>
        <row r="917">
          <cell r="F917" t="str">
            <v>901158187_HCE9934</v>
          </cell>
          <cell r="G917" t="str">
            <v>25/07/2022 00:00:00</v>
          </cell>
          <cell r="H917" t="str">
            <v>17/08/2022 00:00:00</v>
          </cell>
          <cell r="I917" t="str">
            <v>miércoles</v>
          </cell>
          <cell r="J917" t="str">
            <v>agosto</v>
          </cell>
          <cell r="K917">
            <v>45536</v>
          </cell>
          <cell r="L917">
            <v>44790</v>
          </cell>
          <cell r="M917">
            <v>746</v>
          </cell>
          <cell r="N917">
            <v>720</v>
          </cell>
          <cell r="O917">
            <v>99423</v>
          </cell>
          <cell r="P917">
            <v>99423</v>
          </cell>
          <cell r="Q917" t="str">
            <v>SANTIAGO  CARDONA CARVAJAL Registros:  1724980</v>
          </cell>
          <cell r="R917" t="str">
            <v>CLINICA NUEVA DE CALI SAS</v>
          </cell>
          <cell r="S917" t="str">
            <v>901158187-6</v>
          </cell>
          <cell r="T917" t="str">
            <v>HCE-9934</v>
          </cell>
          <cell r="U917" t="str">
            <v>HCE-9934</v>
          </cell>
          <cell r="V917" t="str">
            <v>SANTIAGO  CARDONA CARVAJAL Registros:  1724980</v>
          </cell>
          <cell r="W917" t="str">
            <v/>
          </cell>
          <cell r="X917" t="str">
            <v>COVID</v>
          </cell>
          <cell r="Y917" t="str">
            <v>890303093</v>
          </cell>
          <cell r="Z917" t="str">
            <v>EMPRESAS PROMOTORAS DE SALUD - E.P.S</v>
          </cell>
          <cell r="AA917">
            <v>0</v>
          </cell>
          <cell r="AB917" t="str">
            <v>05</v>
          </cell>
          <cell r="AC917">
            <v>0</v>
          </cell>
          <cell r="AD917" t="str">
            <v>FACTURA COVID-19</v>
          </cell>
          <cell r="AE917" t="str">
            <v>Finalizada</v>
          </cell>
          <cell r="AF917" t="str">
            <v>FACTURA COVID-19</v>
          </cell>
          <cell r="AG917" t="str">
            <v>ESTADO DOS</v>
          </cell>
          <cell r="AH917" t="str">
            <v>DEVOLUCION</v>
          </cell>
          <cell r="AI917">
            <v>99423</v>
          </cell>
          <cell r="AJ917">
            <v>0</v>
          </cell>
          <cell r="AK917">
            <v>0</v>
          </cell>
          <cell r="AL917">
            <v>0</v>
          </cell>
          <cell r="AM917">
            <v>99423</v>
          </cell>
          <cell r="AN917">
            <v>0</v>
          </cell>
          <cell r="AO917">
            <v>0</v>
          </cell>
          <cell r="AP917">
            <v>99423</v>
          </cell>
          <cell r="AQ917">
            <v>97435</v>
          </cell>
          <cell r="AR917">
            <v>1222135966</v>
          </cell>
          <cell r="AS917">
            <v>0</v>
          </cell>
        </row>
        <row r="918">
          <cell r="F918" t="str">
            <v>901158187_HCE9935</v>
          </cell>
          <cell r="G918" t="str">
            <v>25/07/2022 00:00:00</v>
          </cell>
          <cell r="H918" t="str">
            <v>17/08/2022 00:00:00</v>
          </cell>
          <cell r="I918" t="str">
            <v>miércoles</v>
          </cell>
          <cell r="J918" t="str">
            <v>agosto</v>
          </cell>
          <cell r="K918">
            <v>45536</v>
          </cell>
          <cell r="L918">
            <v>44790</v>
          </cell>
          <cell r="M918">
            <v>746</v>
          </cell>
          <cell r="N918">
            <v>720</v>
          </cell>
          <cell r="O918">
            <v>99423</v>
          </cell>
          <cell r="P918">
            <v>99423</v>
          </cell>
          <cell r="Q918" t="str">
            <v>OFELIA  HERRAN DE MENDEZ Registros:  1725762</v>
          </cell>
          <cell r="R918" t="str">
            <v>CLINICA NUEVA DE CALI SAS</v>
          </cell>
          <cell r="S918" t="str">
            <v>901158187-6</v>
          </cell>
          <cell r="T918" t="str">
            <v>HCE-9935</v>
          </cell>
          <cell r="U918" t="str">
            <v>HCE-9935</v>
          </cell>
          <cell r="V918" t="str">
            <v>OFELIA  HERRAN DE MENDEZ Registros:  1725762</v>
          </cell>
          <cell r="W918" t="str">
            <v/>
          </cell>
          <cell r="X918" t="str">
            <v>COVID</v>
          </cell>
          <cell r="Y918" t="str">
            <v>890303093</v>
          </cell>
          <cell r="Z918" t="str">
            <v>EMPRESAS PROMOTORAS DE SALUD - E.P.S</v>
          </cell>
          <cell r="AA918">
            <v>0</v>
          </cell>
          <cell r="AB918" t="str">
            <v>05</v>
          </cell>
          <cell r="AC918">
            <v>0</v>
          </cell>
          <cell r="AD918" t="str">
            <v>FACTURA COVID-19</v>
          </cell>
          <cell r="AE918" t="str">
            <v>Finalizada</v>
          </cell>
          <cell r="AF918" t="str">
            <v>FACTURA COVID-19</v>
          </cell>
          <cell r="AG918" t="str">
            <v>ESTADO DOS</v>
          </cell>
          <cell r="AH918" t="str">
            <v>NO PASO VALIDACION-REVISION EPS-ESPERA DE APERTURA DE VENTANA</v>
          </cell>
          <cell r="AI918">
            <v>99423</v>
          </cell>
          <cell r="AJ918">
            <v>0</v>
          </cell>
          <cell r="AK918">
            <v>0</v>
          </cell>
          <cell r="AL918">
            <v>0</v>
          </cell>
          <cell r="AM918">
            <v>99423</v>
          </cell>
          <cell r="AN918">
            <v>0</v>
          </cell>
          <cell r="AO918">
            <v>0</v>
          </cell>
          <cell r="AP918">
            <v>99423</v>
          </cell>
          <cell r="AQ918">
            <v>97435</v>
          </cell>
          <cell r="AR918">
            <v>1222135967</v>
          </cell>
          <cell r="AS918">
            <v>0</v>
          </cell>
        </row>
        <row r="919">
          <cell r="F919" t="str">
            <v>901158187_HCE9936</v>
          </cell>
          <cell r="G919" t="str">
            <v>25/07/2022 00:00:00</v>
          </cell>
          <cell r="H919" t="str">
            <v>17/08/2022 00:00:00</v>
          </cell>
          <cell r="I919" t="str">
            <v>miércoles</v>
          </cell>
          <cell r="J919" t="str">
            <v>agosto</v>
          </cell>
          <cell r="K919">
            <v>45536</v>
          </cell>
          <cell r="L919">
            <v>44790</v>
          </cell>
          <cell r="M919">
            <v>746</v>
          </cell>
          <cell r="N919">
            <v>720</v>
          </cell>
          <cell r="O919">
            <v>99423</v>
          </cell>
          <cell r="P919">
            <v>99423</v>
          </cell>
          <cell r="Q919" t="str">
            <v>DERLY  ORDOÑEZ ANACONA Registros:  1725747</v>
          </cell>
          <cell r="R919" t="str">
            <v>CLINICA NUEVA DE CALI SAS</v>
          </cell>
          <cell r="S919" t="str">
            <v>901158187-6</v>
          </cell>
          <cell r="T919" t="str">
            <v>HCE-9936</v>
          </cell>
          <cell r="U919" t="str">
            <v>HCE-9936</v>
          </cell>
          <cell r="V919" t="str">
            <v>DERLY  ORDOÑEZ ANACONA Registros:  1725747</v>
          </cell>
          <cell r="W919" t="str">
            <v/>
          </cell>
          <cell r="X919" t="str">
            <v>COVID</v>
          </cell>
          <cell r="Y919" t="str">
            <v>890303093</v>
          </cell>
          <cell r="Z919" t="str">
            <v>EMPRESAS PROMOTORAS DE SALUD - E.P.S</v>
          </cell>
          <cell r="AA919">
            <v>0</v>
          </cell>
          <cell r="AB919" t="str">
            <v>05</v>
          </cell>
          <cell r="AC919">
            <v>0</v>
          </cell>
          <cell r="AD919" t="str">
            <v>FACTURA COVID-19</v>
          </cell>
          <cell r="AE919" t="str">
            <v>Finalizada</v>
          </cell>
          <cell r="AF919" t="str">
            <v>FACTURA COVID-19</v>
          </cell>
          <cell r="AG919" t="str">
            <v>ESTADO DOS</v>
          </cell>
          <cell r="AH919" t="str">
            <v>NO PASO VALIDACION-REVISION EPS-ESPERA DE APERTURA DE VENTANA</v>
          </cell>
          <cell r="AI919">
            <v>99423</v>
          </cell>
          <cell r="AJ919">
            <v>0</v>
          </cell>
          <cell r="AK919">
            <v>0</v>
          </cell>
          <cell r="AL919">
            <v>0</v>
          </cell>
          <cell r="AM919">
            <v>99423</v>
          </cell>
          <cell r="AN919">
            <v>0</v>
          </cell>
          <cell r="AO919">
            <v>0</v>
          </cell>
          <cell r="AP919">
            <v>99423</v>
          </cell>
          <cell r="AQ919">
            <v>97435</v>
          </cell>
          <cell r="AR919">
            <v>1222135968</v>
          </cell>
          <cell r="AS919">
            <v>0</v>
          </cell>
        </row>
        <row r="920">
          <cell r="F920" t="str">
            <v>901158187_HCE9937</v>
          </cell>
          <cell r="G920" t="str">
            <v>25/07/2022 00:00:00</v>
          </cell>
          <cell r="H920" t="str">
            <v>17/08/2022 00:00:00</v>
          </cell>
          <cell r="I920" t="str">
            <v>miércoles</v>
          </cell>
          <cell r="J920" t="str">
            <v>agosto</v>
          </cell>
          <cell r="K920">
            <v>45536</v>
          </cell>
          <cell r="L920">
            <v>44790</v>
          </cell>
          <cell r="M920">
            <v>746</v>
          </cell>
          <cell r="N920">
            <v>720</v>
          </cell>
          <cell r="O920">
            <v>99423</v>
          </cell>
          <cell r="P920">
            <v>99423</v>
          </cell>
          <cell r="Q920" t="str">
            <v>JOHN  MOSQUERA LUCUMI Registros:  1725750</v>
          </cell>
          <cell r="R920" t="str">
            <v>CLINICA NUEVA DE CALI SAS</v>
          </cell>
          <cell r="S920" t="str">
            <v>901158187-6</v>
          </cell>
          <cell r="T920" t="str">
            <v>HCE-9937</v>
          </cell>
          <cell r="U920" t="str">
            <v>HCE-9937</v>
          </cell>
          <cell r="V920" t="str">
            <v>JOHN  MOSQUERA LUCUMI Registros:  1725750</v>
          </cell>
          <cell r="W920" t="str">
            <v/>
          </cell>
          <cell r="X920" t="str">
            <v>COVID</v>
          </cell>
          <cell r="Y920" t="str">
            <v>890303093</v>
          </cell>
          <cell r="Z920" t="str">
            <v>EMPRESAS PROMOTORAS DE SALUD - E.P.S</v>
          </cell>
          <cell r="AA920">
            <v>0</v>
          </cell>
          <cell r="AB920" t="str">
            <v>05</v>
          </cell>
          <cell r="AC920">
            <v>0</v>
          </cell>
          <cell r="AD920" t="str">
            <v>FACTURA COVID-19</v>
          </cell>
          <cell r="AE920" t="str">
            <v>Finalizada</v>
          </cell>
          <cell r="AF920" t="str">
            <v>FACTURA COVID-19</v>
          </cell>
          <cell r="AG920" t="str">
            <v>ESTADO DOS</v>
          </cell>
          <cell r="AH920" t="str">
            <v>NO PASO VALIDACION-REVISION EPS-ESPERA DE APERTURA DE VENTANA</v>
          </cell>
          <cell r="AI920">
            <v>99423</v>
          </cell>
          <cell r="AJ920">
            <v>0</v>
          </cell>
          <cell r="AK920">
            <v>0</v>
          </cell>
          <cell r="AL920">
            <v>0</v>
          </cell>
          <cell r="AM920">
            <v>99423</v>
          </cell>
          <cell r="AN920">
            <v>0</v>
          </cell>
          <cell r="AO920">
            <v>0</v>
          </cell>
          <cell r="AP920">
            <v>99423</v>
          </cell>
          <cell r="AQ920">
            <v>97435</v>
          </cell>
          <cell r="AR920">
            <v>1222135969</v>
          </cell>
          <cell r="AS920">
            <v>0</v>
          </cell>
        </row>
        <row r="921">
          <cell r="F921" t="str">
            <v>901158187_HCE9938</v>
          </cell>
          <cell r="G921" t="str">
            <v>25/07/2022 00:00:00</v>
          </cell>
          <cell r="H921" t="str">
            <v>17/08/2022 00:00:00</v>
          </cell>
          <cell r="I921" t="str">
            <v>miércoles</v>
          </cell>
          <cell r="J921" t="str">
            <v>agosto</v>
          </cell>
          <cell r="K921">
            <v>45536</v>
          </cell>
          <cell r="L921">
            <v>44790</v>
          </cell>
          <cell r="M921">
            <v>746</v>
          </cell>
          <cell r="N921">
            <v>720</v>
          </cell>
          <cell r="O921">
            <v>99423</v>
          </cell>
          <cell r="P921">
            <v>99423</v>
          </cell>
          <cell r="Q921" t="str">
            <v>JOSTIN  ERAZO RODRIGUEZ Registros:  1725754</v>
          </cell>
          <cell r="R921" t="str">
            <v>CLINICA NUEVA DE CALI SAS</v>
          </cell>
          <cell r="S921" t="str">
            <v>901158187-6</v>
          </cell>
          <cell r="T921" t="str">
            <v>HCE-9938</v>
          </cell>
          <cell r="U921" t="str">
            <v>HCE-9938</v>
          </cell>
          <cell r="V921" t="str">
            <v>JOSTIN  ERAZO RODRIGUEZ Registros:  1725754</v>
          </cell>
          <cell r="W921" t="str">
            <v/>
          </cell>
          <cell r="X921" t="str">
            <v>COVID</v>
          </cell>
          <cell r="Y921" t="str">
            <v>890303093</v>
          </cell>
          <cell r="Z921" t="str">
            <v>EMPRESAS PROMOTORAS DE SALUD - E.P.S</v>
          </cell>
          <cell r="AA921">
            <v>0</v>
          </cell>
          <cell r="AB921" t="str">
            <v>05</v>
          </cell>
          <cell r="AC921">
            <v>0</v>
          </cell>
          <cell r="AD921" t="str">
            <v>FACTURA COVID-19</v>
          </cell>
          <cell r="AE921" t="str">
            <v>Finalizada</v>
          </cell>
          <cell r="AF921" t="str">
            <v>FACTURA COVID-19</v>
          </cell>
          <cell r="AG921" t="str">
            <v>ESTADO DOS</v>
          </cell>
          <cell r="AH921" t="str">
            <v>NO PASO VALIDACION-REVISION EPS-ESPERA DE APERTURA DE VENTANA</v>
          </cell>
          <cell r="AI921">
            <v>99423</v>
          </cell>
          <cell r="AJ921">
            <v>0</v>
          </cell>
          <cell r="AK921">
            <v>0</v>
          </cell>
          <cell r="AL921">
            <v>0</v>
          </cell>
          <cell r="AM921">
            <v>99423</v>
          </cell>
          <cell r="AN921">
            <v>0</v>
          </cell>
          <cell r="AO921">
            <v>0</v>
          </cell>
          <cell r="AP921">
            <v>99423</v>
          </cell>
          <cell r="AQ921">
            <v>97435</v>
          </cell>
          <cell r="AR921">
            <v>1222135970</v>
          </cell>
          <cell r="AS921">
            <v>0</v>
          </cell>
        </row>
        <row r="922">
          <cell r="F922" t="str">
            <v>901158187_HCE9939</v>
          </cell>
          <cell r="G922" t="str">
            <v>25/07/2022 00:00:00</v>
          </cell>
          <cell r="H922" t="str">
            <v>17/08/2022 00:00:00</v>
          </cell>
          <cell r="I922" t="str">
            <v>miércoles</v>
          </cell>
          <cell r="J922" t="str">
            <v>agosto</v>
          </cell>
          <cell r="K922">
            <v>45536</v>
          </cell>
          <cell r="L922">
            <v>44790</v>
          </cell>
          <cell r="M922">
            <v>746</v>
          </cell>
          <cell r="N922">
            <v>720</v>
          </cell>
          <cell r="O922">
            <v>99423</v>
          </cell>
          <cell r="P922">
            <v>99423</v>
          </cell>
          <cell r="Q922" t="str">
            <v>NAIRA  MORENO RODRIGUEZ Registros:  1725759</v>
          </cell>
          <cell r="R922" t="str">
            <v>CLINICA NUEVA DE CALI SAS</v>
          </cell>
          <cell r="S922" t="str">
            <v>901158187-6</v>
          </cell>
          <cell r="T922" t="str">
            <v>HCE-9939</v>
          </cell>
          <cell r="U922" t="str">
            <v>HCE-9939</v>
          </cell>
          <cell r="V922" t="str">
            <v>NAIRA  MORENO RODRIGUEZ Registros:  1725759</v>
          </cell>
          <cell r="W922" t="str">
            <v/>
          </cell>
          <cell r="X922" t="str">
            <v>COVID</v>
          </cell>
          <cell r="Y922" t="str">
            <v>890303093</v>
          </cell>
          <cell r="Z922" t="str">
            <v>EMPRESAS PROMOTORAS DE SALUD - E.P.S</v>
          </cell>
          <cell r="AA922">
            <v>0</v>
          </cell>
          <cell r="AB922" t="str">
            <v>05</v>
          </cell>
          <cell r="AC922">
            <v>0</v>
          </cell>
          <cell r="AD922" t="str">
            <v>FACTURA COVID-19</v>
          </cell>
          <cell r="AE922" t="str">
            <v>Finalizada</v>
          </cell>
          <cell r="AF922" t="str">
            <v>FACTURA COVID-19</v>
          </cell>
          <cell r="AG922" t="str">
            <v>ESTADO DOS</v>
          </cell>
          <cell r="AH922" t="str">
            <v>NO PASO VALIDACION-REVISION EPS-ESPERA DE APERTURA DE VENTANA</v>
          </cell>
          <cell r="AI922">
            <v>99423</v>
          </cell>
          <cell r="AJ922">
            <v>0</v>
          </cell>
          <cell r="AK922">
            <v>0</v>
          </cell>
          <cell r="AL922">
            <v>0</v>
          </cell>
          <cell r="AM922">
            <v>99423</v>
          </cell>
          <cell r="AN922">
            <v>0</v>
          </cell>
          <cell r="AO922">
            <v>0</v>
          </cell>
          <cell r="AP922">
            <v>99423</v>
          </cell>
          <cell r="AQ922">
            <v>97435</v>
          </cell>
          <cell r="AR922">
            <v>1222135971</v>
          </cell>
          <cell r="AS922">
            <v>0</v>
          </cell>
        </row>
        <row r="923">
          <cell r="F923" t="str">
            <v>901158187_HCE9940</v>
          </cell>
          <cell r="G923" t="str">
            <v>25/07/2022 00:00:00</v>
          </cell>
          <cell r="H923" t="str">
            <v>17/08/2022 00:00:00</v>
          </cell>
          <cell r="I923" t="str">
            <v>miércoles</v>
          </cell>
          <cell r="J923" t="str">
            <v>agosto</v>
          </cell>
          <cell r="K923">
            <v>45536</v>
          </cell>
          <cell r="L923">
            <v>44790</v>
          </cell>
          <cell r="M923">
            <v>746</v>
          </cell>
          <cell r="N923">
            <v>720</v>
          </cell>
          <cell r="O923">
            <v>99423</v>
          </cell>
          <cell r="P923">
            <v>99423</v>
          </cell>
          <cell r="Q923" t="str">
            <v>CELESTE  MUÑOZ BIUCHE Registros:  1724959</v>
          </cell>
          <cell r="R923" t="str">
            <v>CLINICA NUEVA DE CALI SAS</v>
          </cell>
          <cell r="S923" t="str">
            <v>901158187-6</v>
          </cell>
          <cell r="T923" t="str">
            <v>HCE-9940</v>
          </cell>
          <cell r="U923" t="str">
            <v>HCE-9940</v>
          </cell>
          <cell r="V923" t="str">
            <v>CELESTE  MUÑOZ BIUCHE Registros:  1724959</v>
          </cell>
          <cell r="W923" t="str">
            <v/>
          </cell>
          <cell r="X923" t="str">
            <v>COVID</v>
          </cell>
          <cell r="Y923" t="str">
            <v>890303093</v>
          </cell>
          <cell r="Z923" t="str">
            <v>EMPRESAS PROMOTORAS DE SALUD - E.P.S</v>
          </cell>
          <cell r="AA923">
            <v>0</v>
          </cell>
          <cell r="AB923" t="str">
            <v>05</v>
          </cell>
          <cell r="AC923">
            <v>0</v>
          </cell>
          <cell r="AD923" t="str">
            <v>FACTURA COVID-19</v>
          </cell>
          <cell r="AE923" t="str">
            <v>Finalizada</v>
          </cell>
          <cell r="AF923" t="str">
            <v>FACTURA COVID-19</v>
          </cell>
          <cell r="AG923" t="str">
            <v>ESTADO DOS</v>
          </cell>
          <cell r="AH923" t="str">
            <v>NO PASO VALIDACION-REVISION EPS-ESPERA DE APERTURA DE VENTANA</v>
          </cell>
          <cell r="AI923">
            <v>99423</v>
          </cell>
          <cell r="AJ923">
            <v>0</v>
          </cell>
          <cell r="AK923">
            <v>0</v>
          </cell>
          <cell r="AL923">
            <v>0</v>
          </cell>
          <cell r="AM923">
            <v>99423</v>
          </cell>
          <cell r="AN923">
            <v>0</v>
          </cell>
          <cell r="AO923">
            <v>0</v>
          </cell>
          <cell r="AP923">
            <v>99423</v>
          </cell>
          <cell r="AQ923">
            <v>97435</v>
          </cell>
          <cell r="AR923">
            <v>1222135972</v>
          </cell>
          <cell r="AS923">
            <v>0</v>
          </cell>
        </row>
        <row r="924">
          <cell r="F924" t="str">
            <v>901158187_HCE9941</v>
          </cell>
          <cell r="G924" t="str">
            <v>25/07/2022 00:00:00</v>
          </cell>
          <cell r="H924" t="str">
            <v>17/08/2022 00:00:00</v>
          </cell>
          <cell r="I924" t="str">
            <v>miércoles</v>
          </cell>
          <cell r="J924" t="str">
            <v>agosto</v>
          </cell>
          <cell r="K924">
            <v>45536</v>
          </cell>
          <cell r="L924">
            <v>44790</v>
          </cell>
          <cell r="M924">
            <v>746</v>
          </cell>
          <cell r="N924">
            <v>720</v>
          </cell>
          <cell r="O924">
            <v>99423</v>
          </cell>
          <cell r="P924">
            <v>99423</v>
          </cell>
          <cell r="Q924" t="str">
            <v>JAIRO  JIMENEZ GOMEZ Registros:  1728073</v>
          </cell>
          <cell r="R924" t="str">
            <v>CLINICA NUEVA DE CALI SAS</v>
          </cell>
          <cell r="S924" t="str">
            <v>901158187-6</v>
          </cell>
          <cell r="T924" t="str">
            <v>HCE-9941</v>
          </cell>
          <cell r="U924" t="str">
            <v>HCE-9941</v>
          </cell>
          <cell r="V924" t="str">
            <v>JAIRO  JIMENEZ GOMEZ Registros:  1728073</v>
          </cell>
          <cell r="W924" t="str">
            <v>CC14981656</v>
          </cell>
          <cell r="X924" t="str">
            <v>COVID</v>
          </cell>
          <cell r="Y924" t="str">
            <v>890303093</v>
          </cell>
          <cell r="Z924" t="str">
            <v>EMPRESAS PROMOTORAS DE SALUD - E.P.S</v>
          </cell>
          <cell r="AA924">
            <v>0</v>
          </cell>
          <cell r="AB924" t="str">
            <v>05</v>
          </cell>
          <cell r="AC924">
            <v>0</v>
          </cell>
          <cell r="AD924" t="str">
            <v>FACTURA COVID-19</v>
          </cell>
          <cell r="AE924" t="str">
            <v>Finalizada</v>
          </cell>
          <cell r="AF924" t="str">
            <v>FACTURA COVID-19</v>
          </cell>
          <cell r="AG924" t="str">
            <v>ESTADO DOS</v>
          </cell>
          <cell r="AH924" t="str">
            <v>NO PASO VALIDACION-REVISION EPS-ESPERA DE APERTURA DE VENTANA</v>
          </cell>
          <cell r="AI924">
            <v>99423</v>
          </cell>
          <cell r="AJ924">
            <v>0</v>
          </cell>
          <cell r="AK924">
            <v>0</v>
          </cell>
          <cell r="AL924">
            <v>0</v>
          </cell>
          <cell r="AM924">
            <v>99423</v>
          </cell>
          <cell r="AN924">
            <v>0</v>
          </cell>
          <cell r="AO924">
            <v>0</v>
          </cell>
          <cell r="AP924">
            <v>99423</v>
          </cell>
          <cell r="AQ924">
            <v>97435</v>
          </cell>
          <cell r="AR924">
            <v>1222136027</v>
          </cell>
          <cell r="AS924">
            <v>0</v>
          </cell>
        </row>
        <row r="925">
          <cell r="F925" t="str">
            <v>901158187_HCE9942</v>
          </cell>
          <cell r="G925" t="str">
            <v>25/07/2022 00:00:00</v>
          </cell>
          <cell r="H925" t="str">
            <v>17/08/2022 00:00:00</v>
          </cell>
          <cell r="I925" t="str">
            <v>miércoles</v>
          </cell>
          <cell r="J925" t="str">
            <v>agosto</v>
          </cell>
          <cell r="K925">
            <v>45536</v>
          </cell>
          <cell r="L925">
            <v>44786</v>
          </cell>
          <cell r="M925">
            <v>746</v>
          </cell>
          <cell r="N925">
            <v>720</v>
          </cell>
          <cell r="O925">
            <v>99423</v>
          </cell>
          <cell r="P925">
            <v>99423</v>
          </cell>
          <cell r="Q925" t="str">
            <v>MARIENE  QUICENO CARDONA Registros:  1722410</v>
          </cell>
          <cell r="R925" t="str">
            <v>CLINICA NUEVA DE CALI SAS</v>
          </cell>
          <cell r="S925" t="str">
            <v>901158187-6</v>
          </cell>
          <cell r="T925" t="str">
            <v>HCE-9942</v>
          </cell>
          <cell r="U925" t="str">
            <v>HCE-9942</v>
          </cell>
          <cell r="V925" t="str">
            <v>MARIENE  QUICENO CARDONA Registros:  1722410</v>
          </cell>
          <cell r="W925" t="str">
            <v/>
          </cell>
          <cell r="X925" t="str">
            <v>COVID</v>
          </cell>
          <cell r="Y925" t="str">
            <v>890303093</v>
          </cell>
          <cell r="Z925" t="str">
            <v>EMPRESAS PROMOTORAS DE SALUD - E.P.S</v>
          </cell>
          <cell r="AA925">
            <v>0</v>
          </cell>
          <cell r="AB925" t="str">
            <v>05</v>
          </cell>
          <cell r="AC925">
            <v>0</v>
          </cell>
          <cell r="AD925" t="str">
            <v>FACTURA COVID-19</v>
          </cell>
          <cell r="AE925" t="str">
            <v>Finalizada</v>
          </cell>
          <cell r="AF925" t="str">
            <v>FACTURA COVID-19</v>
          </cell>
          <cell r="AG925" t="str">
            <v>ESTADO DOS</v>
          </cell>
          <cell r="AH925" t="str">
            <v>NO PASO VALIDACION-REVISION EPS-ESPERA DE APERTURA DE VENTANA</v>
          </cell>
          <cell r="AI925">
            <v>99423</v>
          </cell>
          <cell r="AJ925">
            <v>0</v>
          </cell>
          <cell r="AK925">
            <v>0</v>
          </cell>
          <cell r="AL925">
            <v>0</v>
          </cell>
          <cell r="AM925">
            <v>99423</v>
          </cell>
          <cell r="AN925">
            <v>0</v>
          </cell>
          <cell r="AO925">
            <v>0</v>
          </cell>
          <cell r="AP925">
            <v>99423</v>
          </cell>
          <cell r="AQ925">
            <v>97435</v>
          </cell>
          <cell r="AR925">
            <v>1222135821</v>
          </cell>
          <cell r="AS925">
            <v>0</v>
          </cell>
        </row>
        <row r="926">
          <cell r="F926" t="str">
            <v>901158187_HCE9943</v>
          </cell>
          <cell r="G926" t="str">
            <v>25/07/2022 00:00:00</v>
          </cell>
          <cell r="H926" t="str">
            <v>17/08/2022 00:00:00</v>
          </cell>
          <cell r="I926" t="str">
            <v>miércoles</v>
          </cell>
          <cell r="J926" t="str">
            <v>agosto</v>
          </cell>
          <cell r="K926">
            <v>45536</v>
          </cell>
          <cell r="L926">
            <v>44786</v>
          </cell>
          <cell r="M926">
            <v>746</v>
          </cell>
          <cell r="N926">
            <v>720</v>
          </cell>
          <cell r="O926">
            <v>99423</v>
          </cell>
          <cell r="P926">
            <v>99423</v>
          </cell>
          <cell r="Q926" t="str">
            <v>JOHN EDINSON RAMIREZ OCAMPO Registros:  1722435</v>
          </cell>
          <cell r="R926" t="str">
            <v>CLINICA NUEVA DE CALI SAS</v>
          </cell>
          <cell r="S926" t="str">
            <v>901158187-6</v>
          </cell>
          <cell r="T926" t="str">
            <v>HCE-9943</v>
          </cell>
          <cell r="U926" t="str">
            <v>HCE-9943</v>
          </cell>
          <cell r="V926" t="str">
            <v>JOHN EDINSON RAMIREZ OCAMPO Registros:  1722435</v>
          </cell>
          <cell r="W926" t="str">
            <v/>
          </cell>
          <cell r="X926" t="str">
            <v>COVID</v>
          </cell>
          <cell r="Y926" t="str">
            <v>890303093</v>
          </cell>
          <cell r="Z926" t="str">
            <v>EMPRESAS PROMOTORAS DE SALUD - E.P.S</v>
          </cell>
          <cell r="AA926">
            <v>0</v>
          </cell>
          <cell r="AB926" t="str">
            <v>05</v>
          </cell>
          <cell r="AC926">
            <v>0</v>
          </cell>
          <cell r="AD926" t="str">
            <v>FACTURA COVID-19</v>
          </cell>
          <cell r="AE926" t="str">
            <v>Finalizada</v>
          </cell>
          <cell r="AF926" t="str">
            <v>FACTURA COVID-19</v>
          </cell>
          <cell r="AG926" t="str">
            <v>ESTADO DOS</v>
          </cell>
          <cell r="AH926" t="str">
            <v>NO PASO VALIDACION-REVISION EPS-ESPERA DE APERTURA DE VENTANA</v>
          </cell>
          <cell r="AI926">
            <v>99423</v>
          </cell>
          <cell r="AJ926">
            <v>0</v>
          </cell>
          <cell r="AK926">
            <v>0</v>
          </cell>
          <cell r="AL926">
            <v>0</v>
          </cell>
          <cell r="AM926">
            <v>99423</v>
          </cell>
          <cell r="AN926">
            <v>0</v>
          </cell>
          <cell r="AO926">
            <v>0</v>
          </cell>
          <cell r="AP926">
            <v>99423</v>
          </cell>
          <cell r="AQ926">
            <v>97435</v>
          </cell>
          <cell r="AR926">
            <v>1222135822</v>
          </cell>
          <cell r="AS926">
            <v>0</v>
          </cell>
        </row>
        <row r="927">
          <cell r="F927" t="str">
            <v>901158187_HCE9944</v>
          </cell>
          <cell r="G927" t="str">
            <v>25/07/2022 00:00:00</v>
          </cell>
          <cell r="H927" t="str">
            <v>17/08/2022 00:00:00</v>
          </cell>
          <cell r="I927" t="str">
            <v>miércoles</v>
          </cell>
          <cell r="J927" t="str">
            <v>agosto</v>
          </cell>
          <cell r="K927">
            <v>45536</v>
          </cell>
          <cell r="L927">
            <v>44786</v>
          </cell>
          <cell r="M927">
            <v>746</v>
          </cell>
          <cell r="N927">
            <v>720</v>
          </cell>
          <cell r="O927">
            <v>99423</v>
          </cell>
          <cell r="P927">
            <v>99423</v>
          </cell>
          <cell r="Q927" t="str">
            <v>SANDRA XIMENA NARVAEZ MUÑOZ Registros:  1722450</v>
          </cell>
          <cell r="R927" t="str">
            <v>CLINICA NUEVA DE CALI SAS</v>
          </cell>
          <cell r="S927" t="str">
            <v>901158187-6</v>
          </cell>
          <cell r="T927" t="str">
            <v>HCE-9944</v>
          </cell>
          <cell r="U927" t="str">
            <v>HCE-9944</v>
          </cell>
          <cell r="V927" t="str">
            <v>SANDRA XIMENA NARVAEZ MUÑOZ Registros:  1722450</v>
          </cell>
          <cell r="W927" t="str">
            <v>CC66902395</v>
          </cell>
          <cell r="X927" t="str">
            <v>COVID</v>
          </cell>
          <cell r="Y927" t="str">
            <v>890303093</v>
          </cell>
          <cell r="Z927" t="str">
            <v>EMPRESAS PROMOTORAS DE SALUD - E.P.S</v>
          </cell>
          <cell r="AA927">
            <v>0</v>
          </cell>
          <cell r="AB927" t="str">
            <v>05</v>
          </cell>
          <cell r="AC927">
            <v>0</v>
          </cell>
          <cell r="AD927" t="str">
            <v>FACTURA COVID-19</v>
          </cell>
          <cell r="AE927" t="str">
            <v>Finalizada</v>
          </cell>
          <cell r="AF927" t="str">
            <v>FACTURA COVID-19</v>
          </cell>
          <cell r="AG927" t="str">
            <v>ESTADO DOS</v>
          </cell>
          <cell r="AH927" t="str">
            <v>NO PASO VALIDACION-REVISION EPS-ESPERA DE APERTURA DE VENTANA</v>
          </cell>
          <cell r="AI927">
            <v>99423</v>
          </cell>
          <cell r="AJ927">
            <v>0</v>
          </cell>
          <cell r="AK927">
            <v>0</v>
          </cell>
          <cell r="AL927">
            <v>0</v>
          </cell>
          <cell r="AM927">
            <v>99423</v>
          </cell>
          <cell r="AN927">
            <v>0</v>
          </cell>
          <cell r="AO927">
            <v>0</v>
          </cell>
          <cell r="AP927">
            <v>99423</v>
          </cell>
          <cell r="AQ927">
            <v>97435</v>
          </cell>
          <cell r="AR927">
            <v>1222135823</v>
          </cell>
          <cell r="AS927">
            <v>0</v>
          </cell>
        </row>
        <row r="928">
          <cell r="F928" t="str">
            <v>901158187_HCE9945</v>
          </cell>
          <cell r="G928" t="str">
            <v>25/07/2022 00:00:00</v>
          </cell>
          <cell r="H928" t="str">
            <v>17/08/2022 00:00:00</v>
          </cell>
          <cell r="I928" t="str">
            <v>miércoles</v>
          </cell>
          <cell r="J928" t="str">
            <v>agosto</v>
          </cell>
          <cell r="K928">
            <v>45536</v>
          </cell>
          <cell r="L928">
            <v>44786</v>
          </cell>
          <cell r="M928">
            <v>746</v>
          </cell>
          <cell r="N928">
            <v>720</v>
          </cell>
          <cell r="O928">
            <v>99423</v>
          </cell>
          <cell r="P928">
            <v>99423</v>
          </cell>
          <cell r="Q928" t="str">
            <v>STEPHANY  QUIROS BEJARANO Registros:  1722469</v>
          </cell>
          <cell r="R928" t="str">
            <v>CLINICA NUEVA DE CALI SAS</v>
          </cell>
          <cell r="S928" t="str">
            <v>901158187-6</v>
          </cell>
          <cell r="T928" t="str">
            <v>HCE-9945</v>
          </cell>
          <cell r="U928" t="str">
            <v>HCE-9945</v>
          </cell>
          <cell r="V928" t="str">
            <v>STEPHANY  QUIROS BEJARANO Registros:  1722469</v>
          </cell>
          <cell r="W928" t="str">
            <v/>
          </cell>
          <cell r="X928" t="str">
            <v>COVID</v>
          </cell>
          <cell r="Y928" t="str">
            <v>890303093</v>
          </cell>
          <cell r="Z928" t="str">
            <v>EMPRESAS PROMOTORAS DE SALUD - E.P.S</v>
          </cell>
          <cell r="AA928">
            <v>0</v>
          </cell>
          <cell r="AB928" t="str">
            <v>05</v>
          </cell>
          <cell r="AC928">
            <v>0</v>
          </cell>
          <cell r="AD928" t="str">
            <v>FACTURA COVID-19</v>
          </cell>
          <cell r="AE928" t="str">
            <v>Finalizada</v>
          </cell>
          <cell r="AF928" t="str">
            <v>FACTURA COVID-19</v>
          </cell>
          <cell r="AG928" t="str">
            <v>ESTADO DOS</v>
          </cell>
          <cell r="AH928" t="str">
            <v>NO PASO VALIDACION-REVISION EPS-ESPERA DE APERTURA DE VENTANA</v>
          </cell>
          <cell r="AI928">
            <v>99423</v>
          </cell>
          <cell r="AJ928">
            <v>0</v>
          </cell>
          <cell r="AK928">
            <v>0</v>
          </cell>
          <cell r="AL928">
            <v>0</v>
          </cell>
          <cell r="AM928">
            <v>99423</v>
          </cell>
          <cell r="AN928">
            <v>0</v>
          </cell>
          <cell r="AO928">
            <v>0</v>
          </cell>
          <cell r="AP928">
            <v>99423</v>
          </cell>
          <cell r="AQ928">
            <v>97435</v>
          </cell>
          <cell r="AR928">
            <v>1222135824</v>
          </cell>
          <cell r="AS928">
            <v>0</v>
          </cell>
        </row>
        <row r="929">
          <cell r="F929" t="str">
            <v>901158187_HCE9946</v>
          </cell>
          <cell r="G929" t="str">
            <v>25/07/2022 00:00:00</v>
          </cell>
          <cell r="H929" t="str">
            <v>17/08/2022 00:00:00</v>
          </cell>
          <cell r="I929" t="str">
            <v>miércoles</v>
          </cell>
          <cell r="J929" t="str">
            <v>agosto</v>
          </cell>
          <cell r="K929">
            <v>45536</v>
          </cell>
          <cell r="L929">
            <v>44786</v>
          </cell>
          <cell r="M929">
            <v>746</v>
          </cell>
          <cell r="N929">
            <v>720</v>
          </cell>
          <cell r="O929">
            <v>99423</v>
          </cell>
          <cell r="P929">
            <v>99423</v>
          </cell>
          <cell r="Q929" t="str">
            <v>JOSE JUDICAEL CIFUENTES ARARAT Registros:  1722498</v>
          </cell>
          <cell r="R929" t="str">
            <v>CLINICA NUEVA DE CALI SAS</v>
          </cell>
          <cell r="S929" t="str">
            <v>901158187-6</v>
          </cell>
          <cell r="T929" t="str">
            <v>HCE-9946</v>
          </cell>
          <cell r="U929" t="str">
            <v>HCE-9946</v>
          </cell>
          <cell r="V929" t="str">
            <v>JOSE JUDICAEL CIFUENTES ARARAT Registros:  1722498</v>
          </cell>
          <cell r="W929" t="str">
            <v>CC4761066</v>
          </cell>
          <cell r="X929" t="str">
            <v>COVID</v>
          </cell>
          <cell r="Y929" t="str">
            <v>890303093</v>
          </cell>
          <cell r="Z929" t="str">
            <v>EMPRESAS PROMOTORAS DE SALUD - E.P.S</v>
          </cell>
          <cell r="AA929">
            <v>0</v>
          </cell>
          <cell r="AB929" t="str">
            <v>05</v>
          </cell>
          <cell r="AC929">
            <v>0</v>
          </cell>
          <cell r="AD929" t="str">
            <v>FACTURA COVID-19</v>
          </cell>
          <cell r="AE929" t="str">
            <v>Finalizada</v>
          </cell>
          <cell r="AF929" t="str">
            <v>FACTURA COVID-19</v>
          </cell>
          <cell r="AG929" t="str">
            <v>ESTADO DOS</v>
          </cell>
          <cell r="AH929" t="str">
            <v>NO PASO VALIDACION-REVISION EPS-ESPERA DE APERTURA DE VENTANA</v>
          </cell>
          <cell r="AI929">
            <v>99423</v>
          </cell>
          <cell r="AJ929">
            <v>0</v>
          </cell>
          <cell r="AK929">
            <v>0</v>
          </cell>
          <cell r="AL929">
            <v>0</v>
          </cell>
          <cell r="AM929">
            <v>99423</v>
          </cell>
          <cell r="AN929">
            <v>0</v>
          </cell>
          <cell r="AO929">
            <v>0</v>
          </cell>
          <cell r="AP929">
            <v>99423</v>
          </cell>
          <cell r="AQ929">
            <v>97435</v>
          </cell>
          <cell r="AR929">
            <v>1222135825</v>
          </cell>
          <cell r="AS929">
            <v>0</v>
          </cell>
        </row>
        <row r="930">
          <cell r="F930" t="str">
            <v>901158187_HCE9947</v>
          </cell>
          <cell r="G930" t="str">
            <v>25/07/2022 00:00:00</v>
          </cell>
          <cell r="H930" t="str">
            <v>17/08/2022 00:00:00</v>
          </cell>
          <cell r="I930" t="str">
            <v>miércoles</v>
          </cell>
          <cell r="J930" t="str">
            <v>agosto</v>
          </cell>
          <cell r="K930">
            <v>45536</v>
          </cell>
          <cell r="L930">
            <v>44786</v>
          </cell>
          <cell r="M930">
            <v>746</v>
          </cell>
          <cell r="N930">
            <v>720</v>
          </cell>
          <cell r="O930">
            <v>99423</v>
          </cell>
          <cell r="P930">
            <v>99423</v>
          </cell>
          <cell r="Q930" t="str">
            <v>DOROTEA CECILIA HERNANDEZ DE TAMAYO Registros:  1722564</v>
          </cell>
          <cell r="R930" t="str">
            <v>CLINICA NUEVA DE CALI SAS</v>
          </cell>
          <cell r="S930" t="str">
            <v>901158187-6</v>
          </cell>
          <cell r="T930" t="str">
            <v>HCE-9947</v>
          </cell>
          <cell r="U930" t="str">
            <v>HCE-9947</v>
          </cell>
          <cell r="V930" t="str">
            <v>DOROTEA CECILIA HERNANDEZ DE TAMAYO Registros:  1722564</v>
          </cell>
          <cell r="W930" t="str">
            <v/>
          </cell>
          <cell r="X930" t="str">
            <v>COVID</v>
          </cell>
          <cell r="Y930" t="str">
            <v>890303093</v>
          </cell>
          <cell r="Z930" t="str">
            <v>EMPRESAS PROMOTORAS DE SALUD - E.P.S</v>
          </cell>
          <cell r="AA930">
            <v>0</v>
          </cell>
          <cell r="AB930" t="str">
            <v>05</v>
          </cell>
          <cell r="AC930">
            <v>0</v>
          </cell>
          <cell r="AD930" t="str">
            <v>FACTURA COVID-19</v>
          </cell>
          <cell r="AE930" t="str">
            <v>Finalizada</v>
          </cell>
          <cell r="AF930" t="str">
            <v>FACTURA COVID-19</v>
          </cell>
          <cell r="AG930" t="str">
            <v>ESTADO DOS</v>
          </cell>
          <cell r="AH930" t="str">
            <v>NO PASO VALIDACION-REVISION EPS-ESPERA DE APERTURA DE VENTANA</v>
          </cell>
          <cell r="AI930">
            <v>99423</v>
          </cell>
          <cell r="AJ930">
            <v>0</v>
          </cell>
          <cell r="AK930">
            <v>0</v>
          </cell>
          <cell r="AL930">
            <v>0</v>
          </cell>
          <cell r="AM930">
            <v>99423</v>
          </cell>
          <cell r="AN930">
            <v>0</v>
          </cell>
          <cell r="AO930">
            <v>0</v>
          </cell>
          <cell r="AP930">
            <v>99423</v>
          </cell>
          <cell r="AQ930">
            <v>97435</v>
          </cell>
          <cell r="AR930">
            <v>1222135826</v>
          </cell>
          <cell r="AS930">
            <v>0</v>
          </cell>
        </row>
        <row r="931">
          <cell r="F931" t="str">
            <v>901158187_HCE9948</v>
          </cell>
          <cell r="G931" t="str">
            <v>25/07/2022 00:00:00</v>
          </cell>
          <cell r="H931" t="str">
            <v>17/08/2022 00:00:00</v>
          </cell>
          <cell r="I931" t="str">
            <v>miércoles</v>
          </cell>
          <cell r="J931" t="str">
            <v>agosto</v>
          </cell>
          <cell r="K931">
            <v>45536</v>
          </cell>
          <cell r="L931">
            <v>44786</v>
          </cell>
          <cell r="M931">
            <v>746</v>
          </cell>
          <cell r="N931">
            <v>720</v>
          </cell>
          <cell r="O931">
            <v>99423</v>
          </cell>
          <cell r="P931">
            <v>99423</v>
          </cell>
          <cell r="Q931" t="str">
            <v>ERIKA MELISA VALENCIA CAICEDO Registros:  1722594</v>
          </cell>
          <cell r="R931" t="str">
            <v>CLINICA NUEVA DE CALI SAS</v>
          </cell>
          <cell r="S931" t="str">
            <v>901158187-6</v>
          </cell>
          <cell r="T931" t="str">
            <v>HCE-9948</v>
          </cell>
          <cell r="U931" t="str">
            <v>HCE-9948</v>
          </cell>
          <cell r="V931" t="str">
            <v>ERIKA MELISA VALENCIA CAICEDO Registros:  1722594</v>
          </cell>
          <cell r="W931" t="str">
            <v>CC1006191252</v>
          </cell>
          <cell r="X931" t="str">
            <v>COVID</v>
          </cell>
          <cell r="Y931" t="str">
            <v>890303093</v>
          </cell>
          <cell r="Z931" t="str">
            <v>EMPRESAS PROMOTORAS DE SALUD - E.P.S</v>
          </cell>
          <cell r="AA931">
            <v>0</v>
          </cell>
          <cell r="AB931" t="str">
            <v>05</v>
          </cell>
          <cell r="AC931">
            <v>0</v>
          </cell>
          <cell r="AD931" t="str">
            <v>FACTURA COVID-19</v>
          </cell>
          <cell r="AE931" t="str">
            <v>Finalizada</v>
          </cell>
          <cell r="AF931" t="str">
            <v>FACTURA COVID-19</v>
          </cell>
          <cell r="AG931" t="str">
            <v>ESTADO DOS</v>
          </cell>
          <cell r="AH931" t="str">
            <v>NO PASO VALIDACION-REVISION EPS-ESPERA DE APERTURA DE VENTANA</v>
          </cell>
          <cell r="AI931">
            <v>99423</v>
          </cell>
          <cell r="AJ931">
            <v>0</v>
          </cell>
          <cell r="AK931">
            <v>0</v>
          </cell>
          <cell r="AL931">
            <v>0</v>
          </cell>
          <cell r="AM931">
            <v>99423</v>
          </cell>
          <cell r="AN931">
            <v>0</v>
          </cell>
          <cell r="AO931">
            <v>0</v>
          </cell>
          <cell r="AP931">
            <v>99423</v>
          </cell>
          <cell r="AQ931">
            <v>97435</v>
          </cell>
          <cell r="AR931">
            <v>1222135827</v>
          </cell>
          <cell r="AS931">
            <v>0</v>
          </cell>
        </row>
        <row r="932">
          <cell r="F932" t="str">
            <v>901158187_HCE9951</v>
          </cell>
          <cell r="G932" t="str">
            <v>25/07/2022 00:00:00</v>
          </cell>
          <cell r="H932" t="str">
            <v>17/08/2022 00:00:00</v>
          </cell>
          <cell r="I932" t="str">
            <v>miércoles</v>
          </cell>
          <cell r="J932" t="str">
            <v>agosto</v>
          </cell>
          <cell r="K932">
            <v>45536</v>
          </cell>
          <cell r="L932">
            <v>44786</v>
          </cell>
          <cell r="M932">
            <v>746</v>
          </cell>
          <cell r="N932">
            <v>720</v>
          </cell>
          <cell r="O932">
            <v>99423</v>
          </cell>
          <cell r="P932">
            <v>99423</v>
          </cell>
          <cell r="Q932" t="str">
            <v>WILLIAM  PATIÑO  Registros:  1723895</v>
          </cell>
          <cell r="R932" t="str">
            <v>CLINICA NUEVA DE CALI SAS</v>
          </cell>
          <cell r="S932" t="str">
            <v>901158187-6</v>
          </cell>
          <cell r="T932" t="str">
            <v>HCE-9951</v>
          </cell>
          <cell r="U932" t="str">
            <v>HCE-9951</v>
          </cell>
          <cell r="V932" t="str">
            <v>WILLIAM  PATIÑO  Registros:  1723895</v>
          </cell>
          <cell r="W932" t="str">
            <v>CC14950831</v>
          </cell>
          <cell r="X932" t="str">
            <v>COVID</v>
          </cell>
          <cell r="Y932" t="str">
            <v>890303093</v>
          </cell>
          <cell r="Z932" t="str">
            <v>EMPRESAS PROMOTORAS DE SALUD - E.P.S</v>
          </cell>
          <cell r="AA932">
            <v>0</v>
          </cell>
          <cell r="AB932" t="str">
            <v>05</v>
          </cell>
          <cell r="AC932">
            <v>0</v>
          </cell>
          <cell r="AD932" t="str">
            <v>FACTURA COVID-19</v>
          </cell>
          <cell r="AE932" t="str">
            <v>Finalizada</v>
          </cell>
          <cell r="AF932" t="str">
            <v>FACTURA COVID-19</v>
          </cell>
          <cell r="AG932" t="str">
            <v>ESTADO DOS</v>
          </cell>
          <cell r="AH932" t="str">
            <v>NO PASO VALIDACION-REVISION EPS-ESPERA DE APERTURA DE VENTANA</v>
          </cell>
          <cell r="AI932">
            <v>99423</v>
          </cell>
          <cell r="AJ932">
            <v>0</v>
          </cell>
          <cell r="AK932">
            <v>0</v>
          </cell>
          <cell r="AL932">
            <v>0</v>
          </cell>
          <cell r="AM932">
            <v>99423</v>
          </cell>
          <cell r="AN932">
            <v>0</v>
          </cell>
          <cell r="AO932">
            <v>0</v>
          </cell>
          <cell r="AP932">
            <v>99423</v>
          </cell>
          <cell r="AQ932">
            <v>97435</v>
          </cell>
          <cell r="AR932">
            <v>1222135828</v>
          </cell>
          <cell r="AS932">
            <v>0</v>
          </cell>
        </row>
        <row r="933">
          <cell r="F933" t="str">
            <v>901158187_HCE9952</v>
          </cell>
          <cell r="G933" t="str">
            <v>25/07/2022 00:00:00</v>
          </cell>
          <cell r="H933" t="str">
            <v>17/08/2022 00:00:00</v>
          </cell>
          <cell r="I933" t="str">
            <v>miércoles</v>
          </cell>
          <cell r="J933" t="str">
            <v>agosto</v>
          </cell>
          <cell r="K933">
            <v>45536</v>
          </cell>
          <cell r="L933">
            <v>44786</v>
          </cell>
          <cell r="M933">
            <v>746</v>
          </cell>
          <cell r="N933">
            <v>720</v>
          </cell>
          <cell r="O933">
            <v>99423</v>
          </cell>
          <cell r="P933">
            <v>99423</v>
          </cell>
          <cell r="Q933" t="str">
            <v>NELSON ANDRES ALVAREZ ARENAS Registros:  1723911</v>
          </cell>
          <cell r="R933" t="str">
            <v>CLINICA NUEVA DE CALI SAS</v>
          </cell>
          <cell r="S933" t="str">
            <v>901158187-6</v>
          </cell>
          <cell r="T933" t="str">
            <v>HCE-9952</v>
          </cell>
          <cell r="U933" t="str">
            <v>HCE-9952</v>
          </cell>
          <cell r="V933" t="str">
            <v>NELSON ANDRES ALVAREZ ARENAS Registros:  1723911</v>
          </cell>
          <cell r="W933" t="str">
            <v>3214428450</v>
          </cell>
          <cell r="X933" t="str">
            <v>COVID</v>
          </cell>
          <cell r="Y933" t="str">
            <v>890303093</v>
          </cell>
          <cell r="Z933" t="str">
            <v>EMPRESAS PROMOTORAS DE SALUD - E.P.S</v>
          </cell>
          <cell r="AA933">
            <v>0</v>
          </cell>
          <cell r="AB933" t="str">
            <v>05</v>
          </cell>
          <cell r="AC933">
            <v>0</v>
          </cell>
          <cell r="AD933" t="str">
            <v>FACTURA COVID-19</v>
          </cell>
          <cell r="AE933" t="str">
            <v>Finalizada</v>
          </cell>
          <cell r="AF933" t="str">
            <v>FACTURA COVID-19</v>
          </cell>
          <cell r="AG933" t="str">
            <v>ESTADO DOS</v>
          </cell>
          <cell r="AH933" t="str">
            <v>NO PASO VALIDACION-REVISION EPS-ESPERA DE APERTURA DE VENTANA</v>
          </cell>
          <cell r="AI933">
            <v>99423</v>
          </cell>
          <cell r="AJ933">
            <v>0</v>
          </cell>
          <cell r="AK933">
            <v>0</v>
          </cell>
          <cell r="AL933">
            <v>0</v>
          </cell>
          <cell r="AM933">
            <v>99423</v>
          </cell>
          <cell r="AN933">
            <v>0</v>
          </cell>
          <cell r="AO933">
            <v>0</v>
          </cell>
          <cell r="AP933">
            <v>99423</v>
          </cell>
          <cell r="AQ933">
            <v>97435</v>
          </cell>
          <cell r="AR933">
            <v>1222135829</v>
          </cell>
          <cell r="AS933">
            <v>0</v>
          </cell>
        </row>
        <row r="934">
          <cell r="F934" t="str">
            <v>901158187_HCE9953</v>
          </cell>
          <cell r="G934" t="str">
            <v>25/07/2022 00:00:00</v>
          </cell>
          <cell r="H934" t="str">
            <v>17/08/2022 00:00:00</v>
          </cell>
          <cell r="I934" t="str">
            <v>miércoles</v>
          </cell>
          <cell r="J934" t="str">
            <v>agosto</v>
          </cell>
          <cell r="K934">
            <v>45536</v>
          </cell>
          <cell r="L934">
            <v>44786</v>
          </cell>
          <cell r="M934">
            <v>746</v>
          </cell>
          <cell r="N934">
            <v>720</v>
          </cell>
          <cell r="O934">
            <v>99423</v>
          </cell>
          <cell r="P934">
            <v>99423</v>
          </cell>
          <cell r="Q934" t="str">
            <v>ELIANA  VELEZ MORCILLO Registros:  1723920</v>
          </cell>
          <cell r="R934" t="str">
            <v>CLINICA NUEVA DE CALI SAS</v>
          </cell>
          <cell r="S934" t="str">
            <v>901158187-6</v>
          </cell>
          <cell r="T934" t="str">
            <v>HCE-9953</v>
          </cell>
          <cell r="U934" t="str">
            <v>HCE-9953</v>
          </cell>
          <cell r="V934" t="str">
            <v>ELIANA  VELEZ MORCILLO Registros:  1723920</v>
          </cell>
          <cell r="W934" t="str">
            <v/>
          </cell>
          <cell r="X934" t="str">
            <v>COVID</v>
          </cell>
          <cell r="Y934" t="str">
            <v>890303093</v>
          </cell>
          <cell r="Z934" t="str">
            <v>EMPRESAS PROMOTORAS DE SALUD - E.P.S</v>
          </cell>
          <cell r="AA934">
            <v>0</v>
          </cell>
          <cell r="AB934" t="str">
            <v>05</v>
          </cell>
          <cell r="AC934">
            <v>0</v>
          </cell>
          <cell r="AD934" t="str">
            <v>FACTURA COVID-19</v>
          </cell>
          <cell r="AE934" t="str">
            <v>Finalizada</v>
          </cell>
          <cell r="AF934" t="str">
            <v>FACTURA COVID-19</v>
          </cell>
          <cell r="AG934" t="str">
            <v>ESTADO DOS</v>
          </cell>
          <cell r="AH934" t="str">
            <v>NO PASO VALIDACION-REVISION EPS-ESPERA DE APERTURA DE VENTANA</v>
          </cell>
          <cell r="AI934">
            <v>99423</v>
          </cell>
          <cell r="AJ934">
            <v>0</v>
          </cell>
          <cell r="AK934">
            <v>0</v>
          </cell>
          <cell r="AL934">
            <v>0</v>
          </cell>
          <cell r="AM934">
            <v>99423</v>
          </cell>
          <cell r="AN934">
            <v>0</v>
          </cell>
          <cell r="AO934">
            <v>0</v>
          </cell>
          <cell r="AP934">
            <v>99423</v>
          </cell>
          <cell r="AQ934">
            <v>97435</v>
          </cell>
          <cell r="AR934">
            <v>1222135830</v>
          </cell>
          <cell r="AS934">
            <v>0</v>
          </cell>
        </row>
        <row r="935">
          <cell r="F935" t="str">
            <v>901158187_HCE9954</v>
          </cell>
          <cell r="G935" t="str">
            <v>25/07/2022 00:00:00</v>
          </cell>
          <cell r="H935" t="str">
            <v>17/08/2022 00:00:00</v>
          </cell>
          <cell r="I935" t="str">
            <v>miércoles</v>
          </cell>
          <cell r="J935" t="str">
            <v>agosto</v>
          </cell>
          <cell r="K935">
            <v>45536</v>
          </cell>
          <cell r="L935">
            <v>44786</v>
          </cell>
          <cell r="M935">
            <v>746</v>
          </cell>
          <cell r="N935">
            <v>720</v>
          </cell>
          <cell r="O935">
            <v>99423</v>
          </cell>
          <cell r="P935">
            <v>99423</v>
          </cell>
          <cell r="Q935" t="str">
            <v>ARNOBIA  RESTREPO DE MONTOYA Registros:  1723950</v>
          </cell>
          <cell r="R935" t="str">
            <v>CLINICA NUEVA DE CALI SAS</v>
          </cell>
          <cell r="S935" t="str">
            <v>901158187-6</v>
          </cell>
          <cell r="T935" t="str">
            <v>HCE-9954</v>
          </cell>
          <cell r="U935" t="str">
            <v>HCE-9954</v>
          </cell>
          <cell r="V935" t="str">
            <v>ARNOBIA  RESTREPO DE MONTOYA Registros:  1723950</v>
          </cell>
          <cell r="W935" t="str">
            <v/>
          </cell>
          <cell r="X935" t="str">
            <v>COVID</v>
          </cell>
          <cell r="Y935" t="str">
            <v>890303093</v>
          </cell>
          <cell r="Z935" t="str">
            <v>EMPRESAS PROMOTORAS DE SALUD - E.P.S</v>
          </cell>
          <cell r="AA935">
            <v>0</v>
          </cell>
          <cell r="AB935" t="str">
            <v>05</v>
          </cell>
          <cell r="AC935">
            <v>0</v>
          </cell>
          <cell r="AD935" t="str">
            <v>FACTURA COVID-19</v>
          </cell>
          <cell r="AE935" t="str">
            <v>Finalizada</v>
          </cell>
          <cell r="AF935" t="str">
            <v>FACTURA COVID-19</v>
          </cell>
          <cell r="AG935" t="str">
            <v>ESTADO DOS</v>
          </cell>
          <cell r="AH935" t="str">
            <v>NO PASO VALIDACION-REVISION EPS-ESPERA DE APERTURA DE VENTANA</v>
          </cell>
          <cell r="AI935">
            <v>99423</v>
          </cell>
          <cell r="AJ935">
            <v>0</v>
          </cell>
          <cell r="AK935">
            <v>0</v>
          </cell>
          <cell r="AL935">
            <v>0</v>
          </cell>
          <cell r="AM935">
            <v>99423</v>
          </cell>
          <cell r="AN935">
            <v>0</v>
          </cell>
          <cell r="AO935">
            <v>0</v>
          </cell>
          <cell r="AP935">
            <v>99423</v>
          </cell>
          <cell r="AQ935">
            <v>97435</v>
          </cell>
          <cell r="AR935">
            <v>1222135831</v>
          </cell>
          <cell r="AS935">
            <v>0</v>
          </cell>
        </row>
        <row r="936">
          <cell r="F936" t="str">
            <v>901158187_HCE9955</v>
          </cell>
          <cell r="G936" t="str">
            <v>25/07/2022 00:00:00</v>
          </cell>
          <cell r="H936" t="str">
            <v>17/08/2022 00:00:00</v>
          </cell>
          <cell r="I936" t="str">
            <v>miércoles</v>
          </cell>
          <cell r="J936" t="str">
            <v>agosto</v>
          </cell>
          <cell r="K936">
            <v>45536</v>
          </cell>
          <cell r="L936">
            <v>44786</v>
          </cell>
          <cell r="M936">
            <v>746</v>
          </cell>
          <cell r="N936">
            <v>720</v>
          </cell>
          <cell r="O936">
            <v>99423</v>
          </cell>
          <cell r="P936">
            <v>99423</v>
          </cell>
          <cell r="Q936" t="str">
            <v>VALENTINA  CASTILLO CANIZALES Registros:  1723961</v>
          </cell>
          <cell r="R936" t="str">
            <v>CLINICA NUEVA DE CALI SAS</v>
          </cell>
          <cell r="S936" t="str">
            <v>901158187-6</v>
          </cell>
          <cell r="T936" t="str">
            <v>HCE-9955</v>
          </cell>
          <cell r="U936" t="str">
            <v>HCE-9955</v>
          </cell>
          <cell r="V936" t="str">
            <v>VALENTINA  CASTILLO CANIZALES Registros:  1723961</v>
          </cell>
          <cell r="W936" t="str">
            <v/>
          </cell>
          <cell r="X936" t="str">
            <v>COVID</v>
          </cell>
          <cell r="Y936" t="str">
            <v>890303093</v>
          </cell>
          <cell r="Z936" t="str">
            <v>EMPRESAS PROMOTORAS DE SALUD - E.P.S</v>
          </cell>
          <cell r="AA936">
            <v>0</v>
          </cell>
          <cell r="AB936" t="str">
            <v>05</v>
          </cell>
          <cell r="AC936">
            <v>0</v>
          </cell>
          <cell r="AD936" t="str">
            <v>FACTURA COVID-19</v>
          </cell>
          <cell r="AE936" t="str">
            <v>Finalizada</v>
          </cell>
          <cell r="AF936" t="str">
            <v>FACTURA COVID-19</v>
          </cell>
          <cell r="AG936" t="str">
            <v>ESTADO DOS</v>
          </cell>
          <cell r="AH936" t="str">
            <v>NO PASO VALIDACION-REVISION EPS-ESPERA DE APERTURA DE VENTANA</v>
          </cell>
          <cell r="AI936">
            <v>99423</v>
          </cell>
          <cell r="AJ936">
            <v>0</v>
          </cell>
          <cell r="AK936">
            <v>0</v>
          </cell>
          <cell r="AL936">
            <v>0</v>
          </cell>
          <cell r="AM936">
            <v>99423</v>
          </cell>
          <cell r="AN936">
            <v>0</v>
          </cell>
          <cell r="AO936">
            <v>0</v>
          </cell>
          <cell r="AP936">
            <v>99423</v>
          </cell>
          <cell r="AQ936">
            <v>97435</v>
          </cell>
          <cell r="AR936">
            <v>1222135832</v>
          </cell>
          <cell r="AS936">
            <v>0</v>
          </cell>
        </row>
        <row r="937">
          <cell r="F937" t="str">
            <v>901158187_HCE9956</v>
          </cell>
          <cell r="G937" t="str">
            <v>25/07/2022 00:00:00</v>
          </cell>
          <cell r="H937" t="str">
            <v>17/08/2022 00:00:00</v>
          </cell>
          <cell r="I937" t="str">
            <v>miércoles</v>
          </cell>
          <cell r="J937" t="str">
            <v>agosto</v>
          </cell>
          <cell r="K937">
            <v>45536</v>
          </cell>
          <cell r="L937">
            <v>44786</v>
          </cell>
          <cell r="M937">
            <v>746</v>
          </cell>
          <cell r="N937">
            <v>720</v>
          </cell>
          <cell r="O937">
            <v>99423</v>
          </cell>
          <cell r="P937">
            <v>99423</v>
          </cell>
          <cell r="Q937" t="str">
            <v>MARIA ELENA ROJAS ROMAN Registros:  1723999</v>
          </cell>
          <cell r="R937" t="str">
            <v>CLINICA NUEVA DE CALI SAS</v>
          </cell>
          <cell r="S937" t="str">
            <v>901158187-6</v>
          </cell>
          <cell r="T937" t="str">
            <v>HCE-9956</v>
          </cell>
          <cell r="U937" t="str">
            <v>HCE-9956</v>
          </cell>
          <cell r="V937" t="str">
            <v>MARIA ELENA ROJAS ROMAN Registros:  1723999</v>
          </cell>
          <cell r="W937" t="str">
            <v>CC31858631</v>
          </cell>
          <cell r="X937" t="str">
            <v>COVID</v>
          </cell>
          <cell r="Y937" t="str">
            <v>890303093</v>
          </cell>
          <cell r="Z937" t="str">
            <v>EMPRESAS PROMOTORAS DE SALUD - E.P.S</v>
          </cell>
          <cell r="AA937">
            <v>0</v>
          </cell>
          <cell r="AB937" t="str">
            <v>05</v>
          </cell>
          <cell r="AC937">
            <v>0</v>
          </cell>
          <cell r="AD937" t="str">
            <v>FACTURA COVID-19</v>
          </cell>
          <cell r="AE937" t="str">
            <v>Finalizada</v>
          </cell>
          <cell r="AF937" t="str">
            <v>FACTURA COVID-19</v>
          </cell>
          <cell r="AG937" t="str">
            <v>ESTADO DOS</v>
          </cell>
          <cell r="AH937" t="str">
            <v>NO PASO VALIDACION-REVISION EPS-ESPERA DE APERTURA DE VENTANA</v>
          </cell>
          <cell r="AI937">
            <v>99423</v>
          </cell>
          <cell r="AJ937">
            <v>0</v>
          </cell>
          <cell r="AK937">
            <v>0</v>
          </cell>
          <cell r="AL937">
            <v>0</v>
          </cell>
          <cell r="AM937">
            <v>99423</v>
          </cell>
          <cell r="AN937">
            <v>0</v>
          </cell>
          <cell r="AO937">
            <v>0</v>
          </cell>
          <cell r="AP937">
            <v>99423</v>
          </cell>
          <cell r="AQ937">
            <v>97435</v>
          </cell>
          <cell r="AR937">
            <v>1222135833</v>
          </cell>
          <cell r="AS937">
            <v>0</v>
          </cell>
        </row>
        <row r="938">
          <cell r="F938" t="str">
            <v>901158187_HCE9958</v>
          </cell>
          <cell r="G938" t="str">
            <v>25/07/2022 00:00:00</v>
          </cell>
          <cell r="H938" t="str">
            <v>17/08/2022 00:00:00</v>
          </cell>
          <cell r="I938" t="str">
            <v>miércoles</v>
          </cell>
          <cell r="J938" t="str">
            <v>agosto</v>
          </cell>
          <cell r="K938">
            <v>45536</v>
          </cell>
          <cell r="L938">
            <v>44795</v>
          </cell>
          <cell r="M938">
            <v>746</v>
          </cell>
          <cell r="N938">
            <v>720</v>
          </cell>
          <cell r="O938">
            <v>99423</v>
          </cell>
          <cell r="P938">
            <v>99423</v>
          </cell>
          <cell r="Q938" t="str">
            <v>SANDRA PATRICIA LIZALDA QUINTERO Registros:  1724055</v>
          </cell>
          <cell r="R938" t="str">
            <v>CLINICA NUEVA DE CALI SAS</v>
          </cell>
          <cell r="S938" t="str">
            <v>901158187-6</v>
          </cell>
          <cell r="T938" t="str">
            <v>HCE-9958</v>
          </cell>
          <cell r="U938" t="str">
            <v>HCE-9958</v>
          </cell>
          <cell r="V938" t="str">
            <v>SANDRA PATRICIA LIZALDA QUINTERO Registros:  1724055</v>
          </cell>
          <cell r="W938" t="str">
            <v/>
          </cell>
          <cell r="X938" t="str">
            <v>COVID</v>
          </cell>
          <cell r="Y938" t="str">
            <v>890303093</v>
          </cell>
          <cell r="Z938" t="str">
            <v>EMPRESAS PROMOTORAS DE SALUD - E.P.S</v>
          </cell>
          <cell r="AA938">
            <v>0</v>
          </cell>
          <cell r="AB938" t="str">
            <v>05</v>
          </cell>
          <cell r="AC938">
            <v>0</v>
          </cell>
          <cell r="AD938" t="str">
            <v>FACTURA COVID-19</v>
          </cell>
          <cell r="AE938" t="str">
            <v>Finalizada</v>
          </cell>
          <cell r="AF938" t="str">
            <v>FACTURA COVID-19</v>
          </cell>
          <cell r="AG938" t="str">
            <v>ESTADO DOS</v>
          </cell>
          <cell r="AH938" t="str">
            <v>NO PASO VALIDACION-REVISION EPS-ESPERA DE APERTURA DE VENTANA</v>
          </cell>
          <cell r="AI938">
            <v>99423</v>
          </cell>
          <cell r="AJ938">
            <v>0</v>
          </cell>
          <cell r="AK938">
            <v>0</v>
          </cell>
          <cell r="AL938">
            <v>0</v>
          </cell>
          <cell r="AM938">
            <v>99423</v>
          </cell>
          <cell r="AN938">
            <v>0</v>
          </cell>
          <cell r="AO938">
            <v>0</v>
          </cell>
          <cell r="AP938">
            <v>99423</v>
          </cell>
          <cell r="AQ938">
            <v>97435</v>
          </cell>
          <cell r="AR938">
            <v>1222131039</v>
          </cell>
          <cell r="AS938">
            <v>0</v>
          </cell>
        </row>
        <row r="939">
          <cell r="F939" t="str">
            <v>901158187_HCE9959</v>
          </cell>
          <cell r="G939" t="str">
            <v>25/07/2022 00:00:00</v>
          </cell>
          <cell r="H939" t="str">
            <v>17/08/2022 00:00:00</v>
          </cell>
          <cell r="I939" t="str">
            <v>miércoles</v>
          </cell>
          <cell r="J939" t="str">
            <v>agosto</v>
          </cell>
          <cell r="K939">
            <v>45536</v>
          </cell>
          <cell r="L939">
            <v>44786</v>
          </cell>
          <cell r="M939">
            <v>746</v>
          </cell>
          <cell r="N939">
            <v>720</v>
          </cell>
          <cell r="O939">
            <v>99423</v>
          </cell>
          <cell r="P939">
            <v>99423</v>
          </cell>
          <cell r="Q939" t="str">
            <v>MARIA NORALBA CERON HOYOS Registros:  1724057</v>
          </cell>
          <cell r="R939" t="str">
            <v>CLINICA NUEVA DE CALI SAS</v>
          </cell>
          <cell r="S939" t="str">
            <v>901158187-6</v>
          </cell>
          <cell r="T939" t="str">
            <v>HCE-9959</v>
          </cell>
          <cell r="U939" t="str">
            <v>HCE-9959</v>
          </cell>
          <cell r="V939" t="str">
            <v>MARIA NORALBA CERON HOYOS Registros:  1724057</v>
          </cell>
          <cell r="W939" t="str">
            <v>CC31298612</v>
          </cell>
          <cell r="X939" t="str">
            <v>COVID</v>
          </cell>
          <cell r="Y939" t="str">
            <v>890303093</v>
          </cell>
          <cell r="Z939" t="str">
            <v>EMPRESAS PROMOTORAS DE SALUD - E.P.S</v>
          </cell>
          <cell r="AA939">
            <v>0</v>
          </cell>
          <cell r="AB939" t="str">
            <v>05</v>
          </cell>
          <cell r="AC939">
            <v>0</v>
          </cell>
          <cell r="AD939" t="str">
            <v>FACTURA COVID-19</v>
          </cell>
          <cell r="AE939" t="str">
            <v>Finalizada</v>
          </cell>
          <cell r="AF939" t="str">
            <v>FACTURA COVID-19</v>
          </cell>
          <cell r="AG939" t="str">
            <v>ESTADO DOS</v>
          </cell>
          <cell r="AH939" t="str">
            <v>NO PASO VALIDACION-REVISION EPS-ESPERA DE APERTURA DE VENTANA</v>
          </cell>
          <cell r="AI939">
            <v>99423</v>
          </cell>
          <cell r="AJ939">
            <v>0</v>
          </cell>
          <cell r="AK939">
            <v>0</v>
          </cell>
          <cell r="AL939">
            <v>0</v>
          </cell>
          <cell r="AM939">
            <v>99423</v>
          </cell>
          <cell r="AN939">
            <v>0</v>
          </cell>
          <cell r="AO939">
            <v>0</v>
          </cell>
          <cell r="AP939">
            <v>99423</v>
          </cell>
          <cell r="AQ939">
            <v>97435</v>
          </cell>
          <cell r="AR939">
            <v>1222135834</v>
          </cell>
          <cell r="AS939">
            <v>0</v>
          </cell>
        </row>
        <row r="940">
          <cell r="F940" t="str">
            <v>901158187_HCE9960</v>
          </cell>
          <cell r="G940" t="str">
            <v>25/07/2022 00:00:00</v>
          </cell>
          <cell r="H940" t="str">
            <v>17/08/2022 00:00:00</v>
          </cell>
          <cell r="I940" t="str">
            <v>miércoles</v>
          </cell>
          <cell r="J940" t="str">
            <v>agosto</v>
          </cell>
          <cell r="K940">
            <v>45536</v>
          </cell>
          <cell r="L940">
            <v>44786</v>
          </cell>
          <cell r="M940">
            <v>746</v>
          </cell>
          <cell r="N940">
            <v>720</v>
          </cell>
          <cell r="O940">
            <v>99423</v>
          </cell>
          <cell r="P940">
            <v>99423</v>
          </cell>
          <cell r="Q940" t="str">
            <v>EIMY LUCIANA BARRIOS LARRAHONDO Registros:  1724896</v>
          </cell>
          <cell r="R940" t="str">
            <v>CLINICA NUEVA DE CALI SAS</v>
          </cell>
          <cell r="S940" t="str">
            <v>901158187-6</v>
          </cell>
          <cell r="T940" t="str">
            <v>HCE-9960</v>
          </cell>
          <cell r="U940" t="str">
            <v>HCE-9960</v>
          </cell>
          <cell r="V940" t="str">
            <v>EIMY LUCIANA BARRIOS LARRAHONDO Registros:  1724896</v>
          </cell>
          <cell r="W940" t="str">
            <v>RC1105936256</v>
          </cell>
          <cell r="X940" t="str">
            <v>COVID</v>
          </cell>
          <cell r="Y940" t="str">
            <v>890303093</v>
          </cell>
          <cell r="Z940" t="str">
            <v>EMPRESAS PROMOTORAS DE SALUD - E.P.S</v>
          </cell>
          <cell r="AA940">
            <v>0</v>
          </cell>
          <cell r="AB940" t="str">
            <v>05</v>
          </cell>
          <cell r="AC940">
            <v>0</v>
          </cell>
          <cell r="AD940" t="str">
            <v>FACTURA COVID-19</v>
          </cell>
          <cell r="AE940" t="str">
            <v>Finalizada</v>
          </cell>
          <cell r="AF940" t="str">
            <v>FACTURA COVID-19</v>
          </cell>
          <cell r="AG940" t="str">
            <v>ESTADO DOS</v>
          </cell>
          <cell r="AH940" t="str">
            <v>NO PASO VALIDACION-REVISION EPS-ESPERA DE APERTURA DE VENTANA</v>
          </cell>
          <cell r="AI940">
            <v>99423</v>
          </cell>
          <cell r="AJ940">
            <v>0</v>
          </cell>
          <cell r="AK940">
            <v>0</v>
          </cell>
          <cell r="AL940">
            <v>0</v>
          </cell>
          <cell r="AM940">
            <v>99423</v>
          </cell>
          <cell r="AN940">
            <v>0</v>
          </cell>
          <cell r="AO940">
            <v>0</v>
          </cell>
          <cell r="AP940">
            <v>99423</v>
          </cell>
          <cell r="AQ940">
            <v>97435</v>
          </cell>
          <cell r="AR940">
            <v>1222135835</v>
          </cell>
          <cell r="AS940">
            <v>0</v>
          </cell>
        </row>
        <row r="941">
          <cell r="F941" t="str">
            <v>901158187_HCE9961</v>
          </cell>
          <cell r="G941" t="str">
            <v>25/07/2022 00:00:00</v>
          </cell>
          <cell r="H941" t="str">
            <v>17/08/2022 00:00:00</v>
          </cell>
          <cell r="I941" t="str">
            <v>miércoles</v>
          </cell>
          <cell r="J941" t="str">
            <v>agosto</v>
          </cell>
          <cell r="K941">
            <v>45536</v>
          </cell>
          <cell r="L941">
            <v>44786</v>
          </cell>
          <cell r="M941">
            <v>746</v>
          </cell>
          <cell r="N941">
            <v>720</v>
          </cell>
          <cell r="O941">
            <v>99423</v>
          </cell>
          <cell r="P941">
            <v>99423</v>
          </cell>
          <cell r="Q941" t="str">
            <v>GINA NATHALI COLORADO MOSQUERA Registros:  1725153</v>
          </cell>
          <cell r="R941" t="str">
            <v>CLINICA NUEVA DE CALI SAS</v>
          </cell>
          <cell r="S941" t="str">
            <v>901158187-6</v>
          </cell>
          <cell r="T941" t="str">
            <v>HCE-9961</v>
          </cell>
          <cell r="U941" t="str">
            <v>HCE-9961</v>
          </cell>
          <cell r="V941" t="str">
            <v>GINA NATHALI COLORADO MOSQUERA Registros:  1725153</v>
          </cell>
          <cell r="W941" t="str">
            <v/>
          </cell>
          <cell r="X941" t="str">
            <v>COVID</v>
          </cell>
          <cell r="Y941" t="str">
            <v>890303093</v>
          </cell>
          <cell r="Z941" t="str">
            <v>EMPRESAS PROMOTORAS DE SALUD - E.P.S</v>
          </cell>
          <cell r="AA941">
            <v>0</v>
          </cell>
          <cell r="AB941" t="str">
            <v>05</v>
          </cell>
          <cell r="AC941">
            <v>0</v>
          </cell>
          <cell r="AD941" t="str">
            <v>FACTURA COVID-19</v>
          </cell>
          <cell r="AE941" t="str">
            <v>Finalizada</v>
          </cell>
          <cell r="AF941" t="str">
            <v>FACTURA COVID-19</v>
          </cell>
          <cell r="AG941" t="str">
            <v>ESTADO DOS</v>
          </cell>
          <cell r="AH941" t="str">
            <v>DEVOLUCION</v>
          </cell>
          <cell r="AI941">
            <v>99423</v>
          </cell>
          <cell r="AJ941">
            <v>0</v>
          </cell>
          <cell r="AK941">
            <v>0</v>
          </cell>
          <cell r="AL941">
            <v>0</v>
          </cell>
          <cell r="AM941">
            <v>99423</v>
          </cell>
          <cell r="AN941">
            <v>0</v>
          </cell>
          <cell r="AO941">
            <v>0</v>
          </cell>
          <cell r="AP941">
            <v>99423</v>
          </cell>
          <cell r="AQ941">
            <v>97435</v>
          </cell>
          <cell r="AR941">
            <v>1222135836</v>
          </cell>
          <cell r="AS941">
            <v>0</v>
          </cell>
        </row>
        <row r="942">
          <cell r="F942" t="str">
            <v>901158187_HCE9962</v>
          </cell>
          <cell r="G942" t="str">
            <v>25/07/2022 00:00:00</v>
          </cell>
          <cell r="H942" t="str">
            <v>17/08/2022 00:00:00</v>
          </cell>
          <cell r="I942" t="str">
            <v>miércoles</v>
          </cell>
          <cell r="J942" t="str">
            <v>agosto</v>
          </cell>
          <cell r="K942">
            <v>45536</v>
          </cell>
          <cell r="L942">
            <v>44786</v>
          </cell>
          <cell r="M942">
            <v>746</v>
          </cell>
          <cell r="N942">
            <v>720</v>
          </cell>
          <cell r="O942">
            <v>99423</v>
          </cell>
          <cell r="P942">
            <v>99423</v>
          </cell>
          <cell r="Q942" t="str">
            <v>PAOLA ANDREA GUTIERREZ CEDEÑO Registros:  1725179</v>
          </cell>
          <cell r="R942" t="str">
            <v>CLINICA NUEVA DE CALI SAS</v>
          </cell>
          <cell r="S942" t="str">
            <v>901158187-6</v>
          </cell>
          <cell r="T942" t="str">
            <v>HCE-9962</v>
          </cell>
          <cell r="U942" t="str">
            <v>HCE-9962</v>
          </cell>
          <cell r="V942" t="str">
            <v>PAOLA ANDREA GUTIERREZ CEDEÑO Registros:  1725179</v>
          </cell>
          <cell r="W942" t="str">
            <v/>
          </cell>
          <cell r="X942" t="str">
            <v>COVID</v>
          </cell>
          <cell r="Y942" t="str">
            <v>890303093</v>
          </cell>
          <cell r="Z942" t="str">
            <v>EMPRESAS PROMOTORAS DE SALUD - E.P.S</v>
          </cell>
          <cell r="AA942">
            <v>0</v>
          </cell>
          <cell r="AB942" t="str">
            <v>05</v>
          </cell>
          <cell r="AC942">
            <v>0</v>
          </cell>
          <cell r="AD942" t="str">
            <v>FACTURA COVID-19</v>
          </cell>
          <cell r="AE942" t="str">
            <v>Finalizada</v>
          </cell>
          <cell r="AF942" t="str">
            <v>FACTURA COVID-19</v>
          </cell>
          <cell r="AG942" t="str">
            <v>ESTADO DOS</v>
          </cell>
          <cell r="AH942" t="str">
            <v>NO PASO VALIDACION-REVISION EPS-ESPERA DE APERTURA DE VENTANA</v>
          </cell>
          <cell r="AI942">
            <v>99423</v>
          </cell>
          <cell r="AJ942">
            <v>0</v>
          </cell>
          <cell r="AK942">
            <v>0</v>
          </cell>
          <cell r="AL942">
            <v>0</v>
          </cell>
          <cell r="AM942">
            <v>99423</v>
          </cell>
          <cell r="AN942">
            <v>0</v>
          </cell>
          <cell r="AO942">
            <v>0</v>
          </cell>
          <cell r="AP942">
            <v>99423</v>
          </cell>
          <cell r="AQ942">
            <v>97435</v>
          </cell>
          <cell r="AR942">
            <v>1222135837</v>
          </cell>
          <cell r="AS942">
            <v>0</v>
          </cell>
        </row>
        <row r="943">
          <cell r="F943" t="str">
            <v>901158187_HCE9963</v>
          </cell>
          <cell r="G943" t="str">
            <v>25/07/2022 00:00:00</v>
          </cell>
          <cell r="H943" t="str">
            <v>17/08/2022 00:00:00</v>
          </cell>
          <cell r="I943" t="str">
            <v>miércoles</v>
          </cell>
          <cell r="J943" t="str">
            <v>agosto</v>
          </cell>
          <cell r="K943">
            <v>45536</v>
          </cell>
          <cell r="L943">
            <v>44786</v>
          </cell>
          <cell r="M943">
            <v>746</v>
          </cell>
          <cell r="N943">
            <v>720</v>
          </cell>
          <cell r="O943">
            <v>99423</v>
          </cell>
          <cell r="P943">
            <v>99423</v>
          </cell>
          <cell r="Q943" t="str">
            <v>JENNIFER VANESSA TOQUICA GUERRERO Registros:  1725191</v>
          </cell>
          <cell r="R943" t="str">
            <v>CLINICA NUEVA DE CALI SAS</v>
          </cell>
          <cell r="S943" t="str">
            <v>901158187-6</v>
          </cell>
          <cell r="T943" t="str">
            <v>HCE-9963</v>
          </cell>
          <cell r="U943" t="str">
            <v>HCE-9963</v>
          </cell>
          <cell r="V943" t="str">
            <v>JENNIFER VANESSA TOQUICA GUERRERO Registros:  1725191</v>
          </cell>
          <cell r="W943" t="str">
            <v/>
          </cell>
          <cell r="X943" t="str">
            <v>COVID</v>
          </cell>
          <cell r="Y943" t="str">
            <v>890303093</v>
          </cell>
          <cell r="Z943" t="str">
            <v>EMPRESAS PROMOTORAS DE SALUD - E.P.S</v>
          </cell>
          <cell r="AA943">
            <v>0</v>
          </cell>
          <cell r="AB943" t="str">
            <v>05</v>
          </cell>
          <cell r="AC943">
            <v>0</v>
          </cell>
          <cell r="AD943" t="str">
            <v>FACTURA COVID-19</v>
          </cell>
          <cell r="AE943" t="str">
            <v>Finalizada</v>
          </cell>
          <cell r="AF943" t="str">
            <v>FACTURA COVID-19</v>
          </cell>
          <cell r="AG943" t="str">
            <v>ESTADO DOS</v>
          </cell>
          <cell r="AH943" t="str">
            <v>NO PASO VALIDACION-REVISION EPS-ESPERA DE APERTURA DE VENTANA</v>
          </cell>
          <cell r="AI943">
            <v>99423</v>
          </cell>
          <cell r="AJ943">
            <v>0</v>
          </cell>
          <cell r="AK943">
            <v>0</v>
          </cell>
          <cell r="AL943">
            <v>0</v>
          </cell>
          <cell r="AM943">
            <v>99423</v>
          </cell>
          <cell r="AN943">
            <v>0</v>
          </cell>
          <cell r="AO943">
            <v>0</v>
          </cell>
          <cell r="AP943">
            <v>99423</v>
          </cell>
          <cell r="AQ943">
            <v>97435</v>
          </cell>
          <cell r="AR943">
            <v>1222135838</v>
          </cell>
          <cell r="AS943">
            <v>0</v>
          </cell>
        </row>
        <row r="944">
          <cell r="F944" t="str">
            <v>901158187_HCE9964</v>
          </cell>
          <cell r="G944" t="str">
            <v>25/07/2022 00:00:00</v>
          </cell>
          <cell r="H944" t="str">
            <v>17/08/2022 00:00:00</v>
          </cell>
          <cell r="I944" t="str">
            <v>miércoles</v>
          </cell>
          <cell r="J944" t="str">
            <v>agosto</v>
          </cell>
          <cell r="K944">
            <v>45536</v>
          </cell>
          <cell r="L944">
            <v>44786</v>
          </cell>
          <cell r="M944">
            <v>746</v>
          </cell>
          <cell r="N944">
            <v>720</v>
          </cell>
          <cell r="O944">
            <v>99423</v>
          </cell>
          <cell r="P944">
            <v>99423</v>
          </cell>
          <cell r="Q944" t="str">
            <v>SANDRA MILENA MARTINEZ COMETA Registros:  1725207</v>
          </cell>
          <cell r="R944" t="str">
            <v>CLINICA NUEVA DE CALI SAS</v>
          </cell>
          <cell r="S944" t="str">
            <v>901158187-6</v>
          </cell>
          <cell r="T944" t="str">
            <v>HCE-9964</v>
          </cell>
          <cell r="U944" t="str">
            <v>HCE-9964</v>
          </cell>
          <cell r="V944" t="str">
            <v>SANDRA MILENA MARTINEZ COMETA Registros:  1725207</v>
          </cell>
          <cell r="W944" t="str">
            <v/>
          </cell>
          <cell r="X944" t="str">
            <v>COVID</v>
          </cell>
          <cell r="Y944" t="str">
            <v>890303093</v>
          </cell>
          <cell r="Z944" t="str">
            <v>EMPRESAS PROMOTORAS DE SALUD - E.P.S</v>
          </cell>
          <cell r="AA944">
            <v>0</v>
          </cell>
          <cell r="AB944" t="str">
            <v>05</v>
          </cell>
          <cell r="AC944">
            <v>0</v>
          </cell>
          <cell r="AD944" t="str">
            <v>FACTURA COVID-19</v>
          </cell>
          <cell r="AE944" t="str">
            <v>Finalizada</v>
          </cell>
          <cell r="AF944" t="str">
            <v>FACTURA COVID-19</v>
          </cell>
          <cell r="AG944" t="str">
            <v>ESTADO DOS</v>
          </cell>
          <cell r="AH944" t="str">
            <v>NO PASO VALIDACION-REVISION EPS-ESPERA DE APERTURA DE VENTANA</v>
          </cell>
          <cell r="AI944">
            <v>99423</v>
          </cell>
          <cell r="AJ944">
            <v>0</v>
          </cell>
          <cell r="AK944">
            <v>0</v>
          </cell>
          <cell r="AL944">
            <v>0</v>
          </cell>
          <cell r="AM944">
            <v>99423</v>
          </cell>
          <cell r="AN944">
            <v>0</v>
          </cell>
          <cell r="AO944">
            <v>0</v>
          </cell>
          <cell r="AP944">
            <v>99423</v>
          </cell>
          <cell r="AQ944">
            <v>97435</v>
          </cell>
          <cell r="AR944">
            <v>1222135839</v>
          </cell>
          <cell r="AS944">
            <v>0</v>
          </cell>
        </row>
        <row r="945">
          <cell r="F945" t="str">
            <v>901158187_HCE9965</v>
          </cell>
          <cell r="G945" t="str">
            <v>25/07/2022 00:00:00</v>
          </cell>
          <cell r="H945" t="str">
            <v>17/08/2022 00:00:00</v>
          </cell>
          <cell r="I945" t="str">
            <v>miércoles</v>
          </cell>
          <cell r="J945" t="str">
            <v>agosto</v>
          </cell>
          <cell r="K945">
            <v>45536</v>
          </cell>
          <cell r="L945">
            <v>44786</v>
          </cell>
          <cell r="M945">
            <v>746</v>
          </cell>
          <cell r="N945">
            <v>720</v>
          </cell>
          <cell r="O945">
            <v>99423</v>
          </cell>
          <cell r="P945">
            <v>99423</v>
          </cell>
          <cell r="Q945" t="str">
            <v>CARLOS ALIRIO SOLANO SOLANO Registros:  1727274</v>
          </cell>
          <cell r="R945" t="str">
            <v>CLINICA NUEVA DE CALI SAS</v>
          </cell>
          <cell r="S945" t="str">
            <v>901158187-6</v>
          </cell>
          <cell r="T945" t="str">
            <v>HCE-9965</v>
          </cell>
          <cell r="U945" t="str">
            <v>HCE-9965</v>
          </cell>
          <cell r="V945" t="str">
            <v>CARLOS ALIRIO SOLANO SOLANO Registros:  1727274</v>
          </cell>
          <cell r="W945" t="str">
            <v>CC14997468</v>
          </cell>
          <cell r="X945" t="str">
            <v>COVID</v>
          </cell>
          <cell r="Y945" t="str">
            <v>890303093</v>
          </cell>
          <cell r="Z945" t="str">
            <v>EMPRESAS PROMOTORAS DE SALUD - E.P.S</v>
          </cell>
          <cell r="AA945">
            <v>0</v>
          </cell>
          <cell r="AB945" t="str">
            <v>05</v>
          </cell>
          <cell r="AC945">
            <v>0</v>
          </cell>
          <cell r="AD945" t="str">
            <v>FACTURA COVID-19</v>
          </cell>
          <cell r="AE945" t="str">
            <v>Finalizada</v>
          </cell>
          <cell r="AF945" t="str">
            <v>FACTURA COVID-19</v>
          </cell>
          <cell r="AG945" t="str">
            <v>ESTADO DOS</v>
          </cell>
          <cell r="AH945" t="str">
            <v>NO PASO VALIDACION-REVISION EPS-ESPERA DE APERTURA DE VENTANA</v>
          </cell>
          <cell r="AI945">
            <v>99423</v>
          </cell>
          <cell r="AJ945">
            <v>0</v>
          </cell>
          <cell r="AK945">
            <v>0</v>
          </cell>
          <cell r="AL945">
            <v>0</v>
          </cell>
          <cell r="AM945">
            <v>99423</v>
          </cell>
          <cell r="AN945">
            <v>0</v>
          </cell>
          <cell r="AO945">
            <v>0</v>
          </cell>
          <cell r="AP945">
            <v>99423</v>
          </cell>
          <cell r="AQ945">
            <v>97435</v>
          </cell>
          <cell r="AR945">
            <v>1222135840</v>
          </cell>
          <cell r="AS945">
            <v>0</v>
          </cell>
        </row>
        <row r="946">
          <cell r="F946" t="str">
            <v>901158187_HCE9968</v>
          </cell>
          <cell r="G946" t="str">
            <v>25/07/2022 00:00:00</v>
          </cell>
          <cell r="H946" t="str">
            <v>17/08/2022 00:00:00</v>
          </cell>
          <cell r="I946" t="str">
            <v>miércoles</v>
          </cell>
          <cell r="J946" t="str">
            <v>agosto</v>
          </cell>
          <cell r="K946">
            <v>45536</v>
          </cell>
          <cell r="L946">
            <v>44786</v>
          </cell>
          <cell r="M946">
            <v>746</v>
          </cell>
          <cell r="N946">
            <v>720</v>
          </cell>
          <cell r="O946">
            <v>99423</v>
          </cell>
          <cell r="P946">
            <v>99423</v>
          </cell>
          <cell r="Q946" t="str">
            <v>JUAN MANUEL RODRIGUEZ CHAGUEZA Registros:  1727727</v>
          </cell>
          <cell r="R946" t="str">
            <v>CLINICA NUEVA DE CALI SAS</v>
          </cell>
          <cell r="S946" t="str">
            <v>901158187-6</v>
          </cell>
          <cell r="T946" t="str">
            <v>HCE-9968</v>
          </cell>
          <cell r="U946" t="str">
            <v>HCE-9968</v>
          </cell>
          <cell r="V946" t="str">
            <v>JUAN MANUEL RODRIGUEZ CHAGUEZA Registros:  1727727</v>
          </cell>
          <cell r="W946" t="str">
            <v/>
          </cell>
          <cell r="X946" t="str">
            <v>COVID</v>
          </cell>
          <cell r="Y946" t="str">
            <v>890303093</v>
          </cell>
          <cell r="Z946" t="str">
            <v>EMPRESAS PROMOTORAS DE SALUD - E.P.S</v>
          </cell>
          <cell r="AA946">
            <v>0</v>
          </cell>
          <cell r="AB946" t="str">
            <v>05</v>
          </cell>
          <cell r="AC946">
            <v>0</v>
          </cell>
          <cell r="AD946" t="str">
            <v>FACTURA COVID-19</v>
          </cell>
          <cell r="AE946" t="str">
            <v>Finalizada</v>
          </cell>
          <cell r="AF946" t="str">
            <v>FACTURA COVID-19</v>
          </cell>
          <cell r="AG946" t="str">
            <v>ESTADO DOS</v>
          </cell>
          <cell r="AH946" t="str">
            <v>NO PASO VALIDACION-REVISION EPS-ESPERA DE APERTURA DE VENTANA</v>
          </cell>
          <cell r="AI946">
            <v>99423</v>
          </cell>
          <cell r="AJ946">
            <v>0</v>
          </cell>
          <cell r="AK946">
            <v>0</v>
          </cell>
          <cell r="AL946">
            <v>0</v>
          </cell>
          <cell r="AM946">
            <v>99423</v>
          </cell>
          <cell r="AN946">
            <v>0</v>
          </cell>
          <cell r="AO946">
            <v>0</v>
          </cell>
          <cell r="AP946">
            <v>99423</v>
          </cell>
          <cell r="AQ946">
            <v>97435</v>
          </cell>
          <cell r="AR946">
            <v>1222135841</v>
          </cell>
          <cell r="AS946">
            <v>0</v>
          </cell>
        </row>
        <row r="947">
          <cell r="F947" t="str">
            <v>901158187_HCE9969</v>
          </cell>
          <cell r="G947" t="str">
            <v>25/07/2022 00:00:00</v>
          </cell>
          <cell r="H947" t="str">
            <v>17/08/2022 00:00:00</v>
          </cell>
          <cell r="I947" t="str">
            <v>miércoles</v>
          </cell>
          <cell r="J947" t="str">
            <v>agosto</v>
          </cell>
          <cell r="K947">
            <v>45536</v>
          </cell>
          <cell r="L947">
            <v>44786</v>
          </cell>
          <cell r="M947">
            <v>746</v>
          </cell>
          <cell r="N947">
            <v>720</v>
          </cell>
          <cell r="O947">
            <v>99423</v>
          </cell>
          <cell r="P947">
            <v>99423</v>
          </cell>
          <cell r="Q947" t="str">
            <v>MARTINA  CASTRO GIRALDO Registros:  1727903</v>
          </cell>
          <cell r="R947" t="str">
            <v>CLINICA NUEVA DE CALI SAS</v>
          </cell>
          <cell r="S947" t="str">
            <v>901158187-6</v>
          </cell>
          <cell r="T947" t="str">
            <v>HCE-9969</v>
          </cell>
          <cell r="U947" t="str">
            <v>HCE-9969</v>
          </cell>
          <cell r="V947" t="str">
            <v>MARTINA  CASTRO GIRALDO Registros:  1727903</v>
          </cell>
          <cell r="W947" t="str">
            <v/>
          </cell>
          <cell r="X947" t="str">
            <v>COVID</v>
          </cell>
          <cell r="Y947" t="str">
            <v>890303093</v>
          </cell>
          <cell r="Z947" t="str">
            <v>EMPRESAS PROMOTORAS DE SALUD - E.P.S</v>
          </cell>
          <cell r="AA947">
            <v>0</v>
          </cell>
          <cell r="AB947" t="str">
            <v>05</v>
          </cell>
          <cell r="AC947">
            <v>0</v>
          </cell>
          <cell r="AD947" t="str">
            <v>FACTURA COVID-19</v>
          </cell>
          <cell r="AE947" t="str">
            <v>Finalizada</v>
          </cell>
          <cell r="AF947" t="str">
            <v>FACTURA COVID-19</v>
          </cell>
          <cell r="AG947" t="str">
            <v>ESTADO DOS</v>
          </cell>
          <cell r="AH947" t="str">
            <v>DEVOLUCION</v>
          </cell>
          <cell r="AI947">
            <v>99423</v>
          </cell>
          <cell r="AJ947">
            <v>0</v>
          </cell>
          <cell r="AK947">
            <v>0</v>
          </cell>
          <cell r="AL947">
            <v>0</v>
          </cell>
          <cell r="AM947">
            <v>99423</v>
          </cell>
          <cell r="AN947">
            <v>0</v>
          </cell>
          <cell r="AO947">
            <v>0</v>
          </cell>
          <cell r="AP947">
            <v>99423</v>
          </cell>
          <cell r="AQ947">
            <v>97435</v>
          </cell>
          <cell r="AR947">
            <v>1222135842</v>
          </cell>
          <cell r="AS947">
            <v>0</v>
          </cell>
        </row>
        <row r="948">
          <cell r="F948" t="str">
            <v>901158187_HCE9970</v>
          </cell>
          <cell r="G948" t="str">
            <v>25/07/2022 00:00:00</v>
          </cell>
          <cell r="H948" t="str">
            <v>17/08/2022 00:00:00</v>
          </cell>
          <cell r="I948" t="str">
            <v>miércoles</v>
          </cell>
          <cell r="J948" t="str">
            <v>agosto</v>
          </cell>
          <cell r="K948">
            <v>45536</v>
          </cell>
          <cell r="L948">
            <v>44786</v>
          </cell>
          <cell r="M948">
            <v>746</v>
          </cell>
          <cell r="N948">
            <v>720</v>
          </cell>
          <cell r="O948">
            <v>99423</v>
          </cell>
          <cell r="P948">
            <v>99423</v>
          </cell>
          <cell r="Q948" t="str">
            <v>VALENTIN  FEIJOO MORENO Registros:  1728054</v>
          </cell>
          <cell r="R948" t="str">
            <v>CLINICA NUEVA DE CALI SAS</v>
          </cell>
          <cell r="S948" t="str">
            <v>901158187-6</v>
          </cell>
          <cell r="T948" t="str">
            <v>HCE-9970</v>
          </cell>
          <cell r="U948" t="str">
            <v>HCE-9970</v>
          </cell>
          <cell r="V948" t="str">
            <v>VALENTIN  FEIJOO MORENO Registros:  1728054</v>
          </cell>
          <cell r="W948" t="str">
            <v/>
          </cell>
          <cell r="X948" t="str">
            <v>COVID</v>
          </cell>
          <cell r="Y948" t="str">
            <v>890303093</v>
          </cell>
          <cell r="Z948" t="str">
            <v>EMPRESAS PROMOTORAS DE SALUD - E.P.S</v>
          </cell>
          <cell r="AA948">
            <v>0</v>
          </cell>
          <cell r="AB948" t="str">
            <v>05</v>
          </cell>
          <cell r="AC948">
            <v>0</v>
          </cell>
          <cell r="AD948" t="str">
            <v>FACTURA COVID-19</v>
          </cell>
          <cell r="AE948" t="str">
            <v>Finalizada</v>
          </cell>
          <cell r="AF948" t="str">
            <v>FACTURA COVID-19</v>
          </cell>
          <cell r="AG948" t="str">
            <v>ESTADO DOS</v>
          </cell>
          <cell r="AH948" t="str">
            <v>NO PASO VALIDACION-REVISION EPS-ESPERA DE APERTURA DE VENTANA</v>
          </cell>
          <cell r="AI948">
            <v>99423</v>
          </cell>
          <cell r="AJ948">
            <v>0</v>
          </cell>
          <cell r="AK948">
            <v>0</v>
          </cell>
          <cell r="AL948">
            <v>0</v>
          </cell>
          <cell r="AM948">
            <v>99423</v>
          </cell>
          <cell r="AN948">
            <v>0</v>
          </cell>
          <cell r="AO948">
            <v>0</v>
          </cell>
          <cell r="AP948">
            <v>99423</v>
          </cell>
          <cell r="AQ948">
            <v>97435</v>
          </cell>
          <cell r="AR948">
            <v>1222135843</v>
          </cell>
          <cell r="AS948">
            <v>0</v>
          </cell>
        </row>
        <row r="949">
          <cell r="F949" t="str">
            <v>901158187_HCE9971</v>
          </cell>
          <cell r="G949" t="str">
            <v>25/07/2022 00:00:00</v>
          </cell>
          <cell r="H949" t="str">
            <v>17/08/2022 00:00:00</v>
          </cell>
          <cell r="I949" t="str">
            <v>miércoles</v>
          </cell>
          <cell r="J949" t="str">
            <v>agosto</v>
          </cell>
          <cell r="K949">
            <v>45536</v>
          </cell>
          <cell r="L949">
            <v>44786</v>
          </cell>
          <cell r="M949">
            <v>746</v>
          </cell>
          <cell r="N949">
            <v>720</v>
          </cell>
          <cell r="O949">
            <v>99423</v>
          </cell>
          <cell r="P949">
            <v>99423</v>
          </cell>
          <cell r="Q949" t="str">
            <v>NIBIA  MOPAN SANCHEZ Registros:  1728172</v>
          </cell>
          <cell r="R949" t="str">
            <v>CLINICA NUEVA DE CALI SAS</v>
          </cell>
          <cell r="S949" t="str">
            <v>901158187-6</v>
          </cell>
          <cell r="T949" t="str">
            <v>HCE-9971</v>
          </cell>
          <cell r="U949" t="str">
            <v>HCE-9971</v>
          </cell>
          <cell r="V949" t="str">
            <v>NIBIA  MOPAN SANCHEZ Registros:  1728172</v>
          </cell>
          <cell r="W949" t="str">
            <v/>
          </cell>
          <cell r="X949" t="str">
            <v>COVID</v>
          </cell>
          <cell r="Y949" t="str">
            <v>890303093</v>
          </cell>
          <cell r="Z949" t="str">
            <v>EMPRESAS PROMOTORAS DE SALUD - E.P.S</v>
          </cell>
          <cell r="AA949">
            <v>0</v>
          </cell>
          <cell r="AB949" t="str">
            <v>05</v>
          </cell>
          <cell r="AC949">
            <v>0</v>
          </cell>
          <cell r="AD949" t="str">
            <v>FACTURA COVID-19</v>
          </cell>
          <cell r="AE949" t="str">
            <v>Finalizada</v>
          </cell>
          <cell r="AF949" t="str">
            <v>FACTURA COVID-19</v>
          </cell>
          <cell r="AG949" t="str">
            <v>ESTADO DOS</v>
          </cell>
          <cell r="AH949" t="str">
            <v>NO PASO VALIDACION-REVISION EPS-ESPERA DE APERTURA DE VENTANA</v>
          </cell>
          <cell r="AI949">
            <v>99423</v>
          </cell>
          <cell r="AJ949">
            <v>0</v>
          </cell>
          <cell r="AK949">
            <v>0</v>
          </cell>
          <cell r="AL949">
            <v>0</v>
          </cell>
          <cell r="AM949">
            <v>99423</v>
          </cell>
          <cell r="AN949">
            <v>0</v>
          </cell>
          <cell r="AO949">
            <v>0</v>
          </cell>
          <cell r="AP949">
            <v>99423</v>
          </cell>
          <cell r="AQ949">
            <v>97435</v>
          </cell>
          <cell r="AR949">
            <v>1222135844</v>
          </cell>
          <cell r="AS949">
            <v>0</v>
          </cell>
        </row>
        <row r="950">
          <cell r="F950" t="str">
            <v>901158187_HCE9972</v>
          </cell>
          <cell r="G950" t="str">
            <v>25/07/2022 00:00:00</v>
          </cell>
          <cell r="H950" t="str">
            <v>17/08/2022 00:00:00</v>
          </cell>
          <cell r="I950" t="str">
            <v>miércoles</v>
          </cell>
          <cell r="J950" t="str">
            <v>agosto</v>
          </cell>
          <cell r="K950">
            <v>45536</v>
          </cell>
          <cell r="L950">
            <v>44786</v>
          </cell>
          <cell r="M950">
            <v>746</v>
          </cell>
          <cell r="N950">
            <v>720</v>
          </cell>
          <cell r="O950">
            <v>99423</v>
          </cell>
          <cell r="P950">
            <v>99423</v>
          </cell>
          <cell r="Q950" t="str">
            <v>CARLOS ARTURO RUEDA CASTRO Registros:  1728188</v>
          </cell>
          <cell r="R950" t="str">
            <v>CLINICA NUEVA DE CALI SAS</v>
          </cell>
          <cell r="S950" t="str">
            <v>901158187-6</v>
          </cell>
          <cell r="T950" t="str">
            <v>HCE-9972</v>
          </cell>
          <cell r="U950" t="str">
            <v>HCE-9972</v>
          </cell>
          <cell r="V950" t="str">
            <v>CARLOS ARTURO RUEDA CASTRO Registros:  1728188</v>
          </cell>
          <cell r="W950" t="str">
            <v>CC16745987</v>
          </cell>
          <cell r="X950" t="str">
            <v>COVID</v>
          </cell>
          <cell r="Y950" t="str">
            <v>890303093</v>
          </cell>
          <cell r="Z950" t="str">
            <v>EMPRESAS PROMOTORAS DE SALUD - E.P.S</v>
          </cell>
          <cell r="AA950">
            <v>0</v>
          </cell>
          <cell r="AB950" t="str">
            <v>05</v>
          </cell>
          <cell r="AC950">
            <v>0</v>
          </cell>
          <cell r="AD950" t="str">
            <v>FACTURA COVID-19</v>
          </cell>
          <cell r="AE950" t="str">
            <v>Finalizada</v>
          </cell>
          <cell r="AF950" t="str">
            <v>FACTURA COVID-19</v>
          </cell>
          <cell r="AG950" t="str">
            <v>ESTADO DOS</v>
          </cell>
          <cell r="AH950" t="str">
            <v>NO PASO VALIDACION-REVISION EPS-ESPERA DE APERTURA DE VENTANA</v>
          </cell>
          <cell r="AI950">
            <v>99423</v>
          </cell>
          <cell r="AJ950">
            <v>0</v>
          </cell>
          <cell r="AK950">
            <v>0</v>
          </cell>
          <cell r="AL950">
            <v>0</v>
          </cell>
          <cell r="AM950">
            <v>99423</v>
          </cell>
          <cell r="AN950">
            <v>0</v>
          </cell>
          <cell r="AO950">
            <v>0</v>
          </cell>
          <cell r="AP950">
            <v>99423</v>
          </cell>
          <cell r="AQ950">
            <v>97435</v>
          </cell>
          <cell r="AR950">
            <v>1222135845</v>
          </cell>
          <cell r="AS950">
            <v>0</v>
          </cell>
        </row>
        <row r="951">
          <cell r="F951" t="str">
            <v>901158187_HCE9973</v>
          </cell>
          <cell r="G951" t="str">
            <v>25/07/2022 00:00:00</v>
          </cell>
          <cell r="H951" t="str">
            <v>17/08/2022 00:00:00</v>
          </cell>
          <cell r="I951" t="str">
            <v>miércoles</v>
          </cell>
          <cell r="J951" t="str">
            <v>agosto</v>
          </cell>
          <cell r="K951">
            <v>45536</v>
          </cell>
          <cell r="L951">
            <v>44786</v>
          </cell>
          <cell r="M951">
            <v>746</v>
          </cell>
          <cell r="N951">
            <v>720</v>
          </cell>
          <cell r="O951">
            <v>99423</v>
          </cell>
          <cell r="P951">
            <v>99423</v>
          </cell>
          <cell r="Q951" t="str">
            <v>JULIED VANESSA MURGUEITIO LOPEZ Registros:  1728236</v>
          </cell>
          <cell r="R951" t="str">
            <v>CLINICA NUEVA DE CALI SAS</v>
          </cell>
          <cell r="S951" t="str">
            <v>901158187-6</v>
          </cell>
          <cell r="T951" t="str">
            <v>HCE-9973</v>
          </cell>
          <cell r="U951" t="str">
            <v>HCE-9973</v>
          </cell>
          <cell r="V951" t="str">
            <v>JULIED VANESSA MURGUEITIO LOPEZ Registros:  1728236</v>
          </cell>
          <cell r="W951" t="str">
            <v/>
          </cell>
          <cell r="X951" t="str">
            <v>COVID</v>
          </cell>
          <cell r="Y951" t="str">
            <v>890303093</v>
          </cell>
          <cell r="Z951" t="str">
            <v>EMPRESAS PROMOTORAS DE SALUD - E.P.S</v>
          </cell>
          <cell r="AA951">
            <v>0</v>
          </cell>
          <cell r="AB951" t="str">
            <v>05</v>
          </cell>
          <cell r="AC951">
            <v>0</v>
          </cell>
          <cell r="AD951" t="str">
            <v>FACTURA COVID-19</v>
          </cell>
          <cell r="AE951" t="str">
            <v>Finalizada</v>
          </cell>
          <cell r="AF951" t="str">
            <v>FACTURA COVID-19</v>
          </cell>
          <cell r="AG951" t="str">
            <v>ESTADO DOS</v>
          </cell>
          <cell r="AH951" t="str">
            <v>NO PASO VALIDACION-REVISION EPS-ESPERA DE APERTURA DE VENTANA</v>
          </cell>
          <cell r="AI951">
            <v>99423</v>
          </cell>
          <cell r="AJ951">
            <v>0</v>
          </cell>
          <cell r="AK951">
            <v>0</v>
          </cell>
          <cell r="AL951">
            <v>0</v>
          </cell>
          <cell r="AM951">
            <v>99423</v>
          </cell>
          <cell r="AN951">
            <v>0</v>
          </cell>
          <cell r="AO951">
            <v>0</v>
          </cell>
          <cell r="AP951">
            <v>99423</v>
          </cell>
          <cell r="AQ951">
            <v>97435</v>
          </cell>
          <cell r="AR951">
            <v>1222135846</v>
          </cell>
          <cell r="AS951">
            <v>0</v>
          </cell>
        </row>
        <row r="952">
          <cell r="F952" t="str">
            <v>901158187_HCE9975</v>
          </cell>
          <cell r="G952" t="str">
            <v>25/07/2022 00:00:00</v>
          </cell>
          <cell r="H952" t="str">
            <v>17/08/2022 00:00:00</v>
          </cell>
          <cell r="I952" t="str">
            <v>miércoles</v>
          </cell>
          <cell r="J952" t="str">
            <v>agosto</v>
          </cell>
          <cell r="K952">
            <v>45536</v>
          </cell>
          <cell r="L952">
            <v>44786</v>
          </cell>
          <cell r="M952">
            <v>746</v>
          </cell>
          <cell r="N952">
            <v>720</v>
          </cell>
          <cell r="O952">
            <v>99423</v>
          </cell>
          <cell r="P952">
            <v>99423</v>
          </cell>
          <cell r="Q952" t="str">
            <v>TERESA  PERDOMO DE DELGADO Registros:  1728281</v>
          </cell>
          <cell r="R952" t="str">
            <v>CLINICA NUEVA DE CALI SAS</v>
          </cell>
          <cell r="S952" t="str">
            <v>901158187-6</v>
          </cell>
          <cell r="T952" t="str">
            <v>HCE-9975</v>
          </cell>
          <cell r="U952" t="str">
            <v>HCE-9975</v>
          </cell>
          <cell r="V952" t="str">
            <v>TERESA  PERDOMO DE DELGADO Registros:  1728281</v>
          </cell>
          <cell r="W952" t="str">
            <v>CC31208748</v>
          </cell>
          <cell r="X952" t="str">
            <v>COVID</v>
          </cell>
          <cell r="Y952" t="str">
            <v>890303093</v>
          </cell>
          <cell r="Z952" t="str">
            <v>EMPRESAS PROMOTORAS DE SALUD - E.P.S</v>
          </cell>
          <cell r="AA952">
            <v>0</v>
          </cell>
          <cell r="AB952" t="str">
            <v>05</v>
          </cell>
          <cell r="AC952">
            <v>0</v>
          </cell>
          <cell r="AD952" t="str">
            <v>FACTURA COVID-19</v>
          </cell>
          <cell r="AE952" t="str">
            <v>Finalizada</v>
          </cell>
          <cell r="AF952" t="str">
            <v>FACTURA COVID-19</v>
          </cell>
          <cell r="AG952" t="str">
            <v>ESTADO DOS</v>
          </cell>
          <cell r="AH952" t="str">
            <v>NO PASO VALIDACION-REVISION EPS-ESPERA DE APERTURA DE VENTANA</v>
          </cell>
          <cell r="AI952">
            <v>99423</v>
          </cell>
          <cell r="AJ952">
            <v>0</v>
          </cell>
          <cell r="AK952">
            <v>0</v>
          </cell>
          <cell r="AL952">
            <v>0</v>
          </cell>
          <cell r="AM952">
            <v>99423</v>
          </cell>
          <cell r="AN952">
            <v>0</v>
          </cell>
          <cell r="AO952">
            <v>0</v>
          </cell>
          <cell r="AP952">
            <v>99423</v>
          </cell>
          <cell r="AQ952">
            <v>97435</v>
          </cell>
          <cell r="AR952">
            <v>1222135847</v>
          </cell>
          <cell r="AS952">
            <v>0</v>
          </cell>
        </row>
        <row r="953">
          <cell r="F953" t="str">
            <v>901158187_HCE9977</v>
          </cell>
          <cell r="G953" t="str">
            <v>25/07/2022 00:00:00</v>
          </cell>
          <cell r="H953" t="str">
            <v>17/08/2022 00:00:00</v>
          </cell>
          <cell r="I953" t="str">
            <v>miércoles</v>
          </cell>
          <cell r="J953" t="str">
            <v>agosto</v>
          </cell>
          <cell r="K953">
            <v>45536</v>
          </cell>
          <cell r="L953">
            <v>44790</v>
          </cell>
          <cell r="M953">
            <v>746</v>
          </cell>
          <cell r="N953">
            <v>720</v>
          </cell>
          <cell r="O953">
            <v>99423</v>
          </cell>
          <cell r="P953">
            <v>99423</v>
          </cell>
          <cell r="Q953" t="str">
            <v>GLORIA  ORTIZ MARIN Registros:  1707782</v>
          </cell>
          <cell r="R953" t="str">
            <v>CLINICA NUEVA DE CALI SAS</v>
          </cell>
          <cell r="S953" t="str">
            <v>901158187-6</v>
          </cell>
          <cell r="T953" t="str">
            <v>HCE-9977</v>
          </cell>
          <cell r="U953" t="str">
            <v>HCE-9977</v>
          </cell>
          <cell r="V953" t="str">
            <v>GLORIA  ORTIZ MARIN Registros:  1707782</v>
          </cell>
          <cell r="W953" t="str">
            <v>CC31291225</v>
          </cell>
          <cell r="X953" t="str">
            <v>COVID</v>
          </cell>
          <cell r="Y953" t="str">
            <v>890303093</v>
          </cell>
          <cell r="Z953" t="str">
            <v>EMPRESAS PROMOTORAS DE SALUD - E.P.S</v>
          </cell>
          <cell r="AA953">
            <v>0</v>
          </cell>
          <cell r="AB953" t="str">
            <v>05</v>
          </cell>
          <cell r="AC953">
            <v>0</v>
          </cell>
          <cell r="AD953" t="str">
            <v>FACTURA COVID-19</v>
          </cell>
          <cell r="AE953" t="str">
            <v>Finalizada</v>
          </cell>
          <cell r="AF953" t="str">
            <v>FACTURA COVID-19</v>
          </cell>
          <cell r="AG953" t="str">
            <v>ESTADO DOS</v>
          </cell>
          <cell r="AH953" t="str">
            <v>NO PASO VALIDACION-REVISION EPS-ESPERA DE APERTURA DE VENTANA</v>
          </cell>
          <cell r="AI953">
            <v>99423</v>
          </cell>
          <cell r="AJ953">
            <v>0</v>
          </cell>
          <cell r="AK953">
            <v>0</v>
          </cell>
          <cell r="AL953">
            <v>0</v>
          </cell>
          <cell r="AM953">
            <v>99423</v>
          </cell>
          <cell r="AN953">
            <v>0</v>
          </cell>
          <cell r="AO953">
            <v>0</v>
          </cell>
          <cell r="AP953">
            <v>99423</v>
          </cell>
          <cell r="AQ953">
            <v>97435</v>
          </cell>
          <cell r="AR953">
            <v>1222136126</v>
          </cell>
          <cell r="AS953">
            <v>0</v>
          </cell>
        </row>
        <row r="954">
          <cell r="F954" t="str">
            <v>901158187_HCE9979</v>
          </cell>
          <cell r="G954" t="str">
            <v>25/07/2022 00:00:00</v>
          </cell>
          <cell r="H954" t="str">
            <v>17/08/2022 00:00:00</v>
          </cell>
          <cell r="I954" t="str">
            <v>miércoles</v>
          </cell>
          <cell r="J954" t="str">
            <v>agosto</v>
          </cell>
          <cell r="K954">
            <v>45536</v>
          </cell>
          <cell r="L954">
            <v>44790</v>
          </cell>
          <cell r="M954">
            <v>746</v>
          </cell>
          <cell r="N954">
            <v>720</v>
          </cell>
          <cell r="O954">
            <v>99423</v>
          </cell>
          <cell r="P954">
            <v>99423</v>
          </cell>
          <cell r="Q954" t="str">
            <v>JHOAN  RIVERA GONZALEZ Registros:  1707754</v>
          </cell>
          <cell r="R954" t="str">
            <v>CLINICA NUEVA DE CALI SAS</v>
          </cell>
          <cell r="S954" t="str">
            <v>901158187-6</v>
          </cell>
          <cell r="T954" t="str">
            <v>HCE-9979</v>
          </cell>
          <cell r="U954" t="str">
            <v>HCE-9979</v>
          </cell>
          <cell r="V954" t="str">
            <v>JHOAN  RIVERA GONZALEZ Registros:  1707754</v>
          </cell>
          <cell r="W954" t="str">
            <v/>
          </cell>
          <cell r="X954" t="str">
            <v>COVID</v>
          </cell>
          <cell r="Y954" t="str">
            <v>890303093</v>
          </cell>
          <cell r="Z954" t="str">
            <v>EMPRESAS PROMOTORAS DE SALUD - E.P.S</v>
          </cell>
          <cell r="AA954">
            <v>0</v>
          </cell>
          <cell r="AB954" t="str">
            <v>05</v>
          </cell>
          <cell r="AC954">
            <v>0</v>
          </cell>
          <cell r="AD954" t="str">
            <v>FACTURA COVID-19</v>
          </cell>
          <cell r="AE954" t="str">
            <v>Finalizada</v>
          </cell>
          <cell r="AF954" t="str">
            <v>FACTURA COVID-19</v>
          </cell>
          <cell r="AG954" t="str">
            <v>ESTADO DOS</v>
          </cell>
          <cell r="AH954" t="str">
            <v>NO PASO VALIDACION-REVISION EPS-ESPERA DE APERTURA DE VENTANA</v>
          </cell>
          <cell r="AI954">
            <v>99423</v>
          </cell>
          <cell r="AJ954">
            <v>0</v>
          </cell>
          <cell r="AK954">
            <v>0</v>
          </cell>
          <cell r="AL954">
            <v>0</v>
          </cell>
          <cell r="AM954">
            <v>99423</v>
          </cell>
          <cell r="AN954">
            <v>0</v>
          </cell>
          <cell r="AO954">
            <v>0</v>
          </cell>
          <cell r="AP954">
            <v>99423</v>
          </cell>
          <cell r="AQ954">
            <v>97435</v>
          </cell>
          <cell r="AR954">
            <v>1222136127</v>
          </cell>
          <cell r="AS954">
            <v>0</v>
          </cell>
        </row>
        <row r="955">
          <cell r="F955" t="str">
            <v>901158187_HCE9980</v>
          </cell>
          <cell r="G955" t="str">
            <v>25/07/2022 00:00:00</v>
          </cell>
          <cell r="H955" t="str">
            <v>17/08/2022 00:00:00</v>
          </cell>
          <cell r="I955" t="str">
            <v>miércoles</v>
          </cell>
          <cell r="J955" t="str">
            <v>agosto</v>
          </cell>
          <cell r="K955">
            <v>45536</v>
          </cell>
          <cell r="L955">
            <v>44790</v>
          </cell>
          <cell r="M955">
            <v>746</v>
          </cell>
          <cell r="N955">
            <v>720</v>
          </cell>
          <cell r="O955">
            <v>99423</v>
          </cell>
          <cell r="P955">
            <v>99423</v>
          </cell>
          <cell r="Q955" t="str">
            <v>JESUS DAVID ORTEGA CASANOVA Registros:  1707804</v>
          </cell>
          <cell r="R955" t="str">
            <v>CLINICA NUEVA DE CALI SAS</v>
          </cell>
          <cell r="S955" t="str">
            <v>901158187-6</v>
          </cell>
          <cell r="T955" t="str">
            <v>HCE-9980</v>
          </cell>
          <cell r="U955" t="str">
            <v>HCE-9980</v>
          </cell>
          <cell r="V955" t="str">
            <v>JESUS DAVID ORTEGA CASANOVA Registros:  1707804</v>
          </cell>
          <cell r="W955" t="str">
            <v/>
          </cell>
          <cell r="X955" t="str">
            <v>COVID</v>
          </cell>
          <cell r="Y955" t="str">
            <v>890303093</v>
          </cell>
          <cell r="Z955" t="str">
            <v>EMPRESAS PROMOTORAS DE SALUD - E.P.S</v>
          </cell>
          <cell r="AA955">
            <v>0</v>
          </cell>
          <cell r="AB955" t="str">
            <v>05</v>
          </cell>
          <cell r="AC955">
            <v>0</v>
          </cell>
          <cell r="AD955" t="str">
            <v>FACTURA COVID-19</v>
          </cell>
          <cell r="AE955" t="str">
            <v>Finalizada</v>
          </cell>
          <cell r="AF955" t="str">
            <v>FACTURA COVID-19</v>
          </cell>
          <cell r="AG955" t="str">
            <v>ESTADO DOS</v>
          </cell>
          <cell r="AH955" t="str">
            <v>NO PASO VALIDACION-REVISION EPS-ESPERA DE APERTURA DE VENTANA</v>
          </cell>
          <cell r="AI955">
            <v>99423</v>
          </cell>
          <cell r="AJ955">
            <v>0</v>
          </cell>
          <cell r="AK955">
            <v>0</v>
          </cell>
          <cell r="AL955">
            <v>0</v>
          </cell>
          <cell r="AM955">
            <v>99423</v>
          </cell>
          <cell r="AN955">
            <v>0</v>
          </cell>
          <cell r="AO955">
            <v>0</v>
          </cell>
          <cell r="AP955">
            <v>99423</v>
          </cell>
          <cell r="AQ955">
            <v>97435</v>
          </cell>
          <cell r="AR955">
            <v>1222136128</v>
          </cell>
          <cell r="AS955">
            <v>0</v>
          </cell>
        </row>
        <row r="956">
          <cell r="F956" t="str">
            <v>901158187_HCE9981</v>
          </cell>
          <cell r="G956" t="str">
            <v>25/07/2022 00:00:00</v>
          </cell>
          <cell r="H956" t="str">
            <v>17/08/2022 00:00:00</v>
          </cell>
          <cell r="I956" t="str">
            <v>miércoles</v>
          </cell>
          <cell r="J956" t="str">
            <v>agosto</v>
          </cell>
          <cell r="K956">
            <v>45536</v>
          </cell>
          <cell r="L956">
            <v>44790</v>
          </cell>
          <cell r="M956">
            <v>746</v>
          </cell>
          <cell r="N956">
            <v>720</v>
          </cell>
          <cell r="O956">
            <v>99423</v>
          </cell>
          <cell r="P956">
            <v>99423</v>
          </cell>
          <cell r="Q956" t="str">
            <v>MATHIAS  SANCHEZ MUÑOZ Registros:  1707811</v>
          </cell>
          <cell r="R956" t="str">
            <v>CLINICA NUEVA DE CALI SAS</v>
          </cell>
          <cell r="S956" t="str">
            <v>901158187-6</v>
          </cell>
          <cell r="T956" t="str">
            <v>HCE-9981</v>
          </cell>
          <cell r="U956" t="str">
            <v>HCE-9981</v>
          </cell>
          <cell r="V956" t="str">
            <v>MATHIAS  SANCHEZ MUÑOZ Registros:  1707811</v>
          </cell>
          <cell r="W956" t="str">
            <v/>
          </cell>
          <cell r="X956" t="str">
            <v>COVID</v>
          </cell>
          <cell r="Y956" t="str">
            <v>890303093</v>
          </cell>
          <cell r="Z956" t="str">
            <v>EMPRESAS PROMOTORAS DE SALUD - E.P.S</v>
          </cell>
          <cell r="AA956">
            <v>0</v>
          </cell>
          <cell r="AB956" t="str">
            <v>05</v>
          </cell>
          <cell r="AC956">
            <v>0</v>
          </cell>
          <cell r="AD956" t="str">
            <v>FACTURA COVID-19</v>
          </cell>
          <cell r="AE956" t="str">
            <v>Finalizada</v>
          </cell>
          <cell r="AF956" t="str">
            <v>FACTURA COVID-19</v>
          </cell>
          <cell r="AG956" t="str">
            <v>ESTADO DOS</v>
          </cell>
          <cell r="AH956" t="str">
            <v>NO PASO VALIDACION-REVISION EPS-ESPERA DE APERTURA DE VENTANA</v>
          </cell>
          <cell r="AI956">
            <v>99423</v>
          </cell>
          <cell r="AJ956">
            <v>0</v>
          </cell>
          <cell r="AK956">
            <v>0</v>
          </cell>
          <cell r="AL956">
            <v>0</v>
          </cell>
          <cell r="AM956">
            <v>99423</v>
          </cell>
          <cell r="AN956">
            <v>0</v>
          </cell>
          <cell r="AO956">
            <v>0</v>
          </cell>
          <cell r="AP956">
            <v>99423</v>
          </cell>
          <cell r="AQ956">
            <v>97435</v>
          </cell>
          <cell r="AR956">
            <v>1222136129</v>
          </cell>
          <cell r="AS956">
            <v>0</v>
          </cell>
        </row>
        <row r="957">
          <cell r="F957" t="str">
            <v>901158187_HCE9982</v>
          </cell>
          <cell r="G957" t="str">
            <v>25/07/2022 00:00:00</v>
          </cell>
          <cell r="H957" t="str">
            <v>17/08/2022 00:00:00</v>
          </cell>
          <cell r="I957" t="str">
            <v>miércoles</v>
          </cell>
          <cell r="J957" t="str">
            <v>agosto</v>
          </cell>
          <cell r="K957">
            <v>45536</v>
          </cell>
          <cell r="L957">
            <v>44790</v>
          </cell>
          <cell r="M957">
            <v>746</v>
          </cell>
          <cell r="N957">
            <v>720</v>
          </cell>
          <cell r="O957">
            <v>99423</v>
          </cell>
          <cell r="P957">
            <v>99423</v>
          </cell>
          <cell r="Q957" t="str">
            <v>JUAN  UCHIMA LINDARTE Registros:  1702958</v>
          </cell>
          <cell r="R957" t="str">
            <v>CLINICA NUEVA DE CALI SAS</v>
          </cell>
          <cell r="S957" t="str">
            <v>901158187-6</v>
          </cell>
          <cell r="T957" t="str">
            <v>HCE-9982</v>
          </cell>
          <cell r="U957" t="str">
            <v>HCE-9982</v>
          </cell>
          <cell r="V957" t="str">
            <v>JUAN  UCHIMA LINDARTE Registros:  1702958</v>
          </cell>
          <cell r="W957" t="str">
            <v/>
          </cell>
          <cell r="X957" t="str">
            <v>COVID</v>
          </cell>
          <cell r="Y957" t="str">
            <v>890303093</v>
          </cell>
          <cell r="Z957" t="str">
            <v>EMPRESAS PROMOTORAS DE SALUD - E.P.S</v>
          </cell>
          <cell r="AA957">
            <v>0</v>
          </cell>
          <cell r="AB957" t="str">
            <v>05</v>
          </cell>
          <cell r="AC957">
            <v>0</v>
          </cell>
          <cell r="AD957" t="str">
            <v>FACTURA COVID-19</v>
          </cell>
          <cell r="AE957" t="str">
            <v>Finalizada</v>
          </cell>
          <cell r="AF957" t="str">
            <v>FACTURA COVID-19</v>
          </cell>
          <cell r="AG957" t="str">
            <v>ESTADO DOS</v>
          </cell>
          <cell r="AH957" t="str">
            <v>NO PASO VALIDACION-REVISION EPS-ESPERA DE APERTURA DE VENTANA</v>
          </cell>
          <cell r="AI957">
            <v>99423</v>
          </cell>
          <cell r="AJ957">
            <v>0</v>
          </cell>
          <cell r="AK957">
            <v>0</v>
          </cell>
          <cell r="AL957">
            <v>0</v>
          </cell>
          <cell r="AM957">
            <v>99423</v>
          </cell>
          <cell r="AN957">
            <v>0</v>
          </cell>
          <cell r="AO957">
            <v>0</v>
          </cell>
          <cell r="AP957">
            <v>99423</v>
          </cell>
          <cell r="AQ957">
            <v>97435</v>
          </cell>
          <cell r="AR957">
            <v>1222136130</v>
          </cell>
          <cell r="AS957">
            <v>0</v>
          </cell>
        </row>
        <row r="958">
          <cell r="F958" t="str">
            <v>901158187_HCE9983</v>
          </cell>
          <cell r="G958" t="str">
            <v>25/07/2022 00:00:00</v>
          </cell>
          <cell r="H958" t="str">
            <v>17/08/2022 00:00:00</v>
          </cell>
          <cell r="I958" t="str">
            <v>miércoles</v>
          </cell>
          <cell r="J958" t="str">
            <v>agosto</v>
          </cell>
          <cell r="K958">
            <v>45536</v>
          </cell>
          <cell r="L958">
            <v>44790</v>
          </cell>
          <cell r="M958">
            <v>746</v>
          </cell>
          <cell r="N958">
            <v>720</v>
          </cell>
          <cell r="O958">
            <v>99423</v>
          </cell>
          <cell r="P958">
            <v>99423</v>
          </cell>
          <cell r="Q958" t="str">
            <v>DAHIANNA  GUZMAN VALDES Registros:  1707830</v>
          </cell>
          <cell r="R958" t="str">
            <v>CLINICA NUEVA DE CALI SAS</v>
          </cell>
          <cell r="S958" t="str">
            <v>901158187-6</v>
          </cell>
          <cell r="T958" t="str">
            <v>HCE-9983</v>
          </cell>
          <cell r="U958" t="str">
            <v>HCE-9983</v>
          </cell>
          <cell r="V958" t="str">
            <v>DAHIANNA  GUZMAN VALDES Registros:  1707830</v>
          </cell>
          <cell r="W958" t="str">
            <v/>
          </cell>
          <cell r="X958" t="str">
            <v>COVID</v>
          </cell>
          <cell r="Y958" t="str">
            <v>890303093</v>
          </cell>
          <cell r="Z958" t="str">
            <v>EMPRESAS PROMOTORAS DE SALUD - E.P.S</v>
          </cell>
          <cell r="AA958">
            <v>0</v>
          </cell>
          <cell r="AB958" t="str">
            <v>05</v>
          </cell>
          <cell r="AC958">
            <v>0</v>
          </cell>
          <cell r="AD958" t="str">
            <v>FACTURA COVID-19</v>
          </cell>
          <cell r="AE958" t="str">
            <v>Finalizada</v>
          </cell>
          <cell r="AF958" t="str">
            <v>FACTURA COVID-19</v>
          </cell>
          <cell r="AG958" t="str">
            <v>ESTADO DOS</v>
          </cell>
          <cell r="AH958" t="str">
            <v>NO PASO VALIDACION-REVISION EPS-ESPERA DE APERTURA DE VENTANA</v>
          </cell>
          <cell r="AI958">
            <v>99423</v>
          </cell>
          <cell r="AJ958">
            <v>0</v>
          </cell>
          <cell r="AK958">
            <v>0</v>
          </cell>
          <cell r="AL958">
            <v>0</v>
          </cell>
          <cell r="AM958">
            <v>99423</v>
          </cell>
          <cell r="AN958">
            <v>0</v>
          </cell>
          <cell r="AO958">
            <v>0</v>
          </cell>
          <cell r="AP958">
            <v>99423</v>
          </cell>
          <cell r="AQ958">
            <v>97435</v>
          </cell>
          <cell r="AR958">
            <v>1222136131</v>
          </cell>
          <cell r="AS958">
            <v>0</v>
          </cell>
        </row>
        <row r="959">
          <cell r="F959" t="str">
            <v>901158187_HCE9984</v>
          </cell>
          <cell r="G959" t="str">
            <v>25/07/2022 00:00:00</v>
          </cell>
          <cell r="H959" t="str">
            <v>17/08/2022 00:00:00</v>
          </cell>
          <cell r="I959" t="str">
            <v>miércoles</v>
          </cell>
          <cell r="J959" t="str">
            <v>agosto</v>
          </cell>
          <cell r="K959">
            <v>45536</v>
          </cell>
          <cell r="L959">
            <v>44790</v>
          </cell>
          <cell r="M959">
            <v>746</v>
          </cell>
          <cell r="N959">
            <v>720</v>
          </cell>
          <cell r="O959">
            <v>99423</v>
          </cell>
          <cell r="P959">
            <v>99423</v>
          </cell>
          <cell r="Q959" t="str">
            <v>ARCESIO  ARCILA GARCIA Registros:  1708665</v>
          </cell>
          <cell r="R959" t="str">
            <v>CLINICA NUEVA DE CALI SAS</v>
          </cell>
          <cell r="S959" t="str">
            <v>901158187-6</v>
          </cell>
          <cell r="T959" t="str">
            <v>HCE-9984</v>
          </cell>
          <cell r="U959" t="str">
            <v>HCE-9984</v>
          </cell>
          <cell r="V959" t="str">
            <v>ARCESIO  ARCILA GARCIA Registros:  1708665</v>
          </cell>
          <cell r="W959" t="str">
            <v>CC3492792</v>
          </cell>
          <cell r="X959" t="str">
            <v>COVID</v>
          </cell>
          <cell r="Y959" t="str">
            <v>890303093</v>
          </cell>
          <cell r="Z959" t="str">
            <v>EMPRESAS PROMOTORAS DE SALUD - E.P.S</v>
          </cell>
          <cell r="AA959">
            <v>0</v>
          </cell>
          <cell r="AB959" t="str">
            <v>05</v>
          </cell>
          <cell r="AC959">
            <v>0</v>
          </cell>
          <cell r="AD959" t="str">
            <v>FACTURA COVID-19</v>
          </cell>
          <cell r="AE959" t="str">
            <v>Finalizada</v>
          </cell>
          <cell r="AF959" t="str">
            <v>FACTURA COVID-19</v>
          </cell>
          <cell r="AG959" t="str">
            <v>ESTADO DOS</v>
          </cell>
          <cell r="AH959" t="str">
            <v>NO PASO VALIDACION-REVISION EPS-ESPERA DE APERTURA DE VENTANA</v>
          </cell>
          <cell r="AI959">
            <v>99423</v>
          </cell>
          <cell r="AJ959">
            <v>0</v>
          </cell>
          <cell r="AK959">
            <v>0</v>
          </cell>
          <cell r="AL959">
            <v>0</v>
          </cell>
          <cell r="AM959">
            <v>99423</v>
          </cell>
          <cell r="AN959">
            <v>0</v>
          </cell>
          <cell r="AO959">
            <v>0</v>
          </cell>
          <cell r="AP959">
            <v>99423</v>
          </cell>
          <cell r="AQ959">
            <v>97435</v>
          </cell>
          <cell r="AR959">
            <v>1222136132</v>
          </cell>
          <cell r="AS959">
            <v>0</v>
          </cell>
        </row>
        <row r="960">
          <cell r="F960" t="str">
            <v>901158187_HCE9985</v>
          </cell>
          <cell r="G960" t="str">
            <v>25/07/2022 00:00:00</v>
          </cell>
          <cell r="H960" t="str">
            <v>17/08/2022 00:00:00</v>
          </cell>
          <cell r="I960" t="str">
            <v>miércoles</v>
          </cell>
          <cell r="J960" t="str">
            <v>agosto</v>
          </cell>
          <cell r="K960">
            <v>45536</v>
          </cell>
          <cell r="L960">
            <v>44790</v>
          </cell>
          <cell r="M960">
            <v>746</v>
          </cell>
          <cell r="N960">
            <v>720</v>
          </cell>
          <cell r="O960">
            <v>99423</v>
          </cell>
          <cell r="P960">
            <v>99423</v>
          </cell>
          <cell r="Q960" t="str">
            <v>LILIANA  ARIAS URREA Registros:  1708684</v>
          </cell>
          <cell r="R960" t="str">
            <v>CLINICA NUEVA DE CALI SAS</v>
          </cell>
          <cell r="S960" t="str">
            <v>901158187-6</v>
          </cell>
          <cell r="T960" t="str">
            <v>HCE-9985</v>
          </cell>
          <cell r="U960" t="str">
            <v>HCE-9985</v>
          </cell>
          <cell r="V960" t="str">
            <v>LILIANA  ARIAS URREA Registros:  1708684</v>
          </cell>
          <cell r="W960" t="str">
            <v/>
          </cell>
          <cell r="X960" t="str">
            <v>COVID</v>
          </cell>
          <cell r="Y960" t="str">
            <v>890303093</v>
          </cell>
          <cell r="Z960" t="str">
            <v>EMPRESAS PROMOTORAS DE SALUD - E.P.S</v>
          </cell>
          <cell r="AA960">
            <v>0</v>
          </cell>
          <cell r="AB960" t="str">
            <v>05</v>
          </cell>
          <cell r="AC960">
            <v>0</v>
          </cell>
          <cell r="AD960" t="str">
            <v>FACTURA COVID-19</v>
          </cell>
          <cell r="AE960" t="str">
            <v>Finalizada</v>
          </cell>
          <cell r="AF960" t="str">
            <v>FACTURA COVID-19</v>
          </cell>
          <cell r="AG960" t="str">
            <v>ESTADO DOS</v>
          </cell>
          <cell r="AH960" t="str">
            <v>NO PASO VALIDACION-REVISION EPS-ESPERA DE APERTURA DE VENTANA</v>
          </cell>
          <cell r="AI960">
            <v>99423</v>
          </cell>
          <cell r="AJ960">
            <v>0</v>
          </cell>
          <cell r="AK960">
            <v>0</v>
          </cell>
          <cell r="AL960">
            <v>0</v>
          </cell>
          <cell r="AM960">
            <v>99423</v>
          </cell>
          <cell r="AN960">
            <v>0</v>
          </cell>
          <cell r="AO960">
            <v>0</v>
          </cell>
          <cell r="AP960">
            <v>99423</v>
          </cell>
          <cell r="AQ960">
            <v>97435</v>
          </cell>
          <cell r="AR960">
            <v>1222136133</v>
          </cell>
          <cell r="AS960">
            <v>0</v>
          </cell>
        </row>
        <row r="961">
          <cell r="F961" t="str">
            <v>901158187_HCE9986</v>
          </cell>
          <cell r="G961" t="str">
            <v>25/07/2022 00:00:00</v>
          </cell>
          <cell r="H961" t="str">
            <v>17/08/2022 00:00:00</v>
          </cell>
          <cell r="I961" t="str">
            <v>miércoles</v>
          </cell>
          <cell r="J961" t="str">
            <v>agosto</v>
          </cell>
          <cell r="K961">
            <v>45536</v>
          </cell>
          <cell r="L961">
            <v>44790</v>
          </cell>
          <cell r="M961">
            <v>746</v>
          </cell>
          <cell r="N961">
            <v>720</v>
          </cell>
          <cell r="O961">
            <v>99423</v>
          </cell>
          <cell r="P961">
            <v>99423</v>
          </cell>
          <cell r="Q961" t="str">
            <v>SARA  CALDON PEREZ Registros:  1728253</v>
          </cell>
          <cell r="R961" t="str">
            <v>CLINICA NUEVA DE CALI SAS</v>
          </cell>
          <cell r="S961" t="str">
            <v>901158187-6</v>
          </cell>
          <cell r="T961" t="str">
            <v>HCE-9986</v>
          </cell>
          <cell r="U961" t="str">
            <v>HCE-9986</v>
          </cell>
          <cell r="V961" t="str">
            <v>SARA  CALDON PEREZ Registros:  1728253</v>
          </cell>
          <cell r="W961" t="str">
            <v/>
          </cell>
          <cell r="X961" t="str">
            <v>COVID</v>
          </cell>
          <cell r="Y961" t="str">
            <v>890303093</v>
          </cell>
          <cell r="Z961" t="str">
            <v>EMPRESAS PROMOTORAS DE SALUD - E.P.S</v>
          </cell>
          <cell r="AA961">
            <v>0</v>
          </cell>
          <cell r="AB961" t="str">
            <v>05</v>
          </cell>
          <cell r="AC961">
            <v>0</v>
          </cell>
          <cell r="AD961" t="str">
            <v>FACTURA COVID-19</v>
          </cell>
          <cell r="AE961" t="str">
            <v>Finalizada</v>
          </cell>
          <cell r="AF961" t="str">
            <v>FACTURA COVID-19</v>
          </cell>
          <cell r="AG961" t="str">
            <v>ESTADO DOS</v>
          </cell>
          <cell r="AH961" t="str">
            <v>NO PASO VALIDACION-REVISION EPS-ESPERA DE APERTURA DE VENTANA</v>
          </cell>
          <cell r="AI961">
            <v>99423</v>
          </cell>
          <cell r="AJ961">
            <v>0</v>
          </cell>
          <cell r="AK961">
            <v>0</v>
          </cell>
          <cell r="AL961">
            <v>0</v>
          </cell>
          <cell r="AM961">
            <v>99423</v>
          </cell>
          <cell r="AN961">
            <v>0</v>
          </cell>
          <cell r="AO961">
            <v>0</v>
          </cell>
          <cell r="AP961">
            <v>99423</v>
          </cell>
          <cell r="AQ961">
            <v>97435</v>
          </cell>
          <cell r="AR961">
            <v>1222135973</v>
          </cell>
          <cell r="AS961">
            <v>0</v>
          </cell>
        </row>
        <row r="962">
          <cell r="F962" t="str">
            <v>901158187_HCE9987</v>
          </cell>
          <cell r="G962" t="str">
            <v>25/07/2022 00:00:00</v>
          </cell>
          <cell r="H962" t="str">
            <v>17/08/2022 00:00:00</v>
          </cell>
          <cell r="I962" t="str">
            <v>miércoles</v>
          </cell>
          <cell r="J962" t="str">
            <v>agosto</v>
          </cell>
          <cell r="K962">
            <v>45536</v>
          </cell>
          <cell r="L962">
            <v>44790</v>
          </cell>
          <cell r="M962">
            <v>746</v>
          </cell>
          <cell r="N962">
            <v>720</v>
          </cell>
          <cell r="O962">
            <v>99423</v>
          </cell>
          <cell r="P962">
            <v>99423</v>
          </cell>
          <cell r="Q962" t="str">
            <v>MARIANELA  CASTILLO  Registros:  1728727</v>
          </cell>
          <cell r="R962" t="str">
            <v>CLINICA NUEVA DE CALI SAS</v>
          </cell>
          <cell r="S962" t="str">
            <v>901158187-6</v>
          </cell>
          <cell r="T962" t="str">
            <v>HCE-9987</v>
          </cell>
          <cell r="U962" t="str">
            <v>HCE-9987</v>
          </cell>
          <cell r="V962" t="str">
            <v>MARIANELA  CASTILLO  Registros:  1728727</v>
          </cell>
          <cell r="W962" t="str">
            <v/>
          </cell>
          <cell r="X962" t="str">
            <v>COVID</v>
          </cell>
          <cell r="Y962" t="str">
            <v>890303093</v>
          </cell>
          <cell r="Z962" t="str">
            <v>EMPRESAS PROMOTORAS DE SALUD - E.P.S</v>
          </cell>
          <cell r="AA962">
            <v>0</v>
          </cell>
          <cell r="AB962" t="str">
            <v>05</v>
          </cell>
          <cell r="AC962">
            <v>0</v>
          </cell>
          <cell r="AD962" t="str">
            <v>FACTURA COVID-19</v>
          </cell>
          <cell r="AE962" t="str">
            <v>Finalizada</v>
          </cell>
          <cell r="AF962" t="str">
            <v>FACTURA COVID-19</v>
          </cell>
          <cell r="AG962" t="str">
            <v>ESTADO DOS</v>
          </cell>
          <cell r="AH962" t="str">
            <v>NO PASO VALIDACION-REVISION EPS-ESPERA DE APERTURA DE VENTANA</v>
          </cell>
          <cell r="AI962">
            <v>99423</v>
          </cell>
          <cell r="AJ962">
            <v>0</v>
          </cell>
          <cell r="AK962">
            <v>0</v>
          </cell>
          <cell r="AL962">
            <v>0</v>
          </cell>
          <cell r="AM962">
            <v>99423</v>
          </cell>
          <cell r="AN962">
            <v>0</v>
          </cell>
          <cell r="AO962">
            <v>0</v>
          </cell>
          <cell r="AP962">
            <v>99423</v>
          </cell>
          <cell r="AQ962">
            <v>97435</v>
          </cell>
          <cell r="AR962">
            <v>1222136072</v>
          </cell>
          <cell r="AS962">
            <v>0</v>
          </cell>
        </row>
        <row r="963">
          <cell r="F963" t="str">
            <v>901158187_HCE9993</v>
          </cell>
          <cell r="G963" t="str">
            <v>26/07/2022 00:00:00</v>
          </cell>
          <cell r="H963" t="str">
            <v>17/08/2022 00:00:00</v>
          </cell>
          <cell r="I963" t="str">
            <v>miércoles</v>
          </cell>
          <cell r="J963" t="str">
            <v>agosto</v>
          </cell>
          <cell r="K963">
            <v>45536</v>
          </cell>
          <cell r="L963">
            <v>44790</v>
          </cell>
          <cell r="M963">
            <v>746</v>
          </cell>
          <cell r="N963">
            <v>720</v>
          </cell>
          <cell r="O963">
            <v>99423</v>
          </cell>
          <cell r="P963">
            <v>99423</v>
          </cell>
          <cell r="Q963" t="str">
            <v>JUAN  VILLEGAS ORTIZ Registros:  1729405</v>
          </cell>
          <cell r="R963" t="str">
            <v>CLINICA NUEVA DE CALI SAS</v>
          </cell>
          <cell r="S963" t="str">
            <v>901158187-6</v>
          </cell>
          <cell r="T963" t="str">
            <v>HCE-9993</v>
          </cell>
          <cell r="U963" t="str">
            <v>HCE-9993</v>
          </cell>
          <cell r="V963" t="str">
            <v>JUAN  VILLEGAS ORTIZ Registros:  1729405</v>
          </cell>
          <cell r="W963" t="str">
            <v/>
          </cell>
          <cell r="X963" t="str">
            <v>COVID</v>
          </cell>
          <cell r="Y963" t="str">
            <v>890303093</v>
          </cell>
          <cell r="Z963" t="str">
            <v>EMPRESAS PROMOTORAS DE SALUD - E.P.S</v>
          </cell>
          <cell r="AA963">
            <v>0</v>
          </cell>
          <cell r="AB963" t="str">
            <v>05</v>
          </cell>
          <cell r="AC963">
            <v>0</v>
          </cell>
          <cell r="AD963" t="str">
            <v>FACTURA COVID-19</v>
          </cell>
          <cell r="AE963" t="str">
            <v>Finalizada</v>
          </cell>
          <cell r="AF963" t="str">
            <v>FACTURA COVID-19</v>
          </cell>
          <cell r="AG963" t="str">
            <v>ESTADO DOS</v>
          </cell>
          <cell r="AH963" t="str">
            <v>NO PASO VALIDACION-REVISION EPS-ESPERA DE APERTURA DE VENTANA</v>
          </cell>
          <cell r="AI963">
            <v>99423</v>
          </cell>
          <cell r="AJ963">
            <v>0</v>
          </cell>
          <cell r="AK963">
            <v>0</v>
          </cell>
          <cell r="AL963">
            <v>0</v>
          </cell>
          <cell r="AM963">
            <v>99423</v>
          </cell>
          <cell r="AN963">
            <v>0</v>
          </cell>
          <cell r="AO963">
            <v>0</v>
          </cell>
          <cell r="AP963">
            <v>99423</v>
          </cell>
          <cell r="AQ963">
            <v>97435</v>
          </cell>
          <cell r="AR963">
            <v>1222136028</v>
          </cell>
          <cell r="AS963">
            <v>0</v>
          </cell>
        </row>
        <row r="964">
          <cell r="F964" t="str">
            <v>901158187_HCE9995</v>
          </cell>
          <cell r="G964" t="str">
            <v>26/07/2022 00:00:00</v>
          </cell>
          <cell r="H964" t="str">
            <v>17/08/2022 00:00:00</v>
          </cell>
          <cell r="I964" t="str">
            <v>miércoles</v>
          </cell>
          <cell r="J964" t="str">
            <v>agosto</v>
          </cell>
          <cell r="K964">
            <v>45536</v>
          </cell>
          <cell r="L964">
            <v>44790</v>
          </cell>
          <cell r="M964">
            <v>746</v>
          </cell>
          <cell r="N964">
            <v>720</v>
          </cell>
          <cell r="O964">
            <v>99423</v>
          </cell>
          <cell r="P964">
            <v>99423</v>
          </cell>
          <cell r="Q964" t="str">
            <v>MARIA  VELANDIA PUENTES Registros:  1729492</v>
          </cell>
          <cell r="R964" t="str">
            <v>CLINICA NUEVA DE CALI SAS</v>
          </cell>
          <cell r="S964" t="str">
            <v>901158187-6</v>
          </cell>
          <cell r="T964" t="str">
            <v>HCE-9995</v>
          </cell>
          <cell r="U964" t="str">
            <v>HCE-9995</v>
          </cell>
          <cell r="V964" t="str">
            <v>MARIA  VELANDIA PUENTES Registros:  1729492</v>
          </cell>
          <cell r="W964" t="str">
            <v>CC29072957</v>
          </cell>
          <cell r="X964" t="str">
            <v>COVID</v>
          </cell>
          <cell r="Y964" t="str">
            <v>890303093</v>
          </cell>
          <cell r="Z964" t="str">
            <v>EMPRESAS PROMOTORAS DE SALUD - E.P.S</v>
          </cell>
          <cell r="AA964">
            <v>0</v>
          </cell>
          <cell r="AB964" t="str">
            <v>05</v>
          </cell>
          <cell r="AC964">
            <v>0</v>
          </cell>
          <cell r="AD964" t="str">
            <v>FACTURA COVID-19</v>
          </cell>
          <cell r="AE964" t="str">
            <v>Finalizada</v>
          </cell>
          <cell r="AF964" t="str">
            <v>FACTURA COVID-19</v>
          </cell>
          <cell r="AG964" t="str">
            <v>ESTADO DOS</v>
          </cell>
          <cell r="AH964" t="str">
            <v>NO PASO VALIDACION-REVISION EPS-ESPERA DE APERTURA DE VENTANA</v>
          </cell>
          <cell r="AI964">
            <v>99423</v>
          </cell>
          <cell r="AJ964">
            <v>0</v>
          </cell>
          <cell r="AK964">
            <v>0</v>
          </cell>
          <cell r="AL964">
            <v>0</v>
          </cell>
          <cell r="AM964">
            <v>99423</v>
          </cell>
          <cell r="AN964">
            <v>0</v>
          </cell>
          <cell r="AO964">
            <v>0</v>
          </cell>
          <cell r="AP964">
            <v>99423</v>
          </cell>
          <cell r="AQ964">
            <v>97435</v>
          </cell>
          <cell r="AR964">
            <v>1222136029</v>
          </cell>
          <cell r="AS964">
            <v>0</v>
          </cell>
        </row>
        <row r="965">
          <cell r="F965" t="str">
            <v>901158187_HCE9996</v>
          </cell>
          <cell r="G965" t="str">
            <v>26/07/2022 00:00:00</v>
          </cell>
          <cell r="H965" t="str">
            <v>17/08/2022 00:00:00</v>
          </cell>
          <cell r="I965" t="str">
            <v>miércoles</v>
          </cell>
          <cell r="J965" t="str">
            <v>agosto</v>
          </cell>
          <cell r="K965">
            <v>45536</v>
          </cell>
          <cell r="L965">
            <v>44790</v>
          </cell>
          <cell r="M965">
            <v>746</v>
          </cell>
          <cell r="N965">
            <v>720</v>
          </cell>
          <cell r="O965">
            <v>99423</v>
          </cell>
          <cell r="P965">
            <v>99423</v>
          </cell>
          <cell r="Q965" t="str">
            <v>ONEISA  GUIZAMANO QUIÑONES Registros:  1729616</v>
          </cell>
          <cell r="R965" t="str">
            <v>CLINICA NUEVA DE CALI SAS</v>
          </cell>
          <cell r="S965" t="str">
            <v>901158187-6</v>
          </cell>
          <cell r="T965" t="str">
            <v>HCE-9996</v>
          </cell>
          <cell r="U965" t="str">
            <v>HCE-9996</v>
          </cell>
          <cell r="V965" t="str">
            <v>ONEISA  GUIZAMANO QUIÑONES Registros:  1729616</v>
          </cell>
          <cell r="W965" t="str">
            <v/>
          </cell>
          <cell r="X965" t="str">
            <v>COVID</v>
          </cell>
          <cell r="Y965" t="str">
            <v>890303093</v>
          </cell>
          <cell r="Z965" t="str">
            <v>EMPRESAS PROMOTORAS DE SALUD - E.P.S</v>
          </cell>
          <cell r="AA965">
            <v>0</v>
          </cell>
          <cell r="AB965" t="str">
            <v>05</v>
          </cell>
          <cell r="AC965">
            <v>0</v>
          </cell>
          <cell r="AD965" t="str">
            <v>FACTURA COVID-19</v>
          </cell>
          <cell r="AE965" t="str">
            <v>Finalizada</v>
          </cell>
          <cell r="AF965" t="str">
            <v>FACTURA COVID-19</v>
          </cell>
          <cell r="AG965" t="str">
            <v>ESTADO DOS</v>
          </cell>
          <cell r="AH965" t="str">
            <v>NO PASO VALIDACION-REVISION EPS-ESPERA DE APERTURA DE VENTANA</v>
          </cell>
          <cell r="AI965">
            <v>99423</v>
          </cell>
          <cell r="AJ965">
            <v>0</v>
          </cell>
          <cell r="AK965">
            <v>0</v>
          </cell>
          <cell r="AL965">
            <v>0</v>
          </cell>
          <cell r="AM965">
            <v>99423</v>
          </cell>
          <cell r="AN965">
            <v>0</v>
          </cell>
          <cell r="AO965">
            <v>0</v>
          </cell>
          <cell r="AP965">
            <v>99423</v>
          </cell>
          <cell r="AQ965">
            <v>97435</v>
          </cell>
          <cell r="AR965">
            <v>1222136030</v>
          </cell>
          <cell r="AS965">
            <v>0</v>
          </cell>
        </row>
        <row r="966">
          <cell r="F966" t="str">
            <v>901158187_HCE9998</v>
          </cell>
          <cell r="G966" t="str">
            <v>26/07/2022 00:00:00</v>
          </cell>
          <cell r="H966" t="str">
            <v>17/08/2022 00:00:00</v>
          </cell>
          <cell r="I966" t="str">
            <v>miércoles</v>
          </cell>
          <cell r="J966" t="str">
            <v>agosto</v>
          </cell>
          <cell r="K966">
            <v>45536</v>
          </cell>
          <cell r="L966">
            <v>44790</v>
          </cell>
          <cell r="M966">
            <v>746</v>
          </cell>
          <cell r="N966">
            <v>720</v>
          </cell>
          <cell r="O966">
            <v>99423</v>
          </cell>
          <cell r="P966">
            <v>99423</v>
          </cell>
          <cell r="Q966" t="str">
            <v>ANTONELLA   AGUIRRE APONZA Registros:  1729720</v>
          </cell>
          <cell r="R966" t="str">
            <v>CLINICA NUEVA DE CALI SAS</v>
          </cell>
          <cell r="S966" t="str">
            <v>901158187-6</v>
          </cell>
          <cell r="T966" t="str">
            <v>HCE-9998</v>
          </cell>
          <cell r="U966" t="str">
            <v>HCE-9998</v>
          </cell>
          <cell r="V966" t="str">
            <v>ANTONELLA   AGUIRRE APONZA Registros:  1729720</v>
          </cell>
          <cell r="W966" t="str">
            <v/>
          </cell>
          <cell r="X966" t="str">
            <v>COVID</v>
          </cell>
          <cell r="Y966" t="str">
            <v>890303093</v>
          </cell>
          <cell r="Z966" t="str">
            <v>EMPRESAS PROMOTORAS DE SALUD - E.P.S</v>
          </cell>
          <cell r="AA966">
            <v>0</v>
          </cell>
          <cell r="AB966" t="str">
            <v>05</v>
          </cell>
          <cell r="AC966">
            <v>0</v>
          </cell>
          <cell r="AD966" t="str">
            <v>FACTURA COVID-19</v>
          </cell>
          <cell r="AE966" t="str">
            <v>Finalizada</v>
          </cell>
          <cell r="AF966" t="str">
            <v>FACTURA COVID-19</v>
          </cell>
          <cell r="AG966" t="str">
            <v>ESTADO DOS</v>
          </cell>
          <cell r="AH966" t="str">
            <v>NO PASO VALIDACION-REVISION EPS-ESPERA DE APERTURA DE VENTANA</v>
          </cell>
          <cell r="AI966">
            <v>99423</v>
          </cell>
          <cell r="AJ966">
            <v>0</v>
          </cell>
          <cell r="AK966">
            <v>0</v>
          </cell>
          <cell r="AL966">
            <v>0</v>
          </cell>
          <cell r="AM966">
            <v>99423</v>
          </cell>
          <cell r="AN966">
            <v>0</v>
          </cell>
          <cell r="AO966">
            <v>0</v>
          </cell>
          <cell r="AP966">
            <v>99423</v>
          </cell>
          <cell r="AQ966">
            <v>97435</v>
          </cell>
          <cell r="AR966">
            <v>1222136031</v>
          </cell>
          <cell r="AS966">
            <v>0</v>
          </cell>
        </row>
        <row r="967">
          <cell r="F967" t="str">
            <v>901158187_UCE21300</v>
          </cell>
          <cell r="G967" t="str">
            <v>04/05/2022 00:00:00</v>
          </cell>
          <cell r="H967" t="str">
            <v>01/09/2022 00:00:00</v>
          </cell>
          <cell r="I967" t="str">
            <v>jueves</v>
          </cell>
          <cell r="J967" t="str">
            <v>septiembre</v>
          </cell>
          <cell r="K967">
            <v>45536</v>
          </cell>
          <cell r="L967">
            <v>44812</v>
          </cell>
          <cell r="M967">
            <v>731</v>
          </cell>
          <cell r="N967">
            <v>720</v>
          </cell>
          <cell r="O967">
            <v>99423</v>
          </cell>
          <cell r="P967">
            <v>99423</v>
          </cell>
          <cell r="Q967" t="str">
            <v>SANTIAGO   FRANCO FERNANDEZ Registros:  1489787</v>
          </cell>
          <cell r="R967" t="str">
            <v>CLINICA NUEVA DE CALI SAS</v>
          </cell>
          <cell r="S967" t="str">
            <v>901158187-6</v>
          </cell>
          <cell r="T967" t="str">
            <v>UCE-21300</v>
          </cell>
          <cell r="U967" t="str">
            <v>UCE-21300</v>
          </cell>
          <cell r="V967" t="str">
            <v>SANTIAGO   FRANCO FERNANDEZ Registros:  1489787</v>
          </cell>
          <cell r="W967" t="str">
            <v/>
          </cell>
          <cell r="X967" t="str">
            <v>COVID</v>
          </cell>
          <cell r="Y967" t="str">
            <v>890303093</v>
          </cell>
          <cell r="Z967" t="str">
            <v>EMPRESAS PROMOTORAS DE SALUD - E.P.S</v>
          </cell>
          <cell r="AA967">
            <v>0</v>
          </cell>
          <cell r="AB967" t="str">
            <v>05</v>
          </cell>
          <cell r="AC967">
            <v>0</v>
          </cell>
          <cell r="AD967" t="str">
            <v>FACTURA COVID-19</v>
          </cell>
          <cell r="AE967" t="str">
            <v>Finalizada</v>
          </cell>
          <cell r="AF967" t="str">
            <v>FACTURA COVID-19</v>
          </cell>
          <cell r="AG967" t="str">
            <v>ESTADO DOS</v>
          </cell>
          <cell r="AH967" t="str">
            <v>DEVOLUCION</v>
          </cell>
          <cell r="AI967">
            <v>99423</v>
          </cell>
          <cell r="AJ967">
            <v>0</v>
          </cell>
          <cell r="AK967">
            <v>0</v>
          </cell>
          <cell r="AL967">
            <v>0</v>
          </cell>
          <cell r="AM967">
            <v>99423</v>
          </cell>
          <cell r="AN967">
            <v>0</v>
          </cell>
          <cell r="AO967">
            <v>0</v>
          </cell>
          <cell r="AP967">
            <v>99423</v>
          </cell>
          <cell r="AQ967">
            <v>97435</v>
          </cell>
          <cell r="AR967">
            <v>1222136149</v>
          </cell>
          <cell r="AS967">
            <v>0</v>
          </cell>
        </row>
        <row r="968">
          <cell r="F968" t="str">
            <v>901158187_HCE10082</v>
          </cell>
          <cell r="G968" t="str">
            <v>29/07/2022 00:00:00</v>
          </cell>
          <cell r="H968" t="str">
            <v>15/09/2022 00:00:00</v>
          </cell>
          <cell r="I968" t="str">
            <v>jueves</v>
          </cell>
          <cell r="J968" t="str">
            <v>septiembre</v>
          </cell>
          <cell r="K968">
            <v>45536</v>
          </cell>
          <cell r="L968">
            <v>44819</v>
          </cell>
          <cell r="M968">
            <v>717</v>
          </cell>
          <cell r="N968">
            <v>720</v>
          </cell>
          <cell r="O968">
            <v>99423</v>
          </cell>
          <cell r="P968">
            <v>99423</v>
          </cell>
          <cell r="Q968" t="str">
            <v>MARIA  COBO GOMEZ Registros:  1736695</v>
          </cell>
          <cell r="R968" t="str">
            <v>CLINICA NUEVA DE CALI SAS</v>
          </cell>
          <cell r="S968" t="str">
            <v>901158187-6</v>
          </cell>
          <cell r="T968" t="str">
            <v>HCE-10082</v>
          </cell>
          <cell r="U968" t="str">
            <v>HCE-10082</v>
          </cell>
          <cell r="V968" t="str">
            <v>MARIA  COBO GOMEZ Registros:  1736695</v>
          </cell>
          <cell r="W968" t="str">
            <v>CC31269137</v>
          </cell>
          <cell r="X968" t="str">
            <v>COVID</v>
          </cell>
          <cell r="Y968" t="str">
            <v>890303093</v>
          </cell>
          <cell r="Z968" t="str">
            <v>EMPRESAS PROMOTORAS DE SALUD - E.P.S</v>
          </cell>
          <cell r="AA968">
            <v>0</v>
          </cell>
          <cell r="AB968" t="str">
            <v>05</v>
          </cell>
          <cell r="AC968">
            <v>0</v>
          </cell>
          <cell r="AD968" t="str">
            <v>FACTURA COVID-19</v>
          </cell>
          <cell r="AE968" t="str">
            <v>Finalizada</v>
          </cell>
          <cell r="AF968" t="str">
            <v>FACTURA COVID-19</v>
          </cell>
          <cell r="AG968" t="str">
            <v>ESTADO DOS</v>
          </cell>
          <cell r="AH968" t="str">
            <v>NO PASO VALIDACION-REVISION EPS-ESPERA DE APERTURA DE VENTANA</v>
          </cell>
          <cell r="AI968">
            <v>99423</v>
          </cell>
          <cell r="AJ968">
            <v>0</v>
          </cell>
          <cell r="AK968">
            <v>0</v>
          </cell>
          <cell r="AL968">
            <v>0</v>
          </cell>
          <cell r="AM968">
            <v>99423</v>
          </cell>
          <cell r="AN968">
            <v>0</v>
          </cell>
          <cell r="AO968">
            <v>0</v>
          </cell>
          <cell r="AP968">
            <v>99423</v>
          </cell>
          <cell r="AQ968">
            <v>97435</v>
          </cell>
          <cell r="AR968">
            <v>1222136167</v>
          </cell>
          <cell r="AS968">
            <v>0</v>
          </cell>
        </row>
        <row r="969">
          <cell r="F969" t="str">
            <v>901158187_HCE10083</v>
          </cell>
          <cell r="G969" t="str">
            <v>29/07/2022 00:00:00</v>
          </cell>
          <cell r="H969" t="str">
            <v>15/09/2022 00:00:00</v>
          </cell>
          <cell r="I969" t="str">
            <v>jueves</v>
          </cell>
          <cell r="J969" t="str">
            <v>septiembre</v>
          </cell>
          <cell r="K969">
            <v>45536</v>
          </cell>
          <cell r="L969">
            <v>44819</v>
          </cell>
          <cell r="M969">
            <v>717</v>
          </cell>
          <cell r="N969">
            <v>720</v>
          </cell>
          <cell r="O969">
            <v>99423</v>
          </cell>
          <cell r="P969">
            <v>99423</v>
          </cell>
          <cell r="Q969" t="str">
            <v>MARIA  BETANCOURT VELASCO Registros:  1736699</v>
          </cell>
          <cell r="R969" t="str">
            <v>CLINICA NUEVA DE CALI SAS</v>
          </cell>
          <cell r="S969" t="str">
            <v>901158187-6</v>
          </cell>
          <cell r="T969" t="str">
            <v>HCE-10083</v>
          </cell>
          <cell r="U969" t="str">
            <v>HCE-10083</v>
          </cell>
          <cell r="V969" t="str">
            <v>MARIA  BETANCOURT VELASCO Registros:  1736699</v>
          </cell>
          <cell r="W969" t="str">
            <v/>
          </cell>
          <cell r="X969" t="str">
            <v>COVID</v>
          </cell>
          <cell r="Y969" t="str">
            <v>890303093</v>
          </cell>
          <cell r="Z969" t="str">
            <v>EMPRESAS PROMOTORAS DE SALUD - E.P.S</v>
          </cell>
          <cell r="AA969">
            <v>0</v>
          </cell>
          <cell r="AB969" t="str">
            <v>05</v>
          </cell>
          <cell r="AC969">
            <v>0</v>
          </cell>
          <cell r="AD969" t="str">
            <v>FACTURA COVID-19</v>
          </cell>
          <cell r="AE969" t="str">
            <v>Finalizada</v>
          </cell>
          <cell r="AF969" t="str">
            <v>FACTURA COVID-19</v>
          </cell>
          <cell r="AG969" t="str">
            <v>ESTADO DOS</v>
          </cell>
          <cell r="AH969" t="str">
            <v>NO PASO VALIDACION-REVISION EPS-ESPERA DE APERTURA DE VENTANA</v>
          </cell>
          <cell r="AI969">
            <v>99423</v>
          </cell>
          <cell r="AJ969">
            <v>0</v>
          </cell>
          <cell r="AK969">
            <v>0</v>
          </cell>
          <cell r="AL969">
            <v>0</v>
          </cell>
          <cell r="AM969">
            <v>99423</v>
          </cell>
          <cell r="AN969">
            <v>0</v>
          </cell>
          <cell r="AO969">
            <v>0</v>
          </cell>
          <cell r="AP969">
            <v>99423</v>
          </cell>
          <cell r="AQ969">
            <v>97435</v>
          </cell>
          <cell r="AR969">
            <v>1222136168</v>
          </cell>
          <cell r="AS969">
            <v>0</v>
          </cell>
        </row>
        <row r="970">
          <cell r="F970" t="str">
            <v>901158187_HCE10289</v>
          </cell>
          <cell r="G970" t="str">
            <v>10/08/2022 00:00:00</v>
          </cell>
          <cell r="H970" t="str">
            <v>15/09/2022 00:00:00</v>
          </cell>
          <cell r="I970" t="str">
            <v>jueves</v>
          </cell>
          <cell r="J970" t="str">
            <v>septiembre</v>
          </cell>
          <cell r="K970">
            <v>45536</v>
          </cell>
          <cell r="L970">
            <v>44819</v>
          </cell>
          <cell r="M970">
            <v>717</v>
          </cell>
          <cell r="N970">
            <v>720</v>
          </cell>
          <cell r="O970">
            <v>99423</v>
          </cell>
          <cell r="P970">
            <v>99423</v>
          </cell>
          <cell r="Q970" t="str">
            <v>LUZ  GUSTINEZ  Registros:  1753443</v>
          </cell>
          <cell r="R970" t="str">
            <v>CLINICA NUEVA DE CALI SAS</v>
          </cell>
          <cell r="S970" t="str">
            <v>901158187-6</v>
          </cell>
          <cell r="T970" t="str">
            <v>HCE-10289</v>
          </cell>
          <cell r="U970" t="str">
            <v>HCE-10289</v>
          </cell>
          <cell r="V970" t="str">
            <v>LUZ  GUSTINEZ  Registros:  1753443</v>
          </cell>
          <cell r="W970" t="str">
            <v>CC29044760</v>
          </cell>
          <cell r="X970" t="str">
            <v>COVID</v>
          </cell>
          <cell r="Y970" t="str">
            <v>890303093</v>
          </cell>
          <cell r="Z970" t="str">
            <v>EMPRESAS PROMOTORAS DE SALUD - E.P.S</v>
          </cell>
          <cell r="AA970">
            <v>0</v>
          </cell>
          <cell r="AB970" t="str">
            <v>05</v>
          </cell>
          <cell r="AC970">
            <v>0</v>
          </cell>
          <cell r="AD970" t="str">
            <v>FACTURA COVID-19</v>
          </cell>
          <cell r="AE970" t="str">
            <v>Finalizada</v>
          </cell>
          <cell r="AF970" t="str">
            <v>FACTURA COVID-19</v>
          </cell>
          <cell r="AG970" t="str">
            <v>ESTADO DOS</v>
          </cell>
          <cell r="AH970" t="str">
            <v>NO PASO VALIDACION-REVISION EPS-ESPERA DE APERTURA DE VENTANA</v>
          </cell>
          <cell r="AI970">
            <v>99423</v>
          </cell>
          <cell r="AJ970">
            <v>0</v>
          </cell>
          <cell r="AK970">
            <v>0</v>
          </cell>
          <cell r="AL970">
            <v>0</v>
          </cell>
          <cell r="AM970">
            <v>99423</v>
          </cell>
          <cell r="AN970">
            <v>0</v>
          </cell>
          <cell r="AO970">
            <v>0</v>
          </cell>
          <cell r="AP970">
            <v>99423</v>
          </cell>
          <cell r="AQ970">
            <v>97435</v>
          </cell>
          <cell r="AR970">
            <v>1222136437</v>
          </cell>
          <cell r="AS970">
            <v>0</v>
          </cell>
        </row>
        <row r="971">
          <cell r="F971" t="str">
            <v>901158187_HCE10290</v>
          </cell>
          <cell r="G971" t="str">
            <v>10/08/2022 00:00:00</v>
          </cell>
          <cell r="H971" t="str">
            <v>15/09/2022 00:00:00</v>
          </cell>
          <cell r="I971" t="str">
            <v>jueves</v>
          </cell>
          <cell r="J971" t="str">
            <v>septiembre</v>
          </cell>
          <cell r="K971">
            <v>45536</v>
          </cell>
          <cell r="L971">
            <v>44819</v>
          </cell>
          <cell r="M971">
            <v>717</v>
          </cell>
          <cell r="N971">
            <v>720</v>
          </cell>
          <cell r="O971">
            <v>99423</v>
          </cell>
          <cell r="P971">
            <v>99423</v>
          </cell>
          <cell r="Q971" t="str">
            <v>ITALO  RODRIGUEZ PERDOMO Registros:  1753581</v>
          </cell>
          <cell r="R971" t="str">
            <v>CLINICA NUEVA DE CALI SAS</v>
          </cell>
          <cell r="S971" t="str">
            <v>901158187-6</v>
          </cell>
          <cell r="T971" t="str">
            <v>HCE-10290</v>
          </cell>
          <cell r="U971" t="str">
            <v>HCE-10290</v>
          </cell>
          <cell r="V971" t="str">
            <v>ITALO  RODRIGUEZ PERDOMO Registros:  1753581</v>
          </cell>
          <cell r="W971" t="str">
            <v>CC6186148</v>
          </cell>
          <cell r="X971" t="str">
            <v>COVID</v>
          </cell>
          <cell r="Y971" t="str">
            <v>890303093</v>
          </cell>
          <cell r="Z971" t="str">
            <v>EMPRESAS PROMOTORAS DE SALUD - E.P.S</v>
          </cell>
          <cell r="AA971">
            <v>0</v>
          </cell>
          <cell r="AB971" t="str">
            <v>05</v>
          </cell>
          <cell r="AC971">
            <v>0</v>
          </cell>
          <cell r="AD971" t="str">
            <v>FACTURA COVID-19</v>
          </cell>
          <cell r="AE971" t="str">
            <v>Finalizada</v>
          </cell>
          <cell r="AF971" t="str">
            <v>FACTURA COVID-19</v>
          </cell>
          <cell r="AG971" t="str">
            <v>ESTADO DOS</v>
          </cell>
          <cell r="AH971" t="str">
            <v>NO PASO VALIDACION-REVISION EPS-ESPERA DE APERTURA DE VENTANA</v>
          </cell>
          <cell r="AI971">
            <v>99423</v>
          </cell>
          <cell r="AJ971">
            <v>0</v>
          </cell>
          <cell r="AK971">
            <v>0</v>
          </cell>
          <cell r="AL971">
            <v>0</v>
          </cell>
          <cell r="AM971">
            <v>99423</v>
          </cell>
          <cell r="AN971">
            <v>0</v>
          </cell>
          <cell r="AO971">
            <v>0</v>
          </cell>
          <cell r="AP971">
            <v>99423</v>
          </cell>
          <cell r="AQ971">
            <v>97435</v>
          </cell>
          <cell r="AR971">
            <v>1222136438</v>
          </cell>
          <cell r="AS971">
            <v>0</v>
          </cell>
        </row>
        <row r="972">
          <cell r="F972" t="str">
            <v>901158187_HCE10293</v>
          </cell>
          <cell r="G972" t="str">
            <v>10/08/2022 00:00:00</v>
          </cell>
          <cell r="H972" t="str">
            <v>15/09/2022 00:00:00</v>
          </cell>
          <cell r="I972" t="str">
            <v>jueves</v>
          </cell>
          <cell r="J972" t="str">
            <v>septiembre</v>
          </cell>
          <cell r="K972">
            <v>45536</v>
          </cell>
          <cell r="L972">
            <v>44819</v>
          </cell>
          <cell r="M972">
            <v>717</v>
          </cell>
          <cell r="N972">
            <v>720</v>
          </cell>
          <cell r="O972">
            <v>99423</v>
          </cell>
          <cell r="P972">
            <v>99423</v>
          </cell>
          <cell r="Q972" t="str">
            <v>WILDER  CUARTAS MENESES Registros:  1753937</v>
          </cell>
          <cell r="R972" t="str">
            <v>CLINICA NUEVA DE CALI SAS</v>
          </cell>
          <cell r="S972" t="str">
            <v>901158187-6</v>
          </cell>
          <cell r="T972" t="str">
            <v>HCE-10293</v>
          </cell>
          <cell r="U972" t="str">
            <v>HCE-10293</v>
          </cell>
          <cell r="V972" t="str">
            <v>WILDER  CUARTAS MENESES Registros:  1753937</v>
          </cell>
          <cell r="W972" t="str">
            <v/>
          </cell>
          <cell r="X972" t="str">
            <v>COVID</v>
          </cell>
          <cell r="Y972" t="str">
            <v>890303093</v>
          </cell>
          <cell r="Z972" t="str">
            <v>EMPRESAS PROMOTORAS DE SALUD - E.P.S</v>
          </cell>
          <cell r="AA972">
            <v>0</v>
          </cell>
          <cell r="AB972" t="str">
            <v>05</v>
          </cell>
          <cell r="AC972">
            <v>0</v>
          </cell>
          <cell r="AD972" t="str">
            <v>FACTURA COVID-19</v>
          </cell>
          <cell r="AE972" t="str">
            <v>Finalizada</v>
          </cell>
          <cell r="AF972" t="str">
            <v>FACTURA COVID-19</v>
          </cell>
          <cell r="AG972" t="str">
            <v>ESTADO DOS</v>
          </cell>
          <cell r="AH972" t="str">
            <v>NO PASO VALIDACION-REVISION EPS-ESPERA DE APERTURA DE VENTANA</v>
          </cell>
          <cell r="AI972">
            <v>99423</v>
          </cell>
          <cell r="AJ972">
            <v>0</v>
          </cell>
          <cell r="AK972">
            <v>0</v>
          </cell>
          <cell r="AL972">
            <v>0</v>
          </cell>
          <cell r="AM972">
            <v>99423</v>
          </cell>
          <cell r="AN972">
            <v>0</v>
          </cell>
          <cell r="AO972">
            <v>0</v>
          </cell>
          <cell r="AP972">
            <v>99423</v>
          </cell>
          <cell r="AQ972">
            <v>97435</v>
          </cell>
          <cell r="AR972">
            <v>1222136439</v>
          </cell>
          <cell r="AS972">
            <v>0</v>
          </cell>
        </row>
        <row r="973">
          <cell r="F973" t="str">
            <v>901158187_HCE10294</v>
          </cell>
          <cell r="G973" t="str">
            <v>10/08/2022 00:00:00</v>
          </cell>
          <cell r="H973" t="str">
            <v>15/09/2022 00:00:00</v>
          </cell>
          <cell r="I973" t="str">
            <v>jueves</v>
          </cell>
          <cell r="J973" t="str">
            <v>septiembre</v>
          </cell>
          <cell r="K973">
            <v>45536</v>
          </cell>
          <cell r="L973">
            <v>44819</v>
          </cell>
          <cell r="M973">
            <v>717</v>
          </cell>
          <cell r="N973">
            <v>720</v>
          </cell>
          <cell r="O973">
            <v>99423</v>
          </cell>
          <cell r="P973">
            <v>99423</v>
          </cell>
          <cell r="Q973" t="str">
            <v>JOAQUIN  TOVAR SEPULVEDA Registros:  1753985</v>
          </cell>
          <cell r="R973" t="str">
            <v>CLINICA NUEVA DE CALI SAS</v>
          </cell>
          <cell r="S973" t="str">
            <v>901158187-6</v>
          </cell>
          <cell r="T973" t="str">
            <v>HCE-10294</v>
          </cell>
          <cell r="U973" t="str">
            <v>HCE-10294</v>
          </cell>
          <cell r="V973" t="str">
            <v>JOAQUIN  TOVAR SEPULVEDA Registros:  1753985</v>
          </cell>
          <cell r="W973" t="str">
            <v/>
          </cell>
          <cell r="X973" t="str">
            <v>COVID</v>
          </cell>
          <cell r="Y973" t="str">
            <v>890303093</v>
          </cell>
          <cell r="Z973" t="str">
            <v>EMPRESAS PROMOTORAS DE SALUD - E.P.S</v>
          </cell>
          <cell r="AA973">
            <v>0</v>
          </cell>
          <cell r="AB973" t="str">
            <v>05</v>
          </cell>
          <cell r="AC973">
            <v>0</v>
          </cell>
          <cell r="AD973" t="str">
            <v>FACTURA COVID-19</v>
          </cell>
          <cell r="AE973" t="str">
            <v>Finalizada</v>
          </cell>
          <cell r="AF973" t="str">
            <v>FACTURA COVID-19</v>
          </cell>
          <cell r="AG973" t="str">
            <v>ESTADO DOS</v>
          </cell>
          <cell r="AH973" t="str">
            <v>NO PASO VALIDACION-REVISION EPS-ESPERA DE APERTURA DE VENTANA</v>
          </cell>
          <cell r="AI973">
            <v>99423</v>
          </cell>
          <cell r="AJ973">
            <v>0</v>
          </cell>
          <cell r="AK973">
            <v>0</v>
          </cell>
          <cell r="AL973">
            <v>0</v>
          </cell>
          <cell r="AM973">
            <v>99423</v>
          </cell>
          <cell r="AN973">
            <v>0</v>
          </cell>
          <cell r="AO973">
            <v>0</v>
          </cell>
          <cell r="AP973">
            <v>99423</v>
          </cell>
          <cell r="AQ973">
            <v>97435</v>
          </cell>
          <cell r="AR973">
            <v>1222136440</v>
          </cell>
          <cell r="AS973">
            <v>0</v>
          </cell>
        </row>
        <row r="974">
          <cell r="F974" t="str">
            <v>901158187_HCE10296</v>
          </cell>
          <cell r="G974" t="str">
            <v>10/08/2022 00:00:00</v>
          </cell>
          <cell r="H974" t="str">
            <v>15/09/2022 00:00:00</v>
          </cell>
          <cell r="I974" t="str">
            <v>jueves</v>
          </cell>
          <cell r="J974" t="str">
            <v>septiembre</v>
          </cell>
          <cell r="K974">
            <v>45536</v>
          </cell>
          <cell r="L974">
            <v>44819</v>
          </cell>
          <cell r="M974">
            <v>717</v>
          </cell>
          <cell r="N974">
            <v>720</v>
          </cell>
          <cell r="O974">
            <v>99423</v>
          </cell>
          <cell r="P974">
            <v>99423</v>
          </cell>
          <cell r="Q974" t="str">
            <v>CARLOS  IDROBO SOLARTE Registros:  1754031</v>
          </cell>
          <cell r="R974" t="str">
            <v>CLINICA NUEVA DE CALI SAS</v>
          </cell>
          <cell r="S974" t="str">
            <v>901158187-6</v>
          </cell>
          <cell r="T974" t="str">
            <v>HCE-10296</v>
          </cell>
          <cell r="U974" t="str">
            <v>HCE-10296</v>
          </cell>
          <cell r="V974" t="str">
            <v>CARLOS  IDROBO SOLARTE Registros:  1754031</v>
          </cell>
          <cell r="W974" t="str">
            <v>CC14941543</v>
          </cell>
          <cell r="X974" t="str">
            <v>COVID</v>
          </cell>
          <cell r="Y974" t="str">
            <v>890303093</v>
          </cell>
          <cell r="Z974" t="str">
            <v>EMPRESAS PROMOTORAS DE SALUD - E.P.S</v>
          </cell>
          <cell r="AA974">
            <v>0</v>
          </cell>
          <cell r="AB974" t="str">
            <v>05</v>
          </cell>
          <cell r="AC974">
            <v>0</v>
          </cell>
          <cell r="AD974" t="str">
            <v>FACTURA COVID-19</v>
          </cell>
          <cell r="AE974" t="str">
            <v>Finalizada</v>
          </cell>
          <cell r="AF974" t="str">
            <v>FACTURA COVID-19</v>
          </cell>
          <cell r="AG974" t="str">
            <v>ESTADO DOS</v>
          </cell>
          <cell r="AH974" t="str">
            <v>NO PASO VALIDACION-REVISION EPS-ESPERA DE APERTURA DE VENTANA</v>
          </cell>
          <cell r="AI974">
            <v>99423</v>
          </cell>
          <cell r="AJ974">
            <v>0</v>
          </cell>
          <cell r="AK974">
            <v>0</v>
          </cell>
          <cell r="AL974">
            <v>0</v>
          </cell>
          <cell r="AM974">
            <v>99423</v>
          </cell>
          <cell r="AN974">
            <v>0</v>
          </cell>
          <cell r="AO974">
            <v>0</v>
          </cell>
          <cell r="AP974">
            <v>99423</v>
          </cell>
          <cell r="AQ974">
            <v>97435</v>
          </cell>
          <cell r="AR974">
            <v>1222136441</v>
          </cell>
          <cell r="AS974">
            <v>0</v>
          </cell>
        </row>
        <row r="975">
          <cell r="F975" t="str">
            <v>901158187_HCE10298</v>
          </cell>
          <cell r="G975" t="str">
            <v>10/08/2022 00:00:00</v>
          </cell>
          <cell r="H975" t="str">
            <v>15/09/2022 00:00:00</v>
          </cell>
          <cell r="I975" t="str">
            <v>jueves</v>
          </cell>
          <cell r="J975" t="str">
            <v>septiembre</v>
          </cell>
          <cell r="K975">
            <v>45536</v>
          </cell>
          <cell r="L975">
            <v>44819</v>
          </cell>
          <cell r="M975">
            <v>717</v>
          </cell>
          <cell r="N975">
            <v>720</v>
          </cell>
          <cell r="O975">
            <v>99423</v>
          </cell>
          <cell r="P975">
            <v>99423</v>
          </cell>
          <cell r="Q975" t="str">
            <v>MATIAS  MEJIA GOMEZ Registros:  1754140</v>
          </cell>
          <cell r="R975" t="str">
            <v>CLINICA NUEVA DE CALI SAS</v>
          </cell>
          <cell r="S975" t="str">
            <v>901158187-6</v>
          </cell>
          <cell r="T975" t="str">
            <v>HCE-10298</v>
          </cell>
          <cell r="U975" t="str">
            <v>HCE-10298</v>
          </cell>
          <cell r="V975" t="str">
            <v>MATIAS  MEJIA GOMEZ Registros:  1754140</v>
          </cell>
          <cell r="W975" t="str">
            <v/>
          </cell>
          <cell r="X975" t="str">
            <v>COVID</v>
          </cell>
          <cell r="Y975" t="str">
            <v>890303093</v>
          </cell>
          <cell r="Z975" t="str">
            <v>EMPRESAS PROMOTORAS DE SALUD - E.P.S</v>
          </cell>
          <cell r="AA975">
            <v>0</v>
          </cell>
          <cell r="AB975" t="str">
            <v>05</v>
          </cell>
          <cell r="AC975">
            <v>0</v>
          </cell>
          <cell r="AD975" t="str">
            <v>FACTURA COVID-19</v>
          </cell>
          <cell r="AE975" t="str">
            <v>Finalizada</v>
          </cell>
          <cell r="AF975" t="str">
            <v>FACTURA COVID-19</v>
          </cell>
          <cell r="AG975" t="str">
            <v>ESTADO DOS</v>
          </cell>
          <cell r="AH975" t="str">
            <v>NO PASO VALIDACION-REVISION EPS-ESPERA DE APERTURA DE VENTANA</v>
          </cell>
          <cell r="AI975">
            <v>99423</v>
          </cell>
          <cell r="AJ975">
            <v>0</v>
          </cell>
          <cell r="AK975">
            <v>0</v>
          </cell>
          <cell r="AL975">
            <v>0</v>
          </cell>
          <cell r="AM975">
            <v>99423</v>
          </cell>
          <cell r="AN975">
            <v>0</v>
          </cell>
          <cell r="AO975">
            <v>0</v>
          </cell>
          <cell r="AP975">
            <v>99423</v>
          </cell>
          <cell r="AQ975">
            <v>97435</v>
          </cell>
          <cell r="AR975">
            <v>1222136442</v>
          </cell>
          <cell r="AS975">
            <v>0</v>
          </cell>
        </row>
        <row r="976">
          <cell r="F976" t="str">
            <v>901158187_HCE10299</v>
          </cell>
          <cell r="G976" t="str">
            <v>10/08/2022 00:00:00</v>
          </cell>
          <cell r="H976" t="str">
            <v>15/09/2022 00:00:00</v>
          </cell>
          <cell r="I976" t="str">
            <v>jueves</v>
          </cell>
          <cell r="J976" t="str">
            <v>septiembre</v>
          </cell>
          <cell r="K976">
            <v>45536</v>
          </cell>
          <cell r="L976">
            <v>44819</v>
          </cell>
          <cell r="M976">
            <v>717</v>
          </cell>
          <cell r="N976">
            <v>720</v>
          </cell>
          <cell r="O976">
            <v>99423</v>
          </cell>
          <cell r="P976">
            <v>99423</v>
          </cell>
          <cell r="Q976" t="str">
            <v>ANGEL  CASTILLO JOJOA Registros:  1754223</v>
          </cell>
          <cell r="R976" t="str">
            <v>CLINICA NUEVA DE CALI SAS</v>
          </cell>
          <cell r="S976" t="str">
            <v>901158187-6</v>
          </cell>
          <cell r="T976" t="str">
            <v>HCE-10299</v>
          </cell>
          <cell r="U976" t="str">
            <v>HCE-10299</v>
          </cell>
          <cell r="V976" t="str">
            <v>ANGEL  CASTILLO JOJOA Registros:  1754223</v>
          </cell>
          <cell r="W976" t="str">
            <v/>
          </cell>
          <cell r="X976" t="str">
            <v>COVID</v>
          </cell>
          <cell r="Y976" t="str">
            <v>890303093</v>
          </cell>
          <cell r="Z976" t="str">
            <v>EMPRESAS PROMOTORAS DE SALUD - E.P.S</v>
          </cell>
          <cell r="AA976">
            <v>0</v>
          </cell>
          <cell r="AB976" t="str">
            <v>05</v>
          </cell>
          <cell r="AC976">
            <v>0</v>
          </cell>
          <cell r="AD976" t="str">
            <v>FACTURA COVID-19</v>
          </cell>
          <cell r="AE976" t="str">
            <v>Finalizada</v>
          </cell>
          <cell r="AF976" t="str">
            <v>FACTURA COVID-19</v>
          </cell>
          <cell r="AG976" t="str">
            <v>ESTADO DOS</v>
          </cell>
          <cell r="AH976" t="str">
            <v>NO PASO VALIDACION-REVISION EPS-ESPERA DE APERTURA DE VENTANA</v>
          </cell>
          <cell r="AI976">
            <v>99423</v>
          </cell>
          <cell r="AJ976">
            <v>0</v>
          </cell>
          <cell r="AK976">
            <v>0</v>
          </cell>
          <cell r="AL976">
            <v>0</v>
          </cell>
          <cell r="AM976">
            <v>99423</v>
          </cell>
          <cell r="AN976">
            <v>0</v>
          </cell>
          <cell r="AO976">
            <v>0</v>
          </cell>
          <cell r="AP976">
            <v>99423</v>
          </cell>
          <cell r="AQ976">
            <v>97435</v>
          </cell>
          <cell r="AR976">
            <v>1222136443</v>
          </cell>
          <cell r="AS976">
            <v>0</v>
          </cell>
        </row>
        <row r="977">
          <cell r="F977" t="str">
            <v>901158187_HCE10302</v>
          </cell>
          <cell r="G977" t="str">
            <v>11/08/2022 00:00:00</v>
          </cell>
          <cell r="H977" t="str">
            <v>15/09/2022 00:00:00</v>
          </cell>
          <cell r="I977" t="str">
            <v>jueves</v>
          </cell>
          <cell r="J977" t="str">
            <v>septiembre</v>
          </cell>
          <cell r="K977">
            <v>45536</v>
          </cell>
          <cell r="L977">
            <v>44819</v>
          </cell>
          <cell r="M977">
            <v>717</v>
          </cell>
          <cell r="N977">
            <v>720</v>
          </cell>
          <cell r="O977">
            <v>99423</v>
          </cell>
          <cell r="P977">
            <v>99423</v>
          </cell>
          <cell r="Q977" t="str">
            <v>DIANA  OROZCO DIAZ Registros:  1754880</v>
          </cell>
          <cell r="R977" t="str">
            <v>CLINICA NUEVA DE CALI SAS</v>
          </cell>
          <cell r="S977" t="str">
            <v>901158187-6</v>
          </cell>
          <cell r="T977" t="str">
            <v>HCE-10302</v>
          </cell>
          <cell r="U977" t="str">
            <v>HCE-10302</v>
          </cell>
          <cell r="V977" t="str">
            <v>DIANA  OROZCO DIAZ Registros:  1754880</v>
          </cell>
          <cell r="W977" t="str">
            <v>CC1030543745</v>
          </cell>
          <cell r="X977" t="str">
            <v>COVID</v>
          </cell>
          <cell r="Y977" t="str">
            <v>890303093</v>
          </cell>
          <cell r="Z977" t="str">
            <v>EMPRESAS PROMOTORAS DE SALUD - E.P.S</v>
          </cell>
          <cell r="AA977">
            <v>0</v>
          </cell>
          <cell r="AB977" t="str">
            <v>05</v>
          </cell>
          <cell r="AC977">
            <v>0</v>
          </cell>
          <cell r="AD977" t="str">
            <v>FACTURA COVID-19</v>
          </cell>
          <cell r="AE977" t="str">
            <v>Finalizada</v>
          </cell>
          <cell r="AF977" t="str">
            <v>FACTURA COVID-19</v>
          </cell>
          <cell r="AG977" t="str">
            <v>ESTADO DOS</v>
          </cell>
          <cell r="AH977" t="str">
            <v>NO PASO VALIDACION-REVISION EPS-ESPERA DE APERTURA DE VENTANA</v>
          </cell>
          <cell r="AI977">
            <v>99423</v>
          </cell>
          <cell r="AJ977">
            <v>0</v>
          </cell>
          <cell r="AK977">
            <v>0</v>
          </cell>
          <cell r="AL977">
            <v>0</v>
          </cell>
          <cell r="AM977">
            <v>99423</v>
          </cell>
          <cell r="AN977">
            <v>0</v>
          </cell>
          <cell r="AO977">
            <v>0</v>
          </cell>
          <cell r="AP977">
            <v>99423</v>
          </cell>
          <cell r="AQ977">
            <v>97435</v>
          </cell>
          <cell r="AR977">
            <v>1222136445</v>
          </cell>
          <cell r="AS977">
            <v>0</v>
          </cell>
        </row>
        <row r="978">
          <cell r="F978" t="str">
            <v>901158187_HCE10305</v>
          </cell>
          <cell r="G978" t="str">
            <v>11/08/2022 00:00:00</v>
          </cell>
          <cell r="H978" t="str">
            <v>15/09/2022 00:00:00</v>
          </cell>
          <cell r="I978" t="str">
            <v>jueves</v>
          </cell>
          <cell r="J978" t="str">
            <v>septiembre</v>
          </cell>
          <cell r="K978">
            <v>45536</v>
          </cell>
          <cell r="L978">
            <v>44819</v>
          </cell>
          <cell r="M978">
            <v>717</v>
          </cell>
          <cell r="N978">
            <v>720</v>
          </cell>
          <cell r="O978">
            <v>99423</v>
          </cell>
          <cell r="P978">
            <v>99423</v>
          </cell>
          <cell r="Q978" t="str">
            <v>BASILIA  CASTRO PAZ Registros:  1755537</v>
          </cell>
          <cell r="R978" t="str">
            <v>CLINICA NUEVA DE CALI SAS</v>
          </cell>
          <cell r="S978" t="str">
            <v>901158187-6</v>
          </cell>
          <cell r="T978" t="str">
            <v>HCE-10305</v>
          </cell>
          <cell r="U978" t="str">
            <v>HCE-10305</v>
          </cell>
          <cell r="V978" t="str">
            <v>BASILIA  CASTRO PAZ Registros:  1755537</v>
          </cell>
          <cell r="W978" t="str">
            <v>CC38987872</v>
          </cell>
          <cell r="X978" t="str">
            <v>COVID</v>
          </cell>
          <cell r="Y978" t="str">
            <v>890303093</v>
          </cell>
          <cell r="Z978" t="str">
            <v>EMPRESAS PROMOTORAS DE SALUD - E.P.S</v>
          </cell>
          <cell r="AA978">
            <v>0</v>
          </cell>
          <cell r="AB978" t="str">
            <v>05</v>
          </cell>
          <cell r="AC978">
            <v>0</v>
          </cell>
          <cell r="AD978" t="str">
            <v>FACTURA COVID-19</v>
          </cell>
          <cell r="AE978" t="str">
            <v>Finalizada</v>
          </cell>
          <cell r="AF978" t="str">
            <v>FACTURA COVID-19</v>
          </cell>
          <cell r="AG978" t="str">
            <v>ESTADO DOS</v>
          </cell>
          <cell r="AH978" t="str">
            <v>NO PASO VALIDACION-REVISION EPS-ESPERA DE APERTURA DE VENTANA</v>
          </cell>
          <cell r="AI978">
            <v>99423</v>
          </cell>
          <cell r="AJ978">
            <v>0</v>
          </cell>
          <cell r="AK978">
            <v>0</v>
          </cell>
          <cell r="AL978">
            <v>0</v>
          </cell>
          <cell r="AM978">
            <v>99423</v>
          </cell>
          <cell r="AN978">
            <v>0</v>
          </cell>
          <cell r="AO978">
            <v>0</v>
          </cell>
          <cell r="AP978">
            <v>99423</v>
          </cell>
          <cell r="AQ978">
            <v>97435</v>
          </cell>
          <cell r="AR978">
            <v>1222136448</v>
          </cell>
          <cell r="AS978">
            <v>0</v>
          </cell>
        </row>
        <row r="979">
          <cell r="F979" t="str">
            <v>901158187_HCE10306</v>
          </cell>
          <cell r="G979" t="str">
            <v>11/08/2022 00:00:00</v>
          </cell>
          <cell r="H979" t="str">
            <v>15/09/2022 00:00:00</v>
          </cell>
          <cell r="I979" t="str">
            <v>jueves</v>
          </cell>
          <cell r="J979" t="str">
            <v>septiembre</v>
          </cell>
          <cell r="K979">
            <v>45536</v>
          </cell>
          <cell r="L979">
            <v>44819</v>
          </cell>
          <cell r="M979">
            <v>717</v>
          </cell>
          <cell r="N979">
            <v>720</v>
          </cell>
          <cell r="O979">
            <v>99423</v>
          </cell>
          <cell r="P979">
            <v>99423</v>
          </cell>
          <cell r="Q979" t="str">
            <v>DARIO  MONDRAGON OROZCO Registros:  1755845</v>
          </cell>
          <cell r="R979" t="str">
            <v>CLINICA NUEVA DE CALI SAS</v>
          </cell>
          <cell r="S979" t="str">
            <v>901158187-6</v>
          </cell>
          <cell r="T979" t="str">
            <v>HCE-10306</v>
          </cell>
          <cell r="U979" t="str">
            <v>HCE-10306</v>
          </cell>
          <cell r="V979" t="str">
            <v>DARIO  MONDRAGON OROZCO Registros:  1755845</v>
          </cell>
          <cell r="W979" t="str">
            <v>CC14430916</v>
          </cell>
          <cell r="X979" t="str">
            <v>COVID</v>
          </cell>
          <cell r="Y979" t="str">
            <v>890303093</v>
          </cell>
          <cell r="Z979" t="str">
            <v>EMPRESAS PROMOTORAS DE SALUD - E.P.S</v>
          </cell>
          <cell r="AA979">
            <v>0</v>
          </cell>
          <cell r="AB979" t="str">
            <v>05</v>
          </cell>
          <cell r="AC979">
            <v>0</v>
          </cell>
          <cell r="AD979" t="str">
            <v>FACTURA COVID-19</v>
          </cell>
          <cell r="AE979" t="str">
            <v>Finalizada</v>
          </cell>
          <cell r="AF979" t="str">
            <v>FACTURA COVID-19</v>
          </cell>
          <cell r="AG979" t="str">
            <v>ESTADO DOS</v>
          </cell>
          <cell r="AH979" t="str">
            <v>NO PASO VALIDACION-REVISION EPS-ESPERA DE APERTURA DE VENTANA</v>
          </cell>
          <cell r="AI979">
            <v>99423</v>
          </cell>
          <cell r="AJ979">
            <v>0</v>
          </cell>
          <cell r="AK979">
            <v>0</v>
          </cell>
          <cell r="AL979">
            <v>0</v>
          </cell>
          <cell r="AM979">
            <v>99423</v>
          </cell>
          <cell r="AN979">
            <v>0</v>
          </cell>
          <cell r="AO979">
            <v>0</v>
          </cell>
          <cell r="AP979">
            <v>99423</v>
          </cell>
          <cell r="AQ979">
            <v>97435</v>
          </cell>
          <cell r="AR979">
            <v>1222136449</v>
          </cell>
          <cell r="AS979">
            <v>0</v>
          </cell>
        </row>
        <row r="980">
          <cell r="F980" t="str">
            <v>901158187_HCE10311</v>
          </cell>
          <cell r="G980" t="str">
            <v>11/08/2022 00:00:00</v>
          </cell>
          <cell r="H980" t="str">
            <v>15/09/2022 00:00:00</v>
          </cell>
          <cell r="I980" t="str">
            <v>jueves</v>
          </cell>
          <cell r="J980" t="str">
            <v>septiembre</v>
          </cell>
          <cell r="K980">
            <v>45536</v>
          </cell>
          <cell r="L980">
            <v>44819</v>
          </cell>
          <cell r="M980">
            <v>717</v>
          </cell>
          <cell r="N980">
            <v>720</v>
          </cell>
          <cell r="O980">
            <v>99423</v>
          </cell>
          <cell r="P980">
            <v>99423</v>
          </cell>
          <cell r="Q980" t="str">
            <v>ALICIA  RODRIGUEZ DE OSORIO Registros:  1756037</v>
          </cell>
          <cell r="R980" t="str">
            <v>CLINICA NUEVA DE CALI SAS</v>
          </cell>
          <cell r="S980" t="str">
            <v>901158187-6</v>
          </cell>
          <cell r="T980" t="str">
            <v>HCE-10311</v>
          </cell>
          <cell r="U980" t="str">
            <v>HCE-10311</v>
          </cell>
          <cell r="V980" t="str">
            <v>ALICIA  RODRIGUEZ DE OSORIO Registros:  1756037</v>
          </cell>
          <cell r="W980" t="str">
            <v/>
          </cell>
          <cell r="X980" t="str">
            <v>COVID</v>
          </cell>
          <cell r="Y980" t="str">
            <v>890303093</v>
          </cell>
          <cell r="Z980" t="str">
            <v>EMPRESAS PROMOTORAS DE SALUD - E.P.S</v>
          </cell>
          <cell r="AA980">
            <v>0</v>
          </cell>
          <cell r="AB980" t="str">
            <v>05</v>
          </cell>
          <cell r="AC980">
            <v>0</v>
          </cell>
          <cell r="AD980" t="str">
            <v>FACTURA COVID-19</v>
          </cell>
          <cell r="AE980" t="str">
            <v>Finalizada</v>
          </cell>
          <cell r="AF980" t="str">
            <v>FACTURA COVID-19</v>
          </cell>
          <cell r="AG980" t="str">
            <v>ESTADO DOS</v>
          </cell>
          <cell r="AH980" t="str">
            <v>NO PASO VALIDACION-REVISION EPS-ESPERA DE APERTURA DE VENTANA</v>
          </cell>
          <cell r="AI980">
            <v>99423</v>
          </cell>
          <cell r="AJ980">
            <v>0</v>
          </cell>
          <cell r="AK980">
            <v>0</v>
          </cell>
          <cell r="AL980">
            <v>0</v>
          </cell>
          <cell r="AM980">
            <v>99423</v>
          </cell>
          <cell r="AN980">
            <v>0</v>
          </cell>
          <cell r="AO980">
            <v>0</v>
          </cell>
          <cell r="AP980">
            <v>99423</v>
          </cell>
          <cell r="AQ980">
            <v>97435</v>
          </cell>
          <cell r="AR980">
            <v>1222136450</v>
          </cell>
          <cell r="AS980">
            <v>0</v>
          </cell>
        </row>
        <row r="981">
          <cell r="F981" t="str">
            <v>901158187_HCE10313</v>
          </cell>
          <cell r="G981" t="str">
            <v>12/08/2022 00:00:00</v>
          </cell>
          <cell r="H981" t="str">
            <v>15/09/2022 00:00:00</v>
          </cell>
          <cell r="I981" t="str">
            <v>jueves</v>
          </cell>
          <cell r="J981" t="str">
            <v>septiembre</v>
          </cell>
          <cell r="K981">
            <v>45536</v>
          </cell>
          <cell r="L981">
            <v>44819</v>
          </cell>
          <cell r="M981">
            <v>717</v>
          </cell>
          <cell r="N981">
            <v>720</v>
          </cell>
          <cell r="O981">
            <v>99423</v>
          </cell>
          <cell r="P981">
            <v>99423</v>
          </cell>
          <cell r="Q981" t="str">
            <v>DANIEL  CAMPO ROSAS Registros:  1756697</v>
          </cell>
          <cell r="R981" t="str">
            <v>CLINICA NUEVA DE CALI SAS</v>
          </cell>
          <cell r="S981" t="str">
            <v>901158187-6</v>
          </cell>
          <cell r="T981" t="str">
            <v>HCE-10313</v>
          </cell>
          <cell r="U981" t="str">
            <v>HCE-10313</v>
          </cell>
          <cell r="V981" t="str">
            <v>DANIEL  CAMPO ROSAS Registros:  1756697</v>
          </cell>
          <cell r="W981" t="str">
            <v/>
          </cell>
          <cell r="X981" t="str">
            <v>COVID</v>
          </cell>
          <cell r="Y981" t="str">
            <v>890303093</v>
          </cell>
          <cell r="Z981" t="str">
            <v>EMPRESAS PROMOTORAS DE SALUD - E.P.S</v>
          </cell>
          <cell r="AA981">
            <v>0</v>
          </cell>
          <cell r="AB981" t="str">
            <v>05</v>
          </cell>
          <cell r="AC981">
            <v>0</v>
          </cell>
          <cell r="AD981" t="str">
            <v>FACTURA COVID-19</v>
          </cell>
          <cell r="AE981" t="str">
            <v>Finalizada</v>
          </cell>
          <cell r="AF981" t="str">
            <v>FACTURA COVID-19</v>
          </cell>
          <cell r="AG981" t="str">
            <v>ESTADO DOS</v>
          </cell>
          <cell r="AH981" t="str">
            <v>NO PASO VALIDACION-REVISION EPS-ESPERA DE APERTURA DE VENTANA</v>
          </cell>
          <cell r="AI981">
            <v>99423</v>
          </cell>
          <cell r="AJ981">
            <v>0</v>
          </cell>
          <cell r="AK981">
            <v>0</v>
          </cell>
          <cell r="AL981">
            <v>0</v>
          </cell>
          <cell r="AM981">
            <v>99423</v>
          </cell>
          <cell r="AN981">
            <v>0</v>
          </cell>
          <cell r="AO981">
            <v>0</v>
          </cell>
          <cell r="AP981">
            <v>99423</v>
          </cell>
          <cell r="AQ981">
            <v>97435</v>
          </cell>
          <cell r="AR981">
            <v>1222136451</v>
          </cell>
          <cell r="AS981">
            <v>0</v>
          </cell>
        </row>
        <row r="982">
          <cell r="F982" t="str">
            <v>901158187_HCE10314</v>
          </cell>
          <cell r="G982" t="str">
            <v>12/08/2022 00:00:00</v>
          </cell>
          <cell r="H982" t="str">
            <v>15/09/2022 00:00:00</v>
          </cell>
          <cell r="I982" t="str">
            <v>jueves</v>
          </cell>
          <cell r="J982" t="str">
            <v>septiembre</v>
          </cell>
          <cell r="K982">
            <v>45536</v>
          </cell>
          <cell r="L982">
            <v>44819</v>
          </cell>
          <cell r="M982">
            <v>717</v>
          </cell>
          <cell r="N982">
            <v>720</v>
          </cell>
          <cell r="O982">
            <v>99423</v>
          </cell>
          <cell r="P982">
            <v>99423</v>
          </cell>
          <cell r="Q982" t="str">
            <v>MARCOS  ZUÑIGA RAMIREZ Registros:  1757491</v>
          </cell>
          <cell r="R982" t="str">
            <v>CLINICA NUEVA DE CALI SAS</v>
          </cell>
          <cell r="S982" t="str">
            <v>901158187-6</v>
          </cell>
          <cell r="T982" t="str">
            <v>HCE-10314</v>
          </cell>
          <cell r="U982" t="str">
            <v>HCE-10314</v>
          </cell>
          <cell r="V982" t="str">
            <v>MARCOS  ZUÑIGA RAMIREZ Registros:  1757491</v>
          </cell>
          <cell r="W982" t="str">
            <v>CC16585065</v>
          </cell>
          <cell r="X982" t="str">
            <v>COVID</v>
          </cell>
          <cell r="Y982" t="str">
            <v>890303093</v>
          </cell>
          <cell r="Z982" t="str">
            <v>EMPRESAS PROMOTORAS DE SALUD - E.P.S</v>
          </cell>
          <cell r="AA982">
            <v>0</v>
          </cell>
          <cell r="AB982" t="str">
            <v>05</v>
          </cell>
          <cell r="AC982">
            <v>0</v>
          </cell>
          <cell r="AD982" t="str">
            <v>FACTURA COVID-19</v>
          </cell>
          <cell r="AE982" t="str">
            <v>Finalizada</v>
          </cell>
          <cell r="AF982" t="str">
            <v>FACTURA COVID-19</v>
          </cell>
          <cell r="AG982" t="str">
            <v>ESTADO DOS</v>
          </cell>
          <cell r="AH982" t="str">
            <v>NO PASO VALIDACION-REVISION EPS-ESPERA DE APERTURA DE VENTANA</v>
          </cell>
          <cell r="AI982">
            <v>99423</v>
          </cell>
          <cell r="AJ982">
            <v>0</v>
          </cell>
          <cell r="AK982">
            <v>0</v>
          </cell>
          <cell r="AL982">
            <v>0</v>
          </cell>
          <cell r="AM982">
            <v>99423</v>
          </cell>
          <cell r="AN982">
            <v>0</v>
          </cell>
          <cell r="AO982">
            <v>0</v>
          </cell>
          <cell r="AP982">
            <v>99423</v>
          </cell>
          <cell r="AQ982">
            <v>97435</v>
          </cell>
          <cell r="AR982">
            <v>1222136452</v>
          </cell>
          <cell r="AS982">
            <v>0</v>
          </cell>
        </row>
        <row r="983">
          <cell r="F983" t="str">
            <v>901158187_HCE10315</v>
          </cell>
          <cell r="G983" t="str">
            <v>12/08/2022 00:00:00</v>
          </cell>
          <cell r="H983" t="str">
            <v>15/09/2022 00:00:00</v>
          </cell>
          <cell r="I983" t="str">
            <v>jueves</v>
          </cell>
          <cell r="J983" t="str">
            <v>septiembre</v>
          </cell>
          <cell r="K983">
            <v>45536</v>
          </cell>
          <cell r="L983">
            <v>44819</v>
          </cell>
          <cell r="M983">
            <v>717</v>
          </cell>
          <cell r="N983">
            <v>720</v>
          </cell>
          <cell r="O983">
            <v>99423</v>
          </cell>
          <cell r="P983">
            <v>99423</v>
          </cell>
          <cell r="Q983" t="str">
            <v>LUIS  SALAZAR CEBALLOS Registros:  1757677</v>
          </cell>
          <cell r="R983" t="str">
            <v>CLINICA NUEVA DE CALI SAS</v>
          </cell>
          <cell r="S983" t="str">
            <v>901158187-6</v>
          </cell>
          <cell r="T983" t="str">
            <v>HCE-10315</v>
          </cell>
          <cell r="U983" t="str">
            <v>HCE-10315</v>
          </cell>
          <cell r="V983" t="str">
            <v>LUIS  SALAZAR CEBALLOS Registros:  1757677</v>
          </cell>
          <cell r="W983" t="str">
            <v>CC6207536</v>
          </cell>
          <cell r="X983" t="str">
            <v>COVID</v>
          </cell>
          <cell r="Y983" t="str">
            <v>890303093</v>
          </cell>
          <cell r="Z983" t="str">
            <v>EMPRESAS PROMOTORAS DE SALUD - E.P.S</v>
          </cell>
          <cell r="AA983">
            <v>0</v>
          </cell>
          <cell r="AB983" t="str">
            <v>05</v>
          </cell>
          <cell r="AC983">
            <v>0</v>
          </cell>
          <cell r="AD983" t="str">
            <v>FACTURA COVID-19</v>
          </cell>
          <cell r="AE983" t="str">
            <v>Finalizada</v>
          </cell>
          <cell r="AF983" t="str">
            <v>FACTURA COVID-19</v>
          </cell>
          <cell r="AG983" t="str">
            <v>ESTADO DOS</v>
          </cell>
          <cell r="AH983" t="str">
            <v>NO PASO VALIDACION-REVISION EPS-ESPERA DE APERTURA DE VENTANA</v>
          </cell>
          <cell r="AI983">
            <v>99423</v>
          </cell>
          <cell r="AJ983">
            <v>0</v>
          </cell>
          <cell r="AK983">
            <v>0</v>
          </cell>
          <cell r="AL983">
            <v>0</v>
          </cell>
          <cell r="AM983">
            <v>99423</v>
          </cell>
          <cell r="AN983">
            <v>0</v>
          </cell>
          <cell r="AO983">
            <v>0</v>
          </cell>
          <cell r="AP983">
            <v>99423</v>
          </cell>
          <cell r="AQ983">
            <v>97435</v>
          </cell>
          <cell r="AR983">
            <v>1222136453</v>
          </cell>
          <cell r="AS983">
            <v>0</v>
          </cell>
        </row>
        <row r="984">
          <cell r="F984" t="str">
            <v>901158187_HCE10325</v>
          </cell>
          <cell r="G984" t="str">
            <v>17/08/2022 00:00:00</v>
          </cell>
          <cell r="H984" t="str">
            <v>15/09/2022 00:00:00</v>
          </cell>
          <cell r="I984" t="str">
            <v>jueves</v>
          </cell>
          <cell r="J984" t="str">
            <v>septiembre</v>
          </cell>
          <cell r="K984">
            <v>45536</v>
          </cell>
          <cell r="L984">
            <v>44819</v>
          </cell>
          <cell r="M984">
            <v>717</v>
          </cell>
          <cell r="N984">
            <v>720</v>
          </cell>
          <cell r="O984">
            <v>99423</v>
          </cell>
          <cell r="P984">
            <v>99423</v>
          </cell>
          <cell r="Q984" t="str">
            <v>MAGDALENA  CUARTAS DE ARIAS Registros:  1762398</v>
          </cell>
          <cell r="R984" t="str">
            <v>CLINICA NUEVA DE CALI SAS</v>
          </cell>
          <cell r="S984" t="str">
            <v>901158187-6</v>
          </cell>
          <cell r="T984" t="str">
            <v>HCE-10325</v>
          </cell>
          <cell r="U984" t="str">
            <v>HCE-10325</v>
          </cell>
          <cell r="V984" t="str">
            <v>MAGDALENA  CUARTAS DE ARIAS Registros:  1762398</v>
          </cell>
          <cell r="W984" t="str">
            <v/>
          </cell>
          <cell r="X984" t="str">
            <v>COVID</v>
          </cell>
          <cell r="Y984" t="str">
            <v>890303093</v>
          </cell>
          <cell r="Z984" t="str">
            <v>EMPRESAS PROMOTORAS DE SALUD - E.P.S</v>
          </cell>
          <cell r="AA984">
            <v>0</v>
          </cell>
          <cell r="AB984" t="str">
            <v>05</v>
          </cell>
          <cell r="AC984">
            <v>0</v>
          </cell>
          <cell r="AD984" t="str">
            <v>FACTURA COVID-19</v>
          </cell>
          <cell r="AE984" t="str">
            <v>Finalizada</v>
          </cell>
          <cell r="AF984" t="str">
            <v>FACTURA COVID-19</v>
          </cell>
          <cell r="AG984" t="str">
            <v>ESTADO DOS</v>
          </cell>
          <cell r="AH984" t="str">
            <v>NO PASO VALIDACION-REVISION EPS-ESPERA DE APERTURA DE VENTANA</v>
          </cell>
          <cell r="AI984">
            <v>99423</v>
          </cell>
          <cell r="AJ984">
            <v>0</v>
          </cell>
          <cell r="AK984">
            <v>0</v>
          </cell>
          <cell r="AL984">
            <v>0</v>
          </cell>
          <cell r="AM984">
            <v>99423</v>
          </cell>
          <cell r="AN984">
            <v>0</v>
          </cell>
          <cell r="AO984">
            <v>0</v>
          </cell>
          <cell r="AP984">
            <v>99423</v>
          </cell>
          <cell r="AQ984">
            <v>97435</v>
          </cell>
          <cell r="AR984">
            <v>1222136454</v>
          </cell>
          <cell r="AS984">
            <v>0</v>
          </cell>
        </row>
        <row r="985">
          <cell r="F985" t="str">
            <v>901158187_HCE10326</v>
          </cell>
          <cell r="G985" t="str">
            <v>17/08/2022 00:00:00</v>
          </cell>
          <cell r="H985" t="str">
            <v>15/09/2022 00:00:00</v>
          </cell>
          <cell r="I985" t="str">
            <v>jueves</v>
          </cell>
          <cell r="J985" t="str">
            <v>septiembre</v>
          </cell>
          <cell r="K985">
            <v>45536</v>
          </cell>
          <cell r="L985">
            <v>44819</v>
          </cell>
          <cell r="M985">
            <v>717</v>
          </cell>
          <cell r="N985">
            <v>720</v>
          </cell>
          <cell r="O985">
            <v>99423</v>
          </cell>
          <cell r="P985">
            <v>99423</v>
          </cell>
          <cell r="Q985" t="str">
            <v>VALENTINA  HEREDIA ORTIZ Registros:  1762953</v>
          </cell>
          <cell r="R985" t="str">
            <v>CLINICA NUEVA DE CALI SAS</v>
          </cell>
          <cell r="S985" t="str">
            <v>901158187-6</v>
          </cell>
          <cell r="T985" t="str">
            <v>HCE-10326</v>
          </cell>
          <cell r="U985" t="str">
            <v>HCE-10326</v>
          </cell>
          <cell r="V985" t="str">
            <v>VALENTINA  HEREDIA ORTIZ Registros:  1762953</v>
          </cell>
          <cell r="W985" t="str">
            <v/>
          </cell>
          <cell r="X985" t="str">
            <v>COVID</v>
          </cell>
          <cell r="Y985" t="str">
            <v>890303093</v>
          </cell>
          <cell r="Z985" t="str">
            <v>EMPRESAS PROMOTORAS DE SALUD - E.P.S</v>
          </cell>
          <cell r="AA985">
            <v>0</v>
          </cell>
          <cell r="AB985" t="str">
            <v>05</v>
          </cell>
          <cell r="AC985">
            <v>0</v>
          </cell>
          <cell r="AD985" t="str">
            <v>FACTURA COVID-19</v>
          </cell>
          <cell r="AE985" t="str">
            <v>Finalizada</v>
          </cell>
          <cell r="AF985" t="str">
            <v>FACTURA COVID-19</v>
          </cell>
          <cell r="AG985" t="str">
            <v>ESTADO DOS</v>
          </cell>
          <cell r="AH985" t="str">
            <v>NO PASO VALIDACION-REVISION EPS-ESPERA DE APERTURA DE VENTANA</v>
          </cell>
          <cell r="AI985">
            <v>99423</v>
          </cell>
          <cell r="AJ985">
            <v>0</v>
          </cell>
          <cell r="AK985">
            <v>0</v>
          </cell>
          <cell r="AL985">
            <v>0</v>
          </cell>
          <cell r="AM985">
            <v>99423</v>
          </cell>
          <cell r="AN985">
            <v>0</v>
          </cell>
          <cell r="AO985">
            <v>0</v>
          </cell>
          <cell r="AP985">
            <v>99423</v>
          </cell>
          <cell r="AQ985">
            <v>97435</v>
          </cell>
          <cell r="AR985">
            <v>1222136455</v>
          </cell>
          <cell r="AS985">
            <v>0</v>
          </cell>
        </row>
        <row r="986">
          <cell r="F986" t="str">
            <v>901158187_HCE10327</v>
          </cell>
          <cell r="G986" t="str">
            <v>17/08/2022 00:00:00</v>
          </cell>
          <cell r="H986" t="str">
            <v>15/09/2022 00:00:00</v>
          </cell>
          <cell r="I986" t="str">
            <v>jueves</v>
          </cell>
          <cell r="J986" t="str">
            <v>septiembre</v>
          </cell>
          <cell r="K986">
            <v>45536</v>
          </cell>
          <cell r="L986">
            <v>44819</v>
          </cell>
          <cell r="M986">
            <v>717</v>
          </cell>
          <cell r="N986">
            <v>720</v>
          </cell>
          <cell r="O986">
            <v>99423</v>
          </cell>
          <cell r="P986">
            <v>99423</v>
          </cell>
          <cell r="Q986" t="str">
            <v>SARA  GUZMAN DE ZOTA Registros:  1763129</v>
          </cell>
          <cell r="R986" t="str">
            <v>CLINICA NUEVA DE CALI SAS</v>
          </cell>
          <cell r="S986" t="str">
            <v>901158187-6</v>
          </cell>
          <cell r="T986" t="str">
            <v>HCE-10327</v>
          </cell>
          <cell r="U986" t="str">
            <v>HCE-10327</v>
          </cell>
          <cell r="V986" t="str">
            <v>SARA  GUZMAN DE ZOTA Registros:  1763129</v>
          </cell>
          <cell r="W986" t="str">
            <v>CC28757128</v>
          </cell>
          <cell r="X986" t="str">
            <v>COVID</v>
          </cell>
          <cell r="Y986" t="str">
            <v>890303093</v>
          </cell>
          <cell r="Z986" t="str">
            <v>EMPRESAS PROMOTORAS DE SALUD - E.P.S</v>
          </cell>
          <cell r="AA986">
            <v>0</v>
          </cell>
          <cell r="AB986" t="str">
            <v>05</v>
          </cell>
          <cell r="AC986">
            <v>0</v>
          </cell>
          <cell r="AD986" t="str">
            <v>FACTURA COVID-19</v>
          </cell>
          <cell r="AE986" t="str">
            <v>Finalizada</v>
          </cell>
          <cell r="AF986" t="str">
            <v>FACTURA COVID-19</v>
          </cell>
          <cell r="AG986" t="str">
            <v>ESTADO DOS</v>
          </cell>
          <cell r="AH986" t="str">
            <v>NO PASO VALIDACION-REVISION EPS-ESPERA DE APERTURA DE VENTANA</v>
          </cell>
          <cell r="AI986">
            <v>99423</v>
          </cell>
          <cell r="AJ986">
            <v>0</v>
          </cell>
          <cell r="AK986">
            <v>0</v>
          </cell>
          <cell r="AL986">
            <v>0</v>
          </cell>
          <cell r="AM986">
            <v>99423</v>
          </cell>
          <cell r="AN986">
            <v>0</v>
          </cell>
          <cell r="AO986">
            <v>0</v>
          </cell>
          <cell r="AP986">
            <v>99423</v>
          </cell>
          <cell r="AQ986">
            <v>97435</v>
          </cell>
          <cell r="AR986">
            <v>1222136456</v>
          </cell>
          <cell r="AS986">
            <v>0</v>
          </cell>
        </row>
        <row r="987">
          <cell r="F987" t="str">
            <v>901158187_HCE10329</v>
          </cell>
          <cell r="G987" t="str">
            <v>18/08/2022 00:00:00</v>
          </cell>
          <cell r="H987" t="str">
            <v>15/09/2022 00:00:00</v>
          </cell>
          <cell r="I987" t="str">
            <v>jueves</v>
          </cell>
          <cell r="J987" t="str">
            <v>septiembre</v>
          </cell>
          <cell r="K987">
            <v>45536</v>
          </cell>
          <cell r="L987">
            <v>44819</v>
          </cell>
          <cell r="M987">
            <v>717</v>
          </cell>
          <cell r="N987">
            <v>720</v>
          </cell>
          <cell r="O987">
            <v>99423</v>
          </cell>
          <cell r="P987">
            <v>99423</v>
          </cell>
          <cell r="Q987" t="str">
            <v>BERTA  PORTILLO DE RIOS Registros:  1763796</v>
          </cell>
          <cell r="R987" t="str">
            <v>CLINICA NUEVA DE CALI SAS</v>
          </cell>
          <cell r="S987" t="str">
            <v>901158187-6</v>
          </cell>
          <cell r="T987" t="str">
            <v>HCE-10329</v>
          </cell>
          <cell r="U987" t="str">
            <v>HCE-10329</v>
          </cell>
          <cell r="V987" t="str">
            <v>BERTA  PORTILLO DE RIOS Registros:  1763796</v>
          </cell>
          <cell r="W987" t="str">
            <v>CC31268568</v>
          </cell>
          <cell r="X987" t="str">
            <v>COVID</v>
          </cell>
          <cell r="Y987" t="str">
            <v>890303093</v>
          </cell>
          <cell r="Z987" t="str">
            <v>EMPRESAS PROMOTORAS DE SALUD - E.P.S</v>
          </cell>
          <cell r="AA987">
            <v>0</v>
          </cell>
          <cell r="AB987" t="str">
            <v>05</v>
          </cell>
          <cell r="AC987">
            <v>0</v>
          </cell>
          <cell r="AD987" t="str">
            <v>FACTURA COVID-19</v>
          </cell>
          <cell r="AE987" t="str">
            <v>Finalizada</v>
          </cell>
          <cell r="AF987" t="str">
            <v>FACTURA COVID-19</v>
          </cell>
          <cell r="AG987" t="str">
            <v>ESTADO DOS</v>
          </cell>
          <cell r="AH987" t="str">
            <v>NO PASO VALIDACION-REVISION EPS-ESPERA DE APERTURA DE VENTANA</v>
          </cell>
          <cell r="AI987">
            <v>99423</v>
          </cell>
          <cell r="AJ987">
            <v>0</v>
          </cell>
          <cell r="AK987">
            <v>0</v>
          </cell>
          <cell r="AL987">
            <v>0</v>
          </cell>
          <cell r="AM987">
            <v>99423</v>
          </cell>
          <cell r="AN987">
            <v>0</v>
          </cell>
          <cell r="AO987">
            <v>0</v>
          </cell>
          <cell r="AP987">
            <v>99423</v>
          </cell>
          <cell r="AQ987">
            <v>97435</v>
          </cell>
          <cell r="AR987">
            <v>1222136319</v>
          </cell>
          <cell r="AS987">
            <v>0</v>
          </cell>
        </row>
        <row r="988">
          <cell r="F988" t="str">
            <v>901158187_HCE10330</v>
          </cell>
          <cell r="G988" t="str">
            <v>18/08/2022 00:00:00</v>
          </cell>
          <cell r="H988" t="str">
            <v>15/09/2022 00:00:00</v>
          </cell>
          <cell r="I988" t="str">
            <v>jueves</v>
          </cell>
          <cell r="J988" t="str">
            <v>septiembre</v>
          </cell>
          <cell r="K988">
            <v>45536</v>
          </cell>
          <cell r="L988">
            <v>44819</v>
          </cell>
          <cell r="M988">
            <v>717</v>
          </cell>
          <cell r="N988">
            <v>720</v>
          </cell>
          <cell r="O988">
            <v>99423</v>
          </cell>
          <cell r="P988">
            <v>99423</v>
          </cell>
          <cell r="Q988" t="str">
            <v>ELVIRA  PERDOMO DE ORTIZ Registros:  1763829</v>
          </cell>
          <cell r="R988" t="str">
            <v>CLINICA NUEVA DE CALI SAS</v>
          </cell>
          <cell r="S988" t="str">
            <v>901158187-6</v>
          </cell>
          <cell r="T988" t="str">
            <v>HCE-10330</v>
          </cell>
          <cell r="U988" t="str">
            <v>HCE-10330</v>
          </cell>
          <cell r="V988" t="str">
            <v>ELVIRA  PERDOMO DE ORTIZ Registros:  1763829</v>
          </cell>
          <cell r="W988" t="str">
            <v/>
          </cell>
          <cell r="X988" t="str">
            <v>COVID</v>
          </cell>
          <cell r="Y988" t="str">
            <v>890303093</v>
          </cell>
          <cell r="Z988" t="str">
            <v>EMPRESAS PROMOTORAS DE SALUD - E.P.S</v>
          </cell>
          <cell r="AA988">
            <v>0</v>
          </cell>
          <cell r="AB988" t="str">
            <v>05</v>
          </cell>
          <cell r="AC988">
            <v>0</v>
          </cell>
          <cell r="AD988" t="str">
            <v>FACTURA COVID-19</v>
          </cell>
          <cell r="AE988" t="str">
            <v>Finalizada</v>
          </cell>
          <cell r="AF988" t="str">
            <v>FACTURA COVID-19</v>
          </cell>
          <cell r="AG988" t="str">
            <v>ESTADO DOS</v>
          </cell>
          <cell r="AH988" t="str">
            <v>NO PASO VALIDACION-REVISION EPS-ESPERA DE APERTURA DE VENTANA</v>
          </cell>
          <cell r="AI988">
            <v>99423</v>
          </cell>
          <cell r="AJ988">
            <v>0</v>
          </cell>
          <cell r="AK988">
            <v>0</v>
          </cell>
          <cell r="AL988">
            <v>0</v>
          </cell>
          <cell r="AM988">
            <v>99423</v>
          </cell>
          <cell r="AN988">
            <v>0</v>
          </cell>
          <cell r="AO988">
            <v>0</v>
          </cell>
          <cell r="AP988">
            <v>99423</v>
          </cell>
          <cell r="AQ988">
            <v>97435</v>
          </cell>
          <cell r="AR988">
            <v>1222136320</v>
          </cell>
          <cell r="AS988">
            <v>0</v>
          </cell>
        </row>
        <row r="989">
          <cell r="F989" t="str">
            <v>901158187_HCE10331</v>
          </cell>
          <cell r="G989" t="str">
            <v>18/08/2022 00:00:00</v>
          </cell>
          <cell r="H989" t="str">
            <v>15/09/2022 00:00:00</v>
          </cell>
          <cell r="I989" t="str">
            <v>jueves</v>
          </cell>
          <cell r="J989" t="str">
            <v>septiembre</v>
          </cell>
          <cell r="K989">
            <v>45536</v>
          </cell>
          <cell r="L989">
            <v>44819</v>
          </cell>
          <cell r="M989">
            <v>717</v>
          </cell>
          <cell r="N989">
            <v>720</v>
          </cell>
          <cell r="O989">
            <v>99423</v>
          </cell>
          <cell r="P989">
            <v>99423</v>
          </cell>
          <cell r="Q989" t="str">
            <v>ISRAEL  GONZALEZ  Registros:  1763827</v>
          </cell>
          <cell r="R989" t="str">
            <v>CLINICA NUEVA DE CALI SAS</v>
          </cell>
          <cell r="S989" t="str">
            <v>901158187-6</v>
          </cell>
          <cell r="T989" t="str">
            <v>HCE-10331</v>
          </cell>
          <cell r="U989" t="str">
            <v>HCE-10331</v>
          </cell>
          <cell r="V989" t="str">
            <v>ISRAEL  GONZALEZ  Registros:  1763827</v>
          </cell>
          <cell r="W989" t="str">
            <v/>
          </cell>
          <cell r="X989" t="str">
            <v>COVID</v>
          </cell>
          <cell r="Y989" t="str">
            <v>890303093</v>
          </cell>
          <cell r="Z989" t="str">
            <v>EMPRESAS PROMOTORAS DE SALUD - E.P.S</v>
          </cell>
          <cell r="AA989">
            <v>0</v>
          </cell>
          <cell r="AB989" t="str">
            <v>05</v>
          </cell>
          <cell r="AC989">
            <v>0</v>
          </cell>
          <cell r="AD989" t="str">
            <v>FACTURA COVID-19</v>
          </cell>
          <cell r="AE989" t="str">
            <v>Finalizada</v>
          </cell>
          <cell r="AF989" t="str">
            <v>FACTURA COVID-19</v>
          </cell>
          <cell r="AG989" t="str">
            <v>ESTADO DOS</v>
          </cell>
          <cell r="AH989" t="str">
            <v>NO PASO VALIDACION-REVISION EPS-ESPERA DE APERTURA DE VENTANA</v>
          </cell>
          <cell r="AI989">
            <v>99423</v>
          </cell>
          <cell r="AJ989">
            <v>0</v>
          </cell>
          <cell r="AK989">
            <v>0</v>
          </cell>
          <cell r="AL989">
            <v>0</v>
          </cell>
          <cell r="AM989">
            <v>99423</v>
          </cell>
          <cell r="AN989">
            <v>0</v>
          </cell>
          <cell r="AO989">
            <v>0</v>
          </cell>
          <cell r="AP989">
            <v>99423</v>
          </cell>
          <cell r="AQ989">
            <v>97435</v>
          </cell>
          <cell r="AR989">
            <v>1222136457</v>
          </cell>
          <cell r="AS989">
            <v>0</v>
          </cell>
        </row>
        <row r="990">
          <cell r="F990" t="str">
            <v>901158187_HCE10332</v>
          </cell>
          <cell r="G990" t="str">
            <v>18/08/2022 00:00:00</v>
          </cell>
          <cell r="H990" t="str">
            <v>15/09/2022 00:00:00</v>
          </cell>
          <cell r="I990" t="str">
            <v>jueves</v>
          </cell>
          <cell r="J990" t="str">
            <v>septiembre</v>
          </cell>
          <cell r="K990">
            <v>45536</v>
          </cell>
          <cell r="L990">
            <v>44819</v>
          </cell>
          <cell r="M990">
            <v>717</v>
          </cell>
          <cell r="N990">
            <v>720</v>
          </cell>
          <cell r="O990">
            <v>99423</v>
          </cell>
          <cell r="P990">
            <v>99423</v>
          </cell>
          <cell r="Q990" t="str">
            <v>JOSE  GARCES  Registros:  1763857</v>
          </cell>
          <cell r="R990" t="str">
            <v>CLINICA NUEVA DE CALI SAS</v>
          </cell>
          <cell r="S990" t="str">
            <v>901158187-6</v>
          </cell>
          <cell r="T990" t="str">
            <v>HCE-10332</v>
          </cell>
          <cell r="U990" t="str">
            <v>HCE-10332</v>
          </cell>
          <cell r="V990" t="str">
            <v>JOSE  GARCES  Registros:  1763857</v>
          </cell>
          <cell r="W990" t="str">
            <v/>
          </cell>
          <cell r="X990" t="str">
            <v>COVID</v>
          </cell>
          <cell r="Y990" t="str">
            <v>890303093</v>
          </cell>
          <cell r="Z990" t="str">
            <v>EMPRESAS PROMOTORAS DE SALUD - E.P.S</v>
          </cell>
          <cell r="AA990">
            <v>0</v>
          </cell>
          <cell r="AB990" t="str">
            <v>05</v>
          </cell>
          <cell r="AC990">
            <v>0</v>
          </cell>
          <cell r="AD990" t="str">
            <v>FACTURA COVID-19</v>
          </cell>
          <cell r="AE990" t="str">
            <v>Finalizada</v>
          </cell>
          <cell r="AF990" t="str">
            <v>FACTURA COVID-19</v>
          </cell>
          <cell r="AG990" t="str">
            <v>ESTADO DOS</v>
          </cell>
          <cell r="AH990" t="str">
            <v>NO PASO VALIDACION-REVISION EPS-ESPERA DE APERTURA DE VENTANA</v>
          </cell>
          <cell r="AI990">
            <v>99423</v>
          </cell>
          <cell r="AJ990">
            <v>0</v>
          </cell>
          <cell r="AK990">
            <v>0</v>
          </cell>
          <cell r="AL990">
            <v>0</v>
          </cell>
          <cell r="AM990">
            <v>99423</v>
          </cell>
          <cell r="AN990">
            <v>0</v>
          </cell>
          <cell r="AO990">
            <v>0</v>
          </cell>
          <cell r="AP990">
            <v>99423</v>
          </cell>
          <cell r="AQ990">
            <v>97435</v>
          </cell>
          <cell r="AR990">
            <v>1222136321</v>
          </cell>
          <cell r="AS990">
            <v>0</v>
          </cell>
        </row>
        <row r="991">
          <cell r="F991" t="str">
            <v>901158187_HCE10333</v>
          </cell>
          <cell r="G991" t="str">
            <v>18/08/2022 00:00:00</v>
          </cell>
          <cell r="H991" t="str">
            <v>15/09/2022 00:00:00</v>
          </cell>
          <cell r="I991" t="str">
            <v>jueves</v>
          </cell>
          <cell r="J991" t="str">
            <v>septiembre</v>
          </cell>
          <cell r="K991">
            <v>45536</v>
          </cell>
          <cell r="L991">
            <v>44819</v>
          </cell>
          <cell r="M991">
            <v>717</v>
          </cell>
          <cell r="N991">
            <v>720</v>
          </cell>
          <cell r="O991">
            <v>99423</v>
          </cell>
          <cell r="P991">
            <v>99423</v>
          </cell>
          <cell r="Q991" t="str">
            <v>LUIS  MARIN RIVERA Registros:  1764013</v>
          </cell>
          <cell r="R991" t="str">
            <v>CLINICA NUEVA DE CALI SAS</v>
          </cell>
          <cell r="S991" t="str">
            <v>901158187-6</v>
          </cell>
          <cell r="T991" t="str">
            <v>HCE-10333</v>
          </cell>
          <cell r="U991" t="str">
            <v>HCE-10333</v>
          </cell>
          <cell r="V991" t="str">
            <v>LUIS  MARIN RIVERA Registros:  1764013</v>
          </cell>
          <cell r="W991" t="str">
            <v>CC2623099</v>
          </cell>
          <cell r="X991" t="str">
            <v>COVID</v>
          </cell>
          <cell r="Y991" t="str">
            <v>890303093</v>
          </cell>
          <cell r="Z991" t="str">
            <v>EMPRESAS PROMOTORAS DE SALUD - E.P.S</v>
          </cell>
          <cell r="AA991">
            <v>0</v>
          </cell>
          <cell r="AB991" t="str">
            <v>05</v>
          </cell>
          <cell r="AC991">
            <v>0</v>
          </cell>
          <cell r="AD991" t="str">
            <v>FACTURA COVID-19</v>
          </cell>
          <cell r="AE991" t="str">
            <v>Finalizada</v>
          </cell>
          <cell r="AF991" t="str">
            <v>FACTURA COVID-19</v>
          </cell>
          <cell r="AG991" t="str">
            <v>ESTADO DOS</v>
          </cell>
          <cell r="AH991" t="str">
            <v>NO PASO VALIDACION-REVISION EPS-ESPERA DE APERTURA DE VENTANA</v>
          </cell>
          <cell r="AI991">
            <v>99423</v>
          </cell>
          <cell r="AJ991">
            <v>0</v>
          </cell>
          <cell r="AK991">
            <v>0</v>
          </cell>
          <cell r="AL991">
            <v>0</v>
          </cell>
          <cell r="AM991">
            <v>99423</v>
          </cell>
          <cell r="AN991">
            <v>0</v>
          </cell>
          <cell r="AO991">
            <v>0</v>
          </cell>
          <cell r="AP991">
            <v>99423</v>
          </cell>
          <cell r="AQ991">
            <v>97435</v>
          </cell>
          <cell r="AR991">
            <v>1222136458</v>
          </cell>
          <cell r="AS991">
            <v>0</v>
          </cell>
        </row>
        <row r="992">
          <cell r="F992" t="str">
            <v>901158187_HCE10334</v>
          </cell>
          <cell r="G992" t="str">
            <v>18/08/2022 00:00:00</v>
          </cell>
          <cell r="H992" t="str">
            <v>15/09/2022 00:00:00</v>
          </cell>
          <cell r="I992" t="str">
            <v>jueves</v>
          </cell>
          <cell r="J992" t="str">
            <v>septiembre</v>
          </cell>
          <cell r="K992">
            <v>45536</v>
          </cell>
          <cell r="L992">
            <v>44819</v>
          </cell>
          <cell r="M992">
            <v>717</v>
          </cell>
          <cell r="N992">
            <v>720</v>
          </cell>
          <cell r="O992">
            <v>99423</v>
          </cell>
          <cell r="P992">
            <v>99423</v>
          </cell>
          <cell r="Q992" t="str">
            <v>MARIA  MELO DE TORRES Registros:  1764052</v>
          </cell>
          <cell r="R992" t="str">
            <v>CLINICA NUEVA DE CALI SAS</v>
          </cell>
          <cell r="S992" t="str">
            <v>901158187-6</v>
          </cell>
          <cell r="T992" t="str">
            <v>HCE-10334</v>
          </cell>
          <cell r="U992" t="str">
            <v>HCE-10334</v>
          </cell>
          <cell r="V992" t="str">
            <v>MARIA  MELO DE TORRES Registros:  1764052</v>
          </cell>
          <cell r="W992" t="str">
            <v/>
          </cell>
          <cell r="X992" t="str">
            <v>COVID</v>
          </cell>
          <cell r="Y992" t="str">
            <v>890303093</v>
          </cell>
          <cell r="Z992" t="str">
            <v>EMPRESAS PROMOTORAS DE SALUD - E.P.S</v>
          </cell>
          <cell r="AA992">
            <v>0</v>
          </cell>
          <cell r="AB992" t="str">
            <v>05</v>
          </cell>
          <cell r="AC992">
            <v>0</v>
          </cell>
          <cell r="AD992" t="str">
            <v>FACTURA COVID-19</v>
          </cell>
          <cell r="AE992" t="str">
            <v>Finalizada</v>
          </cell>
          <cell r="AF992" t="str">
            <v>FACTURA COVID-19</v>
          </cell>
          <cell r="AG992" t="str">
            <v>ESTADO DOS</v>
          </cell>
          <cell r="AH992" t="str">
            <v>NO PASO VALIDACION-REVISION EPS-ESPERA DE APERTURA DE VENTANA</v>
          </cell>
          <cell r="AI992">
            <v>99423</v>
          </cell>
          <cell r="AJ992">
            <v>0</v>
          </cell>
          <cell r="AK992">
            <v>0</v>
          </cell>
          <cell r="AL992">
            <v>0</v>
          </cell>
          <cell r="AM992">
            <v>99423</v>
          </cell>
          <cell r="AN992">
            <v>0</v>
          </cell>
          <cell r="AO992">
            <v>0</v>
          </cell>
          <cell r="AP992">
            <v>99423</v>
          </cell>
          <cell r="AQ992">
            <v>97435</v>
          </cell>
          <cell r="AR992">
            <v>1222136322</v>
          </cell>
          <cell r="AS992">
            <v>0</v>
          </cell>
        </row>
        <row r="993">
          <cell r="F993" t="str">
            <v>901158187_HCE10337</v>
          </cell>
          <cell r="G993" t="str">
            <v>18/08/2022 00:00:00</v>
          </cell>
          <cell r="H993" t="str">
            <v>15/09/2022 00:00:00</v>
          </cell>
          <cell r="I993" t="str">
            <v>jueves</v>
          </cell>
          <cell r="J993" t="str">
            <v>septiembre</v>
          </cell>
          <cell r="K993">
            <v>45536</v>
          </cell>
          <cell r="L993">
            <v>44819</v>
          </cell>
          <cell r="M993">
            <v>717</v>
          </cell>
          <cell r="N993">
            <v>720</v>
          </cell>
          <cell r="O993">
            <v>99423</v>
          </cell>
          <cell r="P993">
            <v>99423</v>
          </cell>
          <cell r="Q993" t="str">
            <v>ROSA  MARTINEZ DE CRESPO Registros:  1764358</v>
          </cell>
          <cell r="R993" t="str">
            <v>CLINICA NUEVA DE CALI SAS</v>
          </cell>
          <cell r="S993" t="str">
            <v>901158187-6</v>
          </cell>
          <cell r="T993" t="str">
            <v>HCE-10337</v>
          </cell>
          <cell r="U993" t="str">
            <v>HCE-10337</v>
          </cell>
          <cell r="V993" t="str">
            <v>ROSA  MARTINEZ DE CRESPO Registros:  1764358</v>
          </cell>
          <cell r="W993" t="str">
            <v>CC31298330</v>
          </cell>
          <cell r="X993" t="str">
            <v>COVID</v>
          </cell>
          <cell r="Y993" t="str">
            <v>890303093</v>
          </cell>
          <cell r="Z993" t="str">
            <v>EMPRESAS PROMOTORAS DE SALUD - E.P.S</v>
          </cell>
          <cell r="AA993">
            <v>0</v>
          </cell>
          <cell r="AB993" t="str">
            <v>05</v>
          </cell>
          <cell r="AC993">
            <v>0</v>
          </cell>
          <cell r="AD993" t="str">
            <v>FACTURA COVID-19</v>
          </cell>
          <cell r="AE993" t="str">
            <v>Finalizada</v>
          </cell>
          <cell r="AF993" t="str">
            <v>FACTURA COVID-19</v>
          </cell>
          <cell r="AG993" t="str">
            <v>ESTADO DOS</v>
          </cell>
          <cell r="AH993" t="str">
            <v>DEVOLUCION</v>
          </cell>
          <cell r="AI993">
            <v>99423</v>
          </cell>
          <cell r="AJ993">
            <v>0</v>
          </cell>
          <cell r="AK993">
            <v>0</v>
          </cell>
          <cell r="AL993">
            <v>0</v>
          </cell>
          <cell r="AM993">
            <v>99423</v>
          </cell>
          <cell r="AN993">
            <v>0</v>
          </cell>
          <cell r="AO993">
            <v>0</v>
          </cell>
          <cell r="AP993">
            <v>99423</v>
          </cell>
          <cell r="AQ993">
            <v>97435</v>
          </cell>
          <cell r="AR993">
            <v>1222136459</v>
          </cell>
          <cell r="AS993">
            <v>0</v>
          </cell>
        </row>
        <row r="994">
          <cell r="F994" t="str">
            <v>901158187_HCE10338</v>
          </cell>
          <cell r="G994" t="str">
            <v>18/08/2022 00:00:00</v>
          </cell>
          <cell r="H994" t="str">
            <v>15/09/2022 00:00:00</v>
          </cell>
          <cell r="I994" t="str">
            <v>jueves</v>
          </cell>
          <cell r="J994" t="str">
            <v>septiembre</v>
          </cell>
          <cell r="K994">
            <v>45536</v>
          </cell>
          <cell r="L994">
            <v>44819</v>
          </cell>
          <cell r="M994">
            <v>717</v>
          </cell>
          <cell r="N994">
            <v>720</v>
          </cell>
          <cell r="O994">
            <v>99423</v>
          </cell>
          <cell r="P994">
            <v>99423</v>
          </cell>
          <cell r="Q994" t="str">
            <v>JESUS  RIVERA ERAZO Registros:  1764853</v>
          </cell>
          <cell r="R994" t="str">
            <v>CLINICA NUEVA DE CALI SAS</v>
          </cell>
          <cell r="S994" t="str">
            <v>901158187-6</v>
          </cell>
          <cell r="T994" t="str">
            <v>HCE-10338</v>
          </cell>
          <cell r="U994" t="str">
            <v>HCE-10338</v>
          </cell>
          <cell r="V994" t="str">
            <v>JESUS  RIVERA ERAZO Registros:  1764853</v>
          </cell>
          <cell r="W994" t="str">
            <v>CC14949232</v>
          </cell>
          <cell r="X994" t="str">
            <v>COVID</v>
          </cell>
          <cell r="Y994" t="str">
            <v>890303093</v>
          </cell>
          <cell r="Z994" t="str">
            <v>EMPRESAS PROMOTORAS DE SALUD - E.P.S</v>
          </cell>
          <cell r="AA994">
            <v>0</v>
          </cell>
          <cell r="AB994" t="str">
            <v>05</v>
          </cell>
          <cell r="AC994">
            <v>0</v>
          </cell>
          <cell r="AD994" t="str">
            <v>FACTURA COVID-19</v>
          </cell>
          <cell r="AE994" t="str">
            <v>Finalizada</v>
          </cell>
          <cell r="AF994" t="str">
            <v>FACTURA COVID-19</v>
          </cell>
          <cell r="AG994" t="str">
            <v>ESTADO DOS</v>
          </cell>
          <cell r="AH994" t="str">
            <v>NO PASO VALIDACION-REVISION EPS-ESPERA DE APERTURA DE VENTANA</v>
          </cell>
          <cell r="AI994">
            <v>99423</v>
          </cell>
          <cell r="AJ994">
            <v>0</v>
          </cell>
          <cell r="AK994">
            <v>0</v>
          </cell>
          <cell r="AL994">
            <v>0</v>
          </cell>
          <cell r="AM994">
            <v>99423</v>
          </cell>
          <cell r="AN994">
            <v>0</v>
          </cell>
          <cell r="AO994">
            <v>0</v>
          </cell>
          <cell r="AP994">
            <v>99423</v>
          </cell>
          <cell r="AQ994">
            <v>97435</v>
          </cell>
          <cell r="AR994">
            <v>1222136460</v>
          </cell>
          <cell r="AS994">
            <v>0</v>
          </cell>
        </row>
        <row r="995">
          <cell r="F995" t="str">
            <v>901158187_HCE10343</v>
          </cell>
          <cell r="G995" t="str">
            <v>18/08/2022 00:00:00</v>
          </cell>
          <cell r="H995" t="str">
            <v>15/09/2022 00:00:00</v>
          </cell>
          <cell r="I995" t="str">
            <v>jueves</v>
          </cell>
          <cell r="J995" t="str">
            <v>septiembre</v>
          </cell>
          <cell r="K995">
            <v>45536</v>
          </cell>
          <cell r="L995">
            <v>44819</v>
          </cell>
          <cell r="M995">
            <v>717</v>
          </cell>
          <cell r="N995">
            <v>720</v>
          </cell>
          <cell r="O995">
            <v>99423</v>
          </cell>
          <cell r="P995">
            <v>99423</v>
          </cell>
          <cell r="Q995" t="str">
            <v>JULIAN  OSORIO GIRALDO Registros:  1765268</v>
          </cell>
          <cell r="R995" t="str">
            <v>CLINICA NUEVA DE CALI SAS</v>
          </cell>
          <cell r="S995" t="str">
            <v>901158187-6</v>
          </cell>
          <cell r="T995" t="str">
            <v>HCE-10343</v>
          </cell>
          <cell r="U995" t="str">
            <v>HCE-10343</v>
          </cell>
          <cell r="V995" t="str">
            <v>JULIAN  OSORIO GIRALDO Registros:  1765268</v>
          </cell>
          <cell r="W995" t="str">
            <v/>
          </cell>
          <cell r="X995" t="str">
            <v>COVID</v>
          </cell>
          <cell r="Y995" t="str">
            <v>890303093</v>
          </cell>
          <cell r="Z995" t="str">
            <v>EMPRESAS PROMOTORAS DE SALUD - E.P.S</v>
          </cell>
          <cell r="AA995">
            <v>0</v>
          </cell>
          <cell r="AB995" t="str">
            <v>05</v>
          </cell>
          <cell r="AC995">
            <v>0</v>
          </cell>
          <cell r="AD995" t="str">
            <v>FACTURA COVID-19</v>
          </cell>
          <cell r="AE995" t="str">
            <v>Finalizada</v>
          </cell>
          <cell r="AF995" t="str">
            <v>FACTURA COVID-19</v>
          </cell>
          <cell r="AG995" t="str">
            <v>ESTADO DOS</v>
          </cell>
          <cell r="AH995" t="str">
            <v>NO PASO VALIDACION-REVISION EPS-ESPERA DE APERTURA DE VENTANA</v>
          </cell>
          <cell r="AI995">
            <v>99423</v>
          </cell>
          <cell r="AJ995">
            <v>0</v>
          </cell>
          <cell r="AK995">
            <v>0</v>
          </cell>
          <cell r="AL995">
            <v>0</v>
          </cell>
          <cell r="AM995">
            <v>99423</v>
          </cell>
          <cell r="AN995">
            <v>0</v>
          </cell>
          <cell r="AO995">
            <v>0</v>
          </cell>
          <cell r="AP995">
            <v>99423</v>
          </cell>
          <cell r="AQ995">
            <v>97435</v>
          </cell>
          <cell r="AR995">
            <v>1222136399</v>
          </cell>
          <cell r="AS995">
            <v>0</v>
          </cell>
        </row>
        <row r="996">
          <cell r="F996" t="str">
            <v>901158187_HCE10345</v>
          </cell>
          <cell r="G996" t="str">
            <v>19/08/2022 00:00:00</v>
          </cell>
          <cell r="H996" t="str">
            <v>15/09/2022 00:00:00</v>
          </cell>
          <cell r="I996" t="str">
            <v>jueves</v>
          </cell>
          <cell r="J996" t="str">
            <v>septiembre</v>
          </cell>
          <cell r="K996">
            <v>45536</v>
          </cell>
          <cell r="L996">
            <v>44819</v>
          </cell>
          <cell r="M996">
            <v>717</v>
          </cell>
          <cell r="N996">
            <v>720</v>
          </cell>
          <cell r="O996">
            <v>99423</v>
          </cell>
          <cell r="P996">
            <v>99423</v>
          </cell>
          <cell r="Q996" t="str">
            <v>ANADELINA  BORDA CARO Registros:  1765862</v>
          </cell>
          <cell r="R996" t="str">
            <v>CLINICA NUEVA DE CALI SAS</v>
          </cell>
          <cell r="S996" t="str">
            <v>901158187-6</v>
          </cell>
          <cell r="T996" t="str">
            <v>HCE-10345</v>
          </cell>
          <cell r="U996" t="str">
            <v>HCE-10345</v>
          </cell>
          <cell r="V996" t="str">
            <v>ANADELINA  BORDA CARO Registros:  1765862</v>
          </cell>
          <cell r="W996" t="str">
            <v/>
          </cell>
          <cell r="X996" t="str">
            <v>COVID</v>
          </cell>
          <cell r="Y996" t="str">
            <v>890303093</v>
          </cell>
          <cell r="Z996" t="str">
            <v>EMPRESAS PROMOTORAS DE SALUD - E.P.S</v>
          </cell>
          <cell r="AA996">
            <v>0</v>
          </cell>
          <cell r="AB996" t="str">
            <v>05</v>
          </cell>
          <cell r="AC996">
            <v>0</v>
          </cell>
          <cell r="AD996" t="str">
            <v>FACTURA COVID-19</v>
          </cell>
          <cell r="AE996" t="str">
            <v>Finalizada</v>
          </cell>
          <cell r="AF996" t="str">
            <v>FACTURA COVID-19</v>
          </cell>
          <cell r="AG996" t="str">
            <v>ESTADO DOS</v>
          </cell>
          <cell r="AH996" t="str">
            <v>NO PASO VALIDACION-REVISION EPS-ESPERA DE APERTURA DE VENTANA</v>
          </cell>
          <cell r="AI996">
            <v>99423</v>
          </cell>
          <cell r="AJ996">
            <v>0</v>
          </cell>
          <cell r="AK996">
            <v>0</v>
          </cell>
          <cell r="AL996">
            <v>0</v>
          </cell>
          <cell r="AM996">
            <v>99423</v>
          </cell>
          <cell r="AN996">
            <v>0</v>
          </cell>
          <cell r="AO996">
            <v>0</v>
          </cell>
          <cell r="AP996">
            <v>99423</v>
          </cell>
          <cell r="AQ996">
            <v>97435</v>
          </cell>
          <cell r="AR996">
            <v>1222136323</v>
          </cell>
          <cell r="AS996">
            <v>0</v>
          </cell>
        </row>
        <row r="997">
          <cell r="F997" t="str">
            <v>901158187_HCE10346</v>
          </cell>
          <cell r="G997" t="str">
            <v>19/08/2022 00:00:00</v>
          </cell>
          <cell r="H997" t="str">
            <v>15/09/2022 00:00:00</v>
          </cell>
          <cell r="I997" t="str">
            <v>jueves</v>
          </cell>
          <cell r="J997" t="str">
            <v>septiembre</v>
          </cell>
          <cell r="K997">
            <v>45536</v>
          </cell>
          <cell r="L997">
            <v>44819</v>
          </cell>
          <cell r="M997">
            <v>717</v>
          </cell>
          <cell r="N997">
            <v>720</v>
          </cell>
          <cell r="O997">
            <v>99423</v>
          </cell>
          <cell r="P997">
            <v>99423</v>
          </cell>
          <cell r="Q997" t="str">
            <v>ANGIE  MATURANA MOSQUERA Registros:  1765950</v>
          </cell>
          <cell r="R997" t="str">
            <v>CLINICA NUEVA DE CALI SAS</v>
          </cell>
          <cell r="S997" t="str">
            <v>901158187-6</v>
          </cell>
          <cell r="T997" t="str">
            <v>HCE-10346</v>
          </cell>
          <cell r="U997" t="str">
            <v>HCE-10346</v>
          </cell>
          <cell r="V997" t="str">
            <v>ANGIE  MATURANA MOSQUERA Registros:  1765950</v>
          </cell>
          <cell r="W997" t="str">
            <v>3217783314</v>
          </cell>
          <cell r="X997" t="str">
            <v>COVID</v>
          </cell>
          <cell r="Y997" t="str">
            <v>890303093</v>
          </cell>
          <cell r="Z997" t="str">
            <v>EMPRESAS PROMOTORAS DE SALUD - E.P.S</v>
          </cell>
          <cell r="AA997">
            <v>0</v>
          </cell>
          <cell r="AB997" t="str">
            <v>05</v>
          </cell>
          <cell r="AC997">
            <v>0</v>
          </cell>
          <cell r="AD997" t="str">
            <v>FACTURA COVID-19</v>
          </cell>
          <cell r="AE997" t="str">
            <v>Finalizada</v>
          </cell>
          <cell r="AF997" t="str">
            <v>FACTURA COVID-19</v>
          </cell>
          <cell r="AG997" t="str">
            <v>ESTADO DOS</v>
          </cell>
          <cell r="AH997" t="str">
            <v>NO PASO VALIDACION-REVISION EPS-ESPERA DE APERTURA DE VENTANA</v>
          </cell>
          <cell r="AI997">
            <v>99423</v>
          </cell>
          <cell r="AJ997">
            <v>0</v>
          </cell>
          <cell r="AK997">
            <v>0</v>
          </cell>
          <cell r="AL997">
            <v>0</v>
          </cell>
          <cell r="AM997">
            <v>99423</v>
          </cell>
          <cell r="AN997">
            <v>0</v>
          </cell>
          <cell r="AO997">
            <v>0</v>
          </cell>
          <cell r="AP997">
            <v>99423</v>
          </cell>
          <cell r="AQ997">
            <v>97435</v>
          </cell>
          <cell r="AR997">
            <v>1222136324</v>
          </cell>
          <cell r="AS997">
            <v>0</v>
          </cell>
        </row>
        <row r="998">
          <cell r="F998" t="str">
            <v>901158187_HCE10347</v>
          </cell>
          <cell r="G998" t="str">
            <v>19/08/2022 00:00:00</v>
          </cell>
          <cell r="H998" t="str">
            <v>15/09/2022 00:00:00</v>
          </cell>
          <cell r="I998" t="str">
            <v>jueves</v>
          </cell>
          <cell r="J998" t="str">
            <v>septiembre</v>
          </cell>
          <cell r="K998">
            <v>45536</v>
          </cell>
          <cell r="L998">
            <v>44819</v>
          </cell>
          <cell r="M998">
            <v>717</v>
          </cell>
          <cell r="N998">
            <v>720</v>
          </cell>
          <cell r="O998">
            <v>99423</v>
          </cell>
          <cell r="P998">
            <v>99423</v>
          </cell>
          <cell r="Q998" t="str">
            <v>CARMEN  ACOSTA ZUÑIGA Registros:  1765971</v>
          </cell>
          <cell r="R998" t="str">
            <v>CLINICA NUEVA DE CALI SAS</v>
          </cell>
          <cell r="S998" t="str">
            <v>901158187-6</v>
          </cell>
          <cell r="T998" t="str">
            <v>HCE-10347</v>
          </cell>
          <cell r="U998" t="str">
            <v>HCE-10347</v>
          </cell>
          <cell r="V998" t="str">
            <v>CARMEN  ACOSTA ZUÑIGA Registros:  1765971</v>
          </cell>
          <cell r="W998" t="str">
            <v>CC31253294</v>
          </cell>
          <cell r="X998" t="str">
            <v>COVID</v>
          </cell>
          <cell r="Y998" t="str">
            <v>890303093</v>
          </cell>
          <cell r="Z998" t="str">
            <v>EMPRESAS PROMOTORAS DE SALUD - E.P.S</v>
          </cell>
          <cell r="AA998">
            <v>0</v>
          </cell>
          <cell r="AB998" t="str">
            <v>05</v>
          </cell>
          <cell r="AC998">
            <v>0</v>
          </cell>
          <cell r="AD998" t="str">
            <v>FACTURA COVID-19</v>
          </cell>
          <cell r="AE998" t="str">
            <v>Finalizada</v>
          </cell>
          <cell r="AF998" t="str">
            <v>FACTURA COVID-19</v>
          </cell>
          <cell r="AG998" t="str">
            <v>ESTADO DOS</v>
          </cell>
          <cell r="AH998" t="str">
            <v>NO PASO VALIDACION-REVISION EPS-ESPERA DE APERTURA DE VENTANA</v>
          </cell>
          <cell r="AI998">
            <v>99423</v>
          </cell>
          <cell r="AJ998">
            <v>0</v>
          </cell>
          <cell r="AK998">
            <v>0</v>
          </cell>
          <cell r="AL998">
            <v>0</v>
          </cell>
          <cell r="AM998">
            <v>99423</v>
          </cell>
          <cell r="AN998">
            <v>0</v>
          </cell>
          <cell r="AO998">
            <v>0</v>
          </cell>
          <cell r="AP998">
            <v>99423</v>
          </cell>
          <cell r="AQ998">
            <v>97435</v>
          </cell>
          <cell r="AR998">
            <v>1222136325</v>
          </cell>
          <cell r="AS998">
            <v>0</v>
          </cell>
        </row>
        <row r="999">
          <cell r="F999" t="str">
            <v>901158187_HCE10348</v>
          </cell>
          <cell r="G999" t="str">
            <v>19/08/2022 00:00:00</v>
          </cell>
          <cell r="H999" t="str">
            <v>15/09/2022 00:00:00</v>
          </cell>
          <cell r="I999" t="str">
            <v>jueves</v>
          </cell>
          <cell r="J999" t="str">
            <v>septiembre</v>
          </cell>
          <cell r="K999">
            <v>45536</v>
          </cell>
          <cell r="L999">
            <v>44819</v>
          </cell>
          <cell r="M999">
            <v>717</v>
          </cell>
          <cell r="N999">
            <v>720</v>
          </cell>
          <cell r="O999">
            <v>99423</v>
          </cell>
          <cell r="P999">
            <v>99423</v>
          </cell>
          <cell r="Q999" t="str">
            <v>DIONISIA  ARBOLEDA  Registros:  1765974</v>
          </cell>
          <cell r="R999" t="str">
            <v>CLINICA NUEVA DE CALI SAS</v>
          </cell>
          <cell r="S999" t="str">
            <v>901158187-6</v>
          </cell>
          <cell r="T999" t="str">
            <v>HCE-10348</v>
          </cell>
          <cell r="U999" t="str">
            <v>HCE-10348</v>
          </cell>
          <cell r="V999" t="str">
            <v>DIONISIA  ARBOLEDA  Registros:  1765974</v>
          </cell>
          <cell r="W999" t="str">
            <v/>
          </cell>
          <cell r="X999" t="str">
            <v>COVID</v>
          </cell>
          <cell r="Y999" t="str">
            <v>890303093</v>
          </cell>
          <cell r="Z999" t="str">
            <v>EMPRESAS PROMOTORAS DE SALUD - E.P.S</v>
          </cell>
          <cell r="AA999">
            <v>0</v>
          </cell>
          <cell r="AB999" t="str">
            <v>05</v>
          </cell>
          <cell r="AC999">
            <v>0</v>
          </cell>
          <cell r="AD999" t="str">
            <v>FACTURA COVID-19</v>
          </cell>
          <cell r="AE999" t="str">
            <v>Finalizada</v>
          </cell>
          <cell r="AF999" t="str">
            <v>FACTURA COVID-19</v>
          </cell>
          <cell r="AG999" t="str">
            <v>ESTADO DOS</v>
          </cell>
          <cell r="AH999" t="str">
            <v>NO PASO VALIDACION-REVISION EPS-ESPERA DE APERTURA DE VENTANA</v>
          </cell>
          <cell r="AI999">
            <v>99423</v>
          </cell>
          <cell r="AJ999">
            <v>0</v>
          </cell>
          <cell r="AK999">
            <v>0</v>
          </cell>
          <cell r="AL999">
            <v>0</v>
          </cell>
          <cell r="AM999">
            <v>99423</v>
          </cell>
          <cell r="AN999">
            <v>0</v>
          </cell>
          <cell r="AO999">
            <v>0</v>
          </cell>
          <cell r="AP999">
            <v>99423</v>
          </cell>
          <cell r="AQ999">
            <v>97435</v>
          </cell>
          <cell r="AR999">
            <v>1222136400</v>
          </cell>
          <cell r="AS999">
            <v>0</v>
          </cell>
        </row>
        <row r="1000">
          <cell r="F1000" t="str">
            <v>901158187_HCE10349</v>
          </cell>
          <cell r="G1000" t="str">
            <v>19/08/2022 00:00:00</v>
          </cell>
          <cell r="H1000" t="str">
            <v>15/09/2022 00:00:00</v>
          </cell>
          <cell r="I1000" t="str">
            <v>jueves</v>
          </cell>
          <cell r="J1000" t="str">
            <v>septiembre</v>
          </cell>
          <cell r="K1000">
            <v>45536</v>
          </cell>
          <cell r="L1000">
            <v>44819</v>
          </cell>
          <cell r="M1000">
            <v>717</v>
          </cell>
          <cell r="N1000">
            <v>720</v>
          </cell>
          <cell r="O1000">
            <v>99423</v>
          </cell>
          <cell r="P1000">
            <v>99423</v>
          </cell>
          <cell r="Q1000" t="str">
            <v>DARLIN  ORDOÑEZ CHICAIZA Registros:  1765978</v>
          </cell>
          <cell r="R1000" t="str">
            <v>CLINICA NUEVA DE CALI SAS</v>
          </cell>
          <cell r="S1000" t="str">
            <v>901158187-6</v>
          </cell>
          <cell r="T1000" t="str">
            <v>HCE-10349</v>
          </cell>
          <cell r="U1000" t="str">
            <v>HCE-10349</v>
          </cell>
          <cell r="V1000" t="str">
            <v>DARLIN  ORDOÑEZ CHICAIZA Registros:  1765978</v>
          </cell>
          <cell r="W1000" t="str">
            <v/>
          </cell>
          <cell r="X1000" t="str">
            <v>COVID</v>
          </cell>
          <cell r="Y1000" t="str">
            <v>890303093</v>
          </cell>
          <cell r="Z1000" t="str">
            <v>EMPRESAS PROMOTORAS DE SALUD - E.P.S</v>
          </cell>
          <cell r="AA1000">
            <v>0</v>
          </cell>
          <cell r="AB1000" t="str">
            <v>05</v>
          </cell>
          <cell r="AC1000">
            <v>0</v>
          </cell>
          <cell r="AD1000" t="str">
            <v>FACTURA COVID-19</v>
          </cell>
          <cell r="AE1000" t="str">
            <v>Finalizada</v>
          </cell>
          <cell r="AF1000" t="str">
            <v>FACTURA COVID-19</v>
          </cell>
          <cell r="AG1000" t="str">
            <v>ESTADO DOS</v>
          </cell>
          <cell r="AH1000" t="str">
            <v>NO PASO VALIDACION-REVISION EPS-ESPERA DE APERTURA DE VENTANA</v>
          </cell>
          <cell r="AI1000">
            <v>99423</v>
          </cell>
          <cell r="AJ1000">
            <v>0</v>
          </cell>
          <cell r="AK1000">
            <v>0</v>
          </cell>
          <cell r="AL1000">
            <v>0</v>
          </cell>
          <cell r="AM1000">
            <v>99423</v>
          </cell>
          <cell r="AN1000">
            <v>0</v>
          </cell>
          <cell r="AO1000">
            <v>0</v>
          </cell>
          <cell r="AP1000">
            <v>99423</v>
          </cell>
          <cell r="AQ1000">
            <v>97435</v>
          </cell>
          <cell r="AR1000">
            <v>1222136326</v>
          </cell>
          <cell r="AS1000">
            <v>0</v>
          </cell>
        </row>
        <row r="1001">
          <cell r="F1001" t="str">
            <v>901158187_HCE10350</v>
          </cell>
          <cell r="G1001" t="str">
            <v>19/08/2022 00:00:00</v>
          </cell>
          <cell r="H1001" t="str">
            <v>15/09/2022 00:00:00</v>
          </cell>
          <cell r="I1001" t="str">
            <v>jueves</v>
          </cell>
          <cell r="J1001" t="str">
            <v>septiembre</v>
          </cell>
          <cell r="K1001">
            <v>45536</v>
          </cell>
          <cell r="L1001">
            <v>44819</v>
          </cell>
          <cell r="M1001">
            <v>717</v>
          </cell>
          <cell r="N1001">
            <v>720</v>
          </cell>
          <cell r="O1001">
            <v>99423</v>
          </cell>
          <cell r="P1001">
            <v>99423</v>
          </cell>
          <cell r="Q1001" t="str">
            <v>ELVIA  RAMIREZ DE CARDONA Registros:  1765983</v>
          </cell>
          <cell r="R1001" t="str">
            <v>CLINICA NUEVA DE CALI SAS</v>
          </cell>
          <cell r="S1001" t="str">
            <v>901158187-6</v>
          </cell>
          <cell r="T1001" t="str">
            <v>HCE-10350</v>
          </cell>
          <cell r="U1001" t="str">
            <v>HCE-10350</v>
          </cell>
          <cell r="V1001" t="str">
            <v>ELVIA  RAMIREZ DE CARDONA Registros:  1765983</v>
          </cell>
          <cell r="W1001" t="str">
            <v>CC24382349</v>
          </cell>
          <cell r="X1001" t="str">
            <v>COVID</v>
          </cell>
          <cell r="Y1001" t="str">
            <v>890303093</v>
          </cell>
          <cell r="Z1001" t="str">
            <v>EMPRESAS PROMOTORAS DE SALUD - E.P.S</v>
          </cell>
          <cell r="AA1001">
            <v>0</v>
          </cell>
          <cell r="AB1001" t="str">
            <v>05</v>
          </cell>
          <cell r="AC1001">
            <v>0</v>
          </cell>
          <cell r="AD1001" t="str">
            <v>FACTURA COVID-19</v>
          </cell>
          <cell r="AE1001" t="str">
            <v>Finalizada</v>
          </cell>
          <cell r="AF1001" t="str">
            <v>FACTURA COVID-19</v>
          </cell>
          <cell r="AG1001" t="str">
            <v>ESTADO DOS</v>
          </cell>
          <cell r="AH1001" t="str">
            <v>NO PASO VALIDACION-REVISION EPS-ESPERA DE APERTURA DE VENTANA</v>
          </cell>
          <cell r="AI1001">
            <v>99423</v>
          </cell>
          <cell r="AJ1001">
            <v>0</v>
          </cell>
          <cell r="AK1001">
            <v>0</v>
          </cell>
          <cell r="AL1001">
            <v>0</v>
          </cell>
          <cell r="AM1001">
            <v>99423</v>
          </cell>
          <cell r="AN1001">
            <v>0</v>
          </cell>
          <cell r="AO1001">
            <v>0</v>
          </cell>
          <cell r="AP1001">
            <v>99423</v>
          </cell>
          <cell r="AQ1001">
            <v>97435</v>
          </cell>
          <cell r="AR1001">
            <v>1222136327</v>
          </cell>
          <cell r="AS1001">
            <v>0</v>
          </cell>
        </row>
        <row r="1002">
          <cell r="F1002" t="str">
            <v>901158187_HCE10351</v>
          </cell>
          <cell r="G1002" t="str">
            <v>19/08/2022 00:00:00</v>
          </cell>
          <cell r="H1002" t="str">
            <v>15/09/2022 00:00:00</v>
          </cell>
          <cell r="I1002" t="str">
            <v>jueves</v>
          </cell>
          <cell r="J1002" t="str">
            <v>septiembre</v>
          </cell>
          <cell r="K1002">
            <v>45536</v>
          </cell>
          <cell r="L1002">
            <v>44819</v>
          </cell>
          <cell r="M1002">
            <v>717</v>
          </cell>
          <cell r="N1002">
            <v>720</v>
          </cell>
          <cell r="O1002">
            <v>99423</v>
          </cell>
          <cell r="P1002">
            <v>99423</v>
          </cell>
          <cell r="Q1002" t="str">
            <v>GABRIEL  OSORIO NARVAEZ Registros:  1765991</v>
          </cell>
          <cell r="R1002" t="str">
            <v>CLINICA NUEVA DE CALI SAS</v>
          </cell>
          <cell r="S1002" t="str">
            <v>901158187-6</v>
          </cell>
          <cell r="T1002" t="str">
            <v>HCE-10351</v>
          </cell>
          <cell r="U1002" t="str">
            <v>HCE-10351</v>
          </cell>
          <cell r="V1002" t="str">
            <v>GABRIEL  OSORIO NARVAEZ Registros:  1765991</v>
          </cell>
          <cell r="W1002" t="str">
            <v>CC16722337</v>
          </cell>
          <cell r="X1002" t="str">
            <v>COVID</v>
          </cell>
          <cell r="Y1002" t="str">
            <v>890303093</v>
          </cell>
          <cell r="Z1002" t="str">
            <v>EMPRESAS PROMOTORAS DE SALUD - E.P.S</v>
          </cell>
          <cell r="AA1002">
            <v>0</v>
          </cell>
          <cell r="AB1002" t="str">
            <v>05</v>
          </cell>
          <cell r="AC1002">
            <v>0</v>
          </cell>
          <cell r="AD1002" t="str">
            <v>FACTURA COVID-19</v>
          </cell>
          <cell r="AE1002" t="str">
            <v>Finalizada</v>
          </cell>
          <cell r="AF1002" t="str">
            <v>FACTURA COVID-19</v>
          </cell>
          <cell r="AG1002" t="str">
            <v>ESTADO DOS</v>
          </cell>
          <cell r="AH1002" t="str">
            <v>NO PASO VALIDACION-REVISION EPS-ESPERA DE APERTURA DE VENTANA</v>
          </cell>
          <cell r="AI1002">
            <v>99423</v>
          </cell>
          <cell r="AJ1002">
            <v>0</v>
          </cell>
          <cell r="AK1002">
            <v>0</v>
          </cell>
          <cell r="AL1002">
            <v>0</v>
          </cell>
          <cell r="AM1002">
            <v>99423</v>
          </cell>
          <cell r="AN1002">
            <v>0</v>
          </cell>
          <cell r="AO1002">
            <v>0</v>
          </cell>
          <cell r="AP1002">
            <v>99423</v>
          </cell>
          <cell r="AQ1002">
            <v>97435</v>
          </cell>
          <cell r="AR1002">
            <v>1222136328</v>
          </cell>
          <cell r="AS1002">
            <v>0</v>
          </cell>
        </row>
        <row r="1003">
          <cell r="F1003" t="str">
            <v>901158187_HCE10352</v>
          </cell>
          <cell r="G1003" t="str">
            <v>19/08/2022 00:00:00</v>
          </cell>
          <cell r="H1003" t="str">
            <v>15/09/2022 00:00:00</v>
          </cell>
          <cell r="I1003" t="str">
            <v>jueves</v>
          </cell>
          <cell r="J1003" t="str">
            <v>septiembre</v>
          </cell>
          <cell r="K1003">
            <v>45536</v>
          </cell>
          <cell r="L1003">
            <v>44819</v>
          </cell>
          <cell r="M1003">
            <v>717</v>
          </cell>
          <cell r="N1003">
            <v>720</v>
          </cell>
          <cell r="O1003">
            <v>99423</v>
          </cell>
          <cell r="P1003">
            <v>99423</v>
          </cell>
          <cell r="Q1003" t="str">
            <v>JOSE  MOLINA  Registros:  1766007</v>
          </cell>
          <cell r="R1003" t="str">
            <v>CLINICA NUEVA DE CALI SAS</v>
          </cell>
          <cell r="S1003" t="str">
            <v>901158187-6</v>
          </cell>
          <cell r="T1003" t="str">
            <v>HCE-10352</v>
          </cell>
          <cell r="U1003" t="str">
            <v>HCE-10352</v>
          </cell>
          <cell r="V1003" t="str">
            <v>JOSE  MOLINA  Registros:  1766007</v>
          </cell>
          <cell r="W1003" t="str">
            <v/>
          </cell>
          <cell r="X1003" t="str">
            <v>COVID</v>
          </cell>
          <cell r="Y1003" t="str">
            <v>890303093</v>
          </cell>
          <cell r="Z1003" t="str">
            <v>EMPRESAS PROMOTORAS DE SALUD - E.P.S</v>
          </cell>
          <cell r="AA1003">
            <v>0</v>
          </cell>
          <cell r="AB1003" t="str">
            <v>05</v>
          </cell>
          <cell r="AC1003">
            <v>0</v>
          </cell>
          <cell r="AD1003" t="str">
            <v>FACTURA COVID-19</v>
          </cell>
          <cell r="AE1003" t="str">
            <v>Finalizada</v>
          </cell>
          <cell r="AF1003" t="str">
            <v>FACTURA COVID-19</v>
          </cell>
          <cell r="AG1003" t="str">
            <v>ESTADO DOS</v>
          </cell>
          <cell r="AH1003" t="str">
            <v>NO PASO VALIDACION-REVISION EPS-ESPERA DE APERTURA DE VENTANA</v>
          </cell>
          <cell r="AI1003">
            <v>99423</v>
          </cell>
          <cell r="AJ1003">
            <v>0</v>
          </cell>
          <cell r="AK1003">
            <v>0</v>
          </cell>
          <cell r="AL1003">
            <v>0</v>
          </cell>
          <cell r="AM1003">
            <v>99423</v>
          </cell>
          <cell r="AN1003">
            <v>0</v>
          </cell>
          <cell r="AO1003">
            <v>0</v>
          </cell>
          <cell r="AP1003">
            <v>99423</v>
          </cell>
          <cell r="AQ1003">
            <v>97435</v>
          </cell>
          <cell r="AR1003">
            <v>1222136329</v>
          </cell>
          <cell r="AS1003">
            <v>0</v>
          </cell>
        </row>
        <row r="1004">
          <cell r="F1004" t="str">
            <v>901158187_HCE10353</v>
          </cell>
          <cell r="G1004" t="str">
            <v>19/08/2022 00:00:00</v>
          </cell>
          <cell r="H1004" t="str">
            <v>15/09/2022 00:00:00</v>
          </cell>
          <cell r="I1004" t="str">
            <v>jueves</v>
          </cell>
          <cell r="J1004" t="str">
            <v>septiembre</v>
          </cell>
          <cell r="K1004">
            <v>45536</v>
          </cell>
          <cell r="L1004">
            <v>44819</v>
          </cell>
          <cell r="M1004">
            <v>717</v>
          </cell>
          <cell r="N1004">
            <v>720</v>
          </cell>
          <cell r="O1004">
            <v>99423</v>
          </cell>
          <cell r="P1004">
            <v>99423</v>
          </cell>
          <cell r="Q1004" t="str">
            <v>MARIA  GUZMAN  Registros:  1766016</v>
          </cell>
          <cell r="R1004" t="str">
            <v>CLINICA NUEVA DE CALI SAS</v>
          </cell>
          <cell r="S1004" t="str">
            <v>901158187-6</v>
          </cell>
          <cell r="T1004" t="str">
            <v>HCE-10353</v>
          </cell>
          <cell r="U1004" t="str">
            <v>HCE-10353</v>
          </cell>
          <cell r="V1004" t="str">
            <v>MARIA  GUZMAN  Registros:  1766016</v>
          </cell>
          <cell r="W1004" t="str">
            <v/>
          </cell>
          <cell r="X1004" t="str">
            <v>COVID</v>
          </cell>
          <cell r="Y1004" t="str">
            <v>890303093</v>
          </cell>
          <cell r="Z1004" t="str">
            <v>EMPRESAS PROMOTORAS DE SALUD - E.P.S</v>
          </cell>
          <cell r="AA1004">
            <v>0</v>
          </cell>
          <cell r="AB1004" t="str">
            <v>05</v>
          </cell>
          <cell r="AC1004">
            <v>0</v>
          </cell>
          <cell r="AD1004" t="str">
            <v>FACTURA COVID-19</v>
          </cell>
          <cell r="AE1004" t="str">
            <v>Finalizada</v>
          </cell>
          <cell r="AF1004" t="str">
            <v>FACTURA COVID-19</v>
          </cell>
          <cell r="AG1004" t="str">
            <v>ESTADO DOS</v>
          </cell>
          <cell r="AH1004" t="str">
            <v>NO PASO VALIDACION-REVISION EPS-ESPERA DE APERTURA DE VENTANA</v>
          </cell>
          <cell r="AI1004">
            <v>99423</v>
          </cell>
          <cell r="AJ1004">
            <v>0</v>
          </cell>
          <cell r="AK1004">
            <v>0</v>
          </cell>
          <cell r="AL1004">
            <v>0</v>
          </cell>
          <cell r="AM1004">
            <v>99423</v>
          </cell>
          <cell r="AN1004">
            <v>0</v>
          </cell>
          <cell r="AO1004">
            <v>0</v>
          </cell>
          <cell r="AP1004">
            <v>99423</v>
          </cell>
          <cell r="AQ1004">
            <v>97435</v>
          </cell>
          <cell r="AR1004">
            <v>1222136330</v>
          </cell>
          <cell r="AS1004">
            <v>0</v>
          </cell>
        </row>
        <row r="1005">
          <cell r="F1005" t="str">
            <v>901158187_HCE10356</v>
          </cell>
          <cell r="G1005" t="str">
            <v>19/08/2022 00:00:00</v>
          </cell>
          <cell r="H1005" t="str">
            <v>15/09/2022 00:00:00</v>
          </cell>
          <cell r="I1005" t="str">
            <v>jueves</v>
          </cell>
          <cell r="J1005" t="str">
            <v>septiembre</v>
          </cell>
          <cell r="K1005">
            <v>45536</v>
          </cell>
          <cell r="L1005">
            <v>44819</v>
          </cell>
          <cell r="M1005">
            <v>717</v>
          </cell>
          <cell r="N1005">
            <v>720</v>
          </cell>
          <cell r="O1005">
            <v>99423</v>
          </cell>
          <cell r="P1005">
            <v>99423</v>
          </cell>
          <cell r="Q1005" t="str">
            <v>EVELIO  CASTRO TELLO Registros:  1766490</v>
          </cell>
          <cell r="R1005" t="str">
            <v>CLINICA NUEVA DE CALI SAS</v>
          </cell>
          <cell r="S1005" t="str">
            <v>901158187-6</v>
          </cell>
          <cell r="T1005" t="str">
            <v>HCE-10356</v>
          </cell>
          <cell r="U1005" t="str">
            <v>HCE-10356</v>
          </cell>
          <cell r="V1005" t="str">
            <v>EVELIO  CASTRO TELLO Registros:  1766490</v>
          </cell>
          <cell r="W1005" t="str">
            <v>CC2549617</v>
          </cell>
          <cell r="X1005" t="str">
            <v>COVID</v>
          </cell>
          <cell r="Y1005" t="str">
            <v>890303093</v>
          </cell>
          <cell r="Z1005" t="str">
            <v>EMPRESAS PROMOTORAS DE SALUD - E.P.S</v>
          </cell>
          <cell r="AA1005">
            <v>0</v>
          </cell>
          <cell r="AB1005" t="str">
            <v>05</v>
          </cell>
          <cell r="AC1005">
            <v>0</v>
          </cell>
          <cell r="AD1005" t="str">
            <v>FACTURA COVID-19</v>
          </cell>
          <cell r="AE1005" t="str">
            <v>Finalizada</v>
          </cell>
          <cell r="AF1005" t="str">
            <v>FACTURA COVID-19</v>
          </cell>
          <cell r="AG1005" t="str">
            <v>ESTADO DOS</v>
          </cell>
          <cell r="AH1005" t="str">
            <v>NO PASO VALIDACION-REVISION EPS-ESPERA DE APERTURA DE VENTANA</v>
          </cell>
          <cell r="AI1005">
            <v>99423</v>
          </cell>
          <cell r="AJ1005">
            <v>0</v>
          </cell>
          <cell r="AK1005">
            <v>0</v>
          </cell>
          <cell r="AL1005">
            <v>0</v>
          </cell>
          <cell r="AM1005">
            <v>99423</v>
          </cell>
          <cell r="AN1005">
            <v>0</v>
          </cell>
          <cell r="AO1005">
            <v>0</v>
          </cell>
          <cell r="AP1005">
            <v>99423</v>
          </cell>
          <cell r="AQ1005">
            <v>97435</v>
          </cell>
          <cell r="AR1005">
            <v>1222136401</v>
          </cell>
          <cell r="AS1005">
            <v>0</v>
          </cell>
        </row>
        <row r="1006">
          <cell r="F1006" t="str">
            <v>901158187_HCE10358</v>
          </cell>
          <cell r="G1006" t="str">
            <v>20/08/2022 00:00:00</v>
          </cell>
          <cell r="H1006" t="str">
            <v>15/09/2022 00:00:00</v>
          </cell>
          <cell r="I1006" t="str">
            <v>jueves</v>
          </cell>
          <cell r="J1006" t="str">
            <v>septiembre</v>
          </cell>
          <cell r="K1006">
            <v>45536</v>
          </cell>
          <cell r="L1006">
            <v>44819</v>
          </cell>
          <cell r="M1006">
            <v>717</v>
          </cell>
          <cell r="N1006">
            <v>720</v>
          </cell>
          <cell r="O1006">
            <v>99423</v>
          </cell>
          <cell r="P1006">
            <v>99423</v>
          </cell>
          <cell r="Q1006" t="str">
            <v>LIBARDO  GUAPACHE GAVIRIA Registros:  1767624</v>
          </cell>
          <cell r="R1006" t="str">
            <v>CLINICA NUEVA DE CALI SAS</v>
          </cell>
          <cell r="S1006" t="str">
            <v>901158187-6</v>
          </cell>
          <cell r="T1006" t="str">
            <v>HCE-10358</v>
          </cell>
          <cell r="U1006" t="str">
            <v>HCE-10358</v>
          </cell>
          <cell r="V1006" t="str">
            <v>LIBARDO  GUAPACHE GAVIRIA Registros:  1767624</v>
          </cell>
          <cell r="W1006" t="str">
            <v/>
          </cell>
          <cell r="X1006" t="str">
            <v>COVID</v>
          </cell>
          <cell r="Y1006" t="str">
            <v>890303093</v>
          </cell>
          <cell r="Z1006" t="str">
            <v>EMPRESAS PROMOTORAS DE SALUD - E.P.S</v>
          </cell>
          <cell r="AA1006">
            <v>0</v>
          </cell>
          <cell r="AB1006" t="str">
            <v>05</v>
          </cell>
          <cell r="AC1006">
            <v>0</v>
          </cell>
          <cell r="AD1006" t="str">
            <v>FACTURA COVID-19</v>
          </cell>
          <cell r="AE1006" t="str">
            <v>Finalizada</v>
          </cell>
          <cell r="AF1006" t="str">
            <v>FACTURA COVID-19</v>
          </cell>
          <cell r="AG1006" t="str">
            <v>ESTADO DOS</v>
          </cell>
          <cell r="AH1006" t="str">
            <v>NO PASO VALIDACION-REVISION EPS-ESPERA DE APERTURA DE VENTANA</v>
          </cell>
          <cell r="AI1006">
            <v>99423</v>
          </cell>
          <cell r="AJ1006">
            <v>0</v>
          </cell>
          <cell r="AK1006">
            <v>0</v>
          </cell>
          <cell r="AL1006">
            <v>0</v>
          </cell>
          <cell r="AM1006">
            <v>99423</v>
          </cell>
          <cell r="AN1006">
            <v>0</v>
          </cell>
          <cell r="AO1006">
            <v>0</v>
          </cell>
          <cell r="AP1006">
            <v>99423</v>
          </cell>
          <cell r="AQ1006">
            <v>97435</v>
          </cell>
          <cell r="AR1006">
            <v>1222136402</v>
          </cell>
          <cell r="AS1006">
            <v>0</v>
          </cell>
        </row>
        <row r="1007">
          <cell r="F1007" t="str">
            <v>901158187_HCE10359</v>
          </cell>
          <cell r="G1007" t="str">
            <v>20/08/2022 00:00:00</v>
          </cell>
          <cell r="H1007" t="str">
            <v>15/09/2022 00:00:00</v>
          </cell>
          <cell r="I1007" t="str">
            <v>jueves</v>
          </cell>
          <cell r="J1007" t="str">
            <v>septiembre</v>
          </cell>
          <cell r="K1007">
            <v>45536</v>
          </cell>
          <cell r="L1007">
            <v>44819</v>
          </cell>
          <cell r="M1007">
            <v>717</v>
          </cell>
          <cell r="N1007">
            <v>720</v>
          </cell>
          <cell r="O1007">
            <v>99423</v>
          </cell>
          <cell r="P1007">
            <v>99423</v>
          </cell>
          <cell r="Q1007" t="str">
            <v>OSCAR  ESCARRIA ARAGON Registros:  1767716</v>
          </cell>
          <cell r="R1007" t="str">
            <v>CLINICA NUEVA DE CALI SAS</v>
          </cell>
          <cell r="S1007" t="str">
            <v>901158187-6</v>
          </cell>
          <cell r="T1007" t="str">
            <v>HCE-10359</v>
          </cell>
          <cell r="U1007" t="str">
            <v>HCE-10359</v>
          </cell>
          <cell r="V1007" t="str">
            <v>OSCAR  ESCARRIA ARAGON Registros:  1767716</v>
          </cell>
          <cell r="W1007" t="str">
            <v/>
          </cell>
          <cell r="X1007" t="str">
            <v>COVID</v>
          </cell>
          <cell r="Y1007" t="str">
            <v>890303093</v>
          </cell>
          <cell r="Z1007" t="str">
            <v>EMPRESAS PROMOTORAS DE SALUD - E.P.S</v>
          </cell>
          <cell r="AA1007">
            <v>0</v>
          </cell>
          <cell r="AB1007" t="str">
            <v>05</v>
          </cell>
          <cell r="AC1007">
            <v>0</v>
          </cell>
          <cell r="AD1007" t="str">
            <v>FACTURA COVID-19</v>
          </cell>
          <cell r="AE1007" t="str">
            <v>Finalizada</v>
          </cell>
          <cell r="AF1007" t="str">
            <v>FACTURA COVID-19</v>
          </cell>
          <cell r="AG1007" t="str">
            <v>ESTADO DOS</v>
          </cell>
          <cell r="AH1007" t="str">
            <v>NO PASO VALIDACION-REVISION EPS-ESPERA DE APERTURA DE VENTANA</v>
          </cell>
          <cell r="AI1007">
            <v>99423</v>
          </cell>
          <cell r="AJ1007">
            <v>0</v>
          </cell>
          <cell r="AK1007">
            <v>0</v>
          </cell>
          <cell r="AL1007">
            <v>0</v>
          </cell>
          <cell r="AM1007">
            <v>99423</v>
          </cell>
          <cell r="AN1007">
            <v>0</v>
          </cell>
          <cell r="AO1007">
            <v>0</v>
          </cell>
          <cell r="AP1007">
            <v>99423</v>
          </cell>
          <cell r="AQ1007">
            <v>97435</v>
          </cell>
          <cell r="AR1007">
            <v>1222136403</v>
          </cell>
          <cell r="AS1007">
            <v>0</v>
          </cell>
        </row>
        <row r="1008">
          <cell r="F1008" t="str">
            <v>901158187_HCE10360</v>
          </cell>
          <cell r="G1008" t="str">
            <v>20/08/2022 00:00:00</v>
          </cell>
          <cell r="H1008" t="str">
            <v>15/09/2022 00:00:00</v>
          </cell>
          <cell r="I1008" t="str">
            <v>jueves</v>
          </cell>
          <cell r="J1008" t="str">
            <v>septiembre</v>
          </cell>
          <cell r="K1008">
            <v>45536</v>
          </cell>
          <cell r="L1008">
            <v>44819</v>
          </cell>
          <cell r="M1008">
            <v>717</v>
          </cell>
          <cell r="N1008">
            <v>720</v>
          </cell>
          <cell r="O1008">
            <v>99423</v>
          </cell>
          <cell r="P1008">
            <v>99423</v>
          </cell>
          <cell r="Q1008" t="str">
            <v>BLANCA  CAMAYO  Registros:  1767959</v>
          </cell>
          <cell r="R1008" t="str">
            <v>CLINICA NUEVA DE CALI SAS</v>
          </cell>
          <cell r="S1008" t="str">
            <v>901158187-6</v>
          </cell>
          <cell r="T1008" t="str">
            <v>HCE-10360</v>
          </cell>
          <cell r="U1008" t="str">
            <v>HCE-10360</v>
          </cell>
          <cell r="V1008" t="str">
            <v>BLANCA  CAMAYO  Registros:  1767959</v>
          </cell>
          <cell r="W1008" t="str">
            <v>CC31867660</v>
          </cell>
          <cell r="X1008" t="str">
            <v>COVID</v>
          </cell>
          <cell r="Y1008" t="str">
            <v>890303093</v>
          </cell>
          <cell r="Z1008" t="str">
            <v>EMPRESAS PROMOTORAS DE SALUD - E.P.S</v>
          </cell>
          <cell r="AA1008">
            <v>0</v>
          </cell>
          <cell r="AB1008" t="str">
            <v>05</v>
          </cell>
          <cell r="AC1008">
            <v>0</v>
          </cell>
          <cell r="AD1008" t="str">
            <v>FACTURA COVID-19</v>
          </cell>
          <cell r="AE1008" t="str">
            <v>Finalizada</v>
          </cell>
          <cell r="AF1008" t="str">
            <v>FACTURA COVID-19</v>
          </cell>
          <cell r="AG1008" t="str">
            <v>ESTADO DOS</v>
          </cell>
          <cell r="AH1008" t="str">
            <v>NO PASO VALIDACION-REVISION EPS-ESPERA DE APERTURA DE VENTANA</v>
          </cell>
          <cell r="AI1008">
            <v>99423</v>
          </cell>
          <cell r="AJ1008">
            <v>0</v>
          </cell>
          <cell r="AK1008">
            <v>0</v>
          </cell>
          <cell r="AL1008">
            <v>0</v>
          </cell>
          <cell r="AM1008">
            <v>99423</v>
          </cell>
          <cell r="AN1008">
            <v>0</v>
          </cell>
          <cell r="AO1008">
            <v>0</v>
          </cell>
          <cell r="AP1008">
            <v>99423</v>
          </cell>
          <cell r="AQ1008">
            <v>97435</v>
          </cell>
          <cell r="AR1008">
            <v>1222136331</v>
          </cell>
          <cell r="AS1008">
            <v>0</v>
          </cell>
        </row>
        <row r="1009">
          <cell r="F1009" t="str">
            <v>901158187_HCE10361</v>
          </cell>
          <cell r="G1009" t="str">
            <v>20/08/2022 00:00:00</v>
          </cell>
          <cell r="H1009" t="str">
            <v>15/09/2022 00:00:00</v>
          </cell>
          <cell r="I1009" t="str">
            <v>jueves</v>
          </cell>
          <cell r="J1009" t="str">
            <v>septiembre</v>
          </cell>
          <cell r="K1009">
            <v>45536</v>
          </cell>
          <cell r="L1009">
            <v>44819</v>
          </cell>
          <cell r="M1009">
            <v>717</v>
          </cell>
          <cell r="N1009">
            <v>720</v>
          </cell>
          <cell r="O1009">
            <v>99423</v>
          </cell>
          <cell r="P1009">
            <v>99423</v>
          </cell>
          <cell r="Q1009" t="str">
            <v>CRISTIAN  BARREIRO BERMUDEZ Registros:  1767965</v>
          </cell>
          <cell r="R1009" t="str">
            <v>CLINICA NUEVA DE CALI SAS</v>
          </cell>
          <cell r="S1009" t="str">
            <v>901158187-6</v>
          </cell>
          <cell r="T1009" t="str">
            <v>HCE-10361</v>
          </cell>
          <cell r="U1009" t="str">
            <v>HCE-10361</v>
          </cell>
          <cell r="V1009" t="str">
            <v>CRISTIAN  BARREIRO BERMUDEZ Registros:  1767965</v>
          </cell>
          <cell r="W1009" t="str">
            <v/>
          </cell>
          <cell r="X1009" t="str">
            <v>COVID</v>
          </cell>
          <cell r="Y1009" t="str">
            <v>890303093</v>
          </cell>
          <cell r="Z1009" t="str">
            <v>EMPRESAS PROMOTORAS DE SALUD - E.P.S</v>
          </cell>
          <cell r="AA1009">
            <v>0</v>
          </cell>
          <cell r="AB1009" t="str">
            <v>05</v>
          </cell>
          <cell r="AC1009">
            <v>0</v>
          </cell>
          <cell r="AD1009" t="str">
            <v>FACTURA COVID-19</v>
          </cell>
          <cell r="AE1009" t="str">
            <v>Finalizada</v>
          </cell>
          <cell r="AF1009" t="str">
            <v>FACTURA COVID-19</v>
          </cell>
          <cell r="AG1009" t="str">
            <v>ESTADO DOS</v>
          </cell>
          <cell r="AH1009" t="str">
            <v>NO PASO VALIDACION-REVISION EPS-ESPERA DE APERTURA DE VENTANA</v>
          </cell>
          <cell r="AI1009">
            <v>99423</v>
          </cell>
          <cell r="AJ1009">
            <v>0</v>
          </cell>
          <cell r="AK1009">
            <v>0</v>
          </cell>
          <cell r="AL1009">
            <v>0</v>
          </cell>
          <cell r="AM1009">
            <v>99423</v>
          </cell>
          <cell r="AN1009">
            <v>0</v>
          </cell>
          <cell r="AO1009">
            <v>0</v>
          </cell>
          <cell r="AP1009">
            <v>99423</v>
          </cell>
          <cell r="AQ1009">
            <v>97435</v>
          </cell>
          <cell r="AR1009">
            <v>1222136332</v>
          </cell>
          <cell r="AS1009">
            <v>0</v>
          </cell>
        </row>
        <row r="1010">
          <cell r="F1010" t="str">
            <v>901158187_HCE10362</v>
          </cell>
          <cell r="G1010" t="str">
            <v>20/08/2022 00:00:00</v>
          </cell>
          <cell r="H1010" t="str">
            <v>15/09/2022 00:00:00</v>
          </cell>
          <cell r="I1010" t="str">
            <v>jueves</v>
          </cell>
          <cell r="J1010" t="str">
            <v>septiembre</v>
          </cell>
          <cell r="K1010">
            <v>45536</v>
          </cell>
          <cell r="L1010">
            <v>44819</v>
          </cell>
          <cell r="M1010">
            <v>717</v>
          </cell>
          <cell r="N1010">
            <v>720</v>
          </cell>
          <cell r="O1010">
            <v>99423</v>
          </cell>
          <cell r="P1010">
            <v>99423</v>
          </cell>
          <cell r="Q1010" t="str">
            <v>DORA  FLOREZ SOTO Registros:  1767969</v>
          </cell>
          <cell r="R1010" t="str">
            <v>CLINICA NUEVA DE CALI SAS</v>
          </cell>
          <cell r="S1010" t="str">
            <v>901158187-6</v>
          </cell>
          <cell r="T1010" t="str">
            <v>HCE-10362</v>
          </cell>
          <cell r="U1010" t="str">
            <v>HCE-10362</v>
          </cell>
          <cell r="V1010" t="str">
            <v>DORA  FLOREZ SOTO Registros:  1767969</v>
          </cell>
          <cell r="W1010" t="str">
            <v>CC29002685</v>
          </cell>
          <cell r="X1010" t="str">
            <v>COVID</v>
          </cell>
          <cell r="Y1010" t="str">
            <v>890303093</v>
          </cell>
          <cell r="Z1010" t="str">
            <v>EMPRESAS PROMOTORAS DE SALUD - E.P.S</v>
          </cell>
          <cell r="AA1010">
            <v>0</v>
          </cell>
          <cell r="AB1010" t="str">
            <v>05</v>
          </cell>
          <cell r="AC1010">
            <v>0</v>
          </cell>
          <cell r="AD1010" t="str">
            <v>FACTURA COVID-19</v>
          </cell>
          <cell r="AE1010" t="str">
            <v>Finalizada</v>
          </cell>
          <cell r="AF1010" t="str">
            <v>FACTURA COVID-19</v>
          </cell>
          <cell r="AG1010" t="str">
            <v>ESTADO DOS</v>
          </cell>
          <cell r="AH1010" t="str">
            <v>NO PASO VALIDACION-REVISION EPS-ESPERA DE APERTURA DE VENTANA</v>
          </cell>
          <cell r="AI1010">
            <v>99423</v>
          </cell>
          <cell r="AJ1010">
            <v>0</v>
          </cell>
          <cell r="AK1010">
            <v>0</v>
          </cell>
          <cell r="AL1010">
            <v>0</v>
          </cell>
          <cell r="AM1010">
            <v>99423</v>
          </cell>
          <cell r="AN1010">
            <v>0</v>
          </cell>
          <cell r="AO1010">
            <v>0</v>
          </cell>
          <cell r="AP1010">
            <v>99423</v>
          </cell>
          <cell r="AQ1010">
            <v>97435</v>
          </cell>
          <cell r="AR1010">
            <v>1222136333</v>
          </cell>
          <cell r="AS1010">
            <v>0</v>
          </cell>
        </row>
        <row r="1011">
          <cell r="F1011" t="str">
            <v>901158187_HCE10363</v>
          </cell>
          <cell r="G1011" t="str">
            <v>20/08/2022 00:00:00</v>
          </cell>
          <cell r="H1011" t="str">
            <v>15/09/2022 00:00:00</v>
          </cell>
          <cell r="I1011" t="str">
            <v>jueves</v>
          </cell>
          <cell r="J1011" t="str">
            <v>septiembre</v>
          </cell>
          <cell r="K1011">
            <v>45536</v>
          </cell>
          <cell r="L1011">
            <v>44819</v>
          </cell>
          <cell r="M1011">
            <v>717</v>
          </cell>
          <cell r="N1011">
            <v>720</v>
          </cell>
          <cell r="O1011">
            <v>99423</v>
          </cell>
          <cell r="P1011">
            <v>99423</v>
          </cell>
          <cell r="Q1011" t="str">
            <v>LUCRECIA  PAZ DE LOPEZ Registros:  1767973</v>
          </cell>
          <cell r="R1011" t="str">
            <v>CLINICA NUEVA DE CALI SAS</v>
          </cell>
          <cell r="S1011" t="str">
            <v>901158187-6</v>
          </cell>
          <cell r="T1011" t="str">
            <v>HCE-10363</v>
          </cell>
          <cell r="U1011" t="str">
            <v>HCE-10363</v>
          </cell>
          <cell r="V1011" t="str">
            <v>LUCRECIA  PAZ DE LOPEZ Registros:  1767973</v>
          </cell>
          <cell r="W1011" t="str">
            <v/>
          </cell>
          <cell r="X1011" t="str">
            <v>COVID</v>
          </cell>
          <cell r="Y1011" t="str">
            <v>890303093</v>
          </cell>
          <cell r="Z1011" t="str">
            <v>EMPRESAS PROMOTORAS DE SALUD - E.P.S</v>
          </cell>
          <cell r="AA1011">
            <v>0</v>
          </cell>
          <cell r="AB1011" t="str">
            <v>05</v>
          </cell>
          <cell r="AC1011">
            <v>0</v>
          </cell>
          <cell r="AD1011" t="str">
            <v>FACTURA COVID-19</v>
          </cell>
          <cell r="AE1011" t="str">
            <v>Finalizada</v>
          </cell>
          <cell r="AF1011" t="str">
            <v>FACTURA COVID-19</v>
          </cell>
          <cell r="AG1011" t="str">
            <v>ESTADO DOS</v>
          </cell>
          <cell r="AH1011" t="str">
            <v>NO PASO VALIDACION-REVISION EPS-ESPERA DE APERTURA DE VENTANA</v>
          </cell>
          <cell r="AI1011">
            <v>99423</v>
          </cell>
          <cell r="AJ1011">
            <v>0</v>
          </cell>
          <cell r="AK1011">
            <v>0</v>
          </cell>
          <cell r="AL1011">
            <v>0</v>
          </cell>
          <cell r="AM1011">
            <v>99423</v>
          </cell>
          <cell r="AN1011">
            <v>0</v>
          </cell>
          <cell r="AO1011">
            <v>0</v>
          </cell>
          <cell r="AP1011">
            <v>99423</v>
          </cell>
          <cell r="AQ1011">
            <v>97435</v>
          </cell>
          <cell r="AR1011">
            <v>1222136404</v>
          </cell>
          <cell r="AS1011">
            <v>0</v>
          </cell>
        </row>
        <row r="1012">
          <cell r="F1012" t="str">
            <v>901158187_HCE10367</v>
          </cell>
          <cell r="G1012" t="str">
            <v>20/08/2022 00:00:00</v>
          </cell>
          <cell r="H1012" t="str">
            <v>15/09/2022 00:00:00</v>
          </cell>
          <cell r="I1012" t="str">
            <v>jueves</v>
          </cell>
          <cell r="J1012" t="str">
            <v>septiembre</v>
          </cell>
          <cell r="K1012">
            <v>45536</v>
          </cell>
          <cell r="L1012">
            <v>44819</v>
          </cell>
          <cell r="M1012">
            <v>717</v>
          </cell>
          <cell r="N1012">
            <v>720</v>
          </cell>
          <cell r="O1012">
            <v>99423</v>
          </cell>
          <cell r="P1012">
            <v>99423</v>
          </cell>
          <cell r="Q1012" t="str">
            <v>ISABELLA  ESCOBAR SINISTERRA Registros:  1768010</v>
          </cell>
          <cell r="R1012" t="str">
            <v>CLINICA NUEVA DE CALI SAS</v>
          </cell>
          <cell r="S1012" t="str">
            <v>901158187-6</v>
          </cell>
          <cell r="T1012" t="str">
            <v>HCE-10367</v>
          </cell>
          <cell r="U1012" t="str">
            <v>HCE-10367</v>
          </cell>
          <cell r="V1012" t="str">
            <v>ISABELLA  ESCOBAR SINISTERRA Registros:  1768010</v>
          </cell>
          <cell r="W1012" t="str">
            <v>RC1109121433</v>
          </cell>
          <cell r="X1012" t="str">
            <v>COVID</v>
          </cell>
          <cell r="Y1012" t="str">
            <v>890303093</v>
          </cell>
          <cell r="Z1012" t="str">
            <v>EMPRESAS PROMOTORAS DE SALUD - E.P.S</v>
          </cell>
          <cell r="AA1012">
            <v>0</v>
          </cell>
          <cell r="AB1012" t="str">
            <v>05</v>
          </cell>
          <cell r="AC1012">
            <v>0</v>
          </cell>
          <cell r="AD1012" t="str">
            <v>FACTURA COVID-19</v>
          </cell>
          <cell r="AE1012" t="str">
            <v>Finalizada</v>
          </cell>
          <cell r="AF1012" t="str">
            <v>FACTURA COVID-19</v>
          </cell>
          <cell r="AG1012" t="str">
            <v>ESTADO DOS</v>
          </cell>
          <cell r="AH1012" t="str">
            <v>NO PASO VALIDACION-REVISION EPS-ESPERA DE APERTURA DE VENTANA</v>
          </cell>
          <cell r="AI1012">
            <v>99423</v>
          </cell>
          <cell r="AJ1012">
            <v>0</v>
          </cell>
          <cell r="AK1012">
            <v>0</v>
          </cell>
          <cell r="AL1012">
            <v>0</v>
          </cell>
          <cell r="AM1012">
            <v>99423</v>
          </cell>
          <cell r="AN1012">
            <v>0</v>
          </cell>
          <cell r="AO1012">
            <v>0</v>
          </cell>
          <cell r="AP1012">
            <v>99423</v>
          </cell>
          <cell r="AQ1012">
            <v>97435</v>
          </cell>
          <cell r="AR1012">
            <v>1222136334</v>
          </cell>
          <cell r="AS1012">
            <v>0</v>
          </cell>
        </row>
        <row r="1013">
          <cell r="F1013" t="str">
            <v>901158187_HCE10368</v>
          </cell>
          <cell r="G1013" t="str">
            <v>20/08/2022 00:00:00</v>
          </cell>
          <cell r="H1013" t="str">
            <v>15/09/2022 00:00:00</v>
          </cell>
          <cell r="I1013" t="str">
            <v>jueves</v>
          </cell>
          <cell r="J1013" t="str">
            <v>septiembre</v>
          </cell>
          <cell r="K1013">
            <v>45536</v>
          </cell>
          <cell r="L1013">
            <v>44826</v>
          </cell>
          <cell r="M1013">
            <v>717</v>
          </cell>
          <cell r="N1013">
            <v>720</v>
          </cell>
          <cell r="O1013">
            <v>99423</v>
          </cell>
          <cell r="P1013">
            <v>99423</v>
          </cell>
          <cell r="Q1013" t="str">
            <v>JUAN  MAYA GUAPACHA Registros:  1768022</v>
          </cell>
          <cell r="R1013" t="str">
            <v>CLINICA NUEVA DE CALI SAS</v>
          </cell>
          <cell r="S1013" t="str">
            <v>901158187-6</v>
          </cell>
          <cell r="T1013" t="str">
            <v>HCE-10368</v>
          </cell>
          <cell r="U1013" t="str">
            <v>HCE-10368</v>
          </cell>
          <cell r="V1013" t="str">
            <v>JUAN  MAYA GUAPACHA Registros:  1768022</v>
          </cell>
          <cell r="W1013" t="str">
            <v>CC1235138024</v>
          </cell>
          <cell r="X1013" t="str">
            <v>COVID</v>
          </cell>
          <cell r="Y1013" t="str">
            <v>890303093</v>
          </cell>
          <cell r="Z1013" t="str">
            <v>EMPRESAS PROMOTORAS DE SALUD - E.P.S</v>
          </cell>
          <cell r="AA1013">
            <v>0</v>
          </cell>
          <cell r="AB1013" t="str">
            <v>05</v>
          </cell>
          <cell r="AC1013">
            <v>0</v>
          </cell>
          <cell r="AD1013" t="str">
            <v>FACTURA COVID-19</v>
          </cell>
          <cell r="AE1013" t="str">
            <v>Finalizada</v>
          </cell>
          <cell r="AF1013" t="str">
            <v>FACTURA COVID-19</v>
          </cell>
          <cell r="AG1013" t="str">
            <v>ESTADO DOS</v>
          </cell>
          <cell r="AH1013" t="str">
            <v>NO PASO VALIDACION-REVISION EPS-ESPERA DE APERTURA DE VENTANA</v>
          </cell>
          <cell r="AI1013">
            <v>99423</v>
          </cell>
          <cell r="AJ1013">
            <v>0</v>
          </cell>
          <cell r="AK1013">
            <v>0</v>
          </cell>
          <cell r="AL1013">
            <v>0</v>
          </cell>
          <cell r="AM1013">
            <v>99423</v>
          </cell>
          <cell r="AN1013">
            <v>0</v>
          </cell>
          <cell r="AO1013">
            <v>0</v>
          </cell>
          <cell r="AP1013">
            <v>99423</v>
          </cell>
          <cell r="AQ1013">
            <v>97435</v>
          </cell>
          <cell r="AR1013">
            <v>1222136613</v>
          </cell>
          <cell r="AS1013">
            <v>0</v>
          </cell>
        </row>
        <row r="1014">
          <cell r="F1014" t="str">
            <v>901158187_HCE10369</v>
          </cell>
          <cell r="G1014" t="str">
            <v>20/08/2022 00:00:00</v>
          </cell>
          <cell r="H1014" t="str">
            <v>15/09/2022 00:00:00</v>
          </cell>
          <cell r="I1014" t="str">
            <v>jueves</v>
          </cell>
          <cell r="J1014" t="str">
            <v>septiembre</v>
          </cell>
          <cell r="K1014">
            <v>45536</v>
          </cell>
          <cell r="L1014">
            <v>44819</v>
          </cell>
          <cell r="M1014">
            <v>717</v>
          </cell>
          <cell r="N1014">
            <v>720</v>
          </cell>
          <cell r="O1014">
            <v>99423</v>
          </cell>
          <cell r="P1014">
            <v>99423</v>
          </cell>
          <cell r="Q1014" t="str">
            <v>RAMON  PEREZ GUTIERREZ Registros:  1768030</v>
          </cell>
          <cell r="R1014" t="str">
            <v>CLINICA NUEVA DE CALI SAS</v>
          </cell>
          <cell r="S1014" t="str">
            <v>901158187-6</v>
          </cell>
          <cell r="T1014" t="str">
            <v>HCE-10369</v>
          </cell>
          <cell r="U1014" t="str">
            <v>HCE-10369</v>
          </cell>
          <cell r="V1014" t="str">
            <v>RAMON  PEREZ GUTIERREZ Registros:  1768030</v>
          </cell>
          <cell r="W1014" t="str">
            <v>CC6299158</v>
          </cell>
          <cell r="X1014" t="str">
            <v>COVID</v>
          </cell>
          <cell r="Y1014" t="str">
            <v>890303093</v>
          </cell>
          <cell r="Z1014" t="str">
            <v>EMPRESAS PROMOTORAS DE SALUD - E.P.S</v>
          </cell>
          <cell r="AA1014">
            <v>0</v>
          </cell>
          <cell r="AB1014" t="str">
            <v>05</v>
          </cell>
          <cell r="AC1014">
            <v>0</v>
          </cell>
          <cell r="AD1014" t="str">
            <v>FACTURA COVID-19</v>
          </cell>
          <cell r="AE1014" t="str">
            <v>Finalizada</v>
          </cell>
          <cell r="AF1014" t="str">
            <v>FACTURA COVID-19</v>
          </cell>
          <cell r="AG1014" t="str">
            <v>ESTADO DOS</v>
          </cell>
          <cell r="AH1014" t="str">
            <v>NO PASO VALIDACION-REVISION EPS-ESPERA DE APERTURA DE VENTANA</v>
          </cell>
          <cell r="AI1014">
            <v>99423</v>
          </cell>
          <cell r="AJ1014">
            <v>0</v>
          </cell>
          <cell r="AK1014">
            <v>0</v>
          </cell>
          <cell r="AL1014">
            <v>0</v>
          </cell>
          <cell r="AM1014">
            <v>99423</v>
          </cell>
          <cell r="AN1014">
            <v>0</v>
          </cell>
          <cell r="AO1014">
            <v>0</v>
          </cell>
          <cell r="AP1014">
            <v>99423</v>
          </cell>
          <cell r="AQ1014">
            <v>97435</v>
          </cell>
          <cell r="AR1014">
            <v>1222136335</v>
          </cell>
          <cell r="AS1014">
            <v>0</v>
          </cell>
        </row>
        <row r="1015">
          <cell r="F1015" t="str">
            <v>901158187_HCE10370</v>
          </cell>
          <cell r="G1015" t="str">
            <v>20/08/2022 00:00:00</v>
          </cell>
          <cell r="H1015" t="str">
            <v>15/09/2022 00:00:00</v>
          </cell>
          <cell r="I1015" t="str">
            <v>jueves</v>
          </cell>
          <cell r="J1015" t="str">
            <v>septiembre</v>
          </cell>
          <cell r="K1015">
            <v>45536</v>
          </cell>
          <cell r="L1015">
            <v>44819</v>
          </cell>
          <cell r="M1015">
            <v>717</v>
          </cell>
          <cell r="N1015">
            <v>720</v>
          </cell>
          <cell r="O1015">
            <v>99423</v>
          </cell>
          <cell r="P1015">
            <v>99423</v>
          </cell>
          <cell r="Q1015" t="str">
            <v>WILDER  CUARTAS MENESES Registros:  1768035</v>
          </cell>
          <cell r="R1015" t="str">
            <v>CLINICA NUEVA DE CALI SAS</v>
          </cell>
          <cell r="S1015" t="str">
            <v>901158187-6</v>
          </cell>
          <cell r="T1015" t="str">
            <v>HCE-10370</v>
          </cell>
          <cell r="U1015" t="str">
            <v>HCE-10370</v>
          </cell>
          <cell r="V1015" t="str">
            <v>WILDER  CUARTAS MENESES Registros:  1768035</v>
          </cell>
          <cell r="W1015" t="str">
            <v/>
          </cell>
          <cell r="X1015" t="str">
            <v>COVID</v>
          </cell>
          <cell r="Y1015" t="str">
            <v>890303093</v>
          </cell>
          <cell r="Z1015" t="str">
            <v>EMPRESAS PROMOTORAS DE SALUD - E.P.S</v>
          </cell>
          <cell r="AA1015">
            <v>0</v>
          </cell>
          <cell r="AB1015" t="str">
            <v>05</v>
          </cell>
          <cell r="AC1015">
            <v>0</v>
          </cell>
          <cell r="AD1015" t="str">
            <v>FACTURA COVID-19</v>
          </cell>
          <cell r="AE1015" t="str">
            <v>Finalizada</v>
          </cell>
          <cell r="AF1015" t="str">
            <v>FACTURA COVID-19</v>
          </cell>
          <cell r="AG1015" t="str">
            <v>ESTADO DOS</v>
          </cell>
          <cell r="AH1015" t="str">
            <v>NO PASO VALIDACION-REVISION EPS-ESPERA DE APERTURA DE VENTANA</v>
          </cell>
          <cell r="AI1015">
            <v>99423</v>
          </cell>
          <cell r="AJ1015">
            <v>0</v>
          </cell>
          <cell r="AK1015">
            <v>0</v>
          </cell>
          <cell r="AL1015">
            <v>0</v>
          </cell>
          <cell r="AM1015">
            <v>99423</v>
          </cell>
          <cell r="AN1015">
            <v>0</v>
          </cell>
          <cell r="AO1015">
            <v>0</v>
          </cell>
          <cell r="AP1015">
            <v>99423</v>
          </cell>
          <cell r="AQ1015">
            <v>97435</v>
          </cell>
          <cell r="AR1015">
            <v>1222136336</v>
          </cell>
          <cell r="AS1015">
            <v>0</v>
          </cell>
        </row>
        <row r="1016">
          <cell r="F1016" t="str">
            <v>901158187_HCE10371</v>
          </cell>
          <cell r="G1016" t="str">
            <v>20/08/2022 00:00:00</v>
          </cell>
          <cell r="H1016" t="str">
            <v>15/09/2022 00:00:00</v>
          </cell>
          <cell r="I1016" t="str">
            <v>jueves</v>
          </cell>
          <cell r="J1016" t="str">
            <v>septiembre</v>
          </cell>
          <cell r="K1016">
            <v>45536</v>
          </cell>
          <cell r="L1016">
            <v>44819</v>
          </cell>
          <cell r="M1016">
            <v>717</v>
          </cell>
          <cell r="N1016">
            <v>720</v>
          </cell>
          <cell r="O1016">
            <v>99423</v>
          </cell>
          <cell r="P1016">
            <v>99423</v>
          </cell>
          <cell r="Q1016" t="str">
            <v>LISANDRO  LIBREROS VALENCIA Registros:  1768050</v>
          </cell>
          <cell r="R1016" t="str">
            <v>CLINICA NUEVA DE CALI SAS</v>
          </cell>
          <cell r="S1016" t="str">
            <v>901158187-6</v>
          </cell>
          <cell r="T1016" t="str">
            <v>HCE-10371</v>
          </cell>
          <cell r="U1016" t="str">
            <v>HCE-10371</v>
          </cell>
          <cell r="V1016" t="str">
            <v>LISANDRO  LIBREROS VALENCIA Registros:  1768050</v>
          </cell>
          <cell r="W1016" t="str">
            <v>CC16676990</v>
          </cell>
          <cell r="X1016" t="str">
            <v>COVID</v>
          </cell>
          <cell r="Y1016" t="str">
            <v>890303093</v>
          </cell>
          <cell r="Z1016" t="str">
            <v>EMPRESAS PROMOTORAS DE SALUD - E.P.S</v>
          </cell>
          <cell r="AA1016">
            <v>0</v>
          </cell>
          <cell r="AB1016" t="str">
            <v>05</v>
          </cell>
          <cell r="AC1016">
            <v>0</v>
          </cell>
          <cell r="AD1016" t="str">
            <v>FACTURA COVID-19</v>
          </cell>
          <cell r="AE1016" t="str">
            <v>Finalizada</v>
          </cell>
          <cell r="AF1016" t="str">
            <v>FACTURA COVID-19</v>
          </cell>
          <cell r="AG1016" t="str">
            <v>ESTADO DOS</v>
          </cell>
          <cell r="AH1016" t="str">
            <v>NO PASO VALIDACION-REVISION EPS-ESPERA DE APERTURA DE VENTANA</v>
          </cell>
          <cell r="AI1016">
            <v>99423</v>
          </cell>
          <cell r="AJ1016">
            <v>0</v>
          </cell>
          <cell r="AK1016">
            <v>0</v>
          </cell>
          <cell r="AL1016">
            <v>0</v>
          </cell>
          <cell r="AM1016">
            <v>99423</v>
          </cell>
          <cell r="AN1016">
            <v>0</v>
          </cell>
          <cell r="AO1016">
            <v>0</v>
          </cell>
          <cell r="AP1016">
            <v>99423</v>
          </cell>
          <cell r="AQ1016">
            <v>97435</v>
          </cell>
          <cell r="AR1016">
            <v>1222136405</v>
          </cell>
          <cell r="AS1016">
            <v>0</v>
          </cell>
        </row>
        <row r="1017">
          <cell r="F1017" t="str">
            <v>901158187_HCE10374</v>
          </cell>
          <cell r="G1017" t="str">
            <v>22/08/2022 00:00:00</v>
          </cell>
          <cell r="H1017" t="str">
            <v>15/09/2022 00:00:00</v>
          </cell>
          <cell r="I1017" t="str">
            <v>jueves</v>
          </cell>
          <cell r="J1017" t="str">
            <v>septiembre</v>
          </cell>
          <cell r="K1017">
            <v>45536</v>
          </cell>
          <cell r="L1017">
            <v>44819</v>
          </cell>
          <cell r="M1017">
            <v>717</v>
          </cell>
          <cell r="N1017">
            <v>720</v>
          </cell>
          <cell r="O1017">
            <v>99423</v>
          </cell>
          <cell r="P1017">
            <v>99423</v>
          </cell>
          <cell r="Q1017" t="str">
            <v>ANGEL  HOYOS  Registros:  1770351</v>
          </cell>
          <cell r="R1017" t="str">
            <v>CLINICA NUEVA DE CALI SAS</v>
          </cell>
          <cell r="S1017" t="str">
            <v>901158187-6</v>
          </cell>
          <cell r="T1017" t="str">
            <v>HCE-10374</v>
          </cell>
          <cell r="U1017" t="str">
            <v>HCE-10374</v>
          </cell>
          <cell r="V1017" t="str">
            <v>ANGEL  HOYOS  Registros:  1770351</v>
          </cell>
          <cell r="W1017" t="str">
            <v>CC14980682</v>
          </cell>
          <cell r="X1017" t="str">
            <v>COVID</v>
          </cell>
          <cell r="Y1017" t="str">
            <v>890303093</v>
          </cell>
          <cell r="Z1017" t="str">
            <v>EMPRESAS PROMOTORAS DE SALUD - E.P.S</v>
          </cell>
          <cell r="AA1017">
            <v>0</v>
          </cell>
          <cell r="AB1017" t="str">
            <v>05</v>
          </cell>
          <cell r="AC1017">
            <v>0</v>
          </cell>
          <cell r="AD1017" t="str">
            <v>FACTURA COVID-19</v>
          </cell>
          <cell r="AE1017" t="str">
            <v>Finalizada</v>
          </cell>
          <cell r="AF1017" t="str">
            <v>FACTURA COVID-19</v>
          </cell>
          <cell r="AG1017" t="str">
            <v>ESTADO DOS</v>
          </cell>
          <cell r="AH1017" t="str">
            <v>NO PASO VALIDACION-REVISION EPS-ESPERA DE APERTURA DE VENTANA</v>
          </cell>
          <cell r="AI1017">
            <v>99423</v>
          </cell>
          <cell r="AJ1017">
            <v>0</v>
          </cell>
          <cell r="AK1017">
            <v>0</v>
          </cell>
          <cell r="AL1017">
            <v>0</v>
          </cell>
          <cell r="AM1017">
            <v>99423</v>
          </cell>
          <cell r="AN1017">
            <v>0</v>
          </cell>
          <cell r="AO1017">
            <v>0</v>
          </cell>
          <cell r="AP1017">
            <v>99423</v>
          </cell>
          <cell r="AQ1017">
            <v>97435</v>
          </cell>
          <cell r="AR1017">
            <v>1222136337</v>
          </cell>
          <cell r="AS1017">
            <v>0</v>
          </cell>
        </row>
        <row r="1018">
          <cell r="F1018" t="str">
            <v>901158187_HCE10375</v>
          </cell>
          <cell r="G1018" t="str">
            <v>22/08/2022 00:00:00</v>
          </cell>
          <cell r="H1018" t="str">
            <v>15/09/2022 00:00:00</v>
          </cell>
          <cell r="I1018" t="str">
            <v>jueves</v>
          </cell>
          <cell r="J1018" t="str">
            <v>septiembre</v>
          </cell>
          <cell r="K1018">
            <v>45536</v>
          </cell>
          <cell r="L1018">
            <v>44819</v>
          </cell>
          <cell r="M1018">
            <v>717</v>
          </cell>
          <cell r="N1018">
            <v>720</v>
          </cell>
          <cell r="O1018">
            <v>99423</v>
          </cell>
          <cell r="P1018">
            <v>99423</v>
          </cell>
          <cell r="Q1018" t="str">
            <v>ANGELICA  GALLEGO DE RIVERA Registros:  1770359</v>
          </cell>
          <cell r="R1018" t="str">
            <v>CLINICA NUEVA DE CALI SAS</v>
          </cell>
          <cell r="S1018" t="str">
            <v>901158187-6</v>
          </cell>
          <cell r="T1018" t="str">
            <v>HCE-10375</v>
          </cell>
          <cell r="U1018" t="str">
            <v>HCE-10375</v>
          </cell>
          <cell r="V1018" t="str">
            <v>ANGELICA  GALLEGO DE RIVERA Registros:  1770359</v>
          </cell>
          <cell r="W1018" t="str">
            <v xml:space="preserve">4490602 </v>
          </cell>
          <cell r="X1018" t="str">
            <v>COVID</v>
          </cell>
          <cell r="Y1018" t="str">
            <v>890303093</v>
          </cell>
          <cell r="Z1018" t="str">
            <v>EMPRESAS PROMOTORAS DE SALUD - E.P.S</v>
          </cell>
          <cell r="AA1018">
            <v>0</v>
          </cell>
          <cell r="AB1018" t="str">
            <v>05</v>
          </cell>
          <cell r="AC1018">
            <v>0</v>
          </cell>
          <cell r="AD1018" t="str">
            <v>FACTURA COVID-19</v>
          </cell>
          <cell r="AE1018" t="str">
            <v>Finalizada</v>
          </cell>
          <cell r="AF1018" t="str">
            <v>FACTURA COVID-19</v>
          </cell>
          <cell r="AG1018" t="str">
            <v>ESTADO DOS</v>
          </cell>
          <cell r="AH1018" t="str">
            <v>NO PASO VALIDACION-REVISION EPS-ESPERA DE APERTURA DE VENTANA</v>
          </cell>
          <cell r="AI1018">
            <v>99423</v>
          </cell>
          <cell r="AJ1018">
            <v>0</v>
          </cell>
          <cell r="AK1018">
            <v>0</v>
          </cell>
          <cell r="AL1018">
            <v>0</v>
          </cell>
          <cell r="AM1018">
            <v>99423</v>
          </cell>
          <cell r="AN1018">
            <v>0</v>
          </cell>
          <cell r="AO1018">
            <v>0</v>
          </cell>
          <cell r="AP1018">
            <v>99423</v>
          </cell>
          <cell r="AQ1018">
            <v>97435</v>
          </cell>
          <cell r="AR1018">
            <v>1222136338</v>
          </cell>
          <cell r="AS1018">
            <v>0</v>
          </cell>
        </row>
        <row r="1019">
          <cell r="F1019" t="str">
            <v>901158187_HCE10376</v>
          </cell>
          <cell r="G1019" t="str">
            <v>22/08/2022 00:00:00</v>
          </cell>
          <cell r="H1019" t="str">
            <v>15/09/2022 00:00:00</v>
          </cell>
          <cell r="I1019" t="str">
            <v>jueves</v>
          </cell>
          <cell r="J1019" t="str">
            <v>septiembre</v>
          </cell>
          <cell r="K1019">
            <v>45536</v>
          </cell>
          <cell r="L1019">
            <v>44819</v>
          </cell>
          <cell r="M1019">
            <v>717</v>
          </cell>
          <cell r="N1019">
            <v>720</v>
          </cell>
          <cell r="O1019">
            <v>99423</v>
          </cell>
          <cell r="P1019">
            <v>99423</v>
          </cell>
          <cell r="Q1019" t="str">
            <v>ELVIA  TIRADO  Registros:  1770370</v>
          </cell>
          <cell r="R1019" t="str">
            <v>CLINICA NUEVA DE CALI SAS</v>
          </cell>
          <cell r="S1019" t="str">
            <v>901158187-6</v>
          </cell>
          <cell r="T1019" t="str">
            <v>HCE-10376</v>
          </cell>
          <cell r="U1019" t="str">
            <v>HCE-10376</v>
          </cell>
          <cell r="V1019" t="str">
            <v>ELVIA  TIRADO  Registros:  1770370</v>
          </cell>
          <cell r="W1019" t="str">
            <v>CC40764689</v>
          </cell>
          <cell r="X1019" t="str">
            <v>COVID</v>
          </cell>
          <cell r="Y1019" t="str">
            <v>890303093</v>
          </cell>
          <cell r="Z1019" t="str">
            <v>EMPRESAS PROMOTORAS DE SALUD - E.P.S</v>
          </cell>
          <cell r="AA1019">
            <v>0</v>
          </cell>
          <cell r="AB1019" t="str">
            <v>05</v>
          </cell>
          <cell r="AC1019">
            <v>0</v>
          </cell>
          <cell r="AD1019" t="str">
            <v>FACTURA COVID-19</v>
          </cell>
          <cell r="AE1019" t="str">
            <v>Finalizada</v>
          </cell>
          <cell r="AF1019" t="str">
            <v>FACTURA COVID-19</v>
          </cell>
          <cell r="AG1019" t="str">
            <v>ESTADO DOS</v>
          </cell>
          <cell r="AH1019" t="str">
            <v>NO PASO VALIDACION-REVISION EPS-ESPERA DE APERTURA DE VENTANA</v>
          </cell>
          <cell r="AI1019">
            <v>99423</v>
          </cell>
          <cell r="AJ1019">
            <v>0</v>
          </cell>
          <cell r="AK1019">
            <v>0</v>
          </cell>
          <cell r="AL1019">
            <v>0</v>
          </cell>
          <cell r="AM1019">
            <v>99423</v>
          </cell>
          <cell r="AN1019">
            <v>0</v>
          </cell>
          <cell r="AO1019">
            <v>0</v>
          </cell>
          <cell r="AP1019">
            <v>99423</v>
          </cell>
          <cell r="AQ1019">
            <v>97435</v>
          </cell>
          <cell r="AR1019">
            <v>1222136339</v>
          </cell>
          <cell r="AS1019">
            <v>0</v>
          </cell>
        </row>
        <row r="1020">
          <cell r="F1020" t="str">
            <v>901158187_HCE10379</v>
          </cell>
          <cell r="G1020" t="str">
            <v>22/08/2022 00:00:00</v>
          </cell>
          <cell r="H1020" t="str">
            <v>15/09/2022 00:00:00</v>
          </cell>
          <cell r="I1020" t="str">
            <v>jueves</v>
          </cell>
          <cell r="J1020" t="str">
            <v>septiembre</v>
          </cell>
          <cell r="K1020">
            <v>45536</v>
          </cell>
          <cell r="L1020">
            <v>44819</v>
          </cell>
          <cell r="M1020">
            <v>717</v>
          </cell>
          <cell r="N1020">
            <v>720</v>
          </cell>
          <cell r="O1020">
            <v>99423</v>
          </cell>
          <cell r="P1020">
            <v>99423</v>
          </cell>
          <cell r="Q1020" t="str">
            <v>HERNAN  ACOSTA ALZATE Registros:  1770401</v>
          </cell>
          <cell r="R1020" t="str">
            <v>CLINICA NUEVA DE CALI SAS</v>
          </cell>
          <cell r="S1020" t="str">
            <v>901158187-6</v>
          </cell>
          <cell r="T1020" t="str">
            <v>HCE-10379</v>
          </cell>
          <cell r="U1020" t="str">
            <v>HCE-10379</v>
          </cell>
          <cell r="V1020" t="str">
            <v>HERNAN  ACOSTA ALZATE Registros:  1770401</v>
          </cell>
          <cell r="W1020" t="str">
            <v/>
          </cell>
          <cell r="X1020" t="str">
            <v>COVID</v>
          </cell>
          <cell r="Y1020" t="str">
            <v>890303093</v>
          </cell>
          <cell r="Z1020" t="str">
            <v>EMPRESAS PROMOTORAS DE SALUD - E.P.S</v>
          </cell>
          <cell r="AA1020">
            <v>0</v>
          </cell>
          <cell r="AB1020" t="str">
            <v>05</v>
          </cell>
          <cell r="AC1020">
            <v>0</v>
          </cell>
          <cell r="AD1020" t="str">
            <v>FACTURA COVID-19</v>
          </cell>
          <cell r="AE1020" t="str">
            <v>Finalizada</v>
          </cell>
          <cell r="AF1020" t="str">
            <v>FACTURA COVID-19</v>
          </cell>
          <cell r="AG1020" t="str">
            <v>ESTADO DOS</v>
          </cell>
          <cell r="AH1020" t="str">
            <v>NO PASO VALIDACION-REVISION EPS-ESPERA DE APERTURA DE VENTANA</v>
          </cell>
          <cell r="AI1020">
            <v>99423</v>
          </cell>
          <cell r="AJ1020">
            <v>0</v>
          </cell>
          <cell r="AK1020">
            <v>0</v>
          </cell>
          <cell r="AL1020">
            <v>0</v>
          </cell>
          <cell r="AM1020">
            <v>99423</v>
          </cell>
          <cell r="AN1020">
            <v>0</v>
          </cell>
          <cell r="AO1020">
            <v>0</v>
          </cell>
          <cell r="AP1020">
            <v>99423</v>
          </cell>
          <cell r="AQ1020">
            <v>97435</v>
          </cell>
          <cell r="AR1020">
            <v>1222136340</v>
          </cell>
          <cell r="AS1020">
            <v>0</v>
          </cell>
        </row>
        <row r="1021">
          <cell r="F1021" t="str">
            <v>901158187_HCE10380</v>
          </cell>
          <cell r="G1021" t="str">
            <v>22/08/2022 00:00:00</v>
          </cell>
          <cell r="H1021" t="str">
            <v>15/09/2022 00:00:00</v>
          </cell>
          <cell r="I1021" t="str">
            <v>jueves</v>
          </cell>
          <cell r="J1021" t="str">
            <v>septiembre</v>
          </cell>
          <cell r="K1021">
            <v>45536</v>
          </cell>
          <cell r="L1021">
            <v>44819</v>
          </cell>
          <cell r="M1021">
            <v>717</v>
          </cell>
          <cell r="N1021">
            <v>720</v>
          </cell>
          <cell r="O1021">
            <v>99423</v>
          </cell>
          <cell r="P1021">
            <v>99423</v>
          </cell>
          <cell r="Q1021" t="str">
            <v>HILDA  MILLAN  Registros:  1770404</v>
          </cell>
          <cell r="R1021" t="str">
            <v>CLINICA NUEVA DE CALI SAS</v>
          </cell>
          <cell r="S1021" t="str">
            <v>901158187-6</v>
          </cell>
          <cell r="T1021" t="str">
            <v>HCE-10380</v>
          </cell>
          <cell r="U1021" t="str">
            <v>HCE-10380</v>
          </cell>
          <cell r="V1021" t="str">
            <v>HILDA  MILLAN  Registros:  1770404</v>
          </cell>
          <cell r="W1021" t="str">
            <v/>
          </cell>
          <cell r="X1021" t="str">
            <v>COVID</v>
          </cell>
          <cell r="Y1021" t="str">
            <v>890303093</v>
          </cell>
          <cell r="Z1021" t="str">
            <v>EMPRESAS PROMOTORAS DE SALUD - E.P.S</v>
          </cell>
          <cell r="AA1021">
            <v>0</v>
          </cell>
          <cell r="AB1021" t="str">
            <v>05</v>
          </cell>
          <cell r="AC1021">
            <v>0</v>
          </cell>
          <cell r="AD1021" t="str">
            <v>FACTURA COVID-19</v>
          </cell>
          <cell r="AE1021" t="str">
            <v>Finalizada</v>
          </cell>
          <cell r="AF1021" t="str">
            <v>FACTURA COVID-19</v>
          </cell>
          <cell r="AG1021" t="str">
            <v>ESTADO DOS</v>
          </cell>
          <cell r="AH1021" t="str">
            <v>NO PASO VALIDACION-REVISION EPS-ESPERA DE APERTURA DE VENTANA</v>
          </cell>
          <cell r="AI1021">
            <v>99423</v>
          </cell>
          <cell r="AJ1021">
            <v>0</v>
          </cell>
          <cell r="AK1021">
            <v>0</v>
          </cell>
          <cell r="AL1021">
            <v>0</v>
          </cell>
          <cell r="AM1021">
            <v>99423</v>
          </cell>
          <cell r="AN1021">
            <v>0</v>
          </cell>
          <cell r="AO1021">
            <v>0</v>
          </cell>
          <cell r="AP1021">
            <v>99423</v>
          </cell>
          <cell r="AQ1021">
            <v>97435</v>
          </cell>
          <cell r="AR1021">
            <v>1222136341</v>
          </cell>
          <cell r="AS1021">
            <v>0</v>
          </cell>
        </row>
        <row r="1022">
          <cell r="F1022" t="str">
            <v>901158187_HCE10383</v>
          </cell>
          <cell r="G1022" t="str">
            <v>22/08/2022 00:00:00</v>
          </cell>
          <cell r="H1022" t="str">
            <v>15/09/2022 00:00:00</v>
          </cell>
          <cell r="I1022" t="str">
            <v>jueves</v>
          </cell>
          <cell r="J1022" t="str">
            <v>septiembre</v>
          </cell>
          <cell r="K1022">
            <v>45536</v>
          </cell>
          <cell r="L1022">
            <v>44819</v>
          </cell>
          <cell r="M1022">
            <v>717</v>
          </cell>
          <cell r="N1022">
            <v>720</v>
          </cell>
          <cell r="O1022">
            <v>99423</v>
          </cell>
          <cell r="P1022">
            <v>99423</v>
          </cell>
          <cell r="Q1022" t="str">
            <v>JOSE  SALAZAR CEBALLOS Registros:  1770422</v>
          </cell>
          <cell r="R1022" t="str">
            <v>CLINICA NUEVA DE CALI SAS</v>
          </cell>
          <cell r="S1022" t="str">
            <v>901158187-6</v>
          </cell>
          <cell r="T1022" t="str">
            <v>HCE-10383</v>
          </cell>
          <cell r="U1022" t="str">
            <v>HCE-10383</v>
          </cell>
          <cell r="V1022" t="str">
            <v>JOSE  SALAZAR CEBALLOS Registros:  1770422</v>
          </cell>
          <cell r="W1022" t="str">
            <v/>
          </cell>
          <cell r="X1022" t="str">
            <v>COVID</v>
          </cell>
          <cell r="Y1022" t="str">
            <v>890303093</v>
          </cell>
          <cell r="Z1022" t="str">
            <v>EMPRESAS PROMOTORAS DE SALUD - E.P.S</v>
          </cell>
          <cell r="AA1022">
            <v>0</v>
          </cell>
          <cell r="AB1022" t="str">
            <v>05</v>
          </cell>
          <cell r="AC1022">
            <v>0</v>
          </cell>
          <cell r="AD1022" t="str">
            <v>FACTURA COVID-19</v>
          </cell>
          <cell r="AE1022" t="str">
            <v>Finalizada</v>
          </cell>
          <cell r="AF1022" t="str">
            <v>FACTURA COVID-19</v>
          </cell>
          <cell r="AG1022" t="str">
            <v>ESTADO DOS</v>
          </cell>
          <cell r="AH1022" t="str">
            <v>NO PASO VALIDACION-REVISION EPS-ESPERA DE APERTURA DE VENTANA</v>
          </cell>
          <cell r="AI1022">
            <v>99423</v>
          </cell>
          <cell r="AJ1022">
            <v>0</v>
          </cell>
          <cell r="AK1022">
            <v>0</v>
          </cell>
          <cell r="AL1022">
            <v>0</v>
          </cell>
          <cell r="AM1022">
            <v>99423</v>
          </cell>
          <cell r="AN1022">
            <v>0</v>
          </cell>
          <cell r="AO1022">
            <v>0</v>
          </cell>
          <cell r="AP1022">
            <v>99423</v>
          </cell>
          <cell r="AQ1022">
            <v>97435</v>
          </cell>
          <cell r="AR1022">
            <v>1222136342</v>
          </cell>
          <cell r="AS1022">
            <v>0</v>
          </cell>
        </row>
        <row r="1023">
          <cell r="F1023" t="str">
            <v>901158187_HCE10386</v>
          </cell>
          <cell r="G1023" t="str">
            <v>23/08/2022 00:00:00</v>
          </cell>
          <cell r="H1023" t="str">
            <v>15/09/2022 00:00:00</v>
          </cell>
          <cell r="I1023" t="str">
            <v>jueves</v>
          </cell>
          <cell r="J1023" t="str">
            <v>septiembre</v>
          </cell>
          <cell r="K1023">
            <v>45536</v>
          </cell>
          <cell r="L1023">
            <v>44819</v>
          </cell>
          <cell r="M1023">
            <v>717</v>
          </cell>
          <cell r="N1023">
            <v>720</v>
          </cell>
          <cell r="O1023">
            <v>99423</v>
          </cell>
          <cell r="P1023">
            <v>99423</v>
          </cell>
          <cell r="Q1023" t="str">
            <v>LULU  NAVARRO DE PINZON Registros:  1770813</v>
          </cell>
          <cell r="R1023" t="str">
            <v>CLINICA NUEVA DE CALI SAS</v>
          </cell>
          <cell r="S1023" t="str">
            <v>901158187-6</v>
          </cell>
          <cell r="T1023" t="str">
            <v>HCE-10386</v>
          </cell>
          <cell r="U1023" t="str">
            <v>HCE-10386</v>
          </cell>
          <cell r="V1023" t="str">
            <v>LULU  NAVARRO DE PINZON Registros:  1770813</v>
          </cell>
          <cell r="W1023" t="str">
            <v>CC29010301</v>
          </cell>
          <cell r="X1023" t="str">
            <v>COVID</v>
          </cell>
          <cell r="Y1023" t="str">
            <v>890303093</v>
          </cell>
          <cell r="Z1023" t="str">
            <v>EMPRESAS PROMOTORAS DE SALUD - E.P.S</v>
          </cell>
          <cell r="AA1023">
            <v>0</v>
          </cell>
          <cell r="AB1023" t="str">
            <v>05</v>
          </cell>
          <cell r="AC1023">
            <v>0</v>
          </cell>
          <cell r="AD1023" t="str">
            <v>FACTURA COVID-19</v>
          </cell>
          <cell r="AE1023" t="str">
            <v>Finalizada</v>
          </cell>
          <cell r="AF1023" t="str">
            <v>FACTURA COVID-19</v>
          </cell>
          <cell r="AG1023" t="str">
            <v>ESTADO DOS</v>
          </cell>
          <cell r="AH1023" t="str">
            <v>NO PASO VALIDACION-REVISION EPS-ESPERA DE APERTURA DE VENTANA</v>
          </cell>
          <cell r="AI1023">
            <v>99423</v>
          </cell>
          <cell r="AJ1023">
            <v>0</v>
          </cell>
          <cell r="AK1023">
            <v>0</v>
          </cell>
          <cell r="AL1023">
            <v>0</v>
          </cell>
          <cell r="AM1023">
            <v>99423</v>
          </cell>
          <cell r="AN1023">
            <v>0</v>
          </cell>
          <cell r="AO1023">
            <v>0</v>
          </cell>
          <cell r="AP1023">
            <v>99423</v>
          </cell>
          <cell r="AQ1023">
            <v>97435</v>
          </cell>
          <cell r="AR1023">
            <v>1222136344</v>
          </cell>
          <cell r="AS1023">
            <v>0</v>
          </cell>
        </row>
        <row r="1024">
          <cell r="F1024" t="str">
            <v>901158187_HCE10388</v>
          </cell>
          <cell r="G1024" t="str">
            <v>23/08/2022 00:00:00</v>
          </cell>
          <cell r="H1024" t="str">
            <v>15/09/2022 00:00:00</v>
          </cell>
          <cell r="I1024" t="str">
            <v>jueves</v>
          </cell>
          <cell r="J1024" t="str">
            <v>septiembre</v>
          </cell>
          <cell r="K1024">
            <v>45536</v>
          </cell>
          <cell r="L1024">
            <v>44819</v>
          </cell>
          <cell r="M1024">
            <v>717</v>
          </cell>
          <cell r="N1024">
            <v>720</v>
          </cell>
          <cell r="O1024">
            <v>99423</v>
          </cell>
          <cell r="P1024">
            <v>99423</v>
          </cell>
          <cell r="Q1024" t="str">
            <v>MAGDALENA  ACOSTA PARDO Registros:  1770846</v>
          </cell>
          <cell r="R1024" t="str">
            <v>CLINICA NUEVA DE CALI SAS</v>
          </cell>
          <cell r="S1024" t="str">
            <v>901158187-6</v>
          </cell>
          <cell r="T1024" t="str">
            <v>HCE-10388</v>
          </cell>
          <cell r="U1024" t="str">
            <v>HCE-10388</v>
          </cell>
          <cell r="V1024" t="str">
            <v>MAGDALENA  ACOSTA PARDO Registros:  1770846</v>
          </cell>
          <cell r="W1024" t="str">
            <v>CC29211288</v>
          </cell>
          <cell r="X1024" t="str">
            <v>COVID</v>
          </cell>
          <cell r="Y1024" t="str">
            <v>890303093</v>
          </cell>
          <cell r="Z1024" t="str">
            <v>EMPRESAS PROMOTORAS DE SALUD - E.P.S</v>
          </cell>
          <cell r="AA1024">
            <v>0</v>
          </cell>
          <cell r="AB1024" t="str">
            <v>05</v>
          </cell>
          <cell r="AC1024">
            <v>0</v>
          </cell>
          <cell r="AD1024" t="str">
            <v>FACTURA COVID-19</v>
          </cell>
          <cell r="AE1024" t="str">
            <v>Finalizada</v>
          </cell>
          <cell r="AF1024" t="str">
            <v>FACTURA COVID-19</v>
          </cell>
          <cell r="AG1024" t="str">
            <v>ESTADO DOS</v>
          </cell>
          <cell r="AH1024" t="str">
            <v>NO PASO VALIDACION-REVISION EPS-ESPERA DE APERTURA DE VENTANA</v>
          </cell>
          <cell r="AI1024">
            <v>99423</v>
          </cell>
          <cell r="AJ1024">
            <v>0</v>
          </cell>
          <cell r="AK1024">
            <v>0</v>
          </cell>
          <cell r="AL1024">
            <v>0</v>
          </cell>
          <cell r="AM1024">
            <v>99423</v>
          </cell>
          <cell r="AN1024">
            <v>0</v>
          </cell>
          <cell r="AO1024">
            <v>0</v>
          </cell>
          <cell r="AP1024">
            <v>99423</v>
          </cell>
          <cell r="AQ1024">
            <v>97435</v>
          </cell>
          <cell r="AR1024">
            <v>1222136345</v>
          </cell>
          <cell r="AS1024">
            <v>0</v>
          </cell>
        </row>
        <row r="1025">
          <cell r="F1025" t="str">
            <v>901158187_HCE10389</v>
          </cell>
          <cell r="G1025" t="str">
            <v>23/08/2022 00:00:00</v>
          </cell>
          <cell r="H1025" t="str">
            <v>15/09/2022 00:00:00</v>
          </cell>
          <cell r="I1025" t="str">
            <v>jueves</v>
          </cell>
          <cell r="J1025" t="str">
            <v>septiembre</v>
          </cell>
          <cell r="K1025">
            <v>45536</v>
          </cell>
          <cell r="L1025">
            <v>44819</v>
          </cell>
          <cell r="M1025">
            <v>717</v>
          </cell>
          <cell r="N1025">
            <v>720</v>
          </cell>
          <cell r="O1025">
            <v>99423</v>
          </cell>
          <cell r="P1025">
            <v>99423</v>
          </cell>
          <cell r="Q1025" t="str">
            <v>ROBERTO  CASTAÑO VALENCIA Registros:  1770860</v>
          </cell>
          <cell r="R1025" t="str">
            <v>CLINICA NUEVA DE CALI SAS</v>
          </cell>
          <cell r="S1025" t="str">
            <v>901158187-6</v>
          </cell>
          <cell r="T1025" t="str">
            <v>HCE-10389</v>
          </cell>
          <cell r="U1025" t="str">
            <v>HCE-10389</v>
          </cell>
          <cell r="V1025" t="str">
            <v>ROBERTO  CASTAÑO VALENCIA Registros:  1770860</v>
          </cell>
          <cell r="W1025" t="str">
            <v/>
          </cell>
          <cell r="X1025" t="str">
            <v>COVID</v>
          </cell>
          <cell r="Y1025" t="str">
            <v>890303093</v>
          </cell>
          <cell r="Z1025" t="str">
            <v>EMPRESAS PROMOTORAS DE SALUD - E.P.S</v>
          </cell>
          <cell r="AA1025">
            <v>0</v>
          </cell>
          <cell r="AB1025" t="str">
            <v>05</v>
          </cell>
          <cell r="AC1025">
            <v>0</v>
          </cell>
          <cell r="AD1025" t="str">
            <v>FACTURA COVID-19</v>
          </cell>
          <cell r="AE1025" t="str">
            <v>Finalizada</v>
          </cell>
          <cell r="AF1025" t="str">
            <v>FACTURA COVID-19</v>
          </cell>
          <cell r="AG1025" t="str">
            <v>ESTADO DOS</v>
          </cell>
          <cell r="AH1025" t="str">
            <v>NO PASO VALIDACION-REVISION EPS-ESPERA DE APERTURA DE VENTANA</v>
          </cell>
          <cell r="AI1025">
            <v>99423</v>
          </cell>
          <cell r="AJ1025">
            <v>0</v>
          </cell>
          <cell r="AK1025">
            <v>0</v>
          </cell>
          <cell r="AL1025">
            <v>0</v>
          </cell>
          <cell r="AM1025">
            <v>99423</v>
          </cell>
          <cell r="AN1025">
            <v>0</v>
          </cell>
          <cell r="AO1025">
            <v>0</v>
          </cell>
          <cell r="AP1025">
            <v>99423</v>
          </cell>
          <cell r="AQ1025">
            <v>97435</v>
          </cell>
          <cell r="AR1025">
            <v>1222136346</v>
          </cell>
          <cell r="AS1025">
            <v>0</v>
          </cell>
        </row>
        <row r="1026">
          <cell r="F1026" t="str">
            <v>901158187_HCE10390</v>
          </cell>
          <cell r="G1026" t="str">
            <v>23/08/2022 00:00:00</v>
          </cell>
          <cell r="H1026" t="str">
            <v>15/09/2022 00:00:00</v>
          </cell>
          <cell r="I1026" t="str">
            <v>jueves</v>
          </cell>
          <cell r="J1026" t="str">
            <v>septiembre</v>
          </cell>
          <cell r="K1026">
            <v>45536</v>
          </cell>
          <cell r="L1026">
            <v>44819</v>
          </cell>
          <cell r="M1026">
            <v>717</v>
          </cell>
          <cell r="N1026">
            <v>720</v>
          </cell>
          <cell r="O1026">
            <v>99423</v>
          </cell>
          <cell r="P1026">
            <v>99423</v>
          </cell>
          <cell r="Q1026" t="str">
            <v>JORGE  GALINDO SALAZAR Registros:  1770940</v>
          </cell>
          <cell r="R1026" t="str">
            <v>CLINICA NUEVA DE CALI SAS</v>
          </cell>
          <cell r="S1026" t="str">
            <v>901158187-6</v>
          </cell>
          <cell r="T1026" t="str">
            <v>HCE-10390</v>
          </cell>
          <cell r="U1026" t="str">
            <v>HCE-10390</v>
          </cell>
          <cell r="V1026" t="str">
            <v>JORGE  GALINDO SALAZAR Registros:  1770940</v>
          </cell>
          <cell r="W1026" t="str">
            <v/>
          </cell>
          <cell r="X1026" t="str">
            <v>COVID</v>
          </cell>
          <cell r="Y1026" t="str">
            <v>890303093</v>
          </cell>
          <cell r="Z1026" t="str">
            <v>EMPRESAS PROMOTORAS DE SALUD - E.P.S</v>
          </cell>
          <cell r="AA1026">
            <v>0</v>
          </cell>
          <cell r="AB1026" t="str">
            <v>05</v>
          </cell>
          <cell r="AC1026">
            <v>0</v>
          </cell>
          <cell r="AD1026" t="str">
            <v>FACTURA COVID-19</v>
          </cell>
          <cell r="AE1026" t="str">
            <v>Finalizada</v>
          </cell>
          <cell r="AF1026" t="str">
            <v>FACTURA COVID-19</v>
          </cell>
          <cell r="AG1026" t="str">
            <v>ESTADO DOS</v>
          </cell>
          <cell r="AH1026" t="str">
            <v>NO PASO VALIDACION-REVISION EPS-ESPERA DE APERTURA DE VENTANA</v>
          </cell>
          <cell r="AI1026">
            <v>99423</v>
          </cell>
          <cell r="AJ1026">
            <v>0</v>
          </cell>
          <cell r="AK1026">
            <v>0</v>
          </cell>
          <cell r="AL1026">
            <v>0</v>
          </cell>
          <cell r="AM1026">
            <v>99423</v>
          </cell>
          <cell r="AN1026">
            <v>0</v>
          </cell>
          <cell r="AO1026">
            <v>0</v>
          </cell>
          <cell r="AP1026">
            <v>99423</v>
          </cell>
          <cell r="AQ1026">
            <v>97435</v>
          </cell>
          <cell r="AR1026">
            <v>1222136461</v>
          </cell>
          <cell r="AS1026">
            <v>0</v>
          </cell>
        </row>
        <row r="1027">
          <cell r="F1027" t="str">
            <v>901158187_HCE10391</v>
          </cell>
          <cell r="G1027" t="str">
            <v>23/08/2022 00:00:00</v>
          </cell>
          <cell r="H1027" t="str">
            <v>15/09/2022 00:00:00</v>
          </cell>
          <cell r="I1027" t="str">
            <v>jueves</v>
          </cell>
          <cell r="J1027" t="str">
            <v>septiembre</v>
          </cell>
          <cell r="K1027">
            <v>45536</v>
          </cell>
          <cell r="L1027">
            <v>44819</v>
          </cell>
          <cell r="M1027">
            <v>717</v>
          </cell>
          <cell r="N1027">
            <v>720</v>
          </cell>
          <cell r="O1027">
            <v>99423</v>
          </cell>
          <cell r="P1027">
            <v>99423</v>
          </cell>
          <cell r="Q1027" t="str">
            <v>JOSE  LOPEZ HURTADO Registros:  1770979</v>
          </cell>
          <cell r="R1027" t="str">
            <v>CLINICA NUEVA DE CALI SAS</v>
          </cell>
          <cell r="S1027" t="str">
            <v>901158187-6</v>
          </cell>
          <cell r="T1027" t="str">
            <v>HCE-10391</v>
          </cell>
          <cell r="U1027" t="str">
            <v>HCE-10391</v>
          </cell>
          <cell r="V1027" t="str">
            <v>JOSE  LOPEZ HURTADO Registros:  1770979</v>
          </cell>
          <cell r="W1027" t="str">
            <v>3122265116</v>
          </cell>
          <cell r="X1027" t="str">
            <v>COVID</v>
          </cell>
          <cell r="Y1027" t="str">
            <v>890303093</v>
          </cell>
          <cell r="Z1027" t="str">
            <v>EMPRESAS PROMOTORAS DE SALUD - E.P.S</v>
          </cell>
          <cell r="AA1027">
            <v>0</v>
          </cell>
          <cell r="AB1027" t="str">
            <v>05</v>
          </cell>
          <cell r="AC1027">
            <v>0</v>
          </cell>
          <cell r="AD1027" t="str">
            <v>FACTURA COVID-19</v>
          </cell>
          <cell r="AE1027" t="str">
            <v>Finalizada</v>
          </cell>
          <cell r="AF1027" t="str">
            <v>FACTURA COVID-19</v>
          </cell>
          <cell r="AG1027" t="str">
            <v>ESTADO DOS</v>
          </cell>
          <cell r="AH1027" t="str">
            <v>NO PASO VALIDACION-REVISION EPS-ESPERA DE APERTURA DE VENTANA</v>
          </cell>
          <cell r="AI1027">
            <v>99423</v>
          </cell>
          <cell r="AJ1027">
            <v>0</v>
          </cell>
          <cell r="AK1027">
            <v>0</v>
          </cell>
          <cell r="AL1027">
            <v>0</v>
          </cell>
          <cell r="AM1027">
            <v>99423</v>
          </cell>
          <cell r="AN1027">
            <v>0</v>
          </cell>
          <cell r="AO1027">
            <v>0</v>
          </cell>
          <cell r="AP1027">
            <v>99423</v>
          </cell>
          <cell r="AQ1027">
            <v>97435</v>
          </cell>
          <cell r="AR1027">
            <v>1222136462</v>
          </cell>
          <cell r="AS1027">
            <v>0</v>
          </cell>
        </row>
        <row r="1028">
          <cell r="F1028" t="str">
            <v>901158187_HCE10392</v>
          </cell>
          <cell r="G1028" t="str">
            <v>23/08/2022 00:00:00</v>
          </cell>
          <cell r="H1028" t="str">
            <v>15/09/2022 00:00:00</v>
          </cell>
          <cell r="I1028" t="str">
            <v>jueves</v>
          </cell>
          <cell r="J1028" t="str">
            <v>septiembre</v>
          </cell>
          <cell r="K1028">
            <v>45536</v>
          </cell>
          <cell r="L1028">
            <v>44819</v>
          </cell>
          <cell r="M1028">
            <v>717</v>
          </cell>
          <cell r="N1028">
            <v>720</v>
          </cell>
          <cell r="O1028">
            <v>99423</v>
          </cell>
          <cell r="P1028">
            <v>99423</v>
          </cell>
          <cell r="Q1028" t="str">
            <v>GABRIEL  GARCIA SALAZAR Registros:  1770992</v>
          </cell>
          <cell r="R1028" t="str">
            <v>CLINICA NUEVA DE CALI SAS</v>
          </cell>
          <cell r="S1028" t="str">
            <v>901158187-6</v>
          </cell>
          <cell r="T1028" t="str">
            <v>HCE-10392</v>
          </cell>
          <cell r="U1028" t="str">
            <v>HCE-10392</v>
          </cell>
          <cell r="V1028" t="str">
            <v>GABRIEL  GARCIA SALAZAR Registros:  1770992</v>
          </cell>
          <cell r="W1028" t="str">
            <v/>
          </cell>
          <cell r="X1028" t="str">
            <v>COVID</v>
          </cell>
          <cell r="Y1028" t="str">
            <v>890303093</v>
          </cell>
          <cell r="Z1028" t="str">
            <v>EMPRESAS PROMOTORAS DE SALUD - E.P.S</v>
          </cell>
          <cell r="AA1028">
            <v>0</v>
          </cell>
          <cell r="AB1028" t="str">
            <v>05</v>
          </cell>
          <cell r="AC1028">
            <v>0</v>
          </cell>
          <cell r="AD1028" t="str">
            <v>FACTURA COVID-19</v>
          </cell>
          <cell r="AE1028" t="str">
            <v>Finalizada</v>
          </cell>
          <cell r="AF1028" t="str">
            <v>FACTURA COVID-19</v>
          </cell>
          <cell r="AG1028" t="str">
            <v>ESTADO DOS</v>
          </cell>
          <cell r="AH1028" t="str">
            <v>DEVOLUCION</v>
          </cell>
          <cell r="AI1028">
            <v>99423</v>
          </cell>
          <cell r="AJ1028">
            <v>0</v>
          </cell>
          <cell r="AK1028">
            <v>0</v>
          </cell>
          <cell r="AL1028">
            <v>0</v>
          </cell>
          <cell r="AM1028">
            <v>99423</v>
          </cell>
          <cell r="AN1028">
            <v>0</v>
          </cell>
          <cell r="AO1028">
            <v>0</v>
          </cell>
          <cell r="AP1028">
            <v>99423</v>
          </cell>
          <cell r="AQ1028">
            <v>97435</v>
          </cell>
          <cell r="AR1028">
            <v>1222136463</v>
          </cell>
          <cell r="AS1028">
            <v>0</v>
          </cell>
        </row>
        <row r="1029">
          <cell r="F1029" t="str">
            <v>901158187_HCE10393</v>
          </cell>
          <cell r="G1029" t="str">
            <v>23/08/2022 00:00:00</v>
          </cell>
          <cell r="H1029" t="str">
            <v>15/09/2022 00:00:00</v>
          </cell>
          <cell r="I1029" t="str">
            <v>jueves</v>
          </cell>
          <cell r="J1029" t="str">
            <v>septiembre</v>
          </cell>
          <cell r="K1029">
            <v>45536</v>
          </cell>
          <cell r="L1029">
            <v>44819</v>
          </cell>
          <cell r="M1029">
            <v>717</v>
          </cell>
          <cell r="N1029">
            <v>720</v>
          </cell>
          <cell r="O1029">
            <v>99423</v>
          </cell>
          <cell r="P1029">
            <v>99423</v>
          </cell>
          <cell r="Q1029" t="str">
            <v>OFELIA  URREA VDA DE LINARES Registros:  1771003</v>
          </cell>
          <cell r="R1029" t="str">
            <v>CLINICA NUEVA DE CALI SAS</v>
          </cell>
          <cell r="S1029" t="str">
            <v>901158187-6</v>
          </cell>
          <cell r="T1029" t="str">
            <v>HCE-10393</v>
          </cell>
          <cell r="U1029" t="str">
            <v>HCE-10393</v>
          </cell>
          <cell r="V1029" t="str">
            <v>OFELIA  URREA VDA DE LINARES Registros:  1771003</v>
          </cell>
          <cell r="W1029" t="str">
            <v/>
          </cell>
          <cell r="X1029" t="str">
            <v>COVID</v>
          </cell>
          <cell r="Y1029" t="str">
            <v>890303093</v>
          </cell>
          <cell r="Z1029" t="str">
            <v>EMPRESAS PROMOTORAS DE SALUD - E.P.S</v>
          </cell>
          <cell r="AA1029">
            <v>0</v>
          </cell>
          <cell r="AB1029" t="str">
            <v>05</v>
          </cell>
          <cell r="AC1029">
            <v>0</v>
          </cell>
          <cell r="AD1029" t="str">
            <v>FACTURA COVID-19</v>
          </cell>
          <cell r="AE1029" t="str">
            <v>Finalizada</v>
          </cell>
          <cell r="AF1029" t="str">
            <v>FACTURA COVID-19</v>
          </cell>
          <cell r="AG1029" t="str">
            <v>ESTADO DOS</v>
          </cell>
          <cell r="AH1029" t="str">
            <v>NO PASO VALIDACION-REVISION EPS-ESPERA DE APERTURA DE VENTANA</v>
          </cell>
          <cell r="AI1029">
            <v>99423</v>
          </cell>
          <cell r="AJ1029">
            <v>0</v>
          </cell>
          <cell r="AK1029">
            <v>0</v>
          </cell>
          <cell r="AL1029">
            <v>0</v>
          </cell>
          <cell r="AM1029">
            <v>99423</v>
          </cell>
          <cell r="AN1029">
            <v>0</v>
          </cell>
          <cell r="AO1029">
            <v>0</v>
          </cell>
          <cell r="AP1029">
            <v>99423</v>
          </cell>
          <cell r="AQ1029">
            <v>97435</v>
          </cell>
          <cell r="AR1029">
            <v>1222136464</v>
          </cell>
          <cell r="AS1029">
            <v>0</v>
          </cell>
        </row>
        <row r="1030">
          <cell r="F1030" t="str">
            <v>901158187_HCE10394</v>
          </cell>
          <cell r="G1030" t="str">
            <v>23/08/2022 00:00:00</v>
          </cell>
          <cell r="H1030" t="str">
            <v>15/09/2022 00:00:00</v>
          </cell>
          <cell r="I1030" t="str">
            <v>jueves</v>
          </cell>
          <cell r="J1030" t="str">
            <v>septiembre</v>
          </cell>
          <cell r="K1030">
            <v>45536</v>
          </cell>
          <cell r="L1030">
            <v>44819</v>
          </cell>
          <cell r="M1030">
            <v>717</v>
          </cell>
          <cell r="N1030">
            <v>720</v>
          </cell>
          <cell r="O1030">
            <v>99423</v>
          </cell>
          <cell r="P1030">
            <v>99423</v>
          </cell>
          <cell r="Q1030" t="str">
            <v>GABRIEL  QUINTERO SANCHEZ Registros:  1771158</v>
          </cell>
          <cell r="R1030" t="str">
            <v>CLINICA NUEVA DE CALI SAS</v>
          </cell>
          <cell r="S1030" t="str">
            <v>901158187-6</v>
          </cell>
          <cell r="T1030" t="str">
            <v>HCE-10394</v>
          </cell>
          <cell r="U1030" t="str">
            <v>HCE-10394</v>
          </cell>
          <cell r="V1030" t="str">
            <v>GABRIEL  QUINTERO SANCHEZ Registros:  1771158</v>
          </cell>
          <cell r="W1030" t="str">
            <v/>
          </cell>
          <cell r="X1030" t="str">
            <v>COVID</v>
          </cell>
          <cell r="Y1030" t="str">
            <v>890303093</v>
          </cell>
          <cell r="Z1030" t="str">
            <v>EMPRESAS PROMOTORAS DE SALUD - E.P.S</v>
          </cell>
          <cell r="AA1030">
            <v>0</v>
          </cell>
          <cell r="AB1030" t="str">
            <v>05</v>
          </cell>
          <cell r="AC1030">
            <v>0</v>
          </cell>
          <cell r="AD1030" t="str">
            <v>FACTURA COVID-19</v>
          </cell>
          <cell r="AE1030" t="str">
            <v>Finalizada</v>
          </cell>
          <cell r="AF1030" t="str">
            <v>FACTURA COVID-19</v>
          </cell>
          <cell r="AG1030" t="str">
            <v>ESTADO DOS</v>
          </cell>
          <cell r="AH1030" t="str">
            <v>NO PASO VALIDACION-REVISION EPS-ESPERA DE APERTURA DE VENTANA</v>
          </cell>
          <cell r="AI1030">
            <v>99423</v>
          </cell>
          <cell r="AJ1030">
            <v>0</v>
          </cell>
          <cell r="AK1030">
            <v>0</v>
          </cell>
          <cell r="AL1030">
            <v>0</v>
          </cell>
          <cell r="AM1030">
            <v>99423</v>
          </cell>
          <cell r="AN1030">
            <v>0</v>
          </cell>
          <cell r="AO1030">
            <v>0</v>
          </cell>
          <cell r="AP1030">
            <v>99423</v>
          </cell>
          <cell r="AQ1030">
            <v>97435</v>
          </cell>
          <cell r="AR1030">
            <v>1222136465</v>
          </cell>
          <cell r="AS1030">
            <v>0</v>
          </cell>
        </row>
        <row r="1031">
          <cell r="F1031" t="str">
            <v>901158187_HCE10395</v>
          </cell>
          <cell r="G1031" t="str">
            <v>23/08/2022 00:00:00</v>
          </cell>
          <cell r="H1031" t="str">
            <v>15/09/2022 00:00:00</v>
          </cell>
          <cell r="I1031" t="str">
            <v>jueves</v>
          </cell>
          <cell r="J1031" t="str">
            <v>septiembre</v>
          </cell>
          <cell r="K1031">
            <v>45536</v>
          </cell>
          <cell r="L1031">
            <v>44819</v>
          </cell>
          <cell r="M1031">
            <v>717</v>
          </cell>
          <cell r="N1031">
            <v>720</v>
          </cell>
          <cell r="O1031">
            <v>99423</v>
          </cell>
          <cell r="P1031">
            <v>99423</v>
          </cell>
          <cell r="Q1031" t="str">
            <v>SANDRA  SANCHEZ NAVARRO Registros:  1771178</v>
          </cell>
          <cell r="R1031" t="str">
            <v>CLINICA NUEVA DE CALI SAS</v>
          </cell>
          <cell r="S1031" t="str">
            <v>901158187-6</v>
          </cell>
          <cell r="T1031" t="str">
            <v>HCE-10395</v>
          </cell>
          <cell r="U1031" t="str">
            <v>HCE-10395</v>
          </cell>
          <cell r="V1031" t="str">
            <v>SANDRA  SANCHEZ NAVARRO Registros:  1771178</v>
          </cell>
          <cell r="W1031" t="str">
            <v>CC34561021</v>
          </cell>
          <cell r="X1031" t="str">
            <v>COVID</v>
          </cell>
          <cell r="Y1031" t="str">
            <v>890303093</v>
          </cell>
          <cell r="Z1031" t="str">
            <v>EMPRESAS PROMOTORAS DE SALUD - E.P.S</v>
          </cell>
          <cell r="AA1031">
            <v>0</v>
          </cell>
          <cell r="AB1031" t="str">
            <v>05</v>
          </cell>
          <cell r="AC1031">
            <v>0</v>
          </cell>
          <cell r="AD1031" t="str">
            <v>FACTURA COVID-19</v>
          </cell>
          <cell r="AE1031" t="str">
            <v>Finalizada</v>
          </cell>
          <cell r="AF1031" t="str">
            <v>FACTURA COVID-19</v>
          </cell>
          <cell r="AG1031" t="str">
            <v>ESTADO DOS</v>
          </cell>
          <cell r="AH1031" t="str">
            <v>NO PASO VALIDACION-REVISION EPS-ESPERA DE APERTURA DE VENTANA</v>
          </cell>
          <cell r="AI1031">
            <v>99423</v>
          </cell>
          <cell r="AJ1031">
            <v>0</v>
          </cell>
          <cell r="AK1031">
            <v>0</v>
          </cell>
          <cell r="AL1031">
            <v>0</v>
          </cell>
          <cell r="AM1031">
            <v>99423</v>
          </cell>
          <cell r="AN1031">
            <v>0</v>
          </cell>
          <cell r="AO1031">
            <v>0</v>
          </cell>
          <cell r="AP1031">
            <v>99423</v>
          </cell>
          <cell r="AQ1031">
            <v>97435</v>
          </cell>
          <cell r="AR1031">
            <v>1222136466</v>
          </cell>
          <cell r="AS1031">
            <v>0</v>
          </cell>
        </row>
        <row r="1032">
          <cell r="F1032" t="str">
            <v>901158187_HCE10397</v>
          </cell>
          <cell r="G1032" t="str">
            <v>23/08/2022 00:00:00</v>
          </cell>
          <cell r="H1032" t="str">
            <v>15/09/2022 00:00:00</v>
          </cell>
          <cell r="I1032" t="str">
            <v>jueves</v>
          </cell>
          <cell r="J1032" t="str">
            <v>septiembre</v>
          </cell>
          <cell r="K1032">
            <v>45536</v>
          </cell>
          <cell r="L1032">
            <v>44819</v>
          </cell>
          <cell r="M1032">
            <v>717</v>
          </cell>
          <cell r="N1032">
            <v>720</v>
          </cell>
          <cell r="O1032">
            <v>99423</v>
          </cell>
          <cell r="P1032">
            <v>99423</v>
          </cell>
          <cell r="Q1032" t="str">
            <v>MARIA  LONDOÑO GONZALEZ Registros:  1771244</v>
          </cell>
          <cell r="R1032" t="str">
            <v>CLINICA NUEVA DE CALI SAS</v>
          </cell>
          <cell r="S1032" t="str">
            <v>901158187-6</v>
          </cell>
          <cell r="T1032" t="str">
            <v>HCE-10397</v>
          </cell>
          <cell r="U1032" t="str">
            <v>HCE-10397</v>
          </cell>
          <cell r="V1032" t="str">
            <v>MARIA  LONDOÑO GONZALEZ Registros:  1771244</v>
          </cell>
          <cell r="W1032" t="str">
            <v>CC66859518</v>
          </cell>
          <cell r="X1032" t="str">
            <v>COVID</v>
          </cell>
          <cell r="Y1032" t="str">
            <v>890303093</v>
          </cell>
          <cell r="Z1032" t="str">
            <v>EMPRESAS PROMOTORAS DE SALUD - E.P.S</v>
          </cell>
          <cell r="AA1032">
            <v>0</v>
          </cell>
          <cell r="AB1032" t="str">
            <v>05</v>
          </cell>
          <cell r="AC1032">
            <v>0</v>
          </cell>
          <cell r="AD1032" t="str">
            <v>FACTURA COVID-19</v>
          </cell>
          <cell r="AE1032" t="str">
            <v>Finalizada</v>
          </cell>
          <cell r="AF1032" t="str">
            <v>FACTURA COVID-19</v>
          </cell>
          <cell r="AG1032" t="str">
            <v>ESTADO DOS</v>
          </cell>
          <cell r="AH1032" t="str">
            <v>NO PASO VALIDACION-REVISION EPS-ESPERA DE APERTURA DE VENTANA</v>
          </cell>
          <cell r="AI1032">
            <v>99423</v>
          </cell>
          <cell r="AJ1032">
            <v>0</v>
          </cell>
          <cell r="AK1032">
            <v>0</v>
          </cell>
          <cell r="AL1032">
            <v>0</v>
          </cell>
          <cell r="AM1032">
            <v>99423</v>
          </cell>
          <cell r="AN1032">
            <v>0</v>
          </cell>
          <cell r="AO1032">
            <v>0</v>
          </cell>
          <cell r="AP1032">
            <v>99423</v>
          </cell>
          <cell r="AQ1032">
            <v>97435</v>
          </cell>
          <cell r="AR1032">
            <v>1222136467</v>
          </cell>
          <cell r="AS1032">
            <v>0</v>
          </cell>
        </row>
        <row r="1033">
          <cell r="F1033" t="str">
            <v>901158187_HCE10399</v>
          </cell>
          <cell r="G1033" t="str">
            <v>23/08/2022 00:00:00</v>
          </cell>
          <cell r="H1033" t="str">
            <v>15/09/2022 00:00:00</v>
          </cell>
          <cell r="I1033" t="str">
            <v>jueves</v>
          </cell>
          <cell r="J1033" t="str">
            <v>septiembre</v>
          </cell>
          <cell r="K1033">
            <v>45536</v>
          </cell>
          <cell r="L1033">
            <v>44819</v>
          </cell>
          <cell r="M1033">
            <v>717</v>
          </cell>
          <cell r="N1033">
            <v>720</v>
          </cell>
          <cell r="O1033">
            <v>99423</v>
          </cell>
          <cell r="P1033">
            <v>99423</v>
          </cell>
          <cell r="Q1033" t="str">
            <v>GABRIEL  BONILLA CALVACHE Registros:  1771634</v>
          </cell>
          <cell r="R1033" t="str">
            <v>CLINICA NUEVA DE CALI SAS</v>
          </cell>
          <cell r="S1033" t="str">
            <v>901158187-6</v>
          </cell>
          <cell r="T1033" t="str">
            <v>HCE-10399</v>
          </cell>
          <cell r="U1033" t="str">
            <v>HCE-10399</v>
          </cell>
          <cell r="V1033" t="str">
            <v>GABRIEL  BONILLA CALVACHE Registros:  1771634</v>
          </cell>
          <cell r="W1033" t="str">
            <v/>
          </cell>
          <cell r="X1033" t="str">
            <v>COVID</v>
          </cell>
          <cell r="Y1033" t="str">
            <v>890303093</v>
          </cell>
          <cell r="Z1033" t="str">
            <v>EMPRESAS PROMOTORAS DE SALUD - E.P.S</v>
          </cell>
          <cell r="AA1033">
            <v>0</v>
          </cell>
          <cell r="AB1033" t="str">
            <v>05</v>
          </cell>
          <cell r="AC1033">
            <v>0</v>
          </cell>
          <cell r="AD1033" t="str">
            <v>FACTURA COVID-19</v>
          </cell>
          <cell r="AE1033" t="str">
            <v>Finalizada</v>
          </cell>
          <cell r="AF1033" t="str">
            <v>FACTURA COVID-19</v>
          </cell>
          <cell r="AG1033" t="str">
            <v>ESTADO DOS</v>
          </cell>
          <cell r="AH1033" t="str">
            <v>NO PASO VALIDACION-REVISION EPS-ESPERA DE APERTURA DE VENTANA</v>
          </cell>
          <cell r="AI1033">
            <v>99423</v>
          </cell>
          <cell r="AJ1033">
            <v>0</v>
          </cell>
          <cell r="AK1033">
            <v>0</v>
          </cell>
          <cell r="AL1033">
            <v>0</v>
          </cell>
          <cell r="AM1033">
            <v>99423</v>
          </cell>
          <cell r="AN1033">
            <v>0</v>
          </cell>
          <cell r="AO1033">
            <v>0</v>
          </cell>
          <cell r="AP1033">
            <v>99423</v>
          </cell>
          <cell r="AQ1033">
            <v>97435</v>
          </cell>
          <cell r="AR1033">
            <v>1222136468</v>
          </cell>
          <cell r="AS1033">
            <v>0</v>
          </cell>
        </row>
        <row r="1034">
          <cell r="F1034" t="str">
            <v>901158187_HCE10400</v>
          </cell>
          <cell r="G1034" t="str">
            <v>23/08/2022 00:00:00</v>
          </cell>
          <cell r="H1034" t="str">
            <v>15/09/2022 00:00:00</v>
          </cell>
          <cell r="I1034" t="str">
            <v>jueves</v>
          </cell>
          <cell r="J1034" t="str">
            <v>septiembre</v>
          </cell>
          <cell r="K1034">
            <v>45536</v>
          </cell>
          <cell r="L1034">
            <v>44819</v>
          </cell>
          <cell r="M1034">
            <v>717</v>
          </cell>
          <cell r="N1034">
            <v>720</v>
          </cell>
          <cell r="O1034">
            <v>99423</v>
          </cell>
          <cell r="P1034">
            <v>99423</v>
          </cell>
          <cell r="Q1034" t="str">
            <v>MELANIE  TABARES TABORDA Registros:  1771736</v>
          </cell>
          <cell r="R1034" t="str">
            <v>CLINICA NUEVA DE CALI SAS</v>
          </cell>
          <cell r="S1034" t="str">
            <v>901158187-6</v>
          </cell>
          <cell r="T1034" t="str">
            <v>HCE-10400</v>
          </cell>
          <cell r="U1034" t="str">
            <v>HCE-10400</v>
          </cell>
          <cell r="V1034" t="str">
            <v>MELANIE  TABARES TABORDA Registros:  1771736</v>
          </cell>
          <cell r="W1034" t="str">
            <v/>
          </cell>
          <cell r="X1034" t="str">
            <v>COVID</v>
          </cell>
          <cell r="Y1034" t="str">
            <v>890303093</v>
          </cell>
          <cell r="Z1034" t="str">
            <v>EMPRESAS PROMOTORAS DE SALUD - E.P.S</v>
          </cell>
          <cell r="AA1034">
            <v>0</v>
          </cell>
          <cell r="AB1034" t="str">
            <v>05</v>
          </cell>
          <cell r="AC1034">
            <v>0</v>
          </cell>
          <cell r="AD1034" t="str">
            <v>FACTURA COVID-19</v>
          </cell>
          <cell r="AE1034" t="str">
            <v>Finalizada</v>
          </cell>
          <cell r="AF1034" t="str">
            <v>FACTURA COVID-19</v>
          </cell>
          <cell r="AG1034" t="str">
            <v>ESTADO DOS</v>
          </cell>
          <cell r="AH1034" t="str">
            <v>NO PASO VALIDACION-REVISION EPS-ESPERA DE APERTURA DE VENTANA</v>
          </cell>
          <cell r="AI1034">
            <v>99423</v>
          </cell>
          <cell r="AJ1034">
            <v>0</v>
          </cell>
          <cell r="AK1034">
            <v>0</v>
          </cell>
          <cell r="AL1034">
            <v>0</v>
          </cell>
          <cell r="AM1034">
            <v>99423</v>
          </cell>
          <cell r="AN1034">
            <v>0</v>
          </cell>
          <cell r="AO1034">
            <v>0</v>
          </cell>
          <cell r="AP1034">
            <v>99423</v>
          </cell>
          <cell r="AQ1034">
            <v>97435</v>
          </cell>
          <cell r="AR1034">
            <v>1222136469</v>
          </cell>
          <cell r="AS1034">
            <v>0</v>
          </cell>
        </row>
        <row r="1035">
          <cell r="F1035" t="str">
            <v>901158187_HCE10401</v>
          </cell>
          <cell r="G1035" t="str">
            <v>23/08/2022 00:00:00</v>
          </cell>
          <cell r="H1035" t="str">
            <v>15/09/2022 00:00:00</v>
          </cell>
          <cell r="I1035" t="str">
            <v>jueves</v>
          </cell>
          <cell r="J1035" t="str">
            <v>septiembre</v>
          </cell>
          <cell r="K1035">
            <v>45536</v>
          </cell>
          <cell r="L1035">
            <v>44819</v>
          </cell>
          <cell r="M1035">
            <v>717</v>
          </cell>
          <cell r="N1035">
            <v>720</v>
          </cell>
          <cell r="O1035">
            <v>99423</v>
          </cell>
          <cell r="P1035">
            <v>99423</v>
          </cell>
          <cell r="Q1035" t="str">
            <v>ANDRES  JURADO CASAS Registros:  1772085</v>
          </cell>
          <cell r="R1035" t="str">
            <v>CLINICA NUEVA DE CALI SAS</v>
          </cell>
          <cell r="S1035" t="str">
            <v>901158187-6</v>
          </cell>
          <cell r="T1035" t="str">
            <v>HCE-10401</v>
          </cell>
          <cell r="U1035" t="str">
            <v>HCE-10401</v>
          </cell>
          <cell r="V1035" t="str">
            <v>ANDRES  JURADO CASAS Registros:  1772085</v>
          </cell>
          <cell r="W1035" t="str">
            <v>CC1107094559</v>
          </cell>
          <cell r="X1035" t="str">
            <v>COVID</v>
          </cell>
          <cell r="Y1035" t="str">
            <v>890303093</v>
          </cell>
          <cell r="Z1035" t="str">
            <v>EMPRESAS PROMOTORAS DE SALUD - E.P.S</v>
          </cell>
          <cell r="AA1035">
            <v>0</v>
          </cell>
          <cell r="AB1035" t="str">
            <v>05</v>
          </cell>
          <cell r="AC1035">
            <v>0</v>
          </cell>
          <cell r="AD1035" t="str">
            <v>FACTURA COVID-19</v>
          </cell>
          <cell r="AE1035" t="str">
            <v>Finalizada</v>
          </cell>
          <cell r="AF1035" t="str">
            <v>FACTURA COVID-19</v>
          </cell>
          <cell r="AG1035" t="str">
            <v>ESTADO DOS</v>
          </cell>
          <cell r="AH1035" t="str">
            <v>NO PASO VALIDACION-REVISION EPS-ESPERA DE APERTURA DE VENTANA</v>
          </cell>
          <cell r="AI1035">
            <v>99423</v>
          </cell>
          <cell r="AJ1035">
            <v>0</v>
          </cell>
          <cell r="AK1035">
            <v>0</v>
          </cell>
          <cell r="AL1035">
            <v>0</v>
          </cell>
          <cell r="AM1035">
            <v>99423</v>
          </cell>
          <cell r="AN1035">
            <v>0</v>
          </cell>
          <cell r="AO1035">
            <v>0</v>
          </cell>
          <cell r="AP1035">
            <v>99423</v>
          </cell>
          <cell r="AQ1035">
            <v>97435</v>
          </cell>
          <cell r="AR1035">
            <v>1222136347</v>
          </cell>
          <cell r="AS1035">
            <v>0</v>
          </cell>
        </row>
        <row r="1036">
          <cell r="F1036" t="str">
            <v>901158187_HCE10404</v>
          </cell>
          <cell r="G1036" t="str">
            <v>23/08/2022 00:00:00</v>
          </cell>
          <cell r="H1036" t="str">
            <v>15/09/2022 00:00:00</v>
          </cell>
          <cell r="I1036" t="str">
            <v>jueves</v>
          </cell>
          <cell r="J1036" t="str">
            <v>septiembre</v>
          </cell>
          <cell r="K1036">
            <v>45536</v>
          </cell>
          <cell r="L1036">
            <v>44819</v>
          </cell>
          <cell r="M1036">
            <v>717</v>
          </cell>
          <cell r="N1036">
            <v>720</v>
          </cell>
          <cell r="O1036">
            <v>99423</v>
          </cell>
          <cell r="P1036">
            <v>99423</v>
          </cell>
          <cell r="Q1036" t="str">
            <v>GILBERTO  CORDOBA SALGADO Registros:  1772107</v>
          </cell>
          <cell r="R1036" t="str">
            <v>CLINICA NUEVA DE CALI SAS</v>
          </cell>
          <cell r="S1036" t="str">
            <v>901158187-6</v>
          </cell>
          <cell r="T1036" t="str">
            <v>HCE-10404</v>
          </cell>
          <cell r="U1036" t="str">
            <v>HCE-10404</v>
          </cell>
          <cell r="V1036" t="str">
            <v>GILBERTO  CORDOBA SALGADO Registros:  1772107</v>
          </cell>
          <cell r="W1036" t="str">
            <v/>
          </cell>
          <cell r="X1036" t="str">
            <v>COVID</v>
          </cell>
          <cell r="Y1036" t="str">
            <v>890303093</v>
          </cell>
          <cell r="Z1036" t="str">
            <v>EMPRESAS PROMOTORAS DE SALUD - E.P.S</v>
          </cell>
          <cell r="AA1036">
            <v>0</v>
          </cell>
          <cell r="AB1036" t="str">
            <v>05</v>
          </cell>
          <cell r="AC1036">
            <v>0</v>
          </cell>
          <cell r="AD1036" t="str">
            <v>FACTURA COVID-19</v>
          </cell>
          <cell r="AE1036" t="str">
            <v>Finalizada</v>
          </cell>
          <cell r="AF1036" t="str">
            <v>FACTURA COVID-19</v>
          </cell>
          <cell r="AG1036" t="str">
            <v>ESTADO DOS</v>
          </cell>
          <cell r="AH1036" t="str">
            <v>NO PASO VALIDACION-REVISION EPS-ESPERA DE APERTURA DE VENTANA</v>
          </cell>
          <cell r="AI1036">
            <v>99423</v>
          </cell>
          <cell r="AJ1036">
            <v>0</v>
          </cell>
          <cell r="AK1036">
            <v>0</v>
          </cell>
          <cell r="AL1036">
            <v>0</v>
          </cell>
          <cell r="AM1036">
            <v>99423</v>
          </cell>
          <cell r="AN1036">
            <v>0</v>
          </cell>
          <cell r="AO1036">
            <v>0</v>
          </cell>
          <cell r="AP1036">
            <v>99423</v>
          </cell>
          <cell r="AQ1036">
            <v>97435</v>
          </cell>
          <cell r="AR1036">
            <v>1222136348</v>
          </cell>
          <cell r="AS1036">
            <v>0</v>
          </cell>
        </row>
        <row r="1037">
          <cell r="F1037" t="str">
            <v>901158187_HCE10405</v>
          </cell>
          <cell r="G1037" t="str">
            <v>23/08/2022 00:00:00</v>
          </cell>
          <cell r="H1037" t="str">
            <v>15/09/2022 00:00:00</v>
          </cell>
          <cell r="I1037" t="str">
            <v>jueves</v>
          </cell>
          <cell r="J1037" t="str">
            <v>septiembre</v>
          </cell>
          <cell r="K1037">
            <v>45536</v>
          </cell>
          <cell r="L1037">
            <v>44819</v>
          </cell>
          <cell r="M1037">
            <v>717</v>
          </cell>
          <cell r="N1037">
            <v>720</v>
          </cell>
          <cell r="O1037">
            <v>99423</v>
          </cell>
          <cell r="P1037">
            <v>99423</v>
          </cell>
          <cell r="Q1037" t="str">
            <v>GUSTAVO  GIL REBOLLEDO Registros:  1772122</v>
          </cell>
          <cell r="R1037" t="str">
            <v>CLINICA NUEVA DE CALI SAS</v>
          </cell>
          <cell r="S1037" t="str">
            <v>901158187-6</v>
          </cell>
          <cell r="T1037" t="str">
            <v>HCE-10405</v>
          </cell>
          <cell r="U1037" t="str">
            <v>HCE-10405</v>
          </cell>
          <cell r="V1037" t="str">
            <v>GUSTAVO  GIL REBOLLEDO Registros:  1772122</v>
          </cell>
          <cell r="W1037" t="str">
            <v>CC16660605</v>
          </cell>
          <cell r="X1037" t="str">
            <v>COVID</v>
          </cell>
          <cell r="Y1037" t="str">
            <v>890303093</v>
          </cell>
          <cell r="Z1037" t="str">
            <v>EMPRESAS PROMOTORAS DE SALUD - E.P.S</v>
          </cell>
          <cell r="AA1037">
            <v>0</v>
          </cell>
          <cell r="AB1037" t="str">
            <v>05</v>
          </cell>
          <cell r="AC1037">
            <v>0</v>
          </cell>
          <cell r="AD1037" t="str">
            <v>FACTURA COVID-19</v>
          </cell>
          <cell r="AE1037" t="str">
            <v>Finalizada</v>
          </cell>
          <cell r="AF1037" t="str">
            <v>FACTURA COVID-19</v>
          </cell>
          <cell r="AG1037" t="str">
            <v>ESTADO DOS</v>
          </cell>
          <cell r="AH1037" t="str">
            <v>NO PASO VALIDACION-REVISION EPS-ESPERA DE APERTURA DE VENTANA</v>
          </cell>
          <cell r="AI1037">
            <v>99423</v>
          </cell>
          <cell r="AJ1037">
            <v>0</v>
          </cell>
          <cell r="AK1037">
            <v>0</v>
          </cell>
          <cell r="AL1037">
            <v>0</v>
          </cell>
          <cell r="AM1037">
            <v>99423</v>
          </cell>
          <cell r="AN1037">
            <v>0</v>
          </cell>
          <cell r="AO1037">
            <v>0</v>
          </cell>
          <cell r="AP1037">
            <v>99423</v>
          </cell>
          <cell r="AQ1037">
            <v>97435</v>
          </cell>
          <cell r="AR1037">
            <v>1222136349</v>
          </cell>
          <cell r="AS1037">
            <v>0</v>
          </cell>
        </row>
        <row r="1038">
          <cell r="F1038" t="str">
            <v>901158187_HCE10406</v>
          </cell>
          <cell r="G1038" t="str">
            <v>23/08/2022 00:00:00</v>
          </cell>
          <cell r="H1038" t="str">
            <v>15/09/2022 00:00:00</v>
          </cell>
          <cell r="I1038" t="str">
            <v>jueves</v>
          </cell>
          <cell r="J1038" t="str">
            <v>septiembre</v>
          </cell>
          <cell r="K1038">
            <v>45536</v>
          </cell>
          <cell r="L1038">
            <v>44819</v>
          </cell>
          <cell r="M1038">
            <v>717</v>
          </cell>
          <cell r="N1038">
            <v>720</v>
          </cell>
          <cell r="O1038">
            <v>99423</v>
          </cell>
          <cell r="P1038">
            <v>99423</v>
          </cell>
          <cell r="Q1038" t="str">
            <v>HERNANDO  MORENO BASTIDAS Registros:  1772134</v>
          </cell>
          <cell r="R1038" t="str">
            <v>CLINICA NUEVA DE CALI SAS</v>
          </cell>
          <cell r="S1038" t="str">
            <v>901158187-6</v>
          </cell>
          <cell r="T1038" t="str">
            <v>HCE-10406</v>
          </cell>
          <cell r="U1038" t="str">
            <v>HCE-10406</v>
          </cell>
          <cell r="V1038" t="str">
            <v>HERNANDO  MORENO BASTIDAS Registros:  1772134</v>
          </cell>
          <cell r="W1038" t="str">
            <v/>
          </cell>
          <cell r="X1038" t="str">
            <v>COVID</v>
          </cell>
          <cell r="Y1038" t="str">
            <v>890303093</v>
          </cell>
          <cell r="Z1038" t="str">
            <v>EMPRESAS PROMOTORAS DE SALUD - E.P.S</v>
          </cell>
          <cell r="AA1038">
            <v>0</v>
          </cell>
          <cell r="AB1038" t="str">
            <v>05</v>
          </cell>
          <cell r="AC1038">
            <v>0</v>
          </cell>
          <cell r="AD1038" t="str">
            <v>FACTURA COVID-19</v>
          </cell>
          <cell r="AE1038" t="str">
            <v>Finalizada</v>
          </cell>
          <cell r="AF1038" t="str">
            <v>FACTURA COVID-19</v>
          </cell>
          <cell r="AG1038" t="str">
            <v>ESTADO DOS</v>
          </cell>
          <cell r="AH1038" t="str">
            <v>NO PASO VALIDACION-REVISION EPS-ESPERA DE APERTURA DE VENTANA</v>
          </cell>
          <cell r="AI1038">
            <v>99423</v>
          </cell>
          <cell r="AJ1038">
            <v>0</v>
          </cell>
          <cell r="AK1038">
            <v>0</v>
          </cell>
          <cell r="AL1038">
            <v>0</v>
          </cell>
          <cell r="AM1038">
            <v>99423</v>
          </cell>
          <cell r="AN1038">
            <v>0</v>
          </cell>
          <cell r="AO1038">
            <v>0</v>
          </cell>
          <cell r="AP1038">
            <v>99423</v>
          </cell>
          <cell r="AQ1038">
            <v>97435</v>
          </cell>
          <cell r="AR1038">
            <v>1222136350</v>
          </cell>
          <cell r="AS1038">
            <v>0</v>
          </cell>
        </row>
        <row r="1039">
          <cell r="F1039" t="str">
            <v>901158187_HCE10409</v>
          </cell>
          <cell r="G1039" t="str">
            <v>23/08/2022 00:00:00</v>
          </cell>
          <cell r="H1039" t="str">
            <v>15/09/2022 00:00:00</v>
          </cell>
          <cell r="I1039" t="str">
            <v>jueves</v>
          </cell>
          <cell r="J1039" t="str">
            <v>septiembre</v>
          </cell>
          <cell r="K1039">
            <v>45536</v>
          </cell>
          <cell r="L1039">
            <v>44819</v>
          </cell>
          <cell r="M1039">
            <v>717</v>
          </cell>
          <cell r="N1039">
            <v>720</v>
          </cell>
          <cell r="O1039">
            <v>99423</v>
          </cell>
          <cell r="P1039">
            <v>99423</v>
          </cell>
          <cell r="Q1039" t="str">
            <v>LUIS  AVANCINES VARONA Registros:  1772207</v>
          </cell>
          <cell r="R1039" t="str">
            <v>CLINICA NUEVA DE CALI SAS</v>
          </cell>
          <cell r="S1039" t="str">
            <v>901158187-6</v>
          </cell>
          <cell r="T1039" t="str">
            <v>HCE-10409</v>
          </cell>
          <cell r="U1039" t="str">
            <v>HCE-10409</v>
          </cell>
          <cell r="V1039" t="str">
            <v>LUIS  AVANCINES VARONA Registros:  1772207</v>
          </cell>
          <cell r="W1039" t="str">
            <v/>
          </cell>
          <cell r="X1039" t="str">
            <v>COVID</v>
          </cell>
          <cell r="Y1039" t="str">
            <v>890303093</v>
          </cell>
          <cell r="Z1039" t="str">
            <v>EMPRESAS PROMOTORAS DE SALUD - E.P.S</v>
          </cell>
          <cell r="AA1039">
            <v>0</v>
          </cell>
          <cell r="AB1039" t="str">
            <v>05</v>
          </cell>
          <cell r="AC1039">
            <v>0</v>
          </cell>
          <cell r="AD1039" t="str">
            <v>FACTURA COVID-19</v>
          </cell>
          <cell r="AE1039" t="str">
            <v>Finalizada</v>
          </cell>
          <cell r="AF1039" t="str">
            <v>FACTURA COVID-19</v>
          </cell>
          <cell r="AG1039" t="str">
            <v>ESTADO DOS</v>
          </cell>
          <cell r="AH1039" t="str">
            <v>NO PASO VALIDACION-REVISION EPS-ESPERA DE APERTURA DE VENTANA</v>
          </cell>
          <cell r="AI1039">
            <v>99423</v>
          </cell>
          <cell r="AJ1039">
            <v>0</v>
          </cell>
          <cell r="AK1039">
            <v>0</v>
          </cell>
          <cell r="AL1039">
            <v>0</v>
          </cell>
          <cell r="AM1039">
            <v>99423</v>
          </cell>
          <cell r="AN1039">
            <v>0</v>
          </cell>
          <cell r="AO1039">
            <v>0</v>
          </cell>
          <cell r="AP1039">
            <v>99423</v>
          </cell>
          <cell r="AQ1039">
            <v>97435</v>
          </cell>
          <cell r="AR1039">
            <v>1222136351</v>
          </cell>
          <cell r="AS1039">
            <v>0</v>
          </cell>
        </row>
        <row r="1040">
          <cell r="F1040" t="str">
            <v>901158187_HCE10413</v>
          </cell>
          <cell r="G1040" t="str">
            <v>23/08/2022 00:00:00</v>
          </cell>
          <cell r="H1040" t="str">
            <v>15/09/2022 00:00:00</v>
          </cell>
          <cell r="I1040" t="str">
            <v>jueves</v>
          </cell>
          <cell r="J1040" t="str">
            <v>septiembre</v>
          </cell>
          <cell r="K1040">
            <v>45536</v>
          </cell>
          <cell r="L1040">
            <v>44819</v>
          </cell>
          <cell r="M1040">
            <v>717</v>
          </cell>
          <cell r="N1040">
            <v>720</v>
          </cell>
          <cell r="O1040">
            <v>99423</v>
          </cell>
          <cell r="P1040">
            <v>99423</v>
          </cell>
          <cell r="Q1040" t="str">
            <v>MARLENY  VELASQUEZ GONZALEZ Registros:  1772259</v>
          </cell>
          <cell r="R1040" t="str">
            <v>CLINICA NUEVA DE CALI SAS</v>
          </cell>
          <cell r="S1040" t="str">
            <v>901158187-6</v>
          </cell>
          <cell r="T1040" t="str">
            <v>HCE-10413</v>
          </cell>
          <cell r="U1040" t="str">
            <v>HCE-10413</v>
          </cell>
          <cell r="V1040" t="str">
            <v>MARLENY  VELASQUEZ GONZALEZ Registros:  1772259</v>
          </cell>
          <cell r="W1040" t="str">
            <v/>
          </cell>
          <cell r="X1040" t="str">
            <v>COVID</v>
          </cell>
          <cell r="Y1040" t="str">
            <v>890303093</v>
          </cell>
          <cell r="Z1040" t="str">
            <v>EMPRESAS PROMOTORAS DE SALUD - E.P.S</v>
          </cell>
          <cell r="AA1040">
            <v>0</v>
          </cell>
          <cell r="AB1040" t="str">
            <v>05</v>
          </cell>
          <cell r="AC1040">
            <v>0</v>
          </cell>
          <cell r="AD1040" t="str">
            <v>FACTURA COVID-19</v>
          </cell>
          <cell r="AE1040" t="str">
            <v>Finalizada</v>
          </cell>
          <cell r="AF1040" t="str">
            <v>FACTURA COVID-19</v>
          </cell>
          <cell r="AG1040" t="str">
            <v>ESTADO DOS</v>
          </cell>
          <cell r="AH1040" t="str">
            <v>NO PASO VALIDACION-REVISION EPS-ESPERA DE APERTURA DE VENTANA</v>
          </cell>
          <cell r="AI1040">
            <v>99423</v>
          </cell>
          <cell r="AJ1040">
            <v>0</v>
          </cell>
          <cell r="AK1040">
            <v>0</v>
          </cell>
          <cell r="AL1040">
            <v>0</v>
          </cell>
          <cell r="AM1040">
            <v>99423</v>
          </cell>
          <cell r="AN1040">
            <v>0</v>
          </cell>
          <cell r="AO1040">
            <v>0</v>
          </cell>
          <cell r="AP1040">
            <v>99423</v>
          </cell>
          <cell r="AQ1040">
            <v>97435</v>
          </cell>
          <cell r="AR1040">
            <v>1222136470</v>
          </cell>
          <cell r="AS1040">
            <v>0</v>
          </cell>
        </row>
        <row r="1041">
          <cell r="F1041" t="str">
            <v>901158187_HCE10414</v>
          </cell>
          <cell r="G1041" t="str">
            <v>23/08/2022 00:00:00</v>
          </cell>
          <cell r="H1041" t="str">
            <v>15/09/2022 00:00:00</v>
          </cell>
          <cell r="I1041" t="str">
            <v>jueves</v>
          </cell>
          <cell r="J1041" t="str">
            <v>septiembre</v>
          </cell>
          <cell r="K1041">
            <v>45536</v>
          </cell>
          <cell r="L1041">
            <v>44819</v>
          </cell>
          <cell r="M1041">
            <v>717</v>
          </cell>
          <cell r="N1041">
            <v>720</v>
          </cell>
          <cell r="O1041">
            <v>99423</v>
          </cell>
          <cell r="P1041">
            <v>99423</v>
          </cell>
          <cell r="Q1041" t="str">
            <v>GERMINIANO  OSORIO VASQUEZ Registros:  1772408</v>
          </cell>
          <cell r="R1041" t="str">
            <v>CLINICA NUEVA DE CALI SAS</v>
          </cell>
          <cell r="S1041" t="str">
            <v>901158187-6</v>
          </cell>
          <cell r="T1041" t="str">
            <v>HCE-10414</v>
          </cell>
          <cell r="U1041" t="str">
            <v>HCE-10414</v>
          </cell>
          <cell r="V1041" t="str">
            <v>GERMINIANO  OSORIO VASQUEZ Registros:  1772408</v>
          </cell>
          <cell r="W1041" t="str">
            <v/>
          </cell>
          <cell r="X1041" t="str">
            <v>COVID</v>
          </cell>
          <cell r="Y1041" t="str">
            <v>890303093</v>
          </cell>
          <cell r="Z1041" t="str">
            <v>EMPRESAS PROMOTORAS DE SALUD - E.P.S</v>
          </cell>
          <cell r="AA1041">
            <v>0</v>
          </cell>
          <cell r="AB1041" t="str">
            <v>05</v>
          </cell>
          <cell r="AC1041">
            <v>0</v>
          </cell>
          <cell r="AD1041" t="str">
            <v>FACTURA COVID-19</v>
          </cell>
          <cell r="AE1041" t="str">
            <v>Finalizada</v>
          </cell>
          <cell r="AF1041" t="str">
            <v>FACTURA COVID-19</v>
          </cell>
          <cell r="AG1041" t="str">
            <v>ESTADO DOS</v>
          </cell>
          <cell r="AH1041" t="str">
            <v>NO PASO VALIDACION-REVISION EPS-ESPERA DE APERTURA DE VENTANA</v>
          </cell>
          <cell r="AI1041">
            <v>99423</v>
          </cell>
          <cell r="AJ1041">
            <v>0</v>
          </cell>
          <cell r="AK1041">
            <v>0</v>
          </cell>
          <cell r="AL1041">
            <v>0</v>
          </cell>
          <cell r="AM1041">
            <v>99423</v>
          </cell>
          <cell r="AN1041">
            <v>0</v>
          </cell>
          <cell r="AO1041">
            <v>0</v>
          </cell>
          <cell r="AP1041">
            <v>99423</v>
          </cell>
          <cell r="AQ1041">
            <v>97435</v>
          </cell>
          <cell r="AR1041">
            <v>1222136471</v>
          </cell>
          <cell r="AS1041">
            <v>0</v>
          </cell>
        </row>
        <row r="1042">
          <cell r="F1042" t="str">
            <v>901158187_HCE10416</v>
          </cell>
          <cell r="G1042" t="str">
            <v>24/08/2022 00:00:00</v>
          </cell>
          <cell r="H1042" t="str">
            <v>15/09/2022 00:00:00</v>
          </cell>
          <cell r="I1042" t="str">
            <v>jueves</v>
          </cell>
          <cell r="J1042" t="str">
            <v>septiembre</v>
          </cell>
          <cell r="K1042">
            <v>45536</v>
          </cell>
          <cell r="L1042">
            <v>44819</v>
          </cell>
          <cell r="M1042">
            <v>717</v>
          </cell>
          <cell r="N1042">
            <v>720</v>
          </cell>
          <cell r="O1042">
            <v>99423</v>
          </cell>
          <cell r="P1042">
            <v>99423</v>
          </cell>
          <cell r="Q1042" t="str">
            <v>ISABEL  ORTIZ GALEANO Registros:  1757432</v>
          </cell>
          <cell r="R1042" t="str">
            <v>CLINICA NUEVA DE CALI SAS</v>
          </cell>
          <cell r="S1042" t="str">
            <v>901158187-6</v>
          </cell>
          <cell r="T1042" t="str">
            <v>HCE-10416</v>
          </cell>
          <cell r="U1042" t="str">
            <v>HCE-10416</v>
          </cell>
          <cell r="V1042" t="str">
            <v>ISABEL  ORTIZ GALEANO Registros:  1757432</v>
          </cell>
          <cell r="W1042" t="str">
            <v/>
          </cell>
          <cell r="X1042" t="str">
            <v>COVID</v>
          </cell>
          <cell r="Y1042" t="str">
            <v>890303093</v>
          </cell>
          <cell r="Z1042" t="str">
            <v>EMPRESAS PROMOTORAS DE SALUD - E.P.S</v>
          </cell>
          <cell r="AA1042">
            <v>0</v>
          </cell>
          <cell r="AB1042" t="str">
            <v>05</v>
          </cell>
          <cell r="AC1042">
            <v>0</v>
          </cell>
          <cell r="AD1042" t="str">
            <v>FACTURA COVID-19</v>
          </cell>
          <cell r="AE1042" t="str">
            <v>Finalizada</v>
          </cell>
          <cell r="AF1042" t="str">
            <v>FACTURA COVID-19</v>
          </cell>
          <cell r="AG1042" t="str">
            <v>ESTADO DOS</v>
          </cell>
          <cell r="AH1042" t="str">
            <v>DEVOLUCION</v>
          </cell>
          <cell r="AI1042">
            <v>99423</v>
          </cell>
          <cell r="AJ1042">
            <v>0</v>
          </cell>
          <cell r="AK1042">
            <v>0</v>
          </cell>
          <cell r="AL1042">
            <v>0</v>
          </cell>
          <cell r="AM1042">
            <v>99423</v>
          </cell>
          <cell r="AN1042">
            <v>0</v>
          </cell>
          <cell r="AO1042">
            <v>0</v>
          </cell>
          <cell r="AP1042">
            <v>99423</v>
          </cell>
          <cell r="AQ1042">
            <v>97435</v>
          </cell>
          <cell r="AR1042">
            <v>1222136253</v>
          </cell>
          <cell r="AS1042">
            <v>0</v>
          </cell>
        </row>
        <row r="1043">
          <cell r="F1043" t="str">
            <v>901158187_HCE10417</v>
          </cell>
          <cell r="G1043" t="str">
            <v>24/08/2022 00:00:00</v>
          </cell>
          <cell r="H1043" t="str">
            <v>15/09/2022 00:00:00</v>
          </cell>
          <cell r="I1043" t="str">
            <v>jueves</v>
          </cell>
          <cell r="J1043" t="str">
            <v>septiembre</v>
          </cell>
          <cell r="K1043">
            <v>45536</v>
          </cell>
          <cell r="L1043">
            <v>44819</v>
          </cell>
          <cell r="M1043">
            <v>717</v>
          </cell>
          <cell r="N1043">
            <v>720</v>
          </cell>
          <cell r="O1043">
            <v>99423</v>
          </cell>
          <cell r="P1043">
            <v>99423</v>
          </cell>
          <cell r="Q1043" t="str">
            <v>VICTORIA ALEJANDRA CUBILLOS MANRIQUE Registros:  1760768</v>
          </cell>
          <cell r="R1043" t="str">
            <v>CLINICA NUEVA DE CALI SAS</v>
          </cell>
          <cell r="S1043" t="str">
            <v>901158187-6</v>
          </cell>
          <cell r="T1043" t="str">
            <v>HCE-10417</v>
          </cell>
          <cell r="U1043" t="str">
            <v>HCE-10417</v>
          </cell>
          <cell r="V1043" t="str">
            <v>VICTORIA ALEJANDRA CUBILLOS MANRIQUE Registros:  1760768</v>
          </cell>
          <cell r="W1043" t="str">
            <v>CC1005848901</v>
          </cell>
          <cell r="X1043" t="str">
            <v>COVID</v>
          </cell>
          <cell r="Y1043" t="str">
            <v>890303093</v>
          </cell>
          <cell r="Z1043" t="str">
            <v>EMPRESAS PROMOTORAS DE SALUD - E.P.S</v>
          </cell>
          <cell r="AA1043">
            <v>0</v>
          </cell>
          <cell r="AB1043" t="str">
            <v>05</v>
          </cell>
          <cell r="AC1043">
            <v>0</v>
          </cell>
          <cell r="AD1043" t="str">
            <v>FACTURA COVID-19</v>
          </cell>
          <cell r="AE1043" t="str">
            <v>Finalizada</v>
          </cell>
          <cell r="AF1043" t="str">
            <v>FACTURA COVID-19</v>
          </cell>
          <cell r="AG1043" t="str">
            <v>ESTADO DOS</v>
          </cell>
          <cell r="AH1043" t="str">
            <v>NO PASO VALIDACION-REVISION EPS-ESPERA DE APERTURA DE VENTANA</v>
          </cell>
          <cell r="AI1043">
            <v>99423</v>
          </cell>
          <cell r="AJ1043">
            <v>0</v>
          </cell>
          <cell r="AK1043">
            <v>0</v>
          </cell>
          <cell r="AL1043">
            <v>0</v>
          </cell>
          <cell r="AM1043">
            <v>99423</v>
          </cell>
          <cell r="AN1043">
            <v>0</v>
          </cell>
          <cell r="AO1043">
            <v>0</v>
          </cell>
          <cell r="AP1043">
            <v>99423</v>
          </cell>
          <cell r="AQ1043">
            <v>97435</v>
          </cell>
          <cell r="AR1043">
            <v>1222136254</v>
          </cell>
          <cell r="AS1043">
            <v>0</v>
          </cell>
        </row>
        <row r="1044">
          <cell r="F1044" t="str">
            <v>901158187_HCE10419</v>
          </cell>
          <cell r="G1044" t="str">
            <v>24/08/2022 00:00:00</v>
          </cell>
          <cell r="H1044" t="str">
            <v>15/09/2022 00:00:00</v>
          </cell>
          <cell r="I1044" t="str">
            <v>jueves</v>
          </cell>
          <cell r="J1044" t="str">
            <v>septiembre</v>
          </cell>
          <cell r="K1044">
            <v>45536</v>
          </cell>
          <cell r="L1044">
            <v>44819</v>
          </cell>
          <cell r="M1044">
            <v>717</v>
          </cell>
          <cell r="N1044">
            <v>720</v>
          </cell>
          <cell r="O1044">
            <v>99423</v>
          </cell>
          <cell r="P1044">
            <v>99423</v>
          </cell>
          <cell r="Q1044" t="str">
            <v>MARITZA  ORTIZ PERDOMO Registros:  1760830</v>
          </cell>
          <cell r="R1044" t="str">
            <v>CLINICA NUEVA DE CALI SAS</v>
          </cell>
          <cell r="S1044" t="str">
            <v>901158187-6</v>
          </cell>
          <cell r="T1044" t="str">
            <v>HCE-10419</v>
          </cell>
          <cell r="U1044" t="str">
            <v>HCE-10419</v>
          </cell>
          <cell r="V1044" t="str">
            <v>MARITZA  ORTIZ PERDOMO Registros:  1760830</v>
          </cell>
          <cell r="W1044" t="str">
            <v/>
          </cell>
          <cell r="X1044" t="str">
            <v>COVID</v>
          </cell>
          <cell r="Y1044" t="str">
            <v>890303093</v>
          </cell>
          <cell r="Z1044" t="str">
            <v>EMPRESAS PROMOTORAS DE SALUD - E.P.S</v>
          </cell>
          <cell r="AA1044">
            <v>0</v>
          </cell>
          <cell r="AB1044" t="str">
            <v>05</v>
          </cell>
          <cell r="AC1044">
            <v>0</v>
          </cell>
          <cell r="AD1044" t="str">
            <v>FACTURA COVID-19</v>
          </cell>
          <cell r="AE1044" t="str">
            <v>Finalizada</v>
          </cell>
          <cell r="AF1044" t="str">
            <v>FACTURA COVID-19</v>
          </cell>
          <cell r="AG1044" t="str">
            <v>ESTADO DOS</v>
          </cell>
          <cell r="AH1044" t="str">
            <v>NO PASO VALIDACION-REVISION EPS-ESPERA DE APERTURA DE VENTANA</v>
          </cell>
          <cell r="AI1044">
            <v>99423</v>
          </cell>
          <cell r="AJ1044">
            <v>0</v>
          </cell>
          <cell r="AK1044">
            <v>0</v>
          </cell>
          <cell r="AL1044">
            <v>0</v>
          </cell>
          <cell r="AM1044">
            <v>99423</v>
          </cell>
          <cell r="AN1044">
            <v>0</v>
          </cell>
          <cell r="AO1044">
            <v>0</v>
          </cell>
          <cell r="AP1044">
            <v>99423</v>
          </cell>
          <cell r="AQ1044">
            <v>97435</v>
          </cell>
          <cell r="AR1044">
            <v>1222136255</v>
          </cell>
          <cell r="AS1044">
            <v>0</v>
          </cell>
        </row>
        <row r="1045">
          <cell r="F1045" t="str">
            <v>901158187_HCE10420</v>
          </cell>
          <cell r="G1045" t="str">
            <v>24/08/2022 00:00:00</v>
          </cell>
          <cell r="H1045" t="str">
            <v>15/09/2022 00:00:00</v>
          </cell>
          <cell r="I1045" t="str">
            <v>jueves</v>
          </cell>
          <cell r="J1045" t="str">
            <v>septiembre</v>
          </cell>
          <cell r="K1045">
            <v>45536</v>
          </cell>
          <cell r="L1045">
            <v>44819</v>
          </cell>
          <cell r="M1045">
            <v>717</v>
          </cell>
          <cell r="N1045">
            <v>720</v>
          </cell>
          <cell r="O1045">
            <v>99423</v>
          </cell>
          <cell r="P1045">
            <v>99423</v>
          </cell>
          <cell r="Q1045" t="str">
            <v>GERARDO  ARIAS VERGARA Registros:  1762325</v>
          </cell>
          <cell r="R1045" t="str">
            <v>CLINICA NUEVA DE CALI SAS</v>
          </cell>
          <cell r="S1045" t="str">
            <v>901158187-6</v>
          </cell>
          <cell r="T1045" t="str">
            <v>HCE-10420</v>
          </cell>
          <cell r="U1045" t="str">
            <v>HCE-10420</v>
          </cell>
          <cell r="V1045" t="str">
            <v>GERARDO  ARIAS VERGARA Registros:  1762325</v>
          </cell>
          <cell r="W1045" t="str">
            <v/>
          </cell>
          <cell r="X1045" t="str">
            <v>COVID</v>
          </cell>
          <cell r="Y1045" t="str">
            <v>890303093</v>
          </cell>
          <cell r="Z1045" t="str">
            <v>EMPRESAS PROMOTORAS DE SALUD - E.P.S</v>
          </cell>
          <cell r="AA1045">
            <v>0</v>
          </cell>
          <cell r="AB1045" t="str">
            <v>05</v>
          </cell>
          <cell r="AC1045">
            <v>0</v>
          </cell>
          <cell r="AD1045" t="str">
            <v>FACTURA COVID-19</v>
          </cell>
          <cell r="AE1045" t="str">
            <v>Finalizada</v>
          </cell>
          <cell r="AF1045" t="str">
            <v>FACTURA COVID-19</v>
          </cell>
          <cell r="AG1045" t="str">
            <v>ESTADO DOS</v>
          </cell>
          <cell r="AH1045" t="str">
            <v>NO PASO VALIDACION-REVISION EPS-ESPERA DE APERTURA DE VENTANA</v>
          </cell>
          <cell r="AI1045">
            <v>99423</v>
          </cell>
          <cell r="AJ1045">
            <v>0</v>
          </cell>
          <cell r="AK1045">
            <v>0</v>
          </cell>
          <cell r="AL1045">
            <v>0</v>
          </cell>
          <cell r="AM1045">
            <v>99423</v>
          </cell>
          <cell r="AN1045">
            <v>0</v>
          </cell>
          <cell r="AO1045">
            <v>0</v>
          </cell>
          <cell r="AP1045">
            <v>99423</v>
          </cell>
          <cell r="AQ1045">
            <v>97435</v>
          </cell>
          <cell r="AR1045">
            <v>1222136256</v>
          </cell>
          <cell r="AS1045">
            <v>0</v>
          </cell>
        </row>
        <row r="1046">
          <cell r="F1046" t="str">
            <v>901158187_HCE10421</v>
          </cell>
          <cell r="G1046" t="str">
            <v>24/08/2022 00:00:00</v>
          </cell>
          <cell r="H1046" t="str">
            <v>15/09/2022 00:00:00</v>
          </cell>
          <cell r="I1046" t="str">
            <v>jueves</v>
          </cell>
          <cell r="J1046" t="str">
            <v>septiembre</v>
          </cell>
          <cell r="K1046">
            <v>45536</v>
          </cell>
          <cell r="L1046">
            <v>44819</v>
          </cell>
          <cell r="M1046">
            <v>717</v>
          </cell>
          <cell r="N1046">
            <v>720</v>
          </cell>
          <cell r="O1046">
            <v>99423</v>
          </cell>
          <cell r="P1046">
            <v>99423</v>
          </cell>
          <cell r="Q1046" t="str">
            <v>MARICELA  CORDOBA MACHADO Registros:  1762390</v>
          </cell>
          <cell r="R1046" t="str">
            <v>CLINICA NUEVA DE CALI SAS</v>
          </cell>
          <cell r="S1046" t="str">
            <v>901158187-6</v>
          </cell>
          <cell r="T1046" t="str">
            <v>HCE-10421</v>
          </cell>
          <cell r="U1046" t="str">
            <v>HCE-10421</v>
          </cell>
          <cell r="V1046" t="str">
            <v>MARICELA  CORDOBA MACHADO Registros:  1762390</v>
          </cell>
          <cell r="W1046" t="str">
            <v/>
          </cell>
          <cell r="X1046" t="str">
            <v>COVID</v>
          </cell>
          <cell r="Y1046" t="str">
            <v>890303093</v>
          </cell>
          <cell r="Z1046" t="str">
            <v>EMPRESAS PROMOTORAS DE SALUD - E.P.S</v>
          </cell>
          <cell r="AA1046">
            <v>0</v>
          </cell>
          <cell r="AB1046" t="str">
            <v>05</v>
          </cell>
          <cell r="AC1046">
            <v>0</v>
          </cell>
          <cell r="AD1046" t="str">
            <v>FACTURA COVID-19</v>
          </cell>
          <cell r="AE1046" t="str">
            <v>Finalizada</v>
          </cell>
          <cell r="AF1046" t="str">
            <v>FACTURA COVID-19</v>
          </cell>
          <cell r="AG1046" t="str">
            <v>ESTADO DOS</v>
          </cell>
          <cell r="AH1046" t="str">
            <v>NO PASO VALIDACION-REVISION EPS-ESPERA DE APERTURA DE VENTANA</v>
          </cell>
          <cell r="AI1046">
            <v>99423</v>
          </cell>
          <cell r="AJ1046">
            <v>0</v>
          </cell>
          <cell r="AK1046">
            <v>0</v>
          </cell>
          <cell r="AL1046">
            <v>0</v>
          </cell>
          <cell r="AM1046">
            <v>99423</v>
          </cell>
          <cell r="AN1046">
            <v>0</v>
          </cell>
          <cell r="AO1046">
            <v>0</v>
          </cell>
          <cell r="AP1046">
            <v>99423</v>
          </cell>
          <cell r="AQ1046">
            <v>97435</v>
          </cell>
          <cell r="AR1046">
            <v>1222136257</v>
          </cell>
          <cell r="AS1046">
            <v>0</v>
          </cell>
        </row>
        <row r="1047">
          <cell r="F1047" t="str">
            <v>901158187_HCE10422</v>
          </cell>
          <cell r="G1047" t="str">
            <v>24/08/2022 00:00:00</v>
          </cell>
          <cell r="H1047" t="str">
            <v>15/09/2022 00:00:00</v>
          </cell>
          <cell r="I1047" t="str">
            <v>jueves</v>
          </cell>
          <cell r="J1047" t="str">
            <v>septiembre</v>
          </cell>
          <cell r="K1047">
            <v>45536</v>
          </cell>
          <cell r="L1047">
            <v>44819</v>
          </cell>
          <cell r="M1047">
            <v>717</v>
          </cell>
          <cell r="N1047">
            <v>720</v>
          </cell>
          <cell r="O1047">
            <v>99423</v>
          </cell>
          <cell r="P1047">
            <v>99423</v>
          </cell>
          <cell r="Q1047" t="str">
            <v>SANTIAGO  BERMUDEZ SABOGAL Registros:  1762403</v>
          </cell>
          <cell r="R1047" t="str">
            <v>CLINICA NUEVA DE CALI SAS</v>
          </cell>
          <cell r="S1047" t="str">
            <v>901158187-6</v>
          </cell>
          <cell r="T1047" t="str">
            <v>HCE-10422</v>
          </cell>
          <cell r="U1047" t="str">
            <v>HCE-10422</v>
          </cell>
          <cell r="V1047" t="str">
            <v>SANTIAGO  BERMUDEZ SABOGAL Registros:  1762403</v>
          </cell>
          <cell r="W1047" t="str">
            <v/>
          </cell>
          <cell r="X1047" t="str">
            <v>COVID</v>
          </cell>
          <cell r="Y1047" t="str">
            <v>890303093</v>
          </cell>
          <cell r="Z1047" t="str">
            <v>EMPRESAS PROMOTORAS DE SALUD - E.P.S</v>
          </cell>
          <cell r="AA1047">
            <v>0</v>
          </cell>
          <cell r="AB1047" t="str">
            <v>05</v>
          </cell>
          <cell r="AC1047">
            <v>0</v>
          </cell>
          <cell r="AD1047" t="str">
            <v>FACTURA COVID-19</v>
          </cell>
          <cell r="AE1047" t="str">
            <v>Finalizada</v>
          </cell>
          <cell r="AF1047" t="str">
            <v>FACTURA COVID-19</v>
          </cell>
          <cell r="AG1047" t="str">
            <v>ESTADO DOS</v>
          </cell>
          <cell r="AH1047" t="str">
            <v>NO PASO VALIDACION-REVISION EPS-ESPERA DE APERTURA DE VENTANA</v>
          </cell>
          <cell r="AI1047">
            <v>99423</v>
          </cell>
          <cell r="AJ1047">
            <v>0</v>
          </cell>
          <cell r="AK1047">
            <v>0</v>
          </cell>
          <cell r="AL1047">
            <v>0</v>
          </cell>
          <cell r="AM1047">
            <v>99423</v>
          </cell>
          <cell r="AN1047">
            <v>0</v>
          </cell>
          <cell r="AO1047">
            <v>0</v>
          </cell>
          <cell r="AP1047">
            <v>99423</v>
          </cell>
          <cell r="AQ1047">
            <v>97435</v>
          </cell>
          <cell r="AR1047">
            <v>1222136258</v>
          </cell>
          <cell r="AS1047">
            <v>0</v>
          </cell>
        </row>
        <row r="1048">
          <cell r="F1048" t="str">
            <v>901158187_HCE10423</v>
          </cell>
          <cell r="G1048" t="str">
            <v>24/08/2022 00:00:00</v>
          </cell>
          <cell r="H1048" t="str">
            <v>15/09/2022 00:00:00</v>
          </cell>
          <cell r="I1048" t="str">
            <v>jueves</v>
          </cell>
          <cell r="J1048" t="str">
            <v>septiembre</v>
          </cell>
          <cell r="K1048">
            <v>45536</v>
          </cell>
          <cell r="L1048">
            <v>44819</v>
          </cell>
          <cell r="M1048">
            <v>717</v>
          </cell>
          <cell r="N1048">
            <v>720</v>
          </cell>
          <cell r="O1048">
            <v>99423</v>
          </cell>
          <cell r="P1048">
            <v>99423</v>
          </cell>
          <cell r="Q1048" t="str">
            <v>JUAN JOSE MELENDEZ RENGIFO Registros:  1762425</v>
          </cell>
          <cell r="R1048" t="str">
            <v>CLINICA NUEVA DE CALI SAS</v>
          </cell>
          <cell r="S1048" t="str">
            <v>901158187-6</v>
          </cell>
          <cell r="T1048" t="str">
            <v>HCE-10423</v>
          </cell>
          <cell r="U1048" t="str">
            <v>HCE-10423</v>
          </cell>
          <cell r="V1048" t="str">
            <v>JUAN JOSE MELENDEZ RENGIFO Registros:  1762425</v>
          </cell>
          <cell r="W1048" t="str">
            <v/>
          </cell>
          <cell r="X1048" t="str">
            <v>COVID</v>
          </cell>
          <cell r="Y1048" t="str">
            <v>890303093</v>
          </cell>
          <cell r="Z1048" t="str">
            <v>EMPRESAS PROMOTORAS DE SALUD - E.P.S</v>
          </cell>
          <cell r="AA1048">
            <v>0</v>
          </cell>
          <cell r="AB1048" t="str">
            <v>05</v>
          </cell>
          <cell r="AC1048">
            <v>0</v>
          </cell>
          <cell r="AD1048" t="str">
            <v>FACTURA COVID-19</v>
          </cell>
          <cell r="AE1048" t="str">
            <v>Finalizada</v>
          </cell>
          <cell r="AF1048" t="str">
            <v>FACTURA COVID-19</v>
          </cell>
          <cell r="AG1048" t="str">
            <v>ESTADO DOS</v>
          </cell>
          <cell r="AH1048" t="str">
            <v>NO PASO VALIDACION-REVISION EPS-ESPERA DE APERTURA DE VENTANA</v>
          </cell>
          <cell r="AI1048">
            <v>99423</v>
          </cell>
          <cell r="AJ1048">
            <v>0</v>
          </cell>
          <cell r="AK1048">
            <v>0</v>
          </cell>
          <cell r="AL1048">
            <v>0</v>
          </cell>
          <cell r="AM1048">
            <v>99423</v>
          </cell>
          <cell r="AN1048">
            <v>0</v>
          </cell>
          <cell r="AO1048">
            <v>0</v>
          </cell>
          <cell r="AP1048">
            <v>99423</v>
          </cell>
          <cell r="AQ1048">
            <v>97435</v>
          </cell>
          <cell r="AR1048">
            <v>1222136259</v>
          </cell>
          <cell r="AS1048">
            <v>0</v>
          </cell>
        </row>
        <row r="1049">
          <cell r="F1049" t="str">
            <v>901158187_HCE10424</v>
          </cell>
          <cell r="G1049" t="str">
            <v>24/08/2022 00:00:00</v>
          </cell>
          <cell r="H1049" t="str">
            <v>15/09/2022 00:00:00</v>
          </cell>
          <cell r="I1049" t="str">
            <v>jueves</v>
          </cell>
          <cell r="J1049" t="str">
            <v>septiembre</v>
          </cell>
          <cell r="K1049">
            <v>45536</v>
          </cell>
          <cell r="L1049">
            <v>44819</v>
          </cell>
          <cell r="M1049">
            <v>717</v>
          </cell>
          <cell r="N1049">
            <v>720</v>
          </cell>
          <cell r="O1049">
            <v>99423</v>
          </cell>
          <cell r="P1049">
            <v>99423</v>
          </cell>
          <cell r="Q1049" t="str">
            <v>LINA MARIELLY PEREZ PAEZ Registros:  1763611</v>
          </cell>
          <cell r="R1049" t="str">
            <v>CLINICA NUEVA DE CALI SAS</v>
          </cell>
          <cell r="S1049" t="str">
            <v>901158187-6</v>
          </cell>
          <cell r="T1049" t="str">
            <v>HCE-10424</v>
          </cell>
          <cell r="U1049" t="str">
            <v>HCE-10424</v>
          </cell>
          <cell r="V1049" t="str">
            <v>LINA MARIELLY PEREZ PAEZ Registros:  1763611</v>
          </cell>
          <cell r="W1049" t="str">
            <v/>
          </cell>
          <cell r="X1049" t="str">
            <v>COVID</v>
          </cell>
          <cell r="Y1049" t="str">
            <v>890303093</v>
          </cell>
          <cell r="Z1049" t="str">
            <v>EMPRESAS PROMOTORAS DE SALUD - E.P.S</v>
          </cell>
          <cell r="AA1049">
            <v>0</v>
          </cell>
          <cell r="AB1049" t="str">
            <v>05</v>
          </cell>
          <cell r="AC1049">
            <v>0</v>
          </cell>
          <cell r="AD1049" t="str">
            <v>FACTURA COVID-19</v>
          </cell>
          <cell r="AE1049" t="str">
            <v>Finalizada</v>
          </cell>
          <cell r="AF1049" t="str">
            <v>FACTURA COVID-19</v>
          </cell>
          <cell r="AG1049" t="str">
            <v>ESTADO DOS</v>
          </cell>
          <cell r="AH1049" t="str">
            <v>NO PASO VALIDACION-REVISION EPS-ESPERA DE APERTURA DE VENTANA</v>
          </cell>
          <cell r="AI1049">
            <v>99423</v>
          </cell>
          <cell r="AJ1049">
            <v>0</v>
          </cell>
          <cell r="AK1049">
            <v>0</v>
          </cell>
          <cell r="AL1049">
            <v>0</v>
          </cell>
          <cell r="AM1049">
            <v>99423</v>
          </cell>
          <cell r="AN1049">
            <v>0</v>
          </cell>
          <cell r="AO1049">
            <v>0</v>
          </cell>
          <cell r="AP1049">
            <v>99423</v>
          </cell>
          <cell r="AQ1049">
            <v>97435</v>
          </cell>
          <cell r="AR1049">
            <v>1222136260</v>
          </cell>
          <cell r="AS1049">
            <v>0</v>
          </cell>
        </row>
        <row r="1050">
          <cell r="F1050" t="str">
            <v>901158187_HCE10425</v>
          </cell>
          <cell r="G1050" t="str">
            <v>24/08/2022 00:00:00</v>
          </cell>
          <cell r="H1050" t="str">
            <v>15/09/2022 00:00:00</v>
          </cell>
          <cell r="I1050" t="str">
            <v>jueves</v>
          </cell>
          <cell r="J1050" t="str">
            <v>septiembre</v>
          </cell>
          <cell r="K1050">
            <v>45536</v>
          </cell>
          <cell r="L1050">
            <v>44819</v>
          </cell>
          <cell r="M1050">
            <v>717</v>
          </cell>
          <cell r="N1050">
            <v>720</v>
          </cell>
          <cell r="O1050">
            <v>99423</v>
          </cell>
          <cell r="P1050">
            <v>99423</v>
          </cell>
          <cell r="Q1050" t="str">
            <v>MARIANA DE JESUS PANTOJA DE PRECIADO Registros:  1763640</v>
          </cell>
          <cell r="R1050" t="str">
            <v>CLINICA NUEVA DE CALI SAS</v>
          </cell>
          <cell r="S1050" t="str">
            <v>901158187-6</v>
          </cell>
          <cell r="T1050" t="str">
            <v>HCE-10425</v>
          </cell>
          <cell r="U1050" t="str">
            <v>HCE-10425</v>
          </cell>
          <cell r="V1050" t="str">
            <v>MARIANA DE JESUS PANTOJA DE PRECIADO Registros:  1763640</v>
          </cell>
          <cell r="W1050" t="str">
            <v>CC31236190</v>
          </cell>
          <cell r="X1050" t="str">
            <v>COVID</v>
          </cell>
          <cell r="Y1050" t="str">
            <v>890303093</v>
          </cell>
          <cell r="Z1050" t="str">
            <v>EMPRESAS PROMOTORAS DE SALUD - E.P.S</v>
          </cell>
          <cell r="AA1050">
            <v>0</v>
          </cell>
          <cell r="AB1050" t="str">
            <v>05</v>
          </cell>
          <cell r="AC1050">
            <v>0</v>
          </cell>
          <cell r="AD1050" t="str">
            <v>FACTURA COVID-19</v>
          </cell>
          <cell r="AE1050" t="str">
            <v>Finalizada</v>
          </cell>
          <cell r="AF1050" t="str">
            <v>FACTURA COVID-19</v>
          </cell>
          <cell r="AG1050" t="str">
            <v>ESTADO DOS</v>
          </cell>
          <cell r="AH1050" t="str">
            <v>NO PASO VALIDACION-REVISION EPS-ESPERA DE APERTURA DE VENTANA</v>
          </cell>
          <cell r="AI1050">
            <v>99423</v>
          </cell>
          <cell r="AJ1050">
            <v>0</v>
          </cell>
          <cell r="AK1050">
            <v>0</v>
          </cell>
          <cell r="AL1050">
            <v>0</v>
          </cell>
          <cell r="AM1050">
            <v>99423</v>
          </cell>
          <cell r="AN1050">
            <v>0</v>
          </cell>
          <cell r="AO1050">
            <v>0</v>
          </cell>
          <cell r="AP1050">
            <v>99423</v>
          </cell>
          <cell r="AQ1050">
            <v>97435</v>
          </cell>
          <cell r="AR1050">
            <v>1222136261</v>
          </cell>
          <cell r="AS1050">
            <v>0</v>
          </cell>
        </row>
        <row r="1051">
          <cell r="F1051" t="str">
            <v>901158187_HCE10426</v>
          </cell>
          <cell r="G1051" t="str">
            <v>24/08/2022 00:00:00</v>
          </cell>
          <cell r="H1051" t="str">
            <v>15/09/2022 00:00:00</v>
          </cell>
          <cell r="I1051" t="str">
            <v>jueves</v>
          </cell>
          <cell r="J1051" t="str">
            <v>septiembre</v>
          </cell>
          <cell r="K1051">
            <v>45536</v>
          </cell>
          <cell r="L1051">
            <v>44819</v>
          </cell>
          <cell r="M1051">
            <v>717</v>
          </cell>
          <cell r="N1051">
            <v>720</v>
          </cell>
          <cell r="O1051">
            <v>99423</v>
          </cell>
          <cell r="P1051">
            <v>99423</v>
          </cell>
          <cell r="Q1051" t="str">
            <v>CARMEN ROSA GOMEZ DE ESTRADA Registros:  1763689</v>
          </cell>
          <cell r="R1051" t="str">
            <v>CLINICA NUEVA DE CALI SAS</v>
          </cell>
          <cell r="S1051" t="str">
            <v>901158187-6</v>
          </cell>
          <cell r="T1051" t="str">
            <v>HCE-10426</v>
          </cell>
          <cell r="U1051" t="str">
            <v>HCE-10426</v>
          </cell>
          <cell r="V1051" t="str">
            <v>CARMEN ROSA GOMEZ DE ESTRADA Registros:  1763689</v>
          </cell>
          <cell r="W1051" t="str">
            <v/>
          </cell>
          <cell r="X1051" t="str">
            <v>COVID</v>
          </cell>
          <cell r="Y1051" t="str">
            <v>890303093</v>
          </cell>
          <cell r="Z1051" t="str">
            <v>EMPRESAS PROMOTORAS DE SALUD - E.P.S</v>
          </cell>
          <cell r="AA1051">
            <v>0</v>
          </cell>
          <cell r="AB1051" t="str">
            <v>05</v>
          </cell>
          <cell r="AC1051">
            <v>0</v>
          </cell>
          <cell r="AD1051" t="str">
            <v>FACTURA COVID-19</v>
          </cell>
          <cell r="AE1051" t="str">
            <v>Finalizada</v>
          </cell>
          <cell r="AF1051" t="str">
            <v>FACTURA COVID-19</v>
          </cell>
          <cell r="AG1051" t="str">
            <v>ESTADO DOS</v>
          </cell>
          <cell r="AH1051" t="str">
            <v>NO PASO VALIDACION-REVISION EPS-ESPERA DE APERTURA DE VENTANA</v>
          </cell>
          <cell r="AI1051">
            <v>99423</v>
          </cell>
          <cell r="AJ1051">
            <v>0</v>
          </cell>
          <cell r="AK1051">
            <v>0</v>
          </cell>
          <cell r="AL1051">
            <v>0</v>
          </cell>
          <cell r="AM1051">
            <v>99423</v>
          </cell>
          <cell r="AN1051">
            <v>0</v>
          </cell>
          <cell r="AO1051">
            <v>0</v>
          </cell>
          <cell r="AP1051">
            <v>99423</v>
          </cell>
          <cell r="AQ1051">
            <v>97435</v>
          </cell>
          <cell r="AR1051">
            <v>1222136262</v>
          </cell>
          <cell r="AS1051">
            <v>0</v>
          </cell>
        </row>
        <row r="1052">
          <cell r="F1052" t="str">
            <v>901158187_HCE10427</v>
          </cell>
          <cell r="G1052" t="str">
            <v>24/08/2022 00:00:00</v>
          </cell>
          <cell r="H1052" t="str">
            <v>15/09/2022 00:00:00</v>
          </cell>
          <cell r="I1052" t="str">
            <v>jueves</v>
          </cell>
          <cell r="J1052" t="str">
            <v>septiembre</v>
          </cell>
          <cell r="K1052">
            <v>45536</v>
          </cell>
          <cell r="L1052">
            <v>44819</v>
          </cell>
          <cell r="M1052">
            <v>717</v>
          </cell>
          <cell r="N1052">
            <v>720</v>
          </cell>
          <cell r="O1052">
            <v>99423</v>
          </cell>
          <cell r="P1052">
            <v>99423</v>
          </cell>
          <cell r="Q1052" t="str">
            <v>ROSALBA  RAMIREZ ARCE Registros:  1763704</v>
          </cell>
          <cell r="R1052" t="str">
            <v>CLINICA NUEVA DE CALI SAS</v>
          </cell>
          <cell r="S1052" t="str">
            <v>901158187-6</v>
          </cell>
          <cell r="T1052" t="str">
            <v>HCE-10427</v>
          </cell>
          <cell r="U1052" t="str">
            <v>HCE-10427</v>
          </cell>
          <cell r="V1052" t="str">
            <v>ROSALBA  RAMIREZ ARCE Registros:  1763704</v>
          </cell>
          <cell r="W1052" t="str">
            <v>CC20297494</v>
          </cell>
          <cell r="X1052" t="str">
            <v>COVID</v>
          </cell>
          <cell r="Y1052" t="str">
            <v>890303093</v>
          </cell>
          <cell r="Z1052" t="str">
            <v>EMPRESAS PROMOTORAS DE SALUD - E.P.S</v>
          </cell>
          <cell r="AA1052">
            <v>0</v>
          </cell>
          <cell r="AB1052" t="str">
            <v>05</v>
          </cell>
          <cell r="AC1052">
            <v>0</v>
          </cell>
          <cell r="AD1052" t="str">
            <v>FACTURA COVID-19</v>
          </cell>
          <cell r="AE1052" t="str">
            <v>Finalizada</v>
          </cell>
          <cell r="AF1052" t="str">
            <v>FACTURA COVID-19</v>
          </cell>
          <cell r="AG1052" t="str">
            <v>ESTADO DOS</v>
          </cell>
          <cell r="AH1052" t="str">
            <v>NO PASO VALIDACION-REVISION EPS-ESPERA DE APERTURA DE VENTANA</v>
          </cell>
          <cell r="AI1052">
            <v>99423</v>
          </cell>
          <cell r="AJ1052">
            <v>0</v>
          </cell>
          <cell r="AK1052">
            <v>0</v>
          </cell>
          <cell r="AL1052">
            <v>0</v>
          </cell>
          <cell r="AM1052">
            <v>99423</v>
          </cell>
          <cell r="AN1052">
            <v>0</v>
          </cell>
          <cell r="AO1052">
            <v>0</v>
          </cell>
          <cell r="AP1052">
            <v>99423</v>
          </cell>
          <cell r="AQ1052">
            <v>97435</v>
          </cell>
          <cell r="AR1052">
            <v>1222136263</v>
          </cell>
          <cell r="AS1052">
            <v>0</v>
          </cell>
        </row>
        <row r="1053">
          <cell r="F1053" t="str">
            <v>901158187_HCE10428</v>
          </cell>
          <cell r="G1053" t="str">
            <v>24/08/2022 00:00:00</v>
          </cell>
          <cell r="H1053" t="str">
            <v>15/09/2022 00:00:00</v>
          </cell>
          <cell r="I1053" t="str">
            <v>jueves</v>
          </cell>
          <cell r="J1053" t="str">
            <v>septiembre</v>
          </cell>
          <cell r="K1053">
            <v>45536</v>
          </cell>
          <cell r="L1053">
            <v>44819</v>
          </cell>
          <cell r="M1053">
            <v>717</v>
          </cell>
          <cell r="N1053">
            <v>720</v>
          </cell>
          <cell r="O1053">
            <v>99423</v>
          </cell>
          <cell r="P1053">
            <v>99423</v>
          </cell>
          <cell r="Q1053" t="str">
            <v>YURI CARINA MACUACE SOLIS Registros:  1764429</v>
          </cell>
          <cell r="R1053" t="str">
            <v>CLINICA NUEVA DE CALI SAS</v>
          </cell>
          <cell r="S1053" t="str">
            <v>901158187-6</v>
          </cell>
          <cell r="T1053" t="str">
            <v>HCE-10428</v>
          </cell>
          <cell r="U1053" t="str">
            <v>HCE-10428</v>
          </cell>
          <cell r="V1053" t="str">
            <v>YURI CARINA MACUACE SOLIS Registros:  1764429</v>
          </cell>
          <cell r="W1053" t="str">
            <v/>
          </cell>
          <cell r="X1053" t="str">
            <v>COVID</v>
          </cell>
          <cell r="Y1053" t="str">
            <v>890303093</v>
          </cell>
          <cell r="Z1053" t="str">
            <v>EMPRESAS PROMOTORAS DE SALUD - E.P.S</v>
          </cell>
          <cell r="AA1053">
            <v>0</v>
          </cell>
          <cell r="AB1053" t="str">
            <v>05</v>
          </cell>
          <cell r="AC1053">
            <v>0</v>
          </cell>
          <cell r="AD1053" t="str">
            <v>FACTURA COVID-19</v>
          </cell>
          <cell r="AE1053" t="str">
            <v>Finalizada</v>
          </cell>
          <cell r="AF1053" t="str">
            <v>FACTURA COVID-19</v>
          </cell>
          <cell r="AG1053" t="str">
            <v>ESTADO DOS</v>
          </cell>
          <cell r="AH1053" t="str">
            <v>NO PASO VALIDACION-REVISION EPS-ESPERA DE APERTURA DE VENTANA</v>
          </cell>
          <cell r="AI1053">
            <v>99423</v>
          </cell>
          <cell r="AJ1053">
            <v>0</v>
          </cell>
          <cell r="AK1053">
            <v>0</v>
          </cell>
          <cell r="AL1053">
            <v>0</v>
          </cell>
          <cell r="AM1053">
            <v>99423</v>
          </cell>
          <cell r="AN1053">
            <v>0</v>
          </cell>
          <cell r="AO1053">
            <v>0</v>
          </cell>
          <cell r="AP1053">
            <v>99423</v>
          </cell>
          <cell r="AQ1053">
            <v>97435</v>
          </cell>
          <cell r="AR1053">
            <v>1222136264</v>
          </cell>
          <cell r="AS1053">
            <v>0</v>
          </cell>
        </row>
        <row r="1054">
          <cell r="F1054" t="str">
            <v>901158187_HCE10429</v>
          </cell>
          <cell r="G1054" t="str">
            <v>24/08/2022 00:00:00</v>
          </cell>
          <cell r="H1054" t="str">
            <v>15/09/2022 00:00:00</v>
          </cell>
          <cell r="I1054" t="str">
            <v>jueves</v>
          </cell>
          <cell r="J1054" t="str">
            <v>septiembre</v>
          </cell>
          <cell r="K1054">
            <v>45536</v>
          </cell>
          <cell r="L1054">
            <v>44819</v>
          </cell>
          <cell r="M1054">
            <v>717</v>
          </cell>
          <cell r="N1054">
            <v>720</v>
          </cell>
          <cell r="O1054">
            <v>99423</v>
          </cell>
          <cell r="P1054">
            <v>99423</v>
          </cell>
          <cell r="Q1054" t="str">
            <v>LINA MARCELA NARVAEZ MEDINA Registros:  1764887</v>
          </cell>
          <cell r="R1054" t="str">
            <v>CLINICA NUEVA DE CALI SAS</v>
          </cell>
          <cell r="S1054" t="str">
            <v>901158187-6</v>
          </cell>
          <cell r="T1054" t="str">
            <v>HCE-10429</v>
          </cell>
          <cell r="U1054" t="str">
            <v>HCE-10429</v>
          </cell>
          <cell r="V1054" t="str">
            <v>LINA MARCELA NARVAEZ MEDINA Registros:  1764887</v>
          </cell>
          <cell r="W1054" t="str">
            <v/>
          </cell>
          <cell r="X1054" t="str">
            <v>COVID</v>
          </cell>
          <cell r="Y1054" t="str">
            <v>890303093</v>
          </cell>
          <cell r="Z1054" t="str">
            <v>EMPRESAS PROMOTORAS DE SALUD - E.P.S</v>
          </cell>
          <cell r="AA1054">
            <v>0</v>
          </cell>
          <cell r="AB1054" t="str">
            <v>05</v>
          </cell>
          <cell r="AC1054">
            <v>0</v>
          </cell>
          <cell r="AD1054" t="str">
            <v>FACTURA COVID-19</v>
          </cell>
          <cell r="AE1054" t="str">
            <v>Finalizada</v>
          </cell>
          <cell r="AF1054" t="str">
            <v>FACTURA COVID-19</v>
          </cell>
          <cell r="AG1054" t="str">
            <v>ESTADO DOS</v>
          </cell>
          <cell r="AH1054" t="str">
            <v>NO PASO VALIDACION-REVISION EPS-ESPERA DE APERTURA DE VENTANA</v>
          </cell>
          <cell r="AI1054">
            <v>99423</v>
          </cell>
          <cell r="AJ1054">
            <v>0</v>
          </cell>
          <cell r="AK1054">
            <v>0</v>
          </cell>
          <cell r="AL1054">
            <v>0</v>
          </cell>
          <cell r="AM1054">
            <v>99423</v>
          </cell>
          <cell r="AN1054">
            <v>0</v>
          </cell>
          <cell r="AO1054">
            <v>0</v>
          </cell>
          <cell r="AP1054">
            <v>99423</v>
          </cell>
          <cell r="AQ1054">
            <v>97435</v>
          </cell>
          <cell r="AR1054">
            <v>1222136265</v>
          </cell>
          <cell r="AS1054">
            <v>0</v>
          </cell>
        </row>
        <row r="1055">
          <cell r="F1055" t="str">
            <v>901158187_HCE10430</v>
          </cell>
          <cell r="G1055" t="str">
            <v>24/08/2022 00:00:00</v>
          </cell>
          <cell r="H1055" t="str">
            <v>15/09/2022 00:00:00</v>
          </cell>
          <cell r="I1055" t="str">
            <v>jueves</v>
          </cell>
          <cell r="J1055" t="str">
            <v>septiembre</v>
          </cell>
          <cell r="K1055">
            <v>45536</v>
          </cell>
          <cell r="L1055">
            <v>44819</v>
          </cell>
          <cell r="M1055">
            <v>717</v>
          </cell>
          <cell r="N1055">
            <v>720</v>
          </cell>
          <cell r="O1055">
            <v>99423</v>
          </cell>
          <cell r="P1055">
            <v>99423</v>
          </cell>
          <cell r="Q1055" t="str">
            <v>LADY  RICO PEÑA Registros:  1754041</v>
          </cell>
          <cell r="R1055" t="str">
            <v>CLINICA NUEVA DE CALI SAS</v>
          </cell>
          <cell r="S1055" t="str">
            <v>901158187-6</v>
          </cell>
          <cell r="T1055" t="str">
            <v>HCE-10430</v>
          </cell>
          <cell r="U1055" t="str">
            <v>HCE-10430</v>
          </cell>
          <cell r="V1055" t="str">
            <v>LADY  RICO PEÑA Registros:  1754041</v>
          </cell>
          <cell r="W1055" t="str">
            <v/>
          </cell>
          <cell r="X1055" t="str">
            <v>COVID</v>
          </cell>
          <cell r="Y1055" t="str">
            <v>890303093</v>
          </cell>
          <cell r="Z1055" t="str">
            <v>EMPRESAS PROMOTORAS DE SALUD - E.P.S</v>
          </cell>
          <cell r="AA1055">
            <v>0</v>
          </cell>
          <cell r="AB1055" t="str">
            <v>05</v>
          </cell>
          <cell r="AC1055">
            <v>0</v>
          </cell>
          <cell r="AD1055" t="str">
            <v>FACTURA COVID-19</v>
          </cell>
          <cell r="AE1055" t="str">
            <v>Finalizada</v>
          </cell>
          <cell r="AF1055" t="str">
            <v>FACTURA COVID-19</v>
          </cell>
          <cell r="AG1055" t="str">
            <v>ESTADO DOS</v>
          </cell>
          <cell r="AH1055" t="str">
            <v>NO PASO VALIDACION-REVISION EPS-ESPERA DE APERTURA DE VENTANA</v>
          </cell>
          <cell r="AI1055">
            <v>99423</v>
          </cell>
          <cell r="AJ1055">
            <v>0</v>
          </cell>
          <cell r="AK1055">
            <v>0</v>
          </cell>
          <cell r="AL1055">
            <v>0</v>
          </cell>
          <cell r="AM1055">
            <v>99423</v>
          </cell>
          <cell r="AN1055">
            <v>0</v>
          </cell>
          <cell r="AO1055">
            <v>0</v>
          </cell>
          <cell r="AP1055">
            <v>99423</v>
          </cell>
          <cell r="AQ1055">
            <v>97435</v>
          </cell>
          <cell r="AR1055">
            <v>1222136266</v>
          </cell>
          <cell r="AS1055">
            <v>0</v>
          </cell>
        </row>
        <row r="1056">
          <cell r="F1056" t="str">
            <v>901158187_HCE10431</v>
          </cell>
          <cell r="G1056" t="str">
            <v>24/08/2022 00:00:00</v>
          </cell>
          <cell r="H1056" t="str">
            <v>15/09/2022 00:00:00</v>
          </cell>
          <cell r="I1056" t="str">
            <v>jueves</v>
          </cell>
          <cell r="J1056" t="str">
            <v>septiembre</v>
          </cell>
          <cell r="K1056">
            <v>45536</v>
          </cell>
          <cell r="L1056">
            <v>44819</v>
          </cell>
          <cell r="M1056">
            <v>717</v>
          </cell>
          <cell r="N1056">
            <v>720</v>
          </cell>
          <cell r="O1056">
            <v>99423</v>
          </cell>
          <cell r="P1056">
            <v>99423</v>
          </cell>
          <cell r="Q1056" t="str">
            <v>DUVAN  TEGUE VALENCIA Registros:  1754229</v>
          </cell>
          <cell r="R1056" t="str">
            <v>CLINICA NUEVA DE CALI SAS</v>
          </cell>
          <cell r="S1056" t="str">
            <v>901158187-6</v>
          </cell>
          <cell r="T1056" t="str">
            <v>HCE-10431</v>
          </cell>
          <cell r="U1056" t="str">
            <v>HCE-10431</v>
          </cell>
          <cell r="V1056" t="str">
            <v>DUVAN  TEGUE VALENCIA Registros:  1754229</v>
          </cell>
          <cell r="W1056" t="str">
            <v/>
          </cell>
          <cell r="X1056" t="str">
            <v>COVID</v>
          </cell>
          <cell r="Y1056" t="str">
            <v>890303093</v>
          </cell>
          <cell r="Z1056" t="str">
            <v>EMPRESAS PROMOTORAS DE SALUD - E.P.S</v>
          </cell>
          <cell r="AA1056">
            <v>0</v>
          </cell>
          <cell r="AB1056" t="str">
            <v>05</v>
          </cell>
          <cell r="AC1056">
            <v>0</v>
          </cell>
          <cell r="AD1056" t="str">
            <v>FACTURA COVID-19</v>
          </cell>
          <cell r="AE1056" t="str">
            <v>Finalizada</v>
          </cell>
          <cell r="AF1056" t="str">
            <v>FACTURA COVID-19</v>
          </cell>
          <cell r="AG1056" t="str">
            <v>ESTADO DOS</v>
          </cell>
          <cell r="AH1056" t="str">
            <v>NO PASO VALIDACION-REVISION EPS-ESPERA DE APERTURA DE VENTANA</v>
          </cell>
          <cell r="AI1056">
            <v>99423</v>
          </cell>
          <cell r="AJ1056">
            <v>0</v>
          </cell>
          <cell r="AK1056">
            <v>0</v>
          </cell>
          <cell r="AL1056">
            <v>0</v>
          </cell>
          <cell r="AM1056">
            <v>99423</v>
          </cell>
          <cell r="AN1056">
            <v>0</v>
          </cell>
          <cell r="AO1056">
            <v>0</v>
          </cell>
          <cell r="AP1056">
            <v>99423</v>
          </cell>
          <cell r="AQ1056">
            <v>97435</v>
          </cell>
          <cell r="AR1056">
            <v>1222136267</v>
          </cell>
          <cell r="AS1056">
            <v>0</v>
          </cell>
        </row>
        <row r="1057">
          <cell r="F1057" t="str">
            <v>901158187_HCE10432</v>
          </cell>
          <cell r="G1057" t="str">
            <v>24/08/2022 00:00:00</v>
          </cell>
          <cell r="H1057" t="str">
            <v>15/09/2022 00:00:00</v>
          </cell>
          <cell r="I1057" t="str">
            <v>jueves</v>
          </cell>
          <cell r="J1057" t="str">
            <v>septiembre</v>
          </cell>
          <cell r="K1057">
            <v>45536</v>
          </cell>
          <cell r="L1057">
            <v>44819</v>
          </cell>
          <cell r="M1057">
            <v>717</v>
          </cell>
          <cell r="N1057">
            <v>720</v>
          </cell>
          <cell r="O1057">
            <v>99423</v>
          </cell>
          <cell r="P1057">
            <v>99423</v>
          </cell>
          <cell r="Q1057" t="str">
            <v>ANA MARIA GUTIERREZ JARAMILLO Registros:  1766579</v>
          </cell>
          <cell r="R1057" t="str">
            <v>CLINICA NUEVA DE CALI SAS</v>
          </cell>
          <cell r="S1057" t="str">
            <v>901158187-6</v>
          </cell>
          <cell r="T1057" t="str">
            <v>HCE-10432</v>
          </cell>
          <cell r="U1057" t="str">
            <v>HCE-10432</v>
          </cell>
          <cell r="V1057" t="str">
            <v>ANA MARIA GUTIERREZ JARAMILLO Registros:  1766579</v>
          </cell>
          <cell r="W1057" t="str">
            <v>CC31927302</v>
          </cell>
          <cell r="X1057" t="str">
            <v>COVID</v>
          </cell>
          <cell r="Y1057" t="str">
            <v>890303093</v>
          </cell>
          <cell r="Z1057" t="str">
            <v>EMPRESAS PROMOTORAS DE SALUD - E.P.S</v>
          </cell>
          <cell r="AA1057">
            <v>0</v>
          </cell>
          <cell r="AB1057" t="str">
            <v>05</v>
          </cell>
          <cell r="AC1057">
            <v>0</v>
          </cell>
          <cell r="AD1057" t="str">
            <v>FACTURA COVID-19</v>
          </cell>
          <cell r="AE1057" t="str">
            <v>Finalizada</v>
          </cell>
          <cell r="AF1057" t="str">
            <v>FACTURA COVID-19</v>
          </cell>
          <cell r="AG1057" t="str">
            <v>ESTADO DOS</v>
          </cell>
          <cell r="AH1057" t="str">
            <v>NO PASO VALIDACION-REVISION EPS-ESPERA DE APERTURA DE VENTANA</v>
          </cell>
          <cell r="AI1057">
            <v>99423</v>
          </cell>
          <cell r="AJ1057">
            <v>0</v>
          </cell>
          <cell r="AK1057">
            <v>0</v>
          </cell>
          <cell r="AL1057">
            <v>0</v>
          </cell>
          <cell r="AM1057">
            <v>99423</v>
          </cell>
          <cell r="AN1057">
            <v>0</v>
          </cell>
          <cell r="AO1057">
            <v>0</v>
          </cell>
          <cell r="AP1057">
            <v>99423</v>
          </cell>
          <cell r="AQ1057">
            <v>97435</v>
          </cell>
          <cell r="AR1057">
            <v>1222136268</v>
          </cell>
          <cell r="AS1057">
            <v>0</v>
          </cell>
        </row>
        <row r="1058">
          <cell r="F1058" t="str">
            <v>901158187_HCE10433</v>
          </cell>
          <cell r="G1058" t="str">
            <v>24/08/2022 00:00:00</v>
          </cell>
          <cell r="H1058" t="str">
            <v>15/09/2022 00:00:00</v>
          </cell>
          <cell r="I1058" t="str">
            <v>jueves</v>
          </cell>
          <cell r="J1058" t="str">
            <v>septiembre</v>
          </cell>
          <cell r="K1058">
            <v>45536</v>
          </cell>
          <cell r="L1058">
            <v>44819</v>
          </cell>
          <cell r="M1058">
            <v>717</v>
          </cell>
          <cell r="N1058">
            <v>720</v>
          </cell>
          <cell r="O1058">
            <v>99423</v>
          </cell>
          <cell r="P1058">
            <v>99423</v>
          </cell>
          <cell r="Q1058" t="str">
            <v>ANA ROSA ECHEVERRI DE FREYRE Registros:  1766621</v>
          </cell>
          <cell r="R1058" t="str">
            <v>CLINICA NUEVA DE CALI SAS</v>
          </cell>
          <cell r="S1058" t="str">
            <v>901158187-6</v>
          </cell>
          <cell r="T1058" t="str">
            <v>HCE-10433</v>
          </cell>
          <cell r="U1058" t="str">
            <v>HCE-10433</v>
          </cell>
          <cell r="V1058" t="str">
            <v>ANA ROSA ECHEVERRI DE FREYRE Registros:  1766621</v>
          </cell>
          <cell r="W1058" t="str">
            <v>CC29100890</v>
          </cell>
          <cell r="X1058" t="str">
            <v>COVID</v>
          </cell>
          <cell r="Y1058" t="str">
            <v>890303093</v>
          </cell>
          <cell r="Z1058" t="str">
            <v>EMPRESAS PROMOTORAS DE SALUD - E.P.S</v>
          </cell>
          <cell r="AA1058">
            <v>0</v>
          </cell>
          <cell r="AB1058" t="str">
            <v>05</v>
          </cell>
          <cell r="AC1058">
            <v>0</v>
          </cell>
          <cell r="AD1058" t="str">
            <v>FACTURA COVID-19</v>
          </cell>
          <cell r="AE1058" t="str">
            <v>Finalizada</v>
          </cell>
          <cell r="AF1058" t="str">
            <v>FACTURA COVID-19</v>
          </cell>
          <cell r="AG1058" t="str">
            <v>ESTADO DOS</v>
          </cell>
          <cell r="AH1058" t="str">
            <v>NO PASO VALIDACION-REVISION EPS-ESPERA DE APERTURA DE VENTANA</v>
          </cell>
          <cell r="AI1058">
            <v>99423</v>
          </cell>
          <cell r="AJ1058">
            <v>0</v>
          </cell>
          <cell r="AK1058">
            <v>0</v>
          </cell>
          <cell r="AL1058">
            <v>0</v>
          </cell>
          <cell r="AM1058">
            <v>99423</v>
          </cell>
          <cell r="AN1058">
            <v>0</v>
          </cell>
          <cell r="AO1058">
            <v>0</v>
          </cell>
          <cell r="AP1058">
            <v>99423</v>
          </cell>
          <cell r="AQ1058">
            <v>97435</v>
          </cell>
          <cell r="AR1058">
            <v>1222136269</v>
          </cell>
          <cell r="AS1058">
            <v>0</v>
          </cell>
        </row>
        <row r="1059">
          <cell r="F1059" t="str">
            <v>901158187_HCE10434</v>
          </cell>
          <cell r="G1059" t="str">
            <v>24/08/2022 00:00:00</v>
          </cell>
          <cell r="H1059" t="str">
            <v>15/09/2022 00:00:00</v>
          </cell>
          <cell r="I1059" t="str">
            <v>jueves</v>
          </cell>
          <cell r="J1059" t="str">
            <v>septiembre</v>
          </cell>
          <cell r="K1059">
            <v>45536</v>
          </cell>
          <cell r="L1059">
            <v>44819</v>
          </cell>
          <cell r="M1059">
            <v>717</v>
          </cell>
          <cell r="N1059">
            <v>720</v>
          </cell>
          <cell r="O1059">
            <v>99423</v>
          </cell>
          <cell r="P1059">
            <v>99423</v>
          </cell>
          <cell r="Q1059" t="str">
            <v>AHITXSA  SUAREZ OSORIO Registros:  1766637</v>
          </cell>
          <cell r="R1059" t="str">
            <v>CLINICA NUEVA DE CALI SAS</v>
          </cell>
          <cell r="S1059" t="str">
            <v>901158187-6</v>
          </cell>
          <cell r="T1059" t="str">
            <v>HCE-10434</v>
          </cell>
          <cell r="U1059" t="str">
            <v>HCE-10434</v>
          </cell>
          <cell r="V1059" t="str">
            <v>AHITXSA  SUAREZ OSORIO Registros:  1766637</v>
          </cell>
          <cell r="W1059" t="str">
            <v/>
          </cell>
          <cell r="X1059" t="str">
            <v>COVID</v>
          </cell>
          <cell r="Y1059" t="str">
            <v>890303093</v>
          </cell>
          <cell r="Z1059" t="str">
            <v>EMPRESAS PROMOTORAS DE SALUD - E.P.S</v>
          </cell>
          <cell r="AA1059">
            <v>0</v>
          </cell>
          <cell r="AB1059" t="str">
            <v>05</v>
          </cell>
          <cell r="AC1059">
            <v>0</v>
          </cell>
          <cell r="AD1059" t="str">
            <v>FACTURA COVID-19</v>
          </cell>
          <cell r="AE1059" t="str">
            <v>Finalizada</v>
          </cell>
          <cell r="AF1059" t="str">
            <v>FACTURA COVID-19</v>
          </cell>
          <cell r="AG1059" t="str">
            <v>ESTADO DOS</v>
          </cell>
          <cell r="AH1059" t="str">
            <v>NO PASO VALIDACION-REVISION EPS-ESPERA DE APERTURA DE VENTANA</v>
          </cell>
          <cell r="AI1059">
            <v>99423</v>
          </cell>
          <cell r="AJ1059">
            <v>0</v>
          </cell>
          <cell r="AK1059">
            <v>0</v>
          </cell>
          <cell r="AL1059">
            <v>0</v>
          </cell>
          <cell r="AM1059">
            <v>99423</v>
          </cell>
          <cell r="AN1059">
            <v>0</v>
          </cell>
          <cell r="AO1059">
            <v>0</v>
          </cell>
          <cell r="AP1059">
            <v>99423</v>
          </cell>
          <cell r="AQ1059">
            <v>97435</v>
          </cell>
          <cell r="AR1059">
            <v>1222136270</v>
          </cell>
          <cell r="AS1059">
            <v>0</v>
          </cell>
        </row>
        <row r="1060">
          <cell r="F1060" t="str">
            <v>901158187_HCE10435</v>
          </cell>
          <cell r="G1060" t="str">
            <v>24/08/2022 00:00:00</v>
          </cell>
          <cell r="H1060" t="str">
            <v>15/09/2022 00:00:00</v>
          </cell>
          <cell r="I1060" t="str">
            <v>jueves</v>
          </cell>
          <cell r="J1060" t="str">
            <v>septiembre</v>
          </cell>
          <cell r="K1060">
            <v>45536</v>
          </cell>
          <cell r="L1060">
            <v>44819</v>
          </cell>
          <cell r="M1060">
            <v>717</v>
          </cell>
          <cell r="N1060">
            <v>720</v>
          </cell>
          <cell r="O1060">
            <v>99423</v>
          </cell>
          <cell r="P1060">
            <v>99423</v>
          </cell>
          <cell r="Q1060" t="str">
            <v>AYLIN  HUEZO MOÑA Registros:  1770910</v>
          </cell>
          <cell r="R1060" t="str">
            <v>CLINICA NUEVA DE CALI SAS</v>
          </cell>
          <cell r="S1060" t="str">
            <v>901158187-6</v>
          </cell>
          <cell r="T1060" t="str">
            <v>HCE-10435</v>
          </cell>
          <cell r="U1060" t="str">
            <v>HCE-10435</v>
          </cell>
          <cell r="V1060" t="str">
            <v>AYLIN  HUEZO MOÑA Registros:  1770910</v>
          </cell>
          <cell r="W1060" t="str">
            <v/>
          </cell>
          <cell r="X1060" t="str">
            <v>COVID</v>
          </cell>
          <cell r="Y1060" t="str">
            <v>890303093</v>
          </cell>
          <cell r="Z1060" t="str">
            <v>EMPRESAS PROMOTORAS DE SALUD - E.P.S</v>
          </cell>
          <cell r="AA1060">
            <v>0</v>
          </cell>
          <cell r="AB1060" t="str">
            <v>05</v>
          </cell>
          <cell r="AC1060">
            <v>0</v>
          </cell>
          <cell r="AD1060" t="str">
            <v>FACTURA COVID-19</v>
          </cell>
          <cell r="AE1060" t="str">
            <v>Finalizada</v>
          </cell>
          <cell r="AF1060" t="str">
            <v>FACTURA COVID-19</v>
          </cell>
          <cell r="AG1060" t="str">
            <v>ESTADO DOS</v>
          </cell>
          <cell r="AH1060" t="str">
            <v>NO PASO VALIDACION-REVISION EPS-ESPERA DE APERTURA DE VENTANA</v>
          </cell>
          <cell r="AI1060">
            <v>99423</v>
          </cell>
          <cell r="AJ1060">
            <v>0</v>
          </cell>
          <cell r="AK1060">
            <v>0</v>
          </cell>
          <cell r="AL1060">
            <v>0</v>
          </cell>
          <cell r="AM1060">
            <v>99423</v>
          </cell>
          <cell r="AN1060">
            <v>0</v>
          </cell>
          <cell r="AO1060">
            <v>0</v>
          </cell>
          <cell r="AP1060">
            <v>99423</v>
          </cell>
          <cell r="AQ1060">
            <v>97435</v>
          </cell>
          <cell r="AR1060">
            <v>1222136271</v>
          </cell>
          <cell r="AS1060">
            <v>0</v>
          </cell>
        </row>
        <row r="1061">
          <cell r="F1061" t="str">
            <v>901158187_HCE10437</v>
          </cell>
          <cell r="G1061" t="str">
            <v>24/08/2022 00:00:00</v>
          </cell>
          <cell r="H1061" t="str">
            <v>15/09/2022 00:00:00</v>
          </cell>
          <cell r="I1061" t="str">
            <v>jueves</v>
          </cell>
          <cell r="J1061" t="str">
            <v>septiembre</v>
          </cell>
          <cell r="K1061">
            <v>45536</v>
          </cell>
          <cell r="L1061">
            <v>44819</v>
          </cell>
          <cell r="M1061">
            <v>717</v>
          </cell>
          <cell r="N1061">
            <v>720</v>
          </cell>
          <cell r="O1061">
            <v>99423</v>
          </cell>
          <cell r="P1061">
            <v>99423</v>
          </cell>
          <cell r="Q1061" t="str">
            <v>MARIA ELENA CALERO OREJUELA Registros:  1771062</v>
          </cell>
          <cell r="R1061" t="str">
            <v>CLINICA NUEVA DE CALI SAS</v>
          </cell>
          <cell r="S1061" t="str">
            <v>901158187-6</v>
          </cell>
          <cell r="T1061" t="str">
            <v>HCE-10437</v>
          </cell>
          <cell r="U1061" t="str">
            <v>HCE-10437</v>
          </cell>
          <cell r="V1061" t="str">
            <v>MARIA ELENA CALERO OREJUELA Registros:  1771062</v>
          </cell>
          <cell r="W1061" t="str">
            <v/>
          </cell>
          <cell r="X1061" t="str">
            <v>COVID</v>
          </cell>
          <cell r="Y1061" t="str">
            <v>890303093</v>
          </cell>
          <cell r="Z1061" t="str">
            <v>EMPRESAS PROMOTORAS DE SALUD - E.P.S</v>
          </cell>
          <cell r="AA1061">
            <v>0</v>
          </cell>
          <cell r="AB1061" t="str">
            <v>05</v>
          </cell>
          <cell r="AC1061">
            <v>0</v>
          </cell>
          <cell r="AD1061" t="str">
            <v>FACTURA COVID-19</v>
          </cell>
          <cell r="AE1061" t="str">
            <v>Finalizada</v>
          </cell>
          <cell r="AF1061" t="str">
            <v>FACTURA COVID-19</v>
          </cell>
          <cell r="AG1061" t="str">
            <v>ESTADO DOS</v>
          </cell>
          <cell r="AH1061" t="str">
            <v>NO PASO VALIDACION-REVISION EPS-ESPERA DE APERTURA DE VENTANA</v>
          </cell>
          <cell r="AI1061">
            <v>99423</v>
          </cell>
          <cell r="AJ1061">
            <v>0</v>
          </cell>
          <cell r="AK1061">
            <v>0</v>
          </cell>
          <cell r="AL1061">
            <v>0</v>
          </cell>
          <cell r="AM1061">
            <v>99423</v>
          </cell>
          <cell r="AN1061">
            <v>0</v>
          </cell>
          <cell r="AO1061">
            <v>0</v>
          </cell>
          <cell r="AP1061">
            <v>99423</v>
          </cell>
          <cell r="AQ1061">
            <v>97435</v>
          </cell>
          <cell r="AR1061">
            <v>1222136272</v>
          </cell>
          <cell r="AS1061">
            <v>0</v>
          </cell>
        </row>
        <row r="1062">
          <cell r="F1062" t="str">
            <v>901158187_HCE10438</v>
          </cell>
          <cell r="G1062" t="str">
            <v>24/08/2022 00:00:00</v>
          </cell>
          <cell r="H1062" t="str">
            <v>15/09/2022 00:00:00</v>
          </cell>
          <cell r="I1062" t="str">
            <v>jueves</v>
          </cell>
          <cell r="J1062" t="str">
            <v>septiembre</v>
          </cell>
          <cell r="K1062">
            <v>45536</v>
          </cell>
          <cell r="L1062">
            <v>44819</v>
          </cell>
          <cell r="M1062">
            <v>717</v>
          </cell>
          <cell r="N1062">
            <v>720</v>
          </cell>
          <cell r="O1062">
            <v>99423</v>
          </cell>
          <cell r="P1062">
            <v>99423</v>
          </cell>
          <cell r="Q1062" t="str">
            <v>JACKELINE  CAICEDO FAJARDO Registros:  1771113</v>
          </cell>
          <cell r="R1062" t="str">
            <v>CLINICA NUEVA DE CALI SAS</v>
          </cell>
          <cell r="S1062" t="str">
            <v>901158187-6</v>
          </cell>
          <cell r="T1062" t="str">
            <v>HCE-10438</v>
          </cell>
          <cell r="U1062" t="str">
            <v>HCE-10438</v>
          </cell>
          <cell r="V1062" t="str">
            <v>JACKELINE  CAICEDO FAJARDO Registros:  1771113</v>
          </cell>
          <cell r="W1062" t="str">
            <v/>
          </cell>
          <cell r="X1062" t="str">
            <v>COVID</v>
          </cell>
          <cell r="Y1062" t="str">
            <v>890303093</v>
          </cell>
          <cell r="Z1062" t="str">
            <v>EMPRESAS PROMOTORAS DE SALUD - E.P.S</v>
          </cell>
          <cell r="AA1062">
            <v>0</v>
          </cell>
          <cell r="AB1062" t="str">
            <v>05</v>
          </cell>
          <cell r="AC1062">
            <v>0</v>
          </cell>
          <cell r="AD1062" t="str">
            <v>FACTURA COVID-19</v>
          </cell>
          <cell r="AE1062" t="str">
            <v>Finalizada</v>
          </cell>
          <cell r="AF1062" t="str">
            <v>FACTURA COVID-19</v>
          </cell>
          <cell r="AG1062" t="str">
            <v>ESTADO DOS</v>
          </cell>
          <cell r="AH1062" t="str">
            <v>NO PASO VALIDACION-REVISION EPS-ESPERA DE APERTURA DE VENTANA</v>
          </cell>
          <cell r="AI1062">
            <v>99423</v>
          </cell>
          <cell r="AJ1062">
            <v>0</v>
          </cell>
          <cell r="AK1062">
            <v>0</v>
          </cell>
          <cell r="AL1062">
            <v>0</v>
          </cell>
          <cell r="AM1062">
            <v>99423</v>
          </cell>
          <cell r="AN1062">
            <v>0</v>
          </cell>
          <cell r="AO1062">
            <v>0</v>
          </cell>
          <cell r="AP1062">
            <v>99423</v>
          </cell>
          <cell r="AQ1062">
            <v>97435</v>
          </cell>
          <cell r="AR1062">
            <v>1222136273</v>
          </cell>
          <cell r="AS1062">
            <v>0</v>
          </cell>
        </row>
        <row r="1063">
          <cell r="F1063" t="str">
            <v>901158187_HCE10439</v>
          </cell>
          <cell r="G1063" t="str">
            <v>24/08/2022 00:00:00</v>
          </cell>
          <cell r="H1063" t="str">
            <v>15/09/2022 00:00:00</v>
          </cell>
          <cell r="I1063" t="str">
            <v>jueves</v>
          </cell>
          <cell r="J1063" t="str">
            <v>septiembre</v>
          </cell>
          <cell r="K1063">
            <v>45536</v>
          </cell>
          <cell r="L1063">
            <v>44819</v>
          </cell>
          <cell r="M1063">
            <v>717</v>
          </cell>
          <cell r="N1063">
            <v>720</v>
          </cell>
          <cell r="O1063">
            <v>99423</v>
          </cell>
          <cell r="P1063">
            <v>99423</v>
          </cell>
          <cell r="Q1063" t="str">
            <v>ANDREA LEONOR CAMPO DE CORTES Registros:  1771165</v>
          </cell>
          <cell r="R1063" t="str">
            <v>CLINICA NUEVA DE CALI SAS</v>
          </cell>
          <cell r="S1063" t="str">
            <v>901158187-6</v>
          </cell>
          <cell r="T1063" t="str">
            <v>HCE-10439</v>
          </cell>
          <cell r="U1063" t="str">
            <v>HCE-10439</v>
          </cell>
          <cell r="V1063" t="str">
            <v>ANDREA LEONOR CAMPO DE CORTES Registros:  1771165</v>
          </cell>
          <cell r="W1063" t="str">
            <v>CC29069099</v>
          </cell>
          <cell r="X1063" t="str">
            <v>COVID</v>
          </cell>
          <cell r="Y1063" t="str">
            <v>890303093</v>
          </cell>
          <cell r="Z1063" t="str">
            <v>EMPRESAS PROMOTORAS DE SALUD - E.P.S</v>
          </cell>
          <cell r="AA1063">
            <v>0</v>
          </cell>
          <cell r="AB1063" t="str">
            <v>05</v>
          </cell>
          <cell r="AC1063">
            <v>0</v>
          </cell>
          <cell r="AD1063" t="str">
            <v>FACTURA COVID-19</v>
          </cell>
          <cell r="AE1063" t="str">
            <v>Finalizada</v>
          </cell>
          <cell r="AF1063" t="str">
            <v>FACTURA COVID-19</v>
          </cell>
          <cell r="AG1063" t="str">
            <v>ESTADO DOS</v>
          </cell>
          <cell r="AH1063" t="str">
            <v>NO PASO VALIDACION-REVISION EPS-ESPERA DE APERTURA DE VENTANA</v>
          </cell>
          <cell r="AI1063">
            <v>99423</v>
          </cell>
          <cell r="AJ1063">
            <v>0</v>
          </cell>
          <cell r="AK1063">
            <v>0</v>
          </cell>
          <cell r="AL1063">
            <v>0</v>
          </cell>
          <cell r="AM1063">
            <v>99423</v>
          </cell>
          <cell r="AN1063">
            <v>0</v>
          </cell>
          <cell r="AO1063">
            <v>0</v>
          </cell>
          <cell r="AP1063">
            <v>99423</v>
          </cell>
          <cell r="AQ1063">
            <v>97435</v>
          </cell>
          <cell r="AR1063">
            <v>1222136274</v>
          </cell>
          <cell r="AS1063">
            <v>0</v>
          </cell>
        </row>
        <row r="1064">
          <cell r="F1064" t="str">
            <v>901158187_HCE10440</v>
          </cell>
          <cell r="G1064" t="str">
            <v>24/08/2022 00:00:00</v>
          </cell>
          <cell r="H1064" t="str">
            <v>15/09/2022 00:00:00</v>
          </cell>
          <cell r="I1064" t="str">
            <v>jueves</v>
          </cell>
          <cell r="J1064" t="str">
            <v>septiembre</v>
          </cell>
          <cell r="K1064">
            <v>45536</v>
          </cell>
          <cell r="L1064">
            <v>44819</v>
          </cell>
          <cell r="M1064">
            <v>717</v>
          </cell>
          <cell r="N1064">
            <v>720</v>
          </cell>
          <cell r="O1064">
            <v>99423</v>
          </cell>
          <cell r="P1064">
            <v>99423</v>
          </cell>
          <cell r="Q1064" t="str">
            <v>CARLOS  CASQUETE SANZ Registros:  1771350</v>
          </cell>
          <cell r="R1064" t="str">
            <v>CLINICA NUEVA DE CALI SAS</v>
          </cell>
          <cell r="S1064" t="str">
            <v>901158187-6</v>
          </cell>
          <cell r="T1064" t="str">
            <v>HCE-10440</v>
          </cell>
          <cell r="U1064" t="str">
            <v>HCE-10440</v>
          </cell>
          <cell r="V1064" t="str">
            <v>CARLOS  CASQUETE SANZ Registros:  1771350</v>
          </cell>
          <cell r="W1064" t="str">
            <v/>
          </cell>
          <cell r="X1064" t="str">
            <v>COVID</v>
          </cell>
          <cell r="Y1064" t="str">
            <v>890303093</v>
          </cell>
          <cell r="Z1064" t="str">
            <v>EMPRESAS PROMOTORAS DE SALUD - E.P.S</v>
          </cell>
          <cell r="AA1064">
            <v>0</v>
          </cell>
          <cell r="AB1064" t="str">
            <v>05</v>
          </cell>
          <cell r="AC1064">
            <v>0</v>
          </cell>
          <cell r="AD1064" t="str">
            <v>FACTURA COVID-19</v>
          </cell>
          <cell r="AE1064" t="str">
            <v>Finalizada</v>
          </cell>
          <cell r="AF1064" t="str">
            <v>FACTURA COVID-19</v>
          </cell>
          <cell r="AG1064" t="str">
            <v>ESTADO DOS</v>
          </cell>
          <cell r="AH1064" t="str">
            <v>NO PASO VALIDACION-REVISION EPS-ESPERA DE APERTURA DE VENTANA</v>
          </cell>
          <cell r="AI1064">
            <v>99423</v>
          </cell>
          <cell r="AJ1064">
            <v>0</v>
          </cell>
          <cell r="AK1064">
            <v>0</v>
          </cell>
          <cell r="AL1064">
            <v>0</v>
          </cell>
          <cell r="AM1064">
            <v>99423</v>
          </cell>
          <cell r="AN1064">
            <v>0</v>
          </cell>
          <cell r="AO1064">
            <v>0</v>
          </cell>
          <cell r="AP1064">
            <v>99423</v>
          </cell>
          <cell r="AQ1064">
            <v>97435</v>
          </cell>
          <cell r="AR1064">
            <v>1222136275</v>
          </cell>
          <cell r="AS1064">
            <v>0</v>
          </cell>
        </row>
        <row r="1065">
          <cell r="F1065" t="str">
            <v>901158187_HCE10441</v>
          </cell>
          <cell r="G1065" t="str">
            <v>24/08/2022 00:00:00</v>
          </cell>
          <cell r="H1065" t="str">
            <v>15/09/2022 00:00:00</v>
          </cell>
          <cell r="I1065" t="str">
            <v>jueves</v>
          </cell>
          <cell r="J1065" t="str">
            <v>septiembre</v>
          </cell>
          <cell r="K1065">
            <v>45536</v>
          </cell>
          <cell r="L1065">
            <v>44819</v>
          </cell>
          <cell r="M1065">
            <v>717</v>
          </cell>
          <cell r="N1065">
            <v>720</v>
          </cell>
          <cell r="O1065">
            <v>99423</v>
          </cell>
          <cell r="P1065">
            <v>99423</v>
          </cell>
          <cell r="Q1065" t="str">
            <v>ARIAN  CARABALI MESU Registros:  1771402</v>
          </cell>
          <cell r="R1065" t="str">
            <v>CLINICA NUEVA DE CALI SAS</v>
          </cell>
          <cell r="S1065" t="str">
            <v>901158187-6</v>
          </cell>
          <cell r="T1065" t="str">
            <v>HCE-10441</v>
          </cell>
          <cell r="U1065" t="str">
            <v>HCE-10441</v>
          </cell>
          <cell r="V1065" t="str">
            <v>ARIAN  CARABALI MESU Registros:  1771402</v>
          </cell>
          <cell r="W1065" t="str">
            <v/>
          </cell>
          <cell r="X1065" t="str">
            <v>COVID</v>
          </cell>
          <cell r="Y1065" t="str">
            <v>890303093</v>
          </cell>
          <cell r="Z1065" t="str">
            <v>EMPRESAS PROMOTORAS DE SALUD - E.P.S</v>
          </cell>
          <cell r="AA1065">
            <v>0</v>
          </cell>
          <cell r="AB1065" t="str">
            <v>05</v>
          </cell>
          <cell r="AC1065">
            <v>0</v>
          </cell>
          <cell r="AD1065" t="str">
            <v>FACTURA COVID-19</v>
          </cell>
          <cell r="AE1065" t="str">
            <v>Finalizada</v>
          </cell>
          <cell r="AF1065" t="str">
            <v>FACTURA COVID-19</v>
          </cell>
          <cell r="AG1065" t="str">
            <v>ESTADO DOS</v>
          </cell>
          <cell r="AH1065" t="str">
            <v>NO PASO VALIDACION-REVISION EPS-ESPERA DE APERTURA DE VENTANA</v>
          </cell>
          <cell r="AI1065">
            <v>99423</v>
          </cell>
          <cell r="AJ1065">
            <v>0</v>
          </cell>
          <cell r="AK1065">
            <v>0</v>
          </cell>
          <cell r="AL1065">
            <v>0</v>
          </cell>
          <cell r="AM1065">
            <v>99423</v>
          </cell>
          <cell r="AN1065">
            <v>0</v>
          </cell>
          <cell r="AO1065">
            <v>0</v>
          </cell>
          <cell r="AP1065">
            <v>99423</v>
          </cell>
          <cell r="AQ1065">
            <v>97435</v>
          </cell>
          <cell r="AR1065">
            <v>1222136276</v>
          </cell>
          <cell r="AS1065">
            <v>0</v>
          </cell>
        </row>
        <row r="1066">
          <cell r="F1066" t="str">
            <v>901158187_HCE10442</v>
          </cell>
          <cell r="G1066" t="str">
            <v>24/08/2022 00:00:00</v>
          </cell>
          <cell r="H1066" t="str">
            <v>15/09/2022 00:00:00</v>
          </cell>
          <cell r="I1066" t="str">
            <v>jueves</v>
          </cell>
          <cell r="J1066" t="str">
            <v>septiembre</v>
          </cell>
          <cell r="K1066">
            <v>45536</v>
          </cell>
          <cell r="L1066">
            <v>44819</v>
          </cell>
          <cell r="M1066">
            <v>717</v>
          </cell>
          <cell r="N1066">
            <v>720</v>
          </cell>
          <cell r="O1066">
            <v>99423</v>
          </cell>
          <cell r="P1066">
            <v>99423</v>
          </cell>
          <cell r="Q1066" t="str">
            <v>DIANA SOFIA RENGIFO LOURIDO Registros:  1771629</v>
          </cell>
          <cell r="R1066" t="str">
            <v>CLINICA NUEVA DE CALI SAS</v>
          </cell>
          <cell r="S1066" t="str">
            <v>901158187-6</v>
          </cell>
          <cell r="T1066" t="str">
            <v>HCE-10442</v>
          </cell>
          <cell r="U1066" t="str">
            <v>HCE-10442</v>
          </cell>
          <cell r="V1066" t="str">
            <v>DIANA SOFIA RENGIFO LOURIDO Registros:  1771629</v>
          </cell>
          <cell r="W1066" t="str">
            <v/>
          </cell>
          <cell r="X1066" t="str">
            <v>COVID</v>
          </cell>
          <cell r="Y1066" t="str">
            <v>890303093</v>
          </cell>
          <cell r="Z1066" t="str">
            <v>EMPRESAS PROMOTORAS DE SALUD - E.P.S</v>
          </cell>
          <cell r="AA1066">
            <v>0</v>
          </cell>
          <cell r="AB1066" t="str">
            <v>05</v>
          </cell>
          <cell r="AC1066">
            <v>0</v>
          </cell>
          <cell r="AD1066" t="str">
            <v>FACTURA COVID-19</v>
          </cell>
          <cell r="AE1066" t="str">
            <v>Finalizada</v>
          </cell>
          <cell r="AF1066" t="str">
            <v>FACTURA COVID-19</v>
          </cell>
          <cell r="AG1066" t="str">
            <v>ESTADO DOS</v>
          </cell>
          <cell r="AH1066" t="str">
            <v>NO PASO VALIDACION-REVISION EPS-ESPERA DE APERTURA DE VENTANA</v>
          </cell>
          <cell r="AI1066">
            <v>99423</v>
          </cell>
          <cell r="AJ1066">
            <v>0</v>
          </cell>
          <cell r="AK1066">
            <v>0</v>
          </cell>
          <cell r="AL1066">
            <v>0</v>
          </cell>
          <cell r="AM1066">
            <v>99423</v>
          </cell>
          <cell r="AN1066">
            <v>0</v>
          </cell>
          <cell r="AO1066">
            <v>0</v>
          </cell>
          <cell r="AP1066">
            <v>99423</v>
          </cell>
          <cell r="AQ1066">
            <v>97435</v>
          </cell>
          <cell r="AR1066">
            <v>1222136277</v>
          </cell>
          <cell r="AS1066">
            <v>0</v>
          </cell>
        </row>
        <row r="1067">
          <cell r="F1067" t="str">
            <v>901158187_HCE10443</v>
          </cell>
          <cell r="G1067" t="str">
            <v>24/08/2022 00:00:00</v>
          </cell>
          <cell r="H1067" t="str">
            <v>15/09/2022 00:00:00</v>
          </cell>
          <cell r="I1067" t="str">
            <v>jueves</v>
          </cell>
          <cell r="J1067" t="str">
            <v>septiembre</v>
          </cell>
          <cell r="K1067">
            <v>45536</v>
          </cell>
          <cell r="L1067">
            <v>44819</v>
          </cell>
          <cell r="M1067">
            <v>717</v>
          </cell>
          <cell r="N1067">
            <v>720</v>
          </cell>
          <cell r="O1067">
            <v>99423</v>
          </cell>
          <cell r="P1067">
            <v>99423</v>
          </cell>
          <cell r="Q1067" t="str">
            <v>AIDEE  ARIAS VDA DE OROZCO Registros:  1771849</v>
          </cell>
          <cell r="R1067" t="str">
            <v>CLINICA NUEVA DE CALI SAS</v>
          </cell>
          <cell r="S1067" t="str">
            <v>901158187-6</v>
          </cell>
          <cell r="T1067" t="str">
            <v>HCE-10443</v>
          </cell>
          <cell r="U1067" t="str">
            <v>HCE-10443</v>
          </cell>
          <cell r="V1067" t="str">
            <v>AIDEE  ARIAS VDA DE OROZCO Registros:  1771849</v>
          </cell>
          <cell r="W1067" t="str">
            <v/>
          </cell>
          <cell r="X1067" t="str">
            <v>COVID</v>
          </cell>
          <cell r="Y1067" t="str">
            <v>890303093</v>
          </cell>
          <cell r="Z1067" t="str">
            <v>EMPRESAS PROMOTORAS DE SALUD - E.P.S</v>
          </cell>
          <cell r="AA1067">
            <v>0</v>
          </cell>
          <cell r="AB1067" t="str">
            <v>05</v>
          </cell>
          <cell r="AC1067">
            <v>0</v>
          </cell>
          <cell r="AD1067" t="str">
            <v>FACTURA COVID-19</v>
          </cell>
          <cell r="AE1067" t="str">
            <v>Finalizada</v>
          </cell>
          <cell r="AF1067" t="str">
            <v>FACTURA COVID-19</v>
          </cell>
          <cell r="AG1067" t="str">
            <v>ESTADO DOS</v>
          </cell>
          <cell r="AH1067" t="str">
            <v>NO PASO VALIDACION-REVISION EPS-ESPERA DE APERTURA DE VENTANA</v>
          </cell>
          <cell r="AI1067">
            <v>99423</v>
          </cell>
          <cell r="AJ1067">
            <v>0</v>
          </cell>
          <cell r="AK1067">
            <v>0</v>
          </cell>
          <cell r="AL1067">
            <v>0</v>
          </cell>
          <cell r="AM1067">
            <v>99423</v>
          </cell>
          <cell r="AN1067">
            <v>0</v>
          </cell>
          <cell r="AO1067">
            <v>0</v>
          </cell>
          <cell r="AP1067">
            <v>99423</v>
          </cell>
          <cell r="AQ1067">
            <v>97435</v>
          </cell>
          <cell r="AR1067">
            <v>1222136278</v>
          </cell>
          <cell r="AS1067">
            <v>0</v>
          </cell>
        </row>
        <row r="1068">
          <cell r="F1068" t="str">
            <v>901158187_HCE10446</v>
          </cell>
          <cell r="G1068" t="str">
            <v>24/08/2022 00:00:00</v>
          </cell>
          <cell r="H1068" t="str">
            <v>15/09/2022 00:00:00</v>
          </cell>
          <cell r="I1068" t="str">
            <v>jueves</v>
          </cell>
          <cell r="J1068" t="str">
            <v>septiembre</v>
          </cell>
          <cell r="K1068">
            <v>45536</v>
          </cell>
          <cell r="L1068">
            <v>44819</v>
          </cell>
          <cell r="M1068">
            <v>717</v>
          </cell>
          <cell r="N1068">
            <v>720</v>
          </cell>
          <cell r="O1068">
            <v>99423</v>
          </cell>
          <cell r="P1068">
            <v>99423</v>
          </cell>
          <cell r="Q1068" t="str">
            <v>MARIA CECILIA OCAÑA DUQUE Registros:  1773026</v>
          </cell>
          <cell r="R1068" t="str">
            <v>CLINICA NUEVA DE CALI SAS</v>
          </cell>
          <cell r="S1068" t="str">
            <v>901158187-6</v>
          </cell>
          <cell r="T1068" t="str">
            <v>HCE-10446</v>
          </cell>
          <cell r="U1068" t="str">
            <v>HCE-10446</v>
          </cell>
          <cell r="V1068" t="str">
            <v>MARIA CECILIA OCAÑA DUQUE Registros:  1773026</v>
          </cell>
          <cell r="W1068" t="str">
            <v>CC31980822</v>
          </cell>
          <cell r="X1068" t="str">
            <v>COVID</v>
          </cell>
          <cell r="Y1068" t="str">
            <v>890303093</v>
          </cell>
          <cell r="Z1068" t="str">
            <v>EMPRESAS PROMOTORAS DE SALUD - E.P.S</v>
          </cell>
          <cell r="AA1068">
            <v>0</v>
          </cell>
          <cell r="AB1068" t="str">
            <v>05</v>
          </cell>
          <cell r="AC1068">
            <v>0</v>
          </cell>
          <cell r="AD1068" t="str">
            <v>FACTURA COVID-19</v>
          </cell>
          <cell r="AE1068" t="str">
            <v>Finalizada</v>
          </cell>
          <cell r="AF1068" t="str">
            <v>FACTURA COVID-19</v>
          </cell>
          <cell r="AG1068" t="str">
            <v>ESTADO DOS</v>
          </cell>
          <cell r="AH1068" t="str">
            <v>NO PASO VALIDACION-REVISION EPS-ESPERA DE APERTURA DE VENTANA</v>
          </cell>
          <cell r="AI1068">
            <v>99423</v>
          </cell>
          <cell r="AJ1068">
            <v>0</v>
          </cell>
          <cell r="AK1068">
            <v>0</v>
          </cell>
          <cell r="AL1068">
            <v>0</v>
          </cell>
          <cell r="AM1068">
            <v>99423</v>
          </cell>
          <cell r="AN1068">
            <v>0</v>
          </cell>
          <cell r="AO1068">
            <v>0</v>
          </cell>
          <cell r="AP1068">
            <v>99423</v>
          </cell>
          <cell r="AQ1068">
            <v>97435</v>
          </cell>
          <cell r="AR1068">
            <v>1222136279</v>
          </cell>
          <cell r="AS1068">
            <v>0</v>
          </cell>
        </row>
        <row r="1069">
          <cell r="F1069" t="str">
            <v>901158187_HCE10447</v>
          </cell>
          <cell r="G1069" t="str">
            <v>24/08/2022 00:00:00</v>
          </cell>
          <cell r="H1069" t="str">
            <v>15/09/2022 00:00:00</v>
          </cell>
          <cell r="I1069" t="str">
            <v>jueves</v>
          </cell>
          <cell r="J1069" t="str">
            <v>septiembre</v>
          </cell>
          <cell r="K1069">
            <v>45536</v>
          </cell>
          <cell r="L1069">
            <v>44819</v>
          </cell>
          <cell r="M1069">
            <v>717</v>
          </cell>
          <cell r="N1069">
            <v>720</v>
          </cell>
          <cell r="O1069">
            <v>99423</v>
          </cell>
          <cell r="P1069">
            <v>99423</v>
          </cell>
          <cell r="Q1069" t="str">
            <v>HECTOR  LOPEZ PALOMEQUE Registros:  1773025</v>
          </cell>
          <cell r="R1069" t="str">
            <v>CLINICA NUEVA DE CALI SAS</v>
          </cell>
          <cell r="S1069" t="str">
            <v>901158187-6</v>
          </cell>
          <cell r="T1069" t="str">
            <v>HCE-10447</v>
          </cell>
          <cell r="U1069" t="str">
            <v>HCE-10447</v>
          </cell>
          <cell r="V1069" t="str">
            <v>HECTOR  LOPEZ PALOMEQUE Registros:  1773025</v>
          </cell>
          <cell r="W1069" t="str">
            <v>CC6137231</v>
          </cell>
          <cell r="X1069" t="str">
            <v>COVID</v>
          </cell>
          <cell r="Y1069" t="str">
            <v>890303093</v>
          </cell>
          <cell r="Z1069" t="str">
            <v>EMPRESAS PROMOTORAS DE SALUD - E.P.S</v>
          </cell>
          <cell r="AA1069">
            <v>0</v>
          </cell>
          <cell r="AB1069" t="str">
            <v>05</v>
          </cell>
          <cell r="AC1069">
            <v>0</v>
          </cell>
          <cell r="AD1069" t="str">
            <v>FACTURA COVID-19</v>
          </cell>
          <cell r="AE1069" t="str">
            <v>Finalizada</v>
          </cell>
          <cell r="AF1069" t="str">
            <v>FACTURA COVID-19</v>
          </cell>
          <cell r="AG1069" t="str">
            <v>ESTADO DOS</v>
          </cell>
          <cell r="AH1069" t="str">
            <v>NO PASO VALIDACION-REVISION EPS-ESPERA DE APERTURA DE VENTANA</v>
          </cell>
          <cell r="AI1069">
            <v>99423</v>
          </cell>
          <cell r="AJ1069">
            <v>0</v>
          </cell>
          <cell r="AK1069">
            <v>0</v>
          </cell>
          <cell r="AL1069">
            <v>0</v>
          </cell>
          <cell r="AM1069">
            <v>99423</v>
          </cell>
          <cell r="AN1069">
            <v>0</v>
          </cell>
          <cell r="AO1069">
            <v>0</v>
          </cell>
          <cell r="AP1069">
            <v>99423</v>
          </cell>
          <cell r="AQ1069">
            <v>97435</v>
          </cell>
          <cell r="AR1069">
            <v>1222136473</v>
          </cell>
          <cell r="AS1069">
            <v>0</v>
          </cell>
        </row>
        <row r="1070">
          <cell r="F1070" t="str">
            <v>901158187_HCE10448</v>
          </cell>
          <cell r="G1070" t="str">
            <v>24/08/2022 00:00:00</v>
          </cell>
          <cell r="H1070" t="str">
            <v>15/09/2022 00:00:00</v>
          </cell>
          <cell r="I1070" t="str">
            <v>jueves</v>
          </cell>
          <cell r="J1070" t="str">
            <v>septiembre</v>
          </cell>
          <cell r="K1070">
            <v>45536</v>
          </cell>
          <cell r="L1070">
            <v>44819</v>
          </cell>
          <cell r="M1070">
            <v>717</v>
          </cell>
          <cell r="N1070">
            <v>720</v>
          </cell>
          <cell r="O1070">
            <v>99423</v>
          </cell>
          <cell r="P1070">
            <v>99423</v>
          </cell>
          <cell r="Q1070" t="str">
            <v>KAREN LICET ARTURO VARGAS Registros:  1773064</v>
          </cell>
          <cell r="R1070" t="str">
            <v>CLINICA NUEVA DE CALI SAS</v>
          </cell>
          <cell r="S1070" t="str">
            <v>901158187-6</v>
          </cell>
          <cell r="T1070" t="str">
            <v>HCE-10448</v>
          </cell>
          <cell r="U1070" t="str">
            <v>HCE-10448</v>
          </cell>
          <cell r="V1070" t="str">
            <v>KAREN LICET ARTURO VARGAS Registros:  1773064</v>
          </cell>
          <cell r="W1070" t="str">
            <v>CC1130601434</v>
          </cell>
          <cell r="X1070" t="str">
            <v>COVID</v>
          </cell>
          <cell r="Y1070" t="str">
            <v>890303093</v>
          </cell>
          <cell r="Z1070" t="str">
            <v>EMPRESAS PROMOTORAS DE SALUD - E.P.S</v>
          </cell>
          <cell r="AA1070">
            <v>0</v>
          </cell>
          <cell r="AB1070" t="str">
            <v>05</v>
          </cell>
          <cell r="AC1070">
            <v>0</v>
          </cell>
          <cell r="AD1070" t="str">
            <v>FACTURA COVID-19</v>
          </cell>
          <cell r="AE1070" t="str">
            <v>Finalizada</v>
          </cell>
          <cell r="AF1070" t="str">
            <v>FACTURA COVID-19</v>
          </cell>
          <cell r="AG1070" t="str">
            <v>ESTADO DOS</v>
          </cell>
          <cell r="AH1070" t="str">
            <v>NO PASO VALIDACION-REVISION EPS-ESPERA DE APERTURA DE VENTANA</v>
          </cell>
          <cell r="AI1070">
            <v>99423</v>
          </cell>
          <cell r="AJ1070">
            <v>0</v>
          </cell>
          <cell r="AK1070">
            <v>0</v>
          </cell>
          <cell r="AL1070">
            <v>0</v>
          </cell>
          <cell r="AM1070">
            <v>99423</v>
          </cell>
          <cell r="AN1070">
            <v>0</v>
          </cell>
          <cell r="AO1070">
            <v>0</v>
          </cell>
          <cell r="AP1070">
            <v>99423</v>
          </cell>
          <cell r="AQ1070">
            <v>97435</v>
          </cell>
          <cell r="AR1070">
            <v>1222136280</v>
          </cell>
          <cell r="AS1070">
            <v>0</v>
          </cell>
        </row>
        <row r="1071">
          <cell r="F1071" t="str">
            <v>901158187_HCE10449</v>
          </cell>
          <cell r="G1071" t="str">
            <v>24/08/2022 00:00:00</v>
          </cell>
          <cell r="H1071" t="str">
            <v>15/09/2022 00:00:00</v>
          </cell>
          <cell r="I1071" t="str">
            <v>jueves</v>
          </cell>
          <cell r="J1071" t="str">
            <v>septiembre</v>
          </cell>
          <cell r="K1071">
            <v>45536</v>
          </cell>
          <cell r="L1071">
            <v>44819</v>
          </cell>
          <cell r="M1071">
            <v>717</v>
          </cell>
          <cell r="N1071">
            <v>720</v>
          </cell>
          <cell r="O1071">
            <v>99423</v>
          </cell>
          <cell r="P1071">
            <v>99423</v>
          </cell>
          <cell r="Q1071" t="str">
            <v>ANA TULIA VIAFARA  Registros:  1773088</v>
          </cell>
          <cell r="R1071" t="str">
            <v>CLINICA NUEVA DE CALI SAS</v>
          </cell>
          <cell r="S1071" t="str">
            <v>901158187-6</v>
          </cell>
          <cell r="T1071" t="str">
            <v>HCE-10449</v>
          </cell>
          <cell r="U1071" t="str">
            <v>HCE-10449</v>
          </cell>
          <cell r="V1071" t="str">
            <v>ANA TULIA VIAFARA  Registros:  1773088</v>
          </cell>
          <cell r="W1071" t="str">
            <v>CC29079988</v>
          </cell>
          <cell r="X1071" t="str">
            <v>COVID</v>
          </cell>
          <cell r="Y1071" t="str">
            <v>890303093</v>
          </cell>
          <cell r="Z1071" t="str">
            <v>EMPRESAS PROMOTORAS DE SALUD - E.P.S</v>
          </cell>
          <cell r="AA1071">
            <v>0</v>
          </cell>
          <cell r="AB1071" t="str">
            <v>05</v>
          </cell>
          <cell r="AC1071">
            <v>0</v>
          </cell>
          <cell r="AD1071" t="str">
            <v>FACTURA COVID-19</v>
          </cell>
          <cell r="AE1071" t="str">
            <v>Finalizada</v>
          </cell>
          <cell r="AF1071" t="str">
            <v>FACTURA COVID-19</v>
          </cell>
          <cell r="AG1071" t="str">
            <v>ESTADO DOS</v>
          </cell>
          <cell r="AH1071" t="str">
            <v>NO PASO VALIDACION-REVISION EPS-ESPERA DE APERTURA DE VENTANA</v>
          </cell>
          <cell r="AI1071">
            <v>99423</v>
          </cell>
          <cell r="AJ1071">
            <v>0</v>
          </cell>
          <cell r="AK1071">
            <v>0</v>
          </cell>
          <cell r="AL1071">
            <v>0</v>
          </cell>
          <cell r="AM1071">
            <v>99423</v>
          </cell>
          <cell r="AN1071">
            <v>0</v>
          </cell>
          <cell r="AO1071">
            <v>0</v>
          </cell>
          <cell r="AP1071">
            <v>99423</v>
          </cell>
          <cell r="AQ1071">
            <v>97435</v>
          </cell>
          <cell r="AR1071">
            <v>1222136281</v>
          </cell>
          <cell r="AS1071">
            <v>0</v>
          </cell>
        </row>
        <row r="1072">
          <cell r="F1072" t="str">
            <v>901158187_HCE10450</v>
          </cell>
          <cell r="G1072" t="str">
            <v>24/08/2022 00:00:00</v>
          </cell>
          <cell r="H1072" t="str">
            <v>15/09/2022 00:00:00</v>
          </cell>
          <cell r="I1072" t="str">
            <v>jueves</v>
          </cell>
          <cell r="J1072" t="str">
            <v>septiembre</v>
          </cell>
          <cell r="K1072">
            <v>45536</v>
          </cell>
          <cell r="L1072">
            <v>44819</v>
          </cell>
          <cell r="M1072">
            <v>717</v>
          </cell>
          <cell r="N1072">
            <v>720</v>
          </cell>
          <cell r="O1072">
            <v>99423</v>
          </cell>
          <cell r="P1072">
            <v>99423</v>
          </cell>
          <cell r="Q1072" t="str">
            <v>DELANY  SEGURA PONCE Registros:  1773116</v>
          </cell>
          <cell r="R1072" t="str">
            <v>CLINICA NUEVA DE CALI SAS</v>
          </cell>
          <cell r="S1072" t="str">
            <v>901158187-6</v>
          </cell>
          <cell r="T1072" t="str">
            <v>HCE-10450</v>
          </cell>
          <cell r="U1072" t="str">
            <v>HCE-10450</v>
          </cell>
          <cell r="V1072" t="str">
            <v>DELANY  SEGURA PONCE Registros:  1773116</v>
          </cell>
          <cell r="W1072" t="str">
            <v/>
          </cell>
          <cell r="X1072" t="str">
            <v>COVID</v>
          </cell>
          <cell r="Y1072" t="str">
            <v>890303093</v>
          </cell>
          <cell r="Z1072" t="str">
            <v>EMPRESAS PROMOTORAS DE SALUD - E.P.S</v>
          </cell>
          <cell r="AA1072">
            <v>0</v>
          </cell>
          <cell r="AB1072" t="str">
            <v>05</v>
          </cell>
          <cell r="AC1072">
            <v>0</v>
          </cell>
          <cell r="AD1072" t="str">
            <v>FACTURA COVID-19</v>
          </cell>
          <cell r="AE1072" t="str">
            <v>Finalizada</v>
          </cell>
          <cell r="AF1072" t="str">
            <v>FACTURA COVID-19</v>
          </cell>
          <cell r="AG1072" t="str">
            <v>ESTADO DOS</v>
          </cell>
          <cell r="AH1072" t="str">
            <v>NO PASO VALIDACION-REVISION EPS-ESPERA DE APERTURA DE VENTANA</v>
          </cell>
          <cell r="AI1072">
            <v>99423</v>
          </cell>
          <cell r="AJ1072">
            <v>0</v>
          </cell>
          <cell r="AK1072">
            <v>0</v>
          </cell>
          <cell r="AL1072">
            <v>0</v>
          </cell>
          <cell r="AM1072">
            <v>99423</v>
          </cell>
          <cell r="AN1072">
            <v>0</v>
          </cell>
          <cell r="AO1072">
            <v>0</v>
          </cell>
          <cell r="AP1072">
            <v>99423</v>
          </cell>
          <cell r="AQ1072">
            <v>97435</v>
          </cell>
          <cell r="AR1072">
            <v>1222136406</v>
          </cell>
          <cell r="AS1072">
            <v>0</v>
          </cell>
        </row>
        <row r="1073">
          <cell r="F1073" t="str">
            <v>901158187_HCE10451</v>
          </cell>
          <cell r="G1073" t="str">
            <v>24/08/2022 00:00:00</v>
          </cell>
          <cell r="H1073" t="str">
            <v>15/09/2022 00:00:00</v>
          </cell>
          <cell r="I1073" t="str">
            <v>jueves</v>
          </cell>
          <cell r="J1073" t="str">
            <v>septiembre</v>
          </cell>
          <cell r="K1073">
            <v>45536</v>
          </cell>
          <cell r="L1073">
            <v>44819</v>
          </cell>
          <cell r="M1073">
            <v>717</v>
          </cell>
          <cell r="N1073">
            <v>720</v>
          </cell>
          <cell r="O1073">
            <v>99423</v>
          </cell>
          <cell r="P1073">
            <v>99423</v>
          </cell>
          <cell r="Q1073" t="str">
            <v>DANIELA  SIERRA GOMEZ Registros:  1773144</v>
          </cell>
          <cell r="R1073" t="str">
            <v>CLINICA NUEVA DE CALI SAS</v>
          </cell>
          <cell r="S1073" t="str">
            <v>901158187-6</v>
          </cell>
          <cell r="T1073" t="str">
            <v>HCE-10451</v>
          </cell>
          <cell r="U1073" t="str">
            <v>HCE-10451</v>
          </cell>
          <cell r="V1073" t="str">
            <v>DANIELA  SIERRA GOMEZ Registros:  1773144</v>
          </cell>
          <cell r="W1073" t="str">
            <v>3166283804</v>
          </cell>
          <cell r="X1073" t="str">
            <v>COVID</v>
          </cell>
          <cell r="Y1073" t="str">
            <v>890303093</v>
          </cell>
          <cell r="Z1073" t="str">
            <v>EMPRESAS PROMOTORAS DE SALUD - E.P.S</v>
          </cell>
          <cell r="AA1073">
            <v>0</v>
          </cell>
          <cell r="AB1073" t="str">
            <v>05</v>
          </cell>
          <cell r="AC1073">
            <v>0</v>
          </cell>
          <cell r="AD1073" t="str">
            <v>FACTURA COVID-19</v>
          </cell>
          <cell r="AE1073" t="str">
            <v>Finalizada</v>
          </cell>
          <cell r="AF1073" t="str">
            <v>FACTURA COVID-19</v>
          </cell>
          <cell r="AG1073" t="str">
            <v>ESTADO DOS</v>
          </cell>
          <cell r="AH1073" t="str">
            <v>NO PASO VALIDACION-REVISION EPS-ESPERA DE APERTURA DE VENTANA</v>
          </cell>
          <cell r="AI1073">
            <v>99423</v>
          </cell>
          <cell r="AJ1073">
            <v>0</v>
          </cell>
          <cell r="AK1073">
            <v>0</v>
          </cell>
          <cell r="AL1073">
            <v>0</v>
          </cell>
          <cell r="AM1073">
            <v>99423</v>
          </cell>
          <cell r="AN1073">
            <v>0</v>
          </cell>
          <cell r="AO1073">
            <v>0</v>
          </cell>
          <cell r="AP1073">
            <v>99423</v>
          </cell>
          <cell r="AQ1073">
            <v>97435</v>
          </cell>
          <cell r="AR1073">
            <v>1222136282</v>
          </cell>
          <cell r="AS1073">
            <v>0</v>
          </cell>
        </row>
        <row r="1074">
          <cell r="F1074" t="str">
            <v>901158187_HCE10452</v>
          </cell>
          <cell r="G1074" t="str">
            <v>24/08/2022 00:00:00</v>
          </cell>
          <cell r="H1074" t="str">
            <v>15/09/2022 00:00:00</v>
          </cell>
          <cell r="I1074" t="str">
            <v>jueves</v>
          </cell>
          <cell r="J1074" t="str">
            <v>septiembre</v>
          </cell>
          <cell r="K1074">
            <v>45536</v>
          </cell>
          <cell r="L1074">
            <v>44819</v>
          </cell>
          <cell r="M1074">
            <v>717</v>
          </cell>
          <cell r="N1074">
            <v>720</v>
          </cell>
          <cell r="O1074">
            <v>99423</v>
          </cell>
          <cell r="P1074">
            <v>99423</v>
          </cell>
          <cell r="Q1074" t="str">
            <v>PAOLA ANDREA RIVERA CHAVARRO Registros:  1773168</v>
          </cell>
          <cell r="R1074" t="str">
            <v>CLINICA NUEVA DE CALI SAS</v>
          </cell>
          <cell r="S1074" t="str">
            <v>901158187-6</v>
          </cell>
          <cell r="T1074" t="str">
            <v>HCE-10452</v>
          </cell>
          <cell r="U1074" t="str">
            <v>HCE-10452</v>
          </cell>
          <cell r="V1074" t="str">
            <v>PAOLA ANDREA RIVERA CHAVARRO Registros:  1773168</v>
          </cell>
          <cell r="W1074" t="str">
            <v/>
          </cell>
          <cell r="X1074" t="str">
            <v>COVID</v>
          </cell>
          <cell r="Y1074" t="str">
            <v>890303093</v>
          </cell>
          <cell r="Z1074" t="str">
            <v>EMPRESAS PROMOTORAS DE SALUD - E.P.S</v>
          </cell>
          <cell r="AA1074">
            <v>0</v>
          </cell>
          <cell r="AB1074" t="str">
            <v>05</v>
          </cell>
          <cell r="AC1074">
            <v>0</v>
          </cell>
          <cell r="AD1074" t="str">
            <v>FACTURA COVID-19</v>
          </cell>
          <cell r="AE1074" t="str">
            <v>Finalizada</v>
          </cell>
          <cell r="AF1074" t="str">
            <v>FACTURA COVID-19</v>
          </cell>
          <cell r="AG1074" t="str">
            <v>ESTADO DOS</v>
          </cell>
          <cell r="AH1074" t="str">
            <v>NO PASO VALIDACION-REVISION EPS-ESPERA DE APERTURA DE VENTANA</v>
          </cell>
          <cell r="AI1074">
            <v>99423</v>
          </cell>
          <cell r="AJ1074">
            <v>0</v>
          </cell>
          <cell r="AK1074">
            <v>0</v>
          </cell>
          <cell r="AL1074">
            <v>0</v>
          </cell>
          <cell r="AM1074">
            <v>99423</v>
          </cell>
          <cell r="AN1074">
            <v>0</v>
          </cell>
          <cell r="AO1074">
            <v>0</v>
          </cell>
          <cell r="AP1074">
            <v>99423</v>
          </cell>
          <cell r="AQ1074">
            <v>97435</v>
          </cell>
          <cell r="AR1074">
            <v>1222136283</v>
          </cell>
          <cell r="AS1074">
            <v>0</v>
          </cell>
        </row>
        <row r="1075">
          <cell r="F1075" t="str">
            <v>901158187_HCE10453</v>
          </cell>
          <cell r="G1075" t="str">
            <v>24/08/2022 00:00:00</v>
          </cell>
          <cell r="H1075" t="str">
            <v>15/09/2022 00:00:00</v>
          </cell>
          <cell r="I1075" t="str">
            <v>jueves</v>
          </cell>
          <cell r="J1075" t="str">
            <v>septiembre</v>
          </cell>
          <cell r="K1075">
            <v>45536</v>
          </cell>
          <cell r="L1075">
            <v>44819</v>
          </cell>
          <cell r="M1075">
            <v>717</v>
          </cell>
          <cell r="N1075">
            <v>720</v>
          </cell>
          <cell r="O1075">
            <v>99423</v>
          </cell>
          <cell r="P1075">
            <v>99423</v>
          </cell>
          <cell r="Q1075" t="str">
            <v>JHOAN  ALVAREZ SALAZAR Registros:  1773170</v>
          </cell>
          <cell r="R1075" t="str">
            <v>CLINICA NUEVA DE CALI SAS</v>
          </cell>
          <cell r="S1075" t="str">
            <v>901158187-6</v>
          </cell>
          <cell r="T1075" t="str">
            <v>HCE-10453</v>
          </cell>
          <cell r="U1075" t="str">
            <v>HCE-10453</v>
          </cell>
          <cell r="V1075" t="str">
            <v>JHOAN  ALVAREZ SALAZAR Registros:  1773170</v>
          </cell>
          <cell r="W1075" t="str">
            <v/>
          </cell>
          <cell r="X1075" t="str">
            <v>COVID</v>
          </cell>
          <cell r="Y1075" t="str">
            <v>890303093</v>
          </cell>
          <cell r="Z1075" t="str">
            <v>EMPRESAS PROMOTORAS DE SALUD - E.P.S</v>
          </cell>
          <cell r="AA1075">
            <v>0</v>
          </cell>
          <cell r="AB1075" t="str">
            <v>05</v>
          </cell>
          <cell r="AC1075">
            <v>0</v>
          </cell>
          <cell r="AD1075" t="str">
            <v>FACTURA COVID-19</v>
          </cell>
          <cell r="AE1075" t="str">
            <v>Finalizada</v>
          </cell>
          <cell r="AF1075" t="str">
            <v>FACTURA COVID-19</v>
          </cell>
          <cell r="AG1075" t="str">
            <v>ESTADO DOS</v>
          </cell>
          <cell r="AH1075" t="str">
            <v>NO PASO VALIDACION-REVISION EPS-ESPERA DE APERTURA DE VENTANA</v>
          </cell>
          <cell r="AI1075">
            <v>99423</v>
          </cell>
          <cell r="AJ1075">
            <v>0</v>
          </cell>
          <cell r="AK1075">
            <v>0</v>
          </cell>
          <cell r="AL1075">
            <v>0</v>
          </cell>
          <cell r="AM1075">
            <v>99423</v>
          </cell>
          <cell r="AN1075">
            <v>0</v>
          </cell>
          <cell r="AO1075">
            <v>0</v>
          </cell>
          <cell r="AP1075">
            <v>99423</v>
          </cell>
          <cell r="AQ1075">
            <v>97435</v>
          </cell>
          <cell r="AR1075">
            <v>1222136474</v>
          </cell>
          <cell r="AS1075">
            <v>0</v>
          </cell>
        </row>
        <row r="1076">
          <cell r="F1076" t="str">
            <v>901158187_HCE10454</v>
          </cell>
          <cell r="G1076" t="str">
            <v>24/08/2022 00:00:00</v>
          </cell>
          <cell r="H1076" t="str">
            <v>15/09/2022 00:00:00</v>
          </cell>
          <cell r="I1076" t="str">
            <v>jueves</v>
          </cell>
          <cell r="J1076" t="str">
            <v>septiembre</v>
          </cell>
          <cell r="K1076">
            <v>45536</v>
          </cell>
          <cell r="L1076">
            <v>44819</v>
          </cell>
          <cell r="M1076">
            <v>717</v>
          </cell>
          <cell r="N1076">
            <v>720</v>
          </cell>
          <cell r="O1076">
            <v>99423</v>
          </cell>
          <cell r="P1076">
            <v>99423</v>
          </cell>
          <cell r="Q1076" t="str">
            <v>ARCADIO  MIRANDA DIAZ Registros:  1773302</v>
          </cell>
          <cell r="R1076" t="str">
            <v>CLINICA NUEVA DE CALI SAS</v>
          </cell>
          <cell r="S1076" t="str">
            <v>901158187-6</v>
          </cell>
          <cell r="T1076" t="str">
            <v>HCE-10454</v>
          </cell>
          <cell r="U1076" t="str">
            <v>HCE-10454</v>
          </cell>
          <cell r="V1076" t="str">
            <v>ARCADIO  MIRANDA DIAZ Registros:  1773302</v>
          </cell>
          <cell r="W1076" t="str">
            <v/>
          </cell>
          <cell r="X1076" t="str">
            <v>COVID</v>
          </cell>
          <cell r="Y1076" t="str">
            <v>890303093</v>
          </cell>
          <cell r="Z1076" t="str">
            <v>EMPRESAS PROMOTORAS DE SALUD - E.P.S</v>
          </cell>
          <cell r="AA1076">
            <v>0</v>
          </cell>
          <cell r="AB1076" t="str">
            <v>05</v>
          </cell>
          <cell r="AC1076">
            <v>0</v>
          </cell>
          <cell r="AD1076" t="str">
            <v>FACTURA COVID-19</v>
          </cell>
          <cell r="AE1076" t="str">
            <v>Finalizada</v>
          </cell>
          <cell r="AF1076" t="str">
            <v>FACTURA COVID-19</v>
          </cell>
          <cell r="AG1076" t="str">
            <v>ESTADO DOS</v>
          </cell>
          <cell r="AH1076" t="str">
            <v>NO PASO VALIDACION-REVISION EPS-ESPERA DE APERTURA DE VENTANA</v>
          </cell>
          <cell r="AI1076">
            <v>99423</v>
          </cell>
          <cell r="AJ1076">
            <v>0</v>
          </cell>
          <cell r="AK1076">
            <v>0</v>
          </cell>
          <cell r="AL1076">
            <v>0</v>
          </cell>
          <cell r="AM1076">
            <v>99423</v>
          </cell>
          <cell r="AN1076">
            <v>0</v>
          </cell>
          <cell r="AO1076">
            <v>0</v>
          </cell>
          <cell r="AP1076">
            <v>99423</v>
          </cell>
          <cell r="AQ1076">
            <v>97435</v>
          </cell>
          <cell r="AR1076">
            <v>1222136407</v>
          </cell>
          <cell r="AS1076">
            <v>0</v>
          </cell>
        </row>
        <row r="1077">
          <cell r="F1077" t="str">
            <v>901158187_HCE10455</v>
          </cell>
          <cell r="G1077" t="str">
            <v>24/08/2022 00:00:00</v>
          </cell>
          <cell r="H1077" t="str">
            <v>15/09/2022 00:00:00</v>
          </cell>
          <cell r="I1077" t="str">
            <v>jueves</v>
          </cell>
          <cell r="J1077" t="str">
            <v>septiembre</v>
          </cell>
          <cell r="K1077">
            <v>45536</v>
          </cell>
          <cell r="L1077">
            <v>44819</v>
          </cell>
          <cell r="M1077">
            <v>717</v>
          </cell>
          <cell r="N1077">
            <v>720</v>
          </cell>
          <cell r="O1077">
            <v>99423</v>
          </cell>
          <cell r="P1077">
            <v>99423</v>
          </cell>
          <cell r="Q1077" t="str">
            <v>TULIO  CORTAZAR PEÑA Registros:  1773478</v>
          </cell>
          <cell r="R1077" t="str">
            <v>CLINICA NUEVA DE CALI SAS</v>
          </cell>
          <cell r="S1077" t="str">
            <v>901158187-6</v>
          </cell>
          <cell r="T1077" t="str">
            <v>HCE-10455</v>
          </cell>
          <cell r="U1077" t="str">
            <v>HCE-10455</v>
          </cell>
          <cell r="V1077" t="str">
            <v>TULIO  CORTAZAR PEÑA Registros:  1773478</v>
          </cell>
          <cell r="W1077" t="str">
            <v/>
          </cell>
          <cell r="X1077" t="str">
            <v>COVID</v>
          </cell>
          <cell r="Y1077" t="str">
            <v>890303093</v>
          </cell>
          <cell r="Z1077" t="str">
            <v>EMPRESAS PROMOTORAS DE SALUD - E.P.S</v>
          </cell>
          <cell r="AA1077">
            <v>0</v>
          </cell>
          <cell r="AB1077" t="str">
            <v>05</v>
          </cell>
          <cell r="AC1077">
            <v>0</v>
          </cell>
          <cell r="AD1077" t="str">
            <v>FACTURA COVID-19</v>
          </cell>
          <cell r="AE1077" t="str">
            <v>Finalizada</v>
          </cell>
          <cell r="AF1077" t="str">
            <v>FACTURA COVID-19</v>
          </cell>
          <cell r="AG1077" t="str">
            <v>ESTADO DOS</v>
          </cell>
          <cell r="AH1077" t="str">
            <v>NO PASO VALIDACION-REVISION EPS-ESPERA DE APERTURA DE VENTANA</v>
          </cell>
          <cell r="AI1077">
            <v>99423</v>
          </cell>
          <cell r="AJ1077">
            <v>0</v>
          </cell>
          <cell r="AK1077">
            <v>0</v>
          </cell>
          <cell r="AL1077">
            <v>0</v>
          </cell>
          <cell r="AM1077">
            <v>99423</v>
          </cell>
          <cell r="AN1077">
            <v>0</v>
          </cell>
          <cell r="AO1077">
            <v>0</v>
          </cell>
          <cell r="AP1077">
            <v>99423</v>
          </cell>
          <cell r="AQ1077">
            <v>97435</v>
          </cell>
          <cell r="AR1077">
            <v>1222136475</v>
          </cell>
          <cell r="AS1077">
            <v>0</v>
          </cell>
        </row>
        <row r="1078">
          <cell r="F1078" t="str">
            <v>901158187_HCE10457</v>
          </cell>
          <cell r="G1078" t="str">
            <v>24/08/2022 00:00:00</v>
          </cell>
          <cell r="H1078" t="str">
            <v>15/09/2022 00:00:00</v>
          </cell>
          <cell r="I1078" t="str">
            <v>jueves</v>
          </cell>
          <cell r="J1078" t="str">
            <v>septiembre</v>
          </cell>
          <cell r="K1078">
            <v>45536</v>
          </cell>
          <cell r="L1078">
            <v>44819</v>
          </cell>
          <cell r="M1078">
            <v>717</v>
          </cell>
          <cell r="N1078">
            <v>720</v>
          </cell>
          <cell r="O1078">
            <v>99423</v>
          </cell>
          <cell r="P1078">
            <v>99423</v>
          </cell>
          <cell r="Q1078" t="str">
            <v>ANA  LEMUS DE SOTO Registros:  1773551</v>
          </cell>
          <cell r="R1078" t="str">
            <v>CLINICA NUEVA DE CALI SAS</v>
          </cell>
          <cell r="S1078" t="str">
            <v>901158187-6</v>
          </cell>
          <cell r="T1078" t="str">
            <v>HCE-10457</v>
          </cell>
          <cell r="U1078" t="str">
            <v>HCE-10457</v>
          </cell>
          <cell r="V1078" t="str">
            <v>ANA  LEMUS DE SOTO Registros:  1773551</v>
          </cell>
          <cell r="W1078" t="str">
            <v>CC36146837</v>
          </cell>
          <cell r="X1078" t="str">
            <v>COVID</v>
          </cell>
          <cell r="Y1078" t="str">
            <v>890303093</v>
          </cell>
          <cell r="Z1078" t="str">
            <v>EMPRESAS PROMOTORAS DE SALUD - E.P.S</v>
          </cell>
          <cell r="AA1078">
            <v>0</v>
          </cell>
          <cell r="AB1078" t="str">
            <v>05</v>
          </cell>
          <cell r="AC1078">
            <v>0</v>
          </cell>
          <cell r="AD1078" t="str">
            <v>FACTURA COVID-19</v>
          </cell>
          <cell r="AE1078" t="str">
            <v>Finalizada</v>
          </cell>
          <cell r="AF1078" t="str">
            <v>FACTURA COVID-19</v>
          </cell>
          <cell r="AG1078" t="str">
            <v>ESTADO DOS</v>
          </cell>
          <cell r="AH1078" t="str">
            <v>NO PASO VALIDACION-REVISION EPS-ESPERA DE APERTURA DE VENTANA</v>
          </cell>
          <cell r="AI1078">
            <v>99423</v>
          </cell>
          <cell r="AJ1078">
            <v>0</v>
          </cell>
          <cell r="AK1078">
            <v>0</v>
          </cell>
          <cell r="AL1078">
            <v>0</v>
          </cell>
          <cell r="AM1078">
            <v>99423</v>
          </cell>
          <cell r="AN1078">
            <v>0</v>
          </cell>
          <cell r="AO1078">
            <v>0</v>
          </cell>
          <cell r="AP1078">
            <v>99423</v>
          </cell>
          <cell r="AQ1078">
            <v>97435</v>
          </cell>
          <cell r="AR1078">
            <v>1222136476</v>
          </cell>
          <cell r="AS1078">
            <v>0</v>
          </cell>
        </row>
        <row r="1079">
          <cell r="F1079" t="str">
            <v>901158187_HCE10458</v>
          </cell>
          <cell r="G1079" t="str">
            <v>24/08/2022 00:00:00</v>
          </cell>
          <cell r="H1079" t="str">
            <v>15/09/2022 00:00:00</v>
          </cell>
          <cell r="I1079" t="str">
            <v>jueves</v>
          </cell>
          <cell r="J1079" t="str">
            <v>septiembre</v>
          </cell>
          <cell r="K1079">
            <v>45536</v>
          </cell>
          <cell r="L1079">
            <v>44819</v>
          </cell>
          <cell r="M1079">
            <v>717</v>
          </cell>
          <cell r="N1079">
            <v>720</v>
          </cell>
          <cell r="O1079">
            <v>99423</v>
          </cell>
          <cell r="P1079">
            <v>99423</v>
          </cell>
          <cell r="Q1079" t="str">
            <v>JEREMAIAH  BERMUDEZ BERMUDEZ Registros:  1773630</v>
          </cell>
          <cell r="R1079" t="str">
            <v>CLINICA NUEVA DE CALI SAS</v>
          </cell>
          <cell r="S1079" t="str">
            <v>901158187-6</v>
          </cell>
          <cell r="T1079" t="str">
            <v>HCE-10458</v>
          </cell>
          <cell r="U1079" t="str">
            <v>HCE-10458</v>
          </cell>
          <cell r="V1079" t="str">
            <v>JEREMAIAH  BERMUDEZ BERMUDEZ Registros:  1773630</v>
          </cell>
          <cell r="W1079" t="str">
            <v/>
          </cell>
          <cell r="X1079" t="str">
            <v>COVID</v>
          </cell>
          <cell r="Y1079" t="str">
            <v>890303093</v>
          </cell>
          <cell r="Z1079" t="str">
            <v>EMPRESAS PROMOTORAS DE SALUD - E.P.S</v>
          </cell>
          <cell r="AA1079">
            <v>0</v>
          </cell>
          <cell r="AB1079" t="str">
            <v>05</v>
          </cell>
          <cell r="AC1079">
            <v>0</v>
          </cell>
          <cell r="AD1079" t="str">
            <v>FACTURA COVID-19</v>
          </cell>
          <cell r="AE1079" t="str">
            <v>Finalizada</v>
          </cell>
          <cell r="AF1079" t="str">
            <v>FACTURA COVID-19</v>
          </cell>
          <cell r="AG1079" t="str">
            <v>ESTADO DOS</v>
          </cell>
          <cell r="AH1079" t="str">
            <v>NO PASO VALIDACION-REVISION EPS-ESPERA DE APERTURA DE VENTANA</v>
          </cell>
          <cell r="AI1079">
            <v>99423</v>
          </cell>
          <cell r="AJ1079">
            <v>0</v>
          </cell>
          <cell r="AK1079">
            <v>0</v>
          </cell>
          <cell r="AL1079">
            <v>0</v>
          </cell>
          <cell r="AM1079">
            <v>99423</v>
          </cell>
          <cell r="AN1079">
            <v>0</v>
          </cell>
          <cell r="AO1079">
            <v>0</v>
          </cell>
          <cell r="AP1079">
            <v>99423</v>
          </cell>
          <cell r="AQ1079">
            <v>97435</v>
          </cell>
          <cell r="AR1079">
            <v>1222136284</v>
          </cell>
          <cell r="AS1079">
            <v>0</v>
          </cell>
        </row>
        <row r="1080">
          <cell r="F1080" t="str">
            <v>901158187_HCE10459</v>
          </cell>
          <cell r="G1080" t="str">
            <v>24/08/2022 00:00:00</v>
          </cell>
          <cell r="H1080" t="str">
            <v>15/09/2022 00:00:00</v>
          </cell>
          <cell r="I1080" t="str">
            <v>jueves</v>
          </cell>
          <cell r="J1080" t="str">
            <v>septiembre</v>
          </cell>
          <cell r="K1080">
            <v>45536</v>
          </cell>
          <cell r="L1080">
            <v>44819</v>
          </cell>
          <cell r="M1080">
            <v>717</v>
          </cell>
          <cell r="N1080">
            <v>720</v>
          </cell>
          <cell r="O1080">
            <v>99423</v>
          </cell>
          <cell r="P1080">
            <v>99423</v>
          </cell>
          <cell r="Q1080" t="str">
            <v>MARTHA  ESPAÑA  Registros:  1773698</v>
          </cell>
          <cell r="R1080" t="str">
            <v>CLINICA NUEVA DE CALI SAS</v>
          </cell>
          <cell r="S1080" t="str">
            <v>901158187-6</v>
          </cell>
          <cell r="T1080" t="str">
            <v>HCE-10459</v>
          </cell>
          <cell r="U1080" t="str">
            <v>HCE-10459</v>
          </cell>
          <cell r="V1080" t="str">
            <v>MARTHA  ESPAÑA  Registros:  1773698</v>
          </cell>
          <cell r="W1080" t="str">
            <v>CC38964089</v>
          </cell>
          <cell r="X1080" t="str">
            <v>COVID</v>
          </cell>
          <cell r="Y1080" t="str">
            <v>890303093</v>
          </cell>
          <cell r="Z1080" t="str">
            <v>EMPRESAS PROMOTORAS DE SALUD - E.P.S</v>
          </cell>
          <cell r="AA1080">
            <v>0</v>
          </cell>
          <cell r="AB1080" t="str">
            <v>05</v>
          </cell>
          <cell r="AC1080">
            <v>0</v>
          </cell>
          <cell r="AD1080" t="str">
            <v>FACTURA COVID-19</v>
          </cell>
          <cell r="AE1080" t="str">
            <v>Finalizada</v>
          </cell>
          <cell r="AF1080" t="str">
            <v>FACTURA COVID-19</v>
          </cell>
          <cell r="AG1080" t="str">
            <v>ESTADO DOS</v>
          </cell>
          <cell r="AH1080" t="str">
            <v>NO PASO VALIDACION-REVISION EPS-ESPERA DE APERTURA DE VENTANA</v>
          </cell>
          <cell r="AI1080">
            <v>99423</v>
          </cell>
          <cell r="AJ1080">
            <v>0</v>
          </cell>
          <cell r="AK1080">
            <v>0</v>
          </cell>
          <cell r="AL1080">
            <v>0</v>
          </cell>
          <cell r="AM1080">
            <v>99423</v>
          </cell>
          <cell r="AN1080">
            <v>0</v>
          </cell>
          <cell r="AO1080">
            <v>0</v>
          </cell>
          <cell r="AP1080">
            <v>99423</v>
          </cell>
          <cell r="AQ1080">
            <v>97435</v>
          </cell>
          <cell r="AR1080">
            <v>1222136408</v>
          </cell>
          <cell r="AS1080">
            <v>0</v>
          </cell>
        </row>
        <row r="1081">
          <cell r="F1081" t="str">
            <v>901158187_HCE10460</v>
          </cell>
          <cell r="G1081" t="str">
            <v>24/08/2022 00:00:00</v>
          </cell>
          <cell r="H1081" t="str">
            <v>15/09/2022 00:00:00</v>
          </cell>
          <cell r="I1081" t="str">
            <v>jueves</v>
          </cell>
          <cell r="J1081" t="str">
            <v>septiembre</v>
          </cell>
          <cell r="K1081">
            <v>45536</v>
          </cell>
          <cell r="L1081">
            <v>44819</v>
          </cell>
          <cell r="M1081">
            <v>717</v>
          </cell>
          <cell r="N1081">
            <v>720</v>
          </cell>
          <cell r="O1081">
            <v>99423</v>
          </cell>
          <cell r="P1081">
            <v>99423</v>
          </cell>
          <cell r="Q1081" t="str">
            <v>JOSHUA  POLANIA ORTIZ Registros:  1773672</v>
          </cell>
          <cell r="R1081" t="str">
            <v>CLINICA NUEVA DE CALI SAS</v>
          </cell>
          <cell r="S1081" t="str">
            <v>901158187-6</v>
          </cell>
          <cell r="T1081" t="str">
            <v>HCE-10460</v>
          </cell>
          <cell r="U1081" t="str">
            <v>HCE-10460</v>
          </cell>
          <cell r="V1081" t="str">
            <v>JOSHUA  POLANIA ORTIZ Registros:  1773672</v>
          </cell>
          <cell r="W1081" t="str">
            <v>TI1139836915</v>
          </cell>
          <cell r="X1081" t="str">
            <v>COVID</v>
          </cell>
          <cell r="Y1081" t="str">
            <v>890303093</v>
          </cell>
          <cell r="Z1081" t="str">
            <v>EMPRESAS PROMOTORAS DE SALUD - E.P.S</v>
          </cell>
          <cell r="AA1081">
            <v>0</v>
          </cell>
          <cell r="AB1081" t="str">
            <v>05</v>
          </cell>
          <cell r="AC1081">
            <v>0</v>
          </cell>
          <cell r="AD1081" t="str">
            <v>FACTURA COVID-19</v>
          </cell>
          <cell r="AE1081" t="str">
            <v>Finalizada</v>
          </cell>
          <cell r="AF1081" t="str">
            <v>FACTURA COVID-19</v>
          </cell>
          <cell r="AG1081" t="str">
            <v>ESTADO DOS</v>
          </cell>
          <cell r="AH1081" t="str">
            <v>NO PASO VALIDACION-REVISION EPS-ESPERA DE APERTURA DE VENTANA</v>
          </cell>
          <cell r="AI1081">
            <v>99423</v>
          </cell>
          <cell r="AJ1081">
            <v>0</v>
          </cell>
          <cell r="AK1081">
            <v>0</v>
          </cell>
          <cell r="AL1081">
            <v>0</v>
          </cell>
          <cell r="AM1081">
            <v>99423</v>
          </cell>
          <cell r="AN1081">
            <v>0</v>
          </cell>
          <cell r="AO1081">
            <v>0</v>
          </cell>
          <cell r="AP1081">
            <v>99423</v>
          </cell>
          <cell r="AQ1081">
            <v>97435</v>
          </cell>
          <cell r="AR1081">
            <v>1222136477</v>
          </cell>
          <cell r="AS1081">
            <v>0</v>
          </cell>
        </row>
        <row r="1082">
          <cell r="F1082" t="str">
            <v>901158187_HCE10462</v>
          </cell>
          <cell r="G1082" t="str">
            <v>24/08/2022 00:00:00</v>
          </cell>
          <cell r="H1082" t="str">
            <v>15/09/2022 00:00:00</v>
          </cell>
          <cell r="I1082" t="str">
            <v>jueves</v>
          </cell>
          <cell r="J1082" t="str">
            <v>septiembre</v>
          </cell>
          <cell r="K1082">
            <v>45536</v>
          </cell>
          <cell r="L1082">
            <v>44819</v>
          </cell>
          <cell r="M1082">
            <v>717</v>
          </cell>
          <cell r="N1082">
            <v>720</v>
          </cell>
          <cell r="O1082">
            <v>99423</v>
          </cell>
          <cell r="P1082">
            <v>99423</v>
          </cell>
          <cell r="Q1082" t="str">
            <v>VALERIA  CALDERON BENJUMEA Registros:  1773818</v>
          </cell>
          <cell r="R1082" t="str">
            <v>CLINICA NUEVA DE CALI SAS</v>
          </cell>
          <cell r="S1082" t="str">
            <v>901158187-6</v>
          </cell>
          <cell r="T1082" t="str">
            <v>HCE-10462</v>
          </cell>
          <cell r="U1082" t="str">
            <v>HCE-10462</v>
          </cell>
          <cell r="V1082" t="str">
            <v>VALERIA  CALDERON BENJUMEA Registros:  1773818</v>
          </cell>
          <cell r="W1082" t="str">
            <v>TI1105361028</v>
          </cell>
          <cell r="X1082" t="str">
            <v>COVID</v>
          </cell>
          <cell r="Y1082" t="str">
            <v>890303093</v>
          </cell>
          <cell r="Z1082" t="str">
            <v>EMPRESAS PROMOTORAS DE SALUD - E.P.S</v>
          </cell>
          <cell r="AA1082">
            <v>0</v>
          </cell>
          <cell r="AB1082" t="str">
            <v>05</v>
          </cell>
          <cell r="AC1082">
            <v>0</v>
          </cell>
          <cell r="AD1082" t="str">
            <v>FACTURA COVID-19</v>
          </cell>
          <cell r="AE1082" t="str">
            <v>Finalizada</v>
          </cell>
          <cell r="AF1082" t="str">
            <v>FACTURA COVID-19</v>
          </cell>
          <cell r="AG1082" t="str">
            <v>ESTADO DOS</v>
          </cell>
          <cell r="AH1082" t="str">
            <v>NO PASO VALIDACION-REVISION EPS-ESPERA DE APERTURA DE VENTANA</v>
          </cell>
          <cell r="AI1082">
            <v>99423</v>
          </cell>
          <cell r="AJ1082">
            <v>0</v>
          </cell>
          <cell r="AK1082">
            <v>0</v>
          </cell>
          <cell r="AL1082">
            <v>0</v>
          </cell>
          <cell r="AM1082">
            <v>99423</v>
          </cell>
          <cell r="AN1082">
            <v>0</v>
          </cell>
          <cell r="AO1082">
            <v>0</v>
          </cell>
          <cell r="AP1082">
            <v>99423</v>
          </cell>
          <cell r="AQ1082">
            <v>97435</v>
          </cell>
          <cell r="AR1082">
            <v>1222136478</v>
          </cell>
          <cell r="AS1082">
            <v>0</v>
          </cell>
        </row>
        <row r="1083">
          <cell r="F1083" t="str">
            <v>901158187_HCE10463</v>
          </cell>
          <cell r="G1083" t="str">
            <v>24/08/2022 00:00:00</v>
          </cell>
          <cell r="H1083" t="str">
            <v>15/09/2022 00:00:00</v>
          </cell>
          <cell r="I1083" t="str">
            <v>jueves</v>
          </cell>
          <cell r="J1083" t="str">
            <v>septiembre</v>
          </cell>
          <cell r="K1083">
            <v>45536</v>
          </cell>
          <cell r="L1083">
            <v>44819</v>
          </cell>
          <cell r="M1083">
            <v>717</v>
          </cell>
          <cell r="N1083">
            <v>720</v>
          </cell>
          <cell r="O1083">
            <v>99423</v>
          </cell>
          <cell r="P1083">
            <v>99423</v>
          </cell>
          <cell r="Q1083" t="str">
            <v>ASNORALDO  CABRERA GUEVARA Registros:  1773863</v>
          </cell>
          <cell r="R1083" t="str">
            <v>CLINICA NUEVA DE CALI SAS</v>
          </cell>
          <cell r="S1083" t="str">
            <v>901158187-6</v>
          </cell>
          <cell r="T1083" t="str">
            <v>HCE-10463</v>
          </cell>
          <cell r="U1083" t="str">
            <v>HCE-10463</v>
          </cell>
          <cell r="V1083" t="str">
            <v>ASNORALDO  CABRERA GUEVARA Registros:  1773863</v>
          </cell>
          <cell r="W1083" t="str">
            <v>CC6043940</v>
          </cell>
          <cell r="X1083" t="str">
            <v>COVID</v>
          </cell>
          <cell r="Y1083" t="str">
            <v>890303093</v>
          </cell>
          <cell r="Z1083" t="str">
            <v>EMPRESAS PROMOTORAS DE SALUD - E.P.S</v>
          </cell>
          <cell r="AA1083">
            <v>0</v>
          </cell>
          <cell r="AB1083" t="str">
            <v>05</v>
          </cell>
          <cell r="AC1083">
            <v>0</v>
          </cell>
          <cell r="AD1083" t="str">
            <v>FACTURA COVID-19</v>
          </cell>
          <cell r="AE1083" t="str">
            <v>Finalizada</v>
          </cell>
          <cell r="AF1083" t="str">
            <v>FACTURA COVID-19</v>
          </cell>
          <cell r="AG1083" t="str">
            <v>ESTADO DOS</v>
          </cell>
          <cell r="AH1083" t="str">
            <v>NO PASO VALIDACION-REVISION EPS-ESPERA DE APERTURA DE VENTANA</v>
          </cell>
          <cell r="AI1083">
            <v>99423</v>
          </cell>
          <cell r="AJ1083">
            <v>0</v>
          </cell>
          <cell r="AK1083">
            <v>0</v>
          </cell>
          <cell r="AL1083">
            <v>0</v>
          </cell>
          <cell r="AM1083">
            <v>99423</v>
          </cell>
          <cell r="AN1083">
            <v>0</v>
          </cell>
          <cell r="AO1083">
            <v>0</v>
          </cell>
          <cell r="AP1083">
            <v>99423</v>
          </cell>
          <cell r="AQ1083">
            <v>97435</v>
          </cell>
          <cell r="AR1083">
            <v>1222136479</v>
          </cell>
          <cell r="AS1083">
            <v>0</v>
          </cell>
        </row>
        <row r="1084">
          <cell r="F1084" t="str">
            <v>901158187_HCE10464</v>
          </cell>
          <cell r="G1084" t="str">
            <v>24/08/2022 00:00:00</v>
          </cell>
          <cell r="H1084" t="str">
            <v>15/09/2022 00:00:00</v>
          </cell>
          <cell r="I1084" t="str">
            <v>jueves</v>
          </cell>
          <cell r="J1084" t="str">
            <v>septiembre</v>
          </cell>
          <cell r="K1084">
            <v>45536</v>
          </cell>
          <cell r="L1084">
            <v>44819</v>
          </cell>
          <cell r="M1084">
            <v>717</v>
          </cell>
          <cell r="N1084">
            <v>720</v>
          </cell>
          <cell r="O1084">
            <v>99423</v>
          </cell>
          <cell r="P1084">
            <v>99423</v>
          </cell>
          <cell r="Q1084" t="str">
            <v>CLARA  MARTINEZ MONTENEGRO Registros:  1774105</v>
          </cell>
          <cell r="R1084" t="str">
            <v>CLINICA NUEVA DE CALI SAS</v>
          </cell>
          <cell r="S1084" t="str">
            <v>901158187-6</v>
          </cell>
          <cell r="T1084" t="str">
            <v>HCE-10464</v>
          </cell>
          <cell r="U1084" t="str">
            <v>HCE-10464</v>
          </cell>
          <cell r="V1084" t="str">
            <v>CLARA  MARTINEZ MONTENEGRO Registros:  1774105</v>
          </cell>
          <cell r="W1084" t="str">
            <v/>
          </cell>
          <cell r="X1084" t="str">
            <v>COVID</v>
          </cell>
          <cell r="Y1084" t="str">
            <v>890303093</v>
          </cell>
          <cell r="Z1084" t="str">
            <v>EMPRESAS PROMOTORAS DE SALUD - E.P.S</v>
          </cell>
          <cell r="AA1084">
            <v>0</v>
          </cell>
          <cell r="AB1084" t="str">
            <v>05</v>
          </cell>
          <cell r="AC1084">
            <v>0</v>
          </cell>
          <cell r="AD1084" t="str">
            <v>FACTURA COVID-19</v>
          </cell>
          <cell r="AE1084" t="str">
            <v>Finalizada</v>
          </cell>
          <cell r="AF1084" t="str">
            <v>FACTURA COVID-19</v>
          </cell>
          <cell r="AG1084" t="str">
            <v>ESTADO DOS</v>
          </cell>
          <cell r="AH1084" t="str">
            <v>NO PASO VALIDACION-REVISION EPS-ESPERA DE APERTURA DE VENTANA</v>
          </cell>
          <cell r="AI1084">
            <v>99423</v>
          </cell>
          <cell r="AJ1084">
            <v>0</v>
          </cell>
          <cell r="AK1084">
            <v>0</v>
          </cell>
          <cell r="AL1084">
            <v>0</v>
          </cell>
          <cell r="AM1084">
            <v>99423</v>
          </cell>
          <cell r="AN1084">
            <v>0</v>
          </cell>
          <cell r="AO1084">
            <v>0</v>
          </cell>
          <cell r="AP1084">
            <v>99423</v>
          </cell>
          <cell r="AQ1084">
            <v>97435</v>
          </cell>
          <cell r="AR1084">
            <v>1222136480</v>
          </cell>
          <cell r="AS1084">
            <v>0</v>
          </cell>
        </row>
        <row r="1085">
          <cell r="F1085" t="str">
            <v>901158187_HCE10465</v>
          </cell>
          <cell r="G1085" t="str">
            <v>24/08/2022 00:00:00</v>
          </cell>
          <cell r="H1085" t="str">
            <v>15/09/2022 00:00:00</v>
          </cell>
          <cell r="I1085" t="str">
            <v>jueves</v>
          </cell>
          <cell r="J1085" t="str">
            <v>septiembre</v>
          </cell>
          <cell r="K1085">
            <v>45536</v>
          </cell>
          <cell r="L1085">
            <v>44819</v>
          </cell>
          <cell r="M1085">
            <v>717</v>
          </cell>
          <cell r="N1085">
            <v>720</v>
          </cell>
          <cell r="O1085">
            <v>99423</v>
          </cell>
          <cell r="P1085">
            <v>99423</v>
          </cell>
          <cell r="Q1085" t="str">
            <v>FERNEY  VALENCIA  Registros:  1774138</v>
          </cell>
          <cell r="R1085" t="str">
            <v>CLINICA NUEVA DE CALI SAS</v>
          </cell>
          <cell r="S1085" t="str">
            <v>901158187-6</v>
          </cell>
          <cell r="T1085" t="str">
            <v>HCE-10465</v>
          </cell>
          <cell r="U1085" t="str">
            <v>HCE-10465</v>
          </cell>
          <cell r="V1085" t="str">
            <v>FERNEY  VALENCIA  Registros:  1774138</v>
          </cell>
          <cell r="W1085" t="str">
            <v>CC14937977</v>
          </cell>
          <cell r="X1085" t="str">
            <v>COVID</v>
          </cell>
          <cell r="Y1085" t="str">
            <v>890303093</v>
          </cell>
          <cell r="Z1085" t="str">
            <v>EMPRESAS PROMOTORAS DE SALUD - E.P.S</v>
          </cell>
          <cell r="AA1085">
            <v>0</v>
          </cell>
          <cell r="AB1085" t="str">
            <v>05</v>
          </cell>
          <cell r="AC1085">
            <v>0</v>
          </cell>
          <cell r="AD1085" t="str">
            <v>FACTURA COVID-19</v>
          </cell>
          <cell r="AE1085" t="str">
            <v>Finalizada</v>
          </cell>
          <cell r="AF1085" t="str">
            <v>FACTURA COVID-19</v>
          </cell>
          <cell r="AG1085" t="str">
            <v>ESTADO DOS</v>
          </cell>
          <cell r="AH1085" t="str">
            <v>NO PASO VALIDACION-REVISION EPS-ESPERA DE APERTURA DE VENTANA</v>
          </cell>
          <cell r="AI1085">
            <v>99423</v>
          </cell>
          <cell r="AJ1085">
            <v>0</v>
          </cell>
          <cell r="AK1085">
            <v>0</v>
          </cell>
          <cell r="AL1085">
            <v>0</v>
          </cell>
          <cell r="AM1085">
            <v>99423</v>
          </cell>
          <cell r="AN1085">
            <v>0</v>
          </cell>
          <cell r="AO1085">
            <v>0</v>
          </cell>
          <cell r="AP1085">
            <v>99423</v>
          </cell>
          <cell r="AQ1085">
            <v>97435</v>
          </cell>
          <cell r="AR1085">
            <v>1222136352</v>
          </cell>
          <cell r="AS1085">
            <v>0</v>
          </cell>
        </row>
        <row r="1086">
          <cell r="F1086" t="str">
            <v>901158187_HCE10466</v>
          </cell>
          <cell r="G1086" t="str">
            <v>24/08/2022 00:00:00</v>
          </cell>
          <cell r="H1086" t="str">
            <v>15/09/2022 00:00:00</v>
          </cell>
          <cell r="I1086" t="str">
            <v>jueves</v>
          </cell>
          <cell r="J1086" t="str">
            <v>septiembre</v>
          </cell>
          <cell r="K1086">
            <v>45536</v>
          </cell>
          <cell r="L1086">
            <v>44819</v>
          </cell>
          <cell r="M1086">
            <v>717</v>
          </cell>
          <cell r="N1086">
            <v>720</v>
          </cell>
          <cell r="O1086">
            <v>99423</v>
          </cell>
          <cell r="P1086">
            <v>99423</v>
          </cell>
          <cell r="Q1086" t="str">
            <v>HERNAN  VALDES LINARES Registros:  1774147</v>
          </cell>
          <cell r="R1086" t="str">
            <v>CLINICA NUEVA DE CALI SAS</v>
          </cell>
          <cell r="S1086" t="str">
            <v>901158187-6</v>
          </cell>
          <cell r="T1086" t="str">
            <v>HCE-10466</v>
          </cell>
          <cell r="U1086" t="str">
            <v>HCE-10466</v>
          </cell>
          <cell r="V1086" t="str">
            <v>HERNAN  VALDES LINARES Registros:  1774147</v>
          </cell>
          <cell r="W1086" t="str">
            <v/>
          </cell>
          <cell r="X1086" t="str">
            <v>COVID</v>
          </cell>
          <cell r="Y1086" t="str">
            <v>890303093</v>
          </cell>
          <cell r="Z1086" t="str">
            <v>EMPRESAS PROMOTORAS DE SALUD - E.P.S</v>
          </cell>
          <cell r="AA1086">
            <v>0</v>
          </cell>
          <cell r="AB1086" t="str">
            <v>05</v>
          </cell>
          <cell r="AC1086">
            <v>0</v>
          </cell>
          <cell r="AD1086" t="str">
            <v>FACTURA COVID-19</v>
          </cell>
          <cell r="AE1086" t="str">
            <v>Finalizada</v>
          </cell>
          <cell r="AF1086" t="str">
            <v>FACTURA COVID-19</v>
          </cell>
          <cell r="AG1086" t="str">
            <v>ESTADO DOS</v>
          </cell>
          <cell r="AH1086" t="str">
            <v>NO PASO VALIDACION-REVISION EPS-ESPERA DE APERTURA DE VENTANA</v>
          </cell>
          <cell r="AI1086">
            <v>99423</v>
          </cell>
          <cell r="AJ1086">
            <v>0</v>
          </cell>
          <cell r="AK1086">
            <v>0</v>
          </cell>
          <cell r="AL1086">
            <v>0</v>
          </cell>
          <cell r="AM1086">
            <v>99423</v>
          </cell>
          <cell r="AN1086">
            <v>0</v>
          </cell>
          <cell r="AO1086">
            <v>0</v>
          </cell>
          <cell r="AP1086">
            <v>99423</v>
          </cell>
          <cell r="AQ1086">
            <v>97435</v>
          </cell>
          <cell r="AR1086">
            <v>1222136353</v>
          </cell>
          <cell r="AS1086">
            <v>0</v>
          </cell>
        </row>
        <row r="1087">
          <cell r="F1087" t="str">
            <v>901158187_HCE10467</v>
          </cell>
          <cell r="G1087" t="str">
            <v>24/08/2022 00:00:00</v>
          </cell>
          <cell r="H1087" t="str">
            <v>15/09/2022 00:00:00</v>
          </cell>
          <cell r="I1087" t="str">
            <v>jueves</v>
          </cell>
          <cell r="J1087" t="str">
            <v>septiembre</v>
          </cell>
          <cell r="K1087">
            <v>45536</v>
          </cell>
          <cell r="L1087">
            <v>44819</v>
          </cell>
          <cell r="M1087">
            <v>717</v>
          </cell>
          <cell r="N1087">
            <v>720</v>
          </cell>
          <cell r="O1087">
            <v>99423</v>
          </cell>
          <cell r="P1087">
            <v>99423</v>
          </cell>
          <cell r="Q1087" t="str">
            <v>IDAEL  ACOSTA FUERTE Registros:  1774162</v>
          </cell>
          <cell r="R1087" t="str">
            <v>CLINICA NUEVA DE CALI SAS</v>
          </cell>
          <cell r="S1087" t="str">
            <v>901158187-6</v>
          </cell>
          <cell r="T1087" t="str">
            <v>HCE-10467</v>
          </cell>
          <cell r="U1087" t="str">
            <v>HCE-10467</v>
          </cell>
          <cell r="V1087" t="str">
            <v>IDAEL  ACOSTA FUERTE Registros:  1774162</v>
          </cell>
          <cell r="W1087" t="str">
            <v>CC1107533690</v>
          </cell>
          <cell r="X1087" t="str">
            <v>COVID</v>
          </cell>
          <cell r="Y1087" t="str">
            <v>890303093</v>
          </cell>
          <cell r="Z1087" t="str">
            <v>EMPRESAS PROMOTORAS DE SALUD - E.P.S</v>
          </cell>
          <cell r="AA1087">
            <v>0</v>
          </cell>
          <cell r="AB1087" t="str">
            <v>05</v>
          </cell>
          <cell r="AC1087">
            <v>0</v>
          </cell>
          <cell r="AD1087" t="str">
            <v>FACTURA COVID-19</v>
          </cell>
          <cell r="AE1087" t="str">
            <v>Finalizada</v>
          </cell>
          <cell r="AF1087" t="str">
            <v>FACTURA COVID-19</v>
          </cell>
          <cell r="AG1087" t="str">
            <v>ESTADO DOS</v>
          </cell>
          <cell r="AH1087" t="str">
            <v>NO PASO VALIDACION-REVISION EPS-ESPERA DE APERTURA DE VENTANA</v>
          </cell>
          <cell r="AI1087">
            <v>99423</v>
          </cell>
          <cell r="AJ1087">
            <v>0</v>
          </cell>
          <cell r="AK1087">
            <v>0</v>
          </cell>
          <cell r="AL1087">
            <v>0</v>
          </cell>
          <cell r="AM1087">
            <v>99423</v>
          </cell>
          <cell r="AN1087">
            <v>0</v>
          </cell>
          <cell r="AO1087">
            <v>0</v>
          </cell>
          <cell r="AP1087">
            <v>99423</v>
          </cell>
          <cell r="AQ1087">
            <v>97435</v>
          </cell>
          <cell r="AR1087">
            <v>1222136354</v>
          </cell>
          <cell r="AS1087">
            <v>0</v>
          </cell>
        </row>
        <row r="1088">
          <cell r="F1088" t="str">
            <v>901158187_HCE10468</v>
          </cell>
          <cell r="G1088" t="str">
            <v>24/08/2022 00:00:00</v>
          </cell>
          <cell r="H1088" t="str">
            <v>15/09/2022 00:00:00</v>
          </cell>
          <cell r="I1088" t="str">
            <v>jueves</v>
          </cell>
          <cell r="J1088" t="str">
            <v>septiembre</v>
          </cell>
          <cell r="K1088">
            <v>45536</v>
          </cell>
          <cell r="L1088">
            <v>44819</v>
          </cell>
          <cell r="M1088">
            <v>717</v>
          </cell>
          <cell r="N1088">
            <v>720</v>
          </cell>
          <cell r="O1088">
            <v>99423</v>
          </cell>
          <cell r="P1088">
            <v>99423</v>
          </cell>
          <cell r="Q1088" t="str">
            <v>JOSE  GARZON HOYOS Registros:  1774178</v>
          </cell>
          <cell r="R1088" t="str">
            <v>CLINICA NUEVA DE CALI SAS</v>
          </cell>
          <cell r="S1088" t="str">
            <v>901158187-6</v>
          </cell>
          <cell r="T1088" t="str">
            <v>HCE-10468</v>
          </cell>
          <cell r="U1088" t="str">
            <v>HCE-10468</v>
          </cell>
          <cell r="V1088" t="str">
            <v>JOSE  GARZON HOYOS Registros:  1774178</v>
          </cell>
          <cell r="W1088" t="str">
            <v>CC14441612</v>
          </cell>
          <cell r="X1088" t="str">
            <v>COVID</v>
          </cell>
          <cell r="Y1088" t="str">
            <v>890303093</v>
          </cell>
          <cell r="Z1088" t="str">
            <v>EMPRESAS PROMOTORAS DE SALUD - E.P.S</v>
          </cell>
          <cell r="AA1088">
            <v>0</v>
          </cell>
          <cell r="AB1088" t="str">
            <v>05</v>
          </cell>
          <cell r="AC1088">
            <v>0</v>
          </cell>
          <cell r="AD1088" t="str">
            <v>FACTURA COVID-19</v>
          </cell>
          <cell r="AE1088" t="str">
            <v>Finalizada</v>
          </cell>
          <cell r="AF1088" t="str">
            <v>FACTURA COVID-19</v>
          </cell>
          <cell r="AG1088" t="str">
            <v>ESTADO DOS</v>
          </cell>
          <cell r="AH1088" t="str">
            <v>NO PASO VALIDACION-REVISION EPS-ESPERA DE APERTURA DE VENTANA</v>
          </cell>
          <cell r="AI1088">
            <v>99423</v>
          </cell>
          <cell r="AJ1088">
            <v>0</v>
          </cell>
          <cell r="AK1088">
            <v>0</v>
          </cell>
          <cell r="AL1088">
            <v>0</v>
          </cell>
          <cell r="AM1088">
            <v>99423</v>
          </cell>
          <cell r="AN1088">
            <v>0</v>
          </cell>
          <cell r="AO1088">
            <v>0</v>
          </cell>
          <cell r="AP1088">
            <v>99423</v>
          </cell>
          <cell r="AQ1088">
            <v>97435</v>
          </cell>
          <cell r="AR1088">
            <v>1222136355</v>
          </cell>
          <cell r="AS1088">
            <v>0</v>
          </cell>
        </row>
        <row r="1089">
          <cell r="F1089" t="str">
            <v>901158187_HCE10469</v>
          </cell>
          <cell r="G1089" t="str">
            <v>24/08/2022 00:00:00</v>
          </cell>
          <cell r="H1089" t="str">
            <v>15/09/2022 00:00:00</v>
          </cell>
          <cell r="I1089" t="str">
            <v>jueves</v>
          </cell>
          <cell r="J1089" t="str">
            <v>septiembre</v>
          </cell>
          <cell r="K1089">
            <v>45536</v>
          </cell>
          <cell r="L1089">
            <v>44819</v>
          </cell>
          <cell r="M1089">
            <v>717</v>
          </cell>
          <cell r="N1089">
            <v>720</v>
          </cell>
          <cell r="O1089">
            <v>99423</v>
          </cell>
          <cell r="P1089">
            <v>99423</v>
          </cell>
          <cell r="Q1089" t="str">
            <v>LUZ  VARGAS DE ZUÑIGA Registros:  1774184</v>
          </cell>
          <cell r="R1089" t="str">
            <v>CLINICA NUEVA DE CALI SAS</v>
          </cell>
          <cell r="S1089" t="str">
            <v>901158187-6</v>
          </cell>
          <cell r="T1089" t="str">
            <v>HCE-10469</v>
          </cell>
          <cell r="U1089" t="str">
            <v>HCE-10469</v>
          </cell>
          <cell r="V1089" t="str">
            <v>LUZ  VARGAS DE ZUÑIGA Registros:  1774184</v>
          </cell>
          <cell r="W1089" t="str">
            <v>CC38980549</v>
          </cell>
          <cell r="X1089" t="str">
            <v>COVID</v>
          </cell>
          <cell r="Y1089" t="str">
            <v>890303093</v>
          </cell>
          <cell r="Z1089" t="str">
            <v>EMPRESAS PROMOTORAS DE SALUD - E.P.S</v>
          </cell>
          <cell r="AA1089">
            <v>0</v>
          </cell>
          <cell r="AB1089" t="str">
            <v>05</v>
          </cell>
          <cell r="AC1089">
            <v>0</v>
          </cell>
          <cell r="AD1089" t="str">
            <v>FACTURA COVID-19</v>
          </cell>
          <cell r="AE1089" t="str">
            <v>Finalizada</v>
          </cell>
          <cell r="AF1089" t="str">
            <v>FACTURA COVID-19</v>
          </cell>
          <cell r="AG1089" t="str">
            <v>ESTADO DOS</v>
          </cell>
          <cell r="AH1089" t="str">
            <v>NO PASO VALIDACION-REVISION EPS-ESPERA DE APERTURA DE VENTANA</v>
          </cell>
          <cell r="AI1089">
            <v>99423</v>
          </cell>
          <cell r="AJ1089">
            <v>0</v>
          </cell>
          <cell r="AK1089">
            <v>0</v>
          </cell>
          <cell r="AL1089">
            <v>0</v>
          </cell>
          <cell r="AM1089">
            <v>99423</v>
          </cell>
          <cell r="AN1089">
            <v>0</v>
          </cell>
          <cell r="AO1089">
            <v>0</v>
          </cell>
          <cell r="AP1089">
            <v>99423</v>
          </cell>
          <cell r="AQ1089">
            <v>97435</v>
          </cell>
          <cell r="AR1089">
            <v>1222136356</v>
          </cell>
          <cell r="AS1089">
            <v>0</v>
          </cell>
        </row>
        <row r="1090">
          <cell r="F1090" t="str">
            <v>901158187_HCE10470</v>
          </cell>
          <cell r="G1090" t="str">
            <v>24/08/2022 00:00:00</v>
          </cell>
          <cell r="H1090" t="str">
            <v>15/09/2022 00:00:00</v>
          </cell>
          <cell r="I1090" t="str">
            <v>jueves</v>
          </cell>
          <cell r="J1090" t="str">
            <v>septiembre</v>
          </cell>
          <cell r="K1090">
            <v>45536</v>
          </cell>
          <cell r="L1090">
            <v>44819</v>
          </cell>
          <cell r="M1090">
            <v>717</v>
          </cell>
          <cell r="N1090">
            <v>720</v>
          </cell>
          <cell r="O1090">
            <v>99423</v>
          </cell>
          <cell r="P1090">
            <v>99423</v>
          </cell>
          <cell r="Q1090" t="str">
            <v>MARIA  RIOS DE PARRA Registros:  1774191</v>
          </cell>
          <cell r="R1090" t="str">
            <v>CLINICA NUEVA DE CALI SAS</v>
          </cell>
          <cell r="S1090" t="str">
            <v>901158187-6</v>
          </cell>
          <cell r="T1090" t="str">
            <v>HCE-10470</v>
          </cell>
          <cell r="U1090" t="str">
            <v>HCE-10470</v>
          </cell>
          <cell r="V1090" t="str">
            <v>MARIA  RIOS DE PARRA Registros:  1774191</v>
          </cell>
          <cell r="W1090" t="str">
            <v/>
          </cell>
          <cell r="X1090" t="str">
            <v>COVID</v>
          </cell>
          <cell r="Y1090" t="str">
            <v>890303093</v>
          </cell>
          <cell r="Z1090" t="str">
            <v>EMPRESAS PROMOTORAS DE SALUD - E.P.S</v>
          </cell>
          <cell r="AA1090">
            <v>0</v>
          </cell>
          <cell r="AB1090" t="str">
            <v>05</v>
          </cell>
          <cell r="AC1090">
            <v>0</v>
          </cell>
          <cell r="AD1090" t="str">
            <v>FACTURA COVID-19</v>
          </cell>
          <cell r="AE1090" t="str">
            <v>Finalizada</v>
          </cell>
          <cell r="AF1090" t="str">
            <v>FACTURA COVID-19</v>
          </cell>
          <cell r="AG1090" t="str">
            <v>ESTADO DOS</v>
          </cell>
          <cell r="AH1090" t="str">
            <v>NO PASO VALIDACION-REVISION EPS-ESPERA DE APERTURA DE VENTANA</v>
          </cell>
          <cell r="AI1090">
            <v>99423</v>
          </cell>
          <cell r="AJ1090">
            <v>0</v>
          </cell>
          <cell r="AK1090">
            <v>0</v>
          </cell>
          <cell r="AL1090">
            <v>0</v>
          </cell>
          <cell r="AM1090">
            <v>99423</v>
          </cell>
          <cell r="AN1090">
            <v>0</v>
          </cell>
          <cell r="AO1090">
            <v>0</v>
          </cell>
          <cell r="AP1090">
            <v>99423</v>
          </cell>
          <cell r="AQ1090">
            <v>97435</v>
          </cell>
          <cell r="AR1090">
            <v>1222136357</v>
          </cell>
          <cell r="AS1090">
            <v>0</v>
          </cell>
        </row>
        <row r="1091">
          <cell r="F1091" t="str">
            <v>901158187_HCE10471</v>
          </cell>
          <cell r="G1091" t="str">
            <v>24/08/2022 00:00:00</v>
          </cell>
          <cell r="H1091" t="str">
            <v>15/09/2022 00:00:00</v>
          </cell>
          <cell r="I1091" t="str">
            <v>jueves</v>
          </cell>
          <cell r="J1091" t="str">
            <v>septiembre</v>
          </cell>
          <cell r="K1091">
            <v>45536</v>
          </cell>
          <cell r="L1091">
            <v>44819</v>
          </cell>
          <cell r="M1091">
            <v>717</v>
          </cell>
          <cell r="N1091">
            <v>720</v>
          </cell>
          <cell r="O1091">
            <v>99423</v>
          </cell>
          <cell r="P1091">
            <v>99423</v>
          </cell>
          <cell r="Q1091" t="str">
            <v>PACA  CARVAJAL DE GIL Registros:  1774200</v>
          </cell>
          <cell r="R1091" t="str">
            <v>CLINICA NUEVA DE CALI SAS</v>
          </cell>
          <cell r="S1091" t="str">
            <v>901158187-6</v>
          </cell>
          <cell r="T1091" t="str">
            <v>HCE-10471</v>
          </cell>
          <cell r="U1091" t="str">
            <v>HCE-10471</v>
          </cell>
          <cell r="V1091" t="str">
            <v>PACA  CARVAJAL DE GIL Registros:  1774200</v>
          </cell>
          <cell r="W1091" t="str">
            <v>8804006</v>
          </cell>
          <cell r="X1091" t="str">
            <v>COVID</v>
          </cell>
          <cell r="Y1091" t="str">
            <v>890303093</v>
          </cell>
          <cell r="Z1091" t="str">
            <v>EMPRESAS PROMOTORAS DE SALUD - E.P.S</v>
          </cell>
          <cell r="AA1091">
            <v>0</v>
          </cell>
          <cell r="AB1091" t="str">
            <v>05</v>
          </cell>
          <cell r="AC1091">
            <v>0</v>
          </cell>
          <cell r="AD1091" t="str">
            <v>FACTURA COVID-19</v>
          </cell>
          <cell r="AE1091" t="str">
            <v>Finalizada</v>
          </cell>
          <cell r="AF1091" t="str">
            <v>FACTURA COVID-19</v>
          </cell>
          <cell r="AG1091" t="str">
            <v>ESTADO DOS</v>
          </cell>
          <cell r="AH1091" t="str">
            <v>NO PASO VALIDACION-REVISION EPS-ESPERA DE APERTURA DE VENTANA</v>
          </cell>
          <cell r="AI1091">
            <v>99423</v>
          </cell>
          <cell r="AJ1091">
            <v>0</v>
          </cell>
          <cell r="AK1091">
            <v>0</v>
          </cell>
          <cell r="AL1091">
            <v>0</v>
          </cell>
          <cell r="AM1091">
            <v>99423</v>
          </cell>
          <cell r="AN1091">
            <v>0</v>
          </cell>
          <cell r="AO1091">
            <v>0</v>
          </cell>
          <cell r="AP1091">
            <v>99423</v>
          </cell>
          <cell r="AQ1091">
            <v>97435</v>
          </cell>
          <cell r="AR1091">
            <v>1222136358</v>
          </cell>
          <cell r="AS1091">
            <v>0</v>
          </cell>
        </row>
        <row r="1092">
          <cell r="F1092" t="str">
            <v>901158187_HCE10472</v>
          </cell>
          <cell r="G1092" t="str">
            <v>24/08/2022 00:00:00</v>
          </cell>
          <cell r="H1092" t="str">
            <v>15/09/2022 00:00:00</v>
          </cell>
          <cell r="I1092" t="str">
            <v>jueves</v>
          </cell>
          <cell r="J1092" t="str">
            <v>septiembre</v>
          </cell>
          <cell r="K1092">
            <v>45536</v>
          </cell>
          <cell r="L1092">
            <v>44819</v>
          </cell>
          <cell r="M1092">
            <v>717</v>
          </cell>
          <cell r="N1092">
            <v>720</v>
          </cell>
          <cell r="O1092">
            <v>99423</v>
          </cell>
          <cell r="P1092">
            <v>99423</v>
          </cell>
          <cell r="Q1092" t="str">
            <v>ANABEL  PARRALES  Registros:  1774183</v>
          </cell>
          <cell r="R1092" t="str">
            <v>CLINICA NUEVA DE CALI SAS</v>
          </cell>
          <cell r="S1092" t="str">
            <v>901158187-6</v>
          </cell>
          <cell r="T1092" t="str">
            <v>HCE-10472</v>
          </cell>
          <cell r="U1092" t="str">
            <v>HCE-10472</v>
          </cell>
          <cell r="V1092" t="str">
            <v>ANABEL  PARRALES  Registros:  1774183</v>
          </cell>
          <cell r="W1092" t="str">
            <v>CC29099421</v>
          </cell>
          <cell r="X1092" t="str">
            <v>COVID</v>
          </cell>
          <cell r="Y1092" t="str">
            <v>890303093</v>
          </cell>
          <cell r="Z1092" t="str">
            <v>EMPRESAS PROMOTORAS DE SALUD - E.P.S</v>
          </cell>
          <cell r="AA1092">
            <v>0</v>
          </cell>
          <cell r="AB1092" t="str">
            <v>05</v>
          </cell>
          <cell r="AC1092">
            <v>0</v>
          </cell>
          <cell r="AD1092" t="str">
            <v>FACTURA COVID-19</v>
          </cell>
          <cell r="AE1092" t="str">
            <v>Finalizada</v>
          </cell>
          <cell r="AF1092" t="str">
            <v>FACTURA COVID-19</v>
          </cell>
          <cell r="AG1092" t="str">
            <v>ESTADO DOS</v>
          </cell>
          <cell r="AH1092" t="str">
            <v>NO PASO VALIDACION-REVISION EPS-ESPERA DE APERTURA DE VENTANA</v>
          </cell>
          <cell r="AI1092">
            <v>99423</v>
          </cell>
          <cell r="AJ1092">
            <v>0</v>
          </cell>
          <cell r="AK1092">
            <v>0</v>
          </cell>
          <cell r="AL1092">
            <v>0</v>
          </cell>
          <cell r="AM1092">
            <v>99423</v>
          </cell>
          <cell r="AN1092">
            <v>0</v>
          </cell>
          <cell r="AO1092">
            <v>0</v>
          </cell>
          <cell r="AP1092">
            <v>99423</v>
          </cell>
          <cell r="AQ1092">
            <v>97435</v>
          </cell>
          <cell r="AR1092">
            <v>1222136481</v>
          </cell>
          <cell r="AS1092">
            <v>0</v>
          </cell>
        </row>
        <row r="1093">
          <cell r="F1093" t="str">
            <v>901158187_HCE10473</v>
          </cell>
          <cell r="G1093" t="str">
            <v>24/08/2022 00:00:00</v>
          </cell>
          <cell r="H1093" t="str">
            <v>15/09/2022 00:00:00</v>
          </cell>
          <cell r="I1093" t="str">
            <v>jueves</v>
          </cell>
          <cell r="J1093" t="str">
            <v>septiembre</v>
          </cell>
          <cell r="K1093">
            <v>45536</v>
          </cell>
          <cell r="L1093">
            <v>44819</v>
          </cell>
          <cell r="M1093">
            <v>717</v>
          </cell>
          <cell r="N1093">
            <v>720</v>
          </cell>
          <cell r="O1093">
            <v>99423</v>
          </cell>
          <cell r="P1093">
            <v>99423</v>
          </cell>
          <cell r="Q1093" t="str">
            <v>SANTIAGO  MOSQUERA ARCILA Registros:  1774209</v>
          </cell>
          <cell r="R1093" t="str">
            <v>CLINICA NUEVA DE CALI SAS</v>
          </cell>
          <cell r="S1093" t="str">
            <v>901158187-6</v>
          </cell>
          <cell r="T1093" t="str">
            <v>HCE-10473</v>
          </cell>
          <cell r="U1093" t="str">
            <v>HCE-10473</v>
          </cell>
          <cell r="V1093" t="str">
            <v>SANTIAGO  MOSQUERA ARCILA Registros:  1774209</v>
          </cell>
          <cell r="W1093" t="str">
            <v/>
          </cell>
          <cell r="X1093" t="str">
            <v>COVID</v>
          </cell>
          <cell r="Y1093" t="str">
            <v>890303093</v>
          </cell>
          <cell r="Z1093" t="str">
            <v>EMPRESAS PROMOTORAS DE SALUD - E.P.S</v>
          </cell>
          <cell r="AA1093">
            <v>0</v>
          </cell>
          <cell r="AB1093" t="str">
            <v>05</v>
          </cell>
          <cell r="AC1093">
            <v>0</v>
          </cell>
          <cell r="AD1093" t="str">
            <v>FACTURA COVID-19</v>
          </cell>
          <cell r="AE1093" t="str">
            <v>Finalizada</v>
          </cell>
          <cell r="AF1093" t="str">
            <v>FACTURA COVID-19</v>
          </cell>
          <cell r="AG1093" t="str">
            <v>ESTADO DOS</v>
          </cell>
          <cell r="AH1093" t="str">
            <v>NO PASO VALIDACION-REVISION EPS-ESPERA DE APERTURA DE VENTANA</v>
          </cell>
          <cell r="AI1093">
            <v>99423</v>
          </cell>
          <cell r="AJ1093">
            <v>0</v>
          </cell>
          <cell r="AK1093">
            <v>0</v>
          </cell>
          <cell r="AL1093">
            <v>0</v>
          </cell>
          <cell r="AM1093">
            <v>99423</v>
          </cell>
          <cell r="AN1093">
            <v>0</v>
          </cell>
          <cell r="AO1093">
            <v>0</v>
          </cell>
          <cell r="AP1093">
            <v>99423</v>
          </cell>
          <cell r="AQ1093">
            <v>97435</v>
          </cell>
          <cell r="AR1093">
            <v>1222136359</v>
          </cell>
          <cell r="AS1093">
            <v>0</v>
          </cell>
        </row>
        <row r="1094">
          <cell r="F1094" t="str">
            <v>901158187_HCE10474</v>
          </cell>
          <cell r="G1094" t="str">
            <v>24/08/2022 00:00:00</v>
          </cell>
          <cell r="H1094" t="str">
            <v>15/09/2022 00:00:00</v>
          </cell>
          <cell r="I1094" t="str">
            <v>jueves</v>
          </cell>
          <cell r="J1094" t="str">
            <v>septiembre</v>
          </cell>
          <cell r="K1094">
            <v>45536</v>
          </cell>
          <cell r="L1094">
            <v>44819</v>
          </cell>
          <cell r="M1094">
            <v>717</v>
          </cell>
          <cell r="N1094">
            <v>720</v>
          </cell>
          <cell r="O1094">
            <v>99423</v>
          </cell>
          <cell r="P1094">
            <v>99423</v>
          </cell>
          <cell r="Q1094" t="str">
            <v>LUZ  ORTIZ PALACIO Registros:  1774326</v>
          </cell>
          <cell r="R1094" t="str">
            <v>CLINICA NUEVA DE CALI SAS</v>
          </cell>
          <cell r="S1094" t="str">
            <v>901158187-6</v>
          </cell>
          <cell r="T1094" t="str">
            <v>HCE-10474</v>
          </cell>
          <cell r="U1094" t="str">
            <v>HCE-10474</v>
          </cell>
          <cell r="V1094" t="str">
            <v>LUZ  ORTIZ PALACIO Registros:  1774326</v>
          </cell>
          <cell r="W1094" t="str">
            <v>CC1013557308</v>
          </cell>
          <cell r="X1094" t="str">
            <v>COVID</v>
          </cell>
          <cell r="Y1094" t="str">
            <v>890303093</v>
          </cell>
          <cell r="Z1094" t="str">
            <v>EMPRESAS PROMOTORAS DE SALUD - E.P.S</v>
          </cell>
          <cell r="AA1094">
            <v>0</v>
          </cell>
          <cell r="AB1094" t="str">
            <v>05</v>
          </cell>
          <cell r="AC1094">
            <v>0</v>
          </cell>
          <cell r="AD1094" t="str">
            <v>FACTURA COVID-19</v>
          </cell>
          <cell r="AE1094" t="str">
            <v>Finalizada</v>
          </cell>
          <cell r="AF1094" t="str">
            <v>FACTURA COVID-19</v>
          </cell>
          <cell r="AG1094" t="str">
            <v>ESTADO DOS</v>
          </cell>
          <cell r="AH1094" t="str">
            <v>NO PASO VALIDACION-REVISION EPS-ESPERA DE APERTURA DE VENTANA</v>
          </cell>
          <cell r="AI1094">
            <v>99423</v>
          </cell>
          <cell r="AJ1094">
            <v>0</v>
          </cell>
          <cell r="AK1094">
            <v>0</v>
          </cell>
          <cell r="AL1094">
            <v>0</v>
          </cell>
          <cell r="AM1094">
            <v>99423</v>
          </cell>
          <cell r="AN1094">
            <v>0</v>
          </cell>
          <cell r="AO1094">
            <v>0</v>
          </cell>
          <cell r="AP1094">
            <v>99423</v>
          </cell>
          <cell r="AQ1094">
            <v>97435</v>
          </cell>
          <cell r="AR1094">
            <v>1222136482</v>
          </cell>
          <cell r="AS1094">
            <v>0</v>
          </cell>
        </row>
        <row r="1095">
          <cell r="F1095" t="str">
            <v>901158187_HCE10475</v>
          </cell>
          <cell r="G1095" t="str">
            <v>24/08/2022 00:00:00</v>
          </cell>
          <cell r="H1095" t="str">
            <v>15/09/2022 00:00:00</v>
          </cell>
          <cell r="I1095" t="str">
            <v>jueves</v>
          </cell>
          <cell r="J1095" t="str">
            <v>septiembre</v>
          </cell>
          <cell r="K1095">
            <v>45536</v>
          </cell>
          <cell r="L1095">
            <v>44819</v>
          </cell>
          <cell r="M1095">
            <v>717</v>
          </cell>
          <cell r="N1095">
            <v>720</v>
          </cell>
          <cell r="O1095">
            <v>99423</v>
          </cell>
          <cell r="P1095">
            <v>99423</v>
          </cell>
          <cell r="Q1095" t="str">
            <v>ROSE  RINCON RESTREPO Registros:  1774406</v>
          </cell>
          <cell r="R1095" t="str">
            <v>CLINICA NUEVA DE CALI SAS</v>
          </cell>
          <cell r="S1095" t="str">
            <v>901158187-6</v>
          </cell>
          <cell r="T1095" t="str">
            <v>HCE-10475</v>
          </cell>
          <cell r="U1095" t="str">
            <v>HCE-10475</v>
          </cell>
          <cell r="V1095" t="str">
            <v>ROSE  RINCON RESTREPO Registros:  1774406</v>
          </cell>
          <cell r="W1095" t="str">
            <v>CC31524381</v>
          </cell>
          <cell r="X1095" t="str">
            <v>COVID</v>
          </cell>
          <cell r="Y1095" t="str">
            <v>890303093</v>
          </cell>
          <cell r="Z1095" t="str">
            <v>EMPRESAS PROMOTORAS DE SALUD - E.P.S</v>
          </cell>
          <cell r="AA1095">
            <v>0</v>
          </cell>
          <cell r="AB1095" t="str">
            <v>05</v>
          </cell>
          <cell r="AC1095">
            <v>0</v>
          </cell>
          <cell r="AD1095" t="str">
            <v>FACTURA COVID-19</v>
          </cell>
          <cell r="AE1095" t="str">
            <v>Finalizada</v>
          </cell>
          <cell r="AF1095" t="str">
            <v>FACTURA COVID-19</v>
          </cell>
          <cell r="AG1095" t="str">
            <v>ESTADO DOS</v>
          </cell>
          <cell r="AH1095" t="str">
            <v>NO PASO VALIDACION-REVISION EPS-ESPERA DE APERTURA DE VENTANA</v>
          </cell>
          <cell r="AI1095">
            <v>99423</v>
          </cell>
          <cell r="AJ1095">
            <v>0</v>
          </cell>
          <cell r="AK1095">
            <v>0</v>
          </cell>
          <cell r="AL1095">
            <v>0</v>
          </cell>
          <cell r="AM1095">
            <v>99423</v>
          </cell>
          <cell r="AN1095">
            <v>0</v>
          </cell>
          <cell r="AO1095">
            <v>0</v>
          </cell>
          <cell r="AP1095">
            <v>99423</v>
          </cell>
          <cell r="AQ1095">
            <v>97435</v>
          </cell>
          <cell r="AR1095">
            <v>1222136483</v>
          </cell>
          <cell r="AS1095">
            <v>0</v>
          </cell>
        </row>
        <row r="1096">
          <cell r="F1096" t="str">
            <v>901158187_HCE10476</v>
          </cell>
          <cell r="G1096" t="str">
            <v>24/08/2022 00:00:00</v>
          </cell>
          <cell r="H1096" t="str">
            <v>15/09/2022 00:00:00</v>
          </cell>
          <cell r="I1096" t="str">
            <v>jueves</v>
          </cell>
          <cell r="J1096" t="str">
            <v>septiembre</v>
          </cell>
          <cell r="K1096">
            <v>45536</v>
          </cell>
          <cell r="L1096">
            <v>44819</v>
          </cell>
          <cell r="M1096">
            <v>717</v>
          </cell>
          <cell r="N1096">
            <v>720</v>
          </cell>
          <cell r="O1096">
            <v>99423</v>
          </cell>
          <cell r="P1096">
            <v>99423</v>
          </cell>
          <cell r="Q1096" t="str">
            <v>ORLANDO  SALGADO MUÑOZ Registros:  1774510</v>
          </cell>
          <cell r="R1096" t="str">
            <v>CLINICA NUEVA DE CALI SAS</v>
          </cell>
          <cell r="S1096" t="str">
            <v>901158187-6</v>
          </cell>
          <cell r="T1096" t="str">
            <v>HCE-10476</v>
          </cell>
          <cell r="U1096" t="str">
            <v>HCE-10476</v>
          </cell>
          <cell r="V1096" t="str">
            <v>ORLANDO  SALGADO MUÑOZ Registros:  1774510</v>
          </cell>
          <cell r="W1096" t="str">
            <v>CC16583115</v>
          </cell>
          <cell r="X1096" t="str">
            <v>COVID</v>
          </cell>
          <cell r="Y1096" t="str">
            <v>890303093</v>
          </cell>
          <cell r="Z1096" t="str">
            <v>EMPRESAS PROMOTORAS DE SALUD - E.P.S</v>
          </cell>
          <cell r="AA1096">
            <v>0</v>
          </cell>
          <cell r="AB1096" t="str">
            <v>05</v>
          </cell>
          <cell r="AC1096">
            <v>0</v>
          </cell>
          <cell r="AD1096" t="str">
            <v>FACTURA COVID-19</v>
          </cell>
          <cell r="AE1096" t="str">
            <v>Finalizada</v>
          </cell>
          <cell r="AF1096" t="str">
            <v>FACTURA COVID-19</v>
          </cell>
          <cell r="AG1096" t="str">
            <v>ESTADO DOS</v>
          </cell>
          <cell r="AH1096" t="str">
            <v>NO PASO VALIDACION-REVISION EPS-ESPERA DE APERTURA DE VENTANA</v>
          </cell>
          <cell r="AI1096">
            <v>99423</v>
          </cell>
          <cell r="AJ1096">
            <v>0</v>
          </cell>
          <cell r="AK1096">
            <v>0</v>
          </cell>
          <cell r="AL1096">
            <v>0</v>
          </cell>
          <cell r="AM1096">
            <v>99423</v>
          </cell>
          <cell r="AN1096">
            <v>0</v>
          </cell>
          <cell r="AO1096">
            <v>0</v>
          </cell>
          <cell r="AP1096">
            <v>99423</v>
          </cell>
          <cell r="AQ1096">
            <v>97435</v>
          </cell>
          <cell r="AR1096">
            <v>1222136409</v>
          </cell>
          <cell r="AS1096">
            <v>0</v>
          </cell>
        </row>
        <row r="1097">
          <cell r="F1097" t="str">
            <v>901158187_HCE10477</v>
          </cell>
          <cell r="G1097" t="str">
            <v>25/08/2022 00:00:00</v>
          </cell>
          <cell r="H1097" t="str">
            <v>15/09/2022 00:00:00</v>
          </cell>
          <cell r="I1097" t="str">
            <v>jueves</v>
          </cell>
          <cell r="J1097" t="str">
            <v>septiembre</v>
          </cell>
          <cell r="K1097">
            <v>45536</v>
          </cell>
          <cell r="L1097">
            <v>44819</v>
          </cell>
          <cell r="M1097">
            <v>717</v>
          </cell>
          <cell r="N1097">
            <v>720</v>
          </cell>
          <cell r="O1097">
            <v>99423</v>
          </cell>
          <cell r="P1097">
            <v>99423</v>
          </cell>
          <cell r="Q1097" t="str">
            <v>MARGARITA  GOMEZ DE SALDARRIAGA Registros:  1774935</v>
          </cell>
          <cell r="R1097" t="str">
            <v>CLINICA NUEVA DE CALI SAS</v>
          </cell>
          <cell r="S1097" t="str">
            <v>901158187-6</v>
          </cell>
          <cell r="T1097" t="str">
            <v>HCE-10477</v>
          </cell>
          <cell r="U1097" t="str">
            <v>HCE-10477</v>
          </cell>
          <cell r="V1097" t="str">
            <v>MARGARITA  GOMEZ DE SALDARRIAGA Registros:  1774935</v>
          </cell>
          <cell r="W1097" t="str">
            <v/>
          </cell>
          <cell r="X1097" t="str">
            <v>COVID</v>
          </cell>
          <cell r="Y1097" t="str">
            <v>890303093</v>
          </cell>
          <cell r="Z1097" t="str">
            <v>EMPRESAS PROMOTORAS DE SALUD - E.P.S</v>
          </cell>
          <cell r="AA1097">
            <v>0</v>
          </cell>
          <cell r="AB1097" t="str">
            <v>05</v>
          </cell>
          <cell r="AC1097">
            <v>0</v>
          </cell>
          <cell r="AD1097" t="str">
            <v>FACTURA COVID-19</v>
          </cell>
          <cell r="AE1097" t="str">
            <v>Finalizada</v>
          </cell>
          <cell r="AF1097" t="str">
            <v>FACTURA COVID-19</v>
          </cell>
          <cell r="AG1097" t="str">
            <v>ESTADO DOS</v>
          </cell>
          <cell r="AH1097" t="str">
            <v>NO PASO VALIDACION-REVISION EPS-ESPERA DE APERTURA DE VENTANA</v>
          </cell>
          <cell r="AI1097">
            <v>99423</v>
          </cell>
          <cell r="AJ1097">
            <v>0</v>
          </cell>
          <cell r="AK1097">
            <v>0</v>
          </cell>
          <cell r="AL1097">
            <v>0</v>
          </cell>
          <cell r="AM1097">
            <v>99423</v>
          </cell>
          <cell r="AN1097">
            <v>0</v>
          </cell>
          <cell r="AO1097">
            <v>0</v>
          </cell>
          <cell r="AP1097">
            <v>99423</v>
          </cell>
          <cell r="AQ1097">
            <v>97435</v>
          </cell>
          <cell r="AR1097">
            <v>1222136410</v>
          </cell>
          <cell r="AS1097">
            <v>0</v>
          </cell>
        </row>
        <row r="1098">
          <cell r="F1098" t="str">
            <v>901158187_HCE10480</v>
          </cell>
          <cell r="G1098" t="str">
            <v>25/08/2022 00:00:00</v>
          </cell>
          <cell r="H1098" t="str">
            <v>15/09/2022 00:00:00</v>
          </cell>
          <cell r="I1098" t="str">
            <v>jueves</v>
          </cell>
          <cell r="J1098" t="str">
            <v>septiembre</v>
          </cell>
          <cell r="K1098">
            <v>45536</v>
          </cell>
          <cell r="L1098">
            <v>44819</v>
          </cell>
          <cell r="M1098">
            <v>717</v>
          </cell>
          <cell r="N1098">
            <v>720</v>
          </cell>
          <cell r="O1098">
            <v>99423</v>
          </cell>
          <cell r="P1098">
            <v>99423</v>
          </cell>
          <cell r="Q1098" t="str">
            <v>EDIE  CARDENAS AGUAYO Registros:  1775085</v>
          </cell>
          <cell r="R1098" t="str">
            <v>CLINICA NUEVA DE CALI SAS</v>
          </cell>
          <cell r="S1098" t="str">
            <v>901158187-6</v>
          </cell>
          <cell r="T1098" t="str">
            <v>HCE-10480</v>
          </cell>
          <cell r="U1098" t="str">
            <v>HCE-10480</v>
          </cell>
          <cell r="V1098" t="str">
            <v>EDIE  CARDENAS AGUAYO Registros:  1775085</v>
          </cell>
          <cell r="W1098" t="str">
            <v/>
          </cell>
          <cell r="X1098" t="str">
            <v>COVID</v>
          </cell>
          <cell r="Y1098" t="str">
            <v>890303093</v>
          </cell>
          <cell r="Z1098" t="str">
            <v>EMPRESAS PROMOTORAS DE SALUD - E.P.S</v>
          </cell>
          <cell r="AA1098">
            <v>0</v>
          </cell>
          <cell r="AB1098" t="str">
            <v>05</v>
          </cell>
          <cell r="AC1098">
            <v>0</v>
          </cell>
          <cell r="AD1098" t="str">
            <v>FACTURA COVID-19</v>
          </cell>
          <cell r="AE1098" t="str">
            <v>Finalizada</v>
          </cell>
          <cell r="AF1098" t="str">
            <v>FACTURA COVID-19</v>
          </cell>
          <cell r="AG1098" t="str">
            <v>ESTADO DOS</v>
          </cell>
          <cell r="AH1098" t="str">
            <v>NO PASO VALIDACION-REVISION EPS-ESPERA DE APERTURA DE VENTANA</v>
          </cell>
          <cell r="AI1098">
            <v>99423</v>
          </cell>
          <cell r="AJ1098">
            <v>0</v>
          </cell>
          <cell r="AK1098">
            <v>0</v>
          </cell>
          <cell r="AL1098">
            <v>0</v>
          </cell>
          <cell r="AM1098">
            <v>99423</v>
          </cell>
          <cell r="AN1098">
            <v>0</v>
          </cell>
          <cell r="AO1098">
            <v>0</v>
          </cell>
          <cell r="AP1098">
            <v>99423</v>
          </cell>
          <cell r="AQ1098">
            <v>97435</v>
          </cell>
          <cell r="AR1098">
            <v>1222136484</v>
          </cell>
          <cell r="AS1098">
            <v>0</v>
          </cell>
        </row>
        <row r="1099">
          <cell r="F1099" t="str">
            <v>901158187_HCE10481</v>
          </cell>
          <cell r="G1099" t="str">
            <v>25/08/2022 00:00:00</v>
          </cell>
          <cell r="H1099" t="str">
            <v>15/09/2022 00:00:00</v>
          </cell>
          <cell r="I1099" t="str">
            <v>jueves</v>
          </cell>
          <cell r="J1099" t="str">
            <v>septiembre</v>
          </cell>
          <cell r="K1099">
            <v>45536</v>
          </cell>
          <cell r="L1099">
            <v>44819</v>
          </cell>
          <cell r="M1099">
            <v>717</v>
          </cell>
          <cell r="N1099">
            <v>720</v>
          </cell>
          <cell r="O1099">
            <v>99423</v>
          </cell>
          <cell r="P1099">
            <v>99423</v>
          </cell>
          <cell r="Q1099" t="str">
            <v>CARMEN ELVIRA LEON PELAEZ Registros:  1775125</v>
          </cell>
          <cell r="R1099" t="str">
            <v>CLINICA NUEVA DE CALI SAS</v>
          </cell>
          <cell r="S1099" t="str">
            <v>901158187-6</v>
          </cell>
          <cell r="T1099" t="str">
            <v>HCE-10481</v>
          </cell>
          <cell r="U1099" t="str">
            <v>HCE-10481</v>
          </cell>
          <cell r="V1099" t="str">
            <v>CARMEN ELVIRA LEON PELAEZ Registros:  1775125</v>
          </cell>
          <cell r="W1099" t="str">
            <v>CC38988786</v>
          </cell>
          <cell r="X1099" t="str">
            <v>COVID</v>
          </cell>
          <cell r="Y1099" t="str">
            <v>890303093</v>
          </cell>
          <cell r="Z1099" t="str">
            <v>EMPRESAS PROMOTORAS DE SALUD - E.P.S</v>
          </cell>
          <cell r="AA1099">
            <v>0</v>
          </cell>
          <cell r="AB1099" t="str">
            <v>05</v>
          </cell>
          <cell r="AC1099">
            <v>0</v>
          </cell>
          <cell r="AD1099" t="str">
            <v>FACTURA COVID-19</v>
          </cell>
          <cell r="AE1099" t="str">
            <v>Finalizada</v>
          </cell>
          <cell r="AF1099" t="str">
            <v>FACTURA COVID-19</v>
          </cell>
          <cell r="AG1099" t="str">
            <v>ESTADO DOS</v>
          </cell>
          <cell r="AH1099" t="str">
            <v>NO PASO VALIDACION-REVISION EPS-ESPERA DE APERTURA DE VENTANA</v>
          </cell>
          <cell r="AI1099">
            <v>99423</v>
          </cell>
          <cell r="AJ1099">
            <v>0</v>
          </cell>
          <cell r="AK1099">
            <v>0</v>
          </cell>
          <cell r="AL1099">
            <v>0</v>
          </cell>
          <cell r="AM1099">
            <v>99423</v>
          </cell>
          <cell r="AN1099">
            <v>0</v>
          </cell>
          <cell r="AO1099">
            <v>0</v>
          </cell>
          <cell r="AP1099">
            <v>99423</v>
          </cell>
          <cell r="AQ1099">
            <v>97435</v>
          </cell>
          <cell r="AR1099">
            <v>1222136485</v>
          </cell>
          <cell r="AS1099">
            <v>0</v>
          </cell>
        </row>
        <row r="1100">
          <cell r="F1100" t="str">
            <v>901158187_HCE10482</v>
          </cell>
          <cell r="G1100" t="str">
            <v>25/08/2022 00:00:00</v>
          </cell>
          <cell r="H1100" t="str">
            <v>15/09/2022 00:00:00</v>
          </cell>
          <cell r="I1100" t="str">
            <v>jueves</v>
          </cell>
          <cell r="J1100" t="str">
            <v>septiembre</v>
          </cell>
          <cell r="K1100">
            <v>45536</v>
          </cell>
          <cell r="L1100">
            <v>44819</v>
          </cell>
          <cell r="M1100">
            <v>717</v>
          </cell>
          <cell r="N1100">
            <v>720</v>
          </cell>
          <cell r="O1100">
            <v>99423</v>
          </cell>
          <cell r="P1100">
            <v>99423</v>
          </cell>
          <cell r="Q1100" t="str">
            <v>MARIA  MELO DE TORRES Registros:  1775160</v>
          </cell>
          <cell r="R1100" t="str">
            <v>CLINICA NUEVA DE CALI SAS</v>
          </cell>
          <cell r="S1100" t="str">
            <v>901158187-6</v>
          </cell>
          <cell r="T1100" t="str">
            <v>HCE-10482</v>
          </cell>
          <cell r="U1100" t="str">
            <v>HCE-10482</v>
          </cell>
          <cell r="V1100" t="str">
            <v>MARIA  MELO DE TORRES Registros:  1775160</v>
          </cell>
          <cell r="W1100" t="str">
            <v/>
          </cell>
          <cell r="X1100" t="str">
            <v>COVID</v>
          </cell>
          <cell r="Y1100" t="str">
            <v>890303093</v>
          </cell>
          <cell r="Z1100" t="str">
            <v>EMPRESAS PROMOTORAS DE SALUD - E.P.S</v>
          </cell>
          <cell r="AA1100">
            <v>0</v>
          </cell>
          <cell r="AB1100" t="str">
            <v>05</v>
          </cell>
          <cell r="AC1100">
            <v>0</v>
          </cell>
          <cell r="AD1100" t="str">
            <v>FACTURA COVID-19</v>
          </cell>
          <cell r="AE1100" t="str">
            <v>Finalizada</v>
          </cell>
          <cell r="AF1100" t="str">
            <v>FACTURA COVID-19</v>
          </cell>
          <cell r="AG1100" t="str">
            <v>ESTADO DOS</v>
          </cell>
          <cell r="AH1100" t="str">
            <v>NO PASO VALIDACION-REVISION EPS-ESPERA DE APERTURA DE VENTANA</v>
          </cell>
          <cell r="AI1100">
            <v>99423</v>
          </cell>
          <cell r="AJ1100">
            <v>0</v>
          </cell>
          <cell r="AK1100">
            <v>0</v>
          </cell>
          <cell r="AL1100">
            <v>0</v>
          </cell>
          <cell r="AM1100">
            <v>99423</v>
          </cell>
          <cell r="AN1100">
            <v>0</v>
          </cell>
          <cell r="AO1100">
            <v>0</v>
          </cell>
          <cell r="AP1100">
            <v>99423</v>
          </cell>
          <cell r="AQ1100">
            <v>97435</v>
          </cell>
          <cell r="AR1100">
            <v>1222136486</v>
          </cell>
          <cell r="AS1100">
            <v>0</v>
          </cell>
        </row>
        <row r="1101">
          <cell r="F1101" t="str">
            <v>901158187_HCE10485</v>
          </cell>
          <cell r="G1101" t="str">
            <v>25/08/2022 00:00:00</v>
          </cell>
          <cell r="H1101" t="str">
            <v>15/09/2022 00:00:00</v>
          </cell>
          <cell r="I1101" t="str">
            <v>jueves</v>
          </cell>
          <cell r="J1101" t="str">
            <v>septiembre</v>
          </cell>
          <cell r="K1101">
            <v>45536</v>
          </cell>
          <cell r="L1101">
            <v>44819</v>
          </cell>
          <cell r="M1101">
            <v>717</v>
          </cell>
          <cell r="N1101">
            <v>720</v>
          </cell>
          <cell r="O1101">
            <v>99423</v>
          </cell>
          <cell r="P1101">
            <v>99423</v>
          </cell>
          <cell r="Q1101" t="str">
            <v>VANESSA  MEJIA ALZATE Registros:  1775248</v>
          </cell>
          <cell r="R1101" t="str">
            <v>CLINICA NUEVA DE CALI SAS</v>
          </cell>
          <cell r="S1101" t="str">
            <v>901158187-6</v>
          </cell>
          <cell r="T1101" t="str">
            <v>HCE-10485</v>
          </cell>
          <cell r="U1101" t="str">
            <v>HCE-10485</v>
          </cell>
          <cell r="V1101" t="str">
            <v>VANESSA  MEJIA ALZATE Registros:  1775248</v>
          </cell>
          <cell r="W1101" t="str">
            <v/>
          </cell>
          <cell r="X1101" t="str">
            <v>COVID</v>
          </cell>
          <cell r="Y1101" t="str">
            <v>890303093</v>
          </cell>
          <cell r="Z1101" t="str">
            <v>EMPRESAS PROMOTORAS DE SALUD - E.P.S</v>
          </cell>
          <cell r="AA1101">
            <v>0</v>
          </cell>
          <cell r="AB1101" t="str">
            <v>05</v>
          </cell>
          <cell r="AC1101">
            <v>0</v>
          </cell>
          <cell r="AD1101" t="str">
            <v>FACTURA COVID-19</v>
          </cell>
          <cell r="AE1101" t="str">
            <v>Finalizada</v>
          </cell>
          <cell r="AF1101" t="str">
            <v>FACTURA COVID-19</v>
          </cell>
          <cell r="AG1101" t="str">
            <v>ESTADO DOS</v>
          </cell>
          <cell r="AH1101" t="str">
            <v>NO PASO VALIDACION-REVISION EPS-ESPERA DE APERTURA DE VENTANA</v>
          </cell>
          <cell r="AI1101">
            <v>99423</v>
          </cell>
          <cell r="AJ1101">
            <v>0</v>
          </cell>
          <cell r="AK1101">
            <v>0</v>
          </cell>
          <cell r="AL1101">
            <v>0</v>
          </cell>
          <cell r="AM1101">
            <v>99423</v>
          </cell>
          <cell r="AN1101">
            <v>0</v>
          </cell>
          <cell r="AO1101">
            <v>0</v>
          </cell>
          <cell r="AP1101">
            <v>99423</v>
          </cell>
          <cell r="AQ1101">
            <v>97435</v>
          </cell>
          <cell r="AR1101">
            <v>1222136487</v>
          </cell>
          <cell r="AS1101">
            <v>0</v>
          </cell>
        </row>
        <row r="1102">
          <cell r="F1102" t="str">
            <v>901158187_HCE10487</v>
          </cell>
          <cell r="G1102" t="str">
            <v>25/08/2022 00:00:00</v>
          </cell>
          <cell r="H1102" t="str">
            <v>15/09/2022 00:00:00</v>
          </cell>
          <cell r="I1102" t="str">
            <v>jueves</v>
          </cell>
          <cell r="J1102" t="str">
            <v>septiembre</v>
          </cell>
          <cell r="K1102">
            <v>45536</v>
          </cell>
          <cell r="L1102">
            <v>44819</v>
          </cell>
          <cell r="M1102">
            <v>717</v>
          </cell>
          <cell r="N1102">
            <v>720</v>
          </cell>
          <cell r="O1102">
            <v>99423</v>
          </cell>
          <cell r="P1102">
            <v>99423</v>
          </cell>
          <cell r="Q1102" t="str">
            <v>ROSMIRA  GRANADA CORTES Registros:  1775283</v>
          </cell>
          <cell r="R1102" t="str">
            <v>CLINICA NUEVA DE CALI SAS</v>
          </cell>
          <cell r="S1102" t="str">
            <v>901158187-6</v>
          </cell>
          <cell r="T1102" t="str">
            <v>HCE-10487</v>
          </cell>
          <cell r="U1102" t="str">
            <v>HCE-10487</v>
          </cell>
          <cell r="V1102" t="str">
            <v>ROSMIRA  GRANADA CORTES Registros:  1775283</v>
          </cell>
          <cell r="W1102">
            <v>0</v>
          </cell>
          <cell r="X1102" t="str">
            <v>COVID</v>
          </cell>
          <cell r="Y1102" t="str">
            <v>890303093</v>
          </cell>
          <cell r="Z1102" t="str">
            <v>EMPRESAS PROMOTORAS DE SALUD - E.P.S</v>
          </cell>
          <cell r="AA1102">
            <v>0</v>
          </cell>
          <cell r="AB1102" t="str">
            <v>05</v>
          </cell>
          <cell r="AC1102">
            <v>0</v>
          </cell>
          <cell r="AD1102" t="str">
            <v>FACTURA COVID-19</v>
          </cell>
          <cell r="AE1102" t="str">
            <v>Finalizada</v>
          </cell>
          <cell r="AF1102" t="str">
            <v>FACTURA COVID-19</v>
          </cell>
          <cell r="AG1102" t="str">
            <v>ESTADO DOS</v>
          </cell>
          <cell r="AH1102" t="str">
            <v>NO PASO VALIDACION-REVISION EPS-ESPERA DE APERTURA DE VENTANA</v>
          </cell>
          <cell r="AI1102">
            <v>99423</v>
          </cell>
          <cell r="AJ1102">
            <v>0</v>
          </cell>
          <cell r="AK1102">
            <v>0</v>
          </cell>
          <cell r="AL1102">
            <v>0</v>
          </cell>
          <cell r="AM1102">
            <v>99423</v>
          </cell>
          <cell r="AN1102">
            <v>0</v>
          </cell>
          <cell r="AO1102">
            <v>0</v>
          </cell>
          <cell r="AP1102">
            <v>99423</v>
          </cell>
          <cell r="AQ1102">
            <v>97435</v>
          </cell>
          <cell r="AR1102">
            <v>1222136488</v>
          </cell>
          <cell r="AS1102">
            <v>0</v>
          </cell>
        </row>
        <row r="1103">
          <cell r="F1103" t="str">
            <v>901158187_HCE10488</v>
          </cell>
          <cell r="G1103" t="str">
            <v>25/08/2022 00:00:00</v>
          </cell>
          <cell r="H1103" t="str">
            <v>15/09/2022 00:00:00</v>
          </cell>
          <cell r="I1103" t="str">
            <v>jueves</v>
          </cell>
          <cell r="J1103" t="str">
            <v>septiembre</v>
          </cell>
          <cell r="K1103">
            <v>45536</v>
          </cell>
          <cell r="L1103">
            <v>44819</v>
          </cell>
          <cell r="M1103">
            <v>717</v>
          </cell>
          <cell r="N1103">
            <v>720</v>
          </cell>
          <cell r="O1103">
            <v>99423</v>
          </cell>
          <cell r="P1103">
            <v>99423</v>
          </cell>
          <cell r="Q1103" t="str">
            <v>CELSA  DIAZ  Registros:  1775341</v>
          </cell>
          <cell r="R1103" t="str">
            <v>CLINICA NUEVA DE CALI SAS</v>
          </cell>
          <cell r="S1103" t="str">
            <v>901158187-6</v>
          </cell>
          <cell r="T1103" t="str">
            <v>HCE-10488</v>
          </cell>
          <cell r="U1103" t="str">
            <v>HCE-10488</v>
          </cell>
          <cell r="V1103" t="str">
            <v>CELSA  DIAZ  Registros:  1775341</v>
          </cell>
          <cell r="W1103" t="str">
            <v/>
          </cell>
          <cell r="X1103" t="str">
            <v>COVID</v>
          </cell>
          <cell r="Y1103" t="str">
            <v>890303093</v>
          </cell>
          <cell r="Z1103" t="str">
            <v>EMPRESAS PROMOTORAS DE SALUD - E.P.S</v>
          </cell>
          <cell r="AA1103">
            <v>0</v>
          </cell>
          <cell r="AB1103" t="str">
            <v>05</v>
          </cell>
          <cell r="AC1103">
            <v>0</v>
          </cell>
          <cell r="AD1103" t="str">
            <v>FACTURA COVID-19</v>
          </cell>
          <cell r="AE1103" t="str">
            <v>Finalizada</v>
          </cell>
          <cell r="AF1103" t="str">
            <v>FACTURA COVID-19</v>
          </cell>
          <cell r="AG1103" t="str">
            <v>ESTADO DOS</v>
          </cell>
          <cell r="AH1103" t="str">
            <v>NO PASO VALIDACION-REVISION EPS-ESPERA DE APERTURA DE VENTANA</v>
          </cell>
          <cell r="AI1103">
            <v>99423</v>
          </cell>
          <cell r="AJ1103">
            <v>0</v>
          </cell>
          <cell r="AK1103">
            <v>0</v>
          </cell>
          <cell r="AL1103">
            <v>0</v>
          </cell>
          <cell r="AM1103">
            <v>99423</v>
          </cell>
          <cell r="AN1103">
            <v>0</v>
          </cell>
          <cell r="AO1103">
            <v>0</v>
          </cell>
          <cell r="AP1103">
            <v>99423</v>
          </cell>
          <cell r="AQ1103">
            <v>97435</v>
          </cell>
          <cell r="AR1103">
            <v>1222136360</v>
          </cell>
          <cell r="AS1103">
            <v>0</v>
          </cell>
        </row>
        <row r="1104">
          <cell r="F1104" t="str">
            <v>901158187_HCE10489</v>
          </cell>
          <cell r="G1104" t="str">
            <v>25/08/2022 00:00:00</v>
          </cell>
          <cell r="H1104" t="str">
            <v>15/09/2022 00:00:00</v>
          </cell>
          <cell r="I1104" t="str">
            <v>jueves</v>
          </cell>
          <cell r="J1104" t="str">
            <v>septiembre</v>
          </cell>
          <cell r="K1104">
            <v>45536</v>
          </cell>
          <cell r="L1104">
            <v>44819</v>
          </cell>
          <cell r="M1104">
            <v>717</v>
          </cell>
          <cell r="N1104">
            <v>720</v>
          </cell>
          <cell r="O1104">
            <v>99423</v>
          </cell>
          <cell r="P1104">
            <v>99423</v>
          </cell>
          <cell r="Q1104" t="str">
            <v>CARLOS STIVEN GIRALDO RODRIGUEZ Registros:  1775350</v>
          </cell>
          <cell r="R1104" t="str">
            <v>CLINICA NUEVA DE CALI SAS</v>
          </cell>
          <cell r="S1104" t="str">
            <v>901158187-6</v>
          </cell>
          <cell r="T1104" t="str">
            <v>HCE-10489</v>
          </cell>
          <cell r="U1104" t="str">
            <v>HCE-10489</v>
          </cell>
          <cell r="V1104" t="str">
            <v>CARLOS STIVEN GIRALDO RODRIGUEZ Registros:  1775350</v>
          </cell>
          <cell r="W1104" t="str">
            <v>TI1109117326</v>
          </cell>
          <cell r="X1104" t="str">
            <v>COVID</v>
          </cell>
          <cell r="Y1104" t="str">
            <v>890303093</v>
          </cell>
          <cell r="Z1104" t="str">
            <v>EMPRESAS PROMOTORAS DE SALUD - E.P.S</v>
          </cell>
          <cell r="AA1104">
            <v>0</v>
          </cell>
          <cell r="AB1104" t="str">
            <v>05</v>
          </cell>
          <cell r="AC1104">
            <v>0</v>
          </cell>
          <cell r="AD1104" t="str">
            <v>FACTURA COVID-19</v>
          </cell>
          <cell r="AE1104" t="str">
            <v>Finalizada</v>
          </cell>
          <cell r="AF1104" t="str">
            <v>FACTURA COVID-19</v>
          </cell>
          <cell r="AG1104" t="str">
            <v>ESTADO DOS</v>
          </cell>
          <cell r="AH1104" t="str">
            <v>NO PASO VALIDACION-REVISION EPS-ESPERA DE APERTURA DE VENTANA</v>
          </cell>
          <cell r="AI1104">
            <v>99423</v>
          </cell>
          <cell r="AJ1104">
            <v>0</v>
          </cell>
          <cell r="AK1104">
            <v>0</v>
          </cell>
          <cell r="AL1104">
            <v>0</v>
          </cell>
          <cell r="AM1104">
            <v>99423</v>
          </cell>
          <cell r="AN1104">
            <v>0</v>
          </cell>
          <cell r="AO1104">
            <v>0</v>
          </cell>
          <cell r="AP1104">
            <v>99423</v>
          </cell>
          <cell r="AQ1104">
            <v>97435</v>
          </cell>
          <cell r="AR1104">
            <v>1222136361</v>
          </cell>
          <cell r="AS1104">
            <v>0</v>
          </cell>
        </row>
        <row r="1105">
          <cell r="F1105" t="str">
            <v>901158187_HCE10490</v>
          </cell>
          <cell r="G1105" t="str">
            <v>25/08/2022 00:00:00</v>
          </cell>
          <cell r="H1105" t="str">
            <v>15/09/2022 00:00:00</v>
          </cell>
          <cell r="I1105" t="str">
            <v>jueves</v>
          </cell>
          <cell r="J1105" t="str">
            <v>septiembre</v>
          </cell>
          <cell r="K1105">
            <v>45536</v>
          </cell>
          <cell r="L1105">
            <v>44819</v>
          </cell>
          <cell r="M1105">
            <v>717</v>
          </cell>
          <cell r="N1105">
            <v>720</v>
          </cell>
          <cell r="O1105">
            <v>99423</v>
          </cell>
          <cell r="P1105">
            <v>99423</v>
          </cell>
          <cell r="Q1105" t="str">
            <v>GONZALO  TERREROS DIAZ Registros:  1775359</v>
          </cell>
          <cell r="R1105" t="str">
            <v>CLINICA NUEVA DE CALI SAS</v>
          </cell>
          <cell r="S1105" t="str">
            <v>901158187-6</v>
          </cell>
          <cell r="T1105" t="str">
            <v>HCE-10490</v>
          </cell>
          <cell r="U1105" t="str">
            <v>HCE-10490</v>
          </cell>
          <cell r="V1105" t="str">
            <v>GONZALO  TERREROS DIAZ Registros:  1775359</v>
          </cell>
          <cell r="W1105" t="str">
            <v>CC14937437</v>
          </cell>
          <cell r="X1105" t="str">
            <v>COVID</v>
          </cell>
          <cell r="Y1105" t="str">
            <v>890303093</v>
          </cell>
          <cell r="Z1105" t="str">
            <v>EMPRESAS PROMOTORAS DE SALUD - E.P.S</v>
          </cell>
          <cell r="AA1105">
            <v>0</v>
          </cell>
          <cell r="AB1105" t="str">
            <v>05</v>
          </cell>
          <cell r="AC1105">
            <v>0</v>
          </cell>
          <cell r="AD1105" t="str">
            <v>FACTURA COVID-19</v>
          </cell>
          <cell r="AE1105" t="str">
            <v>Finalizada</v>
          </cell>
          <cell r="AF1105" t="str">
            <v>FACTURA COVID-19</v>
          </cell>
          <cell r="AG1105" t="str">
            <v>ESTADO DOS</v>
          </cell>
          <cell r="AH1105" t="str">
            <v>NO PASO VALIDACION-REVISION EPS-ESPERA DE APERTURA DE VENTANA</v>
          </cell>
          <cell r="AI1105">
            <v>99423</v>
          </cell>
          <cell r="AJ1105">
            <v>0</v>
          </cell>
          <cell r="AK1105">
            <v>0</v>
          </cell>
          <cell r="AL1105">
            <v>0</v>
          </cell>
          <cell r="AM1105">
            <v>99423</v>
          </cell>
          <cell r="AN1105">
            <v>0</v>
          </cell>
          <cell r="AO1105">
            <v>0</v>
          </cell>
          <cell r="AP1105">
            <v>99423</v>
          </cell>
          <cell r="AQ1105">
            <v>97435</v>
          </cell>
          <cell r="AR1105">
            <v>1222136362</v>
          </cell>
          <cell r="AS1105">
            <v>0</v>
          </cell>
        </row>
        <row r="1106">
          <cell r="F1106" t="str">
            <v>901158187_HCE10492</v>
          </cell>
          <cell r="G1106" t="str">
            <v>25/08/2022 00:00:00</v>
          </cell>
          <cell r="H1106" t="str">
            <v>15/09/2022 00:00:00</v>
          </cell>
          <cell r="I1106" t="str">
            <v>jueves</v>
          </cell>
          <cell r="J1106" t="str">
            <v>septiembre</v>
          </cell>
          <cell r="K1106">
            <v>45536</v>
          </cell>
          <cell r="L1106">
            <v>44819</v>
          </cell>
          <cell r="M1106">
            <v>717</v>
          </cell>
          <cell r="N1106">
            <v>720</v>
          </cell>
          <cell r="O1106">
            <v>99423</v>
          </cell>
          <cell r="P1106">
            <v>99423</v>
          </cell>
          <cell r="Q1106" t="str">
            <v>MARGARITA  BENITEZ DE VELASQUEZ Registros:  1775382</v>
          </cell>
          <cell r="R1106" t="str">
            <v>CLINICA NUEVA DE CALI SAS</v>
          </cell>
          <cell r="S1106" t="str">
            <v>901158187-6</v>
          </cell>
          <cell r="T1106" t="str">
            <v>HCE-10492</v>
          </cell>
          <cell r="U1106" t="str">
            <v>HCE-10492</v>
          </cell>
          <cell r="V1106" t="str">
            <v>MARGARITA  BENITEZ DE VELASQUEZ Registros:  1775382</v>
          </cell>
          <cell r="W1106" t="str">
            <v>CC29986666</v>
          </cell>
          <cell r="X1106" t="str">
            <v>COVID</v>
          </cell>
          <cell r="Y1106" t="str">
            <v>890303093</v>
          </cell>
          <cell r="Z1106" t="str">
            <v>EMPRESAS PROMOTORAS DE SALUD - E.P.S</v>
          </cell>
          <cell r="AA1106">
            <v>0</v>
          </cell>
          <cell r="AB1106" t="str">
            <v>05</v>
          </cell>
          <cell r="AC1106">
            <v>0</v>
          </cell>
          <cell r="AD1106" t="str">
            <v>FACTURA COVID-19</v>
          </cell>
          <cell r="AE1106" t="str">
            <v>Finalizada</v>
          </cell>
          <cell r="AF1106" t="str">
            <v>FACTURA COVID-19</v>
          </cell>
          <cell r="AG1106" t="str">
            <v>ESTADO DOS</v>
          </cell>
          <cell r="AH1106" t="str">
            <v>NO PASO VALIDACION-REVISION EPS-ESPERA DE APERTURA DE VENTANA</v>
          </cell>
          <cell r="AI1106">
            <v>99423</v>
          </cell>
          <cell r="AJ1106">
            <v>0</v>
          </cell>
          <cell r="AK1106">
            <v>0</v>
          </cell>
          <cell r="AL1106">
            <v>0</v>
          </cell>
          <cell r="AM1106">
            <v>99423</v>
          </cell>
          <cell r="AN1106">
            <v>0</v>
          </cell>
          <cell r="AO1106">
            <v>0</v>
          </cell>
          <cell r="AP1106">
            <v>99423</v>
          </cell>
          <cell r="AQ1106">
            <v>97435</v>
          </cell>
          <cell r="AR1106">
            <v>1222136363</v>
          </cell>
          <cell r="AS1106">
            <v>0</v>
          </cell>
        </row>
        <row r="1107">
          <cell r="F1107" t="str">
            <v>901158187_HCE10493</v>
          </cell>
          <cell r="G1107" t="str">
            <v>25/08/2022 00:00:00</v>
          </cell>
          <cell r="H1107" t="str">
            <v>15/09/2022 00:00:00</v>
          </cell>
          <cell r="I1107" t="str">
            <v>jueves</v>
          </cell>
          <cell r="J1107" t="str">
            <v>septiembre</v>
          </cell>
          <cell r="K1107">
            <v>45536</v>
          </cell>
          <cell r="L1107">
            <v>44819</v>
          </cell>
          <cell r="M1107">
            <v>717</v>
          </cell>
          <cell r="N1107">
            <v>720</v>
          </cell>
          <cell r="O1107">
            <v>99423</v>
          </cell>
          <cell r="P1107">
            <v>99423</v>
          </cell>
          <cell r="Q1107" t="str">
            <v>MARIA CARMENZA LORES ETAYO Registros:  1775386</v>
          </cell>
          <cell r="R1107" t="str">
            <v>CLINICA NUEVA DE CALI SAS</v>
          </cell>
          <cell r="S1107" t="str">
            <v>901158187-6</v>
          </cell>
          <cell r="T1107" t="str">
            <v>HCE-10493</v>
          </cell>
          <cell r="U1107" t="str">
            <v>HCE-10493</v>
          </cell>
          <cell r="V1107" t="str">
            <v>MARIA CARMENZA LORES ETAYO Registros:  1775386</v>
          </cell>
          <cell r="W1107" t="str">
            <v>CC31283174</v>
          </cell>
          <cell r="X1107" t="str">
            <v>COVID</v>
          </cell>
          <cell r="Y1107" t="str">
            <v>890303093</v>
          </cell>
          <cell r="Z1107" t="str">
            <v>EMPRESAS PROMOTORAS DE SALUD - E.P.S</v>
          </cell>
          <cell r="AA1107">
            <v>0</v>
          </cell>
          <cell r="AB1107" t="str">
            <v>05</v>
          </cell>
          <cell r="AC1107">
            <v>0</v>
          </cell>
          <cell r="AD1107" t="str">
            <v>FACTURA COVID-19</v>
          </cell>
          <cell r="AE1107" t="str">
            <v>Finalizada</v>
          </cell>
          <cell r="AF1107" t="str">
            <v>FACTURA COVID-19</v>
          </cell>
          <cell r="AG1107" t="str">
            <v>ESTADO DOS</v>
          </cell>
          <cell r="AH1107" t="str">
            <v>NO PASO VALIDACION-REVISION EPS-ESPERA DE APERTURA DE VENTANA</v>
          </cell>
          <cell r="AI1107">
            <v>99423</v>
          </cell>
          <cell r="AJ1107">
            <v>0</v>
          </cell>
          <cell r="AK1107">
            <v>0</v>
          </cell>
          <cell r="AL1107">
            <v>0</v>
          </cell>
          <cell r="AM1107">
            <v>99423</v>
          </cell>
          <cell r="AN1107">
            <v>0</v>
          </cell>
          <cell r="AO1107">
            <v>0</v>
          </cell>
          <cell r="AP1107">
            <v>99423</v>
          </cell>
          <cell r="AQ1107">
            <v>97435</v>
          </cell>
          <cell r="AR1107">
            <v>1222136285</v>
          </cell>
          <cell r="AS1107">
            <v>0</v>
          </cell>
        </row>
        <row r="1108">
          <cell r="F1108" t="str">
            <v>901158187_HCE10495</v>
          </cell>
          <cell r="G1108" t="str">
            <v>25/08/2022 00:00:00</v>
          </cell>
          <cell r="H1108" t="str">
            <v>15/09/2022 00:00:00</v>
          </cell>
          <cell r="I1108" t="str">
            <v>jueves</v>
          </cell>
          <cell r="J1108" t="str">
            <v>septiembre</v>
          </cell>
          <cell r="K1108">
            <v>45536</v>
          </cell>
          <cell r="L1108">
            <v>44819</v>
          </cell>
          <cell r="M1108">
            <v>717</v>
          </cell>
          <cell r="N1108">
            <v>720</v>
          </cell>
          <cell r="O1108">
            <v>99423</v>
          </cell>
          <cell r="P1108">
            <v>99423</v>
          </cell>
          <cell r="Q1108" t="str">
            <v>CARMEN  CARABALI RAMIREZ Registros:  1775392</v>
          </cell>
          <cell r="R1108" t="str">
            <v>CLINICA NUEVA DE CALI SAS</v>
          </cell>
          <cell r="S1108" t="str">
            <v>901158187-6</v>
          </cell>
          <cell r="T1108" t="str">
            <v>HCE-10495</v>
          </cell>
          <cell r="U1108" t="str">
            <v>HCE-10495</v>
          </cell>
          <cell r="V1108" t="str">
            <v>CARMEN  CARABALI RAMIREZ Registros:  1775392</v>
          </cell>
          <cell r="W1108" t="str">
            <v/>
          </cell>
          <cell r="X1108" t="str">
            <v>COVID</v>
          </cell>
          <cell r="Y1108" t="str">
            <v>890303093</v>
          </cell>
          <cell r="Z1108" t="str">
            <v>EMPRESAS PROMOTORAS DE SALUD - E.P.S</v>
          </cell>
          <cell r="AA1108">
            <v>0</v>
          </cell>
          <cell r="AB1108" t="str">
            <v>05</v>
          </cell>
          <cell r="AC1108">
            <v>0</v>
          </cell>
          <cell r="AD1108" t="str">
            <v>FACTURA COVID-19</v>
          </cell>
          <cell r="AE1108" t="str">
            <v>Finalizada</v>
          </cell>
          <cell r="AF1108" t="str">
            <v>FACTURA COVID-19</v>
          </cell>
          <cell r="AG1108" t="str">
            <v>ESTADO DOS</v>
          </cell>
          <cell r="AH1108" t="str">
            <v>NO PASO VALIDACION-REVISION EPS-ESPERA DE APERTURA DE VENTANA</v>
          </cell>
          <cell r="AI1108">
            <v>99423</v>
          </cell>
          <cell r="AJ1108">
            <v>0</v>
          </cell>
          <cell r="AK1108">
            <v>0</v>
          </cell>
          <cell r="AL1108">
            <v>0</v>
          </cell>
          <cell r="AM1108">
            <v>99423</v>
          </cell>
          <cell r="AN1108">
            <v>0</v>
          </cell>
          <cell r="AO1108">
            <v>0</v>
          </cell>
          <cell r="AP1108">
            <v>99423</v>
          </cell>
          <cell r="AQ1108">
            <v>97435</v>
          </cell>
          <cell r="AR1108">
            <v>1222136489</v>
          </cell>
          <cell r="AS1108">
            <v>0</v>
          </cell>
        </row>
        <row r="1109">
          <cell r="F1109" t="str">
            <v>901158187_HCE10496</v>
          </cell>
          <cell r="G1109" t="str">
            <v>25/08/2022 00:00:00</v>
          </cell>
          <cell r="H1109" t="str">
            <v>15/09/2022 00:00:00</v>
          </cell>
          <cell r="I1109" t="str">
            <v>jueves</v>
          </cell>
          <cell r="J1109" t="str">
            <v>septiembre</v>
          </cell>
          <cell r="K1109">
            <v>45536</v>
          </cell>
          <cell r="L1109">
            <v>44819</v>
          </cell>
          <cell r="M1109">
            <v>717</v>
          </cell>
          <cell r="N1109">
            <v>720</v>
          </cell>
          <cell r="O1109">
            <v>99423</v>
          </cell>
          <cell r="P1109">
            <v>99423</v>
          </cell>
          <cell r="Q1109" t="str">
            <v>LUIS ANTONIO QUENGUAN TAQUEZ Registros:  1775410</v>
          </cell>
          <cell r="R1109" t="str">
            <v>CLINICA NUEVA DE CALI SAS</v>
          </cell>
          <cell r="S1109" t="str">
            <v>901158187-6</v>
          </cell>
          <cell r="T1109" t="str">
            <v>HCE-10496</v>
          </cell>
          <cell r="U1109" t="str">
            <v>HCE-10496</v>
          </cell>
          <cell r="V1109" t="str">
            <v>LUIS ANTONIO QUENGUAN TAQUEZ Registros:  1775410</v>
          </cell>
          <cell r="W1109" t="str">
            <v/>
          </cell>
          <cell r="X1109" t="str">
            <v>COVID</v>
          </cell>
          <cell r="Y1109" t="str">
            <v>890303093</v>
          </cell>
          <cell r="Z1109" t="str">
            <v>EMPRESAS PROMOTORAS DE SALUD - E.P.S</v>
          </cell>
          <cell r="AA1109">
            <v>0</v>
          </cell>
          <cell r="AB1109" t="str">
            <v>05</v>
          </cell>
          <cell r="AC1109">
            <v>0</v>
          </cell>
          <cell r="AD1109" t="str">
            <v>FACTURA COVID-19</v>
          </cell>
          <cell r="AE1109" t="str">
            <v>Finalizada</v>
          </cell>
          <cell r="AF1109" t="str">
            <v>FACTURA COVID-19</v>
          </cell>
          <cell r="AG1109" t="str">
            <v>ESTADO DOS</v>
          </cell>
          <cell r="AH1109" t="str">
            <v>NO PASO VALIDACION-REVISION EPS-ESPERA DE APERTURA DE VENTANA</v>
          </cell>
          <cell r="AI1109">
            <v>99423</v>
          </cell>
          <cell r="AJ1109">
            <v>0</v>
          </cell>
          <cell r="AK1109">
            <v>0</v>
          </cell>
          <cell r="AL1109">
            <v>0</v>
          </cell>
          <cell r="AM1109">
            <v>99423</v>
          </cell>
          <cell r="AN1109">
            <v>0</v>
          </cell>
          <cell r="AO1109">
            <v>0</v>
          </cell>
          <cell r="AP1109">
            <v>99423</v>
          </cell>
          <cell r="AQ1109">
            <v>97435</v>
          </cell>
          <cell r="AR1109">
            <v>1222136286</v>
          </cell>
          <cell r="AS1109">
            <v>0</v>
          </cell>
        </row>
        <row r="1110">
          <cell r="F1110" t="str">
            <v>901158187_HCE10497</v>
          </cell>
          <cell r="G1110" t="str">
            <v>25/08/2022 00:00:00</v>
          </cell>
          <cell r="H1110" t="str">
            <v>15/09/2022 00:00:00</v>
          </cell>
          <cell r="I1110" t="str">
            <v>jueves</v>
          </cell>
          <cell r="J1110" t="str">
            <v>septiembre</v>
          </cell>
          <cell r="K1110">
            <v>45536</v>
          </cell>
          <cell r="L1110">
            <v>44819</v>
          </cell>
          <cell r="M1110">
            <v>717</v>
          </cell>
          <cell r="N1110">
            <v>720</v>
          </cell>
          <cell r="O1110">
            <v>99423</v>
          </cell>
          <cell r="P1110">
            <v>99423</v>
          </cell>
          <cell r="Q1110" t="str">
            <v>RUBEN  RODRIGUEZ RIOS Registros:  1775429</v>
          </cell>
          <cell r="R1110" t="str">
            <v>CLINICA NUEVA DE CALI SAS</v>
          </cell>
          <cell r="S1110" t="str">
            <v>901158187-6</v>
          </cell>
          <cell r="T1110" t="str">
            <v>HCE-10497</v>
          </cell>
          <cell r="U1110" t="str">
            <v>HCE-10497</v>
          </cell>
          <cell r="V1110" t="str">
            <v>RUBEN  RODRIGUEZ RIOS Registros:  1775429</v>
          </cell>
          <cell r="W1110" t="str">
            <v>CC16618920</v>
          </cell>
          <cell r="X1110" t="str">
            <v>COVID</v>
          </cell>
          <cell r="Y1110" t="str">
            <v>890303093</v>
          </cell>
          <cell r="Z1110" t="str">
            <v>EMPRESAS PROMOTORAS DE SALUD - E.P.S</v>
          </cell>
          <cell r="AA1110">
            <v>0</v>
          </cell>
          <cell r="AB1110" t="str">
            <v>05</v>
          </cell>
          <cell r="AC1110">
            <v>0</v>
          </cell>
          <cell r="AD1110" t="str">
            <v>FACTURA COVID-19</v>
          </cell>
          <cell r="AE1110" t="str">
            <v>Finalizada</v>
          </cell>
          <cell r="AF1110" t="str">
            <v>FACTURA COVID-19</v>
          </cell>
          <cell r="AG1110" t="str">
            <v>ESTADO DOS</v>
          </cell>
          <cell r="AH1110" t="str">
            <v>NO PASO VALIDACION-REVISION EPS-ESPERA DE APERTURA DE VENTANA</v>
          </cell>
          <cell r="AI1110">
            <v>99423</v>
          </cell>
          <cell r="AJ1110">
            <v>0</v>
          </cell>
          <cell r="AK1110">
            <v>0</v>
          </cell>
          <cell r="AL1110">
            <v>0</v>
          </cell>
          <cell r="AM1110">
            <v>99423</v>
          </cell>
          <cell r="AN1110">
            <v>0</v>
          </cell>
          <cell r="AO1110">
            <v>0</v>
          </cell>
          <cell r="AP1110">
            <v>99423</v>
          </cell>
          <cell r="AQ1110">
            <v>97435</v>
          </cell>
          <cell r="AR1110">
            <v>1222136364</v>
          </cell>
          <cell r="AS1110">
            <v>0</v>
          </cell>
        </row>
        <row r="1111">
          <cell r="F1111" t="str">
            <v>901158187_HCE10498</v>
          </cell>
          <cell r="G1111" t="str">
            <v>25/08/2022 00:00:00</v>
          </cell>
          <cell r="H1111" t="str">
            <v>15/09/2022 00:00:00</v>
          </cell>
          <cell r="I1111" t="str">
            <v>jueves</v>
          </cell>
          <cell r="J1111" t="str">
            <v>septiembre</v>
          </cell>
          <cell r="K1111">
            <v>45536</v>
          </cell>
          <cell r="L1111">
            <v>44819</v>
          </cell>
          <cell r="M1111">
            <v>717</v>
          </cell>
          <cell r="N1111">
            <v>720</v>
          </cell>
          <cell r="O1111">
            <v>99423</v>
          </cell>
          <cell r="P1111">
            <v>99423</v>
          </cell>
          <cell r="Q1111" t="str">
            <v>VALERIA  BUITRAGO MANZANARES Registros:  1775538</v>
          </cell>
          <cell r="R1111" t="str">
            <v>CLINICA NUEVA DE CALI SAS</v>
          </cell>
          <cell r="S1111" t="str">
            <v>901158187-6</v>
          </cell>
          <cell r="T1111" t="str">
            <v>HCE-10498</v>
          </cell>
          <cell r="U1111" t="str">
            <v>HCE-10498</v>
          </cell>
          <cell r="V1111" t="str">
            <v>VALERIA  BUITRAGO MANZANARES Registros:  1775538</v>
          </cell>
          <cell r="W1111" t="str">
            <v/>
          </cell>
          <cell r="X1111" t="str">
            <v>COVID</v>
          </cell>
          <cell r="Y1111" t="str">
            <v>890303093</v>
          </cell>
          <cell r="Z1111" t="str">
            <v>EMPRESAS PROMOTORAS DE SALUD - E.P.S</v>
          </cell>
          <cell r="AA1111">
            <v>0</v>
          </cell>
          <cell r="AB1111" t="str">
            <v>05</v>
          </cell>
          <cell r="AC1111">
            <v>0</v>
          </cell>
          <cell r="AD1111" t="str">
            <v>FACTURA COVID-19</v>
          </cell>
          <cell r="AE1111" t="str">
            <v>Finalizada</v>
          </cell>
          <cell r="AF1111" t="str">
            <v>FACTURA COVID-19</v>
          </cell>
          <cell r="AG1111" t="str">
            <v>ESTADO DOS</v>
          </cell>
          <cell r="AH1111" t="str">
            <v>NO PASO VALIDACION-REVISION EPS-ESPERA DE APERTURA DE VENTANA</v>
          </cell>
          <cell r="AI1111">
            <v>99423</v>
          </cell>
          <cell r="AJ1111">
            <v>0</v>
          </cell>
          <cell r="AK1111">
            <v>0</v>
          </cell>
          <cell r="AL1111">
            <v>0</v>
          </cell>
          <cell r="AM1111">
            <v>99423</v>
          </cell>
          <cell r="AN1111">
            <v>0</v>
          </cell>
          <cell r="AO1111">
            <v>0</v>
          </cell>
          <cell r="AP1111">
            <v>99423</v>
          </cell>
          <cell r="AQ1111">
            <v>97435</v>
          </cell>
          <cell r="AR1111">
            <v>1222136490</v>
          </cell>
          <cell r="AS1111">
            <v>0</v>
          </cell>
        </row>
        <row r="1112">
          <cell r="F1112" t="str">
            <v>901158187_HCE10499</v>
          </cell>
          <cell r="G1112" t="str">
            <v>25/08/2022 00:00:00</v>
          </cell>
          <cell r="H1112" t="str">
            <v>15/09/2022 00:00:00</v>
          </cell>
          <cell r="I1112" t="str">
            <v>jueves</v>
          </cell>
          <cell r="J1112" t="str">
            <v>septiembre</v>
          </cell>
          <cell r="K1112">
            <v>45536</v>
          </cell>
          <cell r="L1112">
            <v>44819</v>
          </cell>
          <cell r="M1112">
            <v>717</v>
          </cell>
          <cell r="N1112">
            <v>720</v>
          </cell>
          <cell r="O1112">
            <v>99423</v>
          </cell>
          <cell r="P1112">
            <v>99423</v>
          </cell>
          <cell r="Q1112" t="str">
            <v>MAYRA ALEJANDRA CASTILLO GIL Registros:  1775739</v>
          </cell>
          <cell r="R1112" t="str">
            <v>CLINICA NUEVA DE CALI SAS</v>
          </cell>
          <cell r="S1112" t="str">
            <v>901158187-6</v>
          </cell>
          <cell r="T1112" t="str">
            <v>HCE-10499</v>
          </cell>
          <cell r="U1112" t="str">
            <v>HCE-10499</v>
          </cell>
          <cell r="V1112" t="str">
            <v>MAYRA ALEJANDRA CASTILLO GIL Registros:  1775739</v>
          </cell>
          <cell r="W1112" t="str">
            <v/>
          </cell>
          <cell r="X1112" t="str">
            <v>COVID</v>
          </cell>
          <cell r="Y1112" t="str">
            <v>890303093</v>
          </cell>
          <cell r="Z1112" t="str">
            <v>EMPRESAS PROMOTORAS DE SALUD - E.P.S</v>
          </cell>
          <cell r="AA1112">
            <v>0</v>
          </cell>
          <cell r="AB1112" t="str">
            <v>05</v>
          </cell>
          <cell r="AC1112">
            <v>0</v>
          </cell>
          <cell r="AD1112" t="str">
            <v>FACTURA COVID-19</v>
          </cell>
          <cell r="AE1112" t="str">
            <v>Finalizada</v>
          </cell>
          <cell r="AF1112" t="str">
            <v>FACTURA COVID-19</v>
          </cell>
          <cell r="AG1112" t="str">
            <v>ESTADO DOS</v>
          </cell>
          <cell r="AH1112" t="str">
            <v>NO PASO VALIDACION-REVISION EPS-ESPERA DE APERTURA DE VENTANA</v>
          </cell>
          <cell r="AI1112">
            <v>99423</v>
          </cell>
          <cell r="AJ1112">
            <v>0</v>
          </cell>
          <cell r="AK1112">
            <v>0</v>
          </cell>
          <cell r="AL1112">
            <v>0</v>
          </cell>
          <cell r="AM1112">
            <v>99423</v>
          </cell>
          <cell r="AN1112">
            <v>0</v>
          </cell>
          <cell r="AO1112">
            <v>0</v>
          </cell>
          <cell r="AP1112">
            <v>99423</v>
          </cell>
          <cell r="AQ1112">
            <v>97435</v>
          </cell>
          <cell r="AR1112">
            <v>1222136287</v>
          </cell>
          <cell r="AS1112">
            <v>0</v>
          </cell>
        </row>
        <row r="1113">
          <cell r="F1113" t="str">
            <v>901158187_HCE10500</v>
          </cell>
          <cell r="G1113" t="str">
            <v>25/08/2022 00:00:00</v>
          </cell>
          <cell r="H1113" t="str">
            <v>15/09/2022 00:00:00</v>
          </cell>
          <cell r="I1113" t="str">
            <v>jueves</v>
          </cell>
          <cell r="J1113" t="str">
            <v>septiembre</v>
          </cell>
          <cell r="K1113">
            <v>45536</v>
          </cell>
          <cell r="L1113">
            <v>44819</v>
          </cell>
          <cell r="M1113">
            <v>717</v>
          </cell>
          <cell r="N1113">
            <v>720</v>
          </cell>
          <cell r="O1113">
            <v>99423</v>
          </cell>
          <cell r="P1113">
            <v>99423</v>
          </cell>
          <cell r="Q1113" t="str">
            <v>ALLISON DAYANA BAZANTE PATIÑO Registros:  1775791</v>
          </cell>
          <cell r="R1113" t="str">
            <v>CLINICA NUEVA DE CALI SAS</v>
          </cell>
          <cell r="S1113" t="str">
            <v>901158187-6</v>
          </cell>
          <cell r="T1113" t="str">
            <v>HCE-10500</v>
          </cell>
          <cell r="U1113" t="str">
            <v>HCE-10500</v>
          </cell>
          <cell r="V1113" t="str">
            <v>ALLISON DAYANA BAZANTE PATIÑO Registros:  1775791</v>
          </cell>
          <cell r="W1113" t="str">
            <v/>
          </cell>
          <cell r="X1113" t="str">
            <v>COVID</v>
          </cell>
          <cell r="Y1113" t="str">
            <v>890303093</v>
          </cell>
          <cell r="Z1113" t="str">
            <v>EMPRESAS PROMOTORAS DE SALUD - E.P.S</v>
          </cell>
          <cell r="AA1113">
            <v>0</v>
          </cell>
          <cell r="AB1113" t="str">
            <v>05</v>
          </cell>
          <cell r="AC1113">
            <v>0</v>
          </cell>
          <cell r="AD1113" t="str">
            <v>FACTURA COVID-19</v>
          </cell>
          <cell r="AE1113" t="str">
            <v>Finalizada</v>
          </cell>
          <cell r="AF1113" t="str">
            <v>FACTURA COVID-19</v>
          </cell>
          <cell r="AG1113" t="str">
            <v>ESTADO DOS</v>
          </cell>
          <cell r="AH1113" t="str">
            <v>NO PASO VALIDACION-REVISION EPS-ESPERA DE APERTURA DE VENTANA</v>
          </cell>
          <cell r="AI1113">
            <v>99423</v>
          </cell>
          <cell r="AJ1113">
            <v>0</v>
          </cell>
          <cell r="AK1113">
            <v>0</v>
          </cell>
          <cell r="AL1113">
            <v>0</v>
          </cell>
          <cell r="AM1113">
            <v>99423</v>
          </cell>
          <cell r="AN1113">
            <v>0</v>
          </cell>
          <cell r="AO1113">
            <v>0</v>
          </cell>
          <cell r="AP1113">
            <v>99423</v>
          </cell>
          <cell r="AQ1113">
            <v>97435</v>
          </cell>
          <cell r="AR1113">
            <v>1222136288</v>
          </cell>
          <cell r="AS1113">
            <v>0</v>
          </cell>
        </row>
        <row r="1114">
          <cell r="F1114" t="str">
            <v>901158187_HCE10502</v>
          </cell>
          <cell r="G1114" t="str">
            <v>25/08/2022 00:00:00</v>
          </cell>
          <cell r="H1114" t="str">
            <v>15/09/2022 00:00:00</v>
          </cell>
          <cell r="I1114" t="str">
            <v>jueves</v>
          </cell>
          <cell r="J1114" t="str">
            <v>septiembre</v>
          </cell>
          <cell r="K1114">
            <v>45536</v>
          </cell>
          <cell r="L1114">
            <v>44819</v>
          </cell>
          <cell r="M1114">
            <v>717</v>
          </cell>
          <cell r="N1114">
            <v>720</v>
          </cell>
          <cell r="O1114">
            <v>99423</v>
          </cell>
          <cell r="P1114">
            <v>99423</v>
          </cell>
          <cell r="Q1114" t="str">
            <v>OLGA  VILLAMIL VALENCIA Registros:  1775915</v>
          </cell>
          <cell r="R1114" t="str">
            <v>CLINICA NUEVA DE CALI SAS</v>
          </cell>
          <cell r="S1114" t="str">
            <v>901158187-6</v>
          </cell>
          <cell r="T1114" t="str">
            <v>HCE-10502</v>
          </cell>
          <cell r="U1114" t="str">
            <v>HCE-10502</v>
          </cell>
          <cell r="V1114" t="str">
            <v>OLGA  VILLAMIL VALENCIA Registros:  1775915</v>
          </cell>
          <cell r="W1114" t="str">
            <v>CC66924110</v>
          </cell>
          <cell r="X1114" t="str">
            <v>COVID</v>
          </cell>
          <cell r="Y1114" t="str">
            <v>890303093</v>
          </cell>
          <cell r="Z1114" t="str">
            <v>EMPRESAS PROMOTORAS DE SALUD - E.P.S</v>
          </cell>
          <cell r="AA1114">
            <v>0</v>
          </cell>
          <cell r="AB1114" t="str">
            <v>05</v>
          </cell>
          <cell r="AC1114">
            <v>0</v>
          </cell>
          <cell r="AD1114" t="str">
            <v>FACTURA COVID-19</v>
          </cell>
          <cell r="AE1114" t="str">
            <v>Finalizada</v>
          </cell>
          <cell r="AF1114" t="str">
            <v>FACTURA COVID-19</v>
          </cell>
          <cell r="AG1114" t="str">
            <v>ESTADO DOS</v>
          </cell>
          <cell r="AH1114" t="str">
            <v>NO PASO VALIDACION-REVISION EPS-ESPERA DE APERTURA DE VENTANA</v>
          </cell>
          <cell r="AI1114">
            <v>99423</v>
          </cell>
          <cell r="AJ1114">
            <v>0</v>
          </cell>
          <cell r="AK1114">
            <v>0</v>
          </cell>
          <cell r="AL1114">
            <v>0</v>
          </cell>
          <cell r="AM1114">
            <v>99423</v>
          </cell>
          <cell r="AN1114">
            <v>0</v>
          </cell>
          <cell r="AO1114">
            <v>0</v>
          </cell>
          <cell r="AP1114">
            <v>99423</v>
          </cell>
          <cell r="AQ1114">
            <v>97435</v>
          </cell>
          <cell r="AR1114">
            <v>1222136491</v>
          </cell>
          <cell r="AS1114">
            <v>0</v>
          </cell>
        </row>
        <row r="1115">
          <cell r="F1115" t="str">
            <v>901158187_HCE10503</v>
          </cell>
          <cell r="G1115" t="str">
            <v>25/08/2022 00:00:00</v>
          </cell>
          <cell r="H1115" t="str">
            <v>15/09/2022 00:00:00</v>
          </cell>
          <cell r="I1115" t="str">
            <v>jueves</v>
          </cell>
          <cell r="J1115" t="str">
            <v>septiembre</v>
          </cell>
          <cell r="K1115">
            <v>45536</v>
          </cell>
          <cell r="L1115">
            <v>44819</v>
          </cell>
          <cell r="M1115">
            <v>717</v>
          </cell>
          <cell r="N1115">
            <v>720</v>
          </cell>
          <cell r="O1115">
            <v>99423</v>
          </cell>
          <cell r="P1115">
            <v>99423</v>
          </cell>
          <cell r="Q1115" t="str">
            <v>ARTURO  HURTADO ARBOLEDA Registros:  1776070</v>
          </cell>
          <cell r="R1115" t="str">
            <v>CLINICA NUEVA DE CALI SAS</v>
          </cell>
          <cell r="S1115" t="str">
            <v>901158187-6</v>
          </cell>
          <cell r="T1115" t="str">
            <v>HCE-10503</v>
          </cell>
          <cell r="U1115" t="str">
            <v>HCE-10503</v>
          </cell>
          <cell r="V1115" t="str">
            <v>ARTURO  HURTADO ARBOLEDA Registros:  1776070</v>
          </cell>
          <cell r="W1115" t="str">
            <v/>
          </cell>
          <cell r="X1115" t="str">
            <v>COVID</v>
          </cell>
          <cell r="Y1115" t="str">
            <v>890303093</v>
          </cell>
          <cell r="Z1115" t="str">
            <v>EMPRESAS PROMOTORAS DE SALUD - E.P.S</v>
          </cell>
          <cell r="AA1115">
            <v>0</v>
          </cell>
          <cell r="AB1115" t="str">
            <v>05</v>
          </cell>
          <cell r="AC1115">
            <v>0</v>
          </cell>
          <cell r="AD1115" t="str">
            <v>FACTURA COVID-19</v>
          </cell>
          <cell r="AE1115" t="str">
            <v>Finalizada</v>
          </cell>
          <cell r="AF1115" t="str">
            <v>FACTURA COVID-19</v>
          </cell>
          <cell r="AG1115" t="str">
            <v>ESTADO DOS</v>
          </cell>
          <cell r="AH1115" t="str">
            <v>NO PASO VALIDACION-REVISION EPS-ESPERA DE APERTURA DE VENTANA</v>
          </cell>
          <cell r="AI1115">
            <v>99423</v>
          </cell>
          <cell r="AJ1115">
            <v>0</v>
          </cell>
          <cell r="AK1115">
            <v>0</v>
          </cell>
          <cell r="AL1115">
            <v>0</v>
          </cell>
          <cell r="AM1115">
            <v>99423</v>
          </cell>
          <cell r="AN1115">
            <v>0</v>
          </cell>
          <cell r="AO1115">
            <v>0</v>
          </cell>
          <cell r="AP1115">
            <v>99423</v>
          </cell>
          <cell r="AQ1115">
            <v>97435</v>
          </cell>
          <cell r="AR1115">
            <v>1222136492</v>
          </cell>
          <cell r="AS1115">
            <v>0</v>
          </cell>
        </row>
        <row r="1116">
          <cell r="F1116" t="str">
            <v>901158187_HCE10504</v>
          </cell>
          <cell r="G1116" t="str">
            <v>25/08/2022 00:00:00</v>
          </cell>
          <cell r="H1116" t="str">
            <v>15/09/2022 00:00:00</v>
          </cell>
          <cell r="I1116" t="str">
            <v>jueves</v>
          </cell>
          <cell r="J1116" t="str">
            <v>septiembre</v>
          </cell>
          <cell r="K1116">
            <v>45536</v>
          </cell>
          <cell r="L1116">
            <v>44819</v>
          </cell>
          <cell r="M1116">
            <v>717</v>
          </cell>
          <cell r="N1116">
            <v>720</v>
          </cell>
          <cell r="O1116">
            <v>99423</v>
          </cell>
          <cell r="P1116">
            <v>99423</v>
          </cell>
          <cell r="Q1116" t="str">
            <v>KATHERIN JIREH CASTAÑO ORREGO Registros:  1775816</v>
          </cell>
          <cell r="R1116" t="str">
            <v>CLINICA NUEVA DE CALI SAS</v>
          </cell>
          <cell r="S1116" t="str">
            <v>901158187-6</v>
          </cell>
          <cell r="T1116" t="str">
            <v>HCE-10504</v>
          </cell>
          <cell r="U1116" t="str">
            <v>HCE-10504</v>
          </cell>
          <cell r="V1116" t="str">
            <v>KATHERIN JIREH CASTAÑO ORREGO Registros:  1775816</v>
          </cell>
          <cell r="W1116" t="str">
            <v/>
          </cell>
          <cell r="X1116" t="str">
            <v>COVID</v>
          </cell>
          <cell r="Y1116" t="str">
            <v>890303093</v>
          </cell>
          <cell r="Z1116" t="str">
            <v>EMPRESAS PROMOTORAS DE SALUD - E.P.S</v>
          </cell>
          <cell r="AA1116">
            <v>0</v>
          </cell>
          <cell r="AB1116" t="str">
            <v>05</v>
          </cell>
          <cell r="AC1116">
            <v>0</v>
          </cell>
          <cell r="AD1116" t="str">
            <v>FACTURA COVID-19</v>
          </cell>
          <cell r="AE1116" t="str">
            <v>Finalizada</v>
          </cell>
          <cell r="AF1116" t="str">
            <v>FACTURA COVID-19</v>
          </cell>
          <cell r="AG1116" t="str">
            <v>ESTADO DOS</v>
          </cell>
          <cell r="AH1116" t="str">
            <v>DEVOLUCION</v>
          </cell>
          <cell r="AI1116">
            <v>99423</v>
          </cell>
          <cell r="AJ1116">
            <v>0</v>
          </cell>
          <cell r="AK1116">
            <v>0</v>
          </cell>
          <cell r="AL1116">
            <v>0</v>
          </cell>
          <cell r="AM1116">
            <v>99423</v>
          </cell>
          <cell r="AN1116">
            <v>0</v>
          </cell>
          <cell r="AO1116">
            <v>0</v>
          </cell>
          <cell r="AP1116">
            <v>99423</v>
          </cell>
          <cell r="AQ1116">
            <v>97435</v>
          </cell>
          <cell r="AR1116">
            <v>1222136289</v>
          </cell>
          <cell r="AS1116">
            <v>0</v>
          </cell>
        </row>
        <row r="1117">
          <cell r="F1117" t="str">
            <v>901158187_HCE10506</v>
          </cell>
          <cell r="G1117" t="str">
            <v>26/08/2022 00:00:00</v>
          </cell>
          <cell r="H1117" t="str">
            <v>15/09/2022 00:00:00</v>
          </cell>
          <cell r="I1117" t="str">
            <v>jueves</v>
          </cell>
          <cell r="J1117" t="str">
            <v>septiembre</v>
          </cell>
          <cell r="K1117">
            <v>45536</v>
          </cell>
          <cell r="L1117">
            <v>44819</v>
          </cell>
          <cell r="M1117">
            <v>717</v>
          </cell>
          <cell r="N1117">
            <v>720</v>
          </cell>
          <cell r="O1117">
            <v>99423</v>
          </cell>
          <cell r="P1117">
            <v>99423</v>
          </cell>
          <cell r="Q1117" t="str">
            <v>JUAN  CARDONA CORREDOR Registros:  1776689</v>
          </cell>
          <cell r="R1117" t="str">
            <v>CLINICA NUEVA DE CALI SAS</v>
          </cell>
          <cell r="S1117" t="str">
            <v>901158187-6</v>
          </cell>
          <cell r="T1117" t="str">
            <v>HCE-10506</v>
          </cell>
          <cell r="U1117" t="str">
            <v>HCE-10506</v>
          </cell>
          <cell r="V1117" t="str">
            <v>JUAN  CARDONA CORREDOR Registros:  1776689</v>
          </cell>
          <cell r="W1117" t="str">
            <v>CC2559681</v>
          </cell>
          <cell r="X1117" t="str">
            <v>COVID</v>
          </cell>
          <cell r="Y1117" t="str">
            <v>890303093</v>
          </cell>
          <cell r="Z1117" t="str">
            <v>EMPRESAS PROMOTORAS DE SALUD - E.P.S</v>
          </cell>
          <cell r="AA1117">
            <v>0</v>
          </cell>
          <cell r="AB1117" t="str">
            <v>05</v>
          </cell>
          <cell r="AC1117">
            <v>0</v>
          </cell>
          <cell r="AD1117" t="str">
            <v>FACTURA COVID-19</v>
          </cell>
          <cell r="AE1117" t="str">
            <v>Finalizada</v>
          </cell>
          <cell r="AF1117" t="str">
            <v>FACTURA COVID-19</v>
          </cell>
          <cell r="AG1117" t="str">
            <v>ESTADO DOS</v>
          </cell>
          <cell r="AH1117" t="str">
            <v>NO PASO VALIDACION-REVISION EPS-ESPERA DE APERTURA DE VENTANA</v>
          </cell>
          <cell r="AI1117">
            <v>99423</v>
          </cell>
          <cell r="AJ1117">
            <v>0</v>
          </cell>
          <cell r="AK1117">
            <v>0</v>
          </cell>
          <cell r="AL1117">
            <v>0</v>
          </cell>
          <cell r="AM1117">
            <v>99423</v>
          </cell>
          <cell r="AN1117">
            <v>0</v>
          </cell>
          <cell r="AO1117">
            <v>0</v>
          </cell>
          <cell r="AP1117">
            <v>99423</v>
          </cell>
          <cell r="AQ1117">
            <v>97435</v>
          </cell>
          <cell r="AR1117">
            <v>1222136493</v>
          </cell>
          <cell r="AS1117">
            <v>0</v>
          </cell>
        </row>
        <row r="1118">
          <cell r="F1118" t="str">
            <v>901158187_HCE10507</v>
          </cell>
          <cell r="G1118" t="str">
            <v>26/08/2022 00:00:00</v>
          </cell>
          <cell r="H1118" t="str">
            <v>15/09/2022 00:00:00</v>
          </cell>
          <cell r="I1118" t="str">
            <v>jueves</v>
          </cell>
          <cell r="J1118" t="str">
            <v>septiembre</v>
          </cell>
          <cell r="K1118">
            <v>45536</v>
          </cell>
          <cell r="L1118">
            <v>44819</v>
          </cell>
          <cell r="M1118">
            <v>717</v>
          </cell>
          <cell r="N1118">
            <v>720</v>
          </cell>
          <cell r="O1118">
            <v>99423</v>
          </cell>
          <cell r="P1118">
            <v>99423</v>
          </cell>
          <cell r="Q1118" t="str">
            <v>AMPARO  RODRIGUEZ DE GARCIA Registros:  1776735</v>
          </cell>
          <cell r="R1118" t="str">
            <v>CLINICA NUEVA DE CALI SAS</v>
          </cell>
          <cell r="S1118" t="str">
            <v>901158187-6</v>
          </cell>
          <cell r="T1118" t="str">
            <v>HCE-10507</v>
          </cell>
          <cell r="U1118" t="str">
            <v>HCE-10507</v>
          </cell>
          <cell r="V1118" t="str">
            <v>AMPARO  RODRIGUEZ DE GARCIA Registros:  1776735</v>
          </cell>
          <cell r="W1118" t="str">
            <v>CC21238425</v>
          </cell>
          <cell r="X1118" t="str">
            <v>COVID</v>
          </cell>
          <cell r="Y1118" t="str">
            <v>890303093</v>
          </cell>
          <cell r="Z1118" t="str">
            <v>EMPRESAS PROMOTORAS DE SALUD - E.P.S</v>
          </cell>
          <cell r="AA1118">
            <v>0</v>
          </cell>
          <cell r="AB1118" t="str">
            <v>05</v>
          </cell>
          <cell r="AC1118">
            <v>0</v>
          </cell>
          <cell r="AD1118" t="str">
            <v>FACTURA COVID-19</v>
          </cell>
          <cell r="AE1118" t="str">
            <v>Finalizada</v>
          </cell>
          <cell r="AF1118" t="str">
            <v>FACTURA COVID-19</v>
          </cell>
          <cell r="AG1118" t="str">
            <v>ESTADO DOS</v>
          </cell>
          <cell r="AH1118" t="str">
            <v>NO PASO VALIDACION-REVISION EPS-ESPERA DE APERTURA DE VENTANA</v>
          </cell>
          <cell r="AI1118">
            <v>99423</v>
          </cell>
          <cell r="AJ1118">
            <v>0</v>
          </cell>
          <cell r="AK1118">
            <v>0</v>
          </cell>
          <cell r="AL1118">
            <v>0</v>
          </cell>
          <cell r="AM1118">
            <v>99423</v>
          </cell>
          <cell r="AN1118">
            <v>0</v>
          </cell>
          <cell r="AO1118">
            <v>0</v>
          </cell>
          <cell r="AP1118">
            <v>99423</v>
          </cell>
          <cell r="AQ1118">
            <v>97435</v>
          </cell>
          <cell r="AR1118">
            <v>1222136494</v>
          </cell>
          <cell r="AS1118">
            <v>0</v>
          </cell>
        </row>
        <row r="1119">
          <cell r="F1119" t="str">
            <v>901158187_HCE10508</v>
          </cell>
          <cell r="G1119" t="str">
            <v>26/08/2022 00:00:00</v>
          </cell>
          <cell r="H1119" t="str">
            <v>15/09/2022 00:00:00</v>
          </cell>
          <cell r="I1119" t="str">
            <v>jueves</v>
          </cell>
          <cell r="J1119" t="str">
            <v>septiembre</v>
          </cell>
          <cell r="K1119">
            <v>45536</v>
          </cell>
          <cell r="L1119">
            <v>44819</v>
          </cell>
          <cell r="M1119">
            <v>717</v>
          </cell>
          <cell r="N1119">
            <v>720</v>
          </cell>
          <cell r="O1119">
            <v>99423</v>
          </cell>
          <cell r="P1119">
            <v>99423</v>
          </cell>
          <cell r="Q1119" t="str">
            <v>ALVARO  ROJAS LOZADA Registros:  1776764</v>
          </cell>
          <cell r="R1119" t="str">
            <v>CLINICA NUEVA DE CALI SAS</v>
          </cell>
          <cell r="S1119" t="str">
            <v>901158187-6</v>
          </cell>
          <cell r="T1119" t="str">
            <v>HCE-10508</v>
          </cell>
          <cell r="U1119" t="str">
            <v>HCE-10508</v>
          </cell>
          <cell r="V1119" t="str">
            <v>ALVARO  ROJAS LOZADA Registros:  1776764</v>
          </cell>
          <cell r="W1119" t="str">
            <v/>
          </cell>
          <cell r="X1119" t="str">
            <v>COVID</v>
          </cell>
          <cell r="Y1119" t="str">
            <v>890303093</v>
          </cell>
          <cell r="Z1119" t="str">
            <v>EMPRESAS PROMOTORAS DE SALUD - E.P.S</v>
          </cell>
          <cell r="AA1119">
            <v>0</v>
          </cell>
          <cell r="AB1119" t="str">
            <v>05</v>
          </cell>
          <cell r="AC1119">
            <v>0</v>
          </cell>
          <cell r="AD1119" t="str">
            <v>FACTURA COVID-19</v>
          </cell>
          <cell r="AE1119" t="str">
            <v>Finalizada</v>
          </cell>
          <cell r="AF1119" t="str">
            <v>FACTURA COVID-19</v>
          </cell>
          <cell r="AG1119" t="str">
            <v>ESTADO DOS</v>
          </cell>
          <cell r="AH1119" t="str">
            <v>NO PASO VALIDACION-REVISION EPS-ESPERA DE APERTURA DE VENTANA</v>
          </cell>
          <cell r="AI1119">
            <v>99423</v>
          </cell>
          <cell r="AJ1119">
            <v>0</v>
          </cell>
          <cell r="AK1119">
            <v>0</v>
          </cell>
          <cell r="AL1119">
            <v>0</v>
          </cell>
          <cell r="AM1119">
            <v>99423</v>
          </cell>
          <cell r="AN1119">
            <v>0</v>
          </cell>
          <cell r="AO1119">
            <v>0</v>
          </cell>
          <cell r="AP1119">
            <v>99423</v>
          </cell>
          <cell r="AQ1119">
            <v>97435</v>
          </cell>
          <cell r="AR1119">
            <v>1222136495</v>
          </cell>
          <cell r="AS1119">
            <v>0</v>
          </cell>
        </row>
        <row r="1120">
          <cell r="F1120" t="str">
            <v>901158187_HCE10509</v>
          </cell>
          <cell r="G1120" t="str">
            <v>26/08/2022 00:00:00</v>
          </cell>
          <cell r="H1120" t="str">
            <v>15/09/2022 00:00:00</v>
          </cell>
          <cell r="I1120" t="str">
            <v>jueves</v>
          </cell>
          <cell r="J1120" t="str">
            <v>septiembre</v>
          </cell>
          <cell r="K1120">
            <v>45536</v>
          </cell>
          <cell r="L1120">
            <v>44819</v>
          </cell>
          <cell r="M1120">
            <v>717</v>
          </cell>
          <cell r="N1120">
            <v>720</v>
          </cell>
          <cell r="O1120">
            <v>99423</v>
          </cell>
          <cell r="P1120">
            <v>99423</v>
          </cell>
          <cell r="Q1120" t="str">
            <v>ROSALBA  JARAMILLO DE ESCOBAR Registros:  1776842</v>
          </cell>
          <cell r="R1120" t="str">
            <v>CLINICA NUEVA DE CALI SAS</v>
          </cell>
          <cell r="S1120" t="str">
            <v>901158187-6</v>
          </cell>
          <cell r="T1120" t="str">
            <v>HCE-10509</v>
          </cell>
          <cell r="U1120" t="str">
            <v>HCE-10509</v>
          </cell>
          <cell r="V1120" t="str">
            <v>ROSALBA  JARAMILLO DE ESCOBAR Registros:  1776842</v>
          </cell>
          <cell r="W1120" t="str">
            <v>CC29642964</v>
          </cell>
          <cell r="X1120" t="str">
            <v>COVID</v>
          </cell>
          <cell r="Y1120" t="str">
            <v>890303093</v>
          </cell>
          <cell r="Z1120" t="str">
            <v>EMPRESAS PROMOTORAS DE SALUD - E.P.S</v>
          </cell>
          <cell r="AA1120">
            <v>0</v>
          </cell>
          <cell r="AB1120" t="str">
            <v>05</v>
          </cell>
          <cell r="AC1120">
            <v>0</v>
          </cell>
          <cell r="AD1120" t="str">
            <v>FACTURA COVID-19</v>
          </cell>
          <cell r="AE1120" t="str">
            <v>Finalizada</v>
          </cell>
          <cell r="AF1120" t="str">
            <v>FACTURA COVID-19</v>
          </cell>
          <cell r="AG1120" t="str">
            <v>ESTADO DOS</v>
          </cell>
          <cell r="AH1120" t="str">
            <v>NO PASO VALIDACION-REVISION EPS-ESPERA DE APERTURA DE VENTANA</v>
          </cell>
          <cell r="AI1120">
            <v>99423</v>
          </cell>
          <cell r="AJ1120">
            <v>0</v>
          </cell>
          <cell r="AK1120">
            <v>0</v>
          </cell>
          <cell r="AL1120">
            <v>0</v>
          </cell>
          <cell r="AM1120">
            <v>99423</v>
          </cell>
          <cell r="AN1120">
            <v>0</v>
          </cell>
          <cell r="AO1120">
            <v>0</v>
          </cell>
          <cell r="AP1120">
            <v>99423</v>
          </cell>
          <cell r="AQ1120">
            <v>97435</v>
          </cell>
          <cell r="AR1120">
            <v>1222136496</v>
          </cell>
          <cell r="AS1120">
            <v>0</v>
          </cell>
        </row>
        <row r="1121">
          <cell r="F1121" t="str">
            <v>901158187_HCE10513</v>
          </cell>
          <cell r="G1121" t="str">
            <v>26/08/2022 00:00:00</v>
          </cell>
          <cell r="H1121" t="str">
            <v>15/09/2022 00:00:00</v>
          </cell>
          <cell r="I1121" t="str">
            <v>jueves</v>
          </cell>
          <cell r="J1121" t="str">
            <v>septiembre</v>
          </cell>
          <cell r="K1121">
            <v>45536</v>
          </cell>
          <cell r="L1121">
            <v>44825</v>
          </cell>
          <cell r="M1121">
            <v>717</v>
          </cell>
          <cell r="N1121">
            <v>720</v>
          </cell>
          <cell r="O1121">
            <v>99423</v>
          </cell>
          <cell r="P1121">
            <v>99423</v>
          </cell>
          <cell r="Q1121" t="str">
            <v>CECILIA  ARANA JULIA Registros:  1777423</v>
          </cell>
          <cell r="R1121" t="str">
            <v>CLINICA NUEVA DE CALI SAS</v>
          </cell>
          <cell r="S1121" t="str">
            <v>901158187-6</v>
          </cell>
          <cell r="T1121" t="str">
            <v>HCE-10513</v>
          </cell>
          <cell r="U1121" t="str">
            <v>HCE-10513</v>
          </cell>
          <cell r="V1121" t="str">
            <v>CECILIA  ARANA JULIA Registros:  1777423</v>
          </cell>
          <cell r="W1121" t="str">
            <v/>
          </cell>
          <cell r="X1121" t="str">
            <v>COVID</v>
          </cell>
          <cell r="Y1121" t="str">
            <v>890303093</v>
          </cell>
          <cell r="Z1121" t="str">
            <v>EMPRESAS PROMOTORAS DE SALUD - E.P.S</v>
          </cell>
          <cell r="AA1121">
            <v>0</v>
          </cell>
          <cell r="AB1121" t="str">
            <v>05</v>
          </cell>
          <cell r="AC1121">
            <v>0</v>
          </cell>
          <cell r="AD1121" t="str">
            <v>FACTURA COVID-19</v>
          </cell>
          <cell r="AE1121" t="str">
            <v>Finalizada</v>
          </cell>
          <cell r="AF1121" t="str">
            <v>FACTURA COVID-19</v>
          </cell>
          <cell r="AG1121" t="str">
            <v>ESTADO DOS</v>
          </cell>
          <cell r="AH1121" t="str">
            <v>NO PASO VALIDACION-REVISION EPS-ESPERA DE APERTURA DE VENTANA</v>
          </cell>
          <cell r="AI1121">
            <v>99423</v>
          </cell>
          <cell r="AJ1121">
            <v>0</v>
          </cell>
          <cell r="AK1121">
            <v>0</v>
          </cell>
          <cell r="AL1121">
            <v>0</v>
          </cell>
          <cell r="AM1121">
            <v>99423</v>
          </cell>
          <cell r="AN1121">
            <v>0</v>
          </cell>
          <cell r="AO1121">
            <v>0</v>
          </cell>
          <cell r="AP1121">
            <v>99423</v>
          </cell>
          <cell r="AQ1121">
            <v>97435</v>
          </cell>
          <cell r="AR1121">
            <v>1222136610</v>
          </cell>
          <cell r="AS1121">
            <v>0</v>
          </cell>
        </row>
        <row r="1122">
          <cell r="F1122" t="str">
            <v>901158187_HCE10514</v>
          </cell>
          <cell r="G1122" t="str">
            <v>26/08/2022 00:00:00</v>
          </cell>
          <cell r="H1122" t="str">
            <v>15/09/2022 00:00:00</v>
          </cell>
          <cell r="I1122" t="str">
            <v>jueves</v>
          </cell>
          <cell r="J1122" t="str">
            <v>septiembre</v>
          </cell>
          <cell r="K1122">
            <v>45536</v>
          </cell>
          <cell r="L1122">
            <v>44819</v>
          </cell>
          <cell r="M1122">
            <v>717</v>
          </cell>
          <cell r="N1122">
            <v>720</v>
          </cell>
          <cell r="O1122">
            <v>99423</v>
          </cell>
          <cell r="P1122">
            <v>99423</v>
          </cell>
          <cell r="Q1122" t="str">
            <v>YORLADY  CAICEDO MURILLO Registros:  1777534</v>
          </cell>
          <cell r="R1122" t="str">
            <v>CLINICA NUEVA DE CALI SAS</v>
          </cell>
          <cell r="S1122" t="str">
            <v>901158187-6</v>
          </cell>
          <cell r="T1122" t="str">
            <v>HCE-10514</v>
          </cell>
          <cell r="U1122" t="str">
            <v>HCE-10514</v>
          </cell>
          <cell r="V1122" t="str">
            <v>YORLADY  CAICEDO MURILLO Registros:  1777534</v>
          </cell>
          <cell r="W1122" t="str">
            <v>CC67002240</v>
          </cell>
          <cell r="X1122" t="str">
            <v>COVID</v>
          </cell>
          <cell r="Y1122" t="str">
            <v>890303093</v>
          </cell>
          <cell r="Z1122" t="str">
            <v>EMPRESAS PROMOTORAS DE SALUD - E.P.S</v>
          </cell>
          <cell r="AA1122">
            <v>0</v>
          </cell>
          <cell r="AB1122" t="str">
            <v>05</v>
          </cell>
          <cell r="AC1122">
            <v>0</v>
          </cell>
          <cell r="AD1122" t="str">
            <v>FACTURA COVID-19</v>
          </cell>
          <cell r="AE1122" t="str">
            <v>Finalizada</v>
          </cell>
          <cell r="AF1122" t="str">
            <v>FACTURA COVID-19</v>
          </cell>
          <cell r="AG1122" t="str">
            <v>ESTADO DOS</v>
          </cell>
          <cell r="AH1122" t="str">
            <v>DEVOLUCION</v>
          </cell>
          <cell r="AI1122">
            <v>99423</v>
          </cell>
          <cell r="AJ1122">
            <v>0</v>
          </cell>
          <cell r="AK1122">
            <v>0</v>
          </cell>
          <cell r="AL1122">
            <v>0</v>
          </cell>
          <cell r="AM1122">
            <v>99423</v>
          </cell>
          <cell r="AN1122">
            <v>0</v>
          </cell>
          <cell r="AO1122">
            <v>0</v>
          </cell>
          <cell r="AP1122">
            <v>99423</v>
          </cell>
          <cell r="AQ1122">
            <v>97435</v>
          </cell>
          <cell r="AR1122">
            <v>1222136497</v>
          </cell>
          <cell r="AS1122">
            <v>0</v>
          </cell>
        </row>
        <row r="1123">
          <cell r="F1123" t="str">
            <v>901158187_HCE10515</v>
          </cell>
          <cell r="G1123" t="str">
            <v>27/08/2022 00:00:00</v>
          </cell>
          <cell r="H1123" t="str">
            <v>15/09/2022 00:00:00</v>
          </cell>
          <cell r="I1123" t="str">
            <v>jueves</v>
          </cell>
          <cell r="J1123" t="str">
            <v>septiembre</v>
          </cell>
          <cell r="K1123">
            <v>45536</v>
          </cell>
          <cell r="L1123">
            <v>44819</v>
          </cell>
          <cell r="M1123">
            <v>717</v>
          </cell>
          <cell r="N1123">
            <v>720</v>
          </cell>
          <cell r="O1123">
            <v>99423</v>
          </cell>
          <cell r="P1123">
            <v>99423</v>
          </cell>
          <cell r="Q1123" t="str">
            <v>ANA MARIA ERAZO VARGAS Registros:  1778755</v>
          </cell>
          <cell r="R1123" t="str">
            <v>CLINICA NUEVA DE CALI SAS</v>
          </cell>
          <cell r="S1123" t="str">
            <v>901158187-6</v>
          </cell>
          <cell r="T1123" t="str">
            <v>HCE-10515</v>
          </cell>
          <cell r="U1123" t="str">
            <v>HCE-10515</v>
          </cell>
          <cell r="V1123" t="str">
            <v>ANA MARIA ERAZO VARGAS Registros:  1778755</v>
          </cell>
          <cell r="W1123" t="str">
            <v/>
          </cell>
          <cell r="X1123" t="str">
            <v>COVID</v>
          </cell>
          <cell r="Y1123" t="str">
            <v>890303093</v>
          </cell>
          <cell r="Z1123" t="str">
            <v>EMPRESAS PROMOTORAS DE SALUD - E.P.S</v>
          </cell>
          <cell r="AA1123">
            <v>0</v>
          </cell>
          <cell r="AB1123" t="str">
            <v>05</v>
          </cell>
          <cell r="AC1123">
            <v>0</v>
          </cell>
          <cell r="AD1123" t="str">
            <v>FACTURA COVID-19</v>
          </cell>
          <cell r="AE1123" t="str">
            <v>Finalizada</v>
          </cell>
          <cell r="AF1123" t="str">
            <v>FACTURA COVID-19</v>
          </cell>
          <cell r="AG1123" t="str">
            <v>ESTADO DOS</v>
          </cell>
          <cell r="AH1123" t="str">
            <v>NO PASO VALIDACION-REVISION EPS-ESPERA DE APERTURA DE VENTANA</v>
          </cell>
          <cell r="AI1123">
            <v>99423</v>
          </cell>
          <cell r="AJ1123">
            <v>0</v>
          </cell>
          <cell r="AK1123">
            <v>0</v>
          </cell>
          <cell r="AL1123">
            <v>0</v>
          </cell>
          <cell r="AM1123">
            <v>99423</v>
          </cell>
          <cell r="AN1123">
            <v>0</v>
          </cell>
          <cell r="AO1123">
            <v>0</v>
          </cell>
          <cell r="AP1123">
            <v>99423</v>
          </cell>
          <cell r="AQ1123">
            <v>97435</v>
          </cell>
          <cell r="AR1123">
            <v>1222136290</v>
          </cell>
          <cell r="AS1123">
            <v>0</v>
          </cell>
        </row>
        <row r="1124">
          <cell r="F1124" t="str">
            <v>901158187_HCE10516</v>
          </cell>
          <cell r="G1124" t="str">
            <v>27/08/2022 00:00:00</v>
          </cell>
          <cell r="H1124" t="str">
            <v>15/09/2022 00:00:00</v>
          </cell>
          <cell r="I1124" t="str">
            <v>jueves</v>
          </cell>
          <cell r="J1124" t="str">
            <v>septiembre</v>
          </cell>
          <cell r="K1124">
            <v>45536</v>
          </cell>
          <cell r="L1124">
            <v>44819</v>
          </cell>
          <cell r="M1124">
            <v>717</v>
          </cell>
          <cell r="N1124">
            <v>720</v>
          </cell>
          <cell r="O1124">
            <v>99423</v>
          </cell>
          <cell r="P1124">
            <v>99423</v>
          </cell>
          <cell r="Q1124" t="str">
            <v>JOHN EDWIN CASTRO TABARES Registros:  1778759</v>
          </cell>
          <cell r="R1124" t="str">
            <v>CLINICA NUEVA DE CALI SAS</v>
          </cell>
          <cell r="S1124" t="str">
            <v>901158187-6</v>
          </cell>
          <cell r="T1124" t="str">
            <v>HCE-10516</v>
          </cell>
          <cell r="U1124" t="str">
            <v>HCE-10516</v>
          </cell>
          <cell r="V1124" t="str">
            <v>JOHN EDWIN CASTRO TABARES Registros:  1778759</v>
          </cell>
          <cell r="W1124" t="str">
            <v>CC10346381</v>
          </cell>
          <cell r="X1124" t="str">
            <v>COVID</v>
          </cell>
          <cell r="Y1124" t="str">
            <v>890303093</v>
          </cell>
          <cell r="Z1124" t="str">
            <v>EMPRESAS PROMOTORAS DE SALUD - E.P.S</v>
          </cell>
          <cell r="AA1124">
            <v>0</v>
          </cell>
          <cell r="AB1124" t="str">
            <v>05</v>
          </cell>
          <cell r="AC1124">
            <v>0</v>
          </cell>
          <cell r="AD1124" t="str">
            <v>FACTURA COVID-19</v>
          </cell>
          <cell r="AE1124" t="str">
            <v>Finalizada</v>
          </cell>
          <cell r="AF1124" t="str">
            <v>FACTURA COVID-19</v>
          </cell>
          <cell r="AG1124" t="str">
            <v>ESTADO DOS</v>
          </cell>
          <cell r="AH1124" t="str">
            <v>NO PASO VALIDACION-REVISION EPS-ESPERA DE APERTURA DE VENTANA</v>
          </cell>
          <cell r="AI1124">
            <v>99423</v>
          </cell>
          <cell r="AJ1124">
            <v>0</v>
          </cell>
          <cell r="AK1124">
            <v>0</v>
          </cell>
          <cell r="AL1124">
            <v>0</v>
          </cell>
          <cell r="AM1124">
            <v>99423</v>
          </cell>
          <cell r="AN1124">
            <v>0</v>
          </cell>
          <cell r="AO1124">
            <v>0</v>
          </cell>
          <cell r="AP1124">
            <v>99423</v>
          </cell>
          <cell r="AQ1124">
            <v>97435</v>
          </cell>
          <cell r="AR1124">
            <v>1222136291</v>
          </cell>
          <cell r="AS1124">
            <v>0</v>
          </cell>
        </row>
        <row r="1125">
          <cell r="F1125" t="str">
            <v>901158187_HCE10517</v>
          </cell>
          <cell r="G1125" t="str">
            <v>27/08/2022 00:00:00</v>
          </cell>
          <cell r="H1125" t="str">
            <v>15/09/2022 00:00:00</v>
          </cell>
          <cell r="I1125" t="str">
            <v>jueves</v>
          </cell>
          <cell r="J1125" t="str">
            <v>septiembre</v>
          </cell>
          <cell r="K1125">
            <v>45536</v>
          </cell>
          <cell r="L1125">
            <v>44819</v>
          </cell>
          <cell r="M1125">
            <v>717</v>
          </cell>
          <cell r="N1125">
            <v>720</v>
          </cell>
          <cell r="O1125">
            <v>99423</v>
          </cell>
          <cell r="P1125">
            <v>99423</v>
          </cell>
          <cell r="Q1125" t="str">
            <v>ANA JULIA ORTEGA DE CHAMORRO Registros:  1778782</v>
          </cell>
          <cell r="R1125" t="str">
            <v>CLINICA NUEVA DE CALI SAS</v>
          </cell>
          <cell r="S1125" t="str">
            <v>901158187-6</v>
          </cell>
          <cell r="T1125" t="str">
            <v>HCE-10517</v>
          </cell>
          <cell r="U1125" t="str">
            <v>HCE-10517</v>
          </cell>
          <cell r="V1125" t="str">
            <v>ANA JULIA ORTEGA DE CHAMORRO Registros:  1778782</v>
          </cell>
          <cell r="W1125" t="str">
            <v>CC27222574</v>
          </cell>
          <cell r="X1125" t="str">
            <v>COVID</v>
          </cell>
          <cell r="Y1125" t="str">
            <v>890303093</v>
          </cell>
          <cell r="Z1125" t="str">
            <v>EMPRESAS PROMOTORAS DE SALUD - E.P.S</v>
          </cell>
          <cell r="AA1125">
            <v>0</v>
          </cell>
          <cell r="AB1125" t="str">
            <v>05</v>
          </cell>
          <cell r="AC1125">
            <v>0</v>
          </cell>
          <cell r="AD1125" t="str">
            <v>FACTURA COVID-19</v>
          </cell>
          <cell r="AE1125" t="str">
            <v>Finalizada</v>
          </cell>
          <cell r="AF1125" t="str">
            <v>FACTURA COVID-19</v>
          </cell>
          <cell r="AG1125" t="str">
            <v>ESTADO DOS</v>
          </cell>
          <cell r="AH1125" t="str">
            <v>NO PASO VALIDACION-REVISION EPS-ESPERA DE APERTURA DE VENTANA</v>
          </cell>
          <cell r="AI1125">
            <v>99423</v>
          </cell>
          <cell r="AJ1125">
            <v>0</v>
          </cell>
          <cell r="AK1125">
            <v>0</v>
          </cell>
          <cell r="AL1125">
            <v>0</v>
          </cell>
          <cell r="AM1125">
            <v>99423</v>
          </cell>
          <cell r="AN1125">
            <v>0</v>
          </cell>
          <cell r="AO1125">
            <v>0</v>
          </cell>
          <cell r="AP1125">
            <v>99423</v>
          </cell>
          <cell r="AQ1125">
            <v>97435</v>
          </cell>
          <cell r="AR1125">
            <v>1222136292</v>
          </cell>
          <cell r="AS1125">
            <v>0</v>
          </cell>
        </row>
        <row r="1126">
          <cell r="F1126" t="str">
            <v>901158187_HCE10518</v>
          </cell>
          <cell r="G1126" t="str">
            <v>29/08/2022 00:00:00</v>
          </cell>
          <cell r="H1126" t="str">
            <v>15/09/2022 00:00:00</v>
          </cell>
          <cell r="I1126" t="str">
            <v>jueves</v>
          </cell>
          <cell r="J1126" t="str">
            <v>septiembre</v>
          </cell>
          <cell r="K1126">
            <v>45536</v>
          </cell>
          <cell r="L1126">
            <v>44819</v>
          </cell>
          <cell r="M1126">
            <v>717</v>
          </cell>
          <cell r="N1126">
            <v>720</v>
          </cell>
          <cell r="O1126">
            <v>99423</v>
          </cell>
          <cell r="P1126">
            <v>99423</v>
          </cell>
          <cell r="Q1126" t="str">
            <v>JOSE  RUIZ FAJARDO Registros:  1779529</v>
          </cell>
          <cell r="R1126" t="str">
            <v>CLINICA NUEVA DE CALI SAS</v>
          </cell>
          <cell r="S1126" t="str">
            <v>901158187-6</v>
          </cell>
          <cell r="T1126" t="str">
            <v>HCE-10518</v>
          </cell>
          <cell r="U1126" t="str">
            <v>HCE-10518</v>
          </cell>
          <cell r="V1126" t="str">
            <v>JOSE  RUIZ FAJARDO Registros:  1779529</v>
          </cell>
          <cell r="W1126" t="str">
            <v/>
          </cell>
          <cell r="X1126" t="str">
            <v>COVID</v>
          </cell>
          <cell r="Y1126" t="str">
            <v>890303093</v>
          </cell>
          <cell r="Z1126" t="str">
            <v>EMPRESAS PROMOTORAS DE SALUD - E.P.S</v>
          </cell>
          <cell r="AA1126">
            <v>0</v>
          </cell>
          <cell r="AB1126" t="str">
            <v>05</v>
          </cell>
          <cell r="AC1126">
            <v>0</v>
          </cell>
          <cell r="AD1126" t="str">
            <v>FACTURA COVID-19</v>
          </cell>
          <cell r="AE1126" t="str">
            <v>Finalizada</v>
          </cell>
          <cell r="AF1126" t="str">
            <v>FACTURA COVID-19</v>
          </cell>
          <cell r="AG1126" t="str">
            <v>ESTADO DOS</v>
          </cell>
          <cell r="AH1126" t="str">
            <v>NO PASO VALIDACION-REVISION EPS-ESPERA DE APERTURA DE VENTANA</v>
          </cell>
          <cell r="AI1126">
            <v>99423</v>
          </cell>
          <cell r="AJ1126">
            <v>0</v>
          </cell>
          <cell r="AK1126">
            <v>0</v>
          </cell>
          <cell r="AL1126">
            <v>0</v>
          </cell>
          <cell r="AM1126">
            <v>99423</v>
          </cell>
          <cell r="AN1126">
            <v>0</v>
          </cell>
          <cell r="AO1126">
            <v>0</v>
          </cell>
          <cell r="AP1126">
            <v>99423</v>
          </cell>
          <cell r="AQ1126">
            <v>97435</v>
          </cell>
          <cell r="AR1126">
            <v>1222136498</v>
          </cell>
          <cell r="AS1126">
            <v>0</v>
          </cell>
        </row>
        <row r="1127">
          <cell r="F1127" t="str">
            <v>901158187_HCE10520</v>
          </cell>
          <cell r="G1127" t="str">
            <v>29/08/2022 00:00:00</v>
          </cell>
          <cell r="H1127" t="str">
            <v>15/09/2022 00:00:00</v>
          </cell>
          <cell r="I1127" t="str">
            <v>jueves</v>
          </cell>
          <cell r="J1127" t="str">
            <v>septiembre</v>
          </cell>
          <cell r="K1127">
            <v>45536</v>
          </cell>
          <cell r="L1127">
            <v>44819</v>
          </cell>
          <cell r="M1127">
            <v>717</v>
          </cell>
          <cell r="N1127">
            <v>720</v>
          </cell>
          <cell r="O1127">
            <v>99423</v>
          </cell>
          <cell r="P1127">
            <v>99423</v>
          </cell>
          <cell r="Q1127" t="str">
            <v>LUDIVIA  MOSQUERA VALENCIA Registros:  1779612</v>
          </cell>
          <cell r="R1127" t="str">
            <v>CLINICA NUEVA DE CALI SAS</v>
          </cell>
          <cell r="S1127" t="str">
            <v>901158187-6</v>
          </cell>
          <cell r="T1127" t="str">
            <v>HCE-10520</v>
          </cell>
          <cell r="U1127" t="str">
            <v>HCE-10520</v>
          </cell>
          <cell r="V1127" t="str">
            <v>LUDIVIA  MOSQUERA VALENCIA Registros:  1779612</v>
          </cell>
          <cell r="W1127" t="str">
            <v/>
          </cell>
          <cell r="X1127" t="str">
            <v>COVID</v>
          </cell>
          <cell r="Y1127" t="str">
            <v>890303093</v>
          </cell>
          <cell r="Z1127" t="str">
            <v>EMPRESAS PROMOTORAS DE SALUD - E.P.S</v>
          </cell>
          <cell r="AA1127">
            <v>0</v>
          </cell>
          <cell r="AB1127" t="str">
            <v>05</v>
          </cell>
          <cell r="AC1127">
            <v>0</v>
          </cell>
          <cell r="AD1127" t="str">
            <v>FACTURA COVID-19</v>
          </cell>
          <cell r="AE1127" t="str">
            <v>Finalizada</v>
          </cell>
          <cell r="AF1127" t="str">
            <v>FACTURA COVID-19</v>
          </cell>
          <cell r="AG1127" t="str">
            <v>ESTADO DOS</v>
          </cell>
          <cell r="AH1127" t="str">
            <v>NO PASO VALIDACION-REVISION EPS-ESPERA DE APERTURA DE VENTANA</v>
          </cell>
          <cell r="AI1127">
            <v>99423</v>
          </cell>
          <cell r="AJ1127">
            <v>0</v>
          </cell>
          <cell r="AK1127">
            <v>0</v>
          </cell>
          <cell r="AL1127">
            <v>0</v>
          </cell>
          <cell r="AM1127">
            <v>99423</v>
          </cell>
          <cell r="AN1127">
            <v>0</v>
          </cell>
          <cell r="AO1127">
            <v>0</v>
          </cell>
          <cell r="AP1127">
            <v>99423</v>
          </cell>
          <cell r="AQ1127">
            <v>97435</v>
          </cell>
          <cell r="AR1127">
            <v>1222136499</v>
          </cell>
          <cell r="AS1127">
            <v>0</v>
          </cell>
        </row>
        <row r="1128">
          <cell r="F1128" t="str">
            <v>901158187_HCE10522</v>
          </cell>
          <cell r="G1128" t="str">
            <v>29/08/2022 00:00:00</v>
          </cell>
          <cell r="H1128" t="str">
            <v>15/09/2022 00:00:00</v>
          </cell>
          <cell r="I1128" t="str">
            <v>jueves</v>
          </cell>
          <cell r="J1128" t="str">
            <v>septiembre</v>
          </cell>
          <cell r="K1128">
            <v>45536</v>
          </cell>
          <cell r="L1128">
            <v>44819</v>
          </cell>
          <cell r="M1128">
            <v>717</v>
          </cell>
          <cell r="N1128">
            <v>720</v>
          </cell>
          <cell r="O1128">
            <v>99423</v>
          </cell>
          <cell r="P1128">
            <v>99423</v>
          </cell>
          <cell r="Q1128" t="str">
            <v>VICTOR  PAEZ ESCOBAR Registros:  1779653</v>
          </cell>
          <cell r="R1128" t="str">
            <v>CLINICA NUEVA DE CALI SAS</v>
          </cell>
          <cell r="S1128" t="str">
            <v>901158187-6</v>
          </cell>
          <cell r="T1128" t="str">
            <v>HCE-10522</v>
          </cell>
          <cell r="U1128" t="str">
            <v>HCE-10522</v>
          </cell>
          <cell r="V1128" t="str">
            <v>VICTOR  PAEZ ESCOBAR Registros:  1779653</v>
          </cell>
          <cell r="W1128" t="str">
            <v>CC1107059016</v>
          </cell>
          <cell r="X1128" t="str">
            <v>COVID</v>
          </cell>
          <cell r="Y1128" t="str">
            <v>890303093</v>
          </cell>
          <cell r="Z1128" t="str">
            <v>EMPRESAS PROMOTORAS DE SALUD - E.P.S</v>
          </cell>
          <cell r="AA1128">
            <v>0</v>
          </cell>
          <cell r="AB1128" t="str">
            <v>05</v>
          </cell>
          <cell r="AC1128">
            <v>0</v>
          </cell>
          <cell r="AD1128" t="str">
            <v>FACTURA COVID-19</v>
          </cell>
          <cell r="AE1128" t="str">
            <v>Finalizada</v>
          </cell>
          <cell r="AF1128" t="str">
            <v>FACTURA COVID-19</v>
          </cell>
          <cell r="AG1128" t="str">
            <v>ESTADO DOS</v>
          </cell>
          <cell r="AH1128" t="str">
            <v>NO PASO VALIDACION-REVISION EPS-ESPERA DE APERTURA DE VENTANA</v>
          </cell>
          <cell r="AI1128">
            <v>99423</v>
          </cell>
          <cell r="AJ1128">
            <v>0</v>
          </cell>
          <cell r="AK1128">
            <v>0</v>
          </cell>
          <cell r="AL1128">
            <v>0</v>
          </cell>
          <cell r="AM1128">
            <v>99423</v>
          </cell>
          <cell r="AN1128">
            <v>0</v>
          </cell>
          <cell r="AO1128">
            <v>0</v>
          </cell>
          <cell r="AP1128">
            <v>99423</v>
          </cell>
          <cell r="AQ1128">
            <v>97435</v>
          </cell>
          <cell r="AR1128">
            <v>1222136500</v>
          </cell>
          <cell r="AS1128">
            <v>0</v>
          </cell>
        </row>
        <row r="1129">
          <cell r="F1129" t="str">
            <v>901158187_HCE10523</v>
          </cell>
          <cell r="G1129" t="str">
            <v>29/08/2022 00:00:00</v>
          </cell>
          <cell r="H1129" t="str">
            <v>15/09/2022 00:00:00</v>
          </cell>
          <cell r="I1129" t="str">
            <v>jueves</v>
          </cell>
          <cell r="J1129" t="str">
            <v>septiembre</v>
          </cell>
          <cell r="K1129">
            <v>45536</v>
          </cell>
          <cell r="L1129">
            <v>44819</v>
          </cell>
          <cell r="M1129">
            <v>717</v>
          </cell>
          <cell r="N1129">
            <v>720</v>
          </cell>
          <cell r="O1129">
            <v>99423</v>
          </cell>
          <cell r="P1129">
            <v>99423</v>
          </cell>
          <cell r="Q1129" t="str">
            <v>JOSE  NOREÑA RENDON Registros:  1779739</v>
          </cell>
          <cell r="R1129" t="str">
            <v>CLINICA NUEVA DE CALI SAS</v>
          </cell>
          <cell r="S1129" t="str">
            <v>901158187-6</v>
          </cell>
          <cell r="T1129" t="str">
            <v>HCE-10523</v>
          </cell>
          <cell r="U1129" t="str">
            <v>HCE-10523</v>
          </cell>
          <cell r="V1129" t="str">
            <v>JOSE  NOREÑA RENDON Registros:  1779739</v>
          </cell>
          <cell r="W1129" t="str">
            <v>CC6547867</v>
          </cell>
          <cell r="X1129" t="str">
            <v>COVID</v>
          </cell>
          <cell r="Y1129" t="str">
            <v>890303093</v>
          </cell>
          <cell r="Z1129" t="str">
            <v>EMPRESAS PROMOTORAS DE SALUD - E.P.S</v>
          </cell>
          <cell r="AA1129">
            <v>0</v>
          </cell>
          <cell r="AB1129" t="str">
            <v>05</v>
          </cell>
          <cell r="AC1129">
            <v>0</v>
          </cell>
          <cell r="AD1129" t="str">
            <v>FACTURA COVID-19</v>
          </cell>
          <cell r="AE1129" t="str">
            <v>Finalizada</v>
          </cell>
          <cell r="AF1129" t="str">
            <v>FACTURA COVID-19</v>
          </cell>
          <cell r="AG1129" t="str">
            <v>ESTADO DOS</v>
          </cell>
          <cell r="AH1129" t="str">
            <v>NO PASO VALIDACION-REVISION EPS-ESPERA DE APERTURA DE VENTANA</v>
          </cell>
          <cell r="AI1129">
            <v>99423</v>
          </cell>
          <cell r="AJ1129">
            <v>0</v>
          </cell>
          <cell r="AK1129">
            <v>0</v>
          </cell>
          <cell r="AL1129">
            <v>0</v>
          </cell>
          <cell r="AM1129">
            <v>99423</v>
          </cell>
          <cell r="AN1129">
            <v>0</v>
          </cell>
          <cell r="AO1129">
            <v>0</v>
          </cell>
          <cell r="AP1129">
            <v>99423</v>
          </cell>
          <cell r="AQ1129">
            <v>97435</v>
          </cell>
          <cell r="AR1129">
            <v>1222136501</v>
          </cell>
          <cell r="AS1129">
            <v>0</v>
          </cell>
        </row>
        <row r="1130">
          <cell r="F1130" t="str">
            <v>901158187_HCE10526</v>
          </cell>
          <cell r="G1130" t="str">
            <v>29/08/2022 00:00:00</v>
          </cell>
          <cell r="H1130" t="str">
            <v>15/09/2022 00:00:00</v>
          </cell>
          <cell r="I1130" t="str">
            <v>jueves</v>
          </cell>
          <cell r="J1130" t="str">
            <v>septiembre</v>
          </cell>
          <cell r="K1130">
            <v>45536</v>
          </cell>
          <cell r="L1130">
            <v>44819</v>
          </cell>
          <cell r="M1130">
            <v>717</v>
          </cell>
          <cell r="N1130">
            <v>720</v>
          </cell>
          <cell r="O1130">
            <v>99423</v>
          </cell>
          <cell r="P1130">
            <v>99423</v>
          </cell>
          <cell r="Q1130" t="str">
            <v>ANA  MANCERA DE FIGUEROA Registros:  1780144</v>
          </cell>
          <cell r="R1130" t="str">
            <v>CLINICA NUEVA DE CALI SAS</v>
          </cell>
          <cell r="S1130" t="str">
            <v>901158187-6</v>
          </cell>
          <cell r="T1130" t="str">
            <v>HCE-10526</v>
          </cell>
          <cell r="U1130" t="str">
            <v>HCE-10526</v>
          </cell>
          <cell r="V1130" t="str">
            <v>ANA  MANCERA DE FIGUEROA Registros:  1780144</v>
          </cell>
          <cell r="W1130" t="str">
            <v>CC29013334</v>
          </cell>
          <cell r="X1130" t="str">
            <v>COVID</v>
          </cell>
          <cell r="Y1130" t="str">
            <v>890303093</v>
          </cell>
          <cell r="Z1130" t="str">
            <v>EMPRESAS PROMOTORAS DE SALUD - E.P.S</v>
          </cell>
          <cell r="AA1130">
            <v>0</v>
          </cell>
          <cell r="AB1130" t="str">
            <v>05</v>
          </cell>
          <cell r="AC1130">
            <v>0</v>
          </cell>
          <cell r="AD1130" t="str">
            <v>FACTURA COVID-19</v>
          </cell>
          <cell r="AE1130" t="str">
            <v>Finalizada</v>
          </cell>
          <cell r="AF1130" t="str">
            <v>FACTURA COVID-19</v>
          </cell>
          <cell r="AG1130" t="str">
            <v>ESTADO DOS</v>
          </cell>
          <cell r="AH1130" t="str">
            <v>NO PASO VALIDACION-REVISION EPS-ESPERA DE APERTURA DE VENTANA</v>
          </cell>
          <cell r="AI1130">
            <v>99423</v>
          </cell>
          <cell r="AJ1130">
            <v>0</v>
          </cell>
          <cell r="AK1130">
            <v>0</v>
          </cell>
          <cell r="AL1130">
            <v>0</v>
          </cell>
          <cell r="AM1130">
            <v>99423</v>
          </cell>
          <cell r="AN1130">
            <v>0</v>
          </cell>
          <cell r="AO1130">
            <v>0</v>
          </cell>
          <cell r="AP1130">
            <v>99423</v>
          </cell>
          <cell r="AQ1130">
            <v>97435</v>
          </cell>
          <cell r="AR1130">
            <v>1222136365</v>
          </cell>
          <cell r="AS1130">
            <v>0</v>
          </cell>
        </row>
        <row r="1131">
          <cell r="F1131" t="str">
            <v>901158187_HCE10527</v>
          </cell>
          <cell r="G1131" t="str">
            <v>29/08/2022 00:00:00</v>
          </cell>
          <cell r="H1131" t="str">
            <v>15/09/2022 00:00:00</v>
          </cell>
          <cell r="I1131" t="str">
            <v>jueves</v>
          </cell>
          <cell r="J1131" t="str">
            <v>septiembre</v>
          </cell>
          <cell r="K1131">
            <v>45536</v>
          </cell>
          <cell r="L1131">
            <v>44819</v>
          </cell>
          <cell r="M1131">
            <v>717</v>
          </cell>
          <cell r="N1131">
            <v>720</v>
          </cell>
          <cell r="O1131">
            <v>99423</v>
          </cell>
          <cell r="P1131">
            <v>99423</v>
          </cell>
          <cell r="Q1131" t="str">
            <v>ARGENIS  VILLAMARIN JEMBUEL Registros:  1780156</v>
          </cell>
          <cell r="R1131" t="str">
            <v>CLINICA NUEVA DE CALI SAS</v>
          </cell>
          <cell r="S1131" t="str">
            <v>901158187-6</v>
          </cell>
          <cell r="T1131" t="str">
            <v>HCE-10527</v>
          </cell>
          <cell r="U1131" t="str">
            <v>HCE-10527</v>
          </cell>
          <cell r="V1131" t="str">
            <v>ARGENIS  VILLAMARIN JEMBUEL Registros:  1780156</v>
          </cell>
          <cell r="W1131" t="str">
            <v>CC34592277</v>
          </cell>
          <cell r="X1131" t="str">
            <v>COVID</v>
          </cell>
          <cell r="Y1131" t="str">
            <v>890303093</v>
          </cell>
          <cell r="Z1131" t="str">
            <v>EMPRESAS PROMOTORAS DE SALUD - E.P.S</v>
          </cell>
          <cell r="AA1131">
            <v>0</v>
          </cell>
          <cell r="AB1131" t="str">
            <v>05</v>
          </cell>
          <cell r="AC1131">
            <v>0</v>
          </cell>
          <cell r="AD1131" t="str">
            <v>FACTURA COVID-19</v>
          </cell>
          <cell r="AE1131" t="str">
            <v>Finalizada</v>
          </cell>
          <cell r="AF1131" t="str">
            <v>FACTURA COVID-19</v>
          </cell>
          <cell r="AG1131" t="str">
            <v>ESTADO DOS</v>
          </cell>
          <cell r="AH1131" t="str">
            <v>NO PASO VALIDACION-REVISION EPS-ESPERA DE APERTURA DE VENTANA</v>
          </cell>
          <cell r="AI1131">
            <v>99423</v>
          </cell>
          <cell r="AJ1131">
            <v>0</v>
          </cell>
          <cell r="AK1131">
            <v>0</v>
          </cell>
          <cell r="AL1131">
            <v>0</v>
          </cell>
          <cell r="AM1131">
            <v>99423</v>
          </cell>
          <cell r="AN1131">
            <v>0</v>
          </cell>
          <cell r="AO1131">
            <v>0</v>
          </cell>
          <cell r="AP1131">
            <v>99423</v>
          </cell>
          <cell r="AQ1131">
            <v>97435</v>
          </cell>
          <cell r="AR1131">
            <v>1222136366</v>
          </cell>
          <cell r="AS1131">
            <v>0</v>
          </cell>
        </row>
        <row r="1132">
          <cell r="F1132" t="str">
            <v>901158187_HCE10528</v>
          </cell>
          <cell r="G1132" t="str">
            <v>29/08/2022 00:00:00</v>
          </cell>
          <cell r="H1132" t="str">
            <v>15/09/2022 00:00:00</v>
          </cell>
          <cell r="I1132" t="str">
            <v>jueves</v>
          </cell>
          <cell r="J1132" t="str">
            <v>septiembre</v>
          </cell>
          <cell r="K1132">
            <v>45536</v>
          </cell>
          <cell r="L1132">
            <v>44819</v>
          </cell>
          <cell r="M1132">
            <v>717</v>
          </cell>
          <cell r="N1132">
            <v>720</v>
          </cell>
          <cell r="O1132">
            <v>99423</v>
          </cell>
          <cell r="P1132">
            <v>99423</v>
          </cell>
          <cell r="Q1132" t="str">
            <v>CATERINE  CASTILLO SANCHEZ Registros:  1780162</v>
          </cell>
          <cell r="R1132" t="str">
            <v>CLINICA NUEVA DE CALI SAS</v>
          </cell>
          <cell r="S1132" t="str">
            <v>901158187-6</v>
          </cell>
          <cell r="T1132" t="str">
            <v>HCE-10528</v>
          </cell>
          <cell r="U1132" t="str">
            <v>HCE-10528</v>
          </cell>
          <cell r="V1132" t="str">
            <v>CATERINE  CASTILLO SANCHEZ Registros:  1780162</v>
          </cell>
          <cell r="W1132" t="str">
            <v>3178141767</v>
          </cell>
          <cell r="X1132" t="str">
            <v>COVID</v>
          </cell>
          <cell r="Y1132" t="str">
            <v>890303093</v>
          </cell>
          <cell r="Z1132" t="str">
            <v>EMPRESAS PROMOTORAS DE SALUD - E.P.S</v>
          </cell>
          <cell r="AA1132">
            <v>0</v>
          </cell>
          <cell r="AB1132" t="str">
            <v>05</v>
          </cell>
          <cell r="AC1132">
            <v>0</v>
          </cell>
          <cell r="AD1132" t="str">
            <v>FACTURA COVID-19</v>
          </cell>
          <cell r="AE1132" t="str">
            <v>Finalizada</v>
          </cell>
          <cell r="AF1132" t="str">
            <v>FACTURA COVID-19</v>
          </cell>
          <cell r="AG1132" t="str">
            <v>ESTADO DOS</v>
          </cell>
          <cell r="AH1132" t="str">
            <v>NO PASO VALIDACION-REVISION EPS-ESPERA DE APERTURA DE VENTANA</v>
          </cell>
          <cell r="AI1132">
            <v>99423</v>
          </cell>
          <cell r="AJ1132">
            <v>0</v>
          </cell>
          <cell r="AK1132">
            <v>0</v>
          </cell>
          <cell r="AL1132">
            <v>0</v>
          </cell>
          <cell r="AM1132">
            <v>99423</v>
          </cell>
          <cell r="AN1132">
            <v>0</v>
          </cell>
          <cell r="AO1132">
            <v>0</v>
          </cell>
          <cell r="AP1132">
            <v>99423</v>
          </cell>
          <cell r="AQ1132">
            <v>97435</v>
          </cell>
          <cell r="AR1132">
            <v>1222136293</v>
          </cell>
          <cell r="AS1132">
            <v>0</v>
          </cell>
        </row>
        <row r="1133">
          <cell r="F1133" t="str">
            <v>901158187_HCE10529</v>
          </cell>
          <cell r="G1133" t="str">
            <v>29/08/2022 00:00:00</v>
          </cell>
          <cell r="H1133" t="str">
            <v>15/09/2022 00:00:00</v>
          </cell>
          <cell r="I1133" t="str">
            <v>jueves</v>
          </cell>
          <cell r="J1133" t="str">
            <v>septiembre</v>
          </cell>
          <cell r="K1133">
            <v>45536</v>
          </cell>
          <cell r="L1133">
            <v>44819</v>
          </cell>
          <cell r="M1133">
            <v>717</v>
          </cell>
          <cell r="N1133">
            <v>720</v>
          </cell>
          <cell r="O1133">
            <v>99423</v>
          </cell>
          <cell r="P1133">
            <v>99423</v>
          </cell>
          <cell r="Q1133" t="str">
            <v>BEATRIZ  GRUESO DENOVITENO Registros:  1780163</v>
          </cell>
          <cell r="R1133" t="str">
            <v>CLINICA NUEVA DE CALI SAS</v>
          </cell>
          <cell r="S1133" t="str">
            <v>901158187-6</v>
          </cell>
          <cell r="T1133" t="str">
            <v>HCE-10529</v>
          </cell>
          <cell r="U1133" t="str">
            <v>HCE-10529</v>
          </cell>
          <cell r="V1133" t="str">
            <v>BEATRIZ  GRUESO DENOVITENO Registros:  1780163</v>
          </cell>
          <cell r="W1133" t="str">
            <v/>
          </cell>
          <cell r="X1133" t="str">
            <v>COVID</v>
          </cell>
          <cell r="Y1133" t="str">
            <v>890303093</v>
          </cell>
          <cell r="Z1133" t="str">
            <v>EMPRESAS PROMOTORAS DE SALUD - E.P.S</v>
          </cell>
          <cell r="AA1133">
            <v>0</v>
          </cell>
          <cell r="AB1133" t="str">
            <v>05</v>
          </cell>
          <cell r="AC1133">
            <v>0</v>
          </cell>
          <cell r="AD1133" t="str">
            <v>FACTURA COVID-19</v>
          </cell>
          <cell r="AE1133" t="str">
            <v>Finalizada</v>
          </cell>
          <cell r="AF1133" t="str">
            <v>FACTURA COVID-19</v>
          </cell>
          <cell r="AG1133" t="str">
            <v>ESTADO DOS</v>
          </cell>
          <cell r="AH1133" t="str">
            <v>NO PASO VALIDACION-REVISION EPS-ESPERA DE APERTURA DE VENTANA</v>
          </cell>
          <cell r="AI1133">
            <v>99423</v>
          </cell>
          <cell r="AJ1133">
            <v>0</v>
          </cell>
          <cell r="AK1133">
            <v>0</v>
          </cell>
          <cell r="AL1133">
            <v>0</v>
          </cell>
          <cell r="AM1133">
            <v>99423</v>
          </cell>
          <cell r="AN1133">
            <v>0</v>
          </cell>
          <cell r="AO1133">
            <v>0</v>
          </cell>
          <cell r="AP1133">
            <v>99423</v>
          </cell>
          <cell r="AQ1133">
            <v>97435</v>
          </cell>
          <cell r="AR1133">
            <v>1222136294</v>
          </cell>
          <cell r="AS1133">
            <v>0</v>
          </cell>
        </row>
        <row r="1134">
          <cell r="F1134" t="str">
            <v>901158187_HCE10530</v>
          </cell>
          <cell r="G1134" t="str">
            <v>29/08/2022 00:00:00</v>
          </cell>
          <cell r="H1134" t="str">
            <v>15/09/2022 00:00:00</v>
          </cell>
          <cell r="I1134" t="str">
            <v>jueves</v>
          </cell>
          <cell r="J1134" t="str">
            <v>septiembre</v>
          </cell>
          <cell r="K1134">
            <v>45536</v>
          </cell>
          <cell r="L1134">
            <v>44819</v>
          </cell>
          <cell r="M1134">
            <v>717</v>
          </cell>
          <cell r="N1134">
            <v>720</v>
          </cell>
          <cell r="O1134">
            <v>99423</v>
          </cell>
          <cell r="P1134">
            <v>99423</v>
          </cell>
          <cell r="Q1134" t="str">
            <v>DANIELA  RIOS TOBAR Registros:  1780180</v>
          </cell>
          <cell r="R1134" t="str">
            <v>CLINICA NUEVA DE CALI SAS</v>
          </cell>
          <cell r="S1134" t="str">
            <v>901158187-6</v>
          </cell>
          <cell r="T1134" t="str">
            <v>HCE-10530</v>
          </cell>
          <cell r="U1134" t="str">
            <v>HCE-10530</v>
          </cell>
          <cell r="V1134" t="str">
            <v>DANIELA  RIOS TOBAR Registros:  1780180</v>
          </cell>
          <cell r="W1134" t="str">
            <v/>
          </cell>
          <cell r="X1134" t="str">
            <v>COVID</v>
          </cell>
          <cell r="Y1134" t="str">
            <v>890303093</v>
          </cell>
          <cell r="Z1134" t="str">
            <v>EMPRESAS PROMOTORAS DE SALUD - E.P.S</v>
          </cell>
          <cell r="AA1134">
            <v>0</v>
          </cell>
          <cell r="AB1134" t="str">
            <v>05</v>
          </cell>
          <cell r="AC1134">
            <v>0</v>
          </cell>
          <cell r="AD1134" t="str">
            <v>FACTURA COVID-19</v>
          </cell>
          <cell r="AE1134" t="str">
            <v>Finalizada</v>
          </cell>
          <cell r="AF1134" t="str">
            <v>FACTURA COVID-19</v>
          </cell>
          <cell r="AG1134" t="str">
            <v>ESTADO DOS</v>
          </cell>
          <cell r="AH1134" t="str">
            <v>NO PASO VALIDACION-REVISION EPS-ESPERA DE APERTURA DE VENTANA</v>
          </cell>
          <cell r="AI1134">
            <v>99423</v>
          </cell>
          <cell r="AJ1134">
            <v>0</v>
          </cell>
          <cell r="AK1134">
            <v>0</v>
          </cell>
          <cell r="AL1134">
            <v>0</v>
          </cell>
          <cell r="AM1134">
            <v>99423</v>
          </cell>
          <cell r="AN1134">
            <v>0</v>
          </cell>
          <cell r="AO1134">
            <v>0</v>
          </cell>
          <cell r="AP1134">
            <v>99423</v>
          </cell>
          <cell r="AQ1134">
            <v>97435</v>
          </cell>
          <cell r="AR1134">
            <v>1222136295</v>
          </cell>
          <cell r="AS1134">
            <v>0</v>
          </cell>
        </row>
        <row r="1135">
          <cell r="F1135" t="str">
            <v>901158187_HCE10531</v>
          </cell>
          <cell r="G1135" t="str">
            <v>29/08/2022 00:00:00</v>
          </cell>
          <cell r="H1135" t="str">
            <v>15/09/2022 00:00:00</v>
          </cell>
          <cell r="I1135" t="str">
            <v>jueves</v>
          </cell>
          <cell r="J1135" t="str">
            <v>septiembre</v>
          </cell>
          <cell r="K1135">
            <v>45536</v>
          </cell>
          <cell r="L1135">
            <v>44819</v>
          </cell>
          <cell r="M1135">
            <v>717</v>
          </cell>
          <cell r="N1135">
            <v>720</v>
          </cell>
          <cell r="O1135">
            <v>99423</v>
          </cell>
          <cell r="P1135">
            <v>99423</v>
          </cell>
          <cell r="Q1135" t="str">
            <v>YVONNE  BALLESTEROS MUÑOZ Registros:  1780172</v>
          </cell>
          <cell r="R1135" t="str">
            <v>CLINICA NUEVA DE CALI SAS</v>
          </cell>
          <cell r="S1135" t="str">
            <v>901158187-6</v>
          </cell>
          <cell r="T1135" t="str">
            <v>HCE-10531</v>
          </cell>
          <cell r="U1135" t="str">
            <v>HCE-10531</v>
          </cell>
          <cell r="V1135" t="str">
            <v>YVONNE  BALLESTEROS MUÑOZ Registros:  1780172</v>
          </cell>
          <cell r="W1135" t="str">
            <v>CC31269742</v>
          </cell>
          <cell r="X1135" t="str">
            <v>COVID</v>
          </cell>
          <cell r="Y1135" t="str">
            <v>890303093</v>
          </cell>
          <cell r="Z1135" t="str">
            <v>EMPRESAS PROMOTORAS DE SALUD - E.P.S</v>
          </cell>
          <cell r="AA1135">
            <v>0</v>
          </cell>
          <cell r="AB1135" t="str">
            <v>05</v>
          </cell>
          <cell r="AC1135">
            <v>0</v>
          </cell>
          <cell r="AD1135" t="str">
            <v>FACTURA COVID-19</v>
          </cell>
          <cell r="AE1135" t="str">
            <v>Finalizada</v>
          </cell>
          <cell r="AF1135" t="str">
            <v>FACTURA COVID-19</v>
          </cell>
          <cell r="AG1135" t="str">
            <v>ESTADO DOS</v>
          </cell>
          <cell r="AH1135" t="str">
            <v>NO PASO VALIDACION-REVISION EPS-ESPERA DE APERTURA DE VENTANA</v>
          </cell>
          <cell r="AI1135">
            <v>99423</v>
          </cell>
          <cell r="AJ1135">
            <v>0</v>
          </cell>
          <cell r="AK1135">
            <v>0</v>
          </cell>
          <cell r="AL1135">
            <v>0</v>
          </cell>
          <cell r="AM1135">
            <v>99423</v>
          </cell>
          <cell r="AN1135">
            <v>0</v>
          </cell>
          <cell r="AO1135">
            <v>0</v>
          </cell>
          <cell r="AP1135">
            <v>99423</v>
          </cell>
          <cell r="AQ1135">
            <v>97435</v>
          </cell>
          <cell r="AR1135">
            <v>1222136367</v>
          </cell>
          <cell r="AS1135">
            <v>0</v>
          </cell>
        </row>
        <row r="1136">
          <cell r="F1136" t="str">
            <v>901158187_HCE10533</v>
          </cell>
          <cell r="G1136" t="str">
            <v>29/08/2022 00:00:00</v>
          </cell>
          <cell r="H1136" t="str">
            <v>15/09/2022 00:00:00</v>
          </cell>
          <cell r="I1136" t="str">
            <v>jueves</v>
          </cell>
          <cell r="J1136" t="str">
            <v>septiembre</v>
          </cell>
          <cell r="K1136">
            <v>45536</v>
          </cell>
          <cell r="L1136">
            <v>44819</v>
          </cell>
          <cell r="M1136">
            <v>717</v>
          </cell>
          <cell r="N1136">
            <v>720</v>
          </cell>
          <cell r="O1136">
            <v>99423</v>
          </cell>
          <cell r="P1136">
            <v>99423</v>
          </cell>
          <cell r="Q1136" t="str">
            <v>CLAUDIA MELISSA CARDENAS ANDRADE Registros:  1780197</v>
          </cell>
          <cell r="R1136" t="str">
            <v>CLINICA NUEVA DE CALI SAS</v>
          </cell>
          <cell r="S1136" t="str">
            <v>901158187-6</v>
          </cell>
          <cell r="T1136" t="str">
            <v>HCE-10533</v>
          </cell>
          <cell r="U1136" t="str">
            <v>HCE-10533</v>
          </cell>
          <cell r="V1136" t="str">
            <v>CLAUDIA MELISSA CARDENAS ANDRADE Registros:  1780197</v>
          </cell>
          <cell r="W1136" t="str">
            <v/>
          </cell>
          <cell r="X1136" t="str">
            <v>COVID</v>
          </cell>
          <cell r="Y1136" t="str">
            <v>890303093</v>
          </cell>
          <cell r="Z1136" t="str">
            <v>EMPRESAS PROMOTORAS DE SALUD - E.P.S</v>
          </cell>
          <cell r="AA1136">
            <v>0</v>
          </cell>
          <cell r="AB1136" t="str">
            <v>05</v>
          </cell>
          <cell r="AC1136">
            <v>0</v>
          </cell>
          <cell r="AD1136" t="str">
            <v>FACTURA COVID-19</v>
          </cell>
          <cell r="AE1136" t="str">
            <v>Finalizada</v>
          </cell>
          <cell r="AF1136" t="str">
            <v>FACTURA COVID-19</v>
          </cell>
          <cell r="AG1136" t="str">
            <v>ESTADO DOS</v>
          </cell>
          <cell r="AH1136" t="str">
            <v>NO PASO VALIDACION-REVISION EPS-ESPERA DE APERTURA DE VENTANA</v>
          </cell>
          <cell r="AI1136">
            <v>99423</v>
          </cell>
          <cell r="AJ1136">
            <v>0</v>
          </cell>
          <cell r="AK1136">
            <v>0</v>
          </cell>
          <cell r="AL1136">
            <v>0</v>
          </cell>
          <cell r="AM1136">
            <v>99423</v>
          </cell>
          <cell r="AN1136">
            <v>0</v>
          </cell>
          <cell r="AO1136">
            <v>0</v>
          </cell>
          <cell r="AP1136">
            <v>99423</v>
          </cell>
          <cell r="AQ1136">
            <v>97435</v>
          </cell>
          <cell r="AR1136">
            <v>1222136296</v>
          </cell>
          <cell r="AS1136">
            <v>0</v>
          </cell>
        </row>
        <row r="1137">
          <cell r="F1137" t="str">
            <v>901158187_HCE10535</v>
          </cell>
          <cell r="G1137" t="str">
            <v>29/08/2022 00:00:00</v>
          </cell>
          <cell r="H1137" t="str">
            <v>15/09/2022 00:00:00</v>
          </cell>
          <cell r="I1137" t="str">
            <v>jueves</v>
          </cell>
          <cell r="J1137" t="str">
            <v>septiembre</v>
          </cell>
          <cell r="K1137">
            <v>45536</v>
          </cell>
          <cell r="L1137">
            <v>44819</v>
          </cell>
          <cell r="M1137">
            <v>717</v>
          </cell>
          <cell r="N1137">
            <v>720</v>
          </cell>
          <cell r="O1137">
            <v>99423</v>
          </cell>
          <cell r="P1137">
            <v>99423</v>
          </cell>
          <cell r="Q1137" t="str">
            <v>LUZMILA  DAZA ALARCON Registros:  1780230</v>
          </cell>
          <cell r="R1137" t="str">
            <v>CLINICA NUEVA DE CALI SAS</v>
          </cell>
          <cell r="S1137" t="str">
            <v>901158187-6</v>
          </cell>
          <cell r="T1137" t="str">
            <v>HCE-10535</v>
          </cell>
          <cell r="U1137" t="str">
            <v>HCE-10535</v>
          </cell>
          <cell r="V1137" t="str">
            <v>LUZMILA  DAZA ALARCON Registros:  1780230</v>
          </cell>
          <cell r="W1137" t="str">
            <v/>
          </cell>
          <cell r="X1137" t="str">
            <v>COVID</v>
          </cell>
          <cell r="Y1137" t="str">
            <v>890303093</v>
          </cell>
          <cell r="Z1137" t="str">
            <v>EMPRESAS PROMOTORAS DE SALUD - E.P.S</v>
          </cell>
          <cell r="AA1137">
            <v>0</v>
          </cell>
          <cell r="AB1137" t="str">
            <v>05</v>
          </cell>
          <cell r="AC1137">
            <v>0</v>
          </cell>
          <cell r="AD1137" t="str">
            <v>FACTURA COVID-19</v>
          </cell>
          <cell r="AE1137" t="str">
            <v>Finalizada</v>
          </cell>
          <cell r="AF1137" t="str">
            <v>FACTURA COVID-19</v>
          </cell>
          <cell r="AG1137" t="str">
            <v>ESTADO DOS</v>
          </cell>
          <cell r="AH1137" t="str">
            <v>NO PASO VALIDACION-REVISION EPS-ESPERA DE APERTURA DE VENTANA</v>
          </cell>
          <cell r="AI1137">
            <v>99423</v>
          </cell>
          <cell r="AJ1137">
            <v>0</v>
          </cell>
          <cell r="AK1137">
            <v>0</v>
          </cell>
          <cell r="AL1137">
            <v>0</v>
          </cell>
          <cell r="AM1137">
            <v>99423</v>
          </cell>
          <cell r="AN1137">
            <v>0</v>
          </cell>
          <cell r="AO1137">
            <v>0</v>
          </cell>
          <cell r="AP1137">
            <v>99423</v>
          </cell>
          <cell r="AQ1137">
            <v>97435</v>
          </cell>
          <cell r="AR1137">
            <v>1222136368</v>
          </cell>
          <cell r="AS1137">
            <v>0</v>
          </cell>
        </row>
        <row r="1138">
          <cell r="F1138" t="str">
            <v>901158187_HCE10537</v>
          </cell>
          <cell r="G1138" t="str">
            <v>29/08/2022 00:00:00</v>
          </cell>
          <cell r="H1138" t="str">
            <v>15/09/2022 00:00:00</v>
          </cell>
          <cell r="I1138" t="str">
            <v>jueves</v>
          </cell>
          <cell r="J1138" t="str">
            <v>septiembre</v>
          </cell>
          <cell r="K1138">
            <v>45536</v>
          </cell>
          <cell r="L1138">
            <v>44819</v>
          </cell>
          <cell r="M1138">
            <v>717</v>
          </cell>
          <cell r="N1138">
            <v>720</v>
          </cell>
          <cell r="O1138">
            <v>99423</v>
          </cell>
          <cell r="P1138">
            <v>99423</v>
          </cell>
          <cell r="Q1138" t="str">
            <v>OLMER  ALVIS CASTAÑO Registros:  1780254</v>
          </cell>
          <cell r="R1138" t="str">
            <v>CLINICA NUEVA DE CALI SAS</v>
          </cell>
          <cell r="S1138" t="str">
            <v>901158187-6</v>
          </cell>
          <cell r="T1138" t="str">
            <v>HCE-10537</v>
          </cell>
          <cell r="U1138" t="str">
            <v>HCE-10537</v>
          </cell>
          <cell r="V1138" t="str">
            <v>OLMER  ALVIS CASTAÑO Registros:  1780254</v>
          </cell>
          <cell r="W1138" t="str">
            <v>CC2925957</v>
          </cell>
          <cell r="X1138" t="str">
            <v>COVID</v>
          </cell>
          <cell r="Y1138" t="str">
            <v>890303093</v>
          </cell>
          <cell r="Z1138" t="str">
            <v>EMPRESAS PROMOTORAS DE SALUD - E.P.S</v>
          </cell>
          <cell r="AA1138">
            <v>0</v>
          </cell>
          <cell r="AB1138" t="str">
            <v>05</v>
          </cell>
          <cell r="AC1138">
            <v>0</v>
          </cell>
          <cell r="AD1138" t="str">
            <v>FACTURA COVID-19</v>
          </cell>
          <cell r="AE1138" t="str">
            <v>Finalizada</v>
          </cell>
          <cell r="AF1138" t="str">
            <v>FACTURA COVID-19</v>
          </cell>
          <cell r="AG1138" t="str">
            <v>ESTADO DOS</v>
          </cell>
          <cell r="AH1138" t="str">
            <v>DEVOLUCION</v>
          </cell>
          <cell r="AI1138">
            <v>99423</v>
          </cell>
          <cell r="AJ1138">
            <v>0</v>
          </cell>
          <cell r="AK1138">
            <v>0</v>
          </cell>
          <cell r="AL1138">
            <v>0</v>
          </cell>
          <cell r="AM1138">
            <v>99423</v>
          </cell>
          <cell r="AN1138">
            <v>0</v>
          </cell>
          <cell r="AO1138">
            <v>0</v>
          </cell>
          <cell r="AP1138">
            <v>99423</v>
          </cell>
          <cell r="AQ1138">
            <v>97435</v>
          </cell>
          <cell r="AR1138">
            <v>1222136369</v>
          </cell>
          <cell r="AS1138">
            <v>0</v>
          </cell>
        </row>
        <row r="1139">
          <cell r="F1139" t="str">
            <v>901158187_HCE10539</v>
          </cell>
          <cell r="G1139" t="str">
            <v>29/08/2022 00:00:00</v>
          </cell>
          <cell r="H1139" t="str">
            <v>15/09/2022 00:00:00</v>
          </cell>
          <cell r="I1139" t="str">
            <v>jueves</v>
          </cell>
          <cell r="J1139" t="str">
            <v>septiembre</v>
          </cell>
          <cell r="K1139">
            <v>45536</v>
          </cell>
          <cell r="L1139">
            <v>44819</v>
          </cell>
          <cell r="M1139">
            <v>717</v>
          </cell>
          <cell r="N1139">
            <v>720</v>
          </cell>
          <cell r="O1139">
            <v>99423</v>
          </cell>
          <cell r="P1139">
            <v>99423</v>
          </cell>
          <cell r="Q1139" t="str">
            <v>SIXTA TULIA COLLAZOS DE SATIZABAL Registros:  1780288</v>
          </cell>
          <cell r="R1139" t="str">
            <v>CLINICA NUEVA DE CALI SAS</v>
          </cell>
          <cell r="S1139" t="str">
            <v>901158187-6</v>
          </cell>
          <cell r="T1139" t="str">
            <v>HCE-10539</v>
          </cell>
          <cell r="U1139" t="str">
            <v>HCE-10539</v>
          </cell>
          <cell r="V1139" t="str">
            <v>SIXTA TULIA COLLAZOS DE SATIZABAL Registros:  1780288</v>
          </cell>
          <cell r="W1139" t="str">
            <v>CC29006489</v>
          </cell>
          <cell r="X1139" t="str">
            <v>COVID</v>
          </cell>
          <cell r="Y1139" t="str">
            <v>890303093</v>
          </cell>
          <cell r="Z1139" t="str">
            <v>EMPRESAS PROMOTORAS DE SALUD - E.P.S</v>
          </cell>
          <cell r="AA1139">
            <v>0</v>
          </cell>
          <cell r="AB1139" t="str">
            <v>05</v>
          </cell>
          <cell r="AC1139">
            <v>0</v>
          </cell>
          <cell r="AD1139" t="str">
            <v>FACTURA COVID-19</v>
          </cell>
          <cell r="AE1139" t="str">
            <v>Finalizada</v>
          </cell>
          <cell r="AF1139" t="str">
            <v>FACTURA COVID-19</v>
          </cell>
          <cell r="AG1139" t="str">
            <v>ESTADO DOS</v>
          </cell>
          <cell r="AH1139" t="str">
            <v>NO PASO VALIDACION-REVISION EPS-ESPERA DE APERTURA DE VENTANA</v>
          </cell>
          <cell r="AI1139">
            <v>99423</v>
          </cell>
          <cell r="AJ1139">
            <v>0</v>
          </cell>
          <cell r="AK1139">
            <v>0</v>
          </cell>
          <cell r="AL1139">
            <v>0</v>
          </cell>
          <cell r="AM1139">
            <v>99423</v>
          </cell>
          <cell r="AN1139">
            <v>0</v>
          </cell>
          <cell r="AO1139">
            <v>0</v>
          </cell>
          <cell r="AP1139">
            <v>99423</v>
          </cell>
          <cell r="AQ1139">
            <v>97435</v>
          </cell>
          <cell r="AR1139">
            <v>1222136370</v>
          </cell>
          <cell r="AS1139">
            <v>0</v>
          </cell>
        </row>
        <row r="1140">
          <cell r="F1140" t="str">
            <v>901158187_HCE10540</v>
          </cell>
          <cell r="G1140" t="str">
            <v>29/08/2022 00:00:00</v>
          </cell>
          <cell r="H1140" t="str">
            <v>15/09/2022 00:00:00</v>
          </cell>
          <cell r="I1140" t="str">
            <v>jueves</v>
          </cell>
          <cell r="J1140" t="str">
            <v>septiembre</v>
          </cell>
          <cell r="K1140">
            <v>45536</v>
          </cell>
          <cell r="L1140">
            <v>44819</v>
          </cell>
          <cell r="M1140">
            <v>717</v>
          </cell>
          <cell r="N1140">
            <v>720</v>
          </cell>
          <cell r="O1140">
            <v>99423</v>
          </cell>
          <cell r="P1140">
            <v>99423</v>
          </cell>
          <cell r="Q1140" t="str">
            <v>ALEJANDRO  VALENCIA TULANDE Registros:  1780771</v>
          </cell>
          <cell r="R1140" t="str">
            <v>CLINICA NUEVA DE CALI SAS</v>
          </cell>
          <cell r="S1140" t="str">
            <v>901158187-6</v>
          </cell>
          <cell r="T1140" t="str">
            <v>HCE-10540</v>
          </cell>
          <cell r="U1140" t="str">
            <v>HCE-10540</v>
          </cell>
          <cell r="V1140" t="str">
            <v>ALEJANDRO  VALENCIA TULANDE Registros:  1780771</v>
          </cell>
          <cell r="W1140" t="str">
            <v>CC16650154</v>
          </cell>
          <cell r="X1140" t="str">
            <v>COVID</v>
          </cell>
          <cell r="Y1140" t="str">
            <v>890303093</v>
          </cell>
          <cell r="Z1140" t="str">
            <v>EMPRESAS PROMOTORAS DE SALUD - E.P.S</v>
          </cell>
          <cell r="AA1140">
            <v>0</v>
          </cell>
          <cell r="AB1140" t="str">
            <v>05</v>
          </cell>
          <cell r="AC1140">
            <v>0</v>
          </cell>
          <cell r="AD1140" t="str">
            <v>FACTURA COVID-19</v>
          </cell>
          <cell r="AE1140" t="str">
            <v>Finalizada</v>
          </cell>
          <cell r="AF1140" t="str">
            <v>FACTURA COVID-19</v>
          </cell>
          <cell r="AG1140" t="str">
            <v>ESTADO DOS</v>
          </cell>
          <cell r="AH1140" t="str">
            <v>NO PASO VALIDACION-REVISION EPS-ESPERA DE APERTURA DE VENTANA</v>
          </cell>
          <cell r="AI1140">
            <v>99423</v>
          </cell>
          <cell r="AJ1140">
            <v>0</v>
          </cell>
          <cell r="AK1140">
            <v>0</v>
          </cell>
          <cell r="AL1140">
            <v>0</v>
          </cell>
          <cell r="AM1140">
            <v>99423</v>
          </cell>
          <cell r="AN1140">
            <v>0</v>
          </cell>
          <cell r="AO1140">
            <v>0</v>
          </cell>
          <cell r="AP1140">
            <v>99423</v>
          </cell>
          <cell r="AQ1140">
            <v>97435</v>
          </cell>
          <cell r="AR1140">
            <v>1222136411</v>
          </cell>
          <cell r="AS1140">
            <v>0</v>
          </cell>
        </row>
        <row r="1141">
          <cell r="F1141" t="str">
            <v>901158187_HCE10541</v>
          </cell>
          <cell r="G1141" t="str">
            <v>29/08/2022 00:00:00</v>
          </cell>
          <cell r="H1141" t="str">
            <v>15/09/2022 00:00:00</v>
          </cell>
          <cell r="I1141" t="str">
            <v>jueves</v>
          </cell>
          <cell r="J1141" t="str">
            <v>septiembre</v>
          </cell>
          <cell r="K1141">
            <v>45536</v>
          </cell>
          <cell r="L1141">
            <v>44819</v>
          </cell>
          <cell r="M1141">
            <v>717</v>
          </cell>
          <cell r="N1141">
            <v>720</v>
          </cell>
          <cell r="O1141">
            <v>99423</v>
          </cell>
          <cell r="P1141">
            <v>99423</v>
          </cell>
          <cell r="Q1141" t="str">
            <v>CARMEN ROSA NEIRA GARCIA Registros:  1780810</v>
          </cell>
          <cell r="R1141" t="str">
            <v>CLINICA NUEVA DE CALI SAS</v>
          </cell>
          <cell r="S1141" t="str">
            <v>901158187-6</v>
          </cell>
          <cell r="T1141" t="str">
            <v>HCE-10541</v>
          </cell>
          <cell r="U1141" t="str">
            <v>HCE-10541</v>
          </cell>
          <cell r="V1141" t="str">
            <v>CARMEN ROSA NEIRA GARCIA Registros:  1780810</v>
          </cell>
          <cell r="W1141" t="str">
            <v/>
          </cell>
          <cell r="X1141" t="str">
            <v>COVID</v>
          </cell>
          <cell r="Y1141" t="str">
            <v>890303093</v>
          </cell>
          <cell r="Z1141" t="str">
            <v>EMPRESAS PROMOTORAS DE SALUD - E.P.S</v>
          </cell>
          <cell r="AA1141">
            <v>0</v>
          </cell>
          <cell r="AB1141" t="str">
            <v>05</v>
          </cell>
          <cell r="AC1141">
            <v>0</v>
          </cell>
          <cell r="AD1141" t="str">
            <v>FACTURA COVID-19</v>
          </cell>
          <cell r="AE1141" t="str">
            <v>Finalizada</v>
          </cell>
          <cell r="AF1141" t="str">
            <v>FACTURA COVID-19</v>
          </cell>
          <cell r="AG1141" t="str">
            <v>ESTADO DOS</v>
          </cell>
          <cell r="AH1141" t="str">
            <v>NO PASO VALIDACION-REVISION EPS-ESPERA DE APERTURA DE VENTANA</v>
          </cell>
          <cell r="AI1141">
            <v>99423</v>
          </cell>
          <cell r="AJ1141">
            <v>0</v>
          </cell>
          <cell r="AK1141">
            <v>0</v>
          </cell>
          <cell r="AL1141">
            <v>0</v>
          </cell>
          <cell r="AM1141">
            <v>99423</v>
          </cell>
          <cell r="AN1141">
            <v>0</v>
          </cell>
          <cell r="AO1141">
            <v>0</v>
          </cell>
          <cell r="AP1141">
            <v>99423</v>
          </cell>
          <cell r="AQ1141">
            <v>97435</v>
          </cell>
          <cell r="AR1141">
            <v>1222136297</v>
          </cell>
          <cell r="AS1141">
            <v>0</v>
          </cell>
        </row>
        <row r="1142">
          <cell r="F1142" t="str">
            <v>901158187_HCE10542</v>
          </cell>
          <cell r="G1142" t="str">
            <v>29/08/2022 00:00:00</v>
          </cell>
          <cell r="H1142" t="str">
            <v>15/09/2022 00:00:00</v>
          </cell>
          <cell r="I1142" t="str">
            <v>jueves</v>
          </cell>
          <cell r="J1142" t="str">
            <v>septiembre</v>
          </cell>
          <cell r="K1142">
            <v>45536</v>
          </cell>
          <cell r="L1142">
            <v>44826</v>
          </cell>
          <cell r="M1142">
            <v>717</v>
          </cell>
          <cell r="N1142">
            <v>720</v>
          </cell>
          <cell r="O1142">
            <v>99423</v>
          </cell>
          <cell r="P1142">
            <v>99423</v>
          </cell>
          <cell r="Q1142" t="str">
            <v>JORGE LUIS RIOFRIO GUEVARA Registros:  1780837</v>
          </cell>
          <cell r="R1142" t="str">
            <v>CLINICA NUEVA DE CALI SAS</v>
          </cell>
          <cell r="S1142" t="str">
            <v>901158187-6</v>
          </cell>
          <cell r="T1142" t="str">
            <v>HCE-10542</v>
          </cell>
          <cell r="U1142" t="str">
            <v>HCE-10542</v>
          </cell>
          <cell r="V1142" t="str">
            <v>JORGE LUIS RIOFRIO GUEVARA Registros:  1780837</v>
          </cell>
          <cell r="W1142" t="str">
            <v>CC16722453</v>
          </cell>
          <cell r="X1142" t="str">
            <v>COVID</v>
          </cell>
          <cell r="Y1142" t="str">
            <v>890303093</v>
          </cell>
          <cell r="Z1142" t="str">
            <v>EMPRESAS PROMOTORAS DE SALUD - E.P.S</v>
          </cell>
          <cell r="AA1142">
            <v>0</v>
          </cell>
          <cell r="AB1142" t="str">
            <v>05</v>
          </cell>
          <cell r="AC1142">
            <v>0</v>
          </cell>
          <cell r="AD1142" t="str">
            <v>FACTURA COVID-19</v>
          </cell>
          <cell r="AE1142" t="str">
            <v>Finalizada</v>
          </cell>
          <cell r="AF1142" t="str">
            <v>FACTURA COVID-19</v>
          </cell>
          <cell r="AG1142" t="str">
            <v>ESTADO DOS</v>
          </cell>
          <cell r="AH1142" t="str">
            <v>NO PASO VALIDACION-REVISION EPS-ESPERA DE APERTURA DE VENTANA</v>
          </cell>
          <cell r="AI1142">
            <v>99423</v>
          </cell>
          <cell r="AJ1142">
            <v>0</v>
          </cell>
          <cell r="AK1142">
            <v>0</v>
          </cell>
          <cell r="AL1142">
            <v>0</v>
          </cell>
          <cell r="AM1142">
            <v>99423</v>
          </cell>
          <cell r="AN1142">
            <v>0</v>
          </cell>
          <cell r="AO1142">
            <v>0</v>
          </cell>
          <cell r="AP1142">
            <v>99423</v>
          </cell>
          <cell r="AQ1142">
            <v>97435</v>
          </cell>
          <cell r="AR1142">
            <v>1222136611</v>
          </cell>
          <cell r="AS1142">
            <v>0</v>
          </cell>
        </row>
        <row r="1143">
          <cell r="F1143" t="str">
            <v>901158187_HCE10543</v>
          </cell>
          <cell r="G1143" t="str">
            <v>29/08/2022 00:00:00</v>
          </cell>
          <cell r="H1143" t="str">
            <v>15/09/2022 00:00:00</v>
          </cell>
          <cell r="I1143" t="str">
            <v>jueves</v>
          </cell>
          <cell r="J1143" t="str">
            <v>septiembre</v>
          </cell>
          <cell r="K1143">
            <v>45536</v>
          </cell>
          <cell r="L1143">
            <v>44830</v>
          </cell>
          <cell r="M1143">
            <v>717</v>
          </cell>
          <cell r="N1143">
            <v>720</v>
          </cell>
          <cell r="O1143">
            <v>99423</v>
          </cell>
          <cell r="P1143">
            <v>99423</v>
          </cell>
          <cell r="Q1143" t="str">
            <v>MARIA  CALVO CAMBEROS Registros:  1780841</v>
          </cell>
          <cell r="R1143" t="str">
            <v>CLINICA NUEVA DE CALI SAS</v>
          </cell>
          <cell r="S1143" t="str">
            <v>901158187-6</v>
          </cell>
          <cell r="T1143" t="str">
            <v>HCE-10543</v>
          </cell>
          <cell r="U1143" t="str">
            <v>HCE-10543</v>
          </cell>
          <cell r="V1143" t="str">
            <v>MARIA  CALVO CAMBEROS Registros:  1780841</v>
          </cell>
          <cell r="W1143" t="str">
            <v>CC31301503</v>
          </cell>
          <cell r="X1143" t="str">
            <v>COVID</v>
          </cell>
          <cell r="Y1143" t="str">
            <v>890303093</v>
          </cell>
          <cell r="Z1143" t="str">
            <v>EMPRESAS PROMOTORAS DE SALUD - E.P.S</v>
          </cell>
          <cell r="AA1143">
            <v>0</v>
          </cell>
          <cell r="AB1143" t="str">
            <v>05</v>
          </cell>
          <cell r="AC1143">
            <v>0</v>
          </cell>
          <cell r="AD1143" t="str">
            <v>FACTURA COVID-19</v>
          </cell>
          <cell r="AE1143" t="str">
            <v>Finalizada</v>
          </cell>
          <cell r="AF1143" t="str">
            <v>FACTURA COVID-19</v>
          </cell>
          <cell r="AG1143" t="str">
            <v>ESTADO DOS</v>
          </cell>
          <cell r="AH1143" t="str">
            <v>NO PASO VALIDACION-REVISION EPS-ESPERA DE APERTURA DE VENTANA</v>
          </cell>
          <cell r="AI1143">
            <v>99423</v>
          </cell>
          <cell r="AJ1143">
            <v>0</v>
          </cell>
          <cell r="AK1143">
            <v>0</v>
          </cell>
          <cell r="AL1143">
            <v>0</v>
          </cell>
          <cell r="AM1143">
            <v>99423</v>
          </cell>
          <cell r="AN1143">
            <v>0</v>
          </cell>
          <cell r="AO1143">
            <v>0</v>
          </cell>
          <cell r="AP1143">
            <v>99423</v>
          </cell>
          <cell r="AQ1143">
            <v>97435</v>
          </cell>
          <cell r="AR1143">
            <v>1222136622</v>
          </cell>
          <cell r="AS1143">
            <v>0</v>
          </cell>
        </row>
        <row r="1144">
          <cell r="F1144" t="str">
            <v>901158187_HCE10544</v>
          </cell>
          <cell r="G1144" t="str">
            <v>29/08/2022 00:00:00</v>
          </cell>
          <cell r="H1144" t="str">
            <v>15/09/2022 00:00:00</v>
          </cell>
          <cell r="I1144" t="str">
            <v>jueves</v>
          </cell>
          <cell r="J1144" t="str">
            <v>septiembre</v>
          </cell>
          <cell r="K1144">
            <v>45536</v>
          </cell>
          <cell r="L1144">
            <v>44819</v>
          </cell>
          <cell r="M1144">
            <v>717</v>
          </cell>
          <cell r="N1144">
            <v>720</v>
          </cell>
          <cell r="O1144">
            <v>99423</v>
          </cell>
          <cell r="P1144">
            <v>99423</v>
          </cell>
          <cell r="Q1144" t="str">
            <v>RUBEN DARIO AMAYA OSPINA Registros:  1780869</v>
          </cell>
          <cell r="R1144" t="str">
            <v>CLINICA NUEVA DE CALI SAS</v>
          </cell>
          <cell r="S1144" t="str">
            <v>901158187-6</v>
          </cell>
          <cell r="T1144" t="str">
            <v>HCE-10544</v>
          </cell>
          <cell r="U1144" t="str">
            <v>HCE-10544</v>
          </cell>
          <cell r="V1144" t="str">
            <v>RUBEN DARIO AMAYA OSPINA Registros:  1780869</v>
          </cell>
          <cell r="W1144" t="str">
            <v>CC14446056</v>
          </cell>
          <cell r="X1144" t="str">
            <v>COVID</v>
          </cell>
          <cell r="Y1144" t="str">
            <v>890303093</v>
          </cell>
          <cell r="Z1144" t="str">
            <v>EMPRESAS PROMOTORAS DE SALUD - E.P.S</v>
          </cell>
          <cell r="AA1144">
            <v>0</v>
          </cell>
          <cell r="AB1144" t="str">
            <v>05</v>
          </cell>
          <cell r="AC1144">
            <v>0</v>
          </cell>
          <cell r="AD1144" t="str">
            <v>FACTURA COVID-19</v>
          </cell>
          <cell r="AE1144" t="str">
            <v>Finalizada</v>
          </cell>
          <cell r="AF1144" t="str">
            <v>FACTURA COVID-19</v>
          </cell>
          <cell r="AG1144" t="str">
            <v>ESTADO DOS</v>
          </cell>
          <cell r="AH1144" t="str">
            <v>NO PASO VALIDACION-REVISION EPS-ESPERA DE APERTURA DE VENTANA</v>
          </cell>
          <cell r="AI1144">
            <v>99423</v>
          </cell>
          <cell r="AJ1144">
            <v>0</v>
          </cell>
          <cell r="AK1144">
            <v>0</v>
          </cell>
          <cell r="AL1144">
            <v>0</v>
          </cell>
          <cell r="AM1144">
            <v>99423</v>
          </cell>
          <cell r="AN1144">
            <v>0</v>
          </cell>
          <cell r="AO1144">
            <v>0</v>
          </cell>
          <cell r="AP1144">
            <v>99423</v>
          </cell>
          <cell r="AQ1144">
            <v>97435</v>
          </cell>
          <cell r="AR1144">
            <v>1222136412</v>
          </cell>
          <cell r="AS1144">
            <v>0</v>
          </cell>
        </row>
        <row r="1145">
          <cell r="F1145" t="str">
            <v>901158187_HCE10545</v>
          </cell>
          <cell r="G1145" t="str">
            <v>29/08/2022 00:00:00</v>
          </cell>
          <cell r="H1145" t="str">
            <v>15/09/2022 00:00:00</v>
          </cell>
          <cell r="I1145" t="str">
            <v>jueves</v>
          </cell>
          <cell r="J1145" t="str">
            <v>septiembre</v>
          </cell>
          <cell r="K1145">
            <v>45536</v>
          </cell>
          <cell r="L1145">
            <v>44819</v>
          </cell>
          <cell r="M1145">
            <v>717</v>
          </cell>
          <cell r="N1145">
            <v>720</v>
          </cell>
          <cell r="O1145">
            <v>99423</v>
          </cell>
          <cell r="P1145">
            <v>99423</v>
          </cell>
          <cell r="Q1145" t="str">
            <v>MIRYAM  MANZANO GALLEGO Registros:  1780873</v>
          </cell>
          <cell r="R1145" t="str">
            <v>CLINICA NUEVA DE CALI SAS</v>
          </cell>
          <cell r="S1145" t="str">
            <v>901158187-6</v>
          </cell>
          <cell r="T1145" t="str">
            <v>HCE-10545</v>
          </cell>
          <cell r="U1145" t="str">
            <v>HCE-10545</v>
          </cell>
          <cell r="V1145" t="str">
            <v>MIRYAM  MANZANO GALLEGO Registros:  1780873</v>
          </cell>
          <cell r="W1145" t="str">
            <v/>
          </cell>
          <cell r="X1145" t="str">
            <v>COVID</v>
          </cell>
          <cell r="Y1145" t="str">
            <v>890303093</v>
          </cell>
          <cell r="Z1145" t="str">
            <v>EMPRESAS PROMOTORAS DE SALUD - E.P.S</v>
          </cell>
          <cell r="AA1145">
            <v>0</v>
          </cell>
          <cell r="AB1145" t="str">
            <v>05</v>
          </cell>
          <cell r="AC1145">
            <v>0</v>
          </cell>
          <cell r="AD1145" t="str">
            <v>FACTURA COVID-19</v>
          </cell>
          <cell r="AE1145" t="str">
            <v>Finalizada</v>
          </cell>
          <cell r="AF1145" t="str">
            <v>FACTURA COVID-19</v>
          </cell>
          <cell r="AG1145" t="str">
            <v>ESTADO DOS</v>
          </cell>
          <cell r="AH1145" t="str">
            <v>NO PASO VALIDACION-REVISION EPS-ESPERA DE APERTURA DE VENTANA</v>
          </cell>
          <cell r="AI1145">
            <v>99423</v>
          </cell>
          <cell r="AJ1145">
            <v>0</v>
          </cell>
          <cell r="AK1145">
            <v>0</v>
          </cell>
          <cell r="AL1145">
            <v>0</v>
          </cell>
          <cell r="AM1145">
            <v>99423</v>
          </cell>
          <cell r="AN1145">
            <v>0</v>
          </cell>
          <cell r="AO1145">
            <v>0</v>
          </cell>
          <cell r="AP1145">
            <v>99423</v>
          </cell>
          <cell r="AQ1145">
            <v>97435</v>
          </cell>
          <cell r="AR1145">
            <v>1222136503</v>
          </cell>
          <cell r="AS1145">
            <v>0</v>
          </cell>
        </row>
        <row r="1146">
          <cell r="F1146" t="str">
            <v>901158187_HCE10546</v>
          </cell>
          <cell r="G1146" t="str">
            <v>29/08/2022 00:00:00</v>
          </cell>
          <cell r="H1146" t="str">
            <v>15/09/2022 00:00:00</v>
          </cell>
          <cell r="I1146" t="str">
            <v>jueves</v>
          </cell>
          <cell r="J1146" t="str">
            <v>septiembre</v>
          </cell>
          <cell r="K1146">
            <v>45536</v>
          </cell>
          <cell r="L1146">
            <v>44819</v>
          </cell>
          <cell r="M1146">
            <v>717</v>
          </cell>
          <cell r="N1146">
            <v>720</v>
          </cell>
          <cell r="O1146">
            <v>99423</v>
          </cell>
          <cell r="P1146">
            <v>99423</v>
          </cell>
          <cell r="Q1146" t="str">
            <v>OLIVA  ESCOBAR DE QUICENO Registros:  1780896</v>
          </cell>
          <cell r="R1146" t="str">
            <v>CLINICA NUEVA DE CALI SAS</v>
          </cell>
          <cell r="S1146" t="str">
            <v>901158187-6</v>
          </cell>
          <cell r="T1146" t="str">
            <v>HCE-10546</v>
          </cell>
          <cell r="U1146" t="str">
            <v>HCE-10546</v>
          </cell>
          <cell r="V1146" t="str">
            <v>OLIVA  ESCOBAR DE QUICENO Registros:  1780896</v>
          </cell>
          <cell r="W1146" t="str">
            <v/>
          </cell>
          <cell r="X1146" t="str">
            <v>COVID</v>
          </cell>
          <cell r="Y1146" t="str">
            <v>890303093</v>
          </cell>
          <cell r="Z1146" t="str">
            <v>EMPRESAS PROMOTORAS DE SALUD - E.P.S</v>
          </cell>
          <cell r="AA1146">
            <v>0</v>
          </cell>
          <cell r="AB1146" t="str">
            <v>05</v>
          </cell>
          <cell r="AC1146">
            <v>0</v>
          </cell>
          <cell r="AD1146" t="str">
            <v>FACTURA COVID-19</v>
          </cell>
          <cell r="AE1146" t="str">
            <v>Finalizada</v>
          </cell>
          <cell r="AF1146" t="str">
            <v>FACTURA COVID-19</v>
          </cell>
          <cell r="AG1146" t="str">
            <v>ESTADO DOS</v>
          </cell>
          <cell r="AH1146" t="str">
            <v>NO PASO VALIDACION-REVISION EPS-ESPERA DE APERTURA DE VENTANA</v>
          </cell>
          <cell r="AI1146">
            <v>99423</v>
          </cell>
          <cell r="AJ1146">
            <v>0</v>
          </cell>
          <cell r="AK1146">
            <v>0</v>
          </cell>
          <cell r="AL1146">
            <v>0</v>
          </cell>
          <cell r="AM1146">
            <v>99423</v>
          </cell>
          <cell r="AN1146">
            <v>0</v>
          </cell>
          <cell r="AO1146">
            <v>0</v>
          </cell>
          <cell r="AP1146">
            <v>99423</v>
          </cell>
          <cell r="AQ1146">
            <v>97435</v>
          </cell>
          <cell r="AR1146">
            <v>1222136413</v>
          </cell>
          <cell r="AS1146">
            <v>0</v>
          </cell>
        </row>
        <row r="1147">
          <cell r="F1147" t="str">
            <v>901158187_HCE10549</v>
          </cell>
          <cell r="G1147" t="str">
            <v>29/08/2022 00:00:00</v>
          </cell>
          <cell r="H1147" t="str">
            <v>15/09/2022 00:00:00</v>
          </cell>
          <cell r="I1147" t="str">
            <v>jueves</v>
          </cell>
          <cell r="J1147" t="str">
            <v>septiembre</v>
          </cell>
          <cell r="K1147">
            <v>45536</v>
          </cell>
          <cell r="L1147">
            <v>44819</v>
          </cell>
          <cell r="M1147">
            <v>717</v>
          </cell>
          <cell r="N1147">
            <v>720</v>
          </cell>
          <cell r="O1147">
            <v>99423</v>
          </cell>
          <cell r="P1147">
            <v>99423</v>
          </cell>
          <cell r="Q1147" t="str">
            <v>ALDEMAR  VILLEGAS FLOREZ Registros:  1780937</v>
          </cell>
          <cell r="R1147" t="str">
            <v>CLINICA NUEVA DE CALI SAS</v>
          </cell>
          <cell r="S1147" t="str">
            <v>901158187-6</v>
          </cell>
          <cell r="T1147" t="str">
            <v>HCE-10549</v>
          </cell>
          <cell r="U1147" t="str">
            <v>HCE-10549</v>
          </cell>
          <cell r="V1147" t="str">
            <v>ALDEMAR  VILLEGAS FLOREZ Registros:  1780937</v>
          </cell>
          <cell r="W1147" t="str">
            <v/>
          </cell>
          <cell r="X1147" t="str">
            <v>COVID</v>
          </cell>
          <cell r="Y1147" t="str">
            <v>890303093</v>
          </cell>
          <cell r="Z1147" t="str">
            <v>EMPRESAS PROMOTORAS DE SALUD - E.P.S</v>
          </cell>
          <cell r="AA1147">
            <v>0</v>
          </cell>
          <cell r="AB1147" t="str">
            <v>05</v>
          </cell>
          <cell r="AC1147">
            <v>0</v>
          </cell>
          <cell r="AD1147" t="str">
            <v>FACTURA COVID-19</v>
          </cell>
          <cell r="AE1147" t="str">
            <v>Finalizada</v>
          </cell>
          <cell r="AF1147" t="str">
            <v>FACTURA COVID-19</v>
          </cell>
          <cell r="AG1147" t="str">
            <v>ESTADO DOS</v>
          </cell>
          <cell r="AH1147" t="str">
            <v>NO PASO VALIDACION-REVISION EPS-ESPERA DE APERTURA DE VENTANA</v>
          </cell>
          <cell r="AI1147">
            <v>99423</v>
          </cell>
          <cell r="AJ1147">
            <v>0</v>
          </cell>
          <cell r="AK1147">
            <v>0</v>
          </cell>
          <cell r="AL1147">
            <v>0</v>
          </cell>
          <cell r="AM1147">
            <v>99423</v>
          </cell>
          <cell r="AN1147">
            <v>0</v>
          </cell>
          <cell r="AO1147">
            <v>0</v>
          </cell>
          <cell r="AP1147">
            <v>99423</v>
          </cell>
          <cell r="AQ1147">
            <v>97435</v>
          </cell>
          <cell r="AR1147">
            <v>1222136504</v>
          </cell>
          <cell r="AS1147">
            <v>0</v>
          </cell>
        </row>
        <row r="1148">
          <cell r="F1148" t="str">
            <v>901158187_HCE10550</v>
          </cell>
          <cell r="G1148" t="str">
            <v>29/08/2022 00:00:00</v>
          </cell>
          <cell r="H1148" t="str">
            <v>15/09/2022 00:00:00</v>
          </cell>
          <cell r="I1148" t="str">
            <v>jueves</v>
          </cell>
          <cell r="J1148" t="str">
            <v>septiembre</v>
          </cell>
          <cell r="K1148">
            <v>45536</v>
          </cell>
          <cell r="L1148">
            <v>44819</v>
          </cell>
          <cell r="M1148">
            <v>717</v>
          </cell>
          <cell r="N1148">
            <v>720</v>
          </cell>
          <cell r="O1148">
            <v>99423</v>
          </cell>
          <cell r="P1148">
            <v>99423</v>
          </cell>
          <cell r="Q1148" t="str">
            <v>SALOMON  VERA BOSSA Registros:  1780983</v>
          </cell>
          <cell r="R1148" t="str">
            <v>CLINICA NUEVA DE CALI SAS</v>
          </cell>
          <cell r="S1148" t="str">
            <v>901158187-6</v>
          </cell>
          <cell r="T1148" t="str">
            <v>HCE-10550</v>
          </cell>
          <cell r="U1148" t="str">
            <v>HCE-10550</v>
          </cell>
          <cell r="V1148" t="str">
            <v>SALOMON  VERA BOSSA Registros:  1780983</v>
          </cell>
          <cell r="W1148" t="str">
            <v/>
          </cell>
          <cell r="X1148" t="str">
            <v>COVID</v>
          </cell>
          <cell r="Y1148" t="str">
            <v>890303093</v>
          </cell>
          <cell r="Z1148" t="str">
            <v>EMPRESAS PROMOTORAS DE SALUD - E.P.S</v>
          </cell>
          <cell r="AA1148">
            <v>0</v>
          </cell>
          <cell r="AB1148" t="str">
            <v>05</v>
          </cell>
          <cell r="AC1148">
            <v>0</v>
          </cell>
          <cell r="AD1148" t="str">
            <v>FACTURA COVID-19</v>
          </cell>
          <cell r="AE1148" t="str">
            <v>Finalizada</v>
          </cell>
          <cell r="AF1148" t="str">
            <v>FACTURA COVID-19</v>
          </cell>
          <cell r="AG1148" t="str">
            <v>ESTADO DOS</v>
          </cell>
          <cell r="AH1148" t="str">
            <v>NO PASO VALIDACION-REVISION EPS-ESPERA DE APERTURA DE VENTANA</v>
          </cell>
          <cell r="AI1148">
            <v>99423</v>
          </cell>
          <cell r="AJ1148">
            <v>0</v>
          </cell>
          <cell r="AK1148">
            <v>0</v>
          </cell>
          <cell r="AL1148">
            <v>0</v>
          </cell>
          <cell r="AM1148">
            <v>99423</v>
          </cell>
          <cell r="AN1148">
            <v>0</v>
          </cell>
          <cell r="AO1148">
            <v>0</v>
          </cell>
          <cell r="AP1148">
            <v>99423</v>
          </cell>
          <cell r="AQ1148">
            <v>97435</v>
          </cell>
          <cell r="AR1148">
            <v>1222136505</v>
          </cell>
          <cell r="AS1148">
            <v>0</v>
          </cell>
        </row>
        <row r="1149">
          <cell r="F1149" t="str">
            <v>901158187_HCE10552</v>
          </cell>
          <cell r="G1149" t="str">
            <v>30/08/2022 00:00:00</v>
          </cell>
          <cell r="H1149" t="str">
            <v>15/09/2022 00:00:00</v>
          </cell>
          <cell r="I1149" t="str">
            <v>jueves</v>
          </cell>
          <cell r="J1149" t="str">
            <v>septiembre</v>
          </cell>
          <cell r="K1149">
            <v>45536</v>
          </cell>
          <cell r="L1149">
            <v>44819</v>
          </cell>
          <cell r="M1149">
            <v>717</v>
          </cell>
          <cell r="N1149">
            <v>720</v>
          </cell>
          <cell r="O1149">
            <v>99423</v>
          </cell>
          <cell r="P1149">
            <v>99423</v>
          </cell>
          <cell r="Q1149" t="str">
            <v>LUIS CARLOS ARCILA ERAZO Registros:  1781685</v>
          </cell>
          <cell r="R1149" t="str">
            <v>CLINICA NUEVA DE CALI SAS</v>
          </cell>
          <cell r="S1149" t="str">
            <v>901158187-6</v>
          </cell>
          <cell r="T1149" t="str">
            <v>HCE-10552</v>
          </cell>
          <cell r="U1149" t="str">
            <v>HCE-10552</v>
          </cell>
          <cell r="V1149" t="str">
            <v>LUIS CARLOS ARCILA ERAZO Registros:  1781685</v>
          </cell>
          <cell r="W1149" t="str">
            <v>CC16596729</v>
          </cell>
          <cell r="X1149" t="str">
            <v>COVID</v>
          </cell>
          <cell r="Y1149" t="str">
            <v>890303093</v>
          </cell>
          <cell r="Z1149" t="str">
            <v>EMPRESAS PROMOTORAS DE SALUD - E.P.S</v>
          </cell>
          <cell r="AA1149">
            <v>0</v>
          </cell>
          <cell r="AB1149" t="str">
            <v>05</v>
          </cell>
          <cell r="AC1149">
            <v>0</v>
          </cell>
          <cell r="AD1149" t="str">
            <v>FACTURA COVID-19</v>
          </cell>
          <cell r="AE1149" t="str">
            <v>Finalizada</v>
          </cell>
          <cell r="AF1149" t="str">
            <v>FACTURA COVID-19</v>
          </cell>
          <cell r="AG1149" t="str">
            <v>ESTADO DOS</v>
          </cell>
          <cell r="AH1149" t="str">
            <v>NO PASO VALIDACION-REVISION EPS-ESPERA DE APERTURA DE VENTANA</v>
          </cell>
          <cell r="AI1149">
            <v>99423</v>
          </cell>
          <cell r="AJ1149">
            <v>0</v>
          </cell>
          <cell r="AK1149">
            <v>0</v>
          </cell>
          <cell r="AL1149">
            <v>0</v>
          </cell>
          <cell r="AM1149">
            <v>99423</v>
          </cell>
          <cell r="AN1149">
            <v>0</v>
          </cell>
          <cell r="AO1149">
            <v>0</v>
          </cell>
          <cell r="AP1149">
            <v>99423</v>
          </cell>
          <cell r="AQ1149">
            <v>97435</v>
          </cell>
          <cell r="AR1149">
            <v>1222136379</v>
          </cell>
          <cell r="AS1149">
            <v>0</v>
          </cell>
        </row>
        <row r="1150">
          <cell r="F1150" t="str">
            <v>901158187_HCE10553</v>
          </cell>
          <cell r="G1150" t="str">
            <v>30/08/2022 00:00:00</v>
          </cell>
          <cell r="H1150" t="str">
            <v>15/09/2022 00:00:00</v>
          </cell>
          <cell r="I1150" t="str">
            <v>jueves</v>
          </cell>
          <cell r="J1150" t="str">
            <v>septiembre</v>
          </cell>
          <cell r="K1150">
            <v>45536</v>
          </cell>
          <cell r="L1150">
            <v>44819</v>
          </cell>
          <cell r="M1150">
            <v>717</v>
          </cell>
          <cell r="N1150">
            <v>720</v>
          </cell>
          <cell r="O1150">
            <v>99423</v>
          </cell>
          <cell r="P1150">
            <v>99423</v>
          </cell>
          <cell r="Q1150" t="str">
            <v>PASTOR  VALDES AGUDELO Registros:  1781707</v>
          </cell>
          <cell r="R1150" t="str">
            <v>CLINICA NUEVA DE CALI SAS</v>
          </cell>
          <cell r="S1150" t="str">
            <v>901158187-6</v>
          </cell>
          <cell r="T1150" t="str">
            <v>HCE-10553</v>
          </cell>
          <cell r="U1150" t="str">
            <v>HCE-10553</v>
          </cell>
          <cell r="V1150" t="str">
            <v>PASTOR  VALDES AGUDELO Registros:  1781707</v>
          </cell>
          <cell r="W1150" t="str">
            <v>CC2478230</v>
          </cell>
          <cell r="X1150" t="str">
            <v>COVID</v>
          </cell>
          <cell r="Y1150" t="str">
            <v>890303093</v>
          </cell>
          <cell r="Z1150" t="str">
            <v>EMPRESAS PROMOTORAS DE SALUD - E.P.S</v>
          </cell>
          <cell r="AA1150">
            <v>0</v>
          </cell>
          <cell r="AB1150" t="str">
            <v>05</v>
          </cell>
          <cell r="AC1150">
            <v>0</v>
          </cell>
          <cell r="AD1150" t="str">
            <v>FACTURA COVID-19</v>
          </cell>
          <cell r="AE1150" t="str">
            <v>Finalizada</v>
          </cell>
          <cell r="AF1150" t="str">
            <v>FACTURA COVID-19</v>
          </cell>
          <cell r="AG1150" t="str">
            <v>ESTADO DOS</v>
          </cell>
          <cell r="AH1150" t="str">
            <v>NO PASO VALIDACION-REVISION EPS-ESPERA DE APERTURA DE VENTANA</v>
          </cell>
          <cell r="AI1150">
            <v>99423</v>
          </cell>
          <cell r="AJ1150">
            <v>0</v>
          </cell>
          <cell r="AK1150">
            <v>0</v>
          </cell>
          <cell r="AL1150">
            <v>0</v>
          </cell>
          <cell r="AM1150">
            <v>99423</v>
          </cell>
          <cell r="AN1150">
            <v>0</v>
          </cell>
          <cell r="AO1150">
            <v>0</v>
          </cell>
          <cell r="AP1150">
            <v>99423</v>
          </cell>
          <cell r="AQ1150">
            <v>97435</v>
          </cell>
          <cell r="AR1150">
            <v>1222136506</v>
          </cell>
          <cell r="AS1150">
            <v>0</v>
          </cell>
        </row>
        <row r="1151">
          <cell r="F1151" t="str">
            <v>901158187_HCE10554</v>
          </cell>
          <cell r="G1151" t="str">
            <v>30/08/2022 00:00:00</v>
          </cell>
          <cell r="H1151" t="str">
            <v>15/09/2022 00:00:00</v>
          </cell>
          <cell r="I1151" t="str">
            <v>jueves</v>
          </cell>
          <cell r="J1151" t="str">
            <v>septiembre</v>
          </cell>
          <cell r="K1151">
            <v>45536</v>
          </cell>
          <cell r="L1151">
            <v>44819</v>
          </cell>
          <cell r="M1151">
            <v>717</v>
          </cell>
          <cell r="N1151">
            <v>720</v>
          </cell>
          <cell r="O1151">
            <v>99423</v>
          </cell>
          <cell r="P1151">
            <v>99423</v>
          </cell>
          <cell r="Q1151" t="str">
            <v>CARMEN  CALDERON DE LUCIO Registros:  1781728</v>
          </cell>
          <cell r="R1151" t="str">
            <v>CLINICA NUEVA DE CALI SAS</v>
          </cell>
          <cell r="S1151" t="str">
            <v>901158187-6</v>
          </cell>
          <cell r="T1151" t="str">
            <v>HCE-10554</v>
          </cell>
          <cell r="U1151" t="str">
            <v>HCE-10554</v>
          </cell>
          <cell r="V1151" t="str">
            <v>CARMEN  CALDERON DE LUCIO Registros:  1781728</v>
          </cell>
          <cell r="W1151" t="str">
            <v>CC29038605</v>
          </cell>
          <cell r="X1151" t="str">
            <v>COVID</v>
          </cell>
          <cell r="Y1151" t="str">
            <v>890303093</v>
          </cell>
          <cell r="Z1151" t="str">
            <v>EMPRESAS PROMOTORAS DE SALUD - E.P.S</v>
          </cell>
          <cell r="AA1151">
            <v>0</v>
          </cell>
          <cell r="AB1151" t="str">
            <v>05</v>
          </cell>
          <cell r="AC1151">
            <v>0</v>
          </cell>
          <cell r="AD1151" t="str">
            <v>FACTURA COVID-19</v>
          </cell>
          <cell r="AE1151" t="str">
            <v>Finalizada</v>
          </cell>
          <cell r="AF1151" t="str">
            <v>FACTURA COVID-19</v>
          </cell>
          <cell r="AG1151" t="str">
            <v>ESTADO DOS</v>
          </cell>
          <cell r="AH1151" t="str">
            <v>NO PASO VALIDACION-REVISION EPS-ESPERA DE APERTURA DE VENTANA</v>
          </cell>
          <cell r="AI1151">
            <v>99423</v>
          </cell>
          <cell r="AJ1151">
            <v>0</v>
          </cell>
          <cell r="AK1151">
            <v>0</v>
          </cell>
          <cell r="AL1151">
            <v>0</v>
          </cell>
          <cell r="AM1151">
            <v>99423</v>
          </cell>
          <cell r="AN1151">
            <v>0</v>
          </cell>
          <cell r="AO1151">
            <v>0</v>
          </cell>
          <cell r="AP1151">
            <v>99423</v>
          </cell>
          <cell r="AQ1151">
            <v>97435</v>
          </cell>
          <cell r="AR1151">
            <v>1222136507</v>
          </cell>
          <cell r="AS1151">
            <v>0</v>
          </cell>
        </row>
        <row r="1152">
          <cell r="F1152" t="str">
            <v>901158187_HCE10555</v>
          </cell>
          <cell r="G1152" t="str">
            <v>30/08/2022 00:00:00</v>
          </cell>
          <cell r="H1152" t="str">
            <v>15/09/2022 00:00:00</v>
          </cell>
          <cell r="I1152" t="str">
            <v>jueves</v>
          </cell>
          <cell r="J1152" t="str">
            <v>septiembre</v>
          </cell>
          <cell r="K1152">
            <v>45536</v>
          </cell>
          <cell r="L1152">
            <v>44819</v>
          </cell>
          <cell r="M1152">
            <v>717</v>
          </cell>
          <cell r="N1152">
            <v>720</v>
          </cell>
          <cell r="O1152">
            <v>99423</v>
          </cell>
          <cell r="P1152">
            <v>99423</v>
          </cell>
          <cell r="Q1152" t="str">
            <v>ALFONSO  ZAPATA PIPICANO Registros:  1781748</v>
          </cell>
          <cell r="R1152" t="str">
            <v>CLINICA NUEVA DE CALI SAS</v>
          </cell>
          <cell r="S1152" t="str">
            <v>901158187-6</v>
          </cell>
          <cell r="T1152" t="str">
            <v>HCE-10555</v>
          </cell>
          <cell r="U1152" t="str">
            <v>HCE-10555</v>
          </cell>
          <cell r="V1152" t="str">
            <v>ALFONSO  ZAPATA PIPICANO Registros:  1781748</v>
          </cell>
          <cell r="W1152" t="str">
            <v/>
          </cell>
          <cell r="X1152" t="str">
            <v>COVID</v>
          </cell>
          <cell r="Y1152" t="str">
            <v>890303093</v>
          </cell>
          <cell r="Z1152" t="str">
            <v>EMPRESAS PROMOTORAS DE SALUD - E.P.S</v>
          </cell>
          <cell r="AA1152">
            <v>0</v>
          </cell>
          <cell r="AB1152" t="str">
            <v>05</v>
          </cell>
          <cell r="AC1152">
            <v>0</v>
          </cell>
          <cell r="AD1152" t="str">
            <v>FACTURA COVID-19</v>
          </cell>
          <cell r="AE1152" t="str">
            <v>Finalizada</v>
          </cell>
          <cell r="AF1152" t="str">
            <v>FACTURA COVID-19</v>
          </cell>
          <cell r="AG1152" t="str">
            <v>ESTADO DOS</v>
          </cell>
          <cell r="AH1152" t="str">
            <v>NO PASO VALIDACION-REVISION EPS-ESPERA DE APERTURA DE VENTANA</v>
          </cell>
          <cell r="AI1152">
            <v>99423</v>
          </cell>
          <cell r="AJ1152">
            <v>0</v>
          </cell>
          <cell r="AK1152">
            <v>0</v>
          </cell>
          <cell r="AL1152">
            <v>0</v>
          </cell>
          <cell r="AM1152">
            <v>99423</v>
          </cell>
          <cell r="AN1152">
            <v>0</v>
          </cell>
          <cell r="AO1152">
            <v>0</v>
          </cell>
          <cell r="AP1152">
            <v>99423</v>
          </cell>
          <cell r="AQ1152">
            <v>97435</v>
          </cell>
          <cell r="AR1152">
            <v>1222136508</v>
          </cell>
          <cell r="AS1152">
            <v>0</v>
          </cell>
        </row>
        <row r="1153">
          <cell r="F1153" t="str">
            <v>901158187_HCE10557</v>
          </cell>
          <cell r="G1153" t="str">
            <v>30/08/2022 00:00:00</v>
          </cell>
          <cell r="H1153" t="str">
            <v>15/09/2022 00:00:00</v>
          </cell>
          <cell r="I1153" t="str">
            <v>jueves</v>
          </cell>
          <cell r="J1153" t="str">
            <v>septiembre</v>
          </cell>
          <cell r="K1153">
            <v>45536</v>
          </cell>
          <cell r="L1153">
            <v>44819</v>
          </cell>
          <cell r="M1153">
            <v>717</v>
          </cell>
          <cell r="N1153">
            <v>720</v>
          </cell>
          <cell r="O1153">
            <v>99423</v>
          </cell>
          <cell r="P1153">
            <v>99423</v>
          </cell>
          <cell r="Q1153" t="str">
            <v>FANNY  GUERRERO ROSERO Registros:  1781790</v>
          </cell>
          <cell r="R1153" t="str">
            <v>CLINICA NUEVA DE CALI SAS</v>
          </cell>
          <cell r="S1153" t="str">
            <v>901158187-6</v>
          </cell>
          <cell r="T1153" t="str">
            <v>HCE-10557</v>
          </cell>
          <cell r="U1153" t="str">
            <v>HCE-10557</v>
          </cell>
          <cell r="V1153" t="str">
            <v>FANNY  GUERRERO ROSERO Registros:  1781790</v>
          </cell>
          <cell r="W1153" t="str">
            <v/>
          </cell>
          <cell r="X1153" t="str">
            <v>COVID</v>
          </cell>
          <cell r="Y1153" t="str">
            <v>890303093</v>
          </cell>
          <cell r="Z1153" t="str">
            <v>EMPRESAS PROMOTORAS DE SALUD - E.P.S</v>
          </cell>
          <cell r="AA1153">
            <v>0</v>
          </cell>
          <cell r="AB1153" t="str">
            <v>05</v>
          </cell>
          <cell r="AC1153">
            <v>0</v>
          </cell>
          <cell r="AD1153" t="str">
            <v>FACTURA COVID-19</v>
          </cell>
          <cell r="AE1153" t="str">
            <v>Finalizada</v>
          </cell>
          <cell r="AF1153" t="str">
            <v>FACTURA COVID-19</v>
          </cell>
          <cell r="AG1153" t="str">
            <v>ESTADO DOS</v>
          </cell>
          <cell r="AH1153" t="str">
            <v>NO PASO VALIDACION-REVISION EPS-ESPERA DE APERTURA DE VENTANA</v>
          </cell>
          <cell r="AI1153">
            <v>99423</v>
          </cell>
          <cell r="AJ1153">
            <v>0</v>
          </cell>
          <cell r="AK1153">
            <v>0</v>
          </cell>
          <cell r="AL1153">
            <v>0</v>
          </cell>
          <cell r="AM1153">
            <v>99423</v>
          </cell>
          <cell r="AN1153">
            <v>0</v>
          </cell>
          <cell r="AO1153">
            <v>0</v>
          </cell>
          <cell r="AP1153">
            <v>99423</v>
          </cell>
          <cell r="AQ1153">
            <v>97435</v>
          </cell>
          <cell r="AR1153">
            <v>1222136509</v>
          </cell>
          <cell r="AS1153">
            <v>0</v>
          </cell>
        </row>
        <row r="1154">
          <cell r="F1154" t="str">
            <v>901158187_HCE10558</v>
          </cell>
          <cell r="G1154" t="str">
            <v>30/08/2022 00:00:00</v>
          </cell>
          <cell r="H1154" t="str">
            <v>15/09/2022 00:00:00</v>
          </cell>
          <cell r="I1154" t="str">
            <v>jueves</v>
          </cell>
          <cell r="J1154" t="str">
            <v>septiembre</v>
          </cell>
          <cell r="K1154">
            <v>45536</v>
          </cell>
          <cell r="L1154">
            <v>44819</v>
          </cell>
          <cell r="M1154">
            <v>717</v>
          </cell>
          <cell r="N1154">
            <v>720</v>
          </cell>
          <cell r="O1154">
            <v>99423</v>
          </cell>
          <cell r="P1154">
            <v>99423</v>
          </cell>
          <cell r="Q1154" t="str">
            <v>YAIR  QUINTO MURILLO Registros:  1781804</v>
          </cell>
          <cell r="R1154" t="str">
            <v>CLINICA NUEVA DE CALI SAS</v>
          </cell>
          <cell r="S1154" t="str">
            <v>901158187-6</v>
          </cell>
          <cell r="T1154" t="str">
            <v>HCE-10558</v>
          </cell>
          <cell r="U1154" t="str">
            <v>HCE-10558</v>
          </cell>
          <cell r="V1154" t="str">
            <v>YAIR  QUINTO MURILLO Registros:  1781804</v>
          </cell>
          <cell r="W1154" t="str">
            <v>CC82360842</v>
          </cell>
          <cell r="X1154" t="str">
            <v>COVID</v>
          </cell>
          <cell r="Y1154" t="str">
            <v>890303093</v>
          </cell>
          <cell r="Z1154" t="str">
            <v>EMPRESAS PROMOTORAS DE SALUD - E.P.S</v>
          </cell>
          <cell r="AA1154">
            <v>0</v>
          </cell>
          <cell r="AB1154" t="str">
            <v>05</v>
          </cell>
          <cell r="AC1154">
            <v>0</v>
          </cell>
          <cell r="AD1154" t="str">
            <v>FACTURA COVID-19</v>
          </cell>
          <cell r="AE1154" t="str">
            <v>Finalizada</v>
          </cell>
          <cell r="AF1154" t="str">
            <v>FACTURA COVID-19</v>
          </cell>
          <cell r="AG1154" t="str">
            <v>ESTADO DOS</v>
          </cell>
          <cell r="AH1154" t="str">
            <v>NO PASO VALIDACION-REVISION EPS-ESPERA DE APERTURA DE VENTANA</v>
          </cell>
          <cell r="AI1154">
            <v>99423</v>
          </cell>
          <cell r="AJ1154">
            <v>0</v>
          </cell>
          <cell r="AK1154">
            <v>0</v>
          </cell>
          <cell r="AL1154">
            <v>0</v>
          </cell>
          <cell r="AM1154">
            <v>99423</v>
          </cell>
          <cell r="AN1154">
            <v>0</v>
          </cell>
          <cell r="AO1154">
            <v>0</v>
          </cell>
          <cell r="AP1154">
            <v>99423</v>
          </cell>
          <cell r="AQ1154">
            <v>97435</v>
          </cell>
          <cell r="AR1154">
            <v>1222136510</v>
          </cell>
          <cell r="AS1154">
            <v>0</v>
          </cell>
        </row>
        <row r="1155">
          <cell r="F1155" t="str">
            <v>901158187_HCE10559</v>
          </cell>
          <cell r="G1155" t="str">
            <v>30/08/2022 00:00:00</v>
          </cell>
          <cell r="H1155" t="str">
            <v>15/09/2022 00:00:00</v>
          </cell>
          <cell r="I1155" t="str">
            <v>jueves</v>
          </cell>
          <cell r="J1155" t="str">
            <v>septiembre</v>
          </cell>
          <cell r="K1155">
            <v>45536</v>
          </cell>
          <cell r="L1155">
            <v>44819</v>
          </cell>
          <cell r="M1155">
            <v>717</v>
          </cell>
          <cell r="N1155">
            <v>720</v>
          </cell>
          <cell r="O1155">
            <v>99423</v>
          </cell>
          <cell r="P1155">
            <v>99423</v>
          </cell>
          <cell r="Q1155" t="str">
            <v>ALBERTO  RAMIREZ PADILLA Registros:  1781899</v>
          </cell>
          <cell r="R1155" t="str">
            <v>CLINICA NUEVA DE CALI SAS</v>
          </cell>
          <cell r="S1155" t="str">
            <v>901158187-6</v>
          </cell>
          <cell r="T1155" t="str">
            <v>HCE-10559</v>
          </cell>
          <cell r="U1155" t="str">
            <v>HCE-10559</v>
          </cell>
          <cell r="V1155" t="str">
            <v>ALBERTO  RAMIREZ PADILLA Registros:  1781899</v>
          </cell>
          <cell r="W1155" t="str">
            <v>CC16641188</v>
          </cell>
          <cell r="X1155" t="str">
            <v>COVID</v>
          </cell>
          <cell r="Y1155" t="str">
            <v>890303093</v>
          </cell>
          <cell r="Z1155" t="str">
            <v>EMPRESAS PROMOTORAS DE SALUD - E.P.S</v>
          </cell>
          <cell r="AA1155">
            <v>0</v>
          </cell>
          <cell r="AB1155" t="str">
            <v>05</v>
          </cell>
          <cell r="AC1155">
            <v>0</v>
          </cell>
          <cell r="AD1155" t="str">
            <v>FACTURA COVID-19</v>
          </cell>
          <cell r="AE1155" t="str">
            <v>Finalizada</v>
          </cell>
          <cell r="AF1155" t="str">
            <v>FACTURA COVID-19</v>
          </cell>
          <cell r="AG1155" t="str">
            <v>ESTADO DOS</v>
          </cell>
          <cell r="AH1155" t="str">
            <v>NO PASO VALIDACION-REVISION EPS-ESPERA DE APERTURA DE VENTANA</v>
          </cell>
          <cell r="AI1155">
            <v>99423</v>
          </cell>
          <cell r="AJ1155">
            <v>0</v>
          </cell>
          <cell r="AK1155">
            <v>0</v>
          </cell>
          <cell r="AL1155">
            <v>0</v>
          </cell>
          <cell r="AM1155">
            <v>99423</v>
          </cell>
          <cell r="AN1155">
            <v>0</v>
          </cell>
          <cell r="AO1155">
            <v>0</v>
          </cell>
          <cell r="AP1155">
            <v>99423</v>
          </cell>
          <cell r="AQ1155">
            <v>97435</v>
          </cell>
          <cell r="AR1155">
            <v>1222136511</v>
          </cell>
          <cell r="AS1155">
            <v>0</v>
          </cell>
        </row>
        <row r="1156">
          <cell r="F1156" t="str">
            <v>901158187_HCE10560</v>
          </cell>
          <cell r="G1156" t="str">
            <v>30/08/2022 00:00:00</v>
          </cell>
          <cell r="H1156" t="str">
            <v>15/09/2022 00:00:00</v>
          </cell>
          <cell r="I1156" t="str">
            <v>jueves</v>
          </cell>
          <cell r="J1156" t="str">
            <v>septiembre</v>
          </cell>
          <cell r="K1156">
            <v>45536</v>
          </cell>
          <cell r="L1156">
            <v>44819</v>
          </cell>
          <cell r="M1156">
            <v>717</v>
          </cell>
          <cell r="N1156">
            <v>720</v>
          </cell>
          <cell r="O1156">
            <v>99423</v>
          </cell>
          <cell r="P1156">
            <v>99423</v>
          </cell>
          <cell r="Q1156" t="str">
            <v>SABINO ANTONIO  MONTOYA CORTES Registros:  1782124</v>
          </cell>
          <cell r="R1156" t="str">
            <v>CLINICA NUEVA DE CALI SAS</v>
          </cell>
          <cell r="S1156" t="str">
            <v>901158187-6</v>
          </cell>
          <cell r="T1156" t="str">
            <v>HCE-10560</v>
          </cell>
          <cell r="U1156" t="str">
            <v>HCE-10560</v>
          </cell>
          <cell r="V1156" t="str">
            <v>SABINO ANTONIO  MONTOYA CORTES Registros:  1782124</v>
          </cell>
          <cell r="W1156" t="str">
            <v>CC2550177</v>
          </cell>
          <cell r="X1156" t="str">
            <v>COVID</v>
          </cell>
          <cell r="Y1156" t="str">
            <v>890303093</v>
          </cell>
          <cell r="Z1156" t="str">
            <v>EMPRESAS PROMOTORAS DE SALUD - E.P.S</v>
          </cell>
          <cell r="AA1156">
            <v>0</v>
          </cell>
          <cell r="AB1156" t="str">
            <v>05</v>
          </cell>
          <cell r="AC1156">
            <v>0</v>
          </cell>
          <cell r="AD1156" t="str">
            <v>FACTURA COVID-19</v>
          </cell>
          <cell r="AE1156" t="str">
            <v>Finalizada</v>
          </cell>
          <cell r="AF1156" t="str">
            <v>FACTURA COVID-19</v>
          </cell>
          <cell r="AG1156" t="str">
            <v>ESTADO DOS</v>
          </cell>
          <cell r="AH1156" t="str">
            <v>NO PASO VALIDACION-REVISION EPS-ESPERA DE APERTURA DE VENTANA</v>
          </cell>
          <cell r="AI1156">
            <v>99423</v>
          </cell>
          <cell r="AJ1156">
            <v>0</v>
          </cell>
          <cell r="AK1156">
            <v>0</v>
          </cell>
          <cell r="AL1156">
            <v>0</v>
          </cell>
          <cell r="AM1156">
            <v>99423</v>
          </cell>
          <cell r="AN1156">
            <v>0</v>
          </cell>
          <cell r="AO1156">
            <v>0</v>
          </cell>
          <cell r="AP1156">
            <v>99423</v>
          </cell>
          <cell r="AQ1156">
            <v>97435</v>
          </cell>
          <cell r="AR1156">
            <v>1222136380</v>
          </cell>
          <cell r="AS1156">
            <v>0</v>
          </cell>
        </row>
        <row r="1157">
          <cell r="F1157" t="str">
            <v>901158187_HCE10561</v>
          </cell>
          <cell r="G1157" t="str">
            <v>30/08/2022 00:00:00</v>
          </cell>
          <cell r="H1157" t="str">
            <v>15/09/2022 00:00:00</v>
          </cell>
          <cell r="I1157" t="str">
            <v>jueves</v>
          </cell>
          <cell r="J1157" t="str">
            <v>septiembre</v>
          </cell>
          <cell r="K1157">
            <v>45536</v>
          </cell>
          <cell r="L1157">
            <v>44819</v>
          </cell>
          <cell r="M1157">
            <v>717</v>
          </cell>
          <cell r="N1157">
            <v>720</v>
          </cell>
          <cell r="O1157">
            <v>99423</v>
          </cell>
          <cell r="P1157">
            <v>99423</v>
          </cell>
          <cell r="Q1157" t="str">
            <v>RICARDO  MENA  Registros:  1782242</v>
          </cell>
          <cell r="R1157" t="str">
            <v>CLINICA NUEVA DE CALI SAS</v>
          </cell>
          <cell r="S1157" t="str">
            <v>901158187-6</v>
          </cell>
          <cell r="T1157" t="str">
            <v>HCE-10561</v>
          </cell>
          <cell r="U1157" t="str">
            <v>HCE-10561</v>
          </cell>
          <cell r="V1157" t="str">
            <v>RICARDO  MENA  Registros:  1782242</v>
          </cell>
          <cell r="W1157" t="str">
            <v/>
          </cell>
          <cell r="X1157" t="str">
            <v>COVID</v>
          </cell>
          <cell r="Y1157" t="str">
            <v>890303093</v>
          </cell>
          <cell r="Z1157" t="str">
            <v>EMPRESAS PROMOTORAS DE SALUD - E.P.S</v>
          </cell>
          <cell r="AA1157">
            <v>0</v>
          </cell>
          <cell r="AB1157" t="str">
            <v>05</v>
          </cell>
          <cell r="AC1157">
            <v>0</v>
          </cell>
          <cell r="AD1157" t="str">
            <v>FACTURA COVID-19</v>
          </cell>
          <cell r="AE1157" t="str">
            <v>Finalizada</v>
          </cell>
          <cell r="AF1157" t="str">
            <v>FACTURA COVID-19</v>
          </cell>
          <cell r="AG1157" t="str">
            <v>ESTADO DOS</v>
          </cell>
          <cell r="AH1157" t="str">
            <v>NO PASO VALIDACION-REVISION EPS-ESPERA DE APERTURA DE VENTANA</v>
          </cell>
          <cell r="AI1157">
            <v>99423</v>
          </cell>
          <cell r="AJ1157">
            <v>0</v>
          </cell>
          <cell r="AK1157">
            <v>0</v>
          </cell>
          <cell r="AL1157">
            <v>0</v>
          </cell>
          <cell r="AM1157">
            <v>99423</v>
          </cell>
          <cell r="AN1157">
            <v>0</v>
          </cell>
          <cell r="AO1157">
            <v>0</v>
          </cell>
          <cell r="AP1157">
            <v>99423</v>
          </cell>
          <cell r="AQ1157">
            <v>97435</v>
          </cell>
          <cell r="AR1157">
            <v>1222136298</v>
          </cell>
          <cell r="AS1157">
            <v>0</v>
          </cell>
        </row>
        <row r="1158">
          <cell r="F1158" t="str">
            <v>901158187_HCE10562</v>
          </cell>
          <cell r="G1158" t="str">
            <v>30/08/2022 00:00:00</v>
          </cell>
          <cell r="H1158" t="str">
            <v>15/09/2022 00:00:00</v>
          </cell>
          <cell r="I1158" t="str">
            <v>jueves</v>
          </cell>
          <cell r="J1158" t="str">
            <v>septiembre</v>
          </cell>
          <cell r="K1158">
            <v>45536</v>
          </cell>
          <cell r="L1158">
            <v>44819</v>
          </cell>
          <cell r="M1158">
            <v>717</v>
          </cell>
          <cell r="N1158">
            <v>720</v>
          </cell>
          <cell r="O1158">
            <v>99423</v>
          </cell>
          <cell r="P1158">
            <v>99423</v>
          </cell>
          <cell r="Q1158" t="str">
            <v>NOHEMY  HURTADO BERMUDEZ Registros:  1782233</v>
          </cell>
          <cell r="R1158" t="str">
            <v>CLINICA NUEVA DE CALI SAS</v>
          </cell>
          <cell r="S1158" t="str">
            <v>901158187-6</v>
          </cell>
          <cell r="T1158" t="str">
            <v>HCE-10562</v>
          </cell>
          <cell r="U1158" t="str">
            <v>HCE-10562</v>
          </cell>
          <cell r="V1158" t="str">
            <v>NOHEMY  HURTADO BERMUDEZ Registros:  1782233</v>
          </cell>
          <cell r="W1158" t="str">
            <v/>
          </cell>
          <cell r="X1158" t="str">
            <v>COVID</v>
          </cell>
          <cell r="Y1158" t="str">
            <v>890303093</v>
          </cell>
          <cell r="Z1158" t="str">
            <v>EMPRESAS PROMOTORAS DE SALUD - E.P.S</v>
          </cell>
          <cell r="AA1158">
            <v>0</v>
          </cell>
          <cell r="AB1158" t="str">
            <v>05</v>
          </cell>
          <cell r="AC1158">
            <v>0</v>
          </cell>
          <cell r="AD1158" t="str">
            <v>FACTURA COVID-19</v>
          </cell>
          <cell r="AE1158" t="str">
            <v>Finalizada</v>
          </cell>
          <cell r="AF1158" t="str">
            <v>FACTURA COVID-19</v>
          </cell>
          <cell r="AG1158" t="str">
            <v>ESTADO DOS</v>
          </cell>
          <cell r="AH1158" t="str">
            <v>NO PASO VALIDACION-REVISION EPS-ESPERA DE APERTURA DE VENTANA</v>
          </cell>
          <cell r="AI1158">
            <v>99423</v>
          </cell>
          <cell r="AJ1158">
            <v>0</v>
          </cell>
          <cell r="AK1158">
            <v>0</v>
          </cell>
          <cell r="AL1158">
            <v>0</v>
          </cell>
          <cell r="AM1158">
            <v>99423</v>
          </cell>
          <cell r="AN1158">
            <v>0</v>
          </cell>
          <cell r="AO1158">
            <v>0</v>
          </cell>
          <cell r="AP1158">
            <v>99423</v>
          </cell>
          <cell r="AQ1158">
            <v>97435</v>
          </cell>
          <cell r="AR1158">
            <v>1222136381</v>
          </cell>
          <cell r="AS1158">
            <v>0</v>
          </cell>
        </row>
        <row r="1159">
          <cell r="F1159" t="str">
            <v>901158187_HCE10563</v>
          </cell>
          <cell r="G1159" t="str">
            <v>30/08/2022 00:00:00</v>
          </cell>
          <cell r="H1159" t="str">
            <v>15/09/2022 00:00:00</v>
          </cell>
          <cell r="I1159" t="str">
            <v>jueves</v>
          </cell>
          <cell r="J1159" t="str">
            <v>septiembre</v>
          </cell>
          <cell r="K1159">
            <v>45536</v>
          </cell>
          <cell r="L1159">
            <v>44819</v>
          </cell>
          <cell r="M1159">
            <v>717</v>
          </cell>
          <cell r="N1159">
            <v>720</v>
          </cell>
          <cell r="O1159">
            <v>99423</v>
          </cell>
          <cell r="P1159">
            <v>99423</v>
          </cell>
          <cell r="Q1159" t="str">
            <v>CLARIBEL  FRANCO VALENCIA Registros:  1782276</v>
          </cell>
          <cell r="R1159" t="str">
            <v>CLINICA NUEVA DE CALI SAS</v>
          </cell>
          <cell r="S1159" t="str">
            <v>901158187-6</v>
          </cell>
          <cell r="T1159" t="str">
            <v>HCE-10563</v>
          </cell>
          <cell r="U1159" t="str">
            <v>HCE-10563</v>
          </cell>
          <cell r="V1159" t="str">
            <v>CLARIBEL  FRANCO VALENCIA Registros:  1782276</v>
          </cell>
          <cell r="W1159" t="str">
            <v/>
          </cell>
          <cell r="X1159" t="str">
            <v>COVID</v>
          </cell>
          <cell r="Y1159" t="str">
            <v>890303093</v>
          </cell>
          <cell r="Z1159" t="str">
            <v>EMPRESAS PROMOTORAS DE SALUD - E.P.S</v>
          </cell>
          <cell r="AA1159">
            <v>0</v>
          </cell>
          <cell r="AB1159" t="str">
            <v>05</v>
          </cell>
          <cell r="AC1159">
            <v>0</v>
          </cell>
          <cell r="AD1159" t="str">
            <v>FACTURA COVID-19</v>
          </cell>
          <cell r="AE1159" t="str">
            <v>Finalizada</v>
          </cell>
          <cell r="AF1159" t="str">
            <v>FACTURA COVID-19</v>
          </cell>
          <cell r="AG1159" t="str">
            <v>ESTADO DOS</v>
          </cell>
          <cell r="AH1159" t="str">
            <v>NO PASO VALIDACION-REVISION EPS-ESPERA DE APERTURA DE VENTANA</v>
          </cell>
          <cell r="AI1159">
            <v>99423</v>
          </cell>
          <cell r="AJ1159">
            <v>0</v>
          </cell>
          <cell r="AK1159">
            <v>0</v>
          </cell>
          <cell r="AL1159">
            <v>0</v>
          </cell>
          <cell r="AM1159">
            <v>99423</v>
          </cell>
          <cell r="AN1159">
            <v>0</v>
          </cell>
          <cell r="AO1159">
            <v>0</v>
          </cell>
          <cell r="AP1159">
            <v>99423</v>
          </cell>
          <cell r="AQ1159">
            <v>97435</v>
          </cell>
          <cell r="AR1159">
            <v>1222136512</v>
          </cell>
          <cell r="AS1159">
            <v>0</v>
          </cell>
        </row>
        <row r="1160">
          <cell r="F1160" t="str">
            <v>901158187_HCE10564</v>
          </cell>
          <cell r="G1160" t="str">
            <v>30/08/2022 00:00:00</v>
          </cell>
          <cell r="H1160" t="str">
            <v>15/09/2022 00:00:00</v>
          </cell>
          <cell r="I1160" t="str">
            <v>jueves</v>
          </cell>
          <cell r="J1160" t="str">
            <v>septiembre</v>
          </cell>
          <cell r="K1160">
            <v>45536</v>
          </cell>
          <cell r="L1160">
            <v>44819</v>
          </cell>
          <cell r="M1160">
            <v>717</v>
          </cell>
          <cell r="N1160">
            <v>720</v>
          </cell>
          <cell r="O1160">
            <v>99423</v>
          </cell>
          <cell r="P1160">
            <v>99423</v>
          </cell>
          <cell r="Q1160" t="str">
            <v>LUZ  OTALORA TORRES Registros:  1782396</v>
          </cell>
          <cell r="R1160" t="str">
            <v>CLINICA NUEVA DE CALI SAS</v>
          </cell>
          <cell r="S1160" t="str">
            <v>901158187-6</v>
          </cell>
          <cell r="T1160" t="str">
            <v>HCE-10564</v>
          </cell>
          <cell r="U1160" t="str">
            <v>HCE-10564</v>
          </cell>
          <cell r="V1160" t="str">
            <v>LUZ  OTALORA TORRES Registros:  1782396</v>
          </cell>
          <cell r="W1160" t="str">
            <v/>
          </cell>
          <cell r="X1160" t="str">
            <v>COVID</v>
          </cell>
          <cell r="Y1160" t="str">
            <v>890303093</v>
          </cell>
          <cell r="Z1160" t="str">
            <v>EMPRESAS PROMOTORAS DE SALUD - E.P.S</v>
          </cell>
          <cell r="AA1160">
            <v>0</v>
          </cell>
          <cell r="AB1160" t="str">
            <v>05</v>
          </cell>
          <cell r="AC1160">
            <v>0</v>
          </cell>
          <cell r="AD1160" t="str">
            <v>FACTURA COVID-19</v>
          </cell>
          <cell r="AE1160" t="str">
            <v>Finalizada</v>
          </cell>
          <cell r="AF1160" t="str">
            <v>FACTURA COVID-19</v>
          </cell>
          <cell r="AG1160" t="str">
            <v>ESTADO DOS</v>
          </cell>
          <cell r="AH1160" t="str">
            <v>NO PASO VALIDACION-REVISION EPS-ESPERA DE APERTURA DE VENTANA</v>
          </cell>
          <cell r="AI1160">
            <v>99423</v>
          </cell>
          <cell r="AJ1160">
            <v>0</v>
          </cell>
          <cell r="AK1160">
            <v>0</v>
          </cell>
          <cell r="AL1160">
            <v>0</v>
          </cell>
          <cell r="AM1160">
            <v>99423</v>
          </cell>
          <cell r="AN1160">
            <v>0</v>
          </cell>
          <cell r="AO1160">
            <v>0</v>
          </cell>
          <cell r="AP1160">
            <v>99423</v>
          </cell>
          <cell r="AQ1160">
            <v>97435</v>
          </cell>
          <cell r="AR1160">
            <v>1222136513</v>
          </cell>
          <cell r="AS1160">
            <v>0</v>
          </cell>
        </row>
        <row r="1161">
          <cell r="F1161" t="str">
            <v>901158187_HCE10565</v>
          </cell>
          <cell r="G1161" t="str">
            <v>30/08/2022 00:00:00</v>
          </cell>
          <cell r="H1161" t="str">
            <v>15/09/2022 00:00:00</v>
          </cell>
          <cell r="I1161" t="str">
            <v>jueves</v>
          </cell>
          <cell r="J1161" t="str">
            <v>septiembre</v>
          </cell>
          <cell r="K1161">
            <v>45536</v>
          </cell>
          <cell r="L1161">
            <v>44819</v>
          </cell>
          <cell r="M1161">
            <v>717</v>
          </cell>
          <cell r="N1161">
            <v>720</v>
          </cell>
          <cell r="O1161">
            <v>99423</v>
          </cell>
          <cell r="P1161">
            <v>99423</v>
          </cell>
          <cell r="Q1161" t="str">
            <v>VICTORIA EUGENIA  VILLOTA VIDAL Registros:  1782997</v>
          </cell>
          <cell r="R1161" t="str">
            <v>CLINICA NUEVA DE CALI SAS</v>
          </cell>
          <cell r="S1161" t="str">
            <v>901158187-6</v>
          </cell>
          <cell r="T1161" t="str">
            <v>HCE-10565</v>
          </cell>
          <cell r="U1161" t="str">
            <v>HCE-10565</v>
          </cell>
          <cell r="V1161" t="str">
            <v>VICTORIA EUGENIA  VILLOTA VIDAL Registros:  1782997</v>
          </cell>
          <cell r="W1161" t="str">
            <v/>
          </cell>
          <cell r="X1161" t="str">
            <v>COVID</v>
          </cell>
          <cell r="Y1161" t="str">
            <v>890303093</v>
          </cell>
          <cell r="Z1161" t="str">
            <v>EMPRESAS PROMOTORAS DE SALUD - E.P.S</v>
          </cell>
          <cell r="AA1161">
            <v>0</v>
          </cell>
          <cell r="AB1161" t="str">
            <v>05</v>
          </cell>
          <cell r="AC1161">
            <v>0</v>
          </cell>
          <cell r="AD1161" t="str">
            <v>FACTURA COVID-19</v>
          </cell>
          <cell r="AE1161" t="str">
            <v>Finalizada</v>
          </cell>
          <cell r="AF1161" t="str">
            <v>FACTURA COVID-19</v>
          </cell>
          <cell r="AG1161" t="str">
            <v>ESTADO DOS</v>
          </cell>
          <cell r="AH1161" t="str">
            <v>NO PASO VALIDACION-REVISION EPS-ESPERA DE APERTURA DE VENTANA</v>
          </cell>
          <cell r="AI1161">
            <v>99423</v>
          </cell>
          <cell r="AJ1161">
            <v>0</v>
          </cell>
          <cell r="AK1161">
            <v>0</v>
          </cell>
          <cell r="AL1161">
            <v>0</v>
          </cell>
          <cell r="AM1161">
            <v>99423</v>
          </cell>
          <cell r="AN1161">
            <v>0</v>
          </cell>
          <cell r="AO1161">
            <v>0</v>
          </cell>
          <cell r="AP1161">
            <v>99423</v>
          </cell>
          <cell r="AQ1161">
            <v>97435</v>
          </cell>
          <cell r="AR1161">
            <v>1222136382</v>
          </cell>
          <cell r="AS1161">
            <v>0</v>
          </cell>
        </row>
        <row r="1162">
          <cell r="F1162" t="str">
            <v>901158187_HCE10566</v>
          </cell>
          <cell r="G1162" t="str">
            <v>30/08/2022 00:00:00</v>
          </cell>
          <cell r="H1162" t="str">
            <v>15/09/2022 00:00:00</v>
          </cell>
          <cell r="I1162" t="str">
            <v>jueves</v>
          </cell>
          <cell r="J1162" t="str">
            <v>septiembre</v>
          </cell>
          <cell r="K1162">
            <v>45536</v>
          </cell>
          <cell r="L1162">
            <v>44819</v>
          </cell>
          <cell r="M1162">
            <v>717</v>
          </cell>
          <cell r="N1162">
            <v>720</v>
          </cell>
          <cell r="O1162">
            <v>99423</v>
          </cell>
          <cell r="P1162">
            <v>99423</v>
          </cell>
          <cell r="Q1162" t="str">
            <v>MARIA ISABEL BELALCAZAR  Registros:  1783090</v>
          </cell>
          <cell r="R1162" t="str">
            <v>CLINICA NUEVA DE CALI SAS</v>
          </cell>
          <cell r="S1162" t="str">
            <v>901158187-6</v>
          </cell>
          <cell r="T1162" t="str">
            <v>HCE-10566</v>
          </cell>
          <cell r="U1162" t="str">
            <v>HCE-10566</v>
          </cell>
          <cell r="V1162" t="str">
            <v>MARIA ISABEL BELALCAZAR  Registros:  1783090</v>
          </cell>
          <cell r="W1162" t="str">
            <v>CC29030173</v>
          </cell>
          <cell r="X1162" t="str">
            <v>COVID</v>
          </cell>
          <cell r="Y1162" t="str">
            <v>890303093</v>
          </cell>
          <cell r="Z1162" t="str">
            <v>EMPRESAS PROMOTORAS DE SALUD - E.P.S</v>
          </cell>
          <cell r="AA1162">
            <v>0</v>
          </cell>
          <cell r="AB1162" t="str">
            <v>05</v>
          </cell>
          <cell r="AC1162">
            <v>0</v>
          </cell>
          <cell r="AD1162" t="str">
            <v>FACTURA COVID-19</v>
          </cell>
          <cell r="AE1162" t="str">
            <v>Finalizada</v>
          </cell>
          <cell r="AF1162" t="str">
            <v>FACTURA COVID-19</v>
          </cell>
          <cell r="AG1162" t="str">
            <v>ESTADO DOS</v>
          </cell>
          <cell r="AH1162" t="str">
            <v>NO PASO VALIDACION-REVISION EPS-ESPERA DE APERTURA DE VENTANA</v>
          </cell>
          <cell r="AI1162">
            <v>99423</v>
          </cell>
          <cell r="AJ1162">
            <v>0</v>
          </cell>
          <cell r="AK1162">
            <v>0</v>
          </cell>
          <cell r="AL1162">
            <v>0</v>
          </cell>
          <cell r="AM1162">
            <v>99423</v>
          </cell>
          <cell r="AN1162">
            <v>0</v>
          </cell>
          <cell r="AO1162">
            <v>0</v>
          </cell>
          <cell r="AP1162">
            <v>99423</v>
          </cell>
          <cell r="AQ1162">
            <v>97435</v>
          </cell>
          <cell r="AR1162">
            <v>1222136383</v>
          </cell>
          <cell r="AS1162">
            <v>0</v>
          </cell>
        </row>
        <row r="1163">
          <cell r="F1163" t="str">
            <v>901158187_HCE10567</v>
          </cell>
          <cell r="G1163" t="str">
            <v>31/08/2022 00:00:00</v>
          </cell>
          <cell r="H1163" t="str">
            <v>15/09/2022 00:00:00</v>
          </cell>
          <cell r="I1163" t="str">
            <v>jueves</v>
          </cell>
          <cell r="J1163" t="str">
            <v>septiembre</v>
          </cell>
          <cell r="K1163">
            <v>45536</v>
          </cell>
          <cell r="L1163">
            <v>44826</v>
          </cell>
          <cell r="M1163">
            <v>717</v>
          </cell>
          <cell r="N1163">
            <v>720</v>
          </cell>
          <cell r="O1163">
            <v>99423</v>
          </cell>
          <cell r="P1163">
            <v>99423</v>
          </cell>
          <cell r="Q1163" t="str">
            <v>KATHERINE  DELGADO PUERTA Registros:  1783446</v>
          </cell>
          <cell r="R1163" t="str">
            <v>CLINICA NUEVA DE CALI SAS</v>
          </cell>
          <cell r="S1163" t="str">
            <v>901158187-6</v>
          </cell>
          <cell r="T1163" t="str">
            <v>HCE-10567</v>
          </cell>
          <cell r="U1163" t="str">
            <v>HCE-10567</v>
          </cell>
          <cell r="V1163" t="str">
            <v>KATHERINE  DELGADO PUERTA Registros:  1783446</v>
          </cell>
          <cell r="W1163" t="str">
            <v>CC31321031</v>
          </cell>
          <cell r="X1163" t="str">
            <v>COVID</v>
          </cell>
          <cell r="Y1163" t="str">
            <v>890303093</v>
          </cell>
          <cell r="Z1163" t="str">
            <v>EMPRESAS PROMOTORAS DE SALUD - E.P.S</v>
          </cell>
          <cell r="AA1163">
            <v>0</v>
          </cell>
          <cell r="AB1163" t="str">
            <v>05</v>
          </cell>
          <cell r="AC1163">
            <v>0</v>
          </cell>
          <cell r="AD1163" t="str">
            <v>FACTURA COVID-19</v>
          </cell>
          <cell r="AE1163" t="str">
            <v>Finalizada</v>
          </cell>
          <cell r="AF1163" t="str">
            <v>FACTURA COVID-19</v>
          </cell>
          <cell r="AG1163" t="str">
            <v>ESTADO DOS</v>
          </cell>
          <cell r="AH1163" t="str">
            <v>NO PASO VALIDACION-REVISION EPS-ESPERA DE APERTURA DE VENTANA</v>
          </cell>
          <cell r="AI1163">
            <v>99423</v>
          </cell>
          <cell r="AJ1163">
            <v>0</v>
          </cell>
          <cell r="AK1163">
            <v>0</v>
          </cell>
          <cell r="AL1163">
            <v>0</v>
          </cell>
          <cell r="AM1163">
            <v>99423</v>
          </cell>
          <cell r="AN1163">
            <v>0</v>
          </cell>
          <cell r="AO1163">
            <v>0</v>
          </cell>
          <cell r="AP1163">
            <v>99423</v>
          </cell>
          <cell r="AQ1163">
            <v>97435</v>
          </cell>
          <cell r="AR1163">
            <v>1222136612</v>
          </cell>
          <cell r="AS1163">
            <v>0</v>
          </cell>
        </row>
        <row r="1164">
          <cell r="F1164" t="str">
            <v>901158187_HCE10569</v>
          </cell>
          <cell r="G1164" t="str">
            <v>31/08/2022 00:00:00</v>
          </cell>
          <cell r="H1164" t="str">
            <v>15/09/2022 00:00:00</v>
          </cell>
          <cell r="I1164" t="str">
            <v>jueves</v>
          </cell>
          <cell r="J1164" t="str">
            <v>septiembre</v>
          </cell>
          <cell r="K1164">
            <v>45536</v>
          </cell>
          <cell r="L1164">
            <v>44819</v>
          </cell>
          <cell r="M1164">
            <v>717</v>
          </cell>
          <cell r="N1164">
            <v>720</v>
          </cell>
          <cell r="O1164">
            <v>99423</v>
          </cell>
          <cell r="P1164">
            <v>99423</v>
          </cell>
          <cell r="Q1164" t="str">
            <v>AURORA  VALENCIA ZAPATA Registros:  1783568</v>
          </cell>
          <cell r="R1164" t="str">
            <v>CLINICA NUEVA DE CALI SAS</v>
          </cell>
          <cell r="S1164" t="str">
            <v>901158187-6</v>
          </cell>
          <cell r="T1164" t="str">
            <v>HCE-10569</v>
          </cell>
          <cell r="U1164" t="str">
            <v>HCE-10569</v>
          </cell>
          <cell r="V1164" t="str">
            <v>AURORA  VALENCIA ZAPATA Registros:  1783568</v>
          </cell>
          <cell r="W1164" t="str">
            <v>CC29004571</v>
          </cell>
          <cell r="X1164" t="str">
            <v>COVID</v>
          </cell>
          <cell r="Y1164" t="str">
            <v>890303093</v>
          </cell>
          <cell r="Z1164" t="str">
            <v>EMPRESAS PROMOTORAS DE SALUD - E.P.S</v>
          </cell>
          <cell r="AA1164">
            <v>0</v>
          </cell>
          <cell r="AB1164" t="str">
            <v>05</v>
          </cell>
          <cell r="AC1164">
            <v>0</v>
          </cell>
          <cell r="AD1164" t="str">
            <v>FACTURA COVID-19</v>
          </cell>
          <cell r="AE1164" t="str">
            <v>Finalizada</v>
          </cell>
          <cell r="AF1164" t="str">
            <v>FACTURA COVID-19</v>
          </cell>
          <cell r="AG1164" t="str">
            <v>ESTADO DOS</v>
          </cell>
          <cell r="AH1164" t="str">
            <v>NO PASO VALIDACION-REVISION EPS-ESPERA DE APERTURA DE VENTANA</v>
          </cell>
          <cell r="AI1164">
            <v>99423</v>
          </cell>
          <cell r="AJ1164">
            <v>0</v>
          </cell>
          <cell r="AK1164">
            <v>0</v>
          </cell>
          <cell r="AL1164">
            <v>0</v>
          </cell>
          <cell r="AM1164">
            <v>99423</v>
          </cell>
          <cell r="AN1164">
            <v>0</v>
          </cell>
          <cell r="AO1164">
            <v>0</v>
          </cell>
          <cell r="AP1164">
            <v>99423</v>
          </cell>
          <cell r="AQ1164">
            <v>97435</v>
          </cell>
          <cell r="AR1164">
            <v>1222136384</v>
          </cell>
          <cell r="AS1164">
            <v>0</v>
          </cell>
        </row>
        <row r="1165">
          <cell r="F1165" t="str">
            <v>901158187_HCE10570</v>
          </cell>
          <cell r="G1165" t="str">
            <v>31/08/2022 00:00:00</v>
          </cell>
          <cell r="H1165" t="str">
            <v>15/09/2022 00:00:00</v>
          </cell>
          <cell r="I1165" t="str">
            <v>jueves</v>
          </cell>
          <cell r="J1165" t="str">
            <v>septiembre</v>
          </cell>
          <cell r="K1165">
            <v>45536</v>
          </cell>
          <cell r="L1165">
            <v>44819</v>
          </cell>
          <cell r="M1165">
            <v>717</v>
          </cell>
          <cell r="N1165">
            <v>720</v>
          </cell>
          <cell r="O1165">
            <v>99423</v>
          </cell>
          <cell r="P1165">
            <v>99423</v>
          </cell>
          <cell r="Q1165" t="str">
            <v>YEINY TATIANA MUÑOZ HEREDIA Registros:  1783578</v>
          </cell>
          <cell r="R1165" t="str">
            <v>CLINICA NUEVA DE CALI SAS</v>
          </cell>
          <cell r="S1165" t="str">
            <v>901158187-6</v>
          </cell>
          <cell r="T1165" t="str">
            <v>HCE-10570</v>
          </cell>
          <cell r="U1165" t="str">
            <v>HCE-10570</v>
          </cell>
          <cell r="V1165" t="str">
            <v>YEINY TATIANA MUÑOZ HEREDIA Registros:  1783578</v>
          </cell>
          <cell r="W1165" t="str">
            <v/>
          </cell>
          <cell r="X1165" t="str">
            <v>COVID</v>
          </cell>
          <cell r="Y1165" t="str">
            <v>890303093</v>
          </cell>
          <cell r="Z1165" t="str">
            <v>EMPRESAS PROMOTORAS DE SALUD - E.P.S</v>
          </cell>
          <cell r="AA1165">
            <v>0</v>
          </cell>
          <cell r="AB1165" t="str">
            <v>05</v>
          </cell>
          <cell r="AC1165">
            <v>0</v>
          </cell>
          <cell r="AD1165" t="str">
            <v>FACTURA COVID-19</v>
          </cell>
          <cell r="AE1165" t="str">
            <v>Finalizada</v>
          </cell>
          <cell r="AF1165" t="str">
            <v>FACTURA COVID-19</v>
          </cell>
          <cell r="AG1165" t="str">
            <v>ESTADO DOS</v>
          </cell>
          <cell r="AH1165" t="str">
            <v>NO PASO VALIDACION-REVISION EPS-ESPERA DE APERTURA DE VENTANA</v>
          </cell>
          <cell r="AI1165">
            <v>99423</v>
          </cell>
          <cell r="AJ1165">
            <v>0</v>
          </cell>
          <cell r="AK1165">
            <v>0</v>
          </cell>
          <cell r="AL1165">
            <v>0</v>
          </cell>
          <cell r="AM1165">
            <v>99423</v>
          </cell>
          <cell r="AN1165">
            <v>0</v>
          </cell>
          <cell r="AO1165">
            <v>0</v>
          </cell>
          <cell r="AP1165">
            <v>99423</v>
          </cell>
          <cell r="AQ1165">
            <v>97435</v>
          </cell>
          <cell r="AR1165">
            <v>1222136299</v>
          </cell>
          <cell r="AS1165">
            <v>0</v>
          </cell>
        </row>
        <row r="1166">
          <cell r="F1166" t="str">
            <v>901158187_HCE10571</v>
          </cell>
          <cell r="G1166" t="str">
            <v>31/08/2022 00:00:00</v>
          </cell>
          <cell r="H1166" t="str">
            <v>15/09/2022 00:00:00</v>
          </cell>
          <cell r="I1166" t="str">
            <v>jueves</v>
          </cell>
          <cell r="J1166" t="str">
            <v>septiembre</v>
          </cell>
          <cell r="K1166">
            <v>45536</v>
          </cell>
          <cell r="L1166">
            <v>44819</v>
          </cell>
          <cell r="M1166">
            <v>717</v>
          </cell>
          <cell r="N1166">
            <v>720</v>
          </cell>
          <cell r="O1166">
            <v>99423</v>
          </cell>
          <cell r="P1166">
            <v>99423</v>
          </cell>
          <cell r="Q1166" t="str">
            <v>VALENTINA  BETANCOUR LOPEZ Registros:  1783902</v>
          </cell>
          <cell r="R1166" t="str">
            <v>CLINICA NUEVA DE CALI SAS</v>
          </cell>
          <cell r="S1166" t="str">
            <v>901158187-6</v>
          </cell>
          <cell r="T1166" t="str">
            <v>HCE-10571</v>
          </cell>
          <cell r="U1166" t="str">
            <v>HCE-10571</v>
          </cell>
          <cell r="V1166" t="str">
            <v>VALENTINA  BETANCOUR LOPEZ Registros:  1783902</v>
          </cell>
          <cell r="W1166" t="str">
            <v/>
          </cell>
          <cell r="X1166" t="str">
            <v>COVID</v>
          </cell>
          <cell r="Y1166" t="str">
            <v>890303093</v>
          </cell>
          <cell r="Z1166" t="str">
            <v>EMPRESAS PROMOTORAS DE SALUD - E.P.S</v>
          </cell>
          <cell r="AA1166">
            <v>0</v>
          </cell>
          <cell r="AB1166" t="str">
            <v>05</v>
          </cell>
          <cell r="AC1166">
            <v>0</v>
          </cell>
          <cell r="AD1166" t="str">
            <v>FACTURA COVID-19</v>
          </cell>
          <cell r="AE1166" t="str">
            <v>Finalizada</v>
          </cell>
          <cell r="AF1166" t="str">
            <v>FACTURA COVID-19</v>
          </cell>
          <cell r="AG1166" t="str">
            <v>ESTADO DOS</v>
          </cell>
          <cell r="AH1166" t="str">
            <v>NO PASO VALIDACION-REVISION EPS-ESPERA DE APERTURA DE VENTANA</v>
          </cell>
          <cell r="AI1166">
            <v>99423</v>
          </cell>
          <cell r="AJ1166">
            <v>0</v>
          </cell>
          <cell r="AK1166">
            <v>0</v>
          </cell>
          <cell r="AL1166">
            <v>0</v>
          </cell>
          <cell r="AM1166">
            <v>99423</v>
          </cell>
          <cell r="AN1166">
            <v>0</v>
          </cell>
          <cell r="AO1166">
            <v>0</v>
          </cell>
          <cell r="AP1166">
            <v>99423</v>
          </cell>
          <cell r="AQ1166">
            <v>97435</v>
          </cell>
          <cell r="AR1166">
            <v>1222136385</v>
          </cell>
          <cell r="AS1166">
            <v>0</v>
          </cell>
        </row>
        <row r="1167">
          <cell r="F1167" t="str">
            <v>901158187_HCE10572</v>
          </cell>
          <cell r="G1167" t="str">
            <v>31/08/2022 00:00:00</v>
          </cell>
          <cell r="H1167" t="str">
            <v>15/09/2022 00:00:00</v>
          </cell>
          <cell r="I1167" t="str">
            <v>jueves</v>
          </cell>
          <cell r="J1167" t="str">
            <v>septiembre</v>
          </cell>
          <cell r="K1167">
            <v>45536</v>
          </cell>
          <cell r="L1167">
            <v>44819</v>
          </cell>
          <cell r="M1167">
            <v>717</v>
          </cell>
          <cell r="N1167">
            <v>720</v>
          </cell>
          <cell r="O1167">
            <v>99423</v>
          </cell>
          <cell r="P1167">
            <v>99423</v>
          </cell>
          <cell r="Q1167" t="str">
            <v>RODRIGO  CASTILLO LOPEZ Registros:  1783911</v>
          </cell>
          <cell r="R1167" t="str">
            <v>CLINICA NUEVA DE CALI SAS</v>
          </cell>
          <cell r="S1167" t="str">
            <v>901158187-6</v>
          </cell>
          <cell r="T1167" t="str">
            <v>HCE-10572</v>
          </cell>
          <cell r="U1167" t="str">
            <v>HCE-10572</v>
          </cell>
          <cell r="V1167" t="str">
            <v>RODRIGO  CASTILLO LOPEZ Registros:  1783911</v>
          </cell>
          <cell r="W1167" t="str">
            <v/>
          </cell>
          <cell r="X1167" t="str">
            <v>COVID</v>
          </cell>
          <cell r="Y1167" t="str">
            <v>890303093</v>
          </cell>
          <cell r="Z1167" t="str">
            <v>EMPRESAS PROMOTORAS DE SALUD - E.P.S</v>
          </cell>
          <cell r="AA1167">
            <v>0</v>
          </cell>
          <cell r="AB1167" t="str">
            <v>05</v>
          </cell>
          <cell r="AC1167">
            <v>0</v>
          </cell>
          <cell r="AD1167" t="str">
            <v>FACTURA COVID-19</v>
          </cell>
          <cell r="AE1167" t="str">
            <v>Finalizada</v>
          </cell>
          <cell r="AF1167" t="str">
            <v>FACTURA COVID-19</v>
          </cell>
          <cell r="AG1167" t="str">
            <v>ESTADO DOS</v>
          </cell>
          <cell r="AH1167" t="str">
            <v>NO PASO VALIDACION-REVISION EPS-ESPERA DE APERTURA DE VENTANA</v>
          </cell>
          <cell r="AI1167">
            <v>99423</v>
          </cell>
          <cell r="AJ1167">
            <v>0</v>
          </cell>
          <cell r="AK1167">
            <v>0</v>
          </cell>
          <cell r="AL1167">
            <v>0</v>
          </cell>
          <cell r="AM1167">
            <v>99423</v>
          </cell>
          <cell r="AN1167">
            <v>0</v>
          </cell>
          <cell r="AO1167">
            <v>0</v>
          </cell>
          <cell r="AP1167">
            <v>99423</v>
          </cell>
          <cell r="AQ1167">
            <v>97435</v>
          </cell>
          <cell r="AR1167">
            <v>1222136514</v>
          </cell>
          <cell r="AS1167">
            <v>0</v>
          </cell>
        </row>
        <row r="1168">
          <cell r="F1168" t="str">
            <v>901158187_HCE10574</v>
          </cell>
          <cell r="G1168" t="str">
            <v>31/08/2022 00:00:00</v>
          </cell>
          <cell r="H1168" t="str">
            <v>15/09/2022 00:00:00</v>
          </cell>
          <cell r="I1168" t="str">
            <v>jueves</v>
          </cell>
          <cell r="J1168" t="str">
            <v>septiembre</v>
          </cell>
          <cell r="K1168">
            <v>45536</v>
          </cell>
          <cell r="L1168">
            <v>44819</v>
          </cell>
          <cell r="M1168">
            <v>717</v>
          </cell>
          <cell r="N1168">
            <v>720</v>
          </cell>
          <cell r="O1168">
            <v>99423</v>
          </cell>
          <cell r="P1168">
            <v>99423</v>
          </cell>
          <cell r="Q1168" t="str">
            <v>VICTOR MANUEL RODRIGUEZ PALADINEZ Registros:  1784150</v>
          </cell>
          <cell r="R1168" t="str">
            <v>CLINICA NUEVA DE CALI SAS</v>
          </cell>
          <cell r="S1168" t="str">
            <v>901158187-6</v>
          </cell>
          <cell r="T1168" t="str">
            <v>HCE-10574</v>
          </cell>
          <cell r="U1168" t="str">
            <v>HCE-10574</v>
          </cell>
          <cell r="V1168" t="str">
            <v>VICTOR MANUEL RODRIGUEZ PALADINEZ Registros:  1784150</v>
          </cell>
          <cell r="W1168" t="str">
            <v/>
          </cell>
          <cell r="X1168" t="str">
            <v>COVID</v>
          </cell>
          <cell r="Y1168" t="str">
            <v>890303093</v>
          </cell>
          <cell r="Z1168" t="str">
            <v>EMPRESAS PROMOTORAS DE SALUD - E.P.S</v>
          </cell>
          <cell r="AA1168">
            <v>0</v>
          </cell>
          <cell r="AB1168" t="str">
            <v>05</v>
          </cell>
          <cell r="AC1168">
            <v>0</v>
          </cell>
          <cell r="AD1168" t="str">
            <v>FACTURA COVID-19</v>
          </cell>
          <cell r="AE1168" t="str">
            <v>Finalizada</v>
          </cell>
          <cell r="AF1168" t="str">
            <v>FACTURA COVID-19</v>
          </cell>
          <cell r="AG1168" t="str">
            <v>ESTADO DOS</v>
          </cell>
          <cell r="AH1168" t="str">
            <v>NO PASO VALIDACION-REVISION EPS-ESPERA DE APERTURA DE VENTANA</v>
          </cell>
          <cell r="AI1168">
            <v>99423</v>
          </cell>
          <cell r="AJ1168">
            <v>0</v>
          </cell>
          <cell r="AK1168">
            <v>0</v>
          </cell>
          <cell r="AL1168">
            <v>0</v>
          </cell>
          <cell r="AM1168">
            <v>99423</v>
          </cell>
          <cell r="AN1168">
            <v>0</v>
          </cell>
          <cell r="AO1168">
            <v>0</v>
          </cell>
          <cell r="AP1168">
            <v>99423</v>
          </cell>
          <cell r="AQ1168">
            <v>97435</v>
          </cell>
          <cell r="AR1168">
            <v>1222136386</v>
          </cell>
          <cell r="AS1168">
            <v>0</v>
          </cell>
        </row>
        <row r="1169">
          <cell r="F1169" t="str">
            <v>901158187_HCE10575</v>
          </cell>
          <cell r="G1169" t="str">
            <v>31/08/2022 00:00:00</v>
          </cell>
          <cell r="H1169" t="str">
            <v>15/09/2022 00:00:00</v>
          </cell>
          <cell r="I1169" t="str">
            <v>jueves</v>
          </cell>
          <cell r="J1169" t="str">
            <v>septiembre</v>
          </cell>
          <cell r="K1169">
            <v>45536</v>
          </cell>
          <cell r="L1169">
            <v>44819</v>
          </cell>
          <cell r="M1169">
            <v>717</v>
          </cell>
          <cell r="N1169">
            <v>720</v>
          </cell>
          <cell r="O1169">
            <v>99423</v>
          </cell>
          <cell r="P1169">
            <v>99423</v>
          </cell>
          <cell r="Q1169" t="str">
            <v>LUZ  URBANO  Registros:  1783956</v>
          </cell>
          <cell r="R1169" t="str">
            <v>CLINICA NUEVA DE CALI SAS</v>
          </cell>
          <cell r="S1169" t="str">
            <v>901158187-6</v>
          </cell>
          <cell r="T1169" t="str">
            <v>HCE-10575</v>
          </cell>
          <cell r="U1169" t="str">
            <v>HCE-10575</v>
          </cell>
          <cell r="V1169" t="str">
            <v>LUZ  URBANO  Registros:  1783956</v>
          </cell>
          <cell r="W1169" t="str">
            <v>CC29399531</v>
          </cell>
          <cell r="X1169" t="str">
            <v>COVID</v>
          </cell>
          <cell r="Y1169" t="str">
            <v>890303093</v>
          </cell>
          <cell r="Z1169" t="str">
            <v>EMPRESAS PROMOTORAS DE SALUD - E.P.S</v>
          </cell>
          <cell r="AA1169">
            <v>0</v>
          </cell>
          <cell r="AB1169" t="str">
            <v>05</v>
          </cell>
          <cell r="AC1169">
            <v>0</v>
          </cell>
          <cell r="AD1169" t="str">
            <v>FACTURA COVID-19</v>
          </cell>
          <cell r="AE1169" t="str">
            <v>Finalizada</v>
          </cell>
          <cell r="AF1169" t="str">
            <v>FACTURA COVID-19</v>
          </cell>
          <cell r="AG1169" t="str">
            <v>ESTADO DOS</v>
          </cell>
          <cell r="AH1169" t="str">
            <v>NO PASO VALIDACION-REVISION EPS-ESPERA DE APERTURA DE VENTANA</v>
          </cell>
          <cell r="AI1169">
            <v>99423</v>
          </cell>
          <cell r="AJ1169">
            <v>0</v>
          </cell>
          <cell r="AK1169">
            <v>0</v>
          </cell>
          <cell r="AL1169">
            <v>0</v>
          </cell>
          <cell r="AM1169">
            <v>99423</v>
          </cell>
          <cell r="AN1169">
            <v>0</v>
          </cell>
          <cell r="AO1169">
            <v>0</v>
          </cell>
          <cell r="AP1169">
            <v>99423</v>
          </cell>
          <cell r="AQ1169">
            <v>97435</v>
          </cell>
          <cell r="AR1169">
            <v>1222136515</v>
          </cell>
          <cell r="AS1169">
            <v>0</v>
          </cell>
        </row>
        <row r="1170">
          <cell r="F1170" t="str">
            <v>901158187_HCE10576</v>
          </cell>
          <cell r="G1170" t="str">
            <v>31/08/2022 00:00:00</v>
          </cell>
          <cell r="H1170" t="str">
            <v>15/09/2022 00:00:00</v>
          </cell>
          <cell r="I1170" t="str">
            <v>jueves</v>
          </cell>
          <cell r="J1170" t="str">
            <v>septiembre</v>
          </cell>
          <cell r="K1170">
            <v>45536</v>
          </cell>
          <cell r="L1170">
            <v>44819</v>
          </cell>
          <cell r="M1170">
            <v>717</v>
          </cell>
          <cell r="N1170">
            <v>720</v>
          </cell>
          <cell r="O1170">
            <v>99423</v>
          </cell>
          <cell r="P1170">
            <v>99423</v>
          </cell>
          <cell r="Q1170" t="str">
            <v>DARIO DE JESUS BAÑOL ZAMORA Registros:  1784635</v>
          </cell>
          <cell r="R1170" t="str">
            <v>CLINICA NUEVA DE CALI SAS</v>
          </cell>
          <cell r="S1170" t="str">
            <v>901158187-6</v>
          </cell>
          <cell r="T1170" t="str">
            <v>HCE-10576</v>
          </cell>
          <cell r="U1170" t="str">
            <v>HCE-10576</v>
          </cell>
          <cell r="V1170" t="str">
            <v>DARIO DE JESUS BAÑOL ZAMORA Registros:  1784635</v>
          </cell>
          <cell r="W1170" t="str">
            <v>CC4600330</v>
          </cell>
          <cell r="X1170" t="str">
            <v>COVID</v>
          </cell>
          <cell r="Y1170" t="str">
            <v>890303093</v>
          </cell>
          <cell r="Z1170" t="str">
            <v>EMPRESAS PROMOTORAS DE SALUD - E.P.S</v>
          </cell>
          <cell r="AA1170">
            <v>0</v>
          </cell>
          <cell r="AB1170" t="str">
            <v>05</v>
          </cell>
          <cell r="AC1170">
            <v>0</v>
          </cell>
          <cell r="AD1170" t="str">
            <v>FACTURA COVID-19</v>
          </cell>
          <cell r="AE1170" t="str">
            <v>Finalizada</v>
          </cell>
          <cell r="AF1170" t="str">
            <v>FACTURA COVID-19</v>
          </cell>
          <cell r="AG1170" t="str">
            <v>ESTADO DOS</v>
          </cell>
          <cell r="AH1170" t="str">
            <v>NO PASO VALIDACION-REVISION EPS-ESPERA DE APERTURA DE VENTANA</v>
          </cell>
          <cell r="AI1170">
            <v>99423</v>
          </cell>
          <cell r="AJ1170">
            <v>0</v>
          </cell>
          <cell r="AK1170">
            <v>0</v>
          </cell>
          <cell r="AL1170">
            <v>0</v>
          </cell>
          <cell r="AM1170">
            <v>99423</v>
          </cell>
          <cell r="AN1170">
            <v>0</v>
          </cell>
          <cell r="AO1170">
            <v>0</v>
          </cell>
          <cell r="AP1170">
            <v>99423</v>
          </cell>
          <cell r="AQ1170">
            <v>97435</v>
          </cell>
          <cell r="AR1170">
            <v>1222136387</v>
          </cell>
          <cell r="AS1170">
            <v>0</v>
          </cell>
        </row>
        <row r="1171">
          <cell r="F1171" t="str">
            <v>901158187_HCE10577</v>
          </cell>
          <cell r="G1171" t="str">
            <v>31/08/2022 00:00:00</v>
          </cell>
          <cell r="H1171" t="str">
            <v>15/09/2022 00:00:00</v>
          </cell>
          <cell r="I1171" t="str">
            <v>jueves</v>
          </cell>
          <cell r="J1171" t="str">
            <v>septiembre</v>
          </cell>
          <cell r="K1171">
            <v>45536</v>
          </cell>
          <cell r="L1171">
            <v>44819</v>
          </cell>
          <cell r="M1171">
            <v>717</v>
          </cell>
          <cell r="N1171">
            <v>720</v>
          </cell>
          <cell r="O1171">
            <v>99423</v>
          </cell>
          <cell r="P1171">
            <v>99423</v>
          </cell>
          <cell r="Q1171" t="str">
            <v>JESUS EVELIO GUEVARA FERNANDEZ Registros:  1784773</v>
          </cell>
          <cell r="R1171" t="str">
            <v>CLINICA NUEVA DE CALI SAS</v>
          </cell>
          <cell r="S1171" t="str">
            <v>901158187-6</v>
          </cell>
          <cell r="T1171" t="str">
            <v>HCE-10577</v>
          </cell>
          <cell r="U1171" t="str">
            <v>HCE-10577</v>
          </cell>
          <cell r="V1171" t="str">
            <v>JESUS EVELIO GUEVARA FERNANDEZ Registros:  1784773</v>
          </cell>
          <cell r="W1171" t="str">
            <v/>
          </cell>
          <cell r="X1171" t="str">
            <v>COVID</v>
          </cell>
          <cell r="Y1171" t="str">
            <v>890303093</v>
          </cell>
          <cell r="Z1171" t="str">
            <v>EMPRESAS PROMOTORAS DE SALUD - E.P.S</v>
          </cell>
          <cell r="AA1171">
            <v>0</v>
          </cell>
          <cell r="AB1171" t="str">
            <v>05</v>
          </cell>
          <cell r="AC1171">
            <v>0</v>
          </cell>
          <cell r="AD1171" t="str">
            <v>FACTURA COVID-19</v>
          </cell>
          <cell r="AE1171" t="str">
            <v>Finalizada</v>
          </cell>
          <cell r="AF1171" t="str">
            <v>FACTURA COVID-19</v>
          </cell>
          <cell r="AG1171" t="str">
            <v>ESTADO DOS</v>
          </cell>
          <cell r="AH1171" t="str">
            <v>NO PASO VALIDACION-REVISION EPS-ESPERA DE APERTURA DE VENTANA</v>
          </cell>
          <cell r="AI1171">
            <v>99423</v>
          </cell>
          <cell r="AJ1171">
            <v>0</v>
          </cell>
          <cell r="AK1171">
            <v>0</v>
          </cell>
          <cell r="AL1171">
            <v>0</v>
          </cell>
          <cell r="AM1171">
            <v>99423</v>
          </cell>
          <cell r="AN1171">
            <v>0</v>
          </cell>
          <cell r="AO1171">
            <v>0</v>
          </cell>
          <cell r="AP1171">
            <v>99423</v>
          </cell>
          <cell r="AQ1171">
            <v>97435</v>
          </cell>
          <cell r="AR1171">
            <v>1222136388</v>
          </cell>
          <cell r="AS1171">
            <v>0</v>
          </cell>
        </row>
        <row r="1172">
          <cell r="F1172" t="str">
            <v>901158187_HCE10578</v>
          </cell>
          <cell r="G1172" t="str">
            <v>31/08/2022 00:00:00</v>
          </cell>
          <cell r="H1172" t="str">
            <v>15/09/2022 00:00:00</v>
          </cell>
          <cell r="I1172" t="str">
            <v>jueves</v>
          </cell>
          <cell r="J1172" t="str">
            <v>septiembre</v>
          </cell>
          <cell r="K1172">
            <v>45536</v>
          </cell>
          <cell r="L1172">
            <v>44819</v>
          </cell>
          <cell r="M1172">
            <v>717</v>
          </cell>
          <cell r="N1172">
            <v>720</v>
          </cell>
          <cell r="O1172">
            <v>99423</v>
          </cell>
          <cell r="P1172">
            <v>99423</v>
          </cell>
          <cell r="Q1172" t="str">
            <v>MARTHA  MORENO  Registros:  1784943</v>
          </cell>
          <cell r="R1172" t="str">
            <v>CLINICA NUEVA DE CALI SAS</v>
          </cell>
          <cell r="S1172" t="str">
            <v>901158187-6</v>
          </cell>
          <cell r="T1172" t="str">
            <v>HCE-10578</v>
          </cell>
          <cell r="U1172" t="str">
            <v>HCE-10578</v>
          </cell>
          <cell r="V1172" t="str">
            <v>MARTHA  MORENO  Registros:  1784943</v>
          </cell>
          <cell r="W1172" t="str">
            <v/>
          </cell>
          <cell r="X1172" t="str">
            <v>COVID</v>
          </cell>
          <cell r="Y1172" t="str">
            <v>890303093</v>
          </cell>
          <cell r="Z1172" t="str">
            <v>EMPRESAS PROMOTORAS DE SALUD - E.P.S</v>
          </cell>
          <cell r="AA1172">
            <v>0</v>
          </cell>
          <cell r="AB1172" t="str">
            <v>05</v>
          </cell>
          <cell r="AC1172">
            <v>0</v>
          </cell>
          <cell r="AD1172" t="str">
            <v>FACTURA COVID-19</v>
          </cell>
          <cell r="AE1172" t="str">
            <v>Finalizada</v>
          </cell>
          <cell r="AF1172" t="str">
            <v>FACTURA COVID-19</v>
          </cell>
          <cell r="AG1172" t="str">
            <v>ESTADO DOS</v>
          </cell>
          <cell r="AH1172" t="str">
            <v>NO PASO VALIDACION-REVISION EPS-ESPERA DE APERTURA DE VENTANA</v>
          </cell>
          <cell r="AI1172">
            <v>99423</v>
          </cell>
          <cell r="AJ1172">
            <v>0</v>
          </cell>
          <cell r="AK1172">
            <v>0</v>
          </cell>
          <cell r="AL1172">
            <v>0</v>
          </cell>
          <cell r="AM1172">
            <v>99423</v>
          </cell>
          <cell r="AN1172">
            <v>0</v>
          </cell>
          <cell r="AO1172">
            <v>0</v>
          </cell>
          <cell r="AP1172">
            <v>99423</v>
          </cell>
          <cell r="AQ1172">
            <v>97435</v>
          </cell>
          <cell r="AR1172">
            <v>1222136516</v>
          </cell>
          <cell r="AS1172">
            <v>0</v>
          </cell>
        </row>
        <row r="1173">
          <cell r="F1173" t="str">
            <v>901158187_HCE10579</v>
          </cell>
          <cell r="G1173" t="str">
            <v>31/08/2022 00:00:00</v>
          </cell>
          <cell r="H1173" t="str">
            <v>15/09/2022 00:00:00</v>
          </cell>
          <cell r="I1173" t="str">
            <v>jueves</v>
          </cell>
          <cell r="J1173" t="str">
            <v>septiembre</v>
          </cell>
          <cell r="K1173">
            <v>45536</v>
          </cell>
          <cell r="L1173">
            <v>44819</v>
          </cell>
          <cell r="M1173">
            <v>717</v>
          </cell>
          <cell r="N1173">
            <v>720</v>
          </cell>
          <cell r="O1173">
            <v>99423</v>
          </cell>
          <cell r="P1173">
            <v>99423</v>
          </cell>
          <cell r="Q1173" t="str">
            <v>ROSA  SANDOVAL SERRANO Registros:  1785002</v>
          </cell>
          <cell r="R1173" t="str">
            <v>CLINICA NUEVA DE CALI SAS</v>
          </cell>
          <cell r="S1173" t="str">
            <v>901158187-6</v>
          </cell>
          <cell r="T1173" t="str">
            <v>HCE-10579</v>
          </cell>
          <cell r="U1173" t="str">
            <v>HCE-10579</v>
          </cell>
          <cell r="V1173" t="str">
            <v>ROSA  SANDOVAL SERRANO Registros:  1785002</v>
          </cell>
          <cell r="W1173" t="str">
            <v/>
          </cell>
          <cell r="X1173" t="str">
            <v>COVID</v>
          </cell>
          <cell r="Y1173" t="str">
            <v>890303093</v>
          </cell>
          <cell r="Z1173" t="str">
            <v>EMPRESAS PROMOTORAS DE SALUD - E.P.S</v>
          </cell>
          <cell r="AA1173">
            <v>0</v>
          </cell>
          <cell r="AB1173" t="str">
            <v>05</v>
          </cell>
          <cell r="AC1173">
            <v>0</v>
          </cell>
          <cell r="AD1173" t="str">
            <v>FACTURA COVID-19</v>
          </cell>
          <cell r="AE1173" t="str">
            <v>Finalizada</v>
          </cell>
          <cell r="AF1173" t="str">
            <v>FACTURA COVID-19</v>
          </cell>
          <cell r="AG1173" t="str">
            <v>ESTADO DOS</v>
          </cell>
          <cell r="AH1173" t="str">
            <v>NO PASO VALIDACION-REVISION EPS-ESPERA DE APERTURA DE VENTANA</v>
          </cell>
          <cell r="AI1173">
            <v>99423</v>
          </cell>
          <cell r="AJ1173">
            <v>0</v>
          </cell>
          <cell r="AK1173">
            <v>0</v>
          </cell>
          <cell r="AL1173">
            <v>0</v>
          </cell>
          <cell r="AM1173">
            <v>99423</v>
          </cell>
          <cell r="AN1173">
            <v>0</v>
          </cell>
          <cell r="AO1173">
            <v>0</v>
          </cell>
          <cell r="AP1173">
            <v>99423</v>
          </cell>
          <cell r="AQ1173">
            <v>97435</v>
          </cell>
          <cell r="AR1173">
            <v>1222136543</v>
          </cell>
          <cell r="AS1173">
            <v>0</v>
          </cell>
        </row>
        <row r="1174">
          <cell r="F1174" t="str">
            <v>901158187_HCE10580</v>
          </cell>
          <cell r="G1174" t="str">
            <v>31/08/2022 00:00:00</v>
          </cell>
          <cell r="H1174" t="str">
            <v>15/09/2022 00:00:00</v>
          </cell>
          <cell r="I1174" t="str">
            <v>jueves</v>
          </cell>
          <cell r="J1174" t="str">
            <v>septiembre</v>
          </cell>
          <cell r="K1174">
            <v>45536</v>
          </cell>
          <cell r="L1174">
            <v>44819</v>
          </cell>
          <cell r="M1174">
            <v>717</v>
          </cell>
          <cell r="N1174">
            <v>720</v>
          </cell>
          <cell r="O1174">
            <v>99423</v>
          </cell>
          <cell r="P1174">
            <v>99423</v>
          </cell>
          <cell r="Q1174" t="str">
            <v>ANNIE  HURTADO MARIN Registros:  1785088</v>
          </cell>
          <cell r="R1174" t="str">
            <v>CLINICA NUEVA DE CALI SAS</v>
          </cell>
          <cell r="S1174" t="str">
            <v>901158187-6</v>
          </cell>
          <cell r="T1174" t="str">
            <v>HCE-10580</v>
          </cell>
          <cell r="U1174" t="str">
            <v>HCE-10580</v>
          </cell>
          <cell r="V1174" t="str">
            <v>ANNIE  HURTADO MARIN Registros:  1785088</v>
          </cell>
          <cell r="W1174" t="str">
            <v/>
          </cell>
          <cell r="X1174" t="str">
            <v>COVID</v>
          </cell>
          <cell r="Y1174" t="str">
            <v>890303093</v>
          </cell>
          <cell r="Z1174" t="str">
            <v>EMPRESAS PROMOTORAS DE SALUD - E.P.S</v>
          </cell>
          <cell r="AA1174">
            <v>0</v>
          </cell>
          <cell r="AB1174" t="str">
            <v>05</v>
          </cell>
          <cell r="AC1174">
            <v>0</v>
          </cell>
          <cell r="AD1174" t="str">
            <v>FACTURA COVID-19</v>
          </cell>
          <cell r="AE1174" t="str">
            <v>Finalizada</v>
          </cell>
          <cell r="AF1174" t="str">
            <v>FACTURA COVID-19</v>
          </cell>
          <cell r="AG1174" t="str">
            <v>ESTADO DOS</v>
          </cell>
          <cell r="AH1174" t="str">
            <v>NO PASO VALIDACION-REVISION EPS-ESPERA DE APERTURA DE VENTANA</v>
          </cell>
          <cell r="AI1174">
            <v>99423</v>
          </cell>
          <cell r="AJ1174">
            <v>0</v>
          </cell>
          <cell r="AK1174">
            <v>0</v>
          </cell>
          <cell r="AL1174">
            <v>0</v>
          </cell>
          <cell r="AM1174">
            <v>99423</v>
          </cell>
          <cell r="AN1174">
            <v>0</v>
          </cell>
          <cell r="AO1174">
            <v>0</v>
          </cell>
          <cell r="AP1174">
            <v>99423</v>
          </cell>
          <cell r="AQ1174">
            <v>97435</v>
          </cell>
          <cell r="AR1174">
            <v>1222136544</v>
          </cell>
          <cell r="AS1174">
            <v>0</v>
          </cell>
        </row>
        <row r="1175">
          <cell r="F1175" t="str">
            <v>901158187_HCE10585</v>
          </cell>
          <cell r="G1175" t="str">
            <v>31/08/2022 00:00:00</v>
          </cell>
          <cell r="H1175" t="str">
            <v>15/09/2022 00:00:00</v>
          </cell>
          <cell r="I1175" t="str">
            <v>jueves</v>
          </cell>
          <cell r="J1175" t="str">
            <v>septiembre</v>
          </cell>
          <cell r="K1175">
            <v>45536</v>
          </cell>
          <cell r="L1175">
            <v>44819</v>
          </cell>
          <cell r="M1175">
            <v>717</v>
          </cell>
          <cell r="N1175">
            <v>720</v>
          </cell>
          <cell r="O1175">
            <v>99423</v>
          </cell>
          <cell r="P1175">
            <v>99423</v>
          </cell>
          <cell r="Q1175" t="str">
            <v>LUIS  SANTANA JAVELA Registros:  1785160</v>
          </cell>
          <cell r="R1175" t="str">
            <v>CLINICA NUEVA DE CALI SAS</v>
          </cell>
          <cell r="S1175" t="str">
            <v>901158187-6</v>
          </cell>
          <cell r="T1175" t="str">
            <v>HCE-10585</v>
          </cell>
          <cell r="U1175" t="str">
            <v>HCE-10585</v>
          </cell>
          <cell r="V1175" t="str">
            <v>LUIS  SANTANA JAVELA Registros:  1785160</v>
          </cell>
          <cell r="W1175" t="str">
            <v>CC6078753</v>
          </cell>
          <cell r="X1175" t="str">
            <v>COVID</v>
          </cell>
          <cell r="Y1175" t="str">
            <v>890303093</v>
          </cell>
          <cell r="Z1175" t="str">
            <v>EMPRESAS PROMOTORAS DE SALUD - E.P.S</v>
          </cell>
          <cell r="AA1175">
            <v>0</v>
          </cell>
          <cell r="AB1175" t="str">
            <v>05</v>
          </cell>
          <cell r="AC1175">
            <v>0</v>
          </cell>
          <cell r="AD1175" t="str">
            <v>FACTURA COVID-19</v>
          </cell>
          <cell r="AE1175" t="str">
            <v>Finalizada</v>
          </cell>
          <cell r="AF1175" t="str">
            <v>FACTURA COVID-19</v>
          </cell>
          <cell r="AG1175" t="str">
            <v>ESTADO DOS</v>
          </cell>
          <cell r="AH1175" t="str">
            <v>NO PASO VALIDACION-REVISION EPS-ESPERA DE APERTURA DE VENTANA</v>
          </cell>
          <cell r="AI1175">
            <v>99423</v>
          </cell>
          <cell r="AJ1175">
            <v>0</v>
          </cell>
          <cell r="AK1175">
            <v>0</v>
          </cell>
          <cell r="AL1175">
            <v>0</v>
          </cell>
          <cell r="AM1175">
            <v>99423</v>
          </cell>
          <cell r="AN1175">
            <v>0</v>
          </cell>
          <cell r="AO1175">
            <v>0</v>
          </cell>
          <cell r="AP1175">
            <v>99423</v>
          </cell>
          <cell r="AQ1175">
            <v>97435</v>
          </cell>
          <cell r="AR1175">
            <v>1222136371</v>
          </cell>
          <cell r="AS1175">
            <v>0</v>
          </cell>
        </row>
        <row r="1176">
          <cell r="F1176" t="str">
            <v>901158187_HCE10586</v>
          </cell>
          <cell r="G1176" t="str">
            <v>31/08/2022 00:00:00</v>
          </cell>
          <cell r="H1176" t="str">
            <v>15/09/2022 00:00:00</v>
          </cell>
          <cell r="I1176" t="str">
            <v>jueves</v>
          </cell>
          <cell r="J1176" t="str">
            <v>septiembre</v>
          </cell>
          <cell r="K1176">
            <v>45536</v>
          </cell>
          <cell r="L1176">
            <v>44819</v>
          </cell>
          <cell r="M1176">
            <v>717</v>
          </cell>
          <cell r="N1176">
            <v>720</v>
          </cell>
          <cell r="O1176">
            <v>99423</v>
          </cell>
          <cell r="P1176">
            <v>99423</v>
          </cell>
          <cell r="Q1176" t="str">
            <v>LUIS  LOPEZ HERRERA Registros:  1785162</v>
          </cell>
          <cell r="R1176" t="str">
            <v>CLINICA NUEVA DE CALI SAS</v>
          </cell>
          <cell r="S1176" t="str">
            <v>901158187-6</v>
          </cell>
          <cell r="T1176" t="str">
            <v>HCE-10586</v>
          </cell>
          <cell r="U1176" t="str">
            <v>HCE-10586</v>
          </cell>
          <cell r="V1176" t="str">
            <v>LUIS  LOPEZ HERRERA Registros:  1785162</v>
          </cell>
          <cell r="W1176" t="str">
            <v>CC16602330</v>
          </cell>
          <cell r="X1176" t="str">
            <v>COVID</v>
          </cell>
          <cell r="Y1176" t="str">
            <v>890303093</v>
          </cell>
          <cell r="Z1176" t="str">
            <v>EMPRESAS PROMOTORAS DE SALUD - E.P.S</v>
          </cell>
          <cell r="AA1176">
            <v>0</v>
          </cell>
          <cell r="AB1176" t="str">
            <v>05</v>
          </cell>
          <cell r="AC1176">
            <v>0</v>
          </cell>
          <cell r="AD1176" t="str">
            <v>FACTURA COVID-19</v>
          </cell>
          <cell r="AE1176" t="str">
            <v>Finalizada</v>
          </cell>
          <cell r="AF1176" t="str">
            <v>FACTURA COVID-19</v>
          </cell>
          <cell r="AG1176" t="str">
            <v>ESTADO DOS</v>
          </cell>
          <cell r="AH1176" t="str">
            <v>NO PASO VALIDACION-REVISION EPS-ESPERA DE APERTURA DE VENTANA</v>
          </cell>
          <cell r="AI1176">
            <v>99423</v>
          </cell>
          <cell r="AJ1176">
            <v>0</v>
          </cell>
          <cell r="AK1176">
            <v>0</v>
          </cell>
          <cell r="AL1176">
            <v>0</v>
          </cell>
          <cell r="AM1176">
            <v>99423</v>
          </cell>
          <cell r="AN1176">
            <v>0</v>
          </cell>
          <cell r="AO1176">
            <v>0</v>
          </cell>
          <cell r="AP1176">
            <v>99423</v>
          </cell>
          <cell r="AQ1176">
            <v>97435</v>
          </cell>
          <cell r="AR1176">
            <v>1222136372</v>
          </cell>
          <cell r="AS1176">
            <v>0</v>
          </cell>
        </row>
        <row r="1177">
          <cell r="F1177" t="str">
            <v>901158187_HCE10587</v>
          </cell>
          <cell r="G1177" t="str">
            <v>31/08/2022 00:00:00</v>
          </cell>
          <cell r="H1177" t="str">
            <v>15/09/2022 00:00:00</v>
          </cell>
          <cell r="I1177" t="str">
            <v>jueves</v>
          </cell>
          <cell r="J1177" t="str">
            <v>septiembre</v>
          </cell>
          <cell r="K1177">
            <v>45536</v>
          </cell>
          <cell r="L1177">
            <v>44819</v>
          </cell>
          <cell r="M1177">
            <v>717</v>
          </cell>
          <cell r="N1177">
            <v>720</v>
          </cell>
          <cell r="O1177">
            <v>99423</v>
          </cell>
          <cell r="P1177">
            <v>99423</v>
          </cell>
          <cell r="Q1177" t="str">
            <v>OSCAR  HOYOS BUSTAMANTE Registros:  1785163</v>
          </cell>
          <cell r="R1177" t="str">
            <v>CLINICA NUEVA DE CALI SAS</v>
          </cell>
          <cell r="S1177" t="str">
            <v>901158187-6</v>
          </cell>
          <cell r="T1177" t="str">
            <v>HCE-10587</v>
          </cell>
          <cell r="U1177" t="str">
            <v>HCE-10587</v>
          </cell>
          <cell r="V1177" t="str">
            <v>OSCAR  HOYOS BUSTAMANTE Registros:  1785163</v>
          </cell>
          <cell r="W1177" t="str">
            <v>CC6238777</v>
          </cell>
          <cell r="X1177" t="str">
            <v>COVID</v>
          </cell>
          <cell r="Y1177" t="str">
            <v>890303093</v>
          </cell>
          <cell r="Z1177" t="str">
            <v>EMPRESAS PROMOTORAS DE SALUD - E.P.S</v>
          </cell>
          <cell r="AA1177">
            <v>0</v>
          </cell>
          <cell r="AB1177" t="str">
            <v>05</v>
          </cell>
          <cell r="AC1177">
            <v>0</v>
          </cell>
          <cell r="AD1177" t="str">
            <v>FACTURA COVID-19</v>
          </cell>
          <cell r="AE1177" t="str">
            <v>Finalizada</v>
          </cell>
          <cell r="AF1177" t="str">
            <v>FACTURA COVID-19</v>
          </cell>
          <cell r="AG1177" t="str">
            <v>ESTADO DOS</v>
          </cell>
          <cell r="AH1177" t="str">
            <v>NO PASO VALIDACION-REVISION EPS-ESPERA DE APERTURA DE VENTANA</v>
          </cell>
          <cell r="AI1177">
            <v>99423</v>
          </cell>
          <cell r="AJ1177">
            <v>0</v>
          </cell>
          <cell r="AK1177">
            <v>0</v>
          </cell>
          <cell r="AL1177">
            <v>0</v>
          </cell>
          <cell r="AM1177">
            <v>99423</v>
          </cell>
          <cell r="AN1177">
            <v>0</v>
          </cell>
          <cell r="AO1177">
            <v>0</v>
          </cell>
          <cell r="AP1177">
            <v>99423</v>
          </cell>
          <cell r="AQ1177">
            <v>97435</v>
          </cell>
          <cell r="AR1177">
            <v>1222136373</v>
          </cell>
          <cell r="AS1177">
            <v>0</v>
          </cell>
        </row>
        <row r="1178">
          <cell r="F1178" t="str">
            <v>901158187_HCE10589</v>
          </cell>
          <cell r="G1178" t="str">
            <v>31/08/2022 00:00:00</v>
          </cell>
          <cell r="H1178" t="str">
            <v>15/09/2022 00:00:00</v>
          </cell>
          <cell r="I1178" t="str">
            <v>jueves</v>
          </cell>
          <cell r="J1178" t="str">
            <v>septiembre</v>
          </cell>
          <cell r="K1178">
            <v>45536</v>
          </cell>
          <cell r="L1178">
            <v>44819</v>
          </cell>
          <cell r="M1178">
            <v>717</v>
          </cell>
          <cell r="N1178">
            <v>720</v>
          </cell>
          <cell r="O1178">
            <v>99423</v>
          </cell>
          <cell r="P1178">
            <v>99423</v>
          </cell>
          <cell r="Q1178" t="str">
            <v>ELENA  RUBIO IZQUIERDO Registros:  1785184</v>
          </cell>
          <cell r="R1178" t="str">
            <v>CLINICA NUEVA DE CALI SAS</v>
          </cell>
          <cell r="S1178" t="str">
            <v>901158187-6</v>
          </cell>
          <cell r="T1178" t="str">
            <v>HCE-10589</v>
          </cell>
          <cell r="U1178" t="str">
            <v>HCE-10589</v>
          </cell>
          <cell r="V1178" t="str">
            <v>ELENA  RUBIO IZQUIERDO Registros:  1785184</v>
          </cell>
          <cell r="W1178" t="str">
            <v/>
          </cell>
          <cell r="X1178" t="str">
            <v>COVID</v>
          </cell>
          <cell r="Y1178" t="str">
            <v>890303093</v>
          </cell>
          <cell r="Z1178" t="str">
            <v>EMPRESAS PROMOTORAS DE SALUD - E.P.S</v>
          </cell>
          <cell r="AA1178">
            <v>0</v>
          </cell>
          <cell r="AB1178" t="str">
            <v>05</v>
          </cell>
          <cell r="AC1178">
            <v>0</v>
          </cell>
          <cell r="AD1178" t="str">
            <v>FACTURA COVID-19</v>
          </cell>
          <cell r="AE1178" t="str">
            <v>Finalizada</v>
          </cell>
          <cell r="AF1178" t="str">
            <v>FACTURA COVID-19</v>
          </cell>
          <cell r="AG1178" t="str">
            <v>ESTADO DOS</v>
          </cell>
          <cell r="AH1178" t="str">
            <v>NO PASO VALIDACION-REVISION EPS-ESPERA DE APERTURA DE VENTANA</v>
          </cell>
          <cell r="AI1178">
            <v>99423</v>
          </cell>
          <cell r="AJ1178">
            <v>0</v>
          </cell>
          <cell r="AK1178">
            <v>0</v>
          </cell>
          <cell r="AL1178">
            <v>0</v>
          </cell>
          <cell r="AM1178">
            <v>99423</v>
          </cell>
          <cell r="AN1178">
            <v>0</v>
          </cell>
          <cell r="AO1178">
            <v>0</v>
          </cell>
          <cell r="AP1178">
            <v>99423</v>
          </cell>
          <cell r="AQ1178">
            <v>97435</v>
          </cell>
          <cell r="AR1178">
            <v>1222136374</v>
          </cell>
          <cell r="AS1178">
            <v>0</v>
          </cell>
        </row>
        <row r="1179">
          <cell r="F1179" t="str">
            <v>901158187_HCE10591</v>
          </cell>
          <cell r="G1179" t="str">
            <v>31/08/2022 00:00:00</v>
          </cell>
          <cell r="H1179" t="str">
            <v>15/09/2022 00:00:00</v>
          </cell>
          <cell r="I1179" t="str">
            <v>jueves</v>
          </cell>
          <cell r="J1179" t="str">
            <v>septiembre</v>
          </cell>
          <cell r="K1179">
            <v>45536</v>
          </cell>
          <cell r="L1179">
            <v>44819</v>
          </cell>
          <cell r="M1179">
            <v>717</v>
          </cell>
          <cell r="N1179">
            <v>720</v>
          </cell>
          <cell r="O1179">
            <v>99423</v>
          </cell>
          <cell r="P1179">
            <v>99423</v>
          </cell>
          <cell r="Q1179" t="str">
            <v>JOSE  VASQUEZ VELA Registros:  1785188</v>
          </cell>
          <cell r="R1179" t="str">
            <v>CLINICA NUEVA DE CALI SAS</v>
          </cell>
          <cell r="S1179" t="str">
            <v>901158187-6</v>
          </cell>
          <cell r="T1179" t="str">
            <v>HCE-10591</v>
          </cell>
          <cell r="U1179" t="str">
            <v>HCE-10591</v>
          </cell>
          <cell r="V1179" t="str">
            <v>JOSE  VASQUEZ VELA Registros:  1785188</v>
          </cell>
          <cell r="W1179" t="str">
            <v/>
          </cell>
          <cell r="X1179" t="str">
            <v>COVID</v>
          </cell>
          <cell r="Y1179" t="str">
            <v>890303093</v>
          </cell>
          <cell r="Z1179" t="str">
            <v>EMPRESAS PROMOTORAS DE SALUD - E.P.S</v>
          </cell>
          <cell r="AA1179">
            <v>0</v>
          </cell>
          <cell r="AB1179" t="str">
            <v>05</v>
          </cell>
          <cell r="AC1179">
            <v>0</v>
          </cell>
          <cell r="AD1179" t="str">
            <v>FACTURA COVID-19</v>
          </cell>
          <cell r="AE1179" t="str">
            <v>Finalizada</v>
          </cell>
          <cell r="AF1179" t="str">
            <v>FACTURA COVID-19</v>
          </cell>
          <cell r="AG1179" t="str">
            <v>ESTADO DOS</v>
          </cell>
          <cell r="AH1179" t="str">
            <v>NO PASO VALIDACION-REVISION EPS-ESPERA DE APERTURA DE VENTANA</v>
          </cell>
          <cell r="AI1179">
            <v>99423</v>
          </cell>
          <cell r="AJ1179">
            <v>0</v>
          </cell>
          <cell r="AK1179">
            <v>0</v>
          </cell>
          <cell r="AL1179">
            <v>0</v>
          </cell>
          <cell r="AM1179">
            <v>99423</v>
          </cell>
          <cell r="AN1179">
            <v>0</v>
          </cell>
          <cell r="AO1179">
            <v>0</v>
          </cell>
          <cell r="AP1179">
            <v>99423</v>
          </cell>
          <cell r="AQ1179">
            <v>97435</v>
          </cell>
          <cell r="AR1179">
            <v>1222136375</v>
          </cell>
          <cell r="AS1179">
            <v>0</v>
          </cell>
        </row>
        <row r="1180">
          <cell r="F1180" t="str">
            <v>901158187_HCE10593</v>
          </cell>
          <cell r="G1180" t="str">
            <v>31/08/2022 00:00:00</v>
          </cell>
          <cell r="H1180" t="str">
            <v>15/09/2022 00:00:00</v>
          </cell>
          <cell r="I1180" t="str">
            <v>jueves</v>
          </cell>
          <cell r="J1180" t="str">
            <v>septiembre</v>
          </cell>
          <cell r="K1180">
            <v>45536</v>
          </cell>
          <cell r="L1180">
            <v>44819</v>
          </cell>
          <cell r="M1180">
            <v>717</v>
          </cell>
          <cell r="N1180">
            <v>720</v>
          </cell>
          <cell r="O1180">
            <v>99423</v>
          </cell>
          <cell r="P1180">
            <v>99423</v>
          </cell>
          <cell r="Q1180" t="str">
            <v>MARTA  IZQUIERDO  Registros:  1785191</v>
          </cell>
          <cell r="R1180" t="str">
            <v>CLINICA NUEVA DE CALI SAS</v>
          </cell>
          <cell r="S1180" t="str">
            <v>901158187-6</v>
          </cell>
          <cell r="T1180" t="str">
            <v>HCE-10593</v>
          </cell>
          <cell r="U1180" t="str">
            <v>HCE-10593</v>
          </cell>
          <cell r="V1180" t="str">
            <v>MARTA  IZQUIERDO  Registros:  1785191</v>
          </cell>
          <cell r="W1180" t="str">
            <v/>
          </cell>
          <cell r="X1180" t="str">
            <v>COVID</v>
          </cell>
          <cell r="Y1180" t="str">
            <v>890303093</v>
          </cell>
          <cell r="Z1180" t="str">
            <v>EMPRESAS PROMOTORAS DE SALUD - E.P.S</v>
          </cell>
          <cell r="AA1180">
            <v>0</v>
          </cell>
          <cell r="AB1180" t="str">
            <v>05</v>
          </cell>
          <cell r="AC1180">
            <v>0</v>
          </cell>
          <cell r="AD1180" t="str">
            <v>FACTURA COVID-19</v>
          </cell>
          <cell r="AE1180" t="str">
            <v>Finalizada</v>
          </cell>
          <cell r="AF1180" t="str">
            <v>FACTURA COVID-19</v>
          </cell>
          <cell r="AG1180" t="str">
            <v>ESTADO DOS</v>
          </cell>
          <cell r="AH1180" t="str">
            <v>NO PASO VALIDACION-REVISION EPS-ESPERA DE APERTURA DE VENTANA</v>
          </cell>
          <cell r="AI1180">
            <v>99423</v>
          </cell>
          <cell r="AJ1180">
            <v>0</v>
          </cell>
          <cell r="AK1180">
            <v>0</v>
          </cell>
          <cell r="AL1180">
            <v>0</v>
          </cell>
          <cell r="AM1180">
            <v>99423</v>
          </cell>
          <cell r="AN1180">
            <v>0</v>
          </cell>
          <cell r="AO1180">
            <v>0</v>
          </cell>
          <cell r="AP1180">
            <v>99423</v>
          </cell>
          <cell r="AQ1180">
            <v>97435</v>
          </cell>
          <cell r="AR1180">
            <v>1222136376</v>
          </cell>
          <cell r="AS1180">
            <v>0</v>
          </cell>
        </row>
        <row r="1181">
          <cell r="F1181" t="str">
            <v>901158187_HCE10594</v>
          </cell>
          <cell r="G1181" t="str">
            <v>31/08/2022 00:00:00</v>
          </cell>
          <cell r="H1181" t="str">
            <v>15/09/2022 00:00:00</v>
          </cell>
          <cell r="I1181" t="str">
            <v>jueves</v>
          </cell>
          <cell r="J1181" t="str">
            <v>septiembre</v>
          </cell>
          <cell r="K1181">
            <v>45536</v>
          </cell>
          <cell r="L1181">
            <v>44819</v>
          </cell>
          <cell r="M1181">
            <v>717</v>
          </cell>
          <cell r="N1181">
            <v>720</v>
          </cell>
          <cell r="O1181">
            <v>99423</v>
          </cell>
          <cell r="P1181">
            <v>99423</v>
          </cell>
          <cell r="Q1181" t="str">
            <v>JHON  ARIZA NIETO Registros:  1785192</v>
          </cell>
          <cell r="R1181" t="str">
            <v>CLINICA NUEVA DE CALI SAS</v>
          </cell>
          <cell r="S1181" t="str">
            <v>901158187-6</v>
          </cell>
          <cell r="T1181" t="str">
            <v>HCE-10594</v>
          </cell>
          <cell r="U1181" t="str">
            <v>HCE-10594</v>
          </cell>
          <cell r="V1181" t="str">
            <v>JHON  ARIZA NIETO Registros:  1785192</v>
          </cell>
          <cell r="W1181" t="str">
            <v/>
          </cell>
          <cell r="X1181" t="str">
            <v>COVID</v>
          </cell>
          <cell r="Y1181" t="str">
            <v>890303093</v>
          </cell>
          <cell r="Z1181" t="str">
            <v>EMPRESAS PROMOTORAS DE SALUD - E.P.S</v>
          </cell>
          <cell r="AA1181">
            <v>0</v>
          </cell>
          <cell r="AB1181" t="str">
            <v>05</v>
          </cell>
          <cell r="AC1181">
            <v>0</v>
          </cell>
          <cell r="AD1181" t="str">
            <v>FACTURA COVID-19</v>
          </cell>
          <cell r="AE1181" t="str">
            <v>Finalizada</v>
          </cell>
          <cell r="AF1181" t="str">
            <v>FACTURA COVID-19</v>
          </cell>
          <cell r="AG1181" t="str">
            <v>ESTADO DOS</v>
          </cell>
          <cell r="AH1181" t="str">
            <v>NO PASO VALIDACION-REVISION EPS-ESPERA DE APERTURA DE VENTANA</v>
          </cell>
          <cell r="AI1181">
            <v>99423</v>
          </cell>
          <cell r="AJ1181">
            <v>0</v>
          </cell>
          <cell r="AK1181">
            <v>0</v>
          </cell>
          <cell r="AL1181">
            <v>0</v>
          </cell>
          <cell r="AM1181">
            <v>99423</v>
          </cell>
          <cell r="AN1181">
            <v>0</v>
          </cell>
          <cell r="AO1181">
            <v>0</v>
          </cell>
          <cell r="AP1181">
            <v>99423</v>
          </cell>
          <cell r="AQ1181">
            <v>97435</v>
          </cell>
          <cell r="AR1181">
            <v>1222136545</v>
          </cell>
          <cell r="AS1181">
            <v>0</v>
          </cell>
        </row>
        <row r="1182">
          <cell r="F1182" t="str">
            <v>901158187_HCE10595</v>
          </cell>
          <cell r="G1182" t="str">
            <v>31/08/2022 00:00:00</v>
          </cell>
          <cell r="H1182" t="str">
            <v>15/09/2022 00:00:00</v>
          </cell>
          <cell r="I1182" t="str">
            <v>jueves</v>
          </cell>
          <cell r="J1182" t="str">
            <v>septiembre</v>
          </cell>
          <cell r="K1182">
            <v>45536</v>
          </cell>
          <cell r="L1182">
            <v>44819</v>
          </cell>
          <cell r="M1182">
            <v>717</v>
          </cell>
          <cell r="N1182">
            <v>720</v>
          </cell>
          <cell r="O1182">
            <v>99423</v>
          </cell>
          <cell r="P1182">
            <v>99423</v>
          </cell>
          <cell r="Q1182" t="str">
            <v>OMAR  MONTOYA MORENO Registros:  1785193</v>
          </cell>
          <cell r="R1182" t="str">
            <v>CLINICA NUEVA DE CALI SAS</v>
          </cell>
          <cell r="S1182" t="str">
            <v>901158187-6</v>
          </cell>
          <cell r="T1182" t="str">
            <v>HCE-10595</v>
          </cell>
          <cell r="U1182" t="str">
            <v>HCE-10595</v>
          </cell>
          <cell r="V1182" t="str">
            <v>OMAR  MONTOYA MORENO Registros:  1785193</v>
          </cell>
          <cell r="W1182" t="str">
            <v/>
          </cell>
          <cell r="X1182" t="str">
            <v>COVID</v>
          </cell>
          <cell r="Y1182" t="str">
            <v>890303093</v>
          </cell>
          <cell r="Z1182" t="str">
            <v>EMPRESAS PROMOTORAS DE SALUD - E.P.S</v>
          </cell>
          <cell r="AA1182">
            <v>0</v>
          </cell>
          <cell r="AB1182" t="str">
            <v>05</v>
          </cell>
          <cell r="AC1182">
            <v>0</v>
          </cell>
          <cell r="AD1182" t="str">
            <v>FACTURA COVID-19</v>
          </cell>
          <cell r="AE1182" t="str">
            <v>Finalizada</v>
          </cell>
          <cell r="AF1182" t="str">
            <v>FACTURA COVID-19</v>
          </cell>
          <cell r="AG1182" t="str">
            <v>ESTADO DOS</v>
          </cell>
          <cell r="AH1182" t="str">
            <v>NO PASO VALIDACION-REVISION EPS-ESPERA DE APERTURA DE VENTANA</v>
          </cell>
          <cell r="AI1182">
            <v>99423</v>
          </cell>
          <cell r="AJ1182">
            <v>0</v>
          </cell>
          <cell r="AK1182">
            <v>0</v>
          </cell>
          <cell r="AL1182">
            <v>0</v>
          </cell>
          <cell r="AM1182">
            <v>99423</v>
          </cell>
          <cell r="AN1182">
            <v>0</v>
          </cell>
          <cell r="AO1182">
            <v>0</v>
          </cell>
          <cell r="AP1182">
            <v>99423</v>
          </cell>
          <cell r="AQ1182">
            <v>97435</v>
          </cell>
          <cell r="AR1182">
            <v>1222136377</v>
          </cell>
          <cell r="AS1182">
            <v>0</v>
          </cell>
        </row>
        <row r="1183">
          <cell r="F1183" t="str">
            <v>901158187_HCE10596</v>
          </cell>
          <cell r="G1183" t="str">
            <v>31/08/2022 00:00:00</v>
          </cell>
          <cell r="H1183" t="str">
            <v>15/09/2022 00:00:00</v>
          </cell>
          <cell r="I1183" t="str">
            <v>jueves</v>
          </cell>
          <cell r="J1183" t="str">
            <v>septiembre</v>
          </cell>
          <cell r="K1183">
            <v>45536</v>
          </cell>
          <cell r="L1183">
            <v>44819</v>
          </cell>
          <cell r="M1183">
            <v>717</v>
          </cell>
          <cell r="N1183">
            <v>720</v>
          </cell>
          <cell r="O1183">
            <v>99423</v>
          </cell>
          <cell r="P1183">
            <v>99423</v>
          </cell>
          <cell r="Q1183" t="str">
            <v>WALTER  OSORIO CASTELLANOS Registros:  1785196</v>
          </cell>
          <cell r="R1183" t="str">
            <v>CLINICA NUEVA DE CALI SAS</v>
          </cell>
          <cell r="S1183" t="str">
            <v>901158187-6</v>
          </cell>
          <cell r="T1183" t="str">
            <v>HCE-10596</v>
          </cell>
          <cell r="U1183" t="str">
            <v>HCE-10596</v>
          </cell>
          <cell r="V1183" t="str">
            <v>WALTER  OSORIO CASTELLANOS Registros:  1785196</v>
          </cell>
          <cell r="W1183" t="str">
            <v/>
          </cell>
          <cell r="X1183" t="str">
            <v>COVID</v>
          </cell>
          <cell r="Y1183" t="str">
            <v>890303093</v>
          </cell>
          <cell r="Z1183" t="str">
            <v>EMPRESAS PROMOTORAS DE SALUD - E.P.S</v>
          </cell>
          <cell r="AA1183">
            <v>0</v>
          </cell>
          <cell r="AB1183" t="str">
            <v>05</v>
          </cell>
          <cell r="AC1183">
            <v>0</v>
          </cell>
          <cell r="AD1183" t="str">
            <v>FACTURA COVID-19</v>
          </cell>
          <cell r="AE1183" t="str">
            <v>Finalizada</v>
          </cell>
          <cell r="AF1183" t="str">
            <v>FACTURA COVID-19</v>
          </cell>
          <cell r="AG1183" t="str">
            <v>ESTADO DOS</v>
          </cell>
          <cell r="AH1183" t="str">
            <v>NO PASO VALIDACION-REVISION EPS-ESPERA DE APERTURA DE VENTANA</v>
          </cell>
          <cell r="AI1183">
            <v>99423</v>
          </cell>
          <cell r="AJ1183">
            <v>0</v>
          </cell>
          <cell r="AK1183">
            <v>0</v>
          </cell>
          <cell r="AL1183">
            <v>0</v>
          </cell>
          <cell r="AM1183">
            <v>99423</v>
          </cell>
          <cell r="AN1183">
            <v>0</v>
          </cell>
          <cell r="AO1183">
            <v>0</v>
          </cell>
          <cell r="AP1183">
            <v>99423</v>
          </cell>
          <cell r="AQ1183">
            <v>97435</v>
          </cell>
          <cell r="AR1183">
            <v>1222136378</v>
          </cell>
          <cell r="AS1183">
            <v>0</v>
          </cell>
        </row>
        <row r="1184">
          <cell r="F1184" t="str">
            <v>901158187_HCE10597</v>
          </cell>
          <cell r="G1184" t="str">
            <v>31/08/2022 00:00:00</v>
          </cell>
          <cell r="H1184" t="str">
            <v>15/09/2022 00:00:00</v>
          </cell>
          <cell r="I1184" t="str">
            <v>jueves</v>
          </cell>
          <cell r="J1184" t="str">
            <v>septiembre</v>
          </cell>
          <cell r="K1184">
            <v>45536</v>
          </cell>
          <cell r="L1184">
            <v>44819</v>
          </cell>
          <cell r="M1184">
            <v>717</v>
          </cell>
          <cell r="N1184">
            <v>720</v>
          </cell>
          <cell r="O1184">
            <v>99423</v>
          </cell>
          <cell r="P1184">
            <v>99423</v>
          </cell>
          <cell r="Q1184" t="str">
            <v>VIVIANA  CRIOLLO MESA Registros:  1785195</v>
          </cell>
          <cell r="R1184" t="str">
            <v>CLINICA NUEVA DE CALI SAS</v>
          </cell>
          <cell r="S1184" t="str">
            <v>901158187-6</v>
          </cell>
          <cell r="T1184" t="str">
            <v>HCE-10597</v>
          </cell>
          <cell r="U1184" t="str">
            <v>HCE-10597</v>
          </cell>
          <cell r="V1184" t="str">
            <v>VIVIANA  CRIOLLO MESA Registros:  1785195</v>
          </cell>
          <cell r="W1184" t="str">
            <v/>
          </cell>
          <cell r="X1184" t="str">
            <v>COVID</v>
          </cell>
          <cell r="Y1184" t="str">
            <v>890303093</v>
          </cell>
          <cell r="Z1184" t="str">
            <v>EMPRESAS PROMOTORAS DE SALUD - E.P.S</v>
          </cell>
          <cell r="AA1184">
            <v>0</v>
          </cell>
          <cell r="AB1184" t="str">
            <v>05</v>
          </cell>
          <cell r="AC1184">
            <v>0</v>
          </cell>
          <cell r="AD1184" t="str">
            <v>FACTURA COVID-19</v>
          </cell>
          <cell r="AE1184" t="str">
            <v>Finalizada</v>
          </cell>
          <cell r="AF1184" t="str">
            <v>FACTURA COVID-19</v>
          </cell>
          <cell r="AG1184" t="str">
            <v>ESTADO DOS</v>
          </cell>
          <cell r="AH1184" t="str">
            <v>NO PASO VALIDACION-REVISION EPS-ESPERA DE APERTURA DE VENTANA</v>
          </cell>
          <cell r="AI1184">
            <v>99423</v>
          </cell>
          <cell r="AJ1184">
            <v>0</v>
          </cell>
          <cell r="AK1184">
            <v>0</v>
          </cell>
          <cell r="AL1184">
            <v>0</v>
          </cell>
          <cell r="AM1184">
            <v>99423</v>
          </cell>
          <cell r="AN1184">
            <v>0</v>
          </cell>
          <cell r="AO1184">
            <v>0</v>
          </cell>
          <cell r="AP1184">
            <v>99423</v>
          </cell>
          <cell r="AQ1184">
            <v>97435</v>
          </cell>
          <cell r="AR1184">
            <v>1222136389</v>
          </cell>
          <cell r="AS1184">
            <v>0</v>
          </cell>
        </row>
        <row r="1185">
          <cell r="F1185" t="str">
            <v>901158187_HCE10598</v>
          </cell>
          <cell r="G1185" t="str">
            <v>31/08/2022 00:00:00</v>
          </cell>
          <cell r="H1185" t="str">
            <v>15/09/2022 00:00:00</v>
          </cell>
          <cell r="I1185" t="str">
            <v>jueves</v>
          </cell>
          <cell r="J1185" t="str">
            <v>septiembre</v>
          </cell>
          <cell r="K1185">
            <v>45536</v>
          </cell>
          <cell r="L1185">
            <v>44819</v>
          </cell>
          <cell r="M1185">
            <v>717</v>
          </cell>
          <cell r="N1185">
            <v>720</v>
          </cell>
          <cell r="O1185">
            <v>99423</v>
          </cell>
          <cell r="P1185">
            <v>99423</v>
          </cell>
          <cell r="Q1185" t="str">
            <v>KAREN DAYANNA TRUJILLO TROCHEZ Registros:  1783738</v>
          </cell>
          <cell r="R1185" t="str">
            <v>CLINICA NUEVA DE CALI SAS</v>
          </cell>
          <cell r="S1185" t="str">
            <v>901158187-6</v>
          </cell>
          <cell r="T1185" t="str">
            <v>HCE-10598</v>
          </cell>
          <cell r="U1185" t="str">
            <v>HCE-10598</v>
          </cell>
          <cell r="V1185" t="str">
            <v>KAREN DAYANNA TRUJILLO TROCHEZ Registros:  1783738</v>
          </cell>
          <cell r="W1185" t="str">
            <v/>
          </cell>
          <cell r="X1185" t="str">
            <v>COVID</v>
          </cell>
          <cell r="Y1185" t="str">
            <v>890303093</v>
          </cell>
          <cell r="Z1185" t="str">
            <v>EMPRESAS PROMOTORAS DE SALUD - E.P.S</v>
          </cell>
          <cell r="AA1185">
            <v>0</v>
          </cell>
          <cell r="AB1185" t="str">
            <v>05</v>
          </cell>
          <cell r="AC1185">
            <v>0</v>
          </cell>
          <cell r="AD1185" t="str">
            <v>FACTURA COVID-19</v>
          </cell>
          <cell r="AE1185" t="str">
            <v>Finalizada</v>
          </cell>
          <cell r="AF1185" t="str">
            <v>FACTURA COVID-19</v>
          </cell>
          <cell r="AG1185" t="str">
            <v>ESTADO DOS</v>
          </cell>
          <cell r="AH1185" t="str">
            <v>NO PASO VALIDACION-REVISION EPS-ESPERA DE APERTURA DE VENTANA</v>
          </cell>
          <cell r="AI1185">
            <v>99423</v>
          </cell>
          <cell r="AJ1185">
            <v>0</v>
          </cell>
          <cell r="AK1185">
            <v>0</v>
          </cell>
          <cell r="AL1185">
            <v>0</v>
          </cell>
          <cell r="AM1185">
            <v>99423</v>
          </cell>
          <cell r="AN1185">
            <v>0</v>
          </cell>
          <cell r="AO1185">
            <v>0</v>
          </cell>
          <cell r="AP1185">
            <v>99423</v>
          </cell>
          <cell r="AQ1185">
            <v>97435</v>
          </cell>
          <cell r="AR1185">
            <v>1222136300</v>
          </cell>
          <cell r="AS1185">
            <v>0</v>
          </cell>
        </row>
        <row r="1186">
          <cell r="F1186" t="str">
            <v>901158187_HCE10599</v>
          </cell>
          <cell r="G1186" t="str">
            <v>31/08/2022 00:00:00</v>
          </cell>
          <cell r="H1186" t="str">
            <v>15/09/2022 00:00:00</v>
          </cell>
          <cell r="I1186" t="str">
            <v>jueves</v>
          </cell>
          <cell r="J1186" t="str">
            <v>septiembre</v>
          </cell>
          <cell r="K1186">
            <v>45536</v>
          </cell>
          <cell r="L1186">
            <v>44819</v>
          </cell>
          <cell r="M1186">
            <v>717</v>
          </cell>
          <cell r="N1186">
            <v>720</v>
          </cell>
          <cell r="O1186">
            <v>99423</v>
          </cell>
          <cell r="P1186">
            <v>99423</v>
          </cell>
          <cell r="Q1186" t="str">
            <v>JORGE  LARREA  Registros:  1784177</v>
          </cell>
          <cell r="R1186" t="str">
            <v>CLINICA NUEVA DE CALI SAS</v>
          </cell>
          <cell r="S1186" t="str">
            <v>901158187-6</v>
          </cell>
          <cell r="T1186" t="str">
            <v>HCE-10599</v>
          </cell>
          <cell r="U1186" t="str">
            <v>HCE-10599</v>
          </cell>
          <cell r="V1186" t="str">
            <v>JORGE  LARREA  Registros:  1784177</v>
          </cell>
          <cell r="W1186" t="str">
            <v/>
          </cell>
          <cell r="X1186" t="str">
            <v>COVID</v>
          </cell>
          <cell r="Y1186" t="str">
            <v>890303093</v>
          </cell>
          <cell r="Z1186" t="str">
            <v>EMPRESAS PROMOTORAS DE SALUD - E.P.S</v>
          </cell>
          <cell r="AA1186">
            <v>0</v>
          </cell>
          <cell r="AB1186" t="str">
            <v>05</v>
          </cell>
          <cell r="AC1186">
            <v>0</v>
          </cell>
          <cell r="AD1186" t="str">
            <v>FACTURA COVID-19</v>
          </cell>
          <cell r="AE1186" t="str">
            <v>Finalizada</v>
          </cell>
          <cell r="AF1186" t="str">
            <v>FACTURA COVID-19</v>
          </cell>
          <cell r="AG1186" t="str">
            <v>ESTADO DOS</v>
          </cell>
          <cell r="AH1186" t="str">
            <v>NO PASO VALIDACION-REVISION EPS-ESPERA DE APERTURA DE VENTANA</v>
          </cell>
          <cell r="AI1186">
            <v>99423</v>
          </cell>
          <cell r="AJ1186">
            <v>0</v>
          </cell>
          <cell r="AK1186">
            <v>0</v>
          </cell>
          <cell r="AL1186">
            <v>0</v>
          </cell>
          <cell r="AM1186">
            <v>99423</v>
          </cell>
          <cell r="AN1186">
            <v>0</v>
          </cell>
          <cell r="AO1186">
            <v>0</v>
          </cell>
          <cell r="AP1186">
            <v>99423</v>
          </cell>
          <cell r="AQ1186">
            <v>97435</v>
          </cell>
          <cell r="AR1186">
            <v>1222136301</v>
          </cell>
          <cell r="AS1186">
            <v>0</v>
          </cell>
        </row>
        <row r="1187">
          <cell r="F1187" t="str">
            <v>901158187_HCE10600</v>
          </cell>
          <cell r="G1187" t="str">
            <v>31/08/2022 00:00:00</v>
          </cell>
          <cell r="H1187" t="str">
            <v>15/09/2022 00:00:00</v>
          </cell>
          <cell r="I1187" t="str">
            <v>jueves</v>
          </cell>
          <cell r="J1187" t="str">
            <v>septiembre</v>
          </cell>
          <cell r="K1187">
            <v>45536</v>
          </cell>
          <cell r="L1187">
            <v>44819</v>
          </cell>
          <cell r="M1187">
            <v>717</v>
          </cell>
          <cell r="N1187">
            <v>720</v>
          </cell>
          <cell r="O1187">
            <v>99423</v>
          </cell>
          <cell r="P1187">
            <v>99423</v>
          </cell>
          <cell r="Q1187" t="str">
            <v>JESUS EDGAR VELEZ GUZMAN Registros:  1785074</v>
          </cell>
          <cell r="R1187" t="str">
            <v>CLINICA NUEVA DE CALI SAS</v>
          </cell>
          <cell r="S1187" t="str">
            <v>901158187-6</v>
          </cell>
          <cell r="T1187" t="str">
            <v>HCE-10600</v>
          </cell>
          <cell r="U1187" t="str">
            <v>HCE-10600</v>
          </cell>
          <cell r="V1187" t="str">
            <v>JESUS EDGAR VELEZ GUZMAN Registros:  1785074</v>
          </cell>
          <cell r="W1187" t="str">
            <v>3127723220</v>
          </cell>
          <cell r="X1187" t="str">
            <v>COVID</v>
          </cell>
          <cell r="Y1187" t="str">
            <v>890303093</v>
          </cell>
          <cell r="Z1187" t="str">
            <v>EMPRESAS PROMOTORAS DE SALUD - E.P.S</v>
          </cell>
          <cell r="AA1187">
            <v>0</v>
          </cell>
          <cell r="AB1187" t="str">
            <v>05</v>
          </cell>
          <cell r="AC1187">
            <v>0</v>
          </cell>
          <cell r="AD1187" t="str">
            <v>FACTURA COVID-19</v>
          </cell>
          <cell r="AE1187" t="str">
            <v>Finalizada</v>
          </cell>
          <cell r="AF1187" t="str">
            <v>FACTURA COVID-19</v>
          </cell>
          <cell r="AG1187" t="str">
            <v>ESTADO DOS</v>
          </cell>
          <cell r="AH1187" t="str">
            <v>NO PASO VALIDACION-REVISION EPS-ESPERA DE APERTURA DE VENTANA</v>
          </cell>
          <cell r="AI1187">
            <v>99423</v>
          </cell>
          <cell r="AJ1187">
            <v>0</v>
          </cell>
          <cell r="AK1187">
            <v>0</v>
          </cell>
          <cell r="AL1187">
            <v>0</v>
          </cell>
          <cell r="AM1187">
            <v>99423</v>
          </cell>
          <cell r="AN1187">
            <v>0</v>
          </cell>
          <cell r="AO1187">
            <v>0</v>
          </cell>
          <cell r="AP1187">
            <v>99423</v>
          </cell>
          <cell r="AQ1187">
            <v>97435</v>
          </cell>
          <cell r="AR1187">
            <v>1222136302</v>
          </cell>
          <cell r="AS1187">
            <v>0</v>
          </cell>
        </row>
        <row r="1188">
          <cell r="F1188" t="str">
            <v>901158187_HCE10601</v>
          </cell>
          <cell r="G1188" t="str">
            <v>31/08/2022 00:00:00</v>
          </cell>
          <cell r="H1188" t="str">
            <v>15/09/2022 00:00:00</v>
          </cell>
          <cell r="I1188" t="str">
            <v>jueves</v>
          </cell>
          <cell r="J1188" t="str">
            <v>septiembre</v>
          </cell>
          <cell r="K1188">
            <v>45536</v>
          </cell>
          <cell r="L1188">
            <v>44819</v>
          </cell>
          <cell r="M1188">
            <v>717</v>
          </cell>
          <cell r="N1188">
            <v>720</v>
          </cell>
          <cell r="O1188">
            <v>99423</v>
          </cell>
          <cell r="P1188">
            <v>99423</v>
          </cell>
          <cell r="Q1188" t="str">
            <v>MARIA ODILIA ORTIZ DE MORENO Registros:  1785178</v>
          </cell>
          <cell r="R1188" t="str">
            <v>CLINICA NUEVA DE CALI SAS</v>
          </cell>
          <cell r="S1188" t="str">
            <v>901158187-6</v>
          </cell>
          <cell r="T1188" t="str">
            <v>HCE-10601</v>
          </cell>
          <cell r="U1188" t="str">
            <v>HCE-10601</v>
          </cell>
          <cell r="V1188" t="str">
            <v>MARIA ODILIA ORTIZ DE MORENO Registros:  1785178</v>
          </cell>
          <cell r="W1188" t="str">
            <v>CC31243550</v>
          </cell>
          <cell r="X1188" t="str">
            <v>COVID</v>
          </cell>
          <cell r="Y1188" t="str">
            <v>890303093</v>
          </cell>
          <cell r="Z1188" t="str">
            <v>EMPRESAS PROMOTORAS DE SALUD - E.P.S</v>
          </cell>
          <cell r="AA1188">
            <v>0</v>
          </cell>
          <cell r="AB1188" t="str">
            <v>05</v>
          </cell>
          <cell r="AC1188">
            <v>0</v>
          </cell>
          <cell r="AD1188" t="str">
            <v>FACTURA COVID-19</v>
          </cell>
          <cell r="AE1188" t="str">
            <v>Finalizada</v>
          </cell>
          <cell r="AF1188" t="str">
            <v>FACTURA COVID-19</v>
          </cell>
          <cell r="AG1188" t="str">
            <v>ESTADO DOS</v>
          </cell>
          <cell r="AH1188" t="str">
            <v>NO PASO VALIDACION-REVISION EPS-ESPERA DE APERTURA DE VENTANA</v>
          </cell>
          <cell r="AI1188">
            <v>99423</v>
          </cell>
          <cell r="AJ1188">
            <v>0</v>
          </cell>
          <cell r="AK1188">
            <v>0</v>
          </cell>
          <cell r="AL1188">
            <v>0</v>
          </cell>
          <cell r="AM1188">
            <v>99423</v>
          </cell>
          <cell r="AN1188">
            <v>0</v>
          </cell>
          <cell r="AO1188">
            <v>0</v>
          </cell>
          <cell r="AP1188">
            <v>99423</v>
          </cell>
          <cell r="AQ1188">
            <v>97435</v>
          </cell>
          <cell r="AR1188">
            <v>1222136303</v>
          </cell>
          <cell r="AS1188">
            <v>0</v>
          </cell>
        </row>
        <row r="1189">
          <cell r="F1189" t="str">
            <v>901158187_HCE10602</v>
          </cell>
          <cell r="G1189" t="str">
            <v>31/08/2022 00:00:00</v>
          </cell>
          <cell r="H1189" t="str">
            <v>15/09/2022 00:00:00</v>
          </cell>
          <cell r="I1189" t="str">
            <v>jueves</v>
          </cell>
          <cell r="J1189" t="str">
            <v>septiembre</v>
          </cell>
          <cell r="K1189">
            <v>45536</v>
          </cell>
          <cell r="L1189">
            <v>44819</v>
          </cell>
          <cell r="M1189">
            <v>717</v>
          </cell>
          <cell r="N1189">
            <v>720</v>
          </cell>
          <cell r="O1189">
            <v>99423</v>
          </cell>
          <cell r="P1189">
            <v>99423</v>
          </cell>
          <cell r="Q1189" t="str">
            <v>ALBA LUCY SANCHEZ VALENCIA Registros:  1785194</v>
          </cell>
          <cell r="R1189" t="str">
            <v>CLINICA NUEVA DE CALI SAS</v>
          </cell>
          <cell r="S1189" t="str">
            <v>901158187-6</v>
          </cell>
          <cell r="T1189" t="str">
            <v>HCE-10602</v>
          </cell>
          <cell r="U1189" t="str">
            <v>HCE-10602</v>
          </cell>
          <cell r="V1189" t="str">
            <v>ALBA LUCY SANCHEZ VALENCIA Registros:  1785194</v>
          </cell>
          <cell r="W1189" t="str">
            <v/>
          </cell>
          <cell r="X1189" t="str">
            <v>COVID</v>
          </cell>
          <cell r="Y1189" t="str">
            <v>890303093</v>
          </cell>
          <cell r="Z1189" t="str">
            <v>EMPRESAS PROMOTORAS DE SALUD - E.P.S</v>
          </cell>
          <cell r="AA1189">
            <v>0</v>
          </cell>
          <cell r="AB1189" t="str">
            <v>05</v>
          </cell>
          <cell r="AC1189">
            <v>0</v>
          </cell>
          <cell r="AD1189" t="str">
            <v>FACTURA COVID-19</v>
          </cell>
          <cell r="AE1189" t="str">
            <v>Finalizada</v>
          </cell>
          <cell r="AF1189" t="str">
            <v>FACTURA COVID-19</v>
          </cell>
          <cell r="AG1189" t="str">
            <v>ESTADO DOS</v>
          </cell>
          <cell r="AH1189" t="str">
            <v>NO PASO VALIDACION-REVISION EPS-ESPERA DE APERTURA DE VENTANA</v>
          </cell>
          <cell r="AI1189">
            <v>99423</v>
          </cell>
          <cell r="AJ1189">
            <v>0</v>
          </cell>
          <cell r="AK1189">
            <v>0</v>
          </cell>
          <cell r="AL1189">
            <v>0</v>
          </cell>
          <cell r="AM1189">
            <v>99423</v>
          </cell>
          <cell r="AN1189">
            <v>0</v>
          </cell>
          <cell r="AO1189">
            <v>0</v>
          </cell>
          <cell r="AP1189">
            <v>99423</v>
          </cell>
          <cell r="AQ1189">
            <v>97435</v>
          </cell>
          <cell r="AR1189">
            <v>1222136304</v>
          </cell>
          <cell r="AS1189">
            <v>0</v>
          </cell>
        </row>
        <row r="1190">
          <cell r="F1190" t="str">
            <v>901158187_HCE10603</v>
          </cell>
          <cell r="G1190" t="str">
            <v>31/08/2022 00:00:00</v>
          </cell>
          <cell r="H1190" t="str">
            <v>15/09/2022 00:00:00</v>
          </cell>
          <cell r="I1190" t="str">
            <v>jueves</v>
          </cell>
          <cell r="J1190" t="str">
            <v>septiembre</v>
          </cell>
          <cell r="K1190">
            <v>45536</v>
          </cell>
          <cell r="L1190">
            <v>44819</v>
          </cell>
          <cell r="M1190">
            <v>717</v>
          </cell>
          <cell r="N1190">
            <v>720</v>
          </cell>
          <cell r="O1190">
            <v>99423</v>
          </cell>
          <cell r="P1190">
            <v>99423</v>
          </cell>
          <cell r="Q1190" t="str">
            <v>LUIS ANGEL QUINTERO  Registros:  1785202</v>
          </cell>
          <cell r="R1190" t="str">
            <v>CLINICA NUEVA DE CALI SAS</v>
          </cell>
          <cell r="S1190" t="str">
            <v>901158187-6</v>
          </cell>
          <cell r="T1190" t="str">
            <v>HCE-10603</v>
          </cell>
          <cell r="U1190" t="str">
            <v>HCE-10603</v>
          </cell>
          <cell r="V1190" t="str">
            <v>LUIS ANGEL QUINTERO  Registros:  1785202</v>
          </cell>
          <cell r="W1190" t="str">
            <v>CC6116147</v>
          </cell>
          <cell r="X1190" t="str">
            <v>COVID</v>
          </cell>
          <cell r="Y1190" t="str">
            <v>890303093</v>
          </cell>
          <cell r="Z1190" t="str">
            <v>EMPRESAS PROMOTORAS DE SALUD - E.P.S</v>
          </cell>
          <cell r="AA1190">
            <v>0</v>
          </cell>
          <cell r="AB1190" t="str">
            <v>05</v>
          </cell>
          <cell r="AC1190">
            <v>0</v>
          </cell>
          <cell r="AD1190" t="str">
            <v>FACTURA COVID-19</v>
          </cell>
          <cell r="AE1190" t="str">
            <v>Finalizada</v>
          </cell>
          <cell r="AF1190" t="str">
            <v>FACTURA COVID-19</v>
          </cell>
          <cell r="AG1190" t="str">
            <v>ESTADO DOS</v>
          </cell>
          <cell r="AH1190" t="str">
            <v>NO PASO VALIDACION-REVISION EPS-ESPERA DE APERTURA DE VENTANA</v>
          </cell>
          <cell r="AI1190">
            <v>99423</v>
          </cell>
          <cell r="AJ1190">
            <v>0</v>
          </cell>
          <cell r="AK1190">
            <v>0</v>
          </cell>
          <cell r="AL1190">
            <v>0</v>
          </cell>
          <cell r="AM1190">
            <v>99423</v>
          </cell>
          <cell r="AN1190">
            <v>0</v>
          </cell>
          <cell r="AO1190">
            <v>0</v>
          </cell>
          <cell r="AP1190">
            <v>99423</v>
          </cell>
          <cell r="AQ1190">
            <v>97435</v>
          </cell>
          <cell r="AR1190">
            <v>1222136305</v>
          </cell>
          <cell r="AS1190">
            <v>0</v>
          </cell>
        </row>
        <row r="1191">
          <cell r="F1191" t="str">
            <v>901158187_HCE10604</v>
          </cell>
          <cell r="G1191" t="str">
            <v>31/08/2022 00:00:00</v>
          </cell>
          <cell r="H1191" t="str">
            <v>15/09/2022 00:00:00</v>
          </cell>
          <cell r="I1191" t="str">
            <v>jueves</v>
          </cell>
          <cell r="J1191" t="str">
            <v>septiembre</v>
          </cell>
          <cell r="K1191">
            <v>45536</v>
          </cell>
          <cell r="L1191">
            <v>44819</v>
          </cell>
          <cell r="M1191">
            <v>717</v>
          </cell>
          <cell r="N1191">
            <v>720</v>
          </cell>
          <cell r="O1191">
            <v>99423</v>
          </cell>
          <cell r="P1191">
            <v>99423</v>
          </cell>
          <cell r="Q1191" t="str">
            <v>LETICIA  CORREA DE RAMIREZ Registros:  1785206</v>
          </cell>
          <cell r="R1191" t="str">
            <v>CLINICA NUEVA DE CALI SAS</v>
          </cell>
          <cell r="S1191" t="str">
            <v>901158187-6</v>
          </cell>
          <cell r="T1191" t="str">
            <v>HCE-10604</v>
          </cell>
          <cell r="U1191" t="str">
            <v>HCE-10604</v>
          </cell>
          <cell r="V1191" t="str">
            <v>LETICIA  CORREA DE RAMIREZ Registros:  1785206</v>
          </cell>
          <cell r="W1191" t="str">
            <v>CC31238926</v>
          </cell>
          <cell r="X1191" t="str">
            <v>COVID</v>
          </cell>
          <cell r="Y1191" t="str">
            <v>890303093</v>
          </cell>
          <cell r="Z1191" t="str">
            <v>EMPRESAS PROMOTORAS DE SALUD - E.P.S</v>
          </cell>
          <cell r="AA1191">
            <v>0</v>
          </cell>
          <cell r="AB1191" t="str">
            <v>05</v>
          </cell>
          <cell r="AC1191">
            <v>0</v>
          </cell>
          <cell r="AD1191" t="str">
            <v>FACTURA COVID-19</v>
          </cell>
          <cell r="AE1191" t="str">
            <v>Finalizada</v>
          </cell>
          <cell r="AF1191" t="str">
            <v>FACTURA COVID-19</v>
          </cell>
          <cell r="AG1191" t="str">
            <v>ESTADO DOS</v>
          </cell>
          <cell r="AH1191" t="str">
            <v>NO PASO VALIDACION-REVISION EPS-ESPERA DE APERTURA DE VENTANA</v>
          </cell>
          <cell r="AI1191">
            <v>99423</v>
          </cell>
          <cell r="AJ1191">
            <v>0</v>
          </cell>
          <cell r="AK1191">
            <v>0</v>
          </cell>
          <cell r="AL1191">
            <v>0</v>
          </cell>
          <cell r="AM1191">
            <v>99423</v>
          </cell>
          <cell r="AN1191">
            <v>0</v>
          </cell>
          <cell r="AO1191">
            <v>0</v>
          </cell>
          <cell r="AP1191">
            <v>99423</v>
          </cell>
          <cell r="AQ1191">
            <v>97435</v>
          </cell>
          <cell r="AR1191">
            <v>1222136546</v>
          </cell>
          <cell r="AS1191">
            <v>0</v>
          </cell>
        </row>
        <row r="1192">
          <cell r="F1192" t="str">
            <v>901158187_HCE10605</v>
          </cell>
          <cell r="G1192" t="str">
            <v>01/09/2022 00:00:00</v>
          </cell>
          <cell r="H1192" t="str">
            <v>15/09/2022 00:00:00</v>
          </cell>
          <cell r="I1192" t="str">
            <v>jueves</v>
          </cell>
          <cell r="J1192" t="str">
            <v>septiembre</v>
          </cell>
          <cell r="K1192">
            <v>45536</v>
          </cell>
          <cell r="L1192">
            <v>44819</v>
          </cell>
          <cell r="M1192">
            <v>717</v>
          </cell>
          <cell r="N1192">
            <v>720</v>
          </cell>
          <cell r="O1192">
            <v>99423</v>
          </cell>
          <cell r="P1192">
            <v>99423</v>
          </cell>
          <cell r="Q1192" t="str">
            <v>MARIA  MORENO DE HERNANDEZ Registros:  1785744</v>
          </cell>
          <cell r="R1192" t="str">
            <v>CLINICA NUEVA DE CALI SAS</v>
          </cell>
          <cell r="S1192" t="str">
            <v>901158187-6</v>
          </cell>
          <cell r="T1192" t="str">
            <v>HCE-10605</v>
          </cell>
          <cell r="U1192" t="str">
            <v>HCE-10605</v>
          </cell>
          <cell r="V1192" t="str">
            <v>MARIA  MORENO DE HERNANDEZ Registros:  1785744</v>
          </cell>
          <cell r="W1192" t="str">
            <v>CC28529489</v>
          </cell>
          <cell r="X1192" t="str">
            <v>COVID</v>
          </cell>
          <cell r="Y1192" t="str">
            <v>890303093</v>
          </cell>
          <cell r="Z1192" t="str">
            <v>EMPRESAS PROMOTORAS DE SALUD - E.P.S</v>
          </cell>
          <cell r="AA1192">
            <v>0</v>
          </cell>
          <cell r="AB1192" t="str">
            <v>05</v>
          </cell>
          <cell r="AC1192">
            <v>0</v>
          </cell>
          <cell r="AD1192" t="str">
            <v>FACTURA COVID-19</v>
          </cell>
          <cell r="AE1192" t="str">
            <v>Finalizada</v>
          </cell>
          <cell r="AF1192" t="str">
            <v>FACTURA COVID-19</v>
          </cell>
          <cell r="AG1192" t="str">
            <v>ESTADO DOS</v>
          </cell>
          <cell r="AH1192" t="str">
            <v>NO PASO VALIDACION-REVISION EPS-ESPERA DE APERTURA DE VENTANA</v>
          </cell>
          <cell r="AI1192">
            <v>99423</v>
          </cell>
          <cell r="AJ1192">
            <v>0</v>
          </cell>
          <cell r="AK1192">
            <v>0</v>
          </cell>
          <cell r="AL1192">
            <v>0</v>
          </cell>
          <cell r="AM1192">
            <v>99423</v>
          </cell>
          <cell r="AN1192">
            <v>0</v>
          </cell>
          <cell r="AO1192">
            <v>0</v>
          </cell>
          <cell r="AP1192">
            <v>99423</v>
          </cell>
          <cell r="AQ1192">
            <v>97435</v>
          </cell>
          <cell r="AR1192">
            <v>1222136517</v>
          </cell>
          <cell r="AS1192">
            <v>0</v>
          </cell>
        </row>
        <row r="1193">
          <cell r="F1193" t="str">
            <v>901158187_HCE10606</v>
          </cell>
          <cell r="G1193" t="str">
            <v>01/09/2022 00:00:00</v>
          </cell>
          <cell r="H1193" t="str">
            <v>15/09/2022 00:00:00</v>
          </cell>
          <cell r="I1193" t="str">
            <v>jueves</v>
          </cell>
          <cell r="J1193" t="str">
            <v>septiembre</v>
          </cell>
          <cell r="K1193">
            <v>45536</v>
          </cell>
          <cell r="L1193">
            <v>44819</v>
          </cell>
          <cell r="M1193">
            <v>717</v>
          </cell>
          <cell r="N1193">
            <v>720</v>
          </cell>
          <cell r="O1193">
            <v>99423</v>
          </cell>
          <cell r="P1193">
            <v>99423</v>
          </cell>
          <cell r="Q1193" t="str">
            <v>CELESTE  ACOSTA TEJADA Registros:  1785801</v>
          </cell>
          <cell r="R1193" t="str">
            <v>CLINICA NUEVA DE CALI SAS</v>
          </cell>
          <cell r="S1193" t="str">
            <v>901158187-6</v>
          </cell>
          <cell r="T1193" t="str">
            <v>HCE-10606</v>
          </cell>
          <cell r="U1193" t="str">
            <v>HCE-10606</v>
          </cell>
          <cell r="V1193" t="str">
            <v>CELESTE  ACOSTA TEJADA Registros:  1785801</v>
          </cell>
          <cell r="W1193" t="str">
            <v>NV 169738031</v>
          </cell>
          <cell r="X1193" t="str">
            <v>COVID</v>
          </cell>
          <cell r="Y1193" t="str">
            <v>890303093</v>
          </cell>
          <cell r="Z1193" t="str">
            <v>EMPRESAS PROMOTORAS DE SALUD - E.P.S</v>
          </cell>
          <cell r="AA1193">
            <v>0</v>
          </cell>
          <cell r="AB1193" t="str">
            <v>05</v>
          </cell>
          <cell r="AC1193">
            <v>0</v>
          </cell>
          <cell r="AD1193" t="str">
            <v>FACTURA COVID-19</v>
          </cell>
          <cell r="AE1193" t="str">
            <v>Finalizada</v>
          </cell>
          <cell r="AF1193" t="str">
            <v>FACTURA COVID-19</v>
          </cell>
          <cell r="AG1193" t="str">
            <v>ESTADO DOS</v>
          </cell>
          <cell r="AH1193" t="str">
            <v>NO PASO VALIDACION-REVISION EPS-ESPERA DE APERTURA DE VENTANA</v>
          </cell>
          <cell r="AI1193">
            <v>99423</v>
          </cell>
          <cell r="AJ1193">
            <v>0</v>
          </cell>
          <cell r="AK1193">
            <v>0</v>
          </cell>
          <cell r="AL1193">
            <v>0</v>
          </cell>
          <cell r="AM1193">
            <v>99423</v>
          </cell>
          <cell r="AN1193">
            <v>0</v>
          </cell>
          <cell r="AO1193">
            <v>0</v>
          </cell>
          <cell r="AP1193">
            <v>99423</v>
          </cell>
          <cell r="AQ1193">
            <v>97435</v>
          </cell>
          <cell r="AR1193">
            <v>1222136547</v>
          </cell>
          <cell r="AS1193">
            <v>0</v>
          </cell>
        </row>
        <row r="1194">
          <cell r="F1194" t="str">
            <v>901158187_HCE10609</v>
          </cell>
          <cell r="G1194" t="str">
            <v>01/09/2022 00:00:00</v>
          </cell>
          <cell r="H1194" t="str">
            <v>15/09/2022 00:00:00</v>
          </cell>
          <cell r="I1194" t="str">
            <v>jueves</v>
          </cell>
          <cell r="J1194" t="str">
            <v>septiembre</v>
          </cell>
          <cell r="K1194">
            <v>45536</v>
          </cell>
          <cell r="L1194">
            <v>44819</v>
          </cell>
          <cell r="M1194">
            <v>717</v>
          </cell>
          <cell r="N1194">
            <v>720</v>
          </cell>
          <cell r="O1194">
            <v>99423</v>
          </cell>
          <cell r="P1194">
            <v>99423</v>
          </cell>
          <cell r="Q1194" t="str">
            <v>JORGE ELIECER  COSSIO OSPINA Registros:  1786101</v>
          </cell>
          <cell r="R1194" t="str">
            <v>CLINICA NUEVA DE CALI SAS</v>
          </cell>
          <cell r="S1194" t="str">
            <v>901158187-6</v>
          </cell>
          <cell r="T1194" t="str">
            <v>HCE-10609</v>
          </cell>
          <cell r="U1194" t="str">
            <v>HCE-10609</v>
          </cell>
          <cell r="V1194" t="str">
            <v>JORGE ELIECER  COSSIO OSPINA Registros:  1786101</v>
          </cell>
          <cell r="W1194" t="str">
            <v/>
          </cell>
          <cell r="X1194" t="str">
            <v>COVID</v>
          </cell>
          <cell r="Y1194" t="str">
            <v>890303093</v>
          </cell>
          <cell r="Z1194" t="str">
            <v>EMPRESAS PROMOTORAS DE SALUD - E.P.S</v>
          </cell>
          <cell r="AA1194">
            <v>0</v>
          </cell>
          <cell r="AB1194" t="str">
            <v>05</v>
          </cell>
          <cell r="AC1194">
            <v>0</v>
          </cell>
          <cell r="AD1194" t="str">
            <v>FACTURA COVID-19</v>
          </cell>
          <cell r="AE1194" t="str">
            <v>Finalizada</v>
          </cell>
          <cell r="AF1194" t="str">
            <v>FACTURA COVID-19</v>
          </cell>
          <cell r="AG1194" t="str">
            <v>ESTADO DOS</v>
          </cell>
          <cell r="AH1194" t="str">
            <v>NO PASO VALIDACION-REVISION EPS-ESPERA DE APERTURA DE VENTANA</v>
          </cell>
          <cell r="AI1194">
            <v>99423</v>
          </cell>
          <cell r="AJ1194">
            <v>0</v>
          </cell>
          <cell r="AK1194">
            <v>0</v>
          </cell>
          <cell r="AL1194">
            <v>0</v>
          </cell>
          <cell r="AM1194">
            <v>99423</v>
          </cell>
          <cell r="AN1194">
            <v>0</v>
          </cell>
          <cell r="AO1194">
            <v>0</v>
          </cell>
          <cell r="AP1194">
            <v>99423</v>
          </cell>
          <cell r="AQ1194">
            <v>97435</v>
          </cell>
          <cell r="AR1194">
            <v>1222136391</v>
          </cell>
          <cell r="AS1194">
            <v>0</v>
          </cell>
        </row>
        <row r="1195">
          <cell r="F1195" t="str">
            <v>901158187_HCE10610</v>
          </cell>
          <cell r="G1195" t="str">
            <v>01/09/2022 00:00:00</v>
          </cell>
          <cell r="H1195" t="str">
            <v>15/09/2022 00:00:00</v>
          </cell>
          <cell r="I1195" t="str">
            <v>jueves</v>
          </cell>
          <cell r="J1195" t="str">
            <v>septiembre</v>
          </cell>
          <cell r="K1195">
            <v>45536</v>
          </cell>
          <cell r="L1195">
            <v>44819</v>
          </cell>
          <cell r="M1195">
            <v>717</v>
          </cell>
          <cell r="N1195">
            <v>720</v>
          </cell>
          <cell r="O1195">
            <v>99423</v>
          </cell>
          <cell r="P1195">
            <v>99423</v>
          </cell>
          <cell r="Q1195" t="str">
            <v>SYLVIA  CARVAJAL BARONA Registros:  1786129</v>
          </cell>
          <cell r="R1195" t="str">
            <v>CLINICA NUEVA DE CALI SAS</v>
          </cell>
          <cell r="S1195" t="str">
            <v>901158187-6</v>
          </cell>
          <cell r="T1195" t="str">
            <v>HCE-10610</v>
          </cell>
          <cell r="U1195" t="str">
            <v>HCE-10610</v>
          </cell>
          <cell r="V1195" t="str">
            <v>SYLVIA  CARVAJAL BARONA Registros:  1786129</v>
          </cell>
          <cell r="W1195" t="str">
            <v>CC29015975</v>
          </cell>
          <cell r="X1195" t="str">
            <v>COVID</v>
          </cell>
          <cell r="Y1195" t="str">
            <v>890303093</v>
          </cell>
          <cell r="Z1195" t="str">
            <v>EMPRESAS PROMOTORAS DE SALUD - E.P.S</v>
          </cell>
          <cell r="AA1195">
            <v>0</v>
          </cell>
          <cell r="AB1195" t="str">
            <v>05</v>
          </cell>
          <cell r="AC1195">
            <v>0</v>
          </cell>
          <cell r="AD1195" t="str">
            <v>FACTURA COVID-19</v>
          </cell>
          <cell r="AE1195" t="str">
            <v>Finalizada</v>
          </cell>
          <cell r="AF1195" t="str">
            <v>FACTURA COVID-19</v>
          </cell>
          <cell r="AG1195" t="str">
            <v>ESTADO DOS</v>
          </cell>
          <cell r="AH1195" t="str">
            <v>NO PASO VALIDACION-REVISION EPS-ESPERA DE APERTURA DE VENTANA</v>
          </cell>
          <cell r="AI1195">
            <v>99423</v>
          </cell>
          <cell r="AJ1195">
            <v>0</v>
          </cell>
          <cell r="AK1195">
            <v>0</v>
          </cell>
          <cell r="AL1195">
            <v>0</v>
          </cell>
          <cell r="AM1195">
            <v>99423</v>
          </cell>
          <cell r="AN1195">
            <v>0</v>
          </cell>
          <cell r="AO1195">
            <v>0</v>
          </cell>
          <cell r="AP1195">
            <v>99423</v>
          </cell>
          <cell r="AQ1195">
            <v>97435</v>
          </cell>
          <cell r="AR1195">
            <v>1222136548</v>
          </cell>
          <cell r="AS1195">
            <v>0</v>
          </cell>
        </row>
        <row r="1196">
          <cell r="F1196" t="str">
            <v>901158187_HCE10611</v>
          </cell>
          <cell r="G1196" t="str">
            <v>01/09/2022 00:00:00</v>
          </cell>
          <cell r="H1196" t="str">
            <v>15/09/2022 00:00:00</v>
          </cell>
          <cell r="I1196" t="str">
            <v>jueves</v>
          </cell>
          <cell r="J1196" t="str">
            <v>septiembre</v>
          </cell>
          <cell r="K1196">
            <v>45536</v>
          </cell>
          <cell r="L1196">
            <v>44819</v>
          </cell>
          <cell r="M1196">
            <v>717</v>
          </cell>
          <cell r="N1196">
            <v>720</v>
          </cell>
          <cell r="O1196">
            <v>99423</v>
          </cell>
          <cell r="P1196">
            <v>99423</v>
          </cell>
          <cell r="Q1196" t="str">
            <v>YINA MARCELA LOPEZ LOPEZ Registros:  1786318</v>
          </cell>
          <cell r="R1196" t="str">
            <v>CLINICA NUEVA DE CALI SAS</v>
          </cell>
          <cell r="S1196" t="str">
            <v>901158187-6</v>
          </cell>
          <cell r="T1196" t="str">
            <v>HCE-10611</v>
          </cell>
          <cell r="U1196" t="str">
            <v>HCE-10611</v>
          </cell>
          <cell r="V1196" t="str">
            <v>YINA MARCELA LOPEZ LOPEZ Registros:  1786318</v>
          </cell>
          <cell r="W1196" t="str">
            <v/>
          </cell>
          <cell r="X1196" t="str">
            <v>COVID</v>
          </cell>
          <cell r="Y1196" t="str">
            <v>890303093</v>
          </cell>
          <cell r="Z1196" t="str">
            <v>EMPRESAS PROMOTORAS DE SALUD - E.P.S</v>
          </cell>
          <cell r="AA1196">
            <v>0</v>
          </cell>
          <cell r="AB1196" t="str">
            <v>05</v>
          </cell>
          <cell r="AC1196">
            <v>0</v>
          </cell>
          <cell r="AD1196" t="str">
            <v>FACTURA COVID-19</v>
          </cell>
          <cell r="AE1196" t="str">
            <v>Finalizada</v>
          </cell>
          <cell r="AF1196" t="str">
            <v>FACTURA COVID-19</v>
          </cell>
          <cell r="AG1196" t="str">
            <v>ESTADO DOS</v>
          </cell>
          <cell r="AH1196" t="str">
            <v>NO PASO VALIDACION-REVISION EPS-ESPERA DE APERTURA DE VENTANA</v>
          </cell>
          <cell r="AI1196">
            <v>99423</v>
          </cell>
          <cell r="AJ1196">
            <v>0</v>
          </cell>
          <cell r="AK1196">
            <v>0</v>
          </cell>
          <cell r="AL1196">
            <v>0</v>
          </cell>
          <cell r="AM1196">
            <v>99423</v>
          </cell>
          <cell r="AN1196">
            <v>0</v>
          </cell>
          <cell r="AO1196">
            <v>0</v>
          </cell>
          <cell r="AP1196">
            <v>99423</v>
          </cell>
          <cell r="AQ1196">
            <v>97435</v>
          </cell>
          <cell r="AR1196">
            <v>1222136392</v>
          </cell>
          <cell r="AS1196">
            <v>0</v>
          </cell>
        </row>
        <row r="1197">
          <cell r="F1197" t="str">
            <v>901158187_HCE10614</v>
          </cell>
          <cell r="G1197" t="str">
            <v>01/09/2022 00:00:00</v>
          </cell>
          <cell r="H1197" t="str">
            <v>15/09/2022 00:00:00</v>
          </cell>
          <cell r="I1197" t="str">
            <v>jueves</v>
          </cell>
          <cell r="J1197" t="str">
            <v>septiembre</v>
          </cell>
          <cell r="K1197">
            <v>45536</v>
          </cell>
          <cell r="L1197">
            <v>44819</v>
          </cell>
          <cell r="M1197">
            <v>717</v>
          </cell>
          <cell r="N1197">
            <v>720</v>
          </cell>
          <cell r="O1197">
            <v>99423</v>
          </cell>
          <cell r="P1197">
            <v>99423</v>
          </cell>
          <cell r="Q1197" t="str">
            <v>MAYNER  CUERO HERRERA Registros:  1786610</v>
          </cell>
          <cell r="R1197" t="str">
            <v>CLINICA NUEVA DE CALI SAS</v>
          </cell>
          <cell r="S1197" t="str">
            <v>901158187-6</v>
          </cell>
          <cell r="T1197" t="str">
            <v>HCE-10614</v>
          </cell>
          <cell r="U1197" t="str">
            <v>HCE-10614</v>
          </cell>
          <cell r="V1197" t="str">
            <v>MAYNER  CUERO HERRERA Registros:  1786610</v>
          </cell>
          <cell r="W1197" t="str">
            <v/>
          </cell>
          <cell r="X1197" t="str">
            <v>COVID</v>
          </cell>
          <cell r="Y1197" t="str">
            <v>890303093</v>
          </cell>
          <cell r="Z1197" t="str">
            <v>EMPRESAS PROMOTORAS DE SALUD - E.P.S</v>
          </cell>
          <cell r="AA1197">
            <v>0</v>
          </cell>
          <cell r="AB1197" t="str">
            <v>05</v>
          </cell>
          <cell r="AC1197">
            <v>0</v>
          </cell>
          <cell r="AD1197" t="str">
            <v>FACTURA COVID-19</v>
          </cell>
          <cell r="AE1197" t="str">
            <v>Finalizada</v>
          </cell>
          <cell r="AF1197" t="str">
            <v>FACTURA COVID-19</v>
          </cell>
          <cell r="AG1197" t="str">
            <v>ESTADO DOS</v>
          </cell>
          <cell r="AH1197" t="str">
            <v>NO PASO VALIDACION-REVISION EPS-ESPERA DE APERTURA DE VENTANA</v>
          </cell>
          <cell r="AI1197">
            <v>99423</v>
          </cell>
          <cell r="AJ1197">
            <v>0</v>
          </cell>
          <cell r="AK1197">
            <v>0</v>
          </cell>
          <cell r="AL1197">
            <v>0</v>
          </cell>
          <cell r="AM1197">
            <v>99423</v>
          </cell>
          <cell r="AN1197">
            <v>0</v>
          </cell>
          <cell r="AO1197">
            <v>0</v>
          </cell>
          <cell r="AP1197">
            <v>99423</v>
          </cell>
          <cell r="AQ1197">
            <v>97435</v>
          </cell>
          <cell r="AR1197">
            <v>1222136549</v>
          </cell>
          <cell r="AS1197">
            <v>0</v>
          </cell>
        </row>
        <row r="1198">
          <cell r="F1198" t="str">
            <v>901158187_HCE10615</v>
          </cell>
          <cell r="G1198" t="str">
            <v>01/09/2022 00:00:00</v>
          </cell>
          <cell r="H1198" t="str">
            <v>15/09/2022 00:00:00</v>
          </cell>
          <cell r="I1198" t="str">
            <v>jueves</v>
          </cell>
          <cell r="J1198" t="str">
            <v>septiembre</v>
          </cell>
          <cell r="K1198">
            <v>45536</v>
          </cell>
          <cell r="L1198">
            <v>44819</v>
          </cell>
          <cell r="M1198">
            <v>717</v>
          </cell>
          <cell r="N1198">
            <v>720</v>
          </cell>
          <cell r="O1198">
            <v>99423</v>
          </cell>
          <cell r="P1198">
            <v>99423</v>
          </cell>
          <cell r="Q1198" t="str">
            <v>LUIS  ARIAS BUSTOS Registros:  1787008</v>
          </cell>
          <cell r="R1198" t="str">
            <v>CLINICA NUEVA DE CALI SAS</v>
          </cell>
          <cell r="S1198" t="str">
            <v>901158187-6</v>
          </cell>
          <cell r="T1198" t="str">
            <v>HCE-10615</v>
          </cell>
          <cell r="U1198" t="str">
            <v>HCE-10615</v>
          </cell>
          <cell r="V1198" t="str">
            <v>LUIS  ARIAS BUSTOS Registros:  1787008</v>
          </cell>
          <cell r="W1198" t="str">
            <v>CC16340141</v>
          </cell>
          <cell r="X1198" t="str">
            <v>COVID</v>
          </cell>
          <cell r="Y1198" t="str">
            <v>890303093</v>
          </cell>
          <cell r="Z1198" t="str">
            <v>EMPRESAS PROMOTORAS DE SALUD - E.P.S</v>
          </cell>
          <cell r="AA1198">
            <v>0</v>
          </cell>
          <cell r="AB1198" t="str">
            <v>05</v>
          </cell>
          <cell r="AC1198">
            <v>0</v>
          </cell>
          <cell r="AD1198" t="str">
            <v>FACTURA COVID-19</v>
          </cell>
          <cell r="AE1198" t="str">
            <v>Finalizada</v>
          </cell>
          <cell r="AF1198" t="str">
            <v>FACTURA COVID-19</v>
          </cell>
          <cell r="AG1198" t="str">
            <v>ESTADO DOS</v>
          </cell>
          <cell r="AH1198" t="str">
            <v>NO PASO VALIDACION-REVISION EPS-ESPERA DE APERTURA DE VENTANA</v>
          </cell>
          <cell r="AI1198">
            <v>99423</v>
          </cell>
          <cell r="AJ1198">
            <v>0</v>
          </cell>
          <cell r="AK1198">
            <v>0</v>
          </cell>
          <cell r="AL1198">
            <v>0</v>
          </cell>
          <cell r="AM1198">
            <v>99423</v>
          </cell>
          <cell r="AN1198">
            <v>0</v>
          </cell>
          <cell r="AO1198">
            <v>0</v>
          </cell>
          <cell r="AP1198">
            <v>99423</v>
          </cell>
          <cell r="AQ1198">
            <v>97435</v>
          </cell>
          <cell r="AR1198">
            <v>1222136550</v>
          </cell>
          <cell r="AS1198">
            <v>0</v>
          </cell>
        </row>
        <row r="1199">
          <cell r="F1199" t="str">
            <v>901158187_HCE10616</v>
          </cell>
          <cell r="G1199" t="str">
            <v>01/09/2022 00:00:00</v>
          </cell>
          <cell r="H1199" t="str">
            <v>15/09/2022 00:00:00</v>
          </cell>
          <cell r="I1199" t="str">
            <v>jueves</v>
          </cell>
          <cell r="J1199" t="str">
            <v>septiembre</v>
          </cell>
          <cell r="K1199">
            <v>45536</v>
          </cell>
          <cell r="L1199">
            <v>44819</v>
          </cell>
          <cell r="M1199">
            <v>717</v>
          </cell>
          <cell r="N1199">
            <v>720</v>
          </cell>
          <cell r="O1199">
            <v>99423</v>
          </cell>
          <cell r="P1199">
            <v>99423</v>
          </cell>
          <cell r="Q1199" t="str">
            <v>DERLY KATHERINE  ORDOÑEZ ANACONA Registros:  1787090</v>
          </cell>
          <cell r="R1199" t="str">
            <v>CLINICA NUEVA DE CALI SAS</v>
          </cell>
          <cell r="S1199" t="str">
            <v>901158187-6</v>
          </cell>
          <cell r="T1199" t="str">
            <v>HCE-10616</v>
          </cell>
          <cell r="U1199" t="str">
            <v>HCE-10616</v>
          </cell>
          <cell r="V1199" t="str">
            <v>DERLY KATHERINE  ORDOÑEZ ANACONA Registros:  1787090</v>
          </cell>
          <cell r="W1199" t="str">
            <v/>
          </cell>
          <cell r="X1199" t="str">
            <v>COVID</v>
          </cell>
          <cell r="Y1199" t="str">
            <v>890303093</v>
          </cell>
          <cell r="Z1199" t="str">
            <v>EMPRESAS PROMOTORAS DE SALUD - E.P.S</v>
          </cell>
          <cell r="AA1199">
            <v>0</v>
          </cell>
          <cell r="AB1199" t="str">
            <v>05</v>
          </cell>
          <cell r="AC1199">
            <v>0</v>
          </cell>
          <cell r="AD1199" t="str">
            <v>FACTURA COVID-19</v>
          </cell>
          <cell r="AE1199" t="str">
            <v>Finalizada</v>
          </cell>
          <cell r="AF1199" t="str">
            <v>FACTURA COVID-19</v>
          </cell>
          <cell r="AG1199" t="str">
            <v>ESTADO DOS</v>
          </cell>
          <cell r="AH1199" t="str">
            <v>NO PASO VALIDACION-REVISION EPS-ESPERA DE APERTURA DE VENTANA</v>
          </cell>
          <cell r="AI1199">
            <v>99423</v>
          </cell>
          <cell r="AJ1199">
            <v>0</v>
          </cell>
          <cell r="AK1199">
            <v>0</v>
          </cell>
          <cell r="AL1199">
            <v>0</v>
          </cell>
          <cell r="AM1199">
            <v>99423</v>
          </cell>
          <cell r="AN1199">
            <v>0</v>
          </cell>
          <cell r="AO1199">
            <v>0</v>
          </cell>
          <cell r="AP1199">
            <v>99423</v>
          </cell>
          <cell r="AQ1199">
            <v>97435</v>
          </cell>
          <cell r="AR1199">
            <v>1222136393</v>
          </cell>
          <cell r="AS1199">
            <v>0</v>
          </cell>
        </row>
        <row r="1200">
          <cell r="F1200" t="str">
            <v>901158187_HCE10617</v>
          </cell>
          <cell r="G1200" t="str">
            <v>01/09/2022 00:00:00</v>
          </cell>
          <cell r="H1200" t="str">
            <v>15/09/2022 00:00:00</v>
          </cell>
          <cell r="I1200" t="str">
            <v>jueves</v>
          </cell>
          <cell r="J1200" t="str">
            <v>septiembre</v>
          </cell>
          <cell r="K1200">
            <v>45536</v>
          </cell>
          <cell r="L1200">
            <v>44819</v>
          </cell>
          <cell r="M1200">
            <v>717</v>
          </cell>
          <cell r="N1200">
            <v>720</v>
          </cell>
          <cell r="O1200">
            <v>99423</v>
          </cell>
          <cell r="P1200">
            <v>99423</v>
          </cell>
          <cell r="Q1200" t="str">
            <v>ARTURO  HURTADO ARBOLEDA Registros:  1787093</v>
          </cell>
          <cell r="R1200" t="str">
            <v>CLINICA NUEVA DE CALI SAS</v>
          </cell>
          <cell r="S1200" t="str">
            <v>901158187-6</v>
          </cell>
          <cell r="T1200" t="str">
            <v>HCE-10617</v>
          </cell>
          <cell r="U1200" t="str">
            <v>HCE-10617</v>
          </cell>
          <cell r="V1200" t="str">
            <v>ARTURO  HURTADO ARBOLEDA Registros:  1787093</v>
          </cell>
          <cell r="W1200" t="str">
            <v/>
          </cell>
          <cell r="X1200" t="str">
            <v>COVID</v>
          </cell>
          <cell r="Y1200" t="str">
            <v>890303093</v>
          </cell>
          <cell r="Z1200" t="str">
            <v>EMPRESAS PROMOTORAS DE SALUD - E.P.S</v>
          </cell>
          <cell r="AA1200">
            <v>0</v>
          </cell>
          <cell r="AB1200" t="str">
            <v>05</v>
          </cell>
          <cell r="AC1200">
            <v>0</v>
          </cell>
          <cell r="AD1200" t="str">
            <v>FACTURA COVID-19</v>
          </cell>
          <cell r="AE1200" t="str">
            <v>Finalizada</v>
          </cell>
          <cell r="AF1200" t="str">
            <v>FACTURA COVID-19</v>
          </cell>
          <cell r="AG1200" t="str">
            <v>ESTADO DOS</v>
          </cell>
          <cell r="AH1200" t="str">
            <v>NO PASO VALIDACION-REVISION EPS-ESPERA DE APERTURA DE VENTANA</v>
          </cell>
          <cell r="AI1200">
            <v>99423</v>
          </cell>
          <cell r="AJ1200">
            <v>0</v>
          </cell>
          <cell r="AK1200">
            <v>0</v>
          </cell>
          <cell r="AL1200">
            <v>0</v>
          </cell>
          <cell r="AM1200">
            <v>99423</v>
          </cell>
          <cell r="AN1200">
            <v>0</v>
          </cell>
          <cell r="AO1200">
            <v>0</v>
          </cell>
          <cell r="AP1200">
            <v>99423</v>
          </cell>
          <cell r="AQ1200">
            <v>97435</v>
          </cell>
          <cell r="AR1200">
            <v>1222136551</v>
          </cell>
          <cell r="AS1200">
            <v>0</v>
          </cell>
        </row>
        <row r="1201">
          <cell r="F1201" t="str">
            <v>901158187_HCE10618</v>
          </cell>
          <cell r="G1201" t="str">
            <v>01/09/2022 00:00:00</v>
          </cell>
          <cell r="H1201" t="str">
            <v>15/09/2022 00:00:00</v>
          </cell>
          <cell r="I1201" t="str">
            <v>jueves</v>
          </cell>
          <cell r="J1201" t="str">
            <v>septiembre</v>
          </cell>
          <cell r="K1201">
            <v>45536</v>
          </cell>
          <cell r="L1201">
            <v>44819</v>
          </cell>
          <cell r="M1201">
            <v>717</v>
          </cell>
          <cell r="N1201">
            <v>720</v>
          </cell>
          <cell r="O1201">
            <v>99423</v>
          </cell>
          <cell r="P1201">
            <v>99423</v>
          </cell>
          <cell r="Q1201" t="str">
            <v>DUVAN  MUÑOZ ANGEL Registros:  1787180</v>
          </cell>
          <cell r="R1201" t="str">
            <v>CLINICA NUEVA DE CALI SAS</v>
          </cell>
          <cell r="S1201" t="str">
            <v>901158187-6</v>
          </cell>
          <cell r="T1201" t="str">
            <v>HCE-10618</v>
          </cell>
          <cell r="U1201" t="str">
            <v>HCE-10618</v>
          </cell>
          <cell r="V1201" t="str">
            <v>DUVAN  MUÑOZ ANGEL Registros:  1787180</v>
          </cell>
          <cell r="W1201" t="str">
            <v/>
          </cell>
          <cell r="X1201" t="str">
            <v>COVID</v>
          </cell>
          <cell r="Y1201" t="str">
            <v>890303093</v>
          </cell>
          <cell r="Z1201" t="str">
            <v>EMPRESAS PROMOTORAS DE SALUD - E.P.S</v>
          </cell>
          <cell r="AA1201">
            <v>0</v>
          </cell>
          <cell r="AB1201" t="str">
            <v>05</v>
          </cell>
          <cell r="AC1201">
            <v>0</v>
          </cell>
          <cell r="AD1201" t="str">
            <v>FACTURA COVID-19</v>
          </cell>
          <cell r="AE1201" t="str">
            <v>Finalizada</v>
          </cell>
          <cell r="AF1201" t="str">
            <v>FACTURA COVID-19</v>
          </cell>
          <cell r="AG1201" t="str">
            <v>ESTADO DOS</v>
          </cell>
          <cell r="AH1201" t="str">
            <v>NO PASO VALIDACION-REVISION EPS-ESPERA DE APERTURA DE VENTANA</v>
          </cell>
          <cell r="AI1201">
            <v>99423</v>
          </cell>
          <cell r="AJ1201">
            <v>0</v>
          </cell>
          <cell r="AK1201">
            <v>0</v>
          </cell>
          <cell r="AL1201">
            <v>0</v>
          </cell>
          <cell r="AM1201">
            <v>99423</v>
          </cell>
          <cell r="AN1201">
            <v>0</v>
          </cell>
          <cell r="AO1201">
            <v>0</v>
          </cell>
          <cell r="AP1201">
            <v>99423</v>
          </cell>
          <cell r="AQ1201">
            <v>97435</v>
          </cell>
          <cell r="AR1201">
            <v>1222136414</v>
          </cell>
          <cell r="AS1201">
            <v>0</v>
          </cell>
        </row>
        <row r="1202">
          <cell r="F1202" t="str">
            <v>901158187_HCE10621</v>
          </cell>
          <cell r="G1202" t="str">
            <v>01/09/2022 00:00:00</v>
          </cell>
          <cell r="H1202" t="str">
            <v>15/09/2022 00:00:00</v>
          </cell>
          <cell r="I1202" t="str">
            <v>jueves</v>
          </cell>
          <cell r="J1202" t="str">
            <v>septiembre</v>
          </cell>
          <cell r="K1202">
            <v>45536</v>
          </cell>
          <cell r="L1202">
            <v>44819</v>
          </cell>
          <cell r="M1202">
            <v>717</v>
          </cell>
          <cell r="N1202">
            <v>720</v>
          </cell>
          <cell r="O1202">
            <v>99423</v>
          </cell>
          <cell r="P1202">
            <v>99423</v>
          </cell>
          <cell r="Q1202" t="str">
            <v>PERSIDES  GARCIA CANIZALES Registros:  1787204</v>
          </cell>
          <cell r="R1202" t="str">
            <v>CLINICA NUEVA DE CALI SAS</v>
          </cell>
          <cell r="S1202" t="str">
            <v>901158187-6</v>
          </cell>
          <cell r="T1202" t="str">
            <v>HCE-10621</v>
          </cell>
          <cell r="U1202" t="str">
            <v>HCE-10621</v>
          </cell>
          <cell r="V1202" t="str">
            <v>PERSIDES  GARCIA CANIZALES Registros:  1787204</v>
          </cell>
          <cell r="W1202" t="str">
            <v>CC29488658</v>
          </cell>
          <cell r="X1202" t="str">
            <v>COVID</v>
          </cell>
          <cell r="Y1202" t="str">
            <v>890303093</v>
          </cell>
          <cell r="Z1202" t="str">
            <v>EMPRESAS PROMOTORAS DE SALUD - E.P.S</v>
          </cell>
          <cell r="AA1202">
            <v>0</v>
          </cell>
          <cell r="AB1202" t="str">
            <v>05</v>
          </cell>
          <cell r="AC1202">
            <v>0</v>
          </cell>
          <cell r="AD1202" t="str">
            <v>FACTURA COVID-19</v>
          </cell>
          <cell r="AE1202" t="str">
            <v>Finalizada</v>
          </cell>
          <cell r="AF1202" t="str">
            <v>FACTURA COVID-19</v>
          </cell>
          <cell r="AG1202" t="str">
            <v>ESTADO DOS</v>
          </cell>
          <cell r="AH1202" t="str">
            <v>NO PASO VALIDACION-REVISION EPS-ESPERA DE APERTURA DE VENTANA</v>
          </cell>
          <cell r="AI1202">
            <v>99423</v>
          </cell>
          <cell r="AJ1202">
            <v>0</v>
          </cell>
          <cell r="AK1202">
            <v>0</v>
          </cell>
          <cell r="AL1202">
            <v>0</v>
          </cell>
          <cell r="AM1202">
            <v>99423</v>
          </cell>
          <cell r="AN1202">
            <v>0</v>
          </cell>
          <cell r="AO1202">
            <v>0</v>
          </cell>
          <cell r="AP1202">
            <v>99423</v>
          </cell>
          <cell r="AQ1202">
            <v>97435</v>
          </cell>
          <cell r="AR1202">
            <v>1222136415</v>
          </cell>
          <cell r="AS1202">
            <v>0</v>
          </cell>
        </row>
        <row r="1203">
          <cell r="F1203" t="str">
            <v>901158187_HCE10626</v>
          </cell>
          <cell r="G1203" t="str">
            <v>01/09/2022 00:00:00</v>
          </cell>
          <cell r="H1203" t="str">
            <v>15/09/2022 00:00:00</v>
          </cell>
          <cell r="I1203" t="str">
            <v>jueves</v>
          </cell>
          <cell r="J1203" t="str">
            <v>septiembre</v>
          </cell>
          <cell r="K1203">
            <v>45536</v>
          </cell>
          <cell r="L1203">
            <v>44819</v>
          </cell>
          <cell r="M1203">
            <v>717</v>
          </cell>
          <cell r="N1203">
            <v>720</v>
          </cell>
          <cell r="O1203">
            <v>99423</v>
          </cell>
          <cell r="P1203">
            <v>99423</v>
          </cell>
          <cell r="Q1203" t="str">
            <v>MARIA  SANDOVAL DE RAMIREZ Registros:  1787252</v>
          </cell>
          <cell r="R1203" t="str">
            <v>CLINICA NUEVA DE CALI SAS</v>
          </cell>
          <cell r="S1203" t="str">
            <v>901158187-6</v>
          </cell>
          <cell r="T1203" t="str">
            <v>HCE-10626</v>
          </cell>
          <cell r="U1203" t="str">
            <v>HCE-10626</v>
          </cell>
          <cell r="V1203" t="str">
            <v>MARIA  SANDOVAL DE RAMIREZ Registros:  1787252</v>
          </cell>
          <cell r="W1203" t="str">
            <v>CC25556753</v>
          </cell>
          <cell r="X1203" t="str">
            <v>COVID</v>
          </cell>
          <cell r="Y1203" t="str">
            <v>890303093</v>
          </cell>
          <cell r="Z1203" t="str">
            <v>EMPRESAS PROMOTORAS DE SALUD - E.P.S</v>
          </cell>
          <cell r="AA1203">
            <v>0</v>
          </cell>
          <cell r="AB1203" t="str">
            <v>05</v>
          </cell>
          <cell r="AC1203">
            <v>0</v>
          </cell>
          <cell r="AD1203" t="str">
            <v>FACTURA COVID-19</v>
          </cell>
          <cell r="AE1203" t="str">
            <v>Finalizada</v>
          </cell>
          <cell r="AF1203" t="str">
            <v>FACTURA COVID-19</v>
          </cell>
          <cell r="AG1203" t="str">
            <v>ESTADO DOS</v>
          </cell>
          <cell r="AH1203" t="str">
            <v>NO PASO VALIDACION-REVISION EPS-ESPERA DE APERTURA DE VENTANA</v>
          </cell>
          <cell r="AI1203">
            <v>99423</v>
          </cell>
          <cell r="AJ1203">
            <v>0</v>
          </cell>
          <cell r="AK1203">
            <v>0</v>
          </cell>
          <cell r="AL1203">
            <v>0</v>
          </cell>
          <cell r="AM1203">
            <v>99423</v>
          </cell>
          <cell r="AN1203">
            <v>0</v>
          </cell>
          <cell r="AO1203">
            <v>0</v>
          </cell>
          <cell r="AP1203">
            <v>99423</v>
          </cell>
          <cell r="AQ1203">
            <v>97435</v>
          </cell>
          <cell r="AR1203">
            <v>1222136416</v>
          </cell>
          <cell r="AS1203">
            <v>0</v>
          </cell>
        </row>
        <row r="1204">
          <cell r="F1204" t="str">
            <v>901158187_HCE10627</v>
          </cell>
          <cell r="G1204" t="str">
            <v>01/09/2022 00:00:00</v>
          </cell>
          <cell r="H1204" t="str">
            <v>15/09/2022 00:00:00</v>
          </cell>
          <cell r="I1204" t="str">
            <v>jueves</v>
          </cell>
          <cell r="J1204" t="str">
            <v>septiembre</v>
          </cell>
          <cell r="K1204">
            <v>45536</v>
          </cell>
          <cell r="L1204">
            <v>44819</v>
          </cell>
          <cell r="M1204">
            <v>717</v>
          </cell>
          <cell r="N1204">
            <v>720</v>
          </cell>
          <cell r="O1204">
            <v>99423</v>
          </cell>
          <cell r="P1204">
            <v>99423</v>
          </cell>
          <cell r="Q1204" t="str">
            <v>GONZALO  SANCHEZ JARAMILLO Registros:  1787271</v>
          </cell>
          <cell r="R1204" t="str">
            <v>CLINICA NUEVA DE CALI SAS</v>
          </cell>
          <cell r="S1204" t="str">
            <v>901158187-6</v>
          </cell>
          <cell r="T1204" t="str">
            <v>HCE-10627</v>
          </cell>
          <cell r="U1204" t="str">
            <v>HCE-10627</v>
          </cell>
          <cell r="V1204" t="str">
            <v>GONZALO  SANCHEZ JARAMILLO Registros:  1787271</v>
          </cell>
          <cell r="W1204" t="str">
            <v/>
          </cell>
          <cell r="X1204" t="str">
            <v>COVID</v>
          </cell>
          <cell r="Y1204" t="str">
            <v>890303093</v>
          </cell>
          <cell r="Z1204" t="str">
            <v>EMPRESAS PROMOTORAS DE SALUD - E.P.S</v>
          </cell>
          <cell r="AA1204">
            <v>0</v>
          </cell>
          <cell r="AB1204" t="str">
            <v>05</v>
          </cell>
          <cell r="AC1204">
            <v>0</v>
          </cell>
          <cell r="AD1204" t="str">
            <v>FACTURA COVID-19</v>
          </cell>
          <cell r="AE1204" t="str">
            <v>Finalizada</v>
          </cell>
          <cell r="AF1204" t="str">
            <v>FACTURA COVID-19</v>
          </cell>
          <cell r="AG1204" t="str">
            <v>ESTADO DOS</v>
          </cell>
          <cell r="AH1204" t="str">
            <v>NO PASO VALIDACION-REVISION EPS-ESPERA DE APERTURA DE VENTANA</v>
          </cell>
          <cell r="AI1204">
            <v>99423</v>
          </cell>
          <cell r="AJ1204">
            <v>0</v>
          </cell>
          <cell r="AK1204">
            <v>0</v>
          </cell>
          <cell r="AL1204">
            <v>0</v>
          </cell>
          <cell r="AM1204">
            <v>99423</v>
          </cell>
          <cell r="AN1204">
            <v>0</v>
          </cell>
          <cell r="AO1204">
            <v>0</v>
          </cell>
          <cell r="AP1204">
            <v>99423</v>
          </cell>
          <cell r="AQ1204">
            <v>97435</v>
          </cell>
          <cell r="AR1204">
            <v>1222136417</v>
          </cell>
          <cell r="AS1204">
            <v>0</v>
          </cell>
        </row>
        <row r="1205">
          <cell r="F1205" t="str">
            <v>901158187_HCE10628</v>
          </cell>
          <cell r="G1205" t="str">
            <v>01/09/2022 00:00:00</v>
          </cell>
          <cell r="H1205" t="str">
            <v>15/09/2022 00:00:00</v>
          </cell>
          <cell r="I1205" t="str">
            <v>jueves</v>
          </cell>
          <cell r="J1205" t="str">
            <v>septiembre</v>
          </cell>
          <cell r="K1205">
            <v>45536</v>
          </cell>
          <cell r="L1205">
            <v>44819</v>
          </cell>
          <cell r="M1205">
            <v>717</v>
          </cell>
          <cell r="N1205">
            <v>720</v>
          </cell>
          <cell r="O1205">
            <v>99423</v>
          </cell>
          <cell r="P1205">
            <v>99423</v>
          </cell>
          <cell r="Q1205" t="str">
            <v>MARY  OREJUELA DE GARCIA Registros:  1787283</v>
          </cell>
          <cell r="R1205" t="str">
            <v>CLINICA NUEVA DE CALI SAS</v>
          </cell>
          <cell r="S1205" t="str">
            <v>901158187-6</v>
          </cell>
          <cell r="T1205" t="str">
            <v>HCE-10628</v>
          </cell>
          <cell r="U1205" t="str">
            <v>HCE-10628</v>
          </cell>
          <cell r="V1205" t="str">
            <v>MARY  OREJUELA DE GARCIA Registros:  1787283</v>
          </cell>
          <cell r="W1205" t="str">
            <v/>
          </cell>
          <cell r="X1205" t="str">
            <v>COVID</v>
          </cell>
          <cell r="Y1205" t="str">
            <v>890303093</v>
          </cell>
          <cell r="Z1205" t="str">
            <v>EMPRESAS PROMOTORAS DE SALUD - E.P.S</v>
          </cell>
          <cell r="AA1205">
            <v>0</v>
          </cell>
          <cell r="AB1205" t="str">
            <v>05</v>
          </cell>
          <cell r="AC1205">
            <v>0</v>
          </cell>
          <cell r="AD1205" t="str">
            <v>FACTURA COVID-19</v>
          </cell>
          <cell r="AE1205" t="str">
            <v>Finalizada</v>
          </cell>
          <cell r="AF1205" t="str">
            <v>FACTURA COVID-19</v>
          </cell>
          <cell r="AG1205" t="str">
            <v>ESTADO DOS</v>
          </cell>
          <cell r="AH1205" t="str">
            <v>NO PASO VALIDACION-REVISION EPS-ESPERA DE APERTURA DE VENTANA</v>
          </cell>
          <cell r="AI1205">
            <v>99423</v>
          </cell>
          <cell r="AJ1205">
            <v>0</v>
          </cell>
          <cell r="AK1205">
            <v>0</v>
          </cell>
          <cell r="AL1205">
            <v>0</v>
          </cell>
          <cell r="AM1205">
            <v>99423</v>
          </cell>
          <cell r="AN1205">
            <v>0</v>
          </cell>
          <cell r="AO1205">
            <v>0</v>
          </cell>
          <cell r="AP1205">
            <v>99423</v>
          </cell>
          <cell r="AQ1205">
            <v>97435</v>
          </cell>
          <cell r="AR1205">
            <v>1222136552</v>
          </cell>
          <cell r="AS1205">
            <v>0</v>
          </cell>
        </row>
        <row r="1206">
          <cell r="F1206" t="str">
            <v>901158187_HCE10629</v>
          </cell>
          <cell r="G1206" t="str">
            <v>01/09/2022 00:00:00</v>
          </cell>
          <cell r="H1206" t="str">
            <v>15/09/2022 00:00:00</v>
          </cell>
          <cell r="I1206" t="str">
            <v>jueves</v>
          </cell>
          <cell r="J1206" t="str">
            <v>septiembre</v>
          </cell>
          <cell r="K1206">
            <v>45536</v>
          </cell>
          <cell r="L1206">
            <v>44819</v>
          </cell>
          <cell r="M1206">
            <v>717</v>
          </cell>
          <cell r="N1206">
            <v>720</v>
          </cell>
          <cell r="O1206">
            <v>99423</v>
          </cell>
          <cell r="P1206">
            <v>99423</v>
          </cell>
          <cell r="Q1206" t="str">
            <v>MARLENY  RIOS GALLEGO Registros:  1787289</v>
          </cell>
          <cell r="R1206" t="str">
            <v>CLINICA NUEVA DE CALI SAS</v>
          </cell>
          <cell r="S1206" t="str">
            <v>901158187-6</v>
          </cell>
          <cell r="T1206" t="str">
            <v>HCE-10629</v>
          </cell>
          <cell r="U1206" t="str">
            <v>HCE-10629</v>
          </cell>
          <cell r="V1206" t="str">
            <v>MARLENY  RIOS GALLEGO Registros:  1787289</v>
          </cell>
          <cell r="W1206" t="str">
            <v/>
          </cell>
          <cell r="X1206" t="str">
            <v>COVID</v>
          </cell>
          <cell r="Y1206" t="str">
            <v>890303093</v>
          </cell>
          <cell r="Z1206" t="str">
            <v>EMPRESAS PROMOTORAS DE SALUD - E.P.S</v>
          </cell>
          <cell r="AA1206">
            <v>0</v>
          </cell>
          <cell r="AB1206" t="str">
            <v>05</v>
          </cell>
          <cell r="AC1206">
            <v>0</v>
          </cell>
          <cell r="AD1206" t="str">
            <v>FACTURA COVID-19</v>
          </cell>
          <cell r="AE1206" t="str">
            <v>Finalizada</v>
          </cell>
          <cell r="AF1206" t="str">
            <v>FACTURA COVID-19</v>
          </cell>
          <cell r="AG1206" t="str">
            <v>ESTADO DOS</v>
          </cell>
          <cell r="AH1206" t="str">
            <v>NO PASO VALIDACION-REVISION EPS-ESPERA DE APERTURA DE VENTANA</v>
          </cell>
          <cell r="AI1206">
            <v>99423</v>
          </cell>
          <cell r="AJ1206">
            <v>0</v>
          </cell>
          <cell r="AK1206">
            <v>0</v>
          </cell>
          <cell r="AL1206">
            <v>0</v>
          </cell>
          <cell r="AM1206">
            <v>99423</v>
          </cell>
          <cell r="AN1206">
            <v>0</v>
          </cell>
          <cell r="AO1206">
            <v>0</v>
          </cell>
          <cell r="AP1206">
            <v>99423</v>
          </cell>
          <cell r="AQ1206">
            <v>97435</v>
          </cell>
          <cell r="AR1206">
            <v>1222136553</v>
          </cell>
          <cell r="AS1206">
            <v>0</v>
          </cell>
        </row>
        <row r="1207">
          <cell r="F1207" t="str">
            <v>901158187_HCE10631</v>
          </cell>
          <cell r="G1207" t="str">
            <v>02/09/2022 00:00:00</v>
          </cell>
          <cell r="H1207" t="str">
            <v>15/09/2022 00:00:00</v>
          </cell>
          <cell r="I1207" t="str">
            <v>jueves</v>
          </cell>
          <cell r="J1207" t="str">
            <v>septiembre</v>
          </cell>
          <cell r="K1207">
            <v>45536</v>
          </cell>
          <cell r="L1207">
            <v>44819</v>
          </cell>
          <cell r="M1207">
            <v>717</v>
          </cell>
          <cell r="N1207">
            <v>720</v>
          </cell>
          <cell r="O1207">
            <v>99423</v>
          </cell>
          <cell r="P1207">
            <v>99423</v>
          </cell>
          <cell r="Q1207" t="str">
            <v>IRMA  PARRA GARCIA Registros:  1787752</v>
          </cell>
          <cell r="R1207" t="str">
            <v>CLINICA NUEVA DE CALI SAS</v>
          </cell>
          <cell r="S1207" t="str">
            <v>901158187-6</v>
          </cell>
          <cell r="T1207" t="str">
            <v>HCE-10631</v>
          </cell>
          <cell r="U1207" t="str">
            <v>HCE-10631</v>
          </cell>
          <cell r="V1207" t="str">
            <v>IRMA  PARRA GARCIA Registros:  1787752</v>
          </cell>
          <cell r="W1207" t="str">
            <v>CC31241634</v>
          </cell>
          <cell r="X1207" t="str">
            <v>COVID</v>
          </cell>
          <cell r="Y1207" t="str">
            <v>890303093</v>
          </cell>
          <cell r="Z1207" t="str">
            <v>EMPRESAS PROMOTORAS DE SALUD - E.P.S</v>
          </cell>
          <cell r="AA1207">
            <v>0</v>
          </cell>
          <cell r="AB1207" t="str">
            <v>05</v>
          </cell>
          <cell r="AC1207">
            <v>0</v>
          </cell>
          <cell r="AD1207" t="str">
            <v>FACTURA COVID-19</v>
          </cell>
          <cell r="AE1207" t="str">
            <v>Finalizada</v>
          </cell>
          <cell r="AF1207" t="str">
            <v>FACTURA COVID-19</v>
          </cell>
          <cell r="AG1207" t="str">
            <v>ESTADO DOS</v>
          </cell>
          <cell r="AH1207" t="str">
            <v>NO PASO VALIDACION-REVISION EPS-ESPERA DE APERTURA DE VENTANA</v>
          </cell>
          <cell r="AI1207">
            <v>99423</v>
          </cell>
          <cell r="AJ1207">
            <v>0</v>
          </cell>
          <cell r="AK1207">
            <v>0</v>
          </cell>
          <cell r="AL1207">
            <v>0</v>
          </cell>
          <cell r="AM1207">
            <v>99423</v>
          </cell>
          <cell r="AN1207">
            <v>0</v>
          </cell>
          <cell r="AO1207">
            <v>0</v>
          </cell>
          <cell r="AP1207">
            <v>99423</v>
          </cell>
          <cell r="AQ1207">
            <v>97435</v>
          </cell>
          <cell r="AR1207">
            <v>1222136418</v>
          </cell>
          <cell r="AS1207">
            <v>0</v>
          </cell>
        </row>
        <row r="1208">
          <cell r="F1208" t="str">
            <v>901158187_HCE10634</v>
          </cell>
          <cell r="G1208" t="str">
            <v>02/09/2022 00:00:00</v>
          </cell>
          <cell r="H1208" t="str">
            <v>15/09/2022 00:00:00</v>
          </cell>
          <cell r="I1208" t="str">
            <v>jueves</v>
          </cell>
          <cell r="J1208" t="str">
            <v>septiembre</v>
          </cell>
          <cell r="K1208">
            <v>45536</v>
          </cell>
          <cell r="L1208">
            <v>44819</v>
          </cell>
          <cell r="M1208">
            <v>717</v>
          </cell>
          <cell r="N1208">
            <v>720</v>
          </cell>
          <cell r="O1208">
            <v>99423</v>
          </cell>
          <cell r="P1208">
            <v>99423</v>
          </cell>
          <cell r="Q1208" t="str">
            <v>REINALDO  ESPINOSA ACOSTA Registros:  1787900</v>
          </cell>
          <cell r="R1208" t="str">
            <v>CLINICA NUEVA DE CALI SAS</v>
          </cell>
          <cell r="S1208" t="str">
            <v>901158187-6</v>
          </cell>
          <cell r="T1208" t="str">
            <v>HCE-10634</v>
          </cell>
          <cell r="U1208" t="str">
            <v>HCE-10634</v>
          </cell>
          <cell r="V1208" t="str">
            <v>REINALDO  ESPINOSA ACOSTA Registros:  1787900</v>
          </cell>
          <cell r="W1208" t="str">
            <v>3117128046 VICENTE |</v>
          </cell>
          <cell r="X1208" t="str">
            <v>COVID</v>
          </cell>
          <cell r="Y1208" t="str">
            <v>890303093</v>
          </cell>
          <cell r="Z1208" t="str">
            <v>EMPRESAS PROMOTORAS DE SALUD - E.P.S</v>
          </cell>
          <cell r="AA1208">
            <v>0</v>
          </cell>
          <cell r="AB1208" t="str">
            <v>05</v>
          </cell>
          <cell r="AC1208">
            <v>0</v>
          </cell>
          <cell r="AD1208" t="str">
            <v>FACTURA COVID-19</v>
          </cell>
          <cell r="AE1208" t="str">
            <v>Finalizada</v>
          </cell>
          <cell r="AF1208" t="str">
            <v>FACTURA COVID-19</v>
          </cell>
          <cell r="AG1208" t="str">
            <v>ESTADO DOS</v>
          </cell>
          <cell r="AH1208" t="str">
            <v>NO PASO VALIDACION-REVISION EPS-ESPERA DE APERTURA DE VENTANA</v>
          </cell>
          <cell r="AI1208">
            <v>99423</v>
          </cell>
          <cell r="AJ1208">
            <v>0</v>
          </cell>
          <cell r="AK1208">
            <v>0</v>
          </cell>
          <cell r="AL1208">
            <v>0</v>
          </cell>
          <cell r="AM1208">
            <v>99423</v>
          </cell>
          <cell r="AN1208">
            <v>0</v>
          </cell>
          <cell r="AO1208">
            <v>0</v>
          </cell>
          <cell r="AP1208">
            <v>99423</v>
          </cell>
          <cell r="AQ1208">
            <v>97435</v>
          </cell>
          <cell r="AR1208">
            <v>1222136419</v>
          </cell>
          <cell r="AS1208">
            <v>0</v>
          </cell>
        </row>
        <row r="1209">
          <cell r="F1209" t="str">
            <v>901158187_HCE10635</v>
          </cell>
          <cell r="G1209" t="str">
            <v>02/09/2022 00:00:00</v>
          </cell>
          <cell r="H1209" t="str">
            <v>15/09/2022 00:00:00</v>
          </cell>
          <cell r="I1209" t="str">
            <v>jueves</v>
          </cell>
          <cell r="J1209" t="str">
            <v>septiembre</v>
          </cell>
          <cell r="K1209">
            <v>45536</v>
          </cell>
          <cell r="L1209">
            <v>44819</v>
          </cell>
          <cell r="M1209">
            <v>717</v>
          </cell>
          <cell r="N1209">
            <v>720</v>
          </cell>
          <cell r="O1209">
            <v>99423</v>
          </cell>
          <cell r="P1209">
            <v>99423</v>
          </cell>
          <cell r="Q1209" t="str">
            <v>KAREN  MARTINEZ ARBOLEDA Registros:  1787897</v>
          </cell>
          <cell r="R1209" t="str">
            <v>CLINICA NUEVA DE CALI SAS</v>
          </cell>
          <cell r="S1209" t="str">
            <v>901158187-6</v>
          </cell>
          <cell r="T1209" t="str">
            <v>HCE-10635</v>
          </cell>
          <cell r="U1209" t="str">
            <v>HCE-10635</v>
          </cell>
          <cell r="V1209" t="str">
            <v>KAREN  MARTINEZ ARBOLEDA Registros:  1787897</v>
          </cell>
          <cell r="W1209" t="str">
            <v/>
          </cell>
          <cell r="X1209" t="str">
            <v>COVID</v>
          </cell>
          <cell r="Y1209" t="str">
            <v>890303093</v>
          </cell>
          <cell r="Z1209" t="str">
            <v>EMPRESAS PROMOTORAS DE SALUD - E.P.S</v>
          </cell>
          <cell r="AA1209">
            <v>0</v>
          </cell>
          <cell r="AB1209" t="str">
            <v>05</v>
          </cell>
          <cell r="AC1209">
            <v>0</v>
          </cell>
          <cell r="AD1209" t="str">
            <v>FACTURA COVID-19</v>
          </cell>
          <cell r="AE1209" t="str">
            <v>Finalizada</v>
          </cell>
          <cell r="AF1209" t="str">
            <v>FACTURA COVID-19</v>
          </cell>
          <cell r="AG1209" t="str">
            <v>ESTADO DOS</v>
          </cell>
          <cell r="AH1209" t="str">
            <v>NO PASO VALIDACION-REVISION EPS-ESPERA DE APERTURA DE VENTANA</v>
          </cell>
          <cell r="AI1209">
            <v>99423</v>
          </cell>
          <cell r="AJ1209">
            <v>0</v>
          </cell>
          <cell r="AK1209">
            <v>0</v>
          </cell>
          <cell r="AL1209">
            <v>0</v>
          </cell>
          <cell r="AM1209">
            <v>99423</v>
          </cell>
          <cell r="AN1209">
            <v>0</v>
          </cell>
          <cell r="AO1209">
            <v>0</v>
          </cell>
          <cell r="AP1209">
            <v>99423</v>
          </cell>
          <cell r="AQ1209">
            <v>97435</v>
          </cell>
          <cell r="AR1209">
            <v>1222136554</v>
          </cell>
          <cell r="AS1209">
            <v>0</v>
          </cell>
        </row>
        <row r="1210">
          <cell r="F1210" t="str">
            <v>901158187_HCE10636</v>
          </cell>
          <cell r="G1210" t="str">
            <v>02/09/2022 00:00:00</v>
          </cell>
          <cell r="H1210" t="str">
            <v>15/09/2022 00:00:00</v>
          </cell>
          <cell r="I1210" t="str">
            <v>jueves</v>
          </cell>
          <cell r="J1210" t="str">
            <v>septiembre</v>
          </cell>
          <cell r="K1210">
            <v>45536</v>
          </cell>
          <cell r="L1210">
            <v>44819</v>
          </cell>
          <cell r="M1210">
            <v>717</v>
          </cell>
          <cell r="N1210">
            <v>720</v>
          </cell>
          <cell r="O1210">
            <v>99423</v>
          </cell>
          <cell r="P1210">
            <v>99423</v>
          </cell>
          <cell r="Q1210" t="str">
            <v>MARLENE  PEREZ  Registros:  1788124</v>
          </cell>
          <cell r="R1210" t="str">
            <v>CLINICA NUEVA DE CALI SAS</v>
          </cell>
          <cell r="S1210" t="str">
            <v>901158187-6</v>
          </cell>
          <cell r="T1210" t="str">
            <v>HCE-10636</v>
          </cell>
          <cell r="U1210" t="str">
            <v>HCE-10636</v>
          </cell>
          <cell r="V1210" t="str">
            <v>MARLENE  PEREZ  Registros:  1788124</v>
          </cell>
          <cell r="W1210" t="str">
            <v>3154093025</v>
          </cell>
          <cell r="X1210" t="str">
            <v>COVID</v>
          </cell>
          <cell r="Y1210" t="str">
            <v>890303093</v>
          </cell>
          <cell r="Z1210" t="str">
            <v>EMPRESAS PROMOTORAS DE SALUD - E.P.S</v>
          </cell>
          <cell r="AA1210">
            <v>0</v>
          </cell>
          <cell r="AB1210" t="str">
            <v>05</v>
          </cell>
          <cell r="AC1210">
            <v>0</v>
          </cell>
          <cell r="AD1210" t="str">
            <v>FACTURA COVID-19</v>
          </cell>
          <cell r="AE1210" t="str">
            <v>Finalizada</v>
          </cell>
          <cell r="AF1210" t="str">
            <v>FACTURA COVID-19</v>
          </cell>
          <cell r="AG1210" t="str">
            <v>ESTADO DOS</v>
          </cell>
          <cell r="AH1210" t="str">
            <v>NO PASO VALIDACION-REVISION EPS-ESPERA DE APERTURA DE VENTANA</v>
          </cell>
          <cell r="AI1210">
            <v>99423</v>
          </cell>
          <cell r="AJ1210">
            <v>0</v>
          </cell>
          <cell r="AK1210">
            <v>0</v>
          </cell>
          <cell r="AL1210">
            <v>0</v>
          </cell>
          <cell r="AM1210">
            <v>99423</v>
          </cell>
          <cell r="AN1210">
            <v>0</v>
          </cell>
          <cell r="AO1210">
            <v>0</v>
          </cell>
          <cell r="AP1210">
            <v>99423</v>
          </cell>
          <cell r="AQ1210">
            <v>97435</v>
          </cell>
          <cell r="AR1210">
            <v>1222136420</v>
          </cell>
          <cell r="AS1210">
            <v>0</v>
          </cell>
        </row>
        <row r="1211">
          <cell r="F1211" t="str">
            <v>901158187_HCE10637</v>
          </cell>
          <cell r="G1211" t="str">
            <v>02/09/2022 00:00:00</v>
          </cell>
          <cell r="H1211" t="str">
            <v>15/09/2022 00:00:00</v>
          </cell>
          <cell r="I1211" t="str">
            <v>jueves</v>
          </cell>
          <cell r="J1211" t="str">
            <v>septiembre</v>
          </cell>
          <cell r="K1211">
            <v>45536</v>
          </cell>
          <cell r="L1211">
            <v>44819</v>
          </cell>
          <cell r="M1211">
            <v>717</v>
          </cell>
          <cell r="N1211">
            <v>720</v>
          </cell>
          <cell r="O1211">
            <v>99423</v>
          </cell>
          <cell r="P1211">
            <v>99423</v>
          </cell>
          <cell r="Q1211" t="str">
            <v>MARIA OMAIRA  OVALLE ROSAS Registros:  1788183</v>
          </cell>
          <cell r="R1211" t="str">
            <v>CLINICA NUEVA DE CALI SAS</v>
          </cell>
          <cell r="S1211" t="str">
            <v>901158187-6</v>
          </cell>
          <cell r="T1211" t="str">
            <v>HCE-10637</v>
          </cell>
          <cell r="U1211" t="str">
            <v>HCE-10637</v>
          </cell>
          <cell r="V1211" t="str">
            <v>MARIA OMAIRA  OVALLE ROSAS Registros:  1788183</v>
          </cell>
          <cell r="W1211" t="str">
            <v/>
          </cell>
          <cell r="X1211" t="str">
            <v>COVID</v>
          </cell>
          <cell r="Y1211" t="str">
            <v>890303093</v>
          </cell>
          <cell r="Z1211" t="str">
            <v>EMPRESAS PROMOTORAS DE SALUD - E.P.S</v>
          </cell>
          <cell r="AA1211">
            <v>0</v>
          </cell>
          <cell r="AB1211" t="str">
            <v>05</v>
          </cell>
          <cell r="AC1211">
            <v>0</v>
          </cell>
          <cell r="AD1211" t="str">
            <v>FACTURA COVID-19</v>
          </cell>
          <cell r="AE1211" t="str">
            <v>Finalizada</v>
          </cell>
          <cell r="AF1211" t="str">
            <v>FACTURA COVID-19</v>
          </cell>
          <cell r="AG1211" t="str">
            <v>ESTADO DOS</v>
          </cell>
          <cell r="AH1211" t="str">
            <v>NO PASO VALIDACION-REVISION EPS-ESPERA DE APERTURA DE VENTANA</v>
          </cell>
          <cell r="AI1211">
            <v>99423</v>
          </cell>
          <cell r="AJ1211">
            <v>0</v>
          </cell>
          <cell r="AK1211">
            <v>0</v>
          </cell>
          <cell r="AL1211">
            <v>0</v>
          </cell>
          <cell r="AM1211">
            <v>99423</v>
          </cell>
          <cell r="AN1211">
            <v>0</v>
          </cell>
          <cell r="AO1211">
            <v>0</v>
          </cell>
          <cell r="AP1211">
            <v>99423</v>
          </cell>
          <cell r="AQ1211">
            <v>97435</v>
          </cell>
          <cell r="AR1211">
            <v>1222136395</v>
          </cell>
          <cell r="AS1211">
            <v>0</v>
          </cell>
        </row>
        <row r="1212">
          <cell r="F1212" t="str">
            <v>901158187_HCE10638</v>
          </cell>
          <cell r="G1212" t="str">
            <v>02/09/2022 00:00:00</v>
          </cell>
          <cell r="H1212" t="str">
            <v>15/09/2022 00:00:00</v>
          </cell>
          <cell r="I1212" t="str">
            <v>jueves</v>
          </cell>
          <cell r="J1212" t="str">
            <v>septiembre</v>
          </cell>
          <cell r="K1212">
            <v>45536</v>
          </cell>
          <cell r="L1212">
            <v>44819</v>
          </cell>
          <cell r="M1212">
            <v>717</v>
          </cell>
          <cell r="N1212">
            <v>720</v>
          </cell>
          <cell r="O1212">
            <v>99423</v>
          </cell>
          <cell r="P1212">
            <v>99423</v>
          </cell>
          <cell r="Q1212" t="str">
            <v>FLOR  MALDONADO GALLEGO Registros:  1788314</v>
          </cell>
          <cell r="R1212" t="str">
            <v>CLINICA NUEVA DE CALI SAS</v>
          </cell>
          <cell r="S1212" t="str">
            <v>901158187-6</v>
          </cell>
          <cell r="T1212" t="str">
            <v>HCE-10638</v>
          </cell>
          <cell r="U1212" t="str">
            <v>HCE-10638</v>
          </cell>
          <cell r="V1212" t="str">
            <v>FLOR  MALDONADO GALLEGO Registros:  1788314</v>
          </cell>
          <cell r="W1212" t="str">
            <v/>
          </cell>
          <cell r="X1212" t="str">
            <v>COVID</v>
          </cell>
          <cell r="Y1212" t="str">
            <v>890303093</v>
          </cell>
          <cell r="Z1212" t="str">
            <v>EMPRESAS PROMOTORAS DE SALUD - E.P.S</v>
          </cell>
          <cell r="AA1212">
            <v>0</v>
          </cell>
          <cell r="AB1212" t="str">
            <v>05</v>
          </cell>
          <cell r="AC1212">
            <v>0</v>
          </cell>
          <cell r="AD1212" t="str">
            <v>FACTURA COVID-19</v>
          </cell>
          <cell r="AE1212" t="str">
            <v>Finalizada</v>
          </cell>
          <cell r="AF1212" t="str">
            <v>FACTURA COVID-19</v>
          </cell>
          <cell r="AG1212" t="str">
            <v>ESTADO DOS</v>
          </cell>
          <cell r="AH1212" t="str">
            <v>NO PASO VALIDACION-REVISION EPS-ESPERA DE APERTURA DE VENTANA</v>
          </cell>
          <cell r="AI1212">
            <v>99423</v>
          </cell>
          <cell r="AJ1212">
            <v>0</v>
          </cell>
          <cell r="AK1212">
            <v>0</v>
          </cell>
          <cell r="AL1212">
            <v>0</v>
          </cell>
          <cell r="AM1212">
            <v>99423</v>
          </cell>
          <cell r="AN1212">
            <v>0</v>
          </cell>
          <cell r="AO1212">
            <v>0</v>
          </cell>
          <cell r="AP1212">
            <v>99423</v>
          </cell>
          <cell r="AQ1212">
            <v>97435</v>
          </cell>
          <cell r="AR1212">
            <v>1222136421</v>
          </cell>
          <cell r="AS1212">
            <v>0</v>
          </cell>
        </row>
        <row r="1213">
          <cell r="F1213" t="str">
            <v>901158187_HCE10639</v>
          </cell>
          <cell r="G1213" t="str">
            <v>02/09/2022 00:00:00</v>
          </cell>
          <cell r="H1213" t="str">
            <v>15/09/2022 00:00:00</v>
          </cell>
          <cell r="I1213" t="str">
            <v>jueves</v>
          </cell>
          <cell r="J1213" t="str">
            <v>septiembre</v>
          </cell>
          <cell r="K1213">
            <v>45536</v>
          </cell>
          <cell r="L1213">
            <v>44819</v>
          </cell>
          <cell r="M1213">
            <v>717</v>
          </cell>
          <cell r="N1213">
            <v>720</v>
          </cell>
          <cell r="O1213">
            <v>99423</v>
          </cell>
          <cell r="P1213">
            <v>99423</v>
          </cell>
          <cell r="Q1213" t="str">
            <v>LEONILA  DAZA GALINDEZ Registros:  1788373</v>
          </cell>
          <cell r="R1213" t="str">
            <v>CLINICA NUEVA DE CALI SAS</v>
          </cell>
          <cell r="S1213" t="str">
            <v>901158187-6</v>
          </cell>
          <cell r="T1213" t="str">
            <v>HCE-10639</v>
          </cell>
          <cell r="U1213" t="str">
            <v>HCE-10639</v>
          </cell>
          <cell r="V1213" t="str">
            <v>LEONILA  DAZA GALINDEZ Registros:  1788373</v>
          </cell>
          <cell r="W1213" t="str">
            <v/>
          </cell>
          <cell r="X1213" t="str">
            <v>COVID</v>
          </cell>
          <cell r="Y1213" t="str">
            <v>890303093</v>
          </cell>
          <cell r="Z1213" t="str">
            <v>EMPRESAS PROMOTORAS DE SALUD - E.P.S</v>
          </cell>
          <cell r="AA1213">
            <v>0</v>
          </cell>
          <cell r="AB1213" t="str">
            <v>05</v>
          </cell>
          <cell r="AC1213">
            <v>0</v>
          </cell>
          <cell r="AD1213" t="str">
            <v>FACTURA COVID-19</v>
          </cell>
          <cell r="AE1213" t="str">
            <v>Finalizada</v>
          </cell>
          <cell r="AF1213" t="str">
            <v>FACTURA COVID-19</v>
          </cell>
          <cell r="AG1213" t="str">
            <v>ESTADO DOS</v>
          </cell>
          <cell r="AH1213" t="str">
            <v>NO PASO VALIDACION-REVISION EPS-ESPERA DE APERTURA DE VENTANA</v>
          </cell>
          <cell r="AI1213">
            <v>99423</v>
          </cell>
          <cell r="AJ1213">
            <v>0</v>
          </cell>
          <cell r="AK1213">
            <v>0</v>
          </cell>
          <cell r="AL1213">
            <v>0</v>
          </cell>
          <cell r="AM1213">
            <v>99423</v>
          </cell>
          <cell r="AN1213">
            <v>0</v>
          </cell>
          <cell r="AO1213">
            <v>0</v>
          </cell>
          <cell r="AP1213">
            <v>99423</v>
          </cell>
          <cell r="AQ1213">
            <v>97435</v>
          </cell>
          <cell r="AR1213">
            <v>1222136396</v>
          </cell>
          <cell r="AS1213">
            <v>0</v>
          </cell>
        </row>
        <row r="1214">
          <cell r="F1214" t="str">
            <v>901158187_HCE10640</v>
          </cell>
          <cell r="G1214" t="str">
            <v>02/09/2022 00:00:00</v>
          </cell>
          <cell r="H1214" t="str">
            <v>15/09/2022 00:00:00</v>
          </cell>
          <cell r="I1214" t="str">
            <v>jueves</v>
          </cell>
          <cell r="J1214" t="str">
            <v>septiembre</v>
          </cell>
          <cell r="K1214">
            <v>45536</v>
          </cell>
          <cell r="L1214">
            <v>44819</v>
          </cell>
          <cell r="M1214">
            <v>717</v>
          </cell>
          <cell r="N1214">
            <v>720</v>
          </cell>
          <cell r="O1214">
            <v>99423</v>
          </cell>
          <cell r="P1214">
            <v>99423</v>
          </cell>
          <cell r="Q1214" t="str">
            <v>ROSA  VALENCIA DE GONZALEZ Registros:  1788417</v>
          </cell>
          <cell r="R1214" t="str">
            <v>CLINICA NUEVA DE CALI SAS</v>
          </cell>
          <cell r="S1214" t="str">
            <v>901158187-6</v>
          </cell>
          <cell r="T1214" t="str">
            <v>HCE-10640</v>
          </cell>
          <cell r="U1214" t="str">
            <v>HCE-10640</v>
          </cell>
          <cell r="V1214" t="str">
            <v>ROSA  VALENCIA DE GONZALEZ Registros:  1788417</v>
          </cell>
          <cell r="W1214" t="str">
            <v>CC31371604</v>
          </cell>
          <cell r="X1214" t="str">
            <v>COVID</v>
          </cell>
          <cell r="Y1214" t="str">
            <v>890303093</v>
          </cell>
          <cell r="Z1214" t="str">
            <v>EMPRESAS PROMOTORAS DE SALUD - E.P.S</v>
          </cell>
          <cell r="AA1214">
            <v>0</v>
          </cell>
          <cell r="AB1214" t="str">
            <v>05</v>
          </cell>
          <cell r="AC1214">
            <v>0</v>
          </cell>
          <cell r="AD1214" t="str">
            <v>FACTURA COVID-19</v>
          </cell>
          <cell r="AE1214" t="str">
            <v>Finalizada</v>
          </cell>
          <cell r="AF1214" t="str">
            <v>FACTURA COVID-19</v>
          </cell>
          <cell r="AG1214" t="str">
            <v>ESTADO DOS</v>
          </cell>
          <cell r="AH1214" t="str">
            <v>NO PASO VALIDACION-REVISION EPS-ESPERA DE APERTURA DE VENTANA</v>
          </cell>
          <cell r="AI1214">
            <v>99423</v>
          </cell>
          <cell r="AJ1214">
            <v>0</v>
          </cell>
          <cell r="AK1214">
            <v>0</v>
          </cell>
          <cell r="AL1214">
            <v>0</v>
          </cell>
          <cell r="AM1214">
            <v>99423</v>
          </cell>
          <cell r="AN1214">
            <v>0</v>
          </cell>
          <cell r="AO1214">
            <v>0</v>
          </cell>
          <cell r="AP1214">
            <v>99423</v>
          </cell>
          <cell r="AQ1214">
            <v>97435</v>
          </cell>
          <cell r="AR1214">
            <v>1222136555</v>
          </cell>
          <cell r="AS1214">
            <v>0</v>
          </cell>
        </row>
        <row r="1215">
          <cell r="F1215" t="str">
            <v>901158187_HCE10641</v>
          </cell>
          <cell r="G1215" t="str">
            <v>02/09/2022 00:00:00</v>
          </cell>
          <cell r="H1215" t="str">
            <v>15/09/2022 00:00:00</v>
          </cell>
          <cell r="I1215" t="str">
            <v>jueves</v>
          </cell>
          <cell r="J1215" t="str">
            <v>septiembre</v>
          </cell>
          <cell r="K1215">
            <v>45536</v>
          </cell>
          <cell r="L1215">
            <v>44819</v>
          </cell>
          <cell r="M1215">
            <v>717</v>
          </cell>
          <cell r="N1215">
            <v>720</v>
          </cell>
          <cell r="O1215">
            <v>99423</v>
          </cell>
          <cell r="P1215">
            <v>99423</v>
          </cell>
          <cell r="Q1215" t="str">
            <v>AUGUSTO  GOMEZ RIOS Registros:  1788490</v>
          </cell>
          <cell r="R1215" t="str">
            <v>CLINICA NUEVA DE CALI SAS</v>
          </cell>
          <cell r="S1215" t="str">
            <v>901158187-6</v>
          </cell>
          <cell r="T1215" t="str">
            <v>HCE-10641</v>
          </cell>
          <cell r="U1215" t="str">
            <v>HCE-10641</v>
          </cell>
          <cell r="V1215" t="str">
            <v>AUGUSTO  GOMEZ RIOS Registros:  1788490</v>
          </cell>
          <cell r="W1215" t="str">
            <v>CC98471</v>
          </cell>
          <cell r="X1215" t="str">
            <v>COVID</v>
          </cell>
          <cell r="Y1215" t="str">
            <v>890303093</v>
          </cell>
          <cell r="Z1215" t="str">
            <v>EMPRESAS PROMOTORAS DE SALUD - E.P.S</v>
          </cell>
          <cell r="AA1215">
            <v>0</v>
          </cell>
          <cell r="AB1215" t="str">
            <v>05</v>
          </cell>
          <cell r="AC1215">
            <v>0</v>
          </cell>
          <cell r="AD1215" t="str">
            <v>FACTURA COVID-19</v>
          </cell>
          <cell r="AE1215" t="str">
            <v>Finalizada</v>
          </cell>
          <cell r="AF1215" t="str">
            <v>FACTURA COVID-19</v>
          </cell>
          <cell r="AG1215" t="str">
            <v>ESTADO DOS</v>
          </cell>
          <cell r="AH1215" t="str">
            <v>NO PASO VALIDACION-REVISION EPS-ESPERA DE APERTURA DE VENTANA</v>
          </cell>
          <cell r="AI1215">
            <v>99423</v>
          </cell>
          <cell r="AJ1215">
            <v>0</v>
          </cell>
          <cell r="AK1215">
            <v>0</v>
          </cell>
          <cell r="AL1215">
            <v>0</v>
          </cell>
          <cell r="AM1215">
            <v>99423</v>
          </cell>
          <cell r="AN1215">
            <v>0</v>
          </cell>
          <cell r="AO1215">
            <v>0</v>
          </cell>
          <cell r="AP1215">
            <v>99423</v>
          </cell>
          <cell r="AQ1215">
            <v>97435</v>
          </cell>
          <cell r="AR1215">
            <v>1222136556</v>
          </cell>
          <cell r="AS1215">
            <v>0</v>
          </cell>
        </row>
        <row r="1216">
          <cell r="F1216" t="str">
            <v>901158187_HCE10642</v>
          </cell>
          <cell r="G1216" t="str">
            <v>02/09/2022 00:00:00</v>
          </cell>
          <cell r="H1216" t="str">
            <v>15/09/2022 00:00:00</v>
          </cell>
          <cell r="I1216" t="str">
            <v>jueves</v>
          </cell>
          <cell r="J1216" t="str">
            <v>septiembre</v>
          </cell>
          <cell r="K1216">
            <v>45536</v>
          </cell>
          <cell r="L1216">
            <v>44819</v>
          </cell>
          <cell r="M1216">
            <v>717</v>
          </cell>
          <cell r="N1216">
            <v>720</v>
          </cell>
          <cell r="O1216">
            <v>99423</v>
          </cell>
          <cell r="P1216">
            <v>99423</v>
          </cell>
          <cell r="Q1216" t="str">
            <v>LUCY  RIASCOS ARAGON Registros:  1788617</v>
          </cell>
          <cell r="R1216" t="str">
            <v>CLINICA NUEVA DE CALI SAS</v>
          </cell>
          <cell r="S1216" t="str">
            <v>901158187-6</v>
          </cell>
          <cell r="T1216" t="str">
            <v>HCE-10642</v>
          </cell>
          <cell r="U1216" t="str">
            <v>HCE-10642</v>
          </cell>
          <cell r="V1216" t="str">
            <v>LUCY  RIASCOS ARAGON Registros:  1788617</v>
          </cell>
          <cell r="W1216" t="str">
            <v/>
          </cell>
          <cell r="X1216" t="str">
            <v>COVID</v>
          </cell>
          <cell r="Y1216" t="str">
            <v>890303093</v>
          </cell>
          <cell r="Z1216" t="str">
            <v>EMPRESAS PROMOTORAS DE SALUD - E.P.S</v>
          </cell>
          <cell r="AA1216">
            <v>0</v>
          </cell>
          <cell r="AB1216" t="str">
            <v>05</v>
          </cell>
          <cell r="AC1216">
            <v>0</v>
          </cell>
          <cell r="AD1216" t="str">
            <v>FACTURA COVID-19</v>
          </cell>
          <cell r="AE1216" t="str">
            <v>Finalizada</v>
          </cell>
          <cell r="AF1216" t="str">
            <v>FACTURA COVID-19</v>
          </cell>
          <cell r="AG1216" t="str">
            <v>ESTADO DOS</v>
          </cell>
          <cell r="AH1216" t="str">
            <v>NO PASO VALIDACION-REVISION EPS-ESPERA DE APERTURA DE VENTANA</v>
          </cell>
          <cell r="AI1216">
            <v>99423</v>
          </cell>
          <cell r="AJ1216">
            <v>0</v>
          </cell>
          <cell r="AK1216">
            <v>0</v>
          </cell>
          <cell r="AL1216">
            <v>0</v>
          </cell>
          <cell r="AM1216">
            <v>99423</v>
          </cell>
          <cell r="AN1216">
            <v>0</v>
          </cell>
          <cell r="AO1216">
            <v>0</v>
          </cell>
          <cell r="AP1216">
            <v>99423</v>
          </cell>
          <cell r="AQ1216">
            <v>97435</v>
          </cell>
          <cell r="AR1216">
            <v>1222136422</v>
          </cell>
          <cell r="AS1216">
            <v>0</v>
          </cell>
        </row>
        <row r="1217">
          <cell r="F1217" t="str">
            <v>901158187_HCE10643</v>
          </cell>
          <cell r="G1217" t="str">
            <v>02/09/2022 00:00:00</v>
          </cell>
          <cell r="H1217" t="str">
            <v>15/09/2022 00:00:00</v>
          </cell>
          <cell r="I1217" t="str">
            <v>jueves</v>
          </cell>
          <cell r="J1217" t="str">
            <v>septiembre</v>
          </cell>
          <cell r="K1217">
            <v>45536</v>
          </cell>
          <cell r="L1217">
            <v>44819</v>
          </cell>
          <cell r="M1217">
            <v>717</v>
          </cell>
          <cell r="N1217">
            <v>720</v>
          </cell>
          <cell r="O1217">
            <v>99423</v>
          </cell>
          <cell r="P1217">
            <v>99423</v>
          </cell>
          <cell r="Q1217" t="str">
            <v>ATALA  CASTRO  Registros:  1788623</v>
          </cell>
          <cell r="R1217" t="str">
            <v>CLINICA NUEVA DE CALI SAS</v>
          </cell>
          <cell r="S1217" t="str">
            <v>901158187-6</v>
          </cell>
          <cell r="T1217" t="str">
            <v>HCE-10643</v>
          </cell>
          <cell r="U1217" t="str">
            <v>HCE-10643</v>
          </cell>
          <cell r="V1217" t="str">
            <v>ATALA  CASTRO  Registros:  1788623</v>
          </cell>
          <cell r="W1217" t="str">
            <v/>
          </cell>
          <cell r="X1217" t="str">
            <v>COVID</v>
          </cell>
          <cell r="Y1217" t="str">
            <v>890303093</v>
          </cell>
          <cell r="Z1217" t="str">
            <v>EMPRESAS PROMOTORAS DE SALUD - E.P.S</v>
          </cell>
          <cell r="AA1217">
            <v>0</v>
          </cell>
          <cell r="AB1217" t="str">
            <v>05</v>
          </cell>
          <cell r="AC1217">
            <v>0</v>
          </cell>
          <cell r="AD1217" t="str">
            <v>FACTURA COVID-19</v>
          </cell>
          <cell r="AE1217" t="str">
            <v>Finalizada</v>
          </cell>
          <cell r="AF1217" t="str">
            <v>FACTURA COVID-19</v>
          </cell>
          <cell r="AG1217" t="str">
            <v>ESTADO DOS</v>
          </cell>
          <cell r="AH1217" t="str">
            <v>NO PASO VALIDACION-REVISION EPS-ESPERA DE APERTURA DE VENTANA</v>
          </cell>
          <cell r="AI1217">
            <v>99423</v>
          </cell>
          <cell r="AJ1217">
            <v>0</v>
          </cell>
          <cell r="AK1217">
            <v>0</v>
          </cell>
          <cell r="AL1217">
            <v>0</v>
          </cell>
          <cell r="AM1217">
            <v>99423</v>
          </cell>
          <cell r="AN1217">
            <v>0</v>
          </cell>
          <cell r="AO1217">
            <v>0</v>
          </cell>
          <cell r="AP1217">
            <v>99423</v>
          </cell>
          <cell r="AQ1217">
            <v>97435</v>
          </cell>
          <cell r="AR1217">
            <v>1222136423</v>
          </cell>
          <cell r="AS1217">
            <v>0</v>
          </cell>
        </row>
        <row r="1218">
          <cell r="F1218" t="str">
            <v>901158187_HCE10644</v>
          </cell>
          <cell r="G1218" t="str">
            <v>02/09/2022 00:00:00</v>
          </cell>
          <cell r="H1218" t="str">
            <v>15/09/2022 00:00:00</v>
          </cell>
          <cell r="I1218" t="str">
            <v>jueves</v>
          </cell>
          <cell r="J1218" t="str">
            <v>septiembre</v>
          </cell>
          <cell r="K1218">
            <v>45536</v>
          </cell>
          <cell r="L1218">
            <v>44819</v>
          </cell>
          <cell r="M1218">
            <v>717</v>
          </cell>
          <cell r="N1218">
            <v>720</v>
          </cell>
          <cell r="O1218">
            <v>99423</v>
          </cell>
          <cell r="P1218">
            <v>99423</v>
          </cell>
          <cell r="Q1218" t="str">
            <v>LUIS  GIRALDO GARCIA Registros:  1788817</v>
          </cell>
          <cell r="R1218" t="str">
            <v>CLINICA NUEVA DE CALI SAS</v>
          </cell>
          <cell r="S1218" t="str">
            <v>901158187-6</v>
          </cell>
          <cell r="T1218" t="str">
            <v>HCE-10644</v>
          </cell>
          <cell r="U1218" t="str">
            <v>HCE-10644</v>
          </cell>
          <cell r="V1218" t="str">
            <v>LUIS  GIRALDO GARCIA Registros:  1788817</v>
          </cell>
          <cell r="W1218" t="str">
            <v>CC2482943</v>
          </cell>
          <cell r="X1218" t="str">
            <v>COVID</v>
          </cell>
          <cell r="Y1218" t="str">
            <v>890303093</v>
          </cell>
          <cell r="Z1218" t="str">
            <v>EMPRESAS PROMOTORAS DE SALUD - E.P.S</v>
          </cell>
          <cell r="AA1218">
            <v>0</v>
          </cell>
          <cell r="AB1218" t="str">
            <v>05</v>
          </cell>
          <cell r="AC1218">
            <v>0</v>
          </cell>
          <cell r="AD1218" t="str">
            <v>FACTURA COVID-19</v>
          </cell>
          <cell r="AE1218" t="str">
            <v>Finalizada</v>
          </cell>
          <cell r="AF1218" t="str">
            <v>FACTURA COVID-19</v>
          </cell>
          <cell r="AG1218" t="str">
            <v>ESTADO DOS</v>
          </cell>
          <cell r="AH1218" t="str">
            <v>NO PASO VALIDACION-REVISION EPS-ESPERA DE APERTURA DE VENTANA</v>
          </cell>
          <cell r="AI1218">
            <v>99423</v>
          </cell>
          <cell r="AJ1218">
            <v>0</v>
          </cell>
          <cell r="AK1218">
            <v>0</v>
          </cell>
          <cell r="AL1218">
            <v>0</v>
          </cell>
          <cell r="AM1218">
            <v>99423</v>
          </cell>
          <cell r="AN1218">
            <v>0</v>
          </cell>
          <cell r="AO1218">
            <v>0</v>
          </cell>
          <cell r="AP1218">
            <v>99423</v>
          </cell>
          <cell r="AQ1218">
            <v>97435</v>
          </cell>
          <cell r="AR1218">
            <v>1222136557</v>
          </cell>
          <cell r="AS1218">
            <v>0</v>
          </cell>
        </row>
        <row r="1219">
          <cell r="F1219" t="str">
            <v>901158187_HCE10646</v>
          </cell>
          <cell r="G1219" t="str">
            <v>02/09/2022 00:00:00</v>
          </cell>
          <cell r="H1219" t="str">
            <v>15/09/2022 00:00:00</v>
          </cell>
          <cell r="I1219" t="str">
            <v>jueves</v>
          </cell>
          <cell r="J1219" t="str">
            <v>septiembre</v>
          </cell>
          <cell r="K1219">
            <v>45536</v>
          </cell>
          <cell r="L1219">
            <v>44819</v>
          </cell>
          <cell r="M1219">
            <v>717</v>
          </cell>
          <cell r="N1219">
            <v>720</v>
          </cell>
          <cell r="O1219">
            <v>99423</v>
          </cell>
          <cell r="P1219">
            <v>99423</v>
          </cell>
          <cell r="Q1219" t="str">
            <v>ROSA  OSSA DE TOBAR Registros:  1788968</v>
          </cell>
          <cell r="R1219" t="str">
            <v>CLINICA NUEVA DE CALI SAS</v>
          </cell>
          <cell r="S1219" t="str">
            <v>901158187-6</v>
          </cell>
          <cell r="T1219" t="str">
            <v>HCE-10646</v>
          </cell>
          <cell r="U1219" t="str">
            <v>HCE-10646</v>
          </cell>
          <cell r="V1219" t="str">
            <v>ROSA  OSSA DE TOBAR Registros:  1788968</v>
          </cell>
          <cell r="W1219" t="str">
            <v>CC29070602</v>
          </cell>
          <cell r="X1219" t="str">
            <v>COVID</v>
          </cell>
          <cell r="Y1219" t="str">
            <v>890303093</v>
          </cell>
          <cell r="Z1219" t="str">
            <v>EMPRESAS PROMOTORAS DE SALUD - E.P.S</v>
          </cell>
          <cell r="AA1219">
            <v>0</v>
          </cell>
          <cell r="AB1219" t="str">
            <v>05</v>
          </cell>
          <cell r="AC1219">
            <v>0</v>
          </cell>
          <cell r="AD1219" t="str">
            <v>FACTURA COVID-19</v>
          </cell>
          <cell r="AE1219" t="str">
            <v>Finalizada</v>
          </cell>
          <cell r="AF1219" t="str">
            <v>FACTURA COVID-19</v>
          </cell>
          <cell r="AG1219" t="str">
            <v>ESTADO DOS</v>
          </cell>
          <cell r="AH1219" t="str">
            <v>NO PASO VALIDACION-REVISION EPS-ESPERA DE APERTURA DE VENTANA</v>
          </cell>
          <cell r="AI1219">
            <v>99423</v>
          </cell>
          <cell r="AJ1219">
            <v>0</v>
          </cell>
          <cell r="AK1219">
            <v>0</v>
          </cell>
          <cell r="AL1219">
            <v>0</v>
          </cell>
          <cell r="AM1219">
            <v>99423</v>
          </cell>
          <cell r="AN1219">
            <v>0</v>
          </cell>
          <cell r="AO1219">
            <v>0</v>
          </cell>
          <cell r="AP1219">
            <v>99423</v>
          </cell>
          <cell r="AQ1219">
            <v>97435</v>
          </cell>
          <cell r="AR1219">
            <v>1222136518</v>
          </cell>
          <cell r="AS1219">
            <v>0</v>
          </cell>
        </row>
        <row r="1220">
          <cell r="F1220" t="str">
            <v>901158187_HCE10647</v>
          </cell>
          <cell r="G1220" t="str">
            <v>02/09/2022 00:00:00</v>
          </cell>
          <cell r="H1220" t="str">
            <v>15/09/2022 00:00:00</v>
          </cell>
          <cell r="I1220" t="str">
            <v>jueves</v>
          </cell>
          <cell r="J1220" t="str">
            <v>septiembre</v>
          </cell>
          <cell r="K1220">
            <v>45536</v>
          </cell>
          <cell r="L1220">
            <v>44819</v>
          </cell>
          <cell r="M1220">
            <v>717</v>
          </cell>
          <cell r="N1220">
            <v>720</v>
          </cell>
          <cell r="O1220">
            <v>99423</v>
          </cell>
          <cell r="P1220">
            <v>99423</v>
          </cell>
          <cell r="Q1220" t="str">
            <v>GENESIS  ORTIZ FIGUEROA Registros:  1788972</v>
          </cell>
          <cell r="R1220" t="str">
            <v>CLINICA NUEVA DE CALI SAS</v>
          </cell>
          <cell r="S1220" t="str">
            <v>901158187-6</v>
          </cell>
          <cell r="T1220" t="str">
            <v>HCE-10647</v>
          </cell>
          <cell r="U1220" t="str">
            <v>HCE-10647</v>
          </cell>
          <cell r="V1220" t="str">
            <v>GENESIS  ORTIZ FIGUEROA Registros:  1788972</v>
          </cell>
          <cell r="W1220" t="str">
            <v>RC1232818091</v>
          </cell>
          <cell r="X1220" t="str">
            <v>COVID</v>
          </cell>
          <cell r="Y1220" t="str">
            <v>890303093</v>
          </cell>
          <cell r="Z1220" t="str">
            <v>EMPRESAS PROMOTORAS DE SALUD - E.P.S</v>
          </cell>
          <cell r="AA1220">
            <v>0</v>
          </cell>
          <cell r="AB1220" t="str">
            <v>05</v>
          </cell>
          <cell r="AC1220">
            <v>0</v>
          </cell>
          <cell r="AD1220" t="str">
            <v>FACTURA COVID-19</v>
          </cell>
          <cell r="AE1220" t="str">
            <v>Finalizada</v>
          </cell>
          <cell r="AF1220" t="str">
            <v>FACTURA COVID-19</v>
          </cell>
          <cell r="AG1220" t="str">
            <v>ESTADO DOS</v>
          </cell>
          <cell r="AH1220" t="str">
            <v>NO PASO VALIDACION-REVISION EPS-ESPERA DE APERTURA DE VENTANA</v>
          </cell>
          <cell r="AI1220">
            <v>99423</v>
          </cell>
          <cell r="AJ1220">
            <v>0</v>
          </cell>
          <cell r="AK1220">
            <v>0</v>
          </cell>
          <cell r="AL1220">
            <v>0</v>
          </cell>
          <cell r="AM1220">
            <v>99423</v>
          </cell>
          <cell r="AN1220">
            <v>0</v>
          </cell>
          <cell r="AO1220">
            <v>0</v>
          </cell>
          <cell r="AP1220">
            <v>99423</v>
          </cell>
          <cell r="AQ1220">
            <v>97435</v>
          </cell>
          <cell r="AR1220">
            <v>1222136519</v>
          </cell>
          <cell r="AS1220">
            <v>0</v>
          </cell>
        </row>
        <row r="1221">
          <cell r="F1221" t="str">
            <v>901158187_HCE10648</v>
          </cell>
          <cell r="G1221" t="str">
            <v>02/09/2022 00:00:00</v>
          </cell>
          <cell r="H1221" t="str">
            <v>15/09/2022 00:00:00</v>
          </cell>
          <cell r="I1221" t="str">
            <v>jueves</v>
          </cell>
          <cell r="J1221" t="str">
            <v>septiembre</v>
          </cell>
          <cell r="K1221">
            <v>45536</v>
          </cell>
          <cell r="L1221">
            <v>44819</v>
          </cell>
          <cell r="M1221">
            <v>717</v>
          </cell>
          <cell r="N1221">
            <v>720</v>
          </cell>
          <cell r="O1221">
            <v>99423</v>
          </cell>
          <cell r="P1221">
            <v>99423</v>
          </cell>
          <cell r="Q1221" t="str">
            <v>FREDDY  DE LA HOZ BLANCO Registros:  1788979</v>
          </cell>
          <cell r="R1221" t="str">
            <v>CLINICA NUEVA DE CALI SAS</v>
          </cell>
          <cell r="S1221" t="str">
            <v>901158187-6</v>
          </cell>
          <cell r="T1221" t="str">
            <v>HCE-10648</v>
          </cell>
          <cell r="U1221" t="str">
            <v>HCE-10648</v>
          </cell>
          <cell r="V1221" t="str">
            <v>FREDDY  DE LA HOZ BLANCO Registros:  1788979</v>
          </cell>
          <cell r="W1221" t="str">
            <v>CC7474314</v>
          </cell>
          <cell r="X1221" t="str">
            <v>COVID</v>
          </cell>
          <cell r="Y1221" t="str">
            <v>890303093</v>
          </cell>
          <cell r="Z1221" t="str">
            <v>EMPRESAS PROMOTORAS DE SALUD - E.P.S</v>
          </cell>
          <cell r="AA1221">
            <v>0</v>
          </cell>
          <cell r="AB1221" t="str">
            <v>05</v>
          </cell>
          <cell r="AC1221">
            <v>0</v>
          </cell>
          <cell r="AD1221" t="str">
            <v>FACTURA COVID-19</v>
          </cell>
          <cell r="AE1221" t="str">
            <v>Finalizada</v>
          </cell>
          <cell r="AF1221" t="str">
            <v>FACTURA COVID-19</v>
          </cell>
          <cell r="AG1221" t="str">
            <v>ESTADO DOS</v>
          </cell>
          <cell r="AH1221" t="str">
            <v>NO PASO VALIDACION-REVISION EPS-ESPERA DE APERTURA DE VENTANA</v>
          </cell>
          <cell r="AI1221">
            <v>99423</v>
          </cell>
          <cell r="AJ1221">
            <v>0</v>
          </cell>
          <cell r="AK1221">
            <v>0</v>
          </cell>
          <cell r="AL1221">
            <v>0</v>
          </cell>
          <cell r="AM1221">
            <v>99423</v>
          </cell>
          <cell r="AN1221">
            <v>0</v>
          </cell>
          <cell r="AO1221">
            <v>0</v>
          </cell>
          <cell r="AP1221">
            <v>99423</v>
          </cell>
          <cell r="AQ1221">
            <v>97435</v>
          </cell>
          <cell r="AR1221">
            <v>1222136520</v>
          </cell>
          <cell r="AS1221">
            <v>0</v>
          </cell>
        </row>
        <row r="1222">
          <cell r="F1222" t="str">
            <v>901158187_HCE10649</v>
          </cell>
          <cell r="G1222" t="str">
            <v>02/09/2022 00:00:00</v>
          </cell>
          <cell r="H1222" t="str">
            <v>15/09/2022 00:00:00</v>
          </cell>
          <cell r="I1222" t="str">
            <v>jueves</v>
          </cell>
          <cell r="J1222" t="str">
            <v>septiembre</v>
          </cell>
          <cell r="K1222">
            <v>45536</v>
          </cell>
          <cell r="L1222">
            <v>44819</v>
          </cell>
          <cell r="M1222">
            <v>717</v>
          </cell>
          <cell r="N1222">
            <v>720</v>
          </cell>
          <cell r="O1222">
            <v>99423</v>
          </cell>
          <cell r="P1222">
            <v>99423</v>
          </cell>
          <cell r="Q1222" t="str">
            <v>JUAN  LOPEZ PINEDA Registros:  1788981</v>
          </cell>
          <cell r="R1222" t="str">
            <v>CLINICA NUEVA DE CALI SAS</v>
          </cell>
          <cell r="S1222" t="str">
            <v>901158187-6</v>
          </cell>
          <cell r="T1222" t="str">
            <v>HCE-10649</v>
          </cell>
          <cell r="U1222" t="str">
            <v>HCE-10649</v>
          </cell>
          <cell r="V1222" t="str">
            <v>JUAN  LOPEZ PINEDA Registros:  1788981</v>
          </cell>
          <cell r="W1222" t="str">
            <v/>
          </cell>
          <cell r="X1222" t="str">
            <v>COVID</v>
          </cell>
          <cell r="Y1222" t="str">
            <v>890303093</v>
          </cell>
          <cell r="Z1222" t="str">
            <v>EMPRESAS PROMOTORAS DE SALUD - E.P.S</v>
          </cell>
          <cell r="AA1222">
            <v>0</v>
          </cell>
          <cell r="AB1222" t="str">
            <v>05</v>
          </cell>
          <cell r="AC1222">
            <v>0</v>
          </cell>
          <cell r="AD1222" t="str">
            <v>FACTURA COVID-19</v>
          </cell>
          <cell r="AE1222" t="str">
            <v>Finalizada</v>
          </cell>
          <cell r="AF1222" t="str">
            <v>FACTURA COVID-19</v>
          </cell>
          <cell r="AG1222" t="str">
            <v>ESTADO DOS</v>
          </cell>
          <cell r="AH1222" t="str">
            <v>NO PASO VALIDACION-REVISION EPS-ESPERA DE APERTURA DE VENTANA</v>
          </cell>
          <cell r="AI1222">
            <v>99423</v>
          </cell>
          <cell r="AJ1222">
            <v>0</v>
          </cell>
          <cell r="AK1222">
            <v>0</v>
          </cell>
          <cell r="AL1222">
            <v>0</v>
          </cell>
          <cell r="AM1222">
            <v>99423</v>
          </cell>
          <cell r="AN1222">
            <v>0</v>
          </cell>
          <cell r="AO1222">
            <v>0</v>
          </cell>
          <cell r="AP1222">
            <v>99423</v>
          </cell>
          <cell r="AQ1222">
            <v>97435</v>
          </cell>
          <cell r="AR1222">
            <v>1222136521</v>
          </cell>
          <cell r="AS1222">
            <v>0</v>
          </cell>
        </row>
        <row r="1223">
          <cell r="F1223" t="str">
            <v>901158187_HCE10650</v>
          </cell>
          <cell r="G1223" t="str">
            <v>02/09/2022 00:00:00</v>
          </cell>
          <cell r="H1223" t="str">
            <v>15/09/2022 00:00:00</v>
          </cell>
          <cell r="I1223" t="str">
            <v>jueves</v>
          </cell>
          <cell r="J1223" t="str">
            <v>septiembre</v>
          </cell>
          <cell r="K1223">
            <v>45536</v>
          </cell>
          <cell r="L1223">
            <v>44819</v>
          </cell>
          <cell r="M1223">
            <v>717</v>
          </cell>
          <cell r="N1223">
            <v>720</v>
          </cell>
          <cell r="O1223">
            <v>99423</v>
          </cell>
          <cell r="P1223">
            <v>99423</v>
          </cell>
          <cell r="Q1223" t="str">
            <v>JORGE  CASTILLO RODRIGUEZ Registros:  1788982</v>
          </cell>
          <cell r="R1223" t="str">
            <v>CLINICA NUEVA DE CALI SAS</v>
          </cell>
          <cell r="S1223" t="str">
            <v>901158187-6</v>
          </cell>
          <cell r="T1223" t="str">
            <v>HCE-10650</v>
          </cell>
          <cell r="U1223" t="str">
            <v>HCE-10650</v>
          </cell>
          <cell r="V1223" t="str">
            <v>JORGE  CASTILLO RODRIGUEZ Registros:  1788982</v>
          </cell>
          <cell r="W1223" t="str">
            <v>3145504817</v>
          </cell>
          <cell r="X1223" t="str">
            <v>COVID</v>
          </cell>
          <cell r="Y1223" t="str">
            <v>890303093</v>
          </cell>
          <cell r="Z1223" t="str">
            <v>EMPRESAS PROMOTORAS DE SALUD - E.P.S</v>
          </cell>
          <cell r="AA1223">
            <v>0</v>
          </cell>
          <cell r="AB1223" t="str">
            <v>05</v>
          </cell>
          <cell r="AC1223">
            <v>0</v>
          </cell>
          <cell r="AD1223" t="str">
            <v>FACTURA COVID-19</v>
          </cell>
          <cell r="AE1223" t="str">
            <v>Finalizada</v>
          </cell>
          <cell r="AF1223" t="str">
            <v>FACTURA COVID-19</v>
          </cell>
          <cell r="AG1223" t="str">
            <v>ESTADO DOS</v>
          </cell>
          <cell r="AH1223" t="str">
            <v>NO PASO VALIDACION-REVISION EPS-ESPERA DE APERTURA DE VENTANA</v>
          </cell>
          <cell r="AI1223">
            <v>99423</v>
          </cell>
          <cell r="AJ1223">
            <v>0</v>
          </cell>
          <cell r="AK1223">
            <v>0</v>
          </cell>
          <cell r="AL1223">
            <v>0</v>
          </cell>
          <cell r="AM1223">
            <v>99423</v>
          </cell>
          <cell r="AN1223">
            <v>0</v>
          </cell>
          <cell r="AO1223">
            <v>0</v>
          </cell>
          <cell r="AP1223">
            <v>99423</v>
          </cell>
          <cell r="AQ1223">
            <v>97435</v>
          </cell>
          <cell r="AR1223">
            <v>1222136522</v>
          </cell>
          <cell r="AS1223">
            <v>0</v>
          </cell>
        </row>
        <row r="1224">
          <cell r="F1224" t="str">
            <v>901158187_HCE10651</v>
          </cell>
          <cell r="G1224" t="str">
            <v>02/09/2022 00:00:00</v>
          </cell>
          <cell r="H1224" t="str">
            <v>15/09/2022 00:00:00</v>
          </cell>
          <cell r="I1224" t="str">
            <v>jueves</v>
          </cell>
          <cell r="J1224" t="str">
            <v>septiembre</v>
          </cell>
          <cell r="K1224">
            <v>45536</v>
          </cell>
          <cell r="L1224">
            <v>44819</v>
          </cell>
          <cell r="M1224">
            <v>717</v>
          </cell>
          <cell r="N1224">
            <v>720</v>
          </cell>
          <cell r="O1224">
            <v>99423</v>
          </cell>
          <cell r="P1224">
            <v>99423</v>
          </cell>
          <cell r="Q1224" t="str">
            <v>JESSICA  COBO  Registros:  1788988</v>
          </cell>
          <cell r="R1224" t="str">
            <v>CLINICA NUEVA DE CALI SAS</v>
          </cell>
          <cell r="S1224" t="str">
            <v>901158187-6</v>
          </cell>
          <cell r="T1224" t="str">
            <v>HCE-10651</v>
          </cell>
          <cell r="U1224" t="str">
            <v>HCE-10651</v>
          </cell>
          <cell r="V1224" t="str">
            <v>JESSICA  COBO  Registros:  1788988</v>
          </cell>
          <cell r="W1224" t="str">
            <v>CC1111817565</v>
          </cell>
          <cell r="X1224" t="str">
            <v>COVID</v>
          </cell>
          <cell r="Y1224" t="str">
            <v>890303093</v>
          </cell>
          <cell r="Z1224" t="str">
            <v>EMPRESAS PROMOTORAS DE SALUD - E.P.S</v>
          </cell>
          <cell r="AA1224">
            <v>0</v>
          </cell>
          <cell r="AB1224" t="str">
            <v>05</v>
          </cell>
          <cell r="AC1224">
            <v>0</v>
          </cell>
          <cell r="AD1224" t="str">
            <v>FACTURA COVID-19</v>
          </cell>
          <cell r="AE1224" t="str">
            <v>Finalizada</v>
          </cell>
          <cell r="AF1224" t="str">
            <v>FACTURA COVID-19</v>
          </cell>
          <cell r="AG1224" t="str">
            <v>ESTADO DOS</v>
          </cell>
          <cell r="AH1224" t="str">
            <v>NO PASO VALIDACION-REVISION EPS-ESPERA DE APERTURA DE VENTANA</v>
          </cell>
          <cell r="AI1224">
            <v>99423</v>
          </cell>
          <cell r="AJ1224">
            <v>0</v>
          </cell>
          <cell r="AK1224">
            <v>0</v>
          </cell>
          <cell r="AL1224">
            <v>0</v>
          </cell>
          <cell r="AM1224">
            <v>99423</v>
          </cell>
          <cell r="AN1224">
            <v>0</v>
          </cell>
          <cell r="AO1224">
            <v>0</v>
          </cell>
          <cell r="AP1224">
            <v>99423</v>
          </cell>
          <cell r="AQ1224">
            <v>97435</v>
          </cell>
          <cell r="AR1224">
            <v>1222136523</v>
          </cell>
          <cell r="AS1224">
            <v>0</v>
          </cell>
        </row>
        <row r="1225">
          <cell r="F1225" t="str">
            <v>901158187_HCE10652</v>
          </cell>
          <cell r="G1225" t="str">
            <v>02/09/2022 00:00:00</v>
          </cell>
          <cell r="H1225" t="str">
            <v>15/09/2022 00:00:00</v>
          </cell>
          <cell r="I1225" t="str">
            <v>jueves</v>
          </cell>
          <cell r="J1225" t="str">
            <v>septiembre</v>
          </cell>
          <cell r="K1225">
            <v>45536</v>
          </cell>
          <cell r="L1225">
            <v>44819</v>
          </cell>
          <cell r="M1225">
            <v>717</v>
          </cell>
          <cell r="N1225">
            <v>720</v>
          </cell>
          <cell r="O1225">
            <v>99423</v>
          </cell>
          <cell r="P1225">
            <v>99423</v>
          </cell>
          <cell r="Q1225" t="str">
            <v>FRANCISCO  OSORIO SUAREZ Registros:  1789008</v>
          </cell>
          <cell r="R1225" t="str">
            <v>CLINICA NUEVA DE CALI SAS</v>
          </cell>
          <cell r="S1225" t="str">
            <v>901158187-6</v>
          </cell>
          <cell r="T1225" t="str">
            <v>HCE-10652</v>
          </cell>
          <cell r="U1225" t="str">
            <v>HCE-10652</v>
          </cell>
          <cell r="V1225" t="str">
            <v>FRANCISCO  OSORIO SUAREZ Registros:  1789008</v>
          </cell>
          <cell r="W1225" t="str">
            <v/>
          </cell>
          <cell r="X1225" t="str">
            <v>COVID</v>
          </cell>
          <cell r="Y1225" t="str">
            <v>890303093</v>
          </cell>
          <cell r="Z1225" t="str">
            <v>EMPRESAS PROMOTORAS DE SALUD - E.P.S</v>
          </cell>
          <cell r="AA1225">
            <v>0</v>
          </cell>
          <cell r="AB1225" t="str">
            <v>05</v>
          </cell>
          <cell r="AC1225">
            <v>0</v>
          </cell>
          <cell r="AD1225" t="str">
            <v>FACTURA COVID-19</v>
          </cell>
          <cell r="AE1225" t="str">
            <v>Finalizada</v>
          </cell>
          <cell r="AF1225" t="str">
            <v>FACTURA COVID-19</v>
          </cell>
          <cell r="AG1225" t="str">
            <v>ESTADO DOS</v>
          </cell>
          <cell r="AH1225" t="str">
            <v>NO PASO VALIDACION-REVISION EPS-ESPERA DE APERTURA DE VENTANA</v>
          </cell>
          <cell r="AI1225">
            <v>99423</v>
          </cell>
          <cell r="AJ1225">
            <v>0</v>
          </cell>
          <cell r="AK1225">
            <v>0</v>
          </cell>
          <cell r="AL1225">
            <v>0</v>
          </cell>
          <cell r="AM1225">
            <v>99423</v>
          </cell>
          <cell r="AN1225">
            <v>0</v>
          </cell>
          <cell r="AO1225">
            <v>0</v>
          </cell>
          <cell r="AP1225">
            <v>99423</v>
          </cell>
          <cell r="AQ1225">
            <v>97435</v>
          </cell>
          <cell r="AR1225">
            <v>1222136397</v>
          </cell>
          <cell r="AS1225">
            <v>0</v>
          </cell>
        </row>
        <row r="1226">
          <cell r="F1226" t="str">
            <v>901158187_HCE10653</v>
          </cell>
          <cell r="G1226" t="str">
            <v>03/09/2022 00:00:00</v>
          </cell>
          <cell r="H1226" t="str">
            <v>15/09/2022 00:00:00</v>
          </cell>
          <cell r="I1226" t="str">
            <v>jueves</v>
          </cell>
          <cell r="J1226" t="str">
            <v>septiembre</v>
          </cell>
          <cell r="K1226">
            <v>45536</v>
          </cell>
          <cell r="L1226">
            <v>44819</v>
          </cell>
          <cell r="M1226">
            <v>717</v>
          </cell>
          <cell r="N1226">
            <v>720</v>
          </cell>
          <cell r="O1226">
            <v>99423</v>
          </cell>
          <cell r="P1226">
            <v>99423</v>
          </cell>
          <cell r="Q1226" t="str">
            <v>JAIME  MORENO ZACIPA Registros:  1789337</v>
          </cell>
          <cell r="R1226" t="str">
            <v>CLINICA NUEVA DE CALI SAS</v>
          </cell>
          <cell r="S1226" t="str">
            <v>901158187-6</v>
          </cell>
          <cell r="T1226" t="str">
            <v>HCE-10653</v>
          </cell>
          <cell r="U1226" t="str">
            <v>HCE-10653</v>
          </cell>
          <cell r="V1226" t="str">
            <v>JAIME  MORENO ZACIPA Registros:  1789337</v>
          </cell>
          <cell r="W1226" t="str">
            <v>CC14936830</v>
          </cell>
          <cell r="X1226" t="str">
            <v>COVID</v>
          </cell>
          <cell r="Y1226" t="str">
            <v>890303093</v>
          </cell>
          <cell r="Z1226" t="str">
            <v>EMPRESAS PROMOTORAS DE SALUD - E.P.S</v>
          </cell>
          <cell r="AA1226">
            <v>0</v>
          </cell>
          <cell r="AB1226" t="str">
            <v>05</v>
          </cell>
          <cell r="AC1226">
            <v>0</v>
          </cell>
          <cell r="AD1226" t="str">
            <v>FACTURA COVID-19</v>
          </cell>
          <cell r="AE1226" t="str">
            <v>Finalizada</v>
          </cell>
          <cell r="AF1226" t="str">
            <v>FACTURA COVID-19</v>
          </cell>
          <cell r="AG1226" t="str">
            <v>ESTADO DOS</v>
          </cell>
          <cell r="AH1226" t="str">
            <v>NO PASO VALIDACION-REVISION EPS-ESPERA DE APERTURA DE VENTANA</v>
          </cell>
          <cell r="AI1226">
            <v>99423</v>
          </cell>
          <cell r="AJ1226">
            <v>0</v>
          </cell>
          <cell r="AK1226">
            <v>0</v>
          </cell>
          <cell r="AL1226">
            <v>0</v>
          </cell>
          <cell r="AM1226">
            <v>99423</v>
          </cell>
          <cell r="AN1226">
            <v>0</v>
          </cell>
          <cell r="AO1226">
            <v>0</v>
          </cell>
          <cell r="AP1226">
            <v>99423</v>
          </cell>
          <cell r="AQ1226">
            <v>97435</v>
          </cell>
          <cell r="AR1226">
            <v>1222136524</v>
          </cell>
          <cell r="AS1226">
            <v>0</v>
          </cell>
        </row>
        <row r="1227">
          <cell r="F1227" t="str">
            <v>901158187_HCE10655</v>
          </cell>
          <cell r="G1227" t="str">
            <v>03/09/2022 00:00:00</v>
          </cell>
          <cell r="H1227" t="str">
            <v>15/09/2022 00:00:00</v>
          </cell>
          <cell r="I1227" t="str">
            <v>jueves</v>
          </cell>
          <cell r="J1227" t="str">
            <v>septiembre</v>
          </cell>
          <cell r="K1227">
            <v>45536</v>
          </cell>
          <cell r="L1227">
            <v>44819</v>
          </cell>
          <cell r="M1227">
            <v>717</v>
          </cell>
          <cell r="N1227">
            <v>720</v>
          </cell>
          <cell r="O1227">
            <v>99423</v>
          </cell>
          <cell r="P1227">
            <v>99423</v>
          </cell>
          <cell r="Q1227" t="str">
            <v>MARIA  GALEANO RUA Registros:  1789619</v>
          </cell>
          <cell r="R1227" t="str">
            <v>CLINICA NUEVA DE CALI SAS</v>
          </cell>
          <cell r="S1227" t="str">
            <v>901158187-6</v>
          </cell>
          <cell r="T1227" t="str">
            <v>HCE-10655</v>
          </cell>
          <cell r="U1227" t="str">
            <v>HCE-10655</v>
          </cell>
          <cell r="V1227" t="str">
            <v>MARIA  GALEANO RUA Registros:  1789619</v>
          </cell>
          <cell r="W1227" t="str">
            <v>3174283830</v>
          </cell>
          <cell r="X1227" t="str">
            <v>COVID</v>
          </cell>
          <cell r="Y1227" t="str">
            <v>890303093</v>
          </cell>
          <cell r="Z1227" t="str">
            <v>EMPRESAS PROMOTORAS DE SALUD - E.P.S</v>
          </cell>
          <cell r="AA1227">
            <v>0</v>
          </cell>
          <cell r="AB1227" t="str">
            <v>05</v>
          </cell>
          <cell r="AC1227">
            <v>0</v>
          </cell>
          <cell r="AD1227" t="str">
            <v>FACTURA COVID-19</v>
          </cell>
          <cell r="AE1227" t="str">
            <v>Finalizada</v>
          </cell>
          <cell r="AF1227" t="str">
            <v>FACTURA COVID-19</v>
          </cell>
          <cell r="AG1227" t="str">
            <v>ESTADO DOS</v>
          </cell>
          <cell r="AH1227" t="str">
            <v>NO PASO VALIDACION-REVISION EPS-ESPERA DE APERTURA DE VENTANA</v>
          </cell>
          <cell r="AI1227">
            <v>99423</v>
          </cell>
          <cell r="AJ1227">
            <v>0</v>
          </cell>
          <cell r="AK1227">
            <v>0</v>
          </cell>
          <cell r="AL1227">
            <v>0</v>
          </cell>
          <cell r="AM1227">
            <v>99423</v>
          </cell>
          <cell r="AN1227">
            <v>0</v>
          </cell>
          <cell r="AO1227">
            <v>0</v>
          </cell>
          <cell r="AP1227">
            <v>99423</v>
          </cell>
          <cell r="AQ1227">
            <v>97435</v>
          </cell>
          <cell r="AR1227">
            <v>1222136424</v>
          </cell>
          <cell r="AS1227">
            <v>0</v>
          </cell>
        </row>
        <row r="1228">
          <cell r="F1228" t="str">
            <v>901158187_HCE10657</v>
          </cell>
          <cell r="G1228" t="str">
            <v>03/09/2022 00:00:00</v>
          </cell>
          <cell r="H1228" t="str">
            <v>15/09/2022 00:00:00</v>
          </cell>
          <cell r="I1228" t="str">
            <v>jueves</v>
          </cell>
          <cell r="J1228" t="str">
            <v>septiembre</v>
          </cell>
          <cell r="K1228">
            <v>45536</v>
          </cell>
          <cell r="L1228">
            <v>44819</v>
          </cell>
          <cell r="M1228">
            <v>717</v>
          </cell>
          <cell r="N1228">
            <v>720</v>
          </cell>
          <cell r="O1228">
            <v>99423</v>
          </cell>
          <cell r="P1228">
            <v>99423</v>
          </cell>
          <cell r="Q1228" t="str">
            <v>ALVARO JOSE OTERO VELEZ Registros:  1789680</v>
          </cell>
          <cell r="R1228" t="str">
            <v>CLINICA NUEVA DE CALI SAS</v>
          </cell>
          <cell r="S1228" t="str">
            <v>901158187-6</v>
          </cell>
          <cell r="T1228" t="str">
            <v>HCE-10657</v>
          </cell>
          <cell r="U1228" t="str">
            <v>HCE-10657</v>
          </cell>
          <cell r="V1228" t="str">
            <v>ALVARO JOSE OTERO VELEZ Registros:  1789680</v>
          </cell>
          <cell r="W1228" t="str">
            <v/>
          </cell>
          <cell r="X1228" t="str">
            <v>COVID</v>
          </cell>
          <cell r="Y1228" t="str">
            <v>890303093</v>
          </cell>
          <cell r="Z1228" t="str">
            <v>EMPRESAS PROMOTORAS DE SALUD - E.P.S</v>
          </cell>
          <cell r="AA1228">
            <v>0</v>
          </cell>
          <cell r="AB1228" t="str">
            <v>05</v>
          </cell>
          <cell r="AC1228">
            <v>0</v>
          </cell>
          <cell r="AD1228" t="str">
            <v>FACTURA COVID-19</v>
          </cell>
          <cell r="AE1228" t="str">
            <v>Finalizada</v>
          </cell>
          <cell r="AF1228" t="str">
            <v>FACTURA COVID-19</v>
          </cell>
          <cell r="AG1228" t="str">
            <v>ESTADO DOS</v>
          </cell>
          <cell r="AH1228" t="str">
            <v>NO PASO VALIDACION-REVISION EPS-ESPERA DE APERTURA DE VENTANA</v>
          </cell>
          <cell r="AI1228">
            <v>99423</v>
          </cell>
          <cell r="AJ1228">
            <v>0</v>
          </cell>
          <cell r="AK1228">
            <v>0</v>
          </cell>
          <cell r="AL1228">
            <v>0</v>
          </cell>
          <cell r="AM1228">
            <v>99423</v>
          </cell>
          <cell r="AN1228">
            <v>0</v>
          </cell>
          <cell r="AO1228">
            <v>0</v>
          </cell>
          <cell r="AP1228">
            <v>99423</v>
          </cell>
          <cell r="AQ1228">
            <v>97435</v>
          </cell>
          <cell r="AR1228">
            <v>1222136398</v>
          </cell>
          <cell r="AS1228">
            <v>0</v>
          </cell>
        </row>
        <row r="1229">
          <cell r="F1229" t="str">
            <v>901158187_HCE10665</v>
          </cell>
          <cell r="G1229" t="str">
            <v>05/09/2022 00:00:00</v>
          </cell>
          <cell r="H1229" t="str">
            <v>15/09/2022 00:00:00</v>
          </cell>
          <cell r="I1229" t="str">
            <v>jueves</v>
          </cell>
          <cell r="J1229" t="str">
            <v>septiembre</v>
          </cell>
          <cell r="K1229">
            <v>45536</v>
          </cell>
          <cell r="L1229">
            <v>44819</v>
          </cell>
          <cell r="M1229">
            <v>717</v>
          </cell>
          <cell r="N1229">
            <v>720</v>
          </cell>
          <cell r="O1229">
            <v>99423</v>
          </cell>
          <cell r="P1229">
            <v>99423</v>
          </cell>
          <cell r="Q1229" t="str">
            <v>JENIFFER  ALVAREZ RODRIGUEZ Registros:  1790878</v>
          </cell>
          <cell r="R1229" t="str">
            <v>CLINICA NUEVA DE CALI SAS</v>
          </cell>
          <cell r="S1229" t="str">
            <v>901158187-6</v>
          </cell>
          <cell r="T1229" t="str">
            <v>HCE-10665</v>
          </cell>
          <cell r="U1229" t="str">
            <v>HCE-10665</v>
          </cell>
          <cell r="V1229" t="str">
            <v>JENIFFER  ALVAREZ RODRIGUEZ Registros:  1790878</v>
          </cell>
          <cell r="W1229" t="str">
            <v/>
          </cell>
          <cell r="X1229" t="str">
            <v>COVID</v>
          </cell>
          <cell r="Y1229" t="str">
            <v>890303093</v>
          </cell>
          <cell r="Z1229" t="str">
            <v>EMPRESAS PROMOTORAS DE SALUD - E.P.S</v>
          </cell>
          <cell r="AA1229">
            <v>0</v>
          </cell>
          <cell r="AB1229" t="str">
            <v>05</v>
          </cell>
          <cell r="AC1229">
            <v>0</v>
          </cell>
          <cell r="AD1229" t="str">
            <v>FACTURA COVID-19</v>
          </cell>
          <cell r="AE1229" t="str">
            <v>Finalizada</v>
          </cell>
          <cell r="AF1229" t="str">
            <v>FACTURA COVID-19</v>
          </cell>
          <cell r="AG1229" t="str">
            <v>ESTADO DOS</v>
          </cell>
          <cell r="AH1229" t="str">
            <v>NO PASO VALIDACION-REVISION EPS-ESPERA DE APERTURA DE VENTANA</v>
          </cell>
          <cell r="AI1229">
            <v>99423</v>
          </cell>
          <cell r="AJ1229">
            <v>0</v>
          </cell>
          <cell r="AK1229">
            <v>0</v>
          </cell>
          <cell r="AL1229">
            <v>0</v>
          </cell>
          <cell r="AM1229">
            <v>99423</v>
          </cell>
          <cell r="AN1229">
            <v>0</v>
          </cell>
          <cell r="AO1229">
            <v>0</v>
          </cell>
          <cell r="AP1229">
            <v>99423</v>
          </cell>
          <cell r="AQ1229">
            <v>97435</v>
          </cell>
          <cell r="AR1229">
            <v>1222136425</v>
          </cell>
          <cell r="AS1229">
            <v>0</v>
          </cell>
        </row>
        <row r="1230">
          <cell r="F1230" t="str">
            <v>901158187_HCE10667</v>
          </cell>
          <cell r="G1230" t="str">
            <v>05/09/2022 00:00:00</v>
          </cell>
          <cell r="H1230" t="str">
            <v>15/09/2022 00:00:00</v>
          </cell>
          <cell r="I1230" t="str">
            <v>jueves</v>
          </cell>
          <cell r="J1230" t="str">
            <v>septiembre</v>
          </cell>
          <cell r="K1230">
            <v>45536</v>
          </cell>
          <cell r="L1230">
            <v>44819</v>
          </cell>
          <cell r="M1230">
            <v>717</v>
          </cell>
          <cell r="N1230">
            <v>720</v>
          </cell>
          <cell r="O1230">
            <v>99423</v>
          </cell>
          <cell r="P1230">
            <v>99423</v>
          </cell>
          <cell r="Q1230" t="str">
            <v>CARMEN  PRIETO DE CASTELLANOS Registros:  1791134</v>
          </cell>
          <cell r="R1230" t="str">
            <v>CLINICA NUEVA DE CALI SAS</v>
          </cell>
          <cell r="S1230" t="str">
            <v>901158187-6</v>
          </cell>
          <cell r="T1230" t="str">
            <v>HCE-10667</v>
          </cell>
          <cell r="U1230" t="str">
            <v>HCE-10667</v>
          </cell>
          <cell r="V1230" t="str">
            <v>CARMEN  PRIETO DE CASTELLANOS Registros:  1791134</v>
          </cell>
          <cell r="W1230" t="str">
            <v>CC20215635</v>
          </cell>
          <cell r="X1230" t="str">
            <v>COVID</v>
          </cell>
          <cell r="Y1230" t="str">
            <v>890303093</v>
          </cell>
          <cell r="Z1230" t="str">
            <v>EMPRESAS PROMOTORAS DE SALUD - E.P.S</v>
          </cell>
          <cell r="AA1230">
            <v>0</v>
          </cell>
          <cell r="AB1230" t="str">
            <v>05</v>
          </cell>
          <cell r="AC1230">
            <v>0</v>
          </cell>
          <cell r="AD1230" t="str">
            <v>FACTURA COVID-19</v>
          </cell>
          <cell r="AE1230" t="str">
            <v>Finalizada</v>
          </cell>
          <cell r="AF1230" t="str">
            <v>FACTURA COVID-19</v>
          </cell>
          <cell r="AG1230" t="str">
            <v>ESTADO DOS</v>
          </cell>
          <cell r="AH1230" t="str">
            <v>NO PASO VALIDACION-REVISION EPS-ESPERA DE APERTURA DE VENTANA</v>
          </cell>
          <cell r="AI1230">
            <v>99423</v>
          </cell>
          <cell r="AJ1230">
            <v>0</v>
          </cell>
          <cell r="AK1230">
            <v>0</v>
          </cell>
          <cell r="AL1230">
            <v>0</v>
          </cell>
          <cell r="AM1230">
            <v>99423</v>
          </cell>
          <cell r="AN1230">
            <v>0</v>
          </cell>
          <cell r="AO1230">
            <v>0</v>
          </cell>
          <cell r="AP1230">
            <v>99423</v>
          </cell>
          <cell r="AQ1230">
            <v>97435</v>
          </cell>
          <cell r="AR1230">
            <v>1222136426</v>
          </cell>
          <cell r="AS1230">
            <v>0</v>
          </cell>
        </row>
        <row r="1231">
          <cell r="F1231" t="str">
            <v>901158187_HCE10669</v>
          </cell>
          <cell r="G1231" t="str">
            <v>05/09/2022 00:00:00</v>
          </cell>
          <cell r="H1231" t="str">
            <v>15/09/2022 00:00:00</v>
          </cell>
          <cell r="I1231" t="str">
            <v>jueves</v>
          </cell>
          <cell r="J1231" t="str">
            <v>septiembre</v>
          </cell>
          <cell r="K1231">
            <v>45536</v>
          </cell>
          <cell r="L1231">
            <v>44819</v>
          </cell>
          <cell r="M1231">
            <v>717</v>
          </cell>
          <cell r="N1231">
            <v>720</v>
          </cell>
          <cell r="O1231">
            <v>99423</v>
          </cell>
          <cell r="P1231">
            <v>99423</v>
          </cell>
          <cell r="Q1231" t="str">
            <v>NURY  JUSPIAN MAJIN Registros:  1791252</v>
          </cell>
          <cell r="R1231" t="str">
            <v>CLINICA NUEVA DE CALI SAS</v>
          </cell>
          <cell r="S1231" t="str">
            <v>901158187-6</v>
          </cell>
          <cell r="T1231" t="str">
            <v>HCE-10669</v>
          </cell>
          <cell r="U1231" t="str">
            <v>HCE-10669</v>
          </cell>
          <cell r="V1231" t="str">
            <v>NURY  JUSPIAN MAJIN Registros:  1791252</v>
          </cell>
          <cell r="W1231" t="str">
            <v/>
          </cell>
          <cell r="X1231" t="str">
            <v>COVID</v>
          </cell>
          <cell r="Y1231" t="str">
            <v>890303093</v>
          </cell>
          <cell r="Z1231" t="str">
            <v>EMPRESAS PROMOTORAS DE SALUD - E.P.S</v>
          </cell>
          <cell r="AA1231">
            <v>0</v>
          </cell>
          <cell r="AB1231" t="str">
            <v>05</v>
          </cell>
          <cell r="AC1231">
            <v>0</v>
          </cell>
          <cell r="AD1231" t="str">
            <v>FACTURA COVID-19</v>
          </cell>
          <cell r="AE1231" t="str">
            <v>Finalizada</v>
          </cell>
          <cell r="AF1231" t="str">
            <v>FACTURA COVID-19</v>
          </cell>
          <cell r="AG1231" t="str">
            <v>ESTADO DOS</v>
          </cell>
          <cell r="AH1231" t="str">
            <v>NO PASO VALIDACION-REVISION EPS-ESPERA DE APERTURA DE VENTANA</v>
          </cell>
          <cell r="AI1231">
            <v>99423</v>
          </cell>
          <cell r="AJ1231">
            <v>0</v>
          </cell>
          <cell r="AK1231">
            <v>0</v>
          </cell>
          <cell r="AL1231">
            <v>0</v>
          </cell>
          <cell r="AM1231">
            <v>99423</v>
          </cell>
          <cell r="AN1231">
            <v>0</v>
          </cell>
          <cell r="AO1231">
            <v>0</v>
          </cell>
          <cell r="AP1231">
            <v>99423</v>
          </cell>
          <cell r="AQ1231">
            <v>97435</v>
          </cell>
          <cell r="AR1231">
            <v>1222136427</v>
          </cell>
          <cell r="AS1231">
            <v>0</v>
          </cell>
        </row>
        <row r="1232">
          <cell r="F1232" t="str">
            <v>901158187_HCE10671</v>
          </cell>
          <cell r="G1232" t="str">
            <v>05/09/2022 00:00:00</v>
          </cell>
          <cell r="H1232" t="str">
            <v>15/09/2022 00:00:00</v>
          </cell>
          <cell r="I1232" t="str">
            <v>jueves</v>
          </cell>
          <cell r="J1232" t="str">
            <v>septiembre</v>
          </cell>
          <cell r="K1232">
            <v>45536</v>
          </cell>
          <cell r="L1232">
            <v>44819</v>
          </cell>
          <cell r="M1232">
            <v>717</v>
          </cell>
          <cell r="N1232">
            <v>720</v>
          </cell>
          <cell r="O1232">
            <v>99423</v>
          </cell>
          <cell r="P1232">
            <v>99423</v>
          </cell>
          <cell r="Q1232" t="str">
            <v>MARIA  MANZANO ENCARNACION Registros:  1791408</v>
          </cell>
          <cell r="R1232" t="str">
            <v>CLINICA NUEVA DE CALI SAS</v>
          </cell>
          <cell r="S1232" t="str">
            <v>901158187-6</v>
          </cell>
          <cell r="T1232" t="str">
            <v>HCE-10671</v>
          </cell>
          <cell r="U1232" t="str">
            <v>HCE-10671</v>
          </cell>
          <cell r="V1232" t="str">
            <v>MARIA  MANZANO ENCARNACION Registros:  1791408</v>
          </cell>
          <cell r="W1232" t="str">
            <v>3163672126</v>
          </cell>
          <cell r="X1232" t="str">
            <v>COVID</v>
          </cell>
          <cell r="Y1232" t="str">
            <v>890303093</v>
          </cell>
          <cell r="Z1232" t="str">
            <v>EMPRESAS PROMOTORAS DE SALUD - E.P.S</v>
          </cell>
          <cell r="AA1232">
            <v>0</v>
          </cell>
          <cell r="AB1232" t="str">
            <v>05</v>
          </cell>
          <cell r="AC1232">
            <v>0</v>
          </cell>
          <cell r="AD1232" t="str">
            <v>FACTURA COVID-19</v>
          </cell>
          <cell r="AE1232" t="str">
            <v>Finalizada</v>
          </cell>
          <cell r="AF1232" t="str">
            <v>FACTURA COVID-19</v>
          </cell>
          <cell r="AG1232" t="str">
            <v>ESTADO DOS</v>
          </cell>
          <cell r="AH1232" t="str">
            <v>NO PASO VALIDACION-REVISION EPS-ESPERA DE APERTURA DE VENTANA</v>
          </cell>
          <cell r="AI1232">
            <v>99423</v>
          </cell>
          <cell r="AJ1232">
            <v>0</v>
          </cell>
          <cell r="AK1232">
            <v>0</v>
          </cell>
          <cell r="AL1232">
            <v>0</v>
          </cell>
          <cell r="AM1232">
            <v>99423</v>
          </cell>
          <cell r="AN1232">
            <v>0</v>
          </cell>
          <cell r="AO1232">
            <v>0</v>
          </cell>
          <cell r="AP1232">
            <v>99423</v>
          </cell>
          <cell r="AQ1232">
            <v>97435</v>
          </cell>
          <cell r="AR1232">
            <v>1222136428</v>
          </cell>
          <cell r="AS1232">
            <v>0</v>
          </cell>
        </row>
        <row r="1233">
          <cell r="F1233" t="str">
            <v>901158187_HCE10672</v>
          </cell>
          <cell r="G1233" t="str">
            <v>05/09/2022 00:00:00</v>
          </cell>
          <cell r="H1233" t="str">
            <v>15/09/2022 00:00:00</v>
          </cell>
          <cell r="I1233" t="str">
            <v>jueves</v>
          </cell>
          <cell r="J1233" t="str">
            <v>septiembre</v>
          </cell>
          <cell r="K1233">
            <v>45536</v>
          </cell>
          <cell r="L1233">
            <v>44819</v>
          </cell>
          <cell r="M1233">
            <v>717</v>
          </cell>
          <cell r="N1233">
            <v>720</v>
          </cell>
          <cell r="O1233">
            <v>99423</v>
          </cell>
          <cell r="P1233">
            <v>99423</v>
          </cell>
          <cell r="Q1233" t="str">
            <v>DIANA CAROLINA CUELLAR PINTO Registros:  1791420</v>
          </cell>
          <cell r="R1233" t="str">
            <v>CLINICA NUEVA DE CALI SAS</v>
          </cell>
          <cell r="S1233" t="str">
            <v>901158187-6</v>
          </cell>
          <cell r="T1233" t="str">
            <v>HCE-10672</v>
          </cell>
          <cell r="U1233" t="str">
            <v>HCE-10672</v>
          </cell>
          <cell r="V1233" t="str">
            <v>DIANA CAROLINA CUELLAR PINTO Registros:  1791420</v>
          </cell>
          <cell r="W1233" t="str">
            <v/>
          </cell>
          <cell r="X1233" t="str">
            <v>COVID</v>
          </cell>
          <cell r="Y1233" t="str">
            <v>890303093</v>
          </cell>
          <cell r="Z1233" t="str">
            <v>EMPRESAS PROMOTORAS DE SALUD - E.P.S</v>
          </cell>
          <cell r="AA1233">
            <v>0</v>
          </cell>
          <cell r="AB1233" t="str">
            <v>05</v>
          </cell>
          <cell r="AC1233">
            <v>0</v>
          </cell>
          <cell r="AD1233" t="str">
            <v>FACTURA COVID-19</v>
          </cell>
          <cell r="AE1233" t="str">
            <v>Finalizada</v>
          </cell>
          <cell r="AF1233" t="str">
            <v>FACTURA COVID-19</v>
          </cell>
          <cell r="AG1233" t="str">
            <v>ESTADO DOS</v>
          </cell>
          <cell r="AH1233" t="str">
            <v>NO PASO VALIDACION-REVISION EPS-ESPERA DE APERTURA DE VENTANA</v>
          </cell>
          <cell r="AI1233">
            <v>99423</v>
          </cell>
          <cell r="AJ1233">
            <v>0</v>
          </cell>
          <cell r="AK1233">
            <v>0</v>
          </cell>
          <cell r="AL1233">
            <v>0</v>
          </cell>
          <cell r="AM1233">
            <v>99423</v>
          </cell>
          <cell r="AN1233">
            <v>0</v>
          </cell>
          <cell r="AO1233">
            <v>0</v>
          </cell>
          <cell r="AP1233">
            <v>99423</v>
          </cell>
          <cell r="AQ1233">
            <v>97435</v>
          </cell>
          <cell r="AR1233">
            <v>1222136429</v>
          </cell>
          <cell r="AS1233">
            <v>0</v>
          </cell>
        </row>
        <row r="1234">
          <cell r="F1234" t="str">
            <v>901158187_HCE10673</v>
          </cell>
          <cell r="G1234" t="str">
            <v>05/09/2022 00:00:00</v>
          </cell>
          <cell r="H1234" t="str">
            <v>15/09/2022 00:00:00</v>
          </cell>
          <cell r="I1234" t="str">
            <v>jueves</v>
          </cell>
          <cell r="J1234" t="str">
            <v>septiembre</v>
          </cell>
          <cell r="K1234">
            <v>45536</v>
          </cell>
          <cell r="L1234">
            <v>44819</v>
          </cell>
          <cell r="M1234">
            <v>717</v>
          </cell>
          <cell r="N1234">
            <v>720</v>
          </cell>
          <cell r="O1234">
            <v>99423</v>
          </cell>
          <cell r="P1234">
            <v>99423</v>
          </cell>
          <cell r="Q1234" t="str">
            <v>VICTOR  CARRILLO RIVERA Registros:  1791745</v>
          </cell>
          <cell r="R1234" t="str">
            <v>CLINICA NUEVA DE CALI SAS</v>
          </cell>
          <cell r="S1234" t="str">
            <v>901158187-6</v>
          </cell>
          <cell r="T1234" t="str">
            <v>HCE-10673</v>
          </cell>
          <cell r="U1234" t="str">
            <v>HCE-10673</v>
          </cell>
          <cell r="V1234" t="str">
            <v>VICTOR  CARRILLO RIVERA Registros:  1791745</v>
          </cell>
          <cell r="W1234" t="str">
            <v/>
          </cell>
          <cell r="X1234" t="str">
            <v>COVID</v>
          </cell>
          <cell r="Y1234" t="str">
            <v>890303093</v>
          </cell>
          <cell r="Z1234" t="str">
            <v>EMPRESAS PROMOTORAS DE SALUD - E.P.S</v>
          </cell>
          <cell r="AA1234">
            <v>0</v>
          </cell>
          <cell r="AB1234" t="str">
            <v>05</v>
          </cell>
          <cell r="AC1234">
            <v>0</v>
          </cell>
          <cell r="AD1234" t="str">
            <v>FACTURA COVID-19</v>
          </cell>
          <cell r="AE1234" t="str">
            <v>Finalizada</v>
          </cell>
          <cell r="AF1234" t="str">
            <v>FACTURA COVID-19</v>
          </cell>
          <cell r="AG1234" t="str">
            <v>ESTADO DOS</v>
          </cell>
          <cell r="AH1234" t="str">
            <v>NO PASO VALIDACION-REVISION EPS-ESPERA DE APERTURA DE VENTANA</v>
          </cell>
          <cell r="AI1234">
            <v>99423</v>
          </cell>
          <cell r="AJ1234">
            <v>0</v>
          </cell>
          <cell r="AK1234">
            <v>0</v>
          </cell>
          <cell r="AL1234">
            <v>0</v>
          </cell>
          <cell r="AM1234">
            <v>99423</v>
          </cell>
          <cell r="AN1234">
            <v>0</v>
          </cell>
          <cell r="AO1234">
            <v>0</v>
          </cell>
          <cell r="AP1234">
            <v>99423</v>
          </cell>
          <cell r="AQ1234">
            <v>97435</v>
          </cell>
          <cell r="AR1234">
            <v>1222136430</v>
          </cell>
          <cell r="AS1234">
            <v>0</v>
          </cell>
        </row>
        <row r="1235">
          <cell r="F1235" t="str">
            <v>901158187_HCE10674</v>
          </cell>
          <cell r="G1235" t="str">
            <v>05/09/2022 00:00:00</v>
          </cell>
          <cell r="H1235" t="str">
            <v>15/09/2022 00:00:00</v>
          </cell>
          <cell r="I1235" t="str">
            <v>jueves</v>
          </cell>
          <cell r="J1235" t="str">
            <v>septiembre</v>
          </cell>
          <cell r="K1235">
            <v>45536</v>
          </cell>
          <cell r="L1235">
            <v>44819</v>
          </cell>
          <cell r="M1235">
            <v>717</v>
          </cell>
          <cell r="N1235">
            <v>720</v>
          </cell>
          <cell r="O1235">
            <v>99423</v>
          </cell>
          <cell r="P1235">
            <v>99423</v>
          </cell>
          <cell r="Q1235" t="str">
            <v>JAIME  RODRIGUEZ BERON Registros:  1791847</v>
          </cell>
          <cell r="R1235" t="str">
            <v>CLINICA NUEVA DE CALI SAS</v>
          </cell>
          <cell r="S1235" t="str">
            <v>901158187-6</v>
          </cell>
          <cell r="T1235" t="str">
            <v>HCE-10674</v>
          </cell>
          <cell r="U1235" t="str">
            <v>HCE-10674</v>
          </cell>
          <cell r="V1235" t="str">
            <v>JAIME  RODRIGUEZ BERON Registros:  1791847</v>
          </cell>
          <cell r="W1235" t="str">
            <v/>
          </cell>
          <cell r="X1235" t="str">
            <v>COVID</v>
          </cell>
          <cell r="Y1235" t="str">
            <v>890303093</v>
          </cell>
          <cell r="Z1235" t="str">
            <v>EMPRESAS PROMOTORAS DE SALUD - E.P.S</v>
          </cell>
          <cell r="AA1235">
            <v>0</v>
          </cell>
          <cell r="AB1235" t="str">
            <v>05</v>
          </cell>
          <cell r="AC1235">
            <v>0</v>
          </cell>
          <cell r="AD1235" t="str">
            <v>FACTURA COVID-19</v>
          </cell>
          <cell r="AE1235" t="str">
            <v>Finalizada</v>
          </cell>
          <cell r="AF1235" t="str">
            <v>FACTURA COVID-19</v>
          </cell>
          <cell r="AG1235" t="str">
            <v>ESTADO DOS</v>
          </cell>
          <cell r="AH1235" t="str">
            <v>NO PASO VALIDACION-REVISION EPS-ESPERA DE APERTURA DE VENTANA</v>
          </cell>
          <cell r="AI1235">
            <v>99423</v>
          </cell>
          <cell r="AJ1235">
            <v>0</v>
          </cell>
          <cell r="AK1235">
            <v>0</v>
          </cell>
          <cell r="AL1235">
            <v>0</v>
          </cell>
          <cell r="AM1235">
            <v>99423</v>
          </cell>
          <cell r="AN1235">
            <v>0</v>
          </cell>
          <cell r="AO1235">
            <v>0</v>
          </cell>
          <cell r="AP1235">
            <v>99423</v>
          </cell>
          <cell r="AQ1235">
            <v>97435</v>
          </cell>
          <cell r="AR1235">
            <v>1222136431</v>
          </cell>
          <cell r="AS1235">
            <v>0</v>
          </cell>
        </row>
        <row r="1236">
          <cell r="F1236" t="str">
            <v>901158187_HCE10677</v>
          </cell>
          <cell r="G1236" t="str">
            <v>06/09/2022 00:00:00</v>
          </cell>
          <cell r="H1236" t="str">
            <v>15/09/2022 00:00:00</v>
          </cell>
          <cell r="I1236" t="str">
            <v>jueves</v>
          </cell>
          <cell r="J1236" t="str">
            <v>septiembre</v>
          </cell>
          <cell r="K1236">
            <v>45536</v>
          </cell>
          <cell r="L1236">
            <v>44819</v>
          </cell>
          <cell r="M1236">
            <v>717</v>
          </cell>
          <cell r="N1236">
            <v>720</v>
          </cell>
          <cell r="O1236">
            <v>99423</v>
          </cell>
          <cell r="P1236">
            <v>99423</v>
          </cell>
          <cell r="Q1236" t="str">
            <v>WALTER  OSPINA OROZCO Registros:  1785846</v>
          </cell>
          <cell r="R1236" t="str">
            <v>CLINICA NUEVA DE CALI SAS</v>
          </cell>
          <cell r="S1236" t="str">
            <v>901158187-6</v>
          </cell>
          <cell r="T1236" t="str">
            <v>HCE-10677</v>
          </cell>
          <cell r="U1236" t="str">
            <v>HCE-10677</v>
          </cell>
          <cell r="V1236" t="str">
            <v>WALTER  OSPINA OROZCO Registros:  1785846</v>
          </cell>
          <cell r="W1236" t="str">
            <v/>
          </cell>
          <cell r="X1236" t="str">
            <v>COVID</v>
          </cell>
          <cell r="Y1236" t="str">
            <v>890303093</v>
          </cell>
          <cell r="Z1236" t="str">
            <v>EMPRESAS PROMOTORAS DE SALUD - E.P.S</v>
          </cell>
          <cell r="AA1236">
            <v>0</v>
          </cell>
          <cell r="AB1236" t="str">
            <v>05</v>
          </cell>
          <cell r="AC1236">
            <v>0</v>
          </cell>
          <cell r="AD1236" t="str">
            <v>FACTURA COVID-19</v>
          </cell>
          <cell r="AE1236" t="str">
            <v>Finalizada</v>
          </cell>
          <cell r="AF1236" t="str">
            <v>FACTURA COVID-19</v>
          </cell>
          <cell r="AG1236" t="str">
            <v>ESTADO DOS</v>
          </cell>
          <cell r="AH1236" t="str">
            <v>NO PASO VALIDACION-REVISION EPS-ESPERA DE APERTURA DE VENTANA</v>
          </cell>
          <cell r="AI1236">
            <v>99423</v>
          </cell>
          <cell r="AJ1236">
            <v>0</v>
          </cell>
          <cell r="AK1236">
            <v>0</v>
          </cell>
          <cell r="AL1236">
            <v>0</v>
          </cell>
          <cell r="AM1236">
            <v>99423</v>
          </cell>
          <cell r="AN1236">
            <v>0</v>
          </cell>
          <cell r="AO1236">
            <v>0</v>
          </cell>
          <cell r="AP1236">
            <v>99423</v>
          </cell>
          <cell r="AQ1236">
            <v>97435</v>
          </cell>
          <cell r="AR1236">
            <v>1222136306</v>
          </cell>
          <cell r="AS1236">
            <v>0</v>
          </cell>
        </row>
        <row r="1237">
          <cell r="F1237" t="str">
            <v>901158187_HCE10678</v>
          </cell>
          <cell r="G1237" t="str">
            <v>06/09/2022 00:00:00</v>
          </cell>
          <cell r="H1237" t="str">
            <v>15/09/2022 00:00:00</v>
          </cell>
          <cell r="I1237" t="str">
            <v>jueves</v>
          </cell>
          <cell r="J1237" t="str">
            <v>septiembre</v>
          </cell>
          <cell r="K1237">
            <v>45536</v>
          </cell>
          <cell r="L1237">
            <v>44819</v>
          </cell>
          <cell r="M1237">
            <v>717</v>
          </cell>
          <cell r="N1237">
            <v>720</v>
          </cell>
          <cell r="O1237">
            <v>99423</v>
          </cell>
          <cell r="P1237">
            <v>99423</v>
          </cell>
          <cell r="Q1237" t="str">
            <v>YEISON  CORTES AVILA Registros:  1786350</v>
          </cell>
          <cell r="R1237" t="str">
            <v>CLINICA NUEVA DE CALI SAS</v>
          </cell>
          <cell r="S1237" t="str">
            <v>901158187-6</v>
          </cell>
          <cell r="T1237" t="str">
            <v>HCE-10678</v>
          </cell>
          <cell r="U1237" t="str">
            <v>HCE-10678</v>
          </cell>
          <cell r="V1237" t="str">
            <v>YEISON  CORTES AVILA Registros:  1786350</v>
          </cell>
          <cell r="W1237" t="str">
            <v/>
          </cell>
          <cell r="X1237" t="str">
            <v>COVID</v>
          </cell>
          <cell r="Y1237" t="str">
            <v>890303093</v>
          </cell>
          <cell r="Z1237" t="str">
            <v>EMPRESAS PROMOTORAS DE SALUD - E.P.S</v>
          </cell>
          <cell r="AA1237">
            <v>0</v>
          </cell>
          <cell r="AB1237" t="str">
            <v>05</v>
          </cell>
          <cell r="AC1237">
            <v>0</v>
          </cell>
          <cell r="AD1237" t="str">
            <v>FACTURA COVID-19</v>
          </cell>
          <cell r="AE1237" t="str">
            <v>Finalizada</v>
          </cell>
          <cell r="AF1237" t="str">
            <v>FACTURA COVID-19</v>
          </cell>
          <cell r="AG1237" t="str">
            <v>ESTADO DOS</v>
          </cell>
          <cell r="AH1237" t="str">
            <v>NO PASO VALIDACION-REVISION EPS-ESPERA DE APERTURA DE VENTANA</v>
          </cell>
          <cell r="AI1237">
            <v>99423</v>
          </cell>
          <cell r="AJ1237">
            <v>0</v>
          </cell>
          <cell r="AK1237">
            <v>0</v>
          </cell>
          <cell r="AL1237">
            <v>0</v>
          </cell>
          <cell r="AM1237">
            <v>99423</v>
          </cell>
          <cell r="AN1237">
            <v>0</v>
          </cell>
          <cell r="AO1237">
            <v>0</v>
          </cell>
          <cell r="AP1237">
            <v>99423</v>
          </cell>
          <cell r="AQ1237">
            <v>97435</v>
          </cell>
          <cell r="AR1237">
            <v>1222136307</v>
          </cell>
          <cell r="AS1237">
            <v>0</v>
          </cell>
        </row>
        <row r="1238">
          <cell r="F1238" t="str">
            <v>901158187_HCE10679</v>
          </cell>
          <cell r="G1238" t="str">
            <v>06/09/2022 00:00:00</v>
          </cell>
          <cell r="H1238" t="str">
            <v>15/09/2022 00:00:00</v>
          </cell>
          <cell r="I1238" t="str">
            <v>jueves</v>
          </cell>
          <cell r="J1238" t="str">
            <v>septiembre</v>
          </cell>
          <cell r="K1238">
            <v>45536</v>
          </cell>
          <cell r="L1238">
            <v>44819</v>
          </cell>
          <cell r="M1238">
            <v>717</v>
          </cell>
          <cell r="N1238">
            <v>720</v>
          </cell>
          <cell r="O1238">
            <v>99423</v>
          </cell>
          <cell r="P1238">
            <v>99423</v>
          </cell>
          <cell r="Q1238" t="str">
            <v>LUIMER HERNAN CALVACHE CARVAJAL Registros:  1786581</v>
          </cell>
          <cell r="R1238" t="str">
            <v>CLINICA NUEVA DE CALI SAS</v>
          </cell>
          <cell r="S1238" t="str">
            <v>901158187-6</v>
          </cell>
          <cell r="T1238" t="str">
            <v>HCE-10679</v>
          </cell>
          <cell r="U1238" t="str">
            <v>HCE-10679</v>
          </cell>
          <cell r="V1238" t="str">
            <v>LUIMER HERNAN CALVACHE CARVAJAL Registros:  1786581</v>
          </cell>
          <cell r="W1238" t="str">
            <v/>
          </cell>
          <cell r="X1238" t="str">
            <v>COVID</v>
          </cell>
          <cell r="Y1238" t="str">
            <v>890303093</v>
          </cell>
          <cell r="Z1238" t="str">
            <v>EMPRESAS PROMOTORAS DE SALUD - E.P.S</v>
          </cell>
          <cell r="AA1238">
            <v>0</v>
          </cell>
          <cell r="AB1238" t="str">
            <v>05</v>
          </cell>
          <cell r="AC1238">
            <v>0</v>
          </cell>
          <cell r="AD1238" t="str">
            <v>FACTURA COVID-19</v>
          </cell>
          <cell r="AE1238" t="str">
            <v>Finalizada</v>
          </cell>
          <cell r="AF1238" t="str">
            <v>FACTURA COVID-19</v>
          </cell>
          <cell r="AG1238" t="str">
            <v>ESTADO DOS</v>
          </cell>
          <cell r="AH1238" t="str">
            <v>NO PASO VALIDACION-REVISION EPS-ESPERA DE APERTURA DE VENTANA</v>
          </cell>
          <cell r="AI1238">
            <v>99423</v>
          </cell>
          <cell r="AJ1238">
            <v>0</v>
          </cell>
          <cell r="AK1238">
            <v>0</v>
          </cell>
          <cell r="AL1238">
            <v>0</v>
          </cell>
          <cell r="AM1238">
            <v>99423</v>
          </cell>
          <cell r="AN1238">
            <v>0</v>
          </cell>
          <cell r="AO1238">
            <v>0</v>
          </cell>
          <cell r="AP1238">
            <v>99423</v>
          </cell>
          <cell r="AQ1238">
            <v>97435</v>
          </cell>
          <cell r="AR1238">
            <v>1222136308</v>
          </cell>
          <cell r="AS1238">
            <v>0</v>
          </cell>
        </row>
        <row r="1239">
          <cell r="F1239" t="str">
            <v>901158187_HCE10680</v>
          </cell>
          <cell r="G1239" t="str">
            <v>06/09/2022 00:00:00</v>
          </cell>
          <cell r="H1239" t="str">
            <v>15/09/2022 00:00:00</v>
          </cell>
          <cell r="I1239" t="str">
            <v>jueves</v>
          </cell>
          <cell r="J1239" t="str">
            <v>septiembre</v>
          </cell>
          <cell r="K1239">
            <v>45536</v>
          </cell>
          <cell r="L1239">
            <v>44819</v>
          </cell>
          <cell r="M1239">
            <v>717</v>
          </cell>
          <cell r="N1239">
            <v>720</v>
          </cell>
          <cell r="O1239">
            <v>99423</v>
          </cell>
          <cell r="P1239">
            <v>99423</v>
          </cell>
          <cell r="Q1239" t="str">
            <v>ABIGAIL  ROJAS ALVAREZ Registros:  1787014</v>
          </cell>
          <cell r="R1239" t="str">
            <v>CLINICA NUEVA DE CALI SAS</v>
          </cell>
          <cell r="S1239" t="str">
            <v>901158187-6</v>
          </cell>
          <cell r="T1239" t="str">
            <v>HCE-10680</v>
          </cell>
          <cell r="U1239" t="str">
            <v>HCE-10680</v>
          </cell>
          <cell r="V1239" t="str">
            <v>ABIGAIL  ROJAS ALVAREZ Registros:  1787014</v>
          </cell>
          <cell r="W1239" t="str">
            <v/>
          </cell>
          <cell r="X1239" t="str">
            <v>COVID</v>
          </cell>
          <cell r="Y1239" t="str">
            <v>890303093</v>
          </cell>
          <cell r="Z1239" t="str">
            <v>EMPRESAS PROMOTORAS DE SALUD - E.P.S</v>
          </cell>
          <cell r="AA1239">
            <v>0</v>
          </cell>
          <cell r="AB1239" t="str">
            <v>05</v>
          </cell>
          <cell r="AC1239">
            <v>0</v>
          </cell>
          <cell r="AD1239" t="str">
            <v>FACTURA COVID-19</v>
          </cell>
          <cell r="AE1239" t="str">
            <v>Finalizada</v>
          </cell>
          <cell r="AF1239" t="str">
            <v>FACTURA COVID-19</v>
          </cell>
          <cell r="AG1239" t="str">
            <v>ESTADO DOS</v>
          </cell>
          <cell r="AH1239" t="str">
            <v>NO PASO VALIDACION-REVISION EPS-ESPERA DE APERTURA DE VENTANA</v>
          </cell>
          <cell r="AI1239">
            <v>99423</v>
          </cell>
          <cell r="AJ1239">
            <v>0</v>
          </cell>
          <cell r="AK1239">
            <v>0</v>
          </cell>
          <cell r="AL1239">
            <v>0</v>
          </cell>
          <cell r="AM1239">
            <v>99423</v>
          </cell>
          <cell r="AN1239">
            <v>0</v>
          </cell>
          <cell r="AO1239">
            <v>0</v>
          </cell>
          <cell r="AP1239">
            <v>99423</v>
          </cell>
          <cell r="AQ1239">
            <v>97435</v>
          </cell>
          <cell r="AR1239">
            <v>1222136309</v>
          </cell>
          <cell r="AS1239">
            <v>0</v>
          </cell>
        </row>
        <row r="1240">
          <cell r="F1240" t="str">
            <v>901158187_HCE10681</v>
          </cell>
          <cell r="G1240" t="str">
            <v>06/09/2022 00:00:00</v>
          </cell>
          <cell r="H1240" t="str">
            <v>15/09/2022 00:00:00</v>
          </cell>
          <cell r="I1240" t="str">
            <v>jueves</v>
          </cell>
          <cell r="J1240" t="str">
            <v>septiembre</v>
          </cell>
          <cell r="K1240">
            <v>45536</v>
          </cell>
          <cell r="L1240">
            <v>44819</v>
          </cell>
          <cell r="M1240">
            <v>717</v>
          </cell>
          <cell r="N1240">
            <v>720</v>
          </cell>
          <cell r="O1240">
            <v>99423</v>
          </cell>
          <cell r="P1240">
            <v>99423</v>
          </cell>
          <cell r="Q1240" t="str">
            <v>BETTY  BERMUDEZ MOSQUERA Registros:  1787098</v>
          </cell>
          <cell r="R1240" t="str">
            <v>CLINICA NUEVA DE CALI SAS</v>
          </cell>
          <cell r="S1240" t="str">
            <v>901158187-6</v>
          </cell>
          <cell r="T1240" t="str">
            <v>HCE-10681</v>
          </cell>
          <cell r="U1240" t="str">
            <v>HCE-10681</v>
          </cell>
          <cell r="V1240" t="str">
            <v>BETTY  BERMUDEZ MOSQUERA Registros:  1787098</v>
          </cell>
          <cell r="W1240" t="str">
            <v>CC31276504</v>
          </cell>
          <cell r="X1240" t="str">
            <v>COVID</v>
          </cell>
          <cell r="Y1240" t="str">
            <v>890303093</v>
          </cell>
          <cell r="Z1240" t="str">
            <v>EMPRESAS PROMOTORAS DE SALUD - E.P.S</v>
          </cell>
          <cell r="AA1240">
            <v>0</v>
          </cell>
          <cell r="AB1240" t="str">
            <v>05</v>
          </cell>
          <cell r="AC1240">
            <v>0</v>
          </cell>
          <cell r="AD1240" t="str">
            <v>FACTURA COVID-19</v>
          </cell>
          <cell r="AE1240" t="str">
            <v>Finalizada</v>
          </cell>
          <cell r="AF1240" t="str">
            <v>FACTURA COVID-19</v>
          </cell>
          <cell r="AG1240" t="str">
            <v>ESTADO DOS</v>
          </cell>
          <cell r="AH1240" t="str">
            <v>NO PASO VALIDACION-REVISION EPS-ESPERA DE APERTURA DE VENTANA</v>
          </cell>
          <cell r="AI1240">
            <v>99423</v>
          </cell>
          <cell r="AJ1240">
            <v>0</v>
          </cell>
          <cell r="AK1240">
            <v>0</v>
          </cell>
          <cell r="AL1240">
            <v>0</v>
          </cell>
          <cell r="AM1240">
            <v>99423</v>
          </cell>
          <cell r="AN1240">
            <v>0</v>
          </cell>
          <cell r="AO1240">
            <v>0</v>
          </cell>
          <cell r="AP1240">
            <v>99423</v>
          </cell>
          <cell r="AQ1240">
            <v>97435</v>
          </cell>
          <cell r="AR1240">
            <v>1222136310</v>
          </cell>
          <cell r="AS1240">
            <v>0</v>
          </cell>
        </row>
        <row r="1241">
          <cell r="F1241" t="str">
            <v>901158187_HCE10682</v>
          </cell>
          <cell r="G1241" t="str">
            <v>06/09/2022 00:00:00</v>
          </cell>
          <cell r="H1241" t="str">
            <v>15/09/2022 00:00:00</v>
          </cell>
          <cell r="I1241" t="str">
            <v>jueves</v>
          </cell>
          <cell r="J1241" t="str">
            <v>septiembre</v>
          </cell>
          <cell r="K1241">
            <v>45536</v>
          </cell>
          <cell r="L1241">
            <v>44819</v>
          </cell>
          <cell r="M1241">
            <v>717</v>
          </cell>
          <cell r="N1241">
            <v>720</v>
          </cell>
          <cell r="O1241">
            <v>99423</v>
          </cell>
          <cell r="P1241">
            <v>99423</v>
          </cell>
          <cell r="Q1241" t="str">
            <v>OMAIRA  GUAMPE DE AGREDO Registros:  1787121</v>
          </cell>
          <cell r="R1241" t="str">
            <v>CLINICA NUEVA DE CALI SAS</v>
          </cell>
          <cell r="S1241" t="str">
            <v>901158187-6</v>
          </cell>
          <cell r="T1241" t="str">
            <v>HCE-10682</v>
          </cell>
          <cell r="U1241" t="str">
            <v>HCE-10682</v>
          </cell>
          <cell r="V1241" t="str">
            <v>OMAIRA  GUAMPE DE AGREDO Registros:  1787121</v>
          </cell>
          <cell r="W1241" t="str">
            <v>CC38982120</v>
          </cell>
          <cell r="X1241" t="str">
            <v>COVID</v>
          </cell>
          <cell r="Y1241" t="str">
            <v>890303093</v>
          </cell>
          <cell r="Z1241" t="str">
            <v>EMPRESAS PROMOTORAS DE SALUD - E.P.S</v>
          </cell>
          <cell r="AA1241">
            <v>0</v>
          </cell>
          <cell r="AB1241" t="str">
            <v>05</v>
          </cell>
          <cell r="AC1241">
            <v>0</v>
          </cell>
          <cell r="AD1241" t="str">
            <v>FACTURA COVID-19</v>
          </cell>
          <cell r="AE1241" t="str">
            <v>Finalizada</v>
          </cell>
          <cell r="AF1241" t="str">
            <v>FACTURA COVID-19</v>
          </cell>
          <cell r="AG1241" t="str">
            <v>ESTADO DOS</v>
          </cell>
          <cell r="AH1241" t="str">
            <v>NO PASO VALIDACION-REVISION EPS-ESPERA DE APERTURA DE VENTANA</v>
          </cell>
          <cell r="AI1241">
            <v>99423</v>
          </cell>
          <cell r="AJ1241">
            <v>0</v>
          </cell>
          <cell r="AK1241">
            <v>0</v>
          </cell>
          <cell r="AL1241">
            <v>0</v>
          </cell>
          <cell r="AM1241">
            <v>99423</v>
          </cell>
          <cell r="AN1241">
            <v>0</v>
          </cell>
          <cell r="AO1241">
            <v>0</v>
          </cell>
          <cell r="AP1241">
            <v>99423</v>
          </cell>
          <cell r="AQ1241">
            <v>97435</v>
          </cell>
          <cell r="AR1241">
            <v>1222136311</v>
          </cell>
          <cell r="AS1241">
            <v>0</v>
          </cell>
        </row>
        <row r="1242">
          <cell r="F1242" t="str">
            <v>901158187_HCE10683</v>
          </cell>
          <cell r="G1242" t="str">
            <v>06/09/2022 00:00:00</v>
          </cell>
          <cell r="H1242" t="str">
            <v>15/09/2022 00:00:00</v>
          </cell>
          <cell r="I1242" t="str">
            <v>jueves</v>
          </cell>
          <cell r="J1242" t="str">
            <v>septiembre</v>
          </cell>
          <cell r="K1242">
            <v>45536</v>
          </cell>
          <cell r="L1242">
            <v>44819</v>
          </cell>
          <cell r="M1242">
            <v>717</v>
          </cell>
          <cell r="N1242">
            <v>720</v>
          </cell>
          <cell r="O1242">
            <v>99423</v>
          </cell>
          <cell r="P1242">
            <v>99423</v>
          </cell>
          <cell r="Q1242" t="str">
            <v>LUIS ALFONSO MUÑOZ MENESES Registros:  1787166</v>
          </cell>
          <cell r="R1242" t="str">
            <v>CLINICA NUEVA DE CALI SAS</v>
          </cell>
          <cell r="S1242" t="str">
            <v>901158187-6</v>
          </cell>
          <cell r="T1242" t="str">
            <v>HCE-10683</v>
          </cell>
          <cell r="U1242" t="str">
            <v>HCE-10683</v>
          </cell>
          <cell r="V1242" t="str">
            <v>LUIS ALFONSO MUÑOZ MENESES Registros:  1787166</v>
          </cell>
          <cell r="W1242" t="str">
            <v/>
          </cell>
          <cell r="X1242" t="str">
            <v>COVID</v>
          </cell>
          <cell r="Y1242" t="str">
            <v>890303093</v>
          </cell>
          <cell r="Z1242" t="str">
            <v>EMPRESAS PROMOTORAS DE SALUD - E.P.S</v>
          </cell>
          <cell r="AA1242">
            <v>0</v>
          </cell>
          <cell r="AB1242" t="str">
            <v>05</v>
          </cell>
          <cell r="AC1242">
            <v>0</v>
          </cell>
          <cell r="AD1242" t="str">
            <v>FACTURA COVID-19</v>
          </cell>
          <cell r="AE1242" t="str">
            <v>Finalizada</v>
          </cell>
          <cell r="AF1242" t="str">
            <v>FACTURA COVID-19</v>
          </cell>
          <cell r="AG1242" t="str">
            <v>ESTADO DOS</v>
          </cell>
          <cell r="AH1242" t="str">
            <v>NO PASO VALIDACION-REVISION EPS-ESPERA DE APERTURA DE VENTANA</v>
          </cell>
          <cell r="AI1242">
            <v>99423</v>
          </cell>
          <cell r="AJ1242">
            <v>0</v>
          </cell>
          <cell r="AK1242">
            <v>0</v>
          </cell>
          <cell r="AL1242">
            <v>0</v>
          </cell>
          <cell r="AM1242">
            <v>99423</v>
          </cell>
          <cell r="AN1242">
            <v>0</v>
          </cell>
          <cell r="AO1242">
            <v>0</v>
          </cell>
          <cell r="AP1242">
            <v>99423</v>
          </cell>
          <cell r="AQ1242">
            <v>97435</v>
          </cell>
          <cell r="AR1242">
            <v>1222136312</v>
          </cell>
          <cell r="AS1242">
            <v>0</v>
          </cell>
        </row>
        <row r="1243">
          <cell r="F1243" t="str">
            <v>901158187_HCE10684</v>
          </cell>
          <cell r="G1243" t="str">
            <v>06/09/2022 00:00:00</v>
          </cell>
          <cell r="H1243" t="str">
            <v>15/09/2022 00:00:00</v>
          </cell>
          <cell r="I1243" t="str">
            <v>jueves</v>
          </cell>
          <cell r="J1243" t="str">
            <v>septiembre</v>
          </cell>
          <cell r="K1243">
            <v>45536</v>
          </cell>
          <cell r="L1243">
            <v>44819</v>
          </cell>
          <cell r="M1243">
            <v>717</v>
          </cell>
          <cell r="N1243">
            <v>720</v>
          </cell>
          <cell r="O1243">
            <v>99423</v>
          </cell>
          <cell r="P1243">
            <v>99423</v>
          </cell>
          <cell r="Q1243" t="str">
            <v>JAIME  FLOREZ  Registros:  1788062</v>
          </cell>
          <cell r="R1243" t="str">
            <v>CLINICA NUEVA DE CALI SAS</v>
          </cell>
          <cell r="S1243" t="str">
            <v>901158187-6</v>
          </cell>
          <cell r="T1243" t="str">
            <v>HCE-10684</v>
          </cell>
          <cell r="U1243" t="str">
            <v>HCE-10684</v>
          </cell>
          <cell r="V1243" t="str">
            <v>JAIME  FLOREZ  Registros:  1788062</v>
          </cell>
          <cell r="W1243" t="str">
            <v>CC14448663</v>
          </cell>
          <cell r="X1243" t="str">
            <v>COVID</v>
          </cell>
          <cell r="Y1243" t="str">
            <v>890303093</v>
          </cell>
          <cell r="Z1243" t="str">
            <v>EMPRESAS PROMOTORAS DE SALUD - E.P.S</v>
          </cell>
          <cell r="AA1243">
            <v>0</v>
          </cell>
          <cell r="AB1243" t="str">
            <v>05</v>
          </cell>
          <cell r="AC1243">
            <v>0</v>
          </cell>
          <cell r="AD1243" t="str">
            <v>FACTURA COVID-19</v>
          </cell>
          <cell r="AE1243" t="str">
            <v>Finalizada</v>
          </cell>
          <cell r="AF1243" t="str">
            <v>FACTURA COVID-19</v>
          </cell>
          <cell r="AG1243" t="str">
            <v>ESTADO DOS</v>
          </cell>
          <cell r="AH1243" t="str">
            <v>NO PASO VALIDACION-REVISION EPS-ESPERA DE APERTURA DE VENTANA</v>
          </cell>
          <cell r="AI1243">
            <v>99423</v>
          </cell>
          <cell r="AJ1243">
            <v>0</v>
          </cell>
          <cell r="AK1243">
            <v>0</v>
          </cell>
          <cell r="AL1243">
            <v>0</v>
          </cell>
          <cell r="AM1243">
            <v>99423</v>
          </cell>
          <cell r="AN1243">
            <v>0</v>
          </cell>
          <cell r="AO1243">
            <v>0</v>
          </cell>
          <cell r="AP1243">
            <v>99423</v>
          </cell>
          <cell r="AQ1243">
            <v>97435</v>
          </cell>
          <cell r="AR1243">
            <v>1222136313</v>
          </cell>
          <cell r="AS1243">
            <v>0</v>
          </cell>
        </row>
        <row r="1244">
          <cell r="F1244" t="str">
            <v>901158187_HCE10685</v>
          </cell>
          <cell r="G1244" t="str">
            <v>06/09/2022 00:00:00</v>
          </cell>
          <cell r="H1244" t="str">
            <v>15/09/2022 00:00:00</v>
          </cell>
          <cell r="I1244" t="str">
            <v>jueves</v>
          </cell>
          <cell r="J1244" t="str">
            <v>septiembre</v>
          </cell>
          <cell r="K1244">
            <v>45536</v>
          </cell>
          <cell r="L1244">
            <v>44819</v>
          </cell>
          <cell r="M1244">
            <v>717</v>
          </cell>
          <cell r="N1244">
            <v>720</v>
          </cell>
          <cell r="O1244">
            <v>99423</v>
          </cell>
          <cell r="P1244">
            <v>99423</v>
          </cell>
          <cell r="Q1244" t="str">
            <v>MARGARITA  SANCHEZ  Registros:  1788150</v>
          </cell>
          <cell r="R1244" t="str">
            <v>CLINICA NUEVA DE CALI SAS</v>
          </cell>
          <cell r="S1244" t="str">
            <v>901158187-6</v>
          </cell>
          <cell r="T1244" t="str">
            <v>HCE-10685</v>
          </cell>
          <cell r="U1244" t="str">
            <v>HCE-10685</v>
          </cell>
          <cell r="V1244" t="str">
            <v>MARGARITA  SANCHEZ  Registros:  1788150</v>
          </cell>
          <cell r="W1244" t="str">
            <v>CC29086652</v>
          </cell>
          <cell r="X1244" t="str">
            <v>COVID</v>
          </cell>
          <cell r="Y1244" t="str">
            <v>890303093</v>
          </cell>
          <cell r="Z1244" t="str">
            <v>EMPRESAS PROMOTORAS DE SALUD - E.P.S</v>
          </cell>
          <cell r="AA1244">
            <v>0</v>
          </cell>
          <cell r="AB1244" t="str">
            <v>05</v>
          </cell>
          <cell r="AC1244">
            <v>0</v>
          </cell>
          <cell r="AD1244" t="str">
            <v>FACTURA COVID-19</v>
          </cell>
          <cell r="AE1244" t="str">
            <v>Finalizada</v>
          </cell>
          <cell r="AF1244" t="str">
            <v>FACTURA COVID-19</v>
          </cell>
          <cell r="AG1244" t="str">
            <v>ESTADO DOS</v>
          </cell>
          <cell r="AH1244" t="str">
            <v>NO PASO VALIDACION-REVISION EPS-ESPERA DE APERTURA DE VENTANA</v>
          </cell>
          <cell r="AI1244">
            <v>99423</v>
          </cell>
          <cell r="AJ1244">
            <v>0</v>
          </cell>
          <cell r="AK1244">
            <v>0</v>
          </cell>
          <cell r="AL1244">
            <v>0</v>
          </cell>
          <cell r="AM1244">
            <v>99423</v>
          </cell>
          <cell r="AN1244">
            <v>0</v>
          </cell>
          <cell r="AO1244">
            <v>0</v>
          </cell>
          <cell r="AP1244">
            <v>99423</v>
          </cell>
          <cell r="AQ1244">
            <v>97435</v>
          </cell>
          <cell r="AR1244">
            <v>1222136314</v>
          </cell>
          <cell r="AS1244">
            <v>0</v>
          </cell>
        </row>
        <row r="1245">
          <cell r="F1245" t="str">
            <v>901158187_HCE10686</v>
          </cell>
          <cell r="G1245" t="str">
            <v>06/09/2022 00:00:00</v>
          </cell>
          <cell r="H1245" t="str">
            <v>15/09/2022 00:00:00</v>
          </cell>
          <cell r="I1245" t="str">
            <v>jueves</v>
          </cell>
          <cell r="J1245" t="str">
            <v>septiembre</v>
          </cell>
          <cell r="K1245">
            <v>45536</v>
          </cell>
          <cell r="L1245">
            <v>44819</v>
          </cell>
          <cell r="M1245">
            <v>717</v>
          </cell>
          <cell r="N1245">
            <v>720</v>
          </cell>
          <cell r="O1245">
            <v>99423</v>
          </cell>
          <cell r="P1245">
            <v>99423</v>
          </cell>
          <cell r="Q1245" t="str">
            <v>GLORIA INES VALENCIA ORTIZ Registros:  1788209</v>
          </cell>
          <cell r="R1245" t="str">
            <v>CLINICA NUEVA DE CALI SAS</v>
          </cell>
          <cell r="S1245" t="str">
            <v>901158187-6</v>
          </cell>
          <cell r="T1245" t="str">
            <v>HCE-10686</v>
          </cell>
          <cell r="U1245" t="str">
            <v>HCE-10686</v>
          </cell>
          <cell r="V1245" t="str">
            <v>GLORIA INES VALENCIA ORTIZ Registros:  1788209</v>
          </cell>
          <cell r="W1245" t="str">
            <v>3154797967</v>
          </cell>
          <cell r="X1245" t="str">
            <v>COVID</v>
          </cell>
          <cell r="Y1245" t="str">
            <v>890303093</v>
          </cell>
          <cell r="Z1245" t="str">
            <v>EMPRESAS PROMOTORAS DE SALUD - E.P.S</v>
          </cell>
          <cell r="AA1245">
            <v>0</v>
          </cell>
          <cell r="AB1245" t="str">
            <v>05</v>
          </cell>
          <cell r="AC1245">
            <v>0</v>
          </cell>
          <cell r="AD1245" t="str">
            <v>FACTURA COVID-19</v>
          </cell>
          <cell r="AE1245" t="str">
            <v>Finalizada</v>
          </cell>
          <cell r="AF1245" t="str">
            <v>FACTURA COVID-19</v>
          </cell>
          <cell r="AG1245" t="str">
            <v>ESTADO DOS</v>
          </cell>
          <cell r="AH1245" t="str">
            <v>NO PASO VALIDACION-REVISION EPS-ESPERA DE APERTURA DE VENTANA</v>
          </cell>
          <cell r="AI1245">
            <v>99423</v>
          </cell>
          <cell r="AJ1245">
            <v>0</v>
          </cell>
          <cell r="AK1245">
            <v>0</v>
          </cell>
          <cell r="AL1245">
            <v>0</v>
          </cell>
          <cell r="AM1245">
            <v>99423</v>
          </cell>
          <cell r="AN1245">
            <v>0</v>
          </cell>
          <cell r="AO1245">
            <v>0</v>
          </cell>
          <cell r="AP1245">
            <v>99423</v>
          </cell>
          <cell r="AQ1245">
            <v>97435</v>
          </cell>
          <cell r="AR1245">
            <v>1222136315</v>
          </cell>
          <cell r="AS1245">
            <v>0</v>
          </cell>
        </row>
        <row r="1246">
          <cell r="F1246" t="str">
            <v>901158187_HCE10687</v>
          </cell>
          <cell r="G1246" t="str">
            <v>06/09/2022 00:00:00</v>
          </cell>
          <cell r="H1246" t="str">
            <v>15/09/2022 00:00:00</v>
          </cell>
          <cell r="I1246" t="str">
            <v>jueves</v>
          </cell>
          <cell r="J1246" t="str">
            <v>septiembre</v>
          </cell>
          <cell r="K1246">
            <v>45536</v>
          </cell>
          <cell r="L1246">
            <v>44819</v>
          </cell>
          <cell r="M1246">
            <v>717</v>
          </cell>
          <cell r="N1246">
            <v>720</v>
          </cell>
          <cell r="O1246">
            <v>99423</v>
          </cell>
          <cell r="P1246">
            <v>99423</v>
          </cell>
          <cell r="Q1246" t="str">
            <v>HENRY ALBERTO CASTRO MANZANARES Registros:  1788743</v>
          </cell>
          <cell r="R1246" t="str">
            <v>CLINICA NUEVA DE CALI SAS</v>
          </cell>
          <cell r="S1246" t="str">
            <v>901158187-6</v>
          </cell>
          <cell r="T1246" t="str">
            <v>HCE-10687</v>
          </cell>
          <cell r="U1246" t="str">
            <v>HCE-10687</v>
          </cell>
          <cell r="V1246" t="str">
            <v>HENRY ALBERTO CASTRO MANZANARES Registros:  1788743</v>
          </cell>
          <cell r="W1246" t="str">
            <v>CC14987962</v>
          </cell>
          <cell r="X1246" t="str">
            <v>COVID</v>
          </cell>
          <cell r="Y1246" t="str">
            <v>890303093</v>
          </cell>
          <cell r="Z1246" t="str">
            <v>EMPRESAS PROMOTORAS DE SALUD - E.P.S</v>
          </cell>
          <cell r="AA1246">
            <v>0</v>
          </cell>
          <cell r="AB1246" t="str">
            <v>05</v>
          </cell>
          <cell r="AC1246">
            <v>0</v>
          </cell>
          <cell r="AD1246" t="str">
            <v>FACTURA COVID-19</v>
          </cell>
          <cell r="AE1246" t="str">
            <v>Finalizada</v>
          </cell>
          <cell r="AF1246" t="str">
            <v>FACTURA COVID-19</v>
          </cell>
          <cell r="AG1246" t="str">
            <v>ESTADO DOS</v>
          </cell>
          <cell r="AH1246" t="str">
            <v>NO PASO VALIDACION-REVISION EPS-ESPERA DE APERTURA DE VENTANA</v>
          </cell>
          <cell r="AI1246">
            <v>99423</v>
          </cell>
          <cell r="AJ1246">
            <v>0</v>
          </cell>
          <cell r="AK1246">
            <v>0</v>
          </cell>
          <cell r="AL1246">
            <v>0</v>
          </cell>
          <cell r="AM1246">
            <v>99423</v>
          </cell>
          <cell r="AN1246">
            <v>0</v>
          </cell>
          <cell r="AO1246">
            <v>0</v>
          </cell>
          <cell r="AP1246">
            <v>99423</v>
          </cell>
          <cell r="AQ1246">
            <v>97435</v>
          </cell>
          <cell r="AR1246">
            <v>1222136316</v>
          </cell>
          <cell r="AS1246">
            <v>0</v>
          </cell>
        </row>
        <row r="1247">
          <cell r="F1247" t="str">
            <v>901158187_HCE10688</v>
          </cell>
          <cell r="G1247" t="str">
            <v>06/09/2022 00:00:00</v>
          </cell>
          <cell r="H1247" t="str">
            <v>15/09/2022 00:00:00</v>
          </cell>
          <cell r="I1247" t="str">
            <v>jueves</v>
          </cell>
          <cell r="J1247" t="str">
            <v>septiembre</v>
          </cell>
          <cell r="K1247">
            <v>45536</v>
          </cell>
          <cell r="L1247">
            <v>44819</v>
          </cell>
          <cell r="M1247">
            <v>717</v>
          </cell>
          <cell r="N1247">
            <v>720</v>
          </cell>
          <cell r="O1247">
            <v>99423</v>
          </cell>
          <cell r="P1247">
            <v>99423</v>
          </cell>
          <cell r="Q1247" t="str">
            <v>ANDRES  JIMENEZ ARANGO Registros:  1788790</v>
          </cell>
          <cell r="R1247" t="str">
            <v>CLINICA NUEVA DE CALI SAS</v>
          </cell>
          <cell r="S1247" t="str">
            <v>901158187-6</v>
          </cell>
          <cell r="T1247" t="str">
            <v>HCE-10688</v>
          </cell>
          <cell r="U1247" t="str">
            <v>HCE-10688</v>
          </cell>
          <cell r="V1247" t="str">
            <v>ANDRES  JIMENEZ ARANGO Registros:  1788790</v>
          </cell>
          <cell r="W1247" t="str">
            <v/>
          </cell>
          <cell r="X1247" t="str">
            <v>COVID</v>
          </cell>
          <cell r="Y1247" t="str">
            <v>890303093</v>
          </cell>
          <cell r="Z1247" t="str">
            <v>EMPRESAS PROMOTORAS DE SALUD - E.P.S</v>
          </cell>
          <cell r="AA1247">
            <v>0</v>
          </cell>
          <cell r="AB1247" t="str">
            <v>05</v>
          </cell>
          <cell r="AC1247">
            <v>0</v>
          </cell>
          <cell r="AD1247" t="str">
            <v>FACTURA COVID-19</v>
          </cell>
          <cell r="AE1247" t="str">
            <v>Finalizada</v>
          </cell>
          <cell r="AF1247" t="str">
            <v>FACTURA COVID-19</v>
          </cell>
          <cell r="AG1247" t="str">
            <v>ESTADO DOS</v>
          </cell>
          <cell r="AH1247" t="str">
            <v>DEVOLUCION</v>
          </cell>
          <cell r="AI1247">
            <v>99423</v>
          </cell>
          <cell r="AJ1247">
            <v>0</v>
          </cell>
          <cell r="AK1247">
            <v>0</v>
          </cell>
          <cell r="AL1247">
            <v>0</v>
          </cell>
          <cell r="AM1247">
            <v>99423</v>
          </cell>
          <cell r="AN1247">
            <v>0</v>
          </cell>
          <cell r="AO1247">
            <v>0</v>
          </cell>
          <cell r="AP1247">
            <v>99423</v>
          </cell>
          <cell r="AQ1247">
            <v>97435</v>
          </cell>
          <cell r="AR1247">
            <v>1222136317</v>
          </cell>
          <cell r="AS1247">
            <v>0</v>
          </cell>
        </row>
        <row r="1248">
          <cell r="F1248" t="str">
            <v>901158187_HCE10689</v>
          </cell>
          <cell r="G1248" t="str">
            <v>06/09/2022 00:00:00</v>
          </cell>
          <cell r="H1248" t="str">
            <v>15/09/2022 00:00:00</v>
          </cell>
          <cell r="I1248" t="str">
            <v>jueves</v>
          </cell>
          <cell r="J1248" t="str">
            <v>septiembre</v>
          </cell>
          <cell r="K1248">
            <v>45536</v>
          </cell>
          <cell r="L1248">
            <v>44819</v>
          </cell>
          <cell r="M1248">
            <v>717</v>
          </cell>
          <cell r="N1248">
            <v>720</v>
          </cell>
          <cell r="O1248">
            <v>99423</v>
          </cell>
          <cell r="P1248">
            <v>99423</v>
          </cell>
          <cell r="Q1248" t="str">
            <v>LEIDY TATIANA ANDRADE GUERRERO Registros:  1788812</v>
          </cell>
          <cell r="R1248" t="str">
            <v>CLINICA NUEVA DE CALI SAS</v>
          </cell>
          <cell r="S1248" t="str">
            <v>901158187-6</v>
          </cell>
          <cell r="T1248" t="str">
            <v>HCE-10689</v>
          </cell>
          <cell r="U1248" t="str">
            <v>HCE-10689</v>
          </cell>
          <cell r="V1248" t="str">
            <v>LEIDY TATIANA ANDRADE GUERRERO Registros:  1788812</v>
          </cell>
          <cell r="W1248" t="str">
            <v/>
          </cell>
          <cell r="X1248" t="str">
            <v>COVID</v>
          </cell>
          <cell r="Y1248" t="str">
            <v>890303093</v>
          </cell>
          <cell r="Z1248" t="str">
            <v>EMPRESAS PROMOTORAS DE SALUD - E.P.S</v>
          </cell>
          <cell r="AA1248">
            <v>0</v>
          </cell>
          <cell r="AB1248" t="str">
            <v>05</v>
          </cell>
          <cell r="AC1248">
            <v>0</v>
          </cell>
          <cell r="AD1248" t="str">
            <v>FACTURA COVID-19</v>
          </cell>
          <cell r="AE1248" t="str">
            <v>Finalizada</v>
          </cell>
          <cell r="AF1248" t="str">
            <v>FACTURA COVID-19</v>
          </cell>
          <cell r="AG1248" t="str">
            <v>ESTADO DOS</v>
          </cell>
          <cell r="AH1248" t="str">
            <v>NO PASO VALIDACION-REVISION EPS-ESPERA DE APERTURA DE VENTANA</v>
          </cell>
          <cell r="AI1248">
            <v>99423</v>
          </cell>
          <cell r="AJ1248">
            <v>0</v>
          </cell>
          <cell r="AK1248">
            <v>0</v>
          </cell>
          <cell r="AL1248">
            <v>0</v>
          </cell>
          <cell r="AM1248">
            <v>99423</v>
          </cell>
          <cell r="AN1248">
            <v>0</v>
          </cell>
          <cell r="AO1248">
            <v>0</v>
          </cell>
          <cell r="AP1248">
            <v>99423</v>
          </cell>
          <cell r="AQ1248">
            <v>97435</v>
          </cell>
          <cell r="AR1248">
            <v>1222136318</v>
          </cell>
          <cell r="AS1248">
            <v>0</v>
          </cell>
        </row>
        <row r="1249">
          <cell r="F1249" t="str">
            <v>901158187_HCE10690</v>
          </cell>
          <cell r="G1249" t="str">
            <v>06/09/2022 00:00:00</v>
          </cell>
          <cell r="H1249" t="str">
            <v>15/09/2022 00:00:00</v>
          </cell>
          <cell r="I1249" t="str">
            <v>jueves</v>
          </cell>
          <cell r="J1249" t="str">
            <v>septiembre</v>
          </cell>
          <cell r="K1249">
            <v>45536</v>
          </cell>
          <cell r="L1249">
            <v>44819</v>
          </cell>
          <cell r="M1249">
            <v>717</v>
          </cell>
          <cell r="N1249">
            <v>720</v>
          </cell>
          <cell r="O1249">
            <v>99423</v>
          </cell>
          <cell r="P1249">
            <v>99423</v>
          </cell>
          <cell r="Q1249" t="str">
            <v>MARIA  LOAIZA RODRIGUEZ Registros:  1792722</v>
          </cell>
          <cell r="R1249" t="str">
            <v>CLINICA NUEVA DE CALI SAS</v>
          </cell>
          <cell r="S1249" t="str">
            <v>901158187-6</v>
          </cell>
          <cell r="T1249" t="str">
            <v>HCE-10690</v>
          </cell>
          <cell r="U1249" t="str">
            <v>HCE-10690</v>
          </cell>
          <cell r="V1249" t="str">
            <v>MARIA  LOAIZA RODRIGUEZ Registros:  1792722</v>
          </cell>
          <cell r="W1249" t="str">
            <v>CC38998978</v>
          </cell>
          <cell r="X1249" t="str">
            <v>COVID</v>
          </cell>
          <cell r="Y1249" t="str">
            <v>890303093</v>
          </cell>
          <cell r="Z1249" t="str">
            <v>EMPRESAS PROMOTORAS DE SALUD - E.P.S</v>
          </cell>
          <cell r="AA1249">
            <v>0</v>
          </cell>
          <cell r="AB1249" t="str">
            <v>05</v>
          </cell>
          <cell r="AC1249">
            <v>0</v>
          </cell>
          <cell r="AD1249" t="str">
            <v>FACTURA COVID-19</v>
          </cell>
          <cell r="AE1249" t="str">
            <v>Finalizada</v>
          </cell>
          <cell r="AF1249" t="str">
            <v>FACTURA COVID-19</v>
          </cell>
          <cell r="AG1249" t="str">
            <v>ESTADO DOS</v>
          </cell>
          <cell r="AH1249" t="str">
            <v>NO PASO VALIDACION-REVISION EPS-ESPERA DE APERTURA DE VENTANA</v>
          </cell>
          <cell r="AI1249">
            <v>99423</v>
          </cell>
          <cell r="AJ1249">
            <v>0</v>
          </cell>
          <cell r="AK1249">
            <v>0</v>
          </cell>
          <cell r="AL1249">
            <v>0</v>
          </cell>
          <cell r="AM1249">
            <v>99423</v>
          </cell>
          <cell r="AN1249">
            <v>0</v>
          </cell>
          <cell r="AO1249">
            <v>0</v>
          </cell>
          <cell r="AP1249">
            <v>99423</v>
          </cell>
          <cell r="AQ1249">
            <v>97435</v>
          </cell>
          <cell r="AR1249">
            <v>1222136432</v>
          </cell>
          <cell r="AS1249">
            <v>0</v>
          </cell>
        </row>
        <row r="1250">
          <cell r="F1250" t="str">
            <v>901158187_HCE10692</v>
          </cell>
          <cell r="G1250" t="str">
            <v>06/09/2022 00:00:00</v>
          </cell>
          <cell r="H1250" t="str">
            <v>15/09/2022 00:00:00</v>
          </cell>
          <cell r="I1250" t="str">
            <v>jueves</v>
          </cell>
          <cell r="J1250" t="str">
            <v>septiembre</v>
          </cell>
          <cell r="K1250">
            <v>45536</v>
          </cell>
          <cell r="L1250">
            <v>44819</v>
          </cell>
          <cell r="M1250">
            <v>717</v>
          </cell>
          <cell r="N1250">
            <v>720</v>
          </cell>
          <cell r="O1250">
            <v>99423</v>
          </cell>
          <cell r="P1250">
            <v>99423</v>
          </cell>
          <cell r="Q1250" t="str">
            <v>DANIELA  BASTIDAS BECERRA Registros:  1792873</v>
          </cell>
          <cell r="R1250" t="str">
            <v>CLINICA NUEVA DE CALI SAS</v>
          </cell>
          <cell r="S1250" t="str">
            <v>901158187-6</v>
          </cell>
          <cell r="T1250" t="str">
            <v>HCE-10692</v>
          </cell>
          <cell r="U1250" t="str">
            <v>HCE-10692</v>
          </cell>
          <cell r="V1250" t="str">
            <v>DANIELA  BASTIDAS BECERRA Registros:  1792873</v>
          </cell>
          <cell r="W1250" t="str">
            <v>CC1118308993</v>
          </cell>
          <cell r="X1250" t="str">
            <v>COVID</v>
          </cell>
          <cell r="Y1250" t="str">
            <v>890303093</v>
          </cell>
          <cell r="Z1250" t="str">
            <v>EMPRESAS PROMOTORAS DE SALUD - E.P.S</v>
          </cell>
          <cell r="AA1250">
            <v>0</v>
          </cell>
          <cell r="AB1250" t="str">
            <v>05</v>
          </cell>
          <cell r="AC1250">
            <v>0</v>
          </cell>
          <cell r="AD1250" t="str">
            <v>FACTURA COVID-19</v>
          </cell>
          <cell r="AE1250" t="str">
            <v>Finalizada</v>
          </cell>
          <cell r="AF1250" t="str">
            <v>FACTURA COVID-19</v>
          </cell>
          <cell r="AG1250" t="str">
            <v>ESTADO DOS</v>
          </cell>
          <cell r="AH1250" t="str">
            <v>NO PASO VALIDACION-REVISION EPS-ESPERA DE APERTURA DE VENTANA</v>
          </cell>
          <cell r="AI1250">
            <v>99423</v>
          </cell>
          <cell r="AJ1250">
            <v>0</v>
          </cell>
          <cell r="AK1250">
            <v>0</v>
          </cell>
          <cell r="AL1250">
            <v>0</v>
          </cell>
          <cell r="AM1250">
            <v>99423</v>
          </cell>
          <cell r="AN1250">
            <v>0</v>
          </cell>
          <cell r="AO1250">
            <v>0</v>
          </cell>
          <cell r="AP1250">
            <v>99423</v>
          </cell>
          <cell r="AQ1250">
            <v>97435</v>
          </cell>
          <cell r="AR1250">
            <v>1222136433</v>
          </cell>
          <cell r="AS1250">
            <v>0</v>
          </cell>
        </row>
        <row r="1251">
          <cell r="F1251" t="str">
            <v>901158187_HCE10693</v>
          </cell>
          <cell r="G1251" t="str">
            <v>06/09/2022 00:00:00</v>
          </cell>
          <cell r="H1251" t="str">
            <v>15/09/2022 00:00:00</v>
          </cell>
          <cell r="I1251" t="str">
            <v>jueves</v>
          </cell>
          <cell r="J1251" t="str">
            <v>septiembre</v>
          </cell>
          <cell r="K1251">
            <v>45536</v>
          </cell>
          <cell r="L1251">
            <v>44819</v>
          </cell>
          <cell r="M1251">
            <v>717</v>
          </cell>
          <cell r="N1251">
            <v>720</v>
          </cell>
          <cell r="O1251">
            <v>99423</v>
          </cell>
          <cell r="P1251">
            <v>99423</v>
          </cell>
          <cell r="Q1251" t="str">
            <v>ERIKA  CERVERA SANTACRUZ Registros:  1792889</v>
          </cell>
          <cell r="R1251" t="str">
            <v>CLINICA NUEVA DE CALI SAS</v>
          </cell>
          <cell r="S1251" t="str">
            <v>901158187-6</v>
          </cell>
          <cell r="T1251" t="str">
            <v>HCE-10693</v>
          </cell>
          <cell r="U1251" t="str">
            <v>HCE-10693</v>
          </cell>
          <cell r="V1251" t="str">
            <v>ERIKA  CERVERA SANTACRUZ Registros:  1792889</v>
          </cell>
          <cell r="W1251" t="str">
            <v/>
          </cell>
          <cell r="X1251" t="str">
            <v>COVID</v>
          </cell>
          <cell r="Y1251" t="str">
            <v>890303093</v>
          </cell>
          <cell r="Z1251" t="str">
            <v>EMPRESAS PROMOTORAS DE SALUD - E.P.S</v>
          </cell>
          <cell r="AA1251">
            <v>0</v>
          </cell>
          <cell r="AB1251" t="str">
            <v>05</v>
          </cell>
          <cell r="AC1251">
            <v>0</v>
          </cell>
          <cell r="AD1251" t="str">
            <v>FACTURA COVID-19</v>
          </cell>
          <cell r="AE1251" t="str">
            <v>Finalizada</v>
          </cell>
          <cell r="AF1251" t="str">
            <v>FACTURA COVID-19</v>
          </cell>
          <cell r="AG1251" t="str">
            <v>ESTADO DOS</v>
          </cell>
          <cell r="AH1251" t="str">
            <v>NO PASO VALIDACION-REVISION EPS-ESPERA DE APERTURA DE VENTANA</v>
          </cell>
          <cell r="AI1251">
            <v>99423</v>
          </cell>
          <cell r="AJ1251">
            <v>0</v>
          </cell>
          <cell r="AK1251">
            <v>0</v>
          </cell>
          <cell r="AL1251">
            <v>0</v>
          </cell>
          <cell r="AM1251">
            <v>99423</v>
          </cell>
          <cell r="AN1251">
            <v>0</v>
          </cell>
          <cell r="AO1251">
            <v>0</v>
          </cell>
          <cell r="AP1251">
            <v>99423</v>
          </cell>
          <cell r="AQ1251">
            <v>97435</v>
          </cell>
          <cell r="AR1251">
            <v>1222136434</v>
          </cell>
          <cell r="AS1251">
            <v>0</v>
          </cell>
        </row>
        <row r="1252">
          <cell r="F1252" t="str">
            <v>901158187_HCE10696</v>
          </cell>
          <cell r="G1252" t="str">
            <v>06/09/2022 00:00:00</v>
          </cell>
          <cell r="H1252" t="str">
            <v>15/09/2022 00:00:00</v>
          </cell>
          <cell r="I1252" t="str">
            <v>jueves</v>
          </cell>
          <cell r="J1252" t="str">
            <v>septiembre</v>
          </cell>
          <cell r="K1252">
            <v>45536</v>
          </cell>
          <cell r="L1252">
            <v>44819</v>
          </cell>
          <cell r="M1252">
            <v>717</v>
          </cell>
          <cell r="N1252">
            <v>720</v>
          </cell>
          <cell r="O1252">
            <v>99423</v>
          </cell>
          <cell r="P1252">
            <v>99423</v>
          </cell>
          <cell r="Q1252" t="str">
            <v>FREDDY  PUENTES  Registros:  1793214</v>
          </cell>
          <cell r="R1252" t="str">
            <v>CLINICA NUEVA DE CALI SAS</v>
          </cell>
          <cell r="S1252" t="str">
            <v>901158187-6</v>
          </cell>
          <cell r="T1252" t="str">
            <v>HCE-10696</v>
          </cell>
          <cell r="U1252" t="str">
            <v>HCE-10696</v>
          </cell>
          <cell r="V1252" t="str">
            <v>FREDDY  PUENTES  Registros:  1793214</v>
          </cell>
          <cell r="W1252" t="str">
            <v>CC14966602</v>
          </cell>
          <cell r="X1252" t="str">
            <v>COVID</v>
          </cell>
          <cell r="Y1252" t="str">
            <v>890303093</v>
          </cell>
          <cell r="Z1252" t="str">
            <v>EMPRESAS PROMOTORAS DE SALUD - E.P.S</v>
          </cell>
          <cell r="AA1252">
            <v>0</v>
          </cell>
          <cell r="AB1252" t="str">
            <v>05</v>
          </cell>
          <cell r="AC1252">
            <v>0</v>
          </cell>
          <cell r="AD1252" t="str">
            <v>FACTURA COVID-19</v>
          </cell>
          <cell r="AE1252" t="str">
            <v>Finalizada</v>
          </cell>
          <cell r="AF1252" t="str">
            <v>FACTURA COVID-19</v>
          </cell>
          <cell r="AG1252" t="str">
            <v>ESTADO DOS</v>
          </cell>
          <cell r="AH1252" t="str">
            <v>NO PASO VALIDACION-REVISION EPS-ESPERA DE APERTURA DE VENTANA</v>
          </cell>
          <cell r="AI1252">
            <v>99423</v>
          </cell>
          <cell r="AJ1252">
            <v>0</v>
          </cell>
          <cell r="AK1252">
            <v>0</v>
          </cell>
          <cell r="AL1252">
            <v>0</v>
          </cell>
          <cell r="AM1252">
            <v>99423</v>
          </cell>
          <cell r="AN1252">
            <v>0</v>
          </cell>
          <cell r="AO1252">
            <v>0</v>
          </cell>
          <cell r="AP1252">
            <v>99423</v>
          </cell>
          <cell r="AQ1252">
            <v>97435</v>
          </cell>
          <cell r="AR1252">
            <v>1222136435</v>
          </cell>
          <cell r="AS1252">
            <v>0</v>
          </cell>
        </row>
        <row r="1253">
          <cell r="F1253" t="str">
            <v>901158187_HCE10698</v>
          </cell>
          <cell r="G1253" t="str">
            <v>06/09/2022 00:00:00</v>
          </cell>
          <cell r="H1253" t="str">
            <v>15/09/2022 00:00:00</v>
          </cell>
          <cell r="I1253" t="str">
            <v>jueves</v>
          </cell>
          <cell r="J1253" t="str">
            <v>septiembre</v>
          </cell>
          <cell r="K1253">
            <v>45536</v>
          </cell>
          <cell r="L1253">
            <v>44819</v>
          </cell>
          <cell r="M1253">
            <v>717</v>
          </cell>
          <cell r="N1253">
            <v>720</v>
          </cell>
          <cell r="O1253">
            <v>99423</v>
          </cell>
          <cell r="P1253">
            <v>99423</v>
          </cell>
          <cell r="Q1253" t="str">
            <v>FRANCIA  MORENO PEREIRA Registros:  1793195</v>
          </cell>
          <cell r="R1253" t="str">
            <v>CLINICA NUEVA DE CALI SAS</v>
          </cell>
          <cell r="S1253" t="str">
            <v>901158187-6</v>
          </cell>
          <cell r="T1253" t="str">
            <v>HCE-10698</v>
          </cell>
          <cell r="U1253" t="str">
            <v>HCE-10698</v>
          </cell>
          <cell r="V1253" t="str">
            <v>FRANCIA  MORENO PEREIRA Registros:  1793195</v>
          </cell>
          <cell r="W1253" t="str">
            <v>CC29939118</v>
          </cell>
          <cell r="X1253" t="str">
            <v>COVID</v>
          </cell>
          <cell r="Y1253" t="str">
            <v>890303093</v>
          </cell>
          <cell r="Z1253" t="str">
            <v>EMPRESAS PROMOTORAS DE SALUD - E.P.S</v>
          </cell>
          <cell r="AA1253">
            <v>0</v>
          </cell>
          <cell r="AB1253" t="str">
            <v>05</v>
          </cell>
          <cell r="AC1253">
            <v>0</v>
          </cell>
          <cell r="AD1253" t="str">
            <v>FACTURA COVID-19</v>
          </cell>
          <cell r="AE1253" t="str">
            <v>Finalizada</v>
          </cell>
          <cell r="AF1253" t="str">
            <v>FACTURA COVID-19</v>
          </cell>
          <cell r="AG1253" t="str">
            <v>ESTADO DOS</v>
          </cell>
          <cell r="AH1253" t="str">
            <v>NO PASO VALIDACION-REVISION EPS-ESPERA DE APERTURA DE VENTANA</v>
          </cell>
          <cell r="AI1253">
            <v>99423</v>
          </cell>
          <cell r="AJ1253">
            <v>0</v>
          </cell>
          <cell r="AK1253">
            <v>0</v>
          </cell>
          <cell r="AL1253">
            <v>0</v>
          </cell>
          <cell r="AM1253">
            <v>99423</v>
          </cell>
          <cell r="AN1253">
            <v>0</v>
          </cell>
          <cell r="AO1253">
            <v>0</v>
          </cell>
          <cell r="AP1253">
            <v>99423</v>
          </cell>
          <cell r="AQ1253">
            <v>97435</v>
          </cell>
          <cell r="AR1253">
            <v>1222136436</v>
          </cell>
          <cell r="AS1253">
            <v>0</v>
          </cell>
        </row>
        <row r="1254">
          <cell r="F1254" t="str">
            <v>901158187_HCE10318</v>
          </cell>
          <cell r="G1254" t="str">
            <v>16/08/2022 00:00:00</v>
          </cell>
          <cell r="H1254" t="str">
            <v>20/09/2022 00:00:00</v>
          </cell>
          <cell r="I1254" t="str">
            <v>martes</v>
          </cell>
          <cell r="J1254" t="str">
            <v>septiembre</v>
          </cell>
          <cell r="K1254">
            <v>45536</v>
          </cell>
          <cell r="L1254">
            <v>44824</v>
          </cell>
          <cell r="M1254">
            <v>712</v>
          </cell>
          <cell r="N1254">
            <v>720</v>
          </cell>
          <cell r="O1254">
            <v>99423</v>
          </cell>
          <cell r="P1254">
            <v>99423</v>
          </cell>
          <cell r="Q1254" t="str">
            <v>AXEL ANDRES MOSQUERA ARANGO  Registros:  1721825</v>
          </cell>
          <cell r="R1254" t="str">
            <v>CLINICA NUEVA DE CALI SAS</v>
          </cell>
          <cell r="S1254" t="str">
            <v>901158187-6</v>
          </cell>
          <cell r="T1254" t="str">
            <v>HCE-10318</v>
          </cell>
          <cell r="U1254" t="str">
            <v>HCE-10318</v>
          </cell>
          <cell r="V1254" t="str">
            <v>AXEL ANDRES MOSQUERA ARANGO  Registros:  1721825</v>
          </cell>
          <cell r="W1254" t="str">
            <v/>
          </cell>
          <cell r="X1254" t="str">
            <v>COVID</v>
          </cell>
          <cell r="Y1254" t="str">
            <v>890303093</v>
          </cell>
          <cell r="Z1254" t="str">
            <v>EMPRESAS PROMOTORAS DE SALUD - E.P.S</v>
          </cell>
          <cell r="AA1254">
            <v>0</v>
          </cell>
          <cell r="AB1254" t="str">
            <v>05</v>
          </cell>
          <cell r="AC1254">
            <v>0</v>
          </cell>
          <cell r="AD1254" t="str">
            <v>FACTURA COVID-19</v>
          </cell>
          <cell r="AE1254" t="str">
            <v>Finalizada</v>
          </cell>
          <cell r="AF1254" t="str">
            <v>FACTURA COVID-19</v>
          </cell>
          <cell r="AG1254" t="str">
            <v>ESTADO DOS</v>
          </cell>
          <cell r="AH1254" t="str">
            <v>DEVOLUCION</v>
          </cell>
          <cell r="AI1254">
            <v>99423</v>
          </cell>
          <cell r="AJ1254">
            <v>0</v>
          </cell>
          <cell r="AK1254">
            <v>0</v>
          </cell>
          <cell r="AL1254">
            <v>0</v>
          </cell>
          <cell r="AM1254">
            <v>99423</v>
          </cell>
          <cell r="AN1254">
            <v>0</v>
          </cell>
          <cell r="AO1254">
            <v>0</v>
          </cell>
          <cell r="AP1254">
            <v>99423</v>
          </cell>
          <cell r="AQ1254">
            <v>97435</v>
          </cell>
          <cell r="AR1254">
            <v>1222136559</v>
          </cell>
          <cell r="AS1254">
            <v>0</v>
          </cell>
        </row>
        <row r="1255">
          <cell r="F1255" t="str">
            <v>901158187_HCE10701</v>
          </cell>
          <cell r="G1255" t="str">
            <v>13/09/2022 00:00:00</v>
          </cell>
          <cell r="H1255" t="str">
            <v>20/09/2022 00:00:00</v>
          </cell>
          <cell r="I1255" t="str">
            <v>martes</v>
          </cell>
          <cell r="J1255" t="str">
            <v>septiembre</v>
          </cell>
          <cell r="K1255">
            <v>45536</v>
          </cell>
          <cell r="L1255">
            <v>44824</v>
          </cell>
          <cell r="M1255">
            <v>712</v>
          </cell>
          <cell r="N1255">
            <v>720</v>
          </cell>
          <cell r="O1255">
            <v>99423</v>
          </cell>
          <cell r="P1255">
            <v>99423</v>
          </cell>
          <cell r="Q1255" t="str">
            <v>LUIS  HERRERA VILLADA Registros:  1794588</v>
          </cell>
          <cell r="R1255" t="str">
            <v>CLINICA NUEVA DE CALI SAS</v>
          </cell>
          <cell r="S1255" t="str">
            <v>901158187-6</v>
          </cell>
          <cell r="T1255" t="str">
            <v>HCE-10701</v>
          </cell>
          <cell r="U1255" t="str">
            <v>HCE-10701</v>
          </cell>
          <cell r="V1255" t="str">
            <v>LUIS  HERRERA VILLADA Registros:  1794588</v>
          </cell>
          <cell r="W1255" t="str">
            <v/>
          </cell>
          <cell r="X1255" t="str">
            <v>COVID</v>
          </cell>
          <cell r="Y1255" t="str">
            <v>890303093</v>
          </cell>
          <cell r="Z1255" t="str">
            <v>EMPRESAS PROMOTORAS DE SALUD - E.P.S</v>
          </cell>
          <cell r="AA1255">
            <v>0</v>
          </cell>
          <cell r="AB1255" t="str">
            <v>05</v>
          </cell>
          <cell r="AC1255">
            <v>0</v>
          </cell>
          <cell r="AD1255" t="str">
            <v>FACTURA COVID-19</v>
          </cell>
          <cell r="AE1255" t="str">
            <v>Finalizada</v>
          </cell>
          <cell r="AF1255" t="str">
            <v>FACTURA COVID-19</v>
          </cell>
          <cell r="AG1255" t="str">
            <v>ESTADO DOS</v>
          </cell>
          <cell r="AH1255" t="str">
            <v>NO PASO VALIDACION-REVISION EPS-ESPERA DE APERTURA DE VENTANA</v>
          </cell>
          <cell r="AI1255">
            <v>99423</v>
          </cell>
          <cell r="AJ1255">
            <v>0</v>
          </cell>
          <cell r="AK1255">
            <v>0</v>
          </cell>
          <cell r="AL1255">
            <v>0</v>
          </cell>
          <cell r="AM1255">
            <v>99423</v>
          </cell>
          <cell r="AN1255">
            <v>0</v>
          </cell>
          <cell r="AO1255">
            <v>0</v>
          </cell>
          <cell r="AP1255">
            <v>99423</v>
          </cell>
          <cell r="AQ1255">
            <v>97435</v>
          </cell>
          <cell r="AR1255">
            <v>1222136564</v>
          </cell>
          <cell r="AS1255">
            <v>0</v>
          </cell>
        </row>
        <row r="1256">
          <cell r="F1256" t="str">
            <v>901158187_HCE10706</v>
          </cell>
          <cell r="G1256" t="str">
            <v>13/09/2022 00:00:00</v>
          </cell>
          <cell r="H1256" t="str">
            <v>20/09/2022 00:00:00</v>
          </cell>
          <cell r="I1256" t="str">
            <v>martes</v>
          </cell>
          <cell r="J1256" t="str">
            <v>septiembre</v>
          </cell>
          <cell r="K1256">
            <v>45536</v>
          </cell>
          <cell r="L1256">
            <v>44824</v>
          </cell>
          <cell r="M1256">
            <v>712</v>
          </cell>
          <cell r="N1256">
            <v>720</v>
          </cell>
          <cell r="O1256">
            <v>99423</v>
          </cell>
          <cell r="P1256">
            <v>99423</v>
          </cell>
          <cell r="Q1256" t="str">
            <v>EDIE  CARDENAS AGUAYO Registros:  1805180</v>
          </cell>
          <cell r="R1256" t="str">
            <v>CLINICA NUEVA DE CALI SAS</v>
          </cell>
          <cell r="S1256" t="str">
            <v>901158187-6</v>
          </cell>
          <cell r="T1256" t="str">
            <v>HCE-10706</v>
          </cell>
          <cell r="U1256" t="str">
            <v>HCE-10706</v>
          </cell>
          <cell r="V1256" t="str">
            <v>EDIE  CARDENAS AGUAYO Registros:  1805180</v>
          </cell>
          <cell r="W1256" t="str">
            <v/>
          </cell>
          <cell r="X1256" t="str">
            <v>COVID</v>
          </cell>
          <cell r="Y1256" t="str">
            <v>890303093</v>
          </cell>
          <cell r="Z1256" t="str">
            <v>EMPRESAS PROMOTORAS DE SALUD - E.P.S</v>
          </cell>
          <cell r="AA1256">
            <v>0</v>
          </cell>
          <cell r="AB1256" t="str">
            <v>05</v>
          </cell>
          <cell r="AC1256">
            <v>0</v>
          </cell>
          <cell r="AD1256" t="str">
            <v>FACTURA COVID-19</v>
          </cell>
          <cell r="AE1256" t="str">
            <v>Finalizada</v>
          </cell>
          <cell r="AF1256" t="str">
            <v>FACTURA COVID-19</v>
          </cell>
          <cell r="AG1256" t="str">
            <v>ESTADO DOS</v>
          </cell>
          <cell r="AH1256" t="str">
            <v>NO PASO VALIDACION-REVISION EPS-ESPERA DE APERTURA DE VENTANA</v>
          </cell>
          <cell r="AI1256">
            <v>99423</v>
          </cell>
          <cell r="AJ1256">
            <v>0</v>
          </cell>
          <cell r="AK1256">
            <v>0</v>
          </cell>
          <cell r="AL1256">
            <v>0</v>
          </cell>
          <cell r="AM1256">
            <v>99423</v>
          </cell>
          <cell r="AN1256">
            <v>0</v>
          </cell>
          <cell r="AO1256">
            <v>0</v>
          </cell>
          <cell r="AP1256">
            <v>99423</v>
          </cell>
          <cell r="AQ1256">
            <v>97435</v>
          </cell>
          <cell r="AR1256">
            <v>1222136568</v>
          </cell>
          <cell r="AS1256">
            <v>0</v>
          </cell>
        </row>
        <row r="1257">
          <cell r="F1257" t="str">
            <v>901158187_HCE10707</v>
          </cell>
          <cell r="G1257" t="str">
            <v>13/09/2022 00:00:00</v>
          </cell>
          <cell r="H1257" t="str">
            <v>20/09/2022 00:00:00</v>
          </cell>
          <cell r="I1257" t="str">
            <v>martes</v>
          </cell>
          <cell r="J1257" t="str">
            <v>septiembre</v>
          </cell>
          <cell r="K1257">
            <v>45536</v>
          </cell>
          <cell r="L1257">
            <v>44824</v>
          </cell>
          <cell r="M1257">
            <v>712</v>
          </cell>
          <cell r="N1257">
            <v>720</v>
          </cell>
          <cell r="O1257">
            <v>99423</v>
          </cell>
          <cell r="P1257">
            <v>99423</v>
          </cell>
          <cell r="Q1257" t="str">
            <v>FERNEY  VALENCIA  Registros:  1805193</v>
          </cell>
          <cell r="R1257" t="str">
            <v>CLINICA NUEVA DE CALI SAS</v>
          </cell>
          <cell r="S1257" t="str">
            <v>901158187-6</v>
          </cell>
          <cell r="T1257" t="str">
            <v>HCE-10707</v>
          </cell>
          <cell r="U1257" t="str">
            <v>HCE-10707</v>
          </cell>
          <cell r="V1257" t="str">
            <v>FERNEY  VALENCIA  Registros:  1805193</v>
          </cell>
          <cell r="W1257" t="str">
            <v>CC14937977</v>
          </cell>
          <cell r="X1257" t="str">
            <v>COVID</v>
          </cell>
          <cell r="Y1257" t="str">
            <v>890303093</v>
          </cell>
          <cell r="Z1257" t="str">
            <v>EMPRESAS PROMOTORAS DE SALUD - E.P.S</v>
          </cell>
          <cell r="AA1257">
            <v>0</v>
          </cell>
          <cell r="AB1257" t="str">
            <v>05</v>
          </cell>
          <cell r="AC1257">
            <v>0</v>
          </cell>
          <cell r="AD1257" t="str">
            <v>FACTURA COVID-19</v>
          </cell>
          <cell r="AE1257" t="str">
            <v>Finalizada</v>
          </cell>
          <cell r="AF1257" t="str">
            <v>FACTURA COVID-19</v>
          </cell>
          <cell r="AG1257" t="str">
            <v>ESTADO DOS</v>
          </cell>
          <cell r="AH1257" t="str">
            <v>NO PASO VALIDACION-REVISION EPS-ESPERA DE APERTURA DE VENTANA</v>
          </cell>
          <cell r="AI1257">
            <v>99423</v>
          </cell>
          <cell r="AJ1257">
            <v>0</v>
          </cell>
          <cell r="AK1257">
            <v>0</v>
          </cell>
          <cell r="AL1257">
            <v>0</v>
          </cell>
          <cell r="AM1257">
            <v>99423</v>
          </cell>
          <cell r="AN1257">
            <v>0</v>
          </cell>
          <cell r="AO1257">
            <v>0</v>
          </cell>
          <cell r="AP1257">
            <v>99423</v>
          </cell>
          <cell r="AQ1257">
            <v>97435</v>
          </cell>
          <cell r="AR1257">
            <v>1222136569</v>
          </cell>
          <cell r="AS1257">
            <v>0</v>
          </cell>
        </row>
        <row r="1258">
          <cell r="F1258" t="str">
            <v>901158187_HCE10708</v>
          </cell>
          <cell r="G1258" t="str">
            <v>13/09/2022 00:00:00</v>
          </cell>
          <cell r="H1258" t="str">
            <v>20/09/2022 00:00:00</v>
          </cell>
          <cell r="I1258" t="str">
            <v>martes</v>
          </cell>
          <cell r="J1258" t="str">
            <v>septiembre</v>
          </cell>
          <cell r="K1258">
            <v>45536</v>
          </cell>
          <cell r="L1258">
            <v>44824</v>
          </cell>
          <cell r="M1258">
            <v>712</v>
          </cell>
          <cell r="N1258">
            <v>720</v>
          </cell>
          <cell r="O1258">
            <v>99423</v>
          </cell>
          <cell r="P1258">
            <v>99423</v>
          </cell>
          <cell r="Q1258" t="str">
            <v>GERARDO  SOLANO  Registros:  1805203</v>
          </cell>
          <cell r="R1258" t="str">
            <v>CLINICA NUEVA DE CALI SAS</v>
          </cell>
          <cell r="S1258" t="str">
            <v>901158187-6</v>
          </cell>
          <cell r="T1258" t="str">
            <v>HCE-10708</v>
          </cell>
          <cell r="U1258" t="str">
            <v>HCE-10708</v>
          </cell>
          <cell r="V1258" t="str">
            <v>GERARDO  SOLANO  Registros:  1805203</v>
          </cell>
          <cell r="W1258" t="str">
            <v>CC6547007</v>
          </cell>
          <cell r="X1258" t="str">
            <v>COVID</v>
          </cell>
          <cell r="Y1258" t="str">
            <v>890303093</v>
          </cell>
          <cell r="Z1258" t="str">
            <v>EMPRESAS PROMOTORAS DE SALUD - E.P.S</v>
          </cell>
          <cell r="AA1258">
            <v>0</v>
          </cell>
          <cell r="AB1258" t="str">
            <v>05</v>
          </cell>
          <cell r="AC1258">
            <v>0</v>
          </cell>
          <cell r="AD1258" t="str">
            <v>FACTURA COVID-19</v>
          </cell>
          <cell r="AE1258" t="str">
            <v>Finalizada</v>
          </cell>
          <cell r="AF1258" t="str">
            <v>FACTURA COVID-19</v>
          </cell>
          <cell r="AG1258" t="str">
            <v>ESTADO DOS</v>
          </cell>
          <cell r="AH1258" t="str">
            <v>NO PASO VALIDACION-REVISION EPS-ESPERA DE APERTURA DE VENTANA</v>
          </cell>
          <cell r="AI1258">
            <v>99423</v>
          </cell>
          <cell r="AJ1258">
            <v>0</v>
          </cell>
          <cell r="AK1258">
            <v>0</v>
          </cell>
          <cell r="AL1258">
            <v>0</v>
          </cell>
          <cell r="AM1258">
            <v>99423</v>
          </cell>
          <cell r="AN1258">
            <v>0</v>
          </cell>
          <cell r="AO1258">
            <v>0</v>
          </cell>
          <cell r="AP1258">
            <v>99423</v>
          </cell>
          <cell r="AQ1258">
            <v>97435</v>
          </cell>
          <cell r="AR1258">
            <v>1222136570</v>
          </cell>
          <cell r="AS1258">
            <v>0</v>
          </cell>
        </row>
        <row r="1259">
          <cell r="F1259" t="str">
            <v>901158187_HCE10709</v>
          </cell>
          <cell r="G1259" t="str">
            <v>13/09/2022 00:00:00</v>
          </cell>
          <cell r="H1259" t="str">
            <v>20/09/2022 00:00:00</v>
          </cell>
          <cell r="I1259" t="str">
            <v>martes</v>
          </cell>
          <cell r="J1259" t="str">
            <v>septiembre</v>
          </cell>
          <cell r="K1259">
            <v>45536</v>
          </cell>
          <cell r="L1259">
            <v>44824</v>
          </cell>
          <cell r="M1259">
            <v>712</v>
          </cell>
          <cell r="N1259">
            <v>720</v>
          </cell>
          <cell r="O1259">
            <v>99423</v>
          </cell>
          <cell r="P1259">
            <v>99423</v>
          </cell>
          <cell r="Q1259" t="str">
            <v>GLADYS  CABALLERO DE MAYOR Registros:  1805217</v>
          </cell>
          <cell r="R1259" t="str">
            <v>CLINICA NUEVA DE CALI SAS</v>
          </cell>
          <cell r="S1259" t="str">
            <v>901158187-6</v>
          </cell>
          <cell r="T1259" t="str">
            <v>HCE-10709</v>
          </cell>
          <cell r="U1259" t="str">
            <v>HCE-10709</v>
          </cell>
          <cell r="V1259" t="str">
            <v>GLADYS  CABALLERO DE MAYOR Registros:  1805217</v>
          </cell>
          <cell r="W1259" t="str">
            <v/>
          </cell>
          <cell r="X1259" t="str">
            <v>COVID</v>
          </cell>
          <cell r="Y1259" t="str">
            <v>890303093</v>
          </cell>
          <cell r="Z1259" t="str">
            <v>EMPRESAS PROMOTORAS DE SALUD - E.P.S</v>
          </cell>
          <cell r="AA1259">
            <v>0</v>
          </cell>
          <cell r="AB1259" t="str">
            <v>05</v>
          </cell>
          <cell r="AC1259">
            <v>0</v>
          </cell>
          <cell r="AD1259" t="str">
            <v>FACTURA COVID-19</v>
          </cell>
          <cell r="AE1259" t="str">
            <v>Finalizada</v>
          </cell>
          <cell r="AF1259" t="str">
            <v>FACTURA COVID-19</v>
          </cell>
          <cell r="AG1259" t="str">
            <v>ESTADO DOS</v>
          </cell>
          <cell r="AH1259" t="str">
            <v>NO PASO VALIDACION-REVISION EPS-ESPERA DE APERTURA DE VENTANA</v>
          </cell>
          <cell r="AI1259">
            <v>99423</v>
          </cell>
          <cell r="AJ1259">
            <v>0</v>
          </cell>
          <cell r="AK1259">
            <v>0</v>
          </cell>
          <cell r="AL1259">
            <v>0</v>
          </cell>
          <cell r="AM1259">
            <v>99423</v>
          </cell>
          <cell r="AN1259">
            <v>0</v>
          </cell>
          <cell r="AO1259">
            <v>0</v>
          </cell>
          <cell r="AP1259">
            <v>99423</v>
          </cell>
          <cell r="AQ1259">
            <v>97435</v>
          </cell>
          <cell r="AR1259">
            <v>1222136571</v>
          </cell>
          <cell r="AS1259">
            <v>0</v>
          </cell>
        </row>
        <row r="1260">
          <cell r="F1260" t="str">
            <v>901158187_HCE10710</v>
          </cell>
          <cell r="G1260" t="str">
            <v>13/09/2022 00:00:00</v>
          </cell>
          <cell r="H1260" t="str">
            <v>20/09/2022 00:00:00</v>
          </cell>
          <cell r="I1260" t="str">
            <v>martes</v>
          </cell>
          <cell r="J1260" t="str">
            <v>septiembre</v>
          </cell>
          <cell r="K1260">
            <v>45536</v>
          </cell>
          <cell r="L1260">
            <v>44824</v>
          </cell>
          <cell r="M1260">
            <v>712</v>
          </cell>
          <cell r="N1260">
            <v>720</v>
          </cell>
          <cell r="O1260">
            <v>99423</v>
          </cell>
          <cell r="P1260">
            <v>99423</v>
          </cell>
          <cell r="Q1260" t="str">
            <v>HELMER  MOSQUERA VIVAS Registros:  1805283</v>
          </cell>
          <cell r="R1260" t="str">
            <v>CLINICA NUEVA DE CALI SAS</v>
          </cell>
          <cell r="S1260" t="str">
            <v>901158187-6</v>
          </cell>
          <cell r="T1260" t="str">
            <v>HCE-10710</v>
          </cell>
          <cell r="U1260" t="str">
            <v>HCE-10710</v>
          </cell>
          <cell r="V1260" t="str">
            <v>HELMER  MOSQUERA VIVAS Registros:  1805283</v>
          </cell>
          <cell r="W1260" t="str">
            <v/>
          </cell>
          <cell r="X1260" t="str">
            <v>COVID</v>
          </cell>
          <cell r="Y1260" t="str">
            <v>890303093</v>
          </cell>
          <cell r="Z1260" t="str">
            <v>EMPRESAS PROMOTORAS DE SALUD - E.P.S</v>
          </cell>
          <cell r="AA1260">
            <v>0</v>
          </cell>
          <cell r="AB1260" t="str">
            <v>05</v>
          </cell>
          <cell r="AC1260">
            <v>0</v>
          </cell>
          <cell r="AD1260" t="str">
            <v>FACTURA COVID-19</v>
          </cell>
          <cell r="AE1260" t="str">
            <v>Finalizada</v>
          </cell>
          <cell r="AF1260" t="str">
            <v>FACTURA COVID-19</v>
          </cell>
          <cell r="AG1260" t="str">
            <v>ESTADO DOS</v>
          </cell>
          <cell r="AH1260" t="str">
            <v>NO PASO VALIDACION-REVISION EPS-ESPERA DE APERTURA DE VENTANA</v>
          </cell>
          <cell r="AI1260">
            <v>99423</v>
          </cell>
          <cell r="AJ1260">
            <v>0</v>
          </cell>
          <cell r="AK1260">
            <v>0</v>
          </cell>
          <cell r="AL1260">
            <v>0</v>
          </cell>
          <cell r="AM1260">
            <v>99423</v>
          </cell>
          <cell r="AN1260">
            <v>0</v>
          </cell>
          <cell r="AO1260">
            <v>0</v>
          </cell>
          <cell r="AP1260">
            <v>99423</v>
          </cell>
          <cell r="AQ1260">
            <v>97435</v>
          </cell>
          <cell r="AR1260">
            <v>1222136572</v>
          </cell>
          <cell r="AS1260">
            <v>0</v>
          </cell>
        </row>
        <row r="1261">
          <cell r="F1261" t="str">
            <v>901158187_HCE10711</v>
          </cell>
          <cell r="G1261" t="str">
            <v>13/09/2022 00:00:00</v>
          </cell>
          <cell r="H1261" t="str">
            <v>20/09/2022 00:00:00</v>
          </cell>
          <cell r="I1261" t="str">
            <v>martes</v>
          </cell>
          <cell r="J1261" t="str">
            <v>septiembre</v>
          </cell>
          <cell r="K1261">
            <v>45536</v>
          </cell>
          <cell r="L1261">
            <v>44824</v>
          </cell>
          <cell r="M1261">
            <v>712</v>
          </cell>
          <cell r="N1261">
            <v>720</v>
          </cell>
          <cell r="O1261">
            <v>99423</v>
          </cell>
          <cell r="P1261">
            <v>99423</v>
          </cell>
          <cell r="Q1261" t="str">
            <v>HERNAN  ACOSTA ALZATE Registros:  1805292</v>
          </cell>
          <cell r="R1261" t="str">
            <v>CLINICA NUEVA DE CALI SAS</v>
          </cell>
          <cell r="S1261" t="str">
            <v>901158187-6</v>
          </cell>
          <cell r="T1261" t="str">
            <v>HCE-10711</v>
          </cell>
          <cell r="U1261" t="str">
            <v>HCE-10711</v>
          </cell>
          <cell r="V1261" t="str">
            <v>HERNAN  ACOSTA ALZATE Registros:  1805292</v>
          </cell>
          <cell r="W1261" t="str">
            <v/>
          </cell>
          <cell r="X1261" t="str">
            <v>COVID</v>
          </cell>
          <cell r="Y1261" t="str">
            <v>890303093</v>
          </cell>
          <cell r="Z1261" t="str">
            <v>EMPRESAS PROMOTORAS DE SALUD - E.P.S</v>
          </cell>
          <cell r="AA1261">
            <v>0</v>
          </cell>
          <cell r="AB1261" t="str">
            <v>05</v>
          </cell>
          <cell r="AC1261">
            <v>0</v>
          </cell>
          <cell r="AD1261" t="str">
            <v>FACTURA COVID-19</v>
          </cell>
          <cell r="AE1261" t="str">
            <v>Finalizada</v>
          </cell>
          <cell r="AF1261" t="str">
            <v>FACTURA COVID-19</v>
          </cell>
          <cell r="AG1261" t="str">
            <v>ESTADO DOS</v>
          </cell>
          <cell r="AH1261" t="str">
            <v>NO PASO VALIDACION-REVISION EPS-ESPERA DE APERTURA DE VENTANA</v>
          </cell>
          <cell r="AI1261">
            <v>99423</v>
          </cell>
          <cell r="AJ1261">
            <v>0</v>
          </cell>
          <cell r="AK1261">
            <v>0</v>
          </cell>
          <cell r="AL1261">
            <v>0</v>
          </cell>
          <cell r="AM1261">
            <v>99423</v>
          </cell>
          <cell r="AN1261">
            <v>0</v>
          </cell>
          <cell r="AO1261">
            <v>0</v>
          </cell>
          <cell r="AP1261">
            <v>99423</v>
          </cell>
          <cell r="AQ1261">
            <v>97435</v>
          </cell>
          <cell r="AR1261">
            <v>1222136573</v>
          </cell>
          <cell r="AS1261">
            <v>0</v>
          </cell>
        </row>
        <row r="1262">
          <cell r="F1262" t="str">
            <v>901158187_HCE10715</v>
          </cell>
          <cell r="G1262" t="str">
            <v>13/09/2022 00:00:00</v>
          </cell>
          <cell r="H1262" t="str">
            <v>20/09/2022 00:00:00</v>
          </cell>
          <cell r="I1262" t="str">
            <v>martes</v>
          </cell>
          <cell r="J1262" t="str">
            <v>septiembre</v>
          </cell>
          <cell r="K1262">
            <v>45536</v>
          </cell>
          <cell r="L1262">
            <v>44824</v>
          </cell>
          <cell r="M1262">
            <v>712</v>
          </cell>
          <cell r="N1262">
            <v>720</v>
          </cell>
          <cell r="O1262">
            <v>99423</v>
          </cell>
          <cell r="P1262">
            <v>99423</v>
          </cell>
          <cell r="Q1262" t="str">
            <v>LUCIA  ANAYA PANCHE Registros:  1805409</v>
          </cell>
          <cell r="R1262" t="str">
            <v>CLINICA NUEVA DE CALI SAS</v>
          </cell>
          <cell r="S1262" t="str">
            <v>901158187-6</v>
          </cell>
          <cell r="T1262" t="str">
            <v>HCE-10715</v>
          </cell>
          <cell r="U1262" t="str">
            <v>HCE-10715</v>
          </cell>
          <cell r="V1262" t="str">
            <v>LUCIA  ANAYA PANCHE Registros:  1805409</v>
          </cell>
          <cell r="W1262" t="str">
            <v>CC29030053</v>
          </cell>
          <cell r="X1262" t="str">
            <v>COVID</v>
          </cell>
          <cell r="Y1262" t="str">
            <v>890303093</v>
          </cell>
          <cell r="Z1262" t="str">
            <v>EMPRESAS PROMOTORAS DE SALUD - E.P.S</v>
          </cell>
          <cell r="AA1262">
            <v>0</v>
          </cell>
          <cell r="AB1262" t="str">
            <v>05</v>
          </cell>
          <cell r="AC1262">
            <v>0</v>
          </cell>
          <cell r="AD1262" t="str">
            <v>FACTURA COVID-19</v>
          </cell>
          <cell r="AE1262" t="str">
            <v>Finalizada</v>
          </cell>
          <cell r="AF1262" t="str">
            <v>FACTURA COVID-19</v>
          </cell>
          <cell r="AG1262" t="str">
            <v>ESTADO DOS</v>
          </cell>
          <cell r="AH1262" t="str">
            <v>NO PASO VALIDACION-REVISION EPS-ESPERA DE APERTURA DE VENTANA</v>
          </cell>
          <cell r="AI1262">
            <v>99423</v>
          </cell>
          <cell r="AJ1262">
            <v>0</v>
          </cell>
          <cell r="AK1262">
            <v>0</v>
          </cell>
          <cell r="AL1262">
            <v>0</v>
          </cell>
          <cell r="AM1262">
            <v>99423</v>
          </cell>
          <cell r="AN1262">
            <v>0</v>
          </cell>
          <cell r="AO1262">
            <v>0</v>
          </cell>
          <cell r="AP1262">
            <v>99423</v>
          </cell>
          <cell r="AQ1262">
            <v>97435</v>
          </cell>
          <cell r="AR1262">
            <v>1222136577</v>
          </cell>
          <cell r="AS1262">
            <v>0</v>
          </cell>
        </row>
        <row r="1263">
          <cell r="F1263" t="str">
            <v>901158187_HCE10717</v>
          </cell>
          <cell r="G1263" t="str">
            <v>13/09/2022 00:00:00</v>
          </cell>
          <cell r="H1263" t="str">
            <v>20/09/2022 00:00:00</v>
          </cell>
          <cell r="I1263" t="str">
            <v>martes</v>
          </cell>
          <cell r="J1263" t="str">
            <v>septiembre</v>
          </cell>
          <cell r="K1263">
            <v>45536</v>
          </cell>
          <cell r="L1263">
            <v>44824</v>
          </cell>
          <cell r="M1263">
            <v>712</v>
          </cell>
          <cell r="N1263">
            <v>720</v>
          </cell>
          <cell r="O1263">
            <v>99423</v>
          </cell>
          <cell r="P1263">
            <v>99423</v>
          </cell>
          <cell r="Q1263" t="str">
            <v>MARIA  HERNANDEZ RUSCA Registros:  1805435</v>
          </cell>
          <cell r="R1263" t="str">
            <v>CLINICA NUEVA DE CALI SAS</v>
          </cell>
          <cell r="S1263" t="str">
            <v>901158187-6</v>
          </cell>
          <cell r="T1263" t="str">
            <v>HCE-10717</v>
          </cell>
          <cell r="U1263" t="str">
            <v>HCE-10717</v>
          </cell>
          <cell r="V1263" t="str">
            <v>MARIA  HERNANDEZ RUSCA Registros:  1805435</v>
          </cell>
          <cell r="W1263" t="str">
            <v>CC38978271</v>
          </cell>
          <cell r="X1263" t="str">
            <v>COVID</v>
          </cell>
          <cell r="Y1263" t="str">
            <v>890303093</v>
          </cell>
          <cell r="Z1263" t="str">
            <v>EMPRESAS PROMOTORAS DE SALUD - E.P.S</v>
          </cell>
          <cell r="AA1263">
            <v>0</v>
          </cell>
          <cell r="AB1263" t="str">
            <v>05</v>
          </cell>
          <cell r="AC1263">
            <v>0</v>
          </cell>
          <cell r="AD1263" t="str">
            <v>FACTURA COVID-19</v>
          </cell>
          <cell r="AE1263" t="str">
            <v>Finalizada</v>
          </cell>
          <cell r="AF1263" t="str">
            <v>FACTURA COVID-19</v>
          </cell>
          <cell r="AG1263" t="str">
            <v>ESTADO DOS</v>
          </cell>
          <cell r="AH1263" t="str">
            <v>NO PASO VALIDACION-REVISION EPS-ESPERA DE APERTURA DE VENTANA</v>
          </cell>
          <cell r="AI1263">
            <v>99423</v>
          </cell>
          <cell r="AJ1263">
            <v>0</v>
          </cell>
          <cell r="AK1263">
            <v>0</v>
          </cell>
          <cell r="AL1263">
            <v>0</v>
          </cell>
          <cell r="AM1263">
            <v>99423</v>
          </cell>
          <cell r="AN1263">
            <v>0</v>
          </cell>
          <cell r="AO1263">
            <v>0</v>
          </cell>
          <cell r="AP1263">
            <v>99423</v>
          </cell>
          <cell r="AQ1263">
            <v>97435</v>
          </cell>
          <cell r="AR1263">
            <v>1222136578</v>
          </cell>
          <cell r="AS1263">
            <v>0</v>
          </cell>
        </row>
        <row r="1264">
          <cell r="F1264" t="str">
            <v>901158187_HCE10719</v>
          </cell>
          <cell r="G1264" t="str">
            <v>13/09/2022 00:00:00</v>
          </cell>
          <cell r="H1264" t="str">
            <v>20/09/2022 00:00:00</v>
          </cell>
          <cell r="I1264" t="str">
            <v>martes</v>
          </cell>
          <cell r="J1264" t="str">
            <v>septiembre</v>
          </cell>
          <cell r="K1264">
            <v>45536</v>
          </cell>
          <cell r="L1264">
            <v>44824</v>
          </cell>
          <cell r="M1264">
            <v>712</v>
          </cell>
          <cell r="N1264">
            <v>720</v>
          </cell>
          <cell r="O1264">
            <v>99423</v>
          </cell>
          <cell r="P1264">
            <v>99423</v>
          </cell>
          <cell r="Q1264" t="str">
            <v>MARIA  QUICENO VELEZ Registros:  1805469</v>
          </cell>
          <cell r="R1264" t="str">
            <v>CLINICA NUEVA DE CALI SAS</v>
          </cell>
          <cell r="S1264" t="str">
            <v>901158187-6</v>
          </cell>
          <cell r="T1264" t="str">
            <v>HCE-10719</v>
          </cell>
          <cell r="U1264" t="str">
            <v>HCE-10719</v>
          </cell>
          <cell r="V1264" t="str">
            <v>MARIA  QUICENO VELEZ Registros:  1805469</v>
          </cell>
          <cell r="W1264" t="str">
            <v>CC66700705</v>
          </cell>
          <cell r="X1264" t="str">
            <v>COVID</v>
          </cell>
          <cell r="Y1264" t="str">
            <v>890303093</v>
          </cell>
          <cell r="Z1264" t="str">
            <v>EMPRESAS PROMOTORAS DE SALUD - E.P.S</v>
          </cell>
          <cell r="AA1264">
            <v>0</v>
          </cell>
          <cell r="AB1264" t="str">
            <v>05</v>
          </cell>
          <cell r="AC1264">
            <v>0</v>
          </cell>
          <cell r="AD1264" t="str">
            <v>FACTURA COVID-19</v>
          </cell>
          <cell r="AE1264" t="str">
            <v>Finalizada</v>
          </cell>
          <cell r="AF1264" t="str">
            <v>FACTURA COVID-19</v>
          </cell>
          <cell r="AG1264" t="str">
            <v>ESTADO DOS</v>
          </cell>
          <cell r="AH1264" t="str">
            <v>NO PASO VALIDACION-REVISION EPS-ESPERA DE APERTURA DE VENTANA</v>
          </cell>
          <cell r="AI1264">
            <v>99423</v>
          </cell>
          <cell r="AJ1264">
            <v>0</v>
          </cell>
          <cell r="AK1264">
            <v>0</v>
          </cell>
          <cell r="AL1264">
            <v>0</v>
          </cell>
          <cell r="AM1264">
            <v>99423</v>
          </cell>
          <cell r="AN1264">
            <v>0</v>
          </cell>
          <cell r="AO1264">
            <v>0</v>
          </cell>
          <cell r="AP1264">
            <v>99423</v>
          </cell>
          <cell r="AQ1264">
            <v>97435</v>
          </cell>
          <cell r="AR1264">
            <v>1222136579</v>
          </cell>
          <cell r="AS1264">
            <v>0</v>
          </cell>
        </row>
        <row r="1265">
          <cell r="F1265" t="str">
            <v>901158187_HCE10720</v>
          </cell>
          <cell r="G1265" t="str">
            <v>13/09/2022 00:00:00</v>
          </cell>
          <cell r="H1265" t="str">
            <v>20/09/2022 00:00:00</v>
          </cell>
          <cell r="I1265" t="str">
            <v>martes</v>
          </cell>
          <cell r="J1265" t="str">
            <v>septiembre</v>
          </cell>
          <cell r="K1265">
            <v>45536</v>
          </cell>
          <cell r="L1265">
            <v>44824</v>
          </cell>
          <cell r="M1265">
            <v>712</v>
          </cell>
          <cell r="N1265">
            <v>720</v>
          </cell>
          <cell r="O1265">
            <v>99423</v>
          </cell>
          <cell r="P1265">
            <v>99423</v>
          </cell>
          <cell r="Q1265" t="str">
            <v>OLIVIA  LLANOS DE VERA Registros:  1805477</v>
          </cell>
          <cell r="R1265" t="str">
            <v>CLINICA NUEVA DE CALI SAS</v>
          </cell>
          <cell r="S1265" t="str">
            <v>901158187-6</v>
          </cell>
          <cell r="T1265" t="str">
            <v>HCE-10720</v>
          </cell>
          <cell r="U1265" t="str">
            <v>HCE-10720</v>
          </cell>
          <cell r="V1265" t="str">
            <v>OLIVIA  LLANOS DE VERA Registros:  1805477</v>
          </cell>
          <cell r="W1265" t="str">
            <v>CC38444605</v>
          </cell>
          <cell r="X1265" t="str">
            <v>COVID</v>
          </cell>
          <cell r="Y1265" t="str">
            <v>890303093</v>
          </cell>
          <cell r="Z1265" t="str">
            <v>EMPRESAS PROMOTORAS DE SALUD - E.P.S</v>
          </cell>
          <cell r="AA1265">
            <v>0</v>
          </cell>
          <cell r="AB1265" t="str">
            <v>05</v>
          </cell>
          <cell r="AC1265">
            <v>0</v>
          </cell>
          <cell r="AD1265" t="str">
            <v>FACTURA COVID-19</v>
          </cell>
          <cell r="AE1265" t="str">
            <v>Finalizada</v>
          </cell>
          <cell r="AF1265" t="str">
            <v>FACTURA COVID-19</v>
          </cell>
          <cell r="AG1265" t="str">
            <v>ESTADO DOS</v>
          </cell>
          <cell r="AH1265" t="str">
            <v>NO PASO VALIDACION-REVISION EPS-ESPERA DE APERTURA DE VENTANA</v>
          </cell>
          <cell r="AI1265">
            <v>99423</v>
          </cell>
          <cell r="AJ1265">
            <v>0</v>
          </cell>
          <cell r="AK1265">
            <v>0</v>
          </cell>
          <cell r="AL1265">
            <v>0</v>
          </cell>
          <cell r="AM1265">
            <v>99423</v>
          </cell>
          <cell r="AN1265">
            <v>0</v>
          </cell>
          <cell r="AO1265">
            <v>0</v>
          </cell>
          <cell r="AP1265">
            <v>99423</v>
          </cell>
          <cell r="AQ1265">
            <v>97435</v>
          </cell>
          <cell r="AR1265">
            <v>1222136580</v>
          </cell>
          <cell r="AS1265">
            <v>0</v>
          </cell>
        </row>
        <row r="1266">
          <cell r="F1266" t="str">
            <v>901158187_HCE10722</v>
          </cell>
          <cell r="G1266" t="str">
            <v>13/09/2022 00:00:00</v>
          </cell>
          <cell r="H1266" t="str">
            <v>20/09/2022 00:00:00</v>
          </cell>
          <cell r="I1266" t="str">
            <v>martes</v>
          </cell>
          <cell r="J1266" t="str">
            <v>septiembre</v>
          </cell>
          <cell r="K1266">
            <v>45536</v>
          </cell>
          <cell r="L1266">
            <v>44824</v>
          </cell>
          <cell r="M1266">
            <v>712</v>
          </cell>
          <cell r="N1266">
            <v>720</v>
          </cell>
          <cell r="O1266">
            <v>99423</v>
          </cell>
          <cell r="P1266">
            <v>99423</v>
          </cell>
          <cell r="Q1266" t="str">
            <v>ROSA  DUQUE TORO Registros:  1805498</v>
          </cell>
          <cell r="R1266" t="str">
            <v>CLINICA NUEVA DE CALI SAS</v>
          </cell>
          <cell r="S1266" t="str">
            <v>901158187-6</v>
          </cell>
          <cell r="T1266" t="str">
            <v>HCE-10722</v>
          </cell>
          <cell r="U1266" t="str">
            <v>HCE-10722</v>
          </cell>
          <cell r="V1266" t="str">
            <v>ROSA  DUQUE TORO Registros:  1805498</v>
          </cell>
          <cell r="W1266" t="str">
            <v>CC31908188</v>
          </cell>
          <cell r="X1266" t="str">
            <v>COVID</v>
          </cell>
          <cell r="Y1266" t="str">
            <v>890303093</v>
          </cell>
          <cell r="Z1266" t="str">
            <v>EMPRESAS PROMOTORAS DE SALUD - E.P.S</v>
          </cell>
          <cell r="AA1266">
            <v>0</v>
          </cell>
          <cell r="AB1266" t="str">
            <v>05</v>
          </cell>
          <cell r="AC1266">
            <v>0</v>
          </cell>
          <cell r="AD1266" t="str">
            <v>FACTURA COVID-19</v>
          </cell>
          <cell r="AE1266" t="str">
            <v>Finalizada</v>
          </cell>
          <cell r="AF1266" t="str">
            <v>FACTURA COVID-19</v>
          </cell>
          <cell r="AG1266" t="str">
            <v>ESTADO DOS</v>
          </cell>
          <cell r="AH1266" t="str">
            <v>NO PASO VALIDACION-REVISION EPS-ESPERA DE APERTURA DE VENTANA</v>
          </cell>
          <cell r="AI1266">
            <v>99423</v>
          </cell>
          <cell r="AJ1266">
            <v>0</v>
          </cell>
          <cell r="AK1266">
            <v>0</v>
          </cell>
          <cell r="AL1266">
            <v>0</v>
          </cell>
          <cell r="AM1266">
            <v>99423</v>
          </cell>
          <cell r="AN1266">
            <v>0</v>
          </cell>
          <cell r="AO1266">
            <v>0</v>
          </cell>
          <cell r="AP1266">
            <v>99423</v>
          </cell>
          <cell r="AQ1266">
            <v>97435</v>
          </cell>
          <cell r="AR1266">
            <v>1222136581</v>
          </cell>
          <cell r="AS1266">
            <v>0</v>
          </cell>
        </row>
        <row r="1267">
          <cell r="F1267" t="str">
            <v>901158187_HCE10724</v>
          </cell>
          <cell r="G1267" t="str">
            <v>13/09/2022 00:00:00</v>
          </cell>
          <cell r="H1267" t="str">
            <v>20/09/2022 00:00:00</v>
          </cell>
          <cell r="I1267" t="str">
            <v>martes</v>
          </cell>
          <cell r="J1267" t="str">
            <v>septiembre</v>
          </cell>
          <cell r="K1267">
            <v>45536</v>
          </cell>
          <cell r="L1267">
            <v>44824</v>
          </cell>
          <cell r="M1267">
            <v>712</v>
          </cell>
          <cell r="N1267">
            <v>720</v>
          </cell>
          <cell r="O1267">
            <v>99423</v>
          </cell>
          <cell r="P1267">
            <v>99423</v>
          </cell>
          <cell r="Q1267" t="str">
            <v>CARLOS  RESTREPO GAMBOA Registros:  1801723</v>
          </cell>
          <cell r="R1267" t="str">
            <v>CLINICA NUEVA DE CALI SAS</v>
          </cell>
          <cell r="S1267" t="str">
            <v>901158187-6</v>
          </cell>
          <cell r="T1267" t="str">
            <v>HCE-10724</v>
          </cell>
          <cell r="U1267" t="str">
            <v>HCE-10724</v>
          </cell>
          <cell r="V1267" t="str">
            <v>CARLOS  RESTREPO GAMBOA Registros:  1801723</v>
          </cell>
          <cell r="W1267" t="str">
            <v>CC16582972</v>
          </cell>
          <cell r="X1267" t="str">
            <v>COVID</v>
          </cell>
          <cell r="Y1267" t="str">
            <v>890303093</v>
          </cell>
          <cell r="Z1267" t="str">
            <v>EMPRESAS PROMOTORAS DE SALUD - E.P.S</v>
          </cell>
          <cell r="AA1267">
            <v>0</v>
          </cell>
          <cell r="AB1267" t="str">
            <v>05</v>
          </cell>
          <cell r="AC1267">
            <v>0</v>
          </cell>
          <cell r="AD1267" t="str">
            <v>FACTURA COVID-19</v>
          </cell>
          <cell r="AE1267" t="str">
            <v>Finalizada</v>
          </cell>
          <cell r="AF1267" t="str">
            <v>FACTURA COVID-19</v>
          </cell>
          <cell r="AG1267" t="str">
            <v>ESTADO DOS</v>
          </cell>
          <cell r="AH1267" t="str">
            <v>NO PASO VALIDACION-REVISION EPS-ESPERA DE APERTURA DE VENTANA</v>
          </cell>
          <cell r="AI1267">
            <v>99423</v>
          </cell>
          <cell r="AJ1267">
            <v>0</v>
          </cell>
          <cell r="AK1267">
            <v>0</v>
          </cell>
          <cell r="AL1267">
            <v>0</v>
          </cell>
          <cell r="AM1267">
            <v>99423</v>
          </cell>
          <cell r="AN1267">
            <v>0</v>
          </cell>
          <cell r="AO1267">
            <v>0</v>
          </cell>
          <cell r="AP1267">
            <v>99423</v>
          </cell>
          <cell r="AQ1267">
            <v>97435</v>
          </cell>
          <cell r="AR1267">
            <v>1222136582</v>
          </cell>
          <cell r="AS1267">
            <v>0</v>
          </cell>
        </row>
        <row r="1268">
          <cell r="F1268" t="str">
            <v>901158187_HCE10725</v>
          </cell>
          <cell r="G1268" t="str">
            <v>13/09/2022 00:00:00</v>
          </cell>
          <cell r="H1268" t="str">
            <v>20/09/2022 00:00:00</v>
          </cell>
          <cell r="I1268" t="str">
            <v>martes</v>
          </cell>
          <cell r="J1268" t="str">
            <v>septiembre</v>
          </cell>
          <cell r="K1268">
            <v>45536</v>
          </cell>
          <cell r="L1268">
            <v>44824</v>
          </cell>
          <cell r="M1268">
            <v>712</v>
          </cell>
          <cell r="N1268">
            <v>720</v>
          </cell>
          <cell r="O1268">
            <v>99423</v>
          </cell>
          <cell r="P1268">
            <v>99423</v>
          </cell>
          <cell r="Q1268" t="str">
            <v>CARMEN  ACOSTA ZUÑIGA Registros:  1797038</v>
          </cell>
          <cell r="R1268" t="str">
            <v>CLINICA NUEVA DE CALI SAS</v>
          </cell>
          <cell r="S1268" t="str">
            <v>901158187-6</v>
          </cell>
          <cell r="T1268" t="str">
            <v>HCE-10725</v>
          </cell>
          <cell r="U1268" t="str">
            <v>HCE-10725</v>
          </cell>
          <cell r="V1268" t="str">
            <v>CARMEN  ACOSTA ZUÑIGA Registros:  1797038</v>
          </cell>
          <cell r="W1268" t="str">
            <v>CC31253294</v>
          </cell>
          <cell r="X1268" t="str">
            <v>COVID</v>
          </cell>
          <cell r="Y1268" t="str">
            <v>890303093</v>
          </cell>
          <cell r="Z1268" t="str">
            <v>EMPRESAS PROMOTORAS DE SALUD - E.P.S</v>
          </cell>
          <cell r="AA1268">
            <v>0</v>
          </cell>
          <cell r="AB1268" t="str">
            <v>05</v>
          </cell>
          <cell r="AC1268">
            <v>0</v>
          </cell>
          <cell r="AD1268" t="str">
            <v>FACTURA COVID-19</v>
          </cell>
          <cell r="AE1268" t="str">
            <v>Finalizada</v>
          </cell>
          <cell r="AF1268" t="str">
            <v>FACTURA COVID-19</v>
          </cell>
          <cell r="AG1268" t="str">
            <v>ESTADO DOS</v>
          </cell>
          <cell r="AH1268" t="str">
            <v>NO PASO VALIDACION-REVISION EPS-ESPERA DE APERTURA DE VENTANA</v>
          </cell>
          <cell r="AI1268">
            <v>99423</v>
          </cell>
          <cell r="AJ1268">
            <v>0</v>
          </cell>
          <cell r="AK1268">
            <v>0</v>
          </cell>
          <cell r="AL1268">
            <v>0</v>
          </cell>
          <cell r="AM1268">
            <v>99423</v>
          </cell>
          <cell r="AN1268">
            <v>0</v>
          </cell>
          <cell r="AO1268">
            <v>0</v>
          </cell>
          <cell r="AP1268">
            <v>99423</v>
          </cell>
          <cell r="AQ1268">
            <v>97435</v>
          </cell>
          <cell r="AR1268">
            <v>1222136583</v>
          </cell>
          <cell r="AS1268">
            <v>0</v>
          </cell>
        </row>
        <row r="1269">
          <cell r="F1269" t="str">
            <v>901158187_HCE10726</v>
          </cell>
          <cell r="G1269" t="str">
            <v>13/09/2022 00:00:00</v>
          </cell>
          <cell r="H1269" t="str">
            <v>20/09/2022 00:00:00</v>
          </cell>
          <cell r="I1269" t="str">
            <v>martes</v>
          </cell>
          <cell r="J1269" t="str">
            <v>septiembre</v>
          </cell>
          <cell r="K1269">
            <v>45536</v>
          </cell>
          <cell r="L1269">
            <v>44824</v>
          </cell>
          <cell r="M1269">
            <v>712</v>
          </cell>
          <cell r="N1269">
            <v>720</v>
          </cell>
          <cell r="O1269">
            <v>99423</v>
          </cell>
          <cell r="P1269">
            <v>99423</v>
          </cell>
          <cell r="Q1269" t="str">
            <v>NOHEMY  CASTRO PULGARIN Registros:  1797103</v>
          </cell>
          <cell r="R1269" t="str">
            <v>CLINICA NUEVA DE CALI SAS</v>
          </cell>
          <cell r="S1269" t="str">
            <v>901158187-6</v>
          </cell>
          <cell r="T1269" t="str">
            <v>HCE-10726</v>
          </cell>
          <cell r="U1269" t="str">
            <v>HCE-10726</v>
          </cell>
          <cell r="V1269" t="str">
            <v>NOHEMY  CASTRO PULGARIN Registros:  1797103</v>
          </cell>
          <cell r="W1269" t="str">
            <v/>
          </cell>
          <cell r="X1269" t="str">
            <v>COVID</v>
          </cell>
          <cell r="Y1269" t="str">
            <v>890303093</v>
          </cell>
          <cell r="Z1269" t="str">
            <v>EMPRESAS PROMOTORAS DE SALUD - E.P.S</v>
          </cell>
          <cell r="AA1269">
            <v>0</v>
          </cell>
          <cell r="AB1269" t="str">
            <v>05</v>
          </cell>
          <cell r="AC1269">
            <v>0</v>
          </cell>
          <cell r="AD1269" t="str">
            <v>FACTURA COVID-19</v>
          </cell>
          <cell r="AE1269" t="str">
            <v>Finalizada</v>
          </cell>
          <cell r="AF1269" t="str">
            <v>FACTURA COVID-19</v>
          </cell>
          <cell r="AG1269" t="str">
            <v>ESTADO DOS</v>
          </cell>
          <cell r="AH1269" t="str">
            <v>NO PASO VALIDACION-REVISION EPS-ESPERA DE APERTURA DE VENTANA</v>
          </cell>
          <cell r="AI1269">
            <v>99423</v>
          </cell>
          <cell r="AJ1269">
            <v>0</v>
          </cell>
          <cell r="AK1269">
            <v>0</v>
          </cell>
          <cell r="AL1269">
            <v>0</v>
          </cell>
          <cell r="AM1269">
            <v>99423</v>
          </cell>
          <cell r="AN1269">
            <v>0</v>
          </cell>
          <cell r="AO1269">
            <v>0</v>
          </cell>
          <cell r="AP1269">
            <v>99423</v>
          </cell>
          <cell r="AQ1269">
            <v>97435</v>
          </cell>
          <cell r="AR1269">
            <v>1222136584</v>
          </cell>
          <cell r="AS1269">
            <v>0</v>
          </cell>
        </row>
        <row r="1270">
          <cell r="F1270" t="str">
            <v>901158187_HCE10727</v>
          </cell>
          <cell r="G1270" t="str">
            <v>13/09/2022 00:00:00</v>
          </cell>
          <cell r="H1270" t="str">
            <v>20/09/2022 00:00:00</v>
          </cell>
          <cell r="I1270" t="str">
            <v>martes</v>
          </cell>
          <cell r="J1270" t="str">
            <v>septiembre</v>
          </cell>
          <cell r="K1270">
            <v>45536</v>
          </cell>
          <cell r="L1270">
            <v>44824</v>
          </cell>
          <cell r="M1270">
            <v>712</v>
          </cell>
          <cell r="N1270">
            <v>720</v>
          </cell>
          <cell r="O1270">
            <v>99423</v>
          </cell>
          <cell r="P1270">
            <v>99423</v>
          </cell>
          <cell r="Q1270" t="str">
            <v>ANA DALIS CAICEDO CHAVEZ Registros:  1797273</v>
          </cell>
          <cell r="R1270" t="str">
            <v>CLINICA NUEVA DE CALI SAS</v>
          </cell>
          <cell r="S1270" t="str">
            <v>901158187-6</v>
          </cell>
          <cell r="T1270" t="str">
            <v>HCE-10727</v>
          </cell>
          <cell r="U1270" t="str">
            <v>HCE-10727</v>
          </cell>
          <cell r="V1270" t="str">
            <v>ANA DALIS CAICEDO CHAVEZ Registros:  1797273</v>
          </cell>
          <cell r="W1270" t="str">
            <v>CC31948794</v>
          </cell>
          <cell r="X1270" t="str">
            <v>COVID</v>
          </cell>
          <cell r="Y1270" t="str">
            <v>890303093</v>
          </cell>
          <cell r="Z1270" t="str">
            <v>EMPRESAS PROMOTORAS DE SALUD - E.P.S</v>
          </cell>
          <cell r="AA1270">
            <v>0</v>
          </cell>
          <cell r="AB1270" t="str">
            <v>05</v>
          </cell>
          <cell r="AC1270">
            <v>0</v>
          </cell>
          <cell r="AD1270" t="str">
            <v>FACTURA COVID-19</v>
          </cell>
          <cell r="AE1270" t="str">
            <v>Finalizada</v>
          </cell>
          <cell r="AF1270" t="str">
            <v>FACTURA COVID-19</v>
          </cell>
          <cell r="AG1270" t="str">
            <v>ESTADO DOS</v>
          </cell>
          <cell r="AH1270" t="str">
            <v>NO PASO VALIDACION-REVISION EPS-ESPERA DE APERTURA DE VENTANA</v>
          </cell>
          <cell r="AI1270">
            <v>99423</v>
          </cell>
          <cell r="AJ1270">
            <v>0</v>
          </cell>
          <cell r="AK1270">
            <v>0</v>
          </cell>
          <cell r="AL1270">
            <v>0</v>
          </cell>
          <cell r="AM1270">
            <v>99423</v>
          </cell>
          <cell r="AN1270">
            <v>0</v>
          </cell>
          <cell r="AO1270">
            <v>0</v>
          </cell>
          <cell r="AP1270">
            <v>99423</v>
          </cell>
          <cell r="AQ1270">
            <v>97435</v>
          </cell>
          <cell r="AR1270">
            <v>1222136585</v>
          </cell>
          <cell r="AS1270">
            <v>0</v>
          </cell>
        </row>
        <row r="1271">
          <cell r="F1271" t="str">
            <v>901158187_HCE10729</v>
          </cell>
          <cell r="G1271" t="str">
            <v>13/09/2022 00:00:00</v>
          </cell>
          <cell r="H1271" t="str">
            <v>20/09/2022 00:00:00</v>
          </cell>
          <cell r="I1271" t="str">
            <v>martes</v>
          </cell>
          <cell r="J1271" t="str">
            <v>septiembre</v>
          </cell>
          <cell r="K1271">
            <v>45536</v>
          </cell>
          <cell r="L1271">
            <v>44824</v>
          </cell>
          <cell r="M1271">
            <v>712</v>
          </cell>
          <cell r="N1271">
            <v>720</v>
          </cell>
          <cell r="O1271">
            <v>99423</v>
          </cell>
          <cell r="P1271">
            <v>99423</v>
          </cell>
          <cell r="Q1271" t="str">
            <v>NELSON  GALVIS GALLO Registros:  1797996</v>
          </cell>
          <cell r="R1271" t="str">
            <v>CLINICA NUEVA DE CALI SAS</v>
          </cell>
          <cell r="S1271" t="str">
            <v>901158187-6</v>
          </cell>
          <cell r="T1271" t="str">
            <v>HCE-10729</v>
          </cell>
          <cell r="U1271" t="str">
            <v>HCE-10729</v>
          </cell>
          <cell r="V1271" t="str">
            <v>NELSON  GALVIS GALLO Registros:  1797996</v>
          </cell>
          <cell r="W1271" t="str">
            <v>3016113051</v>
          </cell>
          <cell r="X1271" t="str">
            <v>COVID</v>
          </cell>
          <cell r="Y1271" t="str">
            <v>890303093</v>
          </cell>
          <cell r="Z1271" t="str">
            <v>EMPRESAS PROMOTORAS DE SALUD - E.P.S</v>
          </cell>
          <cell r="AA1271">
            <v>0</v>
          </cell>
          <cell r="AB1271" t="str">
            <v>05</v>
          </cell>
          <cell r="AC1271">
            <v>0</v>
          </cell>
          <cell r="AD1271" t="str">
            <v>FACTURA COVID-19</v>
          </cell>
          <cell r="AE1271" t="str">
            <v>Finalizada</v>
          </cell>
          <cell r="AF1271" t="str">
            <v>FACTURA COVID-19</v>
          </cell>
          <cell r="AG1271" t="str">
            <v>ESTADO DOS</v>
          </cell>
          <cell r="AH1271" t="str">
            <v>NO PASO VALIDACION-REVISION EPS-ESPERA DE APERTURA DE VENTANA</v>
          </cell>
          <cell r="AI1271">
            <v>99423</v>
          </cell>
          <cell r="AJ1271">
            <v>0</v>
          </cell>
          <cell r="AK1271">
            <v>0</v>
          </cell>
          <cell r="AL1271">
            <v>0</v>
          </cell>
          <cell r="AM1271">
            <v>99423</v>
          </cell>
          <cell r="AN1271">
            <v>0</v>
          </cell>
          <cell r="AO1271">
            <v>0</v>
          </cell>
          <cell r="AP1271">
            <v>99423</v>
          </cell>
          <cell r="AQ1271">
            <v>97435</v>
          </cell>
          <cell r="AR1271">
            <v>1222136586</v>
          </cell>
          <cell r="AS1271">
            <v>0</v>
          </cell>
        </row>
        <row r="1272">
          <cell r="F1272" t="str">
            <v>901158187_HCE10731</v>
          </cell>
          <cell r="G1272" t="str">
            <v>14/09/2022 00:00:00</v>
          </cell>
          <cell r="H1272" t="str">
            <v>20/09/2022 00:00:00</v>
          </cell>
          <cell r="I1272" t="str">
            <v>martes</v>
          </cell>
          <cell r="J1272" t="str">
            <v>septiembre</v>
          </cell>
          <cell r="K1272">
            <v>45536</v>
          </cell>
          <cell r="L1272">
            <v>44824</v>
          </cell>
          <cell r="M1272">
            <v>712</v>
          </cell>
          <cell r="N1272">
            <v>720</v>
          </cell>
          <cell r="O1272">
            <v>99423</v>
          </cell>
          <cell r="P1272">
            <v>99423</v>
          </cell>
          <cell r="Q1272" t="str">
            <v>MARIO  REYES MARTINEZ Registros:  1801817</v>
          </cell>
          <cell r="R1272" t="str">
            <v>CLINICA NUEVA DE CALI SAS</v>
          </cell>
          <cell r="S1272" t="str">
            <v>901158187-6</v>
          </cell>
          <cell r="T1272" t="str">
            <v>HCE-10731</v>
          </cell>
          <cell r="U1272" t="str">
            <v>HCE-10731</v>
          </cell>
          <cell r="V1272" t="str">
            <v>MARIO  REYES MARTINEZ Registros:  1801817</v>
          </cell>
          <cell r="W1272" t="str">
            <v>CC14935059</v>
          </cell>
          <cell r="X1272" t="str">
            <v>COVID</v>
          </cell>
          <cell r="Y1272" t="str">
            <v>890303093</v>
          </cell>
          <cell r="Z1272" t="str">
            <v>EMPRESAS PROMOTORAS DE SALUD - E.P.S</v>
          </cell>
          <cell r="AA1272">
            <v>0</v>
          </cell>
          <cell r="AB1272" t="str">
            <v>05</v>
          </cell>
          <cell r="AC1272">
            <v>0</v>
          </cell>
          <cell r="AD1272" t="str">
            <v>FACTURA COVID-19</v>
          </cell>
          <cell r="AE1272" t="str">
            <v>Finalizada</v>
          </cell>
          <cell r="AF1272" t="str">
            <v>FACTURA COVID-19</v>
          </cell>
          <cell r="AG1272" t="str">
            <v>ESTADO DOS</v>
          </cell>
          <cell r="AH1272" t="str">
            <v>NO PASO VALIDACION-REVISION EPS-ESPERA DE APERTURA DE VENTANA</v>
          </cell>
          <cell r="AI1272">
            <v>99423</v>
          </cell>
          <cell r="AJ1272">
            <v>0</v>
          </cell>
          <cell r="AK1272">
            <v>0</v>
          </cell>
          <cell r="AL1272">
            <v>0</v>
          </cell>
          <cell r="AM1272">
            <v>99423</v>
          </cell>
          <cell r="AN1272">
            <v>0</v>
          </cell>
          <cell r="AO1272">
            <v>0</v>
          </cell>
          <cell r="AP1272">
            <v>99423</v>
          </cell>
          <cell r="AQ1272">
            <v>97435</v>
          </cell>
          <cell r="AR1272">
            <v>1222136587</v>
          </cell>
          <cell r="AS1272">
            <v>0</v>
          </cell>
        </row>
        <row r="1273">
          <cell r="F1273" t="str">
            <v>901158187_HCE10747</v>
          </cell>
          <cell r="G1273" t="str">
            <v>14/09/2022 00:00:00</v>
          </cell>
          <cell r="H1273" t="str">
            <v>20/09/2022 00:00:00</v>
          </cell>
          <cell r="I1273" t="str">
            <v>martes</v>
          </cell>
          <cell r="J1273" t="str">
            <v>septiembre</v>
          </cell>
          <cell r="K1273">
            <v>45536</v>
          </cell>
          <cell r="L1273">
            <v>44824</v>
          </cell>
          <cell r="M1273">
            <v>712</v>
          </cell>
          <cell r="N1273">
            <v>720</v>
          </cell>
          <cell r="O1273">
            <v>99423</v>
          </cell>
          <cell r="P1273">
            <v>99423</v>
          </cell>
          <cell r="Q1273" t="str">
            <v>GLORIA  MUÑOZ CABEZAS Registros:  1806655</v>
          </cell>
          <cell r="R1273" t="str">
            <v>CLINICA NUEVA DE CALI SAS</v>
          </cell>
          <cell r="S1273" t="str">
            <v>901158187-6</v>
          </cell>
          <cell r="T1273" t="str">
            <v>HCE-10747</v>
          </cell>
          <cell r="U1273" t="str">
            <v>HCE-10747</v>
          </cell>
          <cell r="V1273" t="str">
            <v>GLORIA  MUÑOZ CABEZAS Registros:  1806655</v>
          </cell>
          <cell r="W1273" t="str">
            <v>CC31834630</v>
          </cell>
          <cell r="X1273" t="str">
            <v>COVID</v>
          </cell>
          <cell r="Y1273" t="str">
            <v>890303093</v>
          </cell>
          <cell r="Z1273" t="str">
            <v>EMPRESAS PROMOTORAS DE SALUD - E.P.S</v>
          </cell>
          <cell r="AA1273">
            <v>0</v>
          </cell>
          <cell r="AB1273" t="str">
            <v>05</v>
          </cell>
          <cell r="AC1273">
            <v>0</v>
          </cell>
          <cell r="AD1273" t="str">
            <v>FACTURA COVID-19</v>
          </cell>
          <cell r="AE1273" t="str">
            <v>Finalizada</v>
          </cell>
          <cell r="AF1273" t="str">
            <v>FACTURA COVID-19</v>
          </cell>
          <cell r="AG1273" t="str">
            <v>ESTADO DOS</v>
          </cell>
          <cell r="AH1273" t="str">
            <v>NO PASO VALIDACION-REVISION EPS-ESPERA DE APERTURA DE VENTANA</v>
          </cell>
          <cell r="AI1273">
            <v>99423</v>
          </cell>
          <cell r="AJ1273">
            <v>0</v>
          </cell>
          <cell r="AK1273">
            <v>0</v>
          </cell>
          <cell r="AL1273">
            <v>0</v>
          </cell>
          <cell r="AM1273">
            <v>99423</v>
          </cell>
          <cell r="AN1273">
            <v>0</v>
          </cell>
          <cell r="AO1273">
            <v>0</v>
          </cell>
          <cell r="AP1273">
            <v>99423</v>
          </cell>
          <cell r="AQ1273">
            <v>97435</v>
          </cell>
          <cell r="AR1273">
            <v>1222136599</v>
          </cell>
          <cell r="AS1273">
            <v>0</v>
          </cell>
        </row>
        <row r="1274">
          <cell r="F1274" t="str">
            <v>901158187_HCE10749</v>
          </cell>
          <cell r="G1274" t="str">
            <v>14/09/2022 00:00:00</v>
          </cell>
          <cell r="H1274" t="str">
            <v>20/09/2022 00:00:00</v>
          </cell>
          <cell r="I1274" t="str">
            <v>martes</v>
          </cell>
          <cell r="J1274" t="str">
            <v>septiembre</v>
          </cell>
          <cell r="K1274">
            <v>45536</v>
          </cell>
          <cell r="L1274">
            <v>44824</v>
          </cell>
          <cell r="M1274">
            <v>712</v>
          </cell>
          <cell r="N1274">
            <v>720</v>
          </cell>
          <cell r="O1274">
            <v>99423</v>
          </cell>
          <cell r="P1274">
            <v>99423</v>
          </cell>
          <cell r="Q1274" t="str">
            <v>ALFONSO  PEREZ QUIÑONES Registros:  1806737</v>
          </cell>
          <cell r="R1274" t="str">
            <v>CLINICA NUEVA DE CALI SAS</v>
          </cell>
          <cell r="S1274" t="str">
            <v>901158187-6</v>
          </cell>
          <cell r="T1274" t="str">
            <v>HCE-10749</v>
          </cell>
          <cell r="U1274" t="str">
            <v>HCE-10749</v>
          </cell>
          <cell r="V1274" t="str">
            <v>ALFONSO  PEREZ QUIÑONES Registros:  1806737</v>
          </cell>
          <cell r="W1274" t="str">
            <v>CC2552617</v>
          </cell>
          <cell r="X1274" t="str">
            <v>COVID</v>
          </cell>
          <cell r="Y1274" t="str">
            <v>890303093</v>
          </cell>
          <cell r="Z1274" t="str">
            <v>EMPRESAS PROMOTORAS DE SALUD - E.P.S</v>
          </cell>
          <cell r="AA1274">
            <v>0</v>
          </cell>
          <cell r="AB1274" t="str">
            <v>05</v>
          </cell>
          <cell r="AC1274">
            <v>0</v>
          </cell>
          <cell r="AD1274" t="str">
            <v>FACTURA COVID-19</v>
          </cell>
          <cell r="AE1274" t="str">
            <v>Finalizada</v>
          </cell>
          <cell r="AF1274" t="str">
            <v>FACTURA COVID-19</v>
          </cell>
          <cell r="AG1274" t="str">
            <v>ESTADO DOS</v>
          </cell>
          <cell r="AH1274" t="str">
            <v>NO PASO VALIDACION-REVISION EPS-ESPERA DE APERTURA DE VENTANA</v>
          </cell>
          <cell r="AI1274">
            <v>99423</v>
          </cell>
          <cell r="AJ1274">
            <v>0</v>
          </cell>
          <cell r="AK1274">
            <v>0</v>
          </cell>
          <cell r="AL1274">
            <v>0</v>
          </cell>
          <cell r="AM1274">
            <v>99423</v>
          </cell>
          <cell r="AN1274">
            <v>0</v>
          </cell>
          <cell r="AO1274">
            <v>0</v>
          </cell>
          <cell r="AP1274">
            <v>99423</v>
          </cell>
          <cell r="AQ1274">
            <v>97435</v>
          </cell>
          <cell r="AR1274">
            <v>1222136600</v>
          </cell>
          <cell r="AS1274">
            <v>0</v>
          </cell>
        </row>
        <row r="1275">
          <cell r="F1275" t="str">
            <v>901158187_HCE10752</v>
          </cell>
          <cell r="G1275" t="str">
            <v>14/09/2022 00:00:00</v>
          </cell>
          <cell r="H1275" t="str">
            <v>20/09/2022 00:00:00</v>
          </cell>
          <cell r="I1275" t="str">
            <v>martes</v>
          </cell>
          <cell r="J1275" t="str">
            <v>septiembre</v>
          </cell>
          <cell r="K1275">
            <v>45536</v>
          </cell>
          <cell r="L1275">
            <v>44824</v>
          </cell>
          <cell r="M1275">
            <v>712</v>
          </cell>
          <cell r="N1275">
            <v>720</v>
          </cell>
          <cell r="O1275">
            <v>99423</v>
          </cell>
          <cell r="P1275">
            <v>99423</v>
          </cell>
          <cell r="Q1275" t="str">
            <v>ISMENIA  BECERRA DE MARTINEZ Registros:  1807352</v>
          </cell>
          <cell r="R1275" t="str">
            <v>CLINICA NUEVA DE CALI SAS</v>
          </cell>
          <cell r="S1275" t="str">
            <v>901158187-6</v>
          </cell>
          <cell r="T1275" t="str">
            <v>HCE-10752</v>
          </cell>
          <cell r="U1275" t="str">
            <v>HCE-10752</v>
          </cell>
          <cell r="V1275" t="str">
            <v>ISMENIA  BECERRA DE MARTINEZ Registros:  1807352</v>
          </cell>
          <cell r="W1275" t="str">
            <v>CC26254212</v>
          </cell>
          <cell r="X1275" t="str">
            <v>COVID</v>
          </cell>
          <cell r="Y1275" t="str">
            <v>890303093</v>
          </cell>
          <cell r="Z1275" t="str">
            <v>EMPRESAS PROMOTORAS DE SALUD - E.P.S</v>
          </cell>
          <cell r="AA1275">
            <v>0</v>
          </cell>
          <cell r="AB1275" t="str">
            <v>05</v>
          </cell>
          <cell r="AC1275">
            <v>0</v>
          </cell>
          <cell r="AD1275" t="str">
            <v>FACTURA COVID-19</v>
          </cell>
          <cell r="AE1275" t="str">
            <v>Finalizada</v>
          </cell>
          <cell r="AF1275" t="str">
            <v>FACTURA COVID-19</v>
          </cell>
          <cell r="AG1275" t="str">
            <v>ESTADO DOS</v>
          </cell>
          <cell r="AH1275" t="str">
            <v>NO PASO VALIDACION-REVISION EPS-ESPERA DE APERTURA DE VENTANA</v>
          </cell>
          <cell r="AI1275">
            <v>99423</v>
          </cell>
          <cell r="AJ1275">
            <v>0</v>
          </cell>
          <cell r="AK1275">
            <v>0</v>
          </cell>
          <cell r="AL1275">
            <v>0</v>
          </cell>
          <cell r="AM1275">
            <v>99423</v>
          </cell>
          <cell r="AN1275">
            <v>0</v>
          </cell>
          <cell r="AO1275">
            <v>0</v>
          </cell>
          <cell r="AP1275">
            <v>99423</v>
          </cell>
          <cell r="AQ1275">
            <v>97435</v>
          </cell>
          <cell r="AR1275">
            <v>1222136603</v>
          </cell>
          <cell r="AS1275">
            <v>0</v>
          </cell>
        </row>
        <row r="1276">
          <cell r="F1276" t="str">
            <v>901158187_HCE10753</v>
          </cell>
          <cell r="G1276" t="str">
            <v>14/09/2022 00:00:00</v>
          </cell>
          <cell r="H1276" t="str">
            <v>20/09/2022 00:00:00</v>
          </cell>
          <cell r="I1276" t="str">
            <v>martes</v>
          </cell>
          <cell r="J1276" t="str">
            <v>septiembre</v>
          </cell>
          <cell r="K1276">
            <v>45536</v>
          </cell>
          <cell r="L1276">
            <v>44824</v>
          </cell>
          <cell r="M1276">
            <v>712</v>
          </cell>
          <cell r="N1276">
            <v>720</v>
          </cell>
          <cell r="O1276">
            <v>99423</v>
          </cell>
          <cell r="P1276">
            <v>99423</v>
          </cell>
          <cell r="Q1276" t="str">
            <v>PARMENIO  TORRES CUBILLOS Registros:  1807361</v>
          </cell>
          <cell r="R1276" t="str">
            <v>CLINICA NUEVA DE CALI SAS</v>
          </cell>
          <cell r="S1276" t="str">
            <v>901158187-6</v>
          </cell>
          <cell r="T1276" t="str">
            <v>HCE-10753</v>
          </cell>
          <cell r="U1276" t="str">
            <v>HCE-10753</v>
          </cell>
          <cell r="V1276" t="str">
            <v>PARMENIO  TORRES CUBILLOS Registros:  1807361</v>
          </cell>
          <cell r="W1276" t="str">
            <v>3052959484</v>
          </cell>
          <cell r="X1276" t="str">
            <v>COVID</v>
          </cell>
          <cell r="Y1276" t="str">
            <v>890303093</v>
          </cell>
          <cell r="Z1276" t="str">
            <v>EMPRESAS PROMOTORAS DE SALUD - E.P.S</v>
          </cell>
          <cell r="AA1276">
            <v>0</v>
          </cell>
          <cell r="AB1276" t="str">
            <v>05</v>
          </cell>
          <cell r="AC1276">
            <v>0</v>
          </cell>
          <cell r="AD1276" t="str">
            <v>FACTURA COVID-19</v>
          </cell>
          <cell r="AE1276" t="str">
            <v>Finalizada</v>
          </cell>
          <cell r="AF1276" t="str">
            <v>FACTURA COVID-19</v>
          </cell>
          <cell r="AG1276" t="str">
            <v>ESTADO DOS</v>
          </cell>
          <cell r="AH1276" t="str">
            <v>DEVOLUCION</v>
          </cell>
          <cell r="AI1276">
            <v>99423</v>
          </cell>
          <cell r="AJ1276">
            <v>0</v>
          </cell>
          <cell r="AK1276">
            <v>0</v>
          </cell>
          <cell r="AL1276">
            <v>0</v>
          </cell>
          <cell r="AM1276">
            <v>99423</v>
          </cell>
          <cell r="AN1276">
            <v>0</v>
          </cell>
          <cell r="AO1276">
            <v>0</v>
          </cell>
          <cell r="AP1276">
            <v>99423</v>
          </cell>
          <cell r="AQ1276">
            <v>97435</v>
          </cell>
          <cell r="AR1276">
            <v>1222136604</v>
          </cell>
          <cell r="AS1276">
            <v>0</v>
          </cell>
        </row>
        <row r="1277">
          <cell r="F1277" t="str">
            <v>901158187_HCE10759</v>
          </cell>
          <cell r="G1277" t="str">
            <v>15/09/2022 00:00:00</v>
          </cell>
          <cell r="H1277" t="str">
            <v>15/10/2022 00:00:00</v>
          </cell>
          <cell r="I1277" t="str">
            <v>sábado</v>
          </cell>
          <cell r="J1277" t="str">
            <v>octubre</v>
          </cell>
          <cell r="K1277">
            <v>45536</v>
          </cell>
          <cell r="L1277">
            <v>44849</v>
          </cell>
          <cell r="M1277">
            <v>687</v>
          </cell>
          <cell r="N1277">
            <v>720</v>
          </cell>
          <cell r="O1277">
            <v>99423</v>
          </cell>
          <cell r="P1277">
            <v>99423</v>
          </cell>
          <cell r="Q1277" t="str">
            <v>SANDRA  DAZA GONZALEZ Registros:  1809342</v>
          </cell>
          <cell r="R1277" t="str">
            <v>CLINICA NUEVA DE CALI SAS</v>
          </cell>
          <cell r="S1277" t="str">
            <v>901158187-6</v>
          </cell>
          <cell r="T1277" t="str">
            <v>HCE-10759</v>
          </cell>
          <cell r="U1277" t="str">
            <v>HCE-10759</v>
          </cell>
          <cell r="V1277" t="str">
            <v>SANDRA  DAZA GONZALEZ Registros:  1809342</v>
          </cell>
          <cell r="W1277" t="str">
            <v/>
          </cell>
          <cell r="X1277" t="str">
            <v>COVID</v>
          </cell>
          <cell r="Y1277" t="str">
            <v>890303093</v>
          </cell>
          <cell r="Z1277" t="str">
            <v>EMPRESAS PROMOTORAS DE SALUD - E.P.S</v>
          </cell>
          <cell r="AA1277">
            <v>0</v>
          </cell>
          <cell r="AB1277" t="str">
            <v>05</v>
          </cell>
          <cell r="AC1277">
            <v>0</v>
          </cell>
          <cell r="AD1277" t="str">
            <v>FACTURA COVID-19</v>
          </cell>
          <cell r="AE1277" t="str">
            <v>Finalizada</v>
          </cell>
          <cell r="AF1277" t="str">
            <v>FACTURA COVID-19</v>
          </cell>
          <cell r="AG1277" t="str">
            <v>ESTADO DOS</v>
          </cell>
          <cell r="AH1277" t="str">
            <v>NO PASO VALIDACION-REVISION EPS-ESPERA DE APERTURA DE VENTANA</v>
          </cell>
          <cell r="AI1277">
            <v>99423</v>
          </cell>
          <cell r="AJ1277">
            <v>0</v>
          </cell>
          <cell r="AK1277">
            <v>0</v>
          </cell>
          <cell r="AL1277">
            <v>0</v>
          </cell>
          <cell r="AM1277">
            <v>99423</v>
          </cell>
          <cell r="AN1277">
            <v>0</v>
          </cell>
          <cell r="AO1277">
            <v>0</v>
          </cell>
          <cell r="AP1277">
            <v>99423</v>
          </cell>
          <cell r="AQ1277">
            <v>97435</v>
          </cell>
          <cell r="AR1277">
            <v>1222149578</v>
          </cell>
          <cell r="AS1277">
            <v>0</v>
          </cell>
        </row>
        <row r="1278">
          <cell r="F1278" t="str">
            <v>901158187_HCE10766</v>
          </cell>
          <cell r="G1278" t="str">
            <v>16/09/2022 00:00:00</v>
          </cell>
          <cell r="H1278" t="str">
            <v>15/10/2022 00:00:00</v>
          </cell>
          <cell r="I1278" t="str">
            <v>sábado</v>
          </cell>
          <cell r="J1278" t="str">
            <v>octubre</v>
          </cell>
          <cell r="K1278">
            <v>45536</v>
          </cell>
          <cell r="L1278">
            <v>44849</v>
          </cell>
          <cell r="M1278">
            <v>687</v>
          </cell>
          <cell r="N1278">
            <v>720</v>
          </cell>
          <cell r="O1278">
            <v>99423</v>
          </cell>
          <cell r="P1278">
            <v>99423</v>
          </cell>
          <cell r="Q1278" t="str">
            <v>NUBIA  VALLECILLA GARCES Registros:  1810439</v>
          </cell>
          <cell r="R1278" t="str">
            <v>CLINICA NUEVA DE CALI SAS</v>
          </cell>
          <cell r="S1278" t="str">
            <v>901158187-6</v>
          </cell>
          <cell r="T1278" t="str">
            <v>HCE-10766</v>
          </cell>
          <cell r="U1278" t="str">
            <v>HCE-10766</v>
          </cell>
          <cell r="V1278" t="str">
            <v>NUBIA  VALLECILLA GARCES Registros:  1810439</v>
          </cell>
          <cell r="W1278" t="str">
            <v/>
          </cell>
          <cell r="X1278" t="str">
            <v>COVID</v>
          </cell>
          <cell r="Y1278" t="str">
            <v>890303093</v>
          </cell>
          <cell r="Z1278" t="str">
            <v>EMPRESAS PROMOTORAS DE SALUD - E.P.S</v>
          </cell>
          <cell r="AA1278">
            <v>0</v>
          </cell>
          <cell r="AB1278" t="str">
            <v>05</v>
          </cell>
          <cell r="AC1278">
            <v>0</v>
          </cell>
          <cell r="AD1278" t="str">
            <v>FACTURA COVID-19</v>
          </cell>
          <cell r="AE1278" t="str">
            <v>Finalizada</v>
          </cell>
          <cell r="AF1278" t="str">
            <v>FACTURA COVID-19</v>
          </cell>
          <cell r="AG1278" t="str">
            <v>ESTADO DOS</v>
          </cell>
          <cell r="AH1278" t="str">
            <v>NO PASO VALIDACION-REVISION EPS-ESPERA DE APERTURA DE VENTANA</v>
          </cell>
          <cell r="AI1278">
            <v>99423</v>
          </cell>
          <cell r="AJ1278">
            <v>0</v>
          </cell>
          <cell r="AK1278">
            <v>0</v>
          </cell>
          <cell r="AL1278">
            <v>0</v>
          </cell>
          <cell r="AM1278">
            <v>99423</v>
          </cell>
          <cell r="AN1278">
            <v>0</v>
          </cell>
          <cell r="AO1278">
            <v>0</v>
          </cell>
          <cell r="AP1278">
            <v>99423</v>
          </cell>
          <cell r="AQ1278">
            <v>97435</v>
          </cell>
          <cell r="AR1278">
            <v>1222149638</v>
          </cell>
          <cell r="AS1278">
            <v>0</v>
          </cell>
        </row>
        <row r="1279">
          <cell r="F1279" t="str">
            <v>901158187_HCE10769</v>
          </cell>
          <cell r="G1279" t="str">
            <v>19/09/2022 00:00:00</v>
          </cell>
          <cell r="H1279" t="str">
            <v>15/10/2022 00:00:00</v>
          </cell>
          <cell r="I1279" t="str">
            <v>sábado</v>
          </cell>
          <cell r="J1279" t="str">
            <v>octubre</v>
          </cell>
          <cell r="K1279">
            <v>45536</v>
          </cell>
          <cell r="L1279">
            <v>44849</v>
          </cell>
          <cell r="M1279">
            <v>687</v>
          </cell>
          <cell r="N1279">
            <v>720</v>
          </cell>
          <cell r="O1279">
            <v>99423</v>
          </cell>
          <cell r="P1279">
            <v>99423</v>
          </cell>
          <cell r="Q1279" t="str">
            <v>DANIEL  CRUZ MEZA Registros:  1813436</v>
          </cell>
          <cell r="R1279" t="str">
            <v>CLINICA NUEVA DE CALI SAS</v>
          </cell>
          <cell r="S1279" t="str">
            <v>901158187-6</v>
          </cell>
          <cell r="T1279" t="str">
            <v>HCE-10769</v>
          </cell>
          <cell r="U1279" t="str">
            <v>HCE-10769</v>
          </cell>
          <cell r="V1279" t="str">
            <v>DANIEL  CRUZ MEZA Registros:  1813436</v>
          </cell>
          <cell r="W1279" t="str">
            <v>CC16589217</v>
          </cell>
          <cell r="X1279" t="str">
            <v>COVID</v>
          </cell>
          <cell r="Y1279" t="str">
            <v>890303093</v>
          </cell>
          <cell r="Z1279" t="str">
            <v>EMPRESAS PROMOTORAS DE SALUD - E.P.S</v>
          </cell>
          <cell r="AA1279">
            <v>0</v>
          </cell>
          <cell r="AB1279" t="str">
            <v>05</v>
          </cell>
          <cell r="AC1279">
            <v>0</v>
          </cell>
          <cell r="AD1279" t="str">
            <v>FACTURA COVID-19</v>
          </cell>
          <cell r="AE1279" t="str">
            <v>Finalizada</v>
          </cell>
          <cell r="AF1279" t="str">
            <v>FACTURA COVID-19</v>
          </cell>
          <cell r="AG1279" t="str">
            <v>ESTADO DOS</v>
          </cell>
          <cell r="AH1279" t="str">
            <v>NO PASO VALIDACION-REVISION EPS-ESPERA DE APERTURA DE VENTANA</v>
          </cell>
          <cell r="AI1279">
            <v>99423</v>
          </cell>
          <cell r="AJ1279">
            <v>0</v>
          </cell>
          <cell r="AK1279">
            <v>0</v>
          </cell>
          <cell r="AL1279">
            <v>0</v>
          </cell>
          <cell r="AM1279">
            <v>99423</v>
          </cell>
          <cell r="AN1279">
            <v>0</v>
          </cell>
          <cell r="AO1279">
            <v>0</v>
          </cell>
          <cell r="AP1279">
            <v>99423</v>
          </cell>
          <cell r="AQ1279">
            <v>97435</v>
          </cell>
          <cell r="AR1279">
            <v>1222149582</v>
          </cell>
          <cell r="AS1279">
            <v>0</v>
          </cell>
        </row>
        <row r="1280">
          <cell r="F1280" t="str">
            <v>901158187_HCE10796</v>
          </cell>
          <cell r="G1280" t="str">
            <v>21/09/2022 00:00:00</v>
          </cell>
          <cell r="H1280" t="str">
            <v>15/10/2022 00:00:00</v>
          </cell>
          <cell r="I1280" t="str">
            <v>sábado</v>
          </cell>
          <cell r="J1280" t="str">
            <v>octubre</v>
          </cell>
          <cell r="K1280">
            <v>45536</v>
          </cell>
          <cell r="L1280">
            <v>44849</v>
          </cell>
          <cell r="M1280">
            <v>687</v>
          </cell>
          <cell r="N1280">
            <v>720</v>
          </cell>
          <cell r="O1280">
            <v>87702</v>
          </cell>
          <cell r="P1280">
            <v>87702</v>
          </cell>
          <cell r="Q1280" t="str">
            <v>FREYDMAN  ORTIZ PEÑA Registros:  1817403</v>
          </cell>
          <cell r="R1280" t="str">
            <v>CLINICA NUEVA DE CALI SAS</v>
          </cell>
          <cell r="S1280" t="str">
            <v>901158187-6</v>
          </cell>
          <cell r="T1280" t="str">
            <v>HCE-10796</v>
          </cell>
          <cell r="U1280" t="str">
            <v>HCE-10796</v>
          </cell>
          <cell r="V1280" t="str">
            <v>FREYDMAN  ORTIZ PEÑA Registros:  1817403</v>
          </cell>
          <cell r="W1280" t="str">
            <v>CC17037066</v>
          </cell>
          <cell r="X1280" t="str">
            <v>COVID</v>
          </cell>
          <cell r="Y1280" t="str">
            <v>890303093</v>
          </cell>
          <cell r="Z1280" t="str">
            <v>EMPRESAS PROMOTORAS DE SALUD - E.P.S</v>
          </cell>
          <cell r="AA1280">
            <v>0</v>
          </cell>
          <cell r="AB1280" t="str">
            <v>05</v>
          </cell>
          <cell r="AC1280">
            <v>0</v>
          </cell>
          <cell r="AD1280" t="str">
            <v>FACTURA COVID-19</v>
          </cell>
          <cell r="AE1280" t="str">
            <v>Finalizada</v>
          </cell>
          <cell r="AF1280" t="str">
            <v>FACTURA COVID-19</v>
          </cell>
          <cell r="AG1280" t="str">
            <v>ESTADO DOS</v>
          </cell>
          <cell r="AH1280" t="str">
            <v>NO PASO VALIDACION-REVISION EPS-ESPERA DE APERTURA DE VENTANA</v>
          </cell>
          <cell r="AI1280">
            <v>87702</v>
          </cell>
          <cell r="AJ1280">
            <v>0</v>
          </cell>
          <cell r="AK1280">
            <v>0</v>
          </cell>
          <cell r="AL1280">
            <v>0</v>
          </cell>
          <cell r="AM1280">
            <v>87702</v>
          </cell>
          <cell r="AN1280">
            <v>0</v>
          </cell>
          <cell r="AO1280">
            <v>0</v>
          </cell>
          <cell r="AP1280">
            <v>87702</v>
          </cell>
          <cell r="AQ1280">
            <v>85948</v>
          </cell>
          <cell r="AR1280">
            <v>1222149594</v>
          </cell>
          <cell r="AS1280">
            <v>0</v>
          </cell>
        </row>
        <row r="1281">
          <cell r="F1281" t="str">
            <v>901158187_HCE10819</v>
          </cell>
          <cell r="G1281" t="str">
            <v>23/09/2022 00:00:00</v>
          </cell>
          <cell r="H1281" t="str">
            <v>15/10/2022 00:00:00</v>
          </cell>
          <cell r="I1281" t="str">
            <v>sábado</v>
          </cell>
          <cell r="J1281" t="str">
            <v>octubre</v>
          </cell>
          <cell r="K1281">
            <v>45536</v>
          </cell>
          <cell r="L1281">
            <v>44849</v>
          </cell>
          <cell r="M1281">
            <v>687</v>
          </cell>
          <cell r="N1281">
            <v>720</v>
          </cell>
          <cell r="O1281">
            <v>87702</v>
          </cell>
          <cell r="P1281">
            <v>87702</v>
          </cell>
          <cell r="Q1281" t="str">
            <v>ISABELL SOPHIA GUZMAN OSORIO Registros:  1820723</v>
          </cell>
          <cell r="R1281" t="str">
            <v>CLINICA NUEVA DE CALI SAS</v>
          </cell>
          <cell r="S1281" t="str">
            <v>901158187-6</v>
          </cell>
          <cell r="T1281" t="str">
            <v>HCE-10819</v>
          </cell>
          <cell r="U1281" t="str">
            <v>HCE-10819</v>
          </cell>
          <cell r="V1281" t="str">
            <v>ISABELL SOPHIA GUZMAN OSORIO Registros:  1820723</v>
          </cell>
          <cell r="W1281" t="str">
            <v>3135756880</v>
          </cell>
          <cell r="X1281" t="str">
            <v>COVID</v>
          </cell>
          <cell r="Y1281" t="str">
            <v>890303093</v>
          </cell>
          <cell r="Z1281" t="str">
            <v>EMPRESAS PROMOTORAS DE SALUD - E.P.S</v>
          </cell>
          <cell r="AA1281">
            <v>0</v>
          </cell>
          <cell r="AB1281" t="str">
            <v>05</v>
          </cell>
          <cell r="AC1281">
            <v>0</v>
          </cell>
          <cell r="AD1281" t="str">
            <v>FACTURA COVID-19</v>
          </cell>
          <cell r="AE1281" t="str">
            <v>Finalizada</v>
          </cell>
          <cell r="AF1281" t="str">
            <v>FACTURA COVID-19</v>
          </cell>
          <cell r="AG1281" t="str">
            <v>ESTADO DOS</v>
          </cell>
          <cell r="AH1281" t="str">
            <v>RADICADO A LA ADRES</v>
          </cell>
          <cell r="AI1281">
            <v>87702</v>
          </cell>
          <cell r="AJ1281">
            <v>0</v>
          </cell>
          <cell r="AK1281">
            <v>0</v>
          </cell>
          <cell r="AL1281">
            <v>0</v>
          </cell>
          <cell r="AM1281">
            <v>87702</v>
          </cell>
          <cell r="AN1281">
            <v>0</v>
          </cell>
          <cell r="AO1281">
            <v>0</v>
          </cell>
          <cell r="AP1281">
            <v>87702</v>
          </cell>
          <cell r="AQ1281">
            <v>85948</v>
          </cell>
          <cell r="AR1281">
            <v>1222149652</v>
          </cell>
          <cell r="AS1281">
            <v>0</v>
          </cell>
        </row>
        <row r="1282">
          <cell r="F1282" t="str">
            <v>901158187_HCE10850</v>
          </cell>
          <cell r="G1282" t="str">
            <v>26/09/2022 00:00:00</v>
          </cell>
          <cell r="H1282" t="str">
            <v>15/10/2022 00:00:00</v>
          </cell>
          <cell r="I1282" t="str">
            <v>sábado</v>
          </cell>
          <cell r="J1282" t="str">
            <v>octubre</v>
          </cell>
          <cell r="K1282">
            <v>45536</v>
          </cell>
          <cell r="L1282">
            <v>44849</v>
          </cell>
          <cell r="M1282">
            <v>687</v>
          </cell>
          <cell r="N1282">
            <v>720</v>
          </cell>
          <cell r="O1282">
            <v>99423</v>
          </cell>
          <cell r="P1282">
            <v>99423</v>
          </cell>
          <cell r="Q1282" t="str">
            <v>MAGDALENA  ACOSTA PARDO Registros:  1824950</v>
          </cell>
          <cell r="R1282" t="str">
            <v>CLINICA NUEVA DE CALI SAS</v>
          </cell>
          <cell r="S1282" t="str">
            <v>901158187-6</v>
          </cell>
          <cell r="T1282" t="str">
            <v>HCE-10850</v>
          </cell>
          <cell r="U1282" t="str">
            <v>HCE-10850</v>
          </cell>
          <cell r="V1282" t="str">
            <v>MAGDALENA  ACOSTA PARDO Registros:  1824950</v>
          </cell>
          <cell r="W1282" t="str">
            <v>CC29211288</v>
          </cell>
          <cell r="X1282" t="str">
            <v>COVID</v>
          </cell>
          <cell r="Y1282" t="str">
            <v>890303093</v>
          </cell>
          <cell r="Z1282" t="str">
            <v>EMPRESAS PROMOTORAS DE SALUD - E.P.S</v>
          </cell>
          <cell r="AA1282">
            <v>0</v>
          </cell>
          <cell r="AB1282" t="str">
            <v>05</v>
          </cell>
          <cell r="AC1282">
            <v>0</v>
          </cell>
          <cell r="AD1282" t="str">
            <v>FACTURA COVID-19</v>
          </cell>
          <cell r="AE1282" t="str">
            <v>Finalizada</v>
          </cell>
          <cell r="AF1282" t="str">
            <v>FACTURA COVID-19</v>
          </cell>
          <cell r="AG1282" t="str">
            <v>ESTADO DOS</v>
          </cell>
          <cell r="AH1282" t="str">
            <v>NO PASO VALIDACION-REVISION EPS-ESPERA DE APERTURA DE VENTANA</v>
          </cell>
          <cell r="AI1282">
            <v>99423</v>
          </cell>
          <cell r="AJ1282">
            <v>0</v>
          </cell>
          <cell r="AK1282">
            <v>0</v>
          </cell>
          <cell r="AL1282">
            <v>0</v>
          </cell>
          <cell r="AM1282">
            <v>99423</v>
          </cell>
          <cell r="AN1282">
            <v>0</v>
          </cell>
          <cell r="AO1282">
            <v>0</v>
          </cell>
          <cell r="AP1282">
            <v>99423</v>
          </cell>
          <cell r="AQ1282">
            <v>97435</v>
          </cell>
          <cell r="AR1282">
            <v>1222149663</v>
          </cell>
          <cell r="AS1282">
            <v>0</v>
          </cell>
        </row>
        <row r="1283">
          <cell r="F1283" t="str">
            <v>901158187_HCE10863</v>
          </cell>
          <cell r="G1283" t="str">
            <v>27/09/2022 00:00:00</v>
          </cell>
          <cell r="H1283" t="str">
            <v>15/10/2022 00:00:00</v>
          </cell>
          <cell r="I1283" t="str">
            <v>sábado</v>
          </cell>
          <cell r="J1283" t="str">
            <v>octubre</v>
          </cell>
          <cell r="K1283">
            <v>45536</v>
          </cell>
          <cell r="L1283">
            <v>44849</v>
          </cell>
          <cell r="M1283">
            <v>687</v>
          </cell>
          <cell r="N1283">
            <v>720</v>
          </cell>
          <cell r="O1283">
            <v>99423</v>
          </cell>
          <cell r="P1283">
            <v>99423</v>
          </cell>
          <cell r="Q1283" t="str">
            <v>ELVIA  RAMIREZ DE CARDONA Registros:  1826955</v>
          </cell>
          <cell r="R1283" t="str">
            <v>CLINICA NUEVA DE CALI SAS</v>
          </cell>
          <cell r="S1283" t="str">
            <v>901158187-6</v>
          </cell>
          <cell r="T1283" t="str">
            <v>HCE-10863</v>
          </cell>
          <cell r="U1283" t="str">
            <v>HCE-10863</v>
          </cell>
          <cell r="V1283" t="str">
            <v>ELVIA  RAMIREZ DE CARDONA Registros:  1826955</v>
          </cell>
          <cell r="W1283" t="str">
            <v>CC24382349</v>
          </cell>
          <cell r="X1283" t="str">
            <v>COVID</v>
          </cell>
          <cell r="Y1283" t="str">
            <v>890303093</v>
          </cell>
          <cell r="Z1283" t="str">
            <v>EMPRESAS PROMOTORAS DE SALUD - E.P.S</v>
          </cell>
          <cell r="AA1283">
            <v>0</v>
          </cell>
          <cell r="AB1283" t="str">
            <v>05</v>
          </cell>
          <cell r="AC1283">
            <v>0</v>
          </cell>
          <cell r="AD1283" t="str">
            <v>FACTURA COVID-19</v>
          </cell>
          <cell r="AE1283" t="str">
            <v>Finalizada</v>
          </cell>
          <cell r="AF1283" t="str">
            <v>FACTURA COVID-19</v>
          </cell>
          <cell r="AG1283" t="str">
            <v>ESTADO DOS</v>
          </cell>
          <cell r="AH1283" t="str">
            <v>NO PASO VALIDACION-REVISION EPS-ESPERA DE APERTURA DE VENTANA</v>
          </cell>
          <cell r="AI1283">
            <v>99423</v>
          </cell>
          <cell r="AJ1283">
            <v>0</v>
          </cell>
          <cell r="AK1283">
            <v>0</v>
          </cell>
          <cell r="AL1283">
            <v>0</v>
          </cell>
          <cell r="AM1283">
            <v>99423</v>
          </cell>
          <cell r="AN1283">
            <v>0</v>
          </cell>
          <cell r="AO1283">
            <v>0</v>
          </cell>
          <cell r="AP1283">
            <v>99423</v>
          </cell>
          <cell r="AQ1283">
            <v>97435</v>
          </cell>
          <cell r="AR1283">
            <v>1222149614</v>
          </cell>
          <cell r="AS1283">
            <v>0</v>
          </cell>
        </row>
        <row r="1284">
          <cell r="F1284" t="str">
            <v>901158187_HCE10881</v>
          </cell>
          <cell r="G1284" t="str">
            <v>28/09/2022 00:00:00</v>
          </cell>
          <cell r="H1284" t="str">
            <v>15/10/2022 00:00:00</v>
          </cell>
          <cell r="I1284" t="str">
            <v>sábado</v>
          </cell>
          <cell r="J1284" t="str">
            <v>octubre</v>
          </cell>
          <cell r="K1284">
            <v>45536</v>
          </cell>
          <cell r="L1284">
            <v>44849</v>
          </cell>
          <cell r="M1284">
            <v>687</v>
          </cell>
          <cell r="N1284">
            <v>720</v>
          </cell>
          <cell r="O1284">
            <v>99423</v>
          </cell>
          <cell r="P1284">
            <v>99423</v>
          </cell>
          <cell r="Q1284" t="str">
            <v>ROSALBA  RESTREPO CORREA Registros:  1827979</v>
          </cell>
          <cell r="R1284" t="str">
            <v>CLINICA NUEVA DE CALI SAS</v>
          </cell>
          <cell r="S1284" t="str">
            <v>901158187-6</v>
          </cell>
          <cell r="T1284" t="str">
            <v>HCE-10881</v>
          </cell>
          <cell r="U1284" t="str">
            <v>HCE-10881</v>
          </cell>
          <cell r="V1284" t="str">
            <v>ROSALBA  RESTREPO CORREA Registros:  1827979</v>
          </cell>
          <cell r="W1284" t="str">
            <v>CC29861748</v>
          </cell>
          <cell r="X1284" t="str">
            <v>COVID</v>
          </cell>
          <cell r="Y1284" t="str">
            <v>890303093</v>
          </cell>
          <cell r="Z1284" t="str">
            <v>EMPRESAS PROMOTORAS DE SALUD - E.P.S</v>
          </cell>
          <cell r="AA1284">
            <v>0</v>
          </cell>
          <cell r="AB1284" t="str">
            <v>05</v>
          </cell>
          <cell r="AC1284">
            <v>0</v>
          </cell>
          <cell r="AD1284" t="str">
            <v>FACTURA COVID-19</v>
          </cell>
          <cell r="AE1284" t="str">
            <v>Finalizada</v>
          </cell>
          <cell r="AF1284" t="str">
            <v>FACTURA COVID-19</v>
          </cell>
          <cell r="AG1284" t="str">
            <v>ESTADO DOS</v>
          </cell>
          <cell r="AH1284" t="str">
            <v>NO PASO VALIDACION-REVISION EPS-ESPERA DE APERTURA DE VENTANA</v>
          </cell>
          <cell r="AI1284">
            <v>99423</v>
          </cell>
          <cell r="AJ1284">
            <v>0</v>
          </cell>
          <cell r="AK1284">
            <v>0</v>
          </cell>
          <cell r="AL1284">
            <v>0</v>
          </cell>
          <cell r="AM1284">
            <v>99423</v>
          </cell>
          <cell r="AN1284">
            <v>0</v>
          </cell>
          <cell r="AO1284">
            <v>0</v>
          </cell>
          <cell r="AP1284">
            <v>99423</v>
          </cell>
          <cell r="AQ1284">
            <v>97435</v>
          </cell>
          <cell r="AR1284">
            <v>1222149673</v>
          </cell>
          <cell r="AS1284">
            <v>0</v>
          </cell>
        </row>
        <row r="1285">
          <cell r="F1285" t="str">
            <v>901158187_HCE10890</v>
          </cell>
          <cell r="G1285" t="str">
            <v>28/09/2022 00:00:00</v>
          </cell>
          <cell r="H1285" t="str">
            <v>15/10/2022 00:00:00</v>
          </cell>
          <cell r="I1285" t="str">
            <v>sábado</v>
          </cell>
          <cell r="J1285" t="str">
            <v>octubre</v>
          </cell>
          <cell r="K1285">
            <v>45536</v>
          </cell>
          <cell r="L1285">
            <v>44849</v>
          </cell>
          <cell r="M1285">
            <v>687</v>
          </cell>
          <cell r="N1285">
            <v>720</v>
          </cell>
          <cell r="O1285">
            <v>133849</v>
          </cell>
          <cell r="P1285">
            <v>133849</v>
          </cell>
          <cell r="Q1285" t="str">
            <v>NARCISO  MEJIA VALENCIA Registros:  1829117</v>
          </cell>
          <cell r="R1285" t="str">
            <v>CLINICA NUEVA DE CALI SAS</v>
          </cell>
          <cell r="S1285" t="str">
            <v>901158187-6</v>
          </cell>
          <cell r="T1285" t="str">
            <v>HCE-10890</v>
          </cell>
          <cell r="U1285" t="str">
            <v>HCE-10890</v>
          </cell>
          <cell r="V1285" t="str">
            <v>NARCISO  MEJIA VALENCIA Registros:  1829117</v>
          </cell>
          <cell r="W1285" t="str">
            <v/>
          </cell>
          <cell r="X1285" t="str">
            <v>COVID</v>
          </cell>
          <cell r="Y1285" t="str">
            <v>890303093</v>
          </cell>
          <cell r="Z1285" t="str">
            <v>EMPRESAS PROMOTORAS DE SALUD - E.P.S</v>
          </cell>
          <cell r="AA1285">
            <v>0</v>
          </cell>
          <cell r="AB1285" t="str">
            <v>05</v>
          </cell>
          <cell r="AC1285">
            <v>0</v>
          </cell>
          <cell r="AD1285" t="str">
            <v>FACTURA COVID-19</v>
          </cell>
          <cell r="AE1285" t="str">
            <v>Finalizada</v>
          </cell>
          <cell r="AF1285" t="str">
            <v>FACTURA COVID-19</v>
          </cell>
          <cell r="AG1285" t="str">
            <v>ESTADO DOS</v>
          </cell>
          <cell r="AH1285" t="str">
            <v>DEVOLUCION</v>
          </cell>
          <cell r="AI1285">
            <v>133849</v>
          </cell>
          <cell r="AJ1285">
            <v>0</v>
          </cell>
          <cell r="AK1285">
            <v>0</v>
          </cell>
          <cell r="AL1285">
            <v>0</v>
          </cell>
          <cell r="AM1285">
            <v>133849</v>
          </cell>
          <cell r="AN1285">
            <v>0</v>
          </cell>
          <cell r="AO1285">
            <v>0</v>
          </cell>
          <cell r="AP1285">
            <v>133849</v>
          </cell>
          <cell r="AQ1285">
            <v>131172</v>
          </cell>
          <cell r="AR1285">
            <v>1222149732</v>
          </cell>
          <cell r="AS1285">
            <v>0</v>
          </cell>
        </row>
        <row r="1286">
          <cell r="F1286" t="str">
            <v>901158187_HCE10915</v>
          </cell>
          <cell r="G1286" t="str">
            <v>03/10/2022 00:00:00</v>
          </cell>
          <cell r="H1286" t="str">
            <v>15/10/2022 00:00:00</v>
          </cell>
          <cell r="I1286" t="str">
            <v>sábado</v>
          </cell>
          <cell r="J1286" t="str">
            <v>octubre</v>
          </cell>
          <cell r="K1286">
            <v>45536</v>
          </cell>
          <cell r="L1286">
            <v>44849</v>
          </cell>
          <cell r="M1286">
            <v>687</v>
          </cell>
          <cell r="N1286">
            <v>720</v>
          </cell>
          <cell r="O1286">
            <v>99423</v>
          </cell>
          <cell r="P1286">
            <v>99423</v>
          </cell>
          <cell r="Q1286" t="str">
            <v>JOHNATHAN  CARDONA AMAYA Registros:  1791086</v>
          </cell>
          <cell r="R1286" t="str">
            <v>CLINICA NUEVA DE CALI SAS</v>
          </cell>
          <cell r="S1286" t="str">
            <v>901158187-6</v>
          </cell>
          <cell r="T1286" t="str">
            <v>HCE-10915</v>
          </cell>
          <cell r="U1286" t="str">
            <v>HCE-10915</v>
          </cell>
          <cell r="V1286" t="str">
            <v>JOHNATHAN  CARDONA AMAYA Registros:  1791086</v>
          </cell>
          <cell r="W1286" t="str">
            <v/>
          </cell>
          <cell r="X1286" t="str">
            <v>COVID</v>
          </cell>
          <cell r="Y1286" t="str">
            <v>890303093</v>
          </cell>
          <cell r="Z1286" t="str">
            <v>EMPRESAS PROMOTORAS DE SALUD - E.P.S</v>
          </cell>
          <cell r="AA1286">
            <v>0</v>
          </cell>
          <cell r="AB1286" t="str">
            <v>05</v>
          </cell>
          <cell r="AC1286">
            <v>0</v>
          </cell>
          <cell r="AD1286" t="str">
            <v>FACTURA COVID-19</v>
          </cell>
          <cell r="AE1286" t="str">
            <v>Finalizada</v>
          </cell>
          <cell r="AF1286" t="str">
            <v>FACTURA COVID-19</v>
          </cell>
          <cell r="AG1286" t="str">
            <v>ESTADO DOS</v>
          </cell>
          <cell r="AH1286" t="str">
            <v>NO PASO VALIDACION-REVISION EPS-ESPERA DE APERTURA DE VENTANA</v>
          </cell>
          <cell r="AI1286">
            <v>99423</v>
          </cell>
          <cell r="AJ1286">
            <v>0</v>
          </cell>
          <cell r="AK1286">
            <v>0</v>
          </cell>
          <cell r="AL1286">
            <v>0</v>
          </cell>
          <cell r="AM1286">
            <v>99423</v>
          </cell>
          <cell r="AN1286">
            <v>0</v>
          </cell>
          <cell r="AO1286">
            <v>0</v>
          </cell>
          <cell r="AP1286">
            <v>99423</v>
          </cell>
          <cell r="AQ1286">
            <v>97435</v>
          </cell>
          <cell r="AR1286">
            <v>1222149718</v>
          </cell>
          <cell r="AS1286">
            <v>0</v>
          </cell>
        </row>
        <row r="1287">
          <cell r="F1287" t="str">
            <v>901158187_HCE10916</v>
          </cell>
          <cell r="G1287" t="str">
            <v>03/10/2022 00:00:00</v>
          </cell>
          <cell r="H1287" t="str">
            <v>15/10/2022 00:00:00</v>
          </cell>
          <cell r="I1287" t="str">
            <v>sábado</v>
          </cell>
          <cell r="J1287" t="str">
            <v>octubre</v>
          </cell>
          <cell r="K1287">
            <v>45536</v>
          </cell>
          <cell r="L1287">
            <v>44860</v>
          </cell>
          <cell r="M1287">
            <v>687</v>
          </cell>
          <cell r="N1287">
            <v>720</v>
          </cell>
          <cell r="O1287">
            <v>99423</v>
          </cell>
          <cell r="P1287">
            <v>99423</v>
          </cell>
          <cell r="Q1287" t="str">
            <v>NATALIA  MADRID  Registros:  1695988</v>
          </cell>
          <cell r="R1287" t="str">
            <v>CLINICA NUEVA DE CALI SAS</v>
          </cell>
          <cell r="S1287" t="str">
            <v>901158187-6</v>
          </cell>
          <cell r="T1287" t="str">
            <v>HCE-10916</v>
          </cell>
          <cell r="U1287" t="str">
            <v>HCE-10916</v>
          </cell>
          <cell r="V1287" t="str">
            <v>NATALIA  MADRID  Registros:  1695988</v>
          </cell>
          <cell r="W1287" t="str">
            <v/>
          </cell>
          <cell r="X1287" t="str">
            <v>COVID</v>
          </cell>
          <cell r="Y1287" t="str">
            <v>890303093</v>
          </cell>
          <cell r="Z1287" t="str">
            <v>EMPRESAS PROMOTORAS DE SALUD - E.P.S</v>
          </cell>
          <cell r="AA1287">
            <v>0</v>
          </cell>
          <cell r="AB1287" t="str">
            <v>05</v>
          </cell>
          <cell r="AC1287">
            <v>0</v>
          </cell>
          <cell r="AD1287" t="str">
            <v>FACTURA COVID-19</v>
          </cell>
          <cell r="AE1287" t="str">
            <v>Finalizada</v>
          </cell>
          <cell r="AF1287" t="str">
            <v>FACTURA COVID-19</v>
          </cell>
          <cell r="AG1287" t="str">
            <v>ESTADO DOS</v>
          </cell>
          <cell r="AH1287" t="str">
            <v>DEVOLUCION</v>
          </cell>
          <cell r="AI1287">
            <v>99423</v>
          </cell>
          <cell r="AJ1287">
            <v>0</v>
          </cell>
          <cell r="AK1287">
            <v>0</v>
          </cell>
          <cell r="AL1287">
            <v>0</v>
          </cell>
          <cell r="AM1287">
            <v>99423</v>
          </cell>
          <cell r="AN1287">
            <v>0</v>
          </cell>
          <cell r="AO1287">
            <v>0</v>
          </cell>
          <cell r="AP1287">
            <v>99423</v>
          </cell>
          <cell r="AQ1287">
            <v>97435</v>
          </cell>
          <cell r="AR1287">
            <v>1222149841</v>
          </cell>
          <cell r="AS1287">
            <v>0</v>
          </cell>
        </row>
        <row r="1288">
          <cell r="F1288" t="str">
            <v>901158187_HCE10918</v>
          </cell>
          <cell r="G1288" t="str">
            <v>03/10/2022 00:00:00</v>
          </cell>
          <cell r="H1288" t="str">
            <v>15/10/2022 00:00:00</v>
          </cell>
          <cell r="I1288" t="str">
            <v>sábado</v>
          </cell>
          <cell r="J1288" t="str">
            <v>octubre</v>
          </cell>
          <cell r="K1288">
            <v>45536</v>
          </cell>
          <cell r="L1288">
            <v>44849</v>
          </cell>
          <cell r="M1288">
            <v>687</v>
          </cell>
          <cell r="N1288">
            <v>720</v>
          </cell>
          <cell r="O1288">
            <v>99423</v>
          </cell>
          <cell r="P1288">
            <v>99423</v>
          </cell>
          <cell r="Q1288" t="str">
            <v>ADHARA  MOLINA VIVAS Registros:  1723090</v>
          </cell>
          <cell r="R1288" t="str">
            <v>CLINICA NUEVA DE CALI SAS</v>
          </cell>
          <cell r="S1288" t="str">
            <v>901158187-6</v>
          </cell>
          <cell r="T1288" t="str">
            <v>HCE-10918</v>
          </cell>
          <cell r="U1288" t="str">
            <v>HCE-10918</v>
          </cell>
          <cell r="V1288" t="str">
            <v>ADHARA  MOLINA VIVAS Registros:  1723090</v>
          </cell>
          <cell r="W1288" t="str">
            <v/>
          </cell>
          <cell r="X1288" t="str">
            <v>COVID</v>
          </cell>
          <cell r="Y1288" t="str">
            <v>890303093</v>
          </cell>
          <cell r="Z1288" t="str">
            <v>EMPRESAS PROMOTORAS DE SALUD - E.P.S</v>
          </cell>
          <cell r="AA1288">
            <v>0</v>
          </cell>
          <cell r="AB1288" t="str">
            <v>05</v>
          </cell>
          <cell r="AC1288">
            <v>0</v>
          </cell>
          <cell r="AD1288" t="str">
            <v>FACTURA COVID-19</v>
          </cell>
          <cell r="AE1288" t="str">
            <v>Finalizada</v>
          </cell>
          <cell r="AF1288" t="str">
            <v>FACTURA COVID-19</v>
          </cell>
          <cell r="AG1288" t="str">
            <v>ESTADO DOS</v>
          </cell>
          <cell r="AH1288" t="str">
            <v>NO PASO VALIDACION-REVISION EPS-ESPERA DE APERTURA DE VENTANA</v>
          </cell>
          <cell r="AI1288">
            <v>99423</v>
          </cell>
          <cell r="AJ1288">
            <v>0</v>
          </cell>
          <cell r="AK1288">
            <v>0</v>
          </cell>
          <cell r="AL1288">
            <v>0</v>
          </cell>
          <cell r="AM1288">
            <v>99423</v>
          </cell>
          <cell r="AN1288">
            <v>0</v>
          </cell>
          <cell r="AO1288">
            <v>0</v>
          </cell>
          <cell r="AP1288">
            <v>99423</v>
          </cell>
          <cell r="AQ1288">
            <v>97435</v>
          </cell>
          <cell r="AR1288">
            <v>1222149719</v>
          </cell>
          <cell r="AS1288">
            <v>0</v>
          </cell>
        </row>
        <row r="1289">
          <cell r="F1289" t="str">
            <v>901158187_HCE10922</v>
          </cell>
          <cell r="G1289" t="str">
            <v>03/10/2022 00:00:00</v>
          </cell>
          <cell r="H1289" t="str">
            <v>15/10/2022 00:00:00</v>
          </cell>
          <cell r="I1289" t="str">
            <v>sábado</v>
          </cell>
          <cell r="J1289" t="str">
            <v>octubre</v>
          </cell>
          <cell r="K1289">
            <v>45536</v>
          </cell>
          <cell r="L1289">
            <v>44849</v>
          </cell>
          <cell r="M1289">
            <v>687</v>
          </cell>
          <cell r="N1289">
            <v>720</v>
          </cell>
          <cell r="O1289">
            <v>99423</v>
          </cell>
          <cell r="P1289">
            <v>99423</v>
          </cell>
          <cell r="Q1289" t="str">
            <v>HORTENCIA  MENDEZ  Registros:  1834759</v>
          </cell>
          <cell r="R1289" t="str">
            <v>CLINICA NUEVA DE CALI SAS</v>
          </cell>
          <cell r="S1289" t="str">
            <v>901158187-6</v>
          </cell>
          <cell r="T1289" t="str">
            <v>HCE-10922</v>
          </cell>
          <cell r="U1289" t="str">
            <v>HCE-10922</v>
          </cell>
          <cell r="V1289" t="str">
            <v>HORTENCIA  MENDEZ  Registros:  1834759</v>
          </cell>
          <cell r="W1289" t="str">
            <v>CC31211731</v>
          </cell>
          <cell r="X1289" t="str">
            <v>COVID</v>
          </cell>
          <cell r="Y1289" t="str">
            <v>890303093</v>
          </cell>
          <cell r="Z1289" t="str">
            <v>EMPRESAS PROMOTORAS DE SALUD - E.P.S</v>
          </cell>
          <cell r="AA1289">
            <v>0</v>
          </cell>
          <cell r="AB1289" t="str">
            <v>05</v>
          </cell>
          <cell r="AC1289">
            <v>0</v>
          </cell>
          <cell r="AD1289" t="str">
            <v>FACTURA COVID-19</v>
          </cell>
          <cell r="AE1289" t="str">
            <v>Finalizada</v>
          </cell>
          <cell r="AF1289" t="str">
            <v>FACTURA COVID-19</v>
          </cell>
          <cell r="AG1289" t="str">
            <v>ESTADO DOS</v>
          </cell>
          <cell r="AH1289" t="str">
            <v>NO PASO VALIDACION-REVISION EPS-ESPERA DE APERTURA DE VENTANA</v>
          </cell>
          <cell r="AI1289">
            <v>99423</v>
          </cell>
          <cell r="AJ1289">
            <v>0</v>
          </cell>
          <cell r="AK1289">
            <v>0</v>
          </cell>
          <cell r="AL1289">
            <v>0</v>
          </cell>
          <cell r="AM1289">
            <v>99423</v>
          </cell>
          <cell r="AN1289">
            <v>0</v>
          </cell>
          <cell r="AO1289">
            <v>0</v>
          </cell>
          <cell r="AP1289">
            <v>99423</v>
          </cell>
          <cell r="AQ1289">
            <v>97435</v>
          </cell>
          <cell r="AR1289">
            <v>1222149626</v>
          </cell>
          <cell r="AS1289">
            <v>0</v>
          </cell>
        </row>
        <row r="1290">
          <cell r="F1290" t="str">
            <v>901158187_HCE10979</v>
          </cell>
          <cell r="G1290" t="str">
            <v>07/10/2022 00:00:00</v>
          </cell>
          <cell r="H1290" t="str">
            <v>15/10/2022 00:00:00</v>
          </cell>
          <cell r="I1290" t="str">
            <v>sábado</v>
          </cell>
          <cell r="J1290" t="str">
            <v>octubre</v>
          </cell>
          <cell r="K1290">
            <v>45536</v>
          </cell>
          <cell r="L1290">
            <v>44849</v>
          </cell>
          <cell r="M1290">
            <v>687</v>
          </cell>
          <cell r="N1290">
            <v>720</v>
          </cell>
          <cell r="O1290">
            <v>99423</v>
          </cell>
          <cell r="P1290">
            <v>99423</v>
          </cell>
          <cell r="Q1290" t="str">
            <v>FLORENCIA  RODRIGUEZ TELLO Registros:  1843579</v>
          </cell>
          <cell r="R1290" t="str">
            <v>CLINICA NUEVA DE CALI SAS</v>
          </cell>
          <cell r="S1290" t="str">
            <v>901158187-6</v>
          </cell>
          <cell r="T1290" t="str">
            <v>HCE-10979</v>
          </cell>
          <cell r="U1290" t="str">
            <v>HCE-10979</v>
          </cell>
          <cell r="V1290" t="str">
            <v>FLORENCIA  RODRIGUEZ TELLO Registros:  1843579</v>
          </cell>
          <cell r="W1290" t="str">
            <v/>
          </cell>
          <cell r="X1290" t="str">
            <v>COVID</v>
          </cell>
          <cell r="Y1290" t="str">
            <v>890303093</v>
          </cell>
          <cell r="Z1290" t="str">
            <v>EMPRESAS PROMOTORAS DE SALUD - E.P.S</v>
          </cell>
          <cell r="AA1290">
            <v>0</v>
          </cell>
          <cell r="AB1290" t="str">
            <v>05</v>
          </cell>
          <cell r="AC1290">
            <v>0</v>
          </cell>
          <cell r="AD1290" t="str">
            <v>FACTURA COVID-19</v>
          </cell>
          <cell r="AE1290" t="str">
            <v>Finalizada</v>
          </cell>
          <cell r="AF1290" t="str">
            <v>FACTURA COVID-19</v>
          </cell>
          <cell r="AG1290" t="str">
            <v>ESTADO DOS</v>
          </cell>
          <cell r="AH1290" t="str">
            <v>NO PASO VALIDACION-REVISION EPS-ESPERA DE APERTURA DE VENTANA</v>
          </cell>
          <cell r="AI1290">
            <v>99423</v>
          </cell>
          <cell r="AJ1290">
            <v>0</v>
          </cell>
          <cell r="AK1290">
            <v>0</v>
          </cell>
          <cell r="AL1290">
            <v>0</v>
          </cell>
          <cell r="AM1290">
            <v>99423</v>
          </cell>
          <cell r="AN1290">
            <v>0</v>
          </cell>
          <cell r="AO1290">
            <v>0</v>
          </cell>
          <cell r="AP1290">
            <v>99423</v>
          </cell>
          <cell r="AQ1290">
            <v>97435</v>
          </cell>
          <cell r="AR1290">
            <v>1222149745</v>
          </cell>
          <cell r="AS1290">
            <v>0</v>
          </cell>
        </row>
        <row r="1291">
          <cell r="F1291" t="str">
            <v>901158187_HCE11111</v>
          </cell>
          <cell r="G1291" t="str">
            <v>25/10/2022 00:00:00</v>
          </cell>
          <cell r="H1291" t="str">
            <v>11/11/2022 00:00:00</v>
          </cell>
          <cell r="I1291" t="str">
            <v>viernes</v>
          </cell>
          <cell r="J1291" t="str">
            <v>noviembre</v>
          </cell>
          <cell r="K1291">
            <v>45536</v>
          </cell>
          <cell r="L1291">
            <v>44876</v>
          </cell>
          <cell r="M1291">
            <v>660</v>
          </cell>
          <cell r="N1291">
            <v>720</v>
          </cell>
          <cell r="O1291">
            <v>87702</v>
          </cell>
          <cell r="P1291">
            <v>87702</v>
          </cell>
          <cell r="Q1291" t="str">
            <v>HIJODE FRANSHES DEL SOCORRO SANCHEZ TORREYES Registros:  1866298</v>
          </cell>
          <cell r="R1291" t="str">
            <v>CLINICA NUEVA DE CALI SAS</v>
          </cell>
          <cell r="S1291" t="str">
            <v>901158187-6</v>
          </cell>
          <cell r="T1291" t="str">
            <v>HCE-11111</v>
          </cell>
          <cell r="U1291" t="str">
            <v>HCE-11111</v>
          </cell>
          <cell r="V1291" t="str">
            <v>HIJODE FRANSHES DEL SOCORRO SANCHEZ TORREYES Registros:  1866298</v>
          </cell>
          <cell r="W1291" t="str">
            <v/>
          </cell>
          <cell r="X1291" t="str">
            <v>COVID</v>
          </cell>
          <cell r="Y1291" t="str">
            <v>890303093</v>
          </cell>
          <cell r="Z1291" t="str">
            <v>EMPRESAS PROMOTORAS DE SALUD - E.P.S</v>
          </cell>
          <cell r="AA1291">
            <v>0</v>
          </cell>
          <cell r="AB1291" t="str">
            <v>05</v>
          </cell>
          <cell r="AC1291">
            <v>0</v>
          </cell>
          <cell r="AD1291" t="str">
            <v>FACTURA COVID-19</v>
          </cell>
          <cell r="AE1291" t="str">
            <v>Finalizada</v>
          </cell>
          <cell r="AF1291" t="str">
            <v>FACTURA COVID-19</v>
          </cell>
          <cell r="AG1291" t="str">
            <v>ESTADO DOS</v>
          </cell>
          <cell r="AH1291" t="str">
            <v>PAGADO POR TESORERIA</v>
          </cell>
          <cell r="AI1291">
            <v>87702</v>
          </cell>
          <cell r="AJ1291">
            <v>0</v>
          </cell>
          <cell r="AK1291">
            <v>0</v>
          </cell>
          <cell r="AL1291">
            <v>0</v>
          </cell>
          <cell r="AM1291">
            <v>87702</v>
          </cell>
          <cell r="AN1291">
            <v>0</v>
          </cell>
          <cell r="AO1291">
            <v>0</v>
          </cell>
          <cell r="AP1291">
            <v>87702</v>
          </cell>
          <cell r="AQ1291">
            <v>85948</v>
          </cell>
          <cell r="AR1291">
            <v>1222262249</v>
          </cell>
          <cell r="AS1291">
            <v>0</v>
          </cell>
        </row>
        <row r="1292">
          <cell r="F1292" t="str">
            <v>901158187_HCE11150</v>
          </cell>
          <cell r="G1292" t="str">
            <v>28/10/2022 00:00:00</v>
          </cell>
          <cell r="H1292" t="str">
            <v>11/11/2022 00:00:00</v>
          </cell>
          <cell r="I1292" t="str">
            <v>viernes</v>
          </cell>
          <cell r="J1292" t="str">
            <v>noviembre</v>
          </cell>
          <cell r="K1292">
            <v>45536</v>
          </cell>
          <cell r="L1292">
            <v>44876</v>
          </cell>
          <cell r="M1292">
            <v>660</v>
          </cell>
          <cell r="N1292">
            <v>720</v>
          </cell>
          <cell r="O1292">
            <v>87702</v>
          </cell>
          <cell r="P1292">
            <v>87702</v>
          </cell>
          <cell r="Q1292" t="str">
            <v>ADAMS FERNANDO GAMBOA JIMEMEZ Registros:  1871509</v>
          </cell>
          <cell r="R1292" t="str">
            <v>CLINICA NUEVA DE CALI SAS</v>
          </cell>
          <cell r="S1292" t="str">
            <v>901158187-6</v>
          </cell>
          <cell r="T1292" t="str">
            <v>HCE-11150</v>
          </cell>
          <cell r="U1292" t="str">
            <v>HCE-11150</v>
          </cell>
          <cell r="V1292" t="str">
            <v>ADAMS FERNANDO GAMBOA JIMEMEZ Registros:  1871509</v>
          </cell>
          <cell r="W1292" t="str">
            <v/>
          </cell>
          <cell r="X1292" t="str">
            <v>COVID</v>
          </cell>
          <cell r="Y1292" t="str">
            <v>890303093</v>
          </cell>
          <cell r="Z1292" t="str">
            <v>EMPRESAS PROMOTORAS DE SALUD - E.P.S</v>
          </cell>
          <cell r="AA1292">
            <v>0</v>
          </cell>
          <cell r="AB1292" t="str">
            <v>05</v>
          </cell>
          <cell r="AC1292">
            <v>0</v>
          </cell>
          <cell r="AD1292" t="str">
            <v>FACTURA COVID-19</v>
          </cell>
          <cell r="AE1292" t="str">
            <v>Finalizada</v>
          </cell>
          <cell r="AF1292" t="str">
            <v>FACTURA COVID-19</v>
          </cell>
          <cell r="AG1292" t="str">
            <v>ESTADO DOS</v>
          </cell>
          <cell r="AH1292" t="str">
            <v>DEVOLUCION</v>
          </cell>
          <cell r="AI1292">
            <v>87702</v>
          </cell>
          <cell r="AJ1292">
            <v>0</v>
          </cell>
          <cell r="AK1292">
            <v>0</v>
          </cell>
          <cell r="AL1292">
            <v>0</v>
          </cell>
          <cell r="AM1292">
            <v>87702</v>
          </cell>
          <cell r="AN1292">
            <v>0</v>
          </cell>
          <cell r="AO1292">
            <v>0</v>
          </cell>
          <cell r="AP1292">
            <v>87702</v>
          </cell>
          <cell r="AQ1292">
            <v>85948</v>
          </cell>
          <cell r="AR1292">
            <v>1222262263</v>
          </cell>
          <cell r="AS1292">
            <v>0</v>
          </cell>
        </row>
        <row r="1293">
          <cell r="F1293" t="str">
            <v>901158187_HCE11180</v>
          </cell>
          <cell r="G1293" t="str">
            <v>01/11/2022 00:00:00</v>
          </cell>
          <cell r="H1293" t="str">
            <v>11/11/2022 00:00:00</v>
          </cell>
          <cell r="I1293" t="str">
            <v>viernes</v>
          </cell>
          <cell r="J1293" t="str">
            <v>noviembre</v>
          </cell>
          <cell r="K1293">
            <v>45536</v>
          </cell>
          <cell r="L1293">
            <v>44876</v>
          </cell>
          <cell r="M1293">
            <v>660</v>
          </cell>
          <cell r="N1293">
            <v>720</v>
          </cell>
          <cell r="O1293">
            <v>99423</v>
          </cell>
          <cell r="P1293">
            <v>99423</v>
          </cell>
          <cell r="Q1293" t="str">
            <v>MARTHA  OLAYA ECHEVERRI Registros:  1876343</v>
          </cell>
          <cell r="R1293" t="str">
            <v>CLINICA NUEVA DE CALI SAS</v>
          </cell>
          <cell r="S1293" t="str">
            <v>901158187-6</v>
          </cell>
          <cell r="T1293" t="str">
            <v>HCE-11180</v>
          </cell>
          <cell r="U1293" t="str">
            <v>HCE-11180</v>
          </cell>
          <cell r="V1293" t="str">
            <v>MARTHA  OLAYA ECHEVERRI Registros:  1876343</v>
          </cell>
          <cell r="W1293" t="str">
            <v>CC24546043</v>
          </cell>
          <cell r="X1293" t="str">
            <v>COVID</v>
          </cell>
          <cell r="Y1293" t="str">
            <v>890303093</v>
          </cell>
          <cell r="Z1293" t="str">
            <v>EMPRESAS PROMOTORAS DE SALUD - E.P.S</v>
          </cell>
          <cell r="AA1293">
            <v>0</v>
          </cell>
          <cell r="AB1293" t="str">
            <v>05</v>
          </cell>
          <cell r="AC1293">
            <v>0</v>
          </cell>
          <cell r="AD1293" t="str">
            <v>FACTURA COVID-19</v>
          </cell>
          <cell r="AE1293" t="str">
            <v>Finalizada</v>
          </cell>
          <cell r="AF1293" t="str">
            <v>FACTURA COVID-19</v>
          </cell>
          <cell r="AG1293" t="str">
            <v>ESTADO DOS</v>
          </cell>
          <cell r="AH1293" t="str">
            <v>NO PASO VALIDACION-REVISION EPS-ESPERA DE APERTURA DE VENTANA</v>
          </cell>
          <cell r="AI1293">
            <v>99423</v>
          </cell>
          <cell r="AJ1293">
            <v>0</v>
          </cell>
          <cell r="AK1293">
            <v>0</v>
          </cell>
          <cell r="AL1293">
            <v>0</v>
          </cell>
          <cell r="AM1293">
            <v>99423</v>
          </cell>
          <cell r="AN1293">
            <v>0</v>
          </cell>
          <cell r="AO1293">
            <v>0</v>
          </cell>
          <cell r="AP1293">
            <v>99423</v>
          </cell>
          <cell r="AQ1293">
            <v>97435</v>
          </cell>
          <cell r="AR1293">
            <v>1222262275</v>
          </cell>
          <cell r="AS1293">
            <v>0</v>
          </cell>
        </row>
        <row r="1294">
          <cell r="F1294" t="str">
            <v>901158187_HCE11202</v>
          </cell>
          <cell r="G1294" t="str">
            <v>02/11/2022 00:00:00</v>
          </cell>
          <cell r="H1294" t="str">
            <v>11/11/2022 00:00:00</v>
          </cell>
          <cell r="I1294" t="str">
            <v>viernes</v>
          </cell>
          <cell r="J1294" t="str">
            <v>noviembre</v>
          </cell>
          <cell r="K1294">
            <v>45536</v>
          </cell>
          <cell r="L1294">
            <v>44876</v>
          </cell>
          <cell r="M1294">
            <v>660</v>
          </cell>
          <cell r="N1294">
            <v>720</v>
          </cell>
          <cell r="O1294">
            <v>133849</v>
          </cell>
          <cell r="P1294">
            <v>133849</v>
          </cell>
          <cell r="Q1294" t="str">
            <v>BLANCA  LATORRE DE CORDOBA Registros:  1878045</v>
          </cell>
          <cell r="R1294" t="str">
            <v>CLINICA NUEVA DE CALI SAS</v>
          </cell>
          <cell r="S1294" t="str">
            <v>901158187-6</v>
          </cell>
          <cell r="T1294" t="str">
            <v>HCE-11202</v>
          </cell>
          <cell r="U1294" t="str">
            <v>HCE-11202</v>
          </cell>
          <cell r="V1294" t="str">
            <v>BLANCA  LATORRE DE CORDOBA Registros:  1878045</v>
          </cell>
          <cell r="W1294" t="str">
            <v>CC27186409</v>
          </cell>
          <cell r="X1294" t="str">
            <v>COVID</v>
          </cell>
          <cell r="Y1294" t="str">
            <v>890303093</v>
          </cell>
          <cell r="Z1294" t="str">
            <v>EMPRESAS PROMOTORAS DE SALUD - E.P.S</v>
          </cell>
          <cell r="AA1294">
            <v>0</v>
          </cell>
          <cell r="AB1294" t="str">
            <v>05</v>
          </cell>
          <cell r="AC1294">
            <v>0</v>
          </cell>
          <cell r="AD1294" t="str">
            <v>FACTURA COVID-19</v>
          </cell>
          <cell r="AE1294" t="str">
            <v>Finalizada</v>
          </cell>
          <cell r="AF1294" t="str">
            <v>FACTURA COVID-19</v>
          </cell>
          <cell r="AG1294" t="str">
            <v>ESTADO DOS</v>
          </cell>
          <cell r="AH1294" t="str">
            <v>NO PASO VALIDACION-REVISION EPS-ESPERA DE APERTURA DE VENTANA</v>
          </cell>
          <cell r="AI1294">
            <v>133849</v>
          </cell>
          <cell r="AJ1294">
            <v>0</v>
          </cell>
          <cell r="AK1294">
            <v>0</v>
          </cell>
          <cell r="AL1294">
            <v>0</v>
          </cell>
          <cell r="AM1294">
            <v>133849</v>
          </cell>
          <cell r="AN1294">
            <v>0</v>
          </cell>
          <cell r="AO1294">
            <v>0</v>
          </cell>
          <cell r="AP1294">
            <v>133849</v>
          </cell>
          <cell r="AQ1294">
            <v>131172</v>
          </cell>
          <cell r="AR1294">
            <v>1222262295</v>
          </cell>
          <cell r="AS1294">
            <v>0</v>
          </cell>
        </row>
        <row r="1295">
          <cell r="F1295" t="str">
            <v>901158187_HCE10668</v>
          </cell>
          <cell r="G1295" t="str">
            <v>05/09/2022 00:00:00</v>
          </cell>
          <cell r="H1295" t="str">
            <v>12/12/2022 00:00:00</v>
          </cell>
          <cell r="I1295" t="str">
            <v>lunes</v>
          </cell>
          <cell r="J1295" t="str">
            <v>diciembre</v>
          </cell>
          <cell r="K1295">
            <v>45536</v>
          </cell>
          <cell r="L1295">
            <v>44819</v>
          </cell>
          <cell r="M1295">
            <v>629</v>
          </cell>
          <cell r="N1295">
            <v>720</v>
          </cell>
          <cell r="O1295">
            <v>99423</v>
          </cell>
          <cell r="P1295">
            <v>99423</v>
          </cell>
          <cell r="Q1295" t="str">
            <v>JUAN  CIFUENTES MOSQUERA Registros:  1791178</v>
          </cell>
          <cell r="R1295" t="str">
            <v>CLINICA NUEVA DE CALI SAS</v>
          </cell>
          <cell r="S1295" t="str">
            <v>901158187-6</v>
          </cell>
          <cell r="T1295" t="str">
            <v>HCE-10668</v>
          </cell>
          <cell r="U1295" t="str">
            <v>HCE-10668</v>
          </cell>
          <cell r="V1295" t="str">
            <v>JUAN  CIFUENTES MOSQUERA Registros:  1791178</v>
          </cell>
          <cell r="W1295" t="str">
            <v/>
          </cell>
          <cell r="X1295" t="str">
            <v>COVID</v>
          </cell>
          <cell r="Y1295" t="str">
            <v>890303093</v>
          </cell>
          <cell r="Z1295" t="str">
            <v>EMPRESAS PROMOTORAS DE SALUD - E.P.S</v>
          </cell>
          <cell r="AA1295">
            <v>0</v>
          </cell>
          <cell r="AB1295" t="str">
            <v>05</v>
          </cell>
          <cell r="AC1295">
            <v>0</v>
          </cell>
          <cell r="AD1295" t="str">
            <v>FACTURA COVID-19</v>
          </cell>
          <cell r="AE1295" t="str">
            <v>Finalizada</v>
          </cell>
          <cell r="AF1295" t="str">
            <v>FACTURA COVID-19</v>
          </cell>
          <cell r="AG1295" t="str">
            <v>ESTADO DOS</v>
          </cell>
          <cell r="AH1295" t="str">
            <v>NO PASO VALIDACION-REVISION EPS-ESPERA DE APERTURA DE VENTANA</v>
          </cell>
          <cell r="AI1295">
            <v>99423</v>
          </cell>
          <cell r="AJ1295">
            <v>0</v>
          </cell>
          <cell r="AK1295">
            <v>0</v>
          </cell>
          <cell r="AL1295">
            <v>0</v>
          </cell>
          <cell r="AM1295">
            <v>99423</v>
          </cell>
          <cell r="AN1295">
            <v>0</v>
          </cell>
          <cell r="AO1295">
            <v>0</v>
          </cell>
          <cell r="AP1295">
            <v>99423</v>
          </cell>
          <cell r="AQ1295">
            <v>97435</v>
          </cell>
          <cell r="AR1295">
            <v>1910826912</v>
          </cell>
          <cell r="AS1295">
            <v>0</v>
          </cell>
        </row>
        <row r="1296">
          <cell r="F1296" t="str">
            <v>901158187_HCE10623</v>
          </cell>
          <cell r="G1296" t="str">
            <v>01/09/2022 00:00:00</v>
          </cell>
          <cell r="H1296" t="str">
            <v>15/12/2022 00:00:00</v>
          </cell>
          <cell r="I1296" t="str">
            <v>jueves</v>
          </cell>
          <cell r="J1296" t="str">
            <v>diciembre</v>
          </cell>
          <cell r="K1296">
            <v>45536</v>
          </cell>
          <cell r="L1296">
            <v>44916</v>
          </cell>
          <cell r="M1296">
            <v>626</v>
          </cell>
          <cell r="N1296">
            <v>720</v>
          </cell>
          <cell r="O1296">
            <v>99423</v>
          </cell>
          <cell r="P1296">
            <v>99423</v>
          </cell>
          <cell r="Q1296" t="str">
            <v>GASPAR  CASTILLO CUERO Registros:  1787240</v>
          </cell>
          <cell r="R1296" t="str">
            <v>CLINICA NUEVA DE CALI SAS</v>
          </cell>
          <cell r="S1296" t="str">
            <v>901158187-6</v>
          </cell>
          <cell r="T1296" t="str">
            <v>HCE-10623</v>
          </cell>
          <cell r="U1296" t="str">
            <v>HCE-10623</v>
          </cell>
          <cell r="V1296" t="str">
            <v>GASPAR  CASTILLO CUERO Registros:  1787240</v>
          </cell>
          <cell r="W1296" t="str">
            <v/>
          </cell>
          <cell r="X1296" t="str">
            <v>COVID</v>
          </cell>
          <cell r="Y1296" t="str">
            <v>890303093</v>
          </cell>
          <cell r="Z1296" t="str">
            <v>EMPRESAS PROMOTORAS DE SALUD - E.P.S</v>
          </cell>
          <cell r="AA1296">
            <v>0</v>
          </cell>
          <cell r="AB1296" t="str">
            <v>05</v>
          </cell>
          <cell r="AC1296">
            <v>0</v>
          </cell>
          <cell r="AD1296" t="str">
            <v>FACTURA COVID-19</v>
          </cell>
          <cell r="AE1296" t="str">
            <v>Finalizada</v>
          </cell>
          <cell r="AF1296" t="str">
            <v>FACTURA COVID-19</v>
          </cell>
          <cell r="AG1296" t="str">
            <v>ESTADO DOS</v>
          </cell>
          <cell r="AH1296" t="str">
            <v>NO PASO VALIDACION-REVISION EPS-ESPERA DE APERTURA DE VENTANA</v>
          </cell>
          <cell r="AI1296">
            <v>99423</v>
          </cell>
          <cell r="AJ1296">
            <v>0</v>
          </cell>
          <cell r="AK1296">
            <v>0</v>
          </cell>
          <cell r="AL1296">
            <v>0</v>
          </cell>
          <cell r="AM1296">
            <v>99423</v>
          </cell>
          <cell r="AN1296">
            <v>0</v>
          </cell>
          <cell r="AO1296">
            <v>0</v>
          </cell>
          <cell r="AP1296">
            <v>99423</v>
          </cell>
          <cell r="AQ1296">
            <v>97435</v>
          </cell>
          <cell r="AR1296">
            <v>1222262431</v>
          </cell>
          <cell r="AS1296">
            <v>0</v>
          </cell>
        </row>
        <row r="1297">
          <cell r="F1297" t="str">
            <v>901158187_HCE11393</v>
          </cell>
          <cell r="G1297" t="str">
            <v>14/12/2022 00:00:00</v>
          </cell>
          <cell r="H1297" t="str">
            <v>15/12/2022 00:00:00</v>
          </cell>
          <cell r="I1297" t="str">
            <v>jueves</v>
          </cell>
          <cell r="J1297" t="str">
            <v>diciembre</v>
          </cell>
          <cell r="K1297">
            <v>45536</v>
          </cell>
          <cell r="L1297">
            <v>44916</v>
          </cell>
          <cell r="M1297">
            <v>626</v>
          </cell>
          <cell r="N1297">
            <v>720</v>
          </cell>
          <cell r="O1297">
            <v>87702</v>
          </cell>
          <cell r="P1297">
            <v>87702</v>
          </cell>
          <cell r="Q1297" t="str">
            <v>TERESITA  POSSO MORALES Registros:  1935467</v>
          </cell>
          <cell r="R1297" t="str">
            <v>CLINICA NUEVA DE CALI SAS</v>
          </cell>
          <cell r="S1297" t="str">
            <v>901158187-6</v>
          </cell>
          <cell r="T1297" t="str">
            <v>HCE-11393</v>
          </cell>
          <cell r="U1297" t="str">
            <v>HCE-11393</v>
          </cell>
          <cell r="V1297" t="str">
            <v>TERESITA  POSSO MORALES Registros:  1935467</v>
          </cell>
          <cell r="W1297" t="str">
            <v>CC31575759</v>
          </cell>
          <cell r="X1297" t="str">
            <v>COVID</v>
          </cell>
          <cell r="Y1297" t="str">
            <v>890303093</v>
          </cell>
          <cell r="Z1297" t="str">
            <v>EMPRESAS PROMOTORAS DE SALUD - E.P.S</v>
          </cell>
          <cell r="AA1297">
            <v>0</v>
          </cell>
          <cell r="AB1297" t="str">
            <v>05</v>
          </cell>
          <cell r="AC1297">
            <v>0</v>
          </cell>
          <cell r="AD1297" t="str">
            <v>FACTURA COVID-19</v>
          </cell>
          <cell r="AE1297" t="str">
            <v>Finalizada</v>
          </cell>
          <cell r="AF1297" t="str">
            <v>FACTURA COVID-19</v>
          </cell>
          <cell r="AG1297" t="str">
            <v>ESTADO DOS</v>
          </cell>
          <cell r="AH1297" t="str">
            <v>DEVOLUCION</v>
          </cell>
          <cell r="AI1297">
            <v>87702</v>
          </cell>
          <cell r="AJ1297">
            <v>0</v>
          </cell>
          <cell r="AK1297">
            <v>0</v>
          </cell>
          <cell r="AL1297">
            <v>0</v>
          </cell>
          <cell r="AM1297">
            <v>87702</v>
          </cell>
          <cell r="AN1297">
            <v>0</v>
          </cell>
          <cell r="AO1297">
            <v>0</v>
          </cell>
          <cell r="AP1297">
            <v>87702</v>
          </cell>
          <cell r="AQ1297">
            <v>85948</v>
          </cell>
          <cell r="AR1297">
            <v>1222262448</v>
          </cell>
          <cell r="AS1297">
            <v>0</v>
          </cell>
        </row>
        <row r="1298">
          <cell r="F1298" t="str">
            <v>901158187_HCE11396</v>
          </cell>
          <cell r="G1298" t="str">
            <v>14/12/2022 00:00:00</v>
          </cell>
          <cell r="H1298" t="str">
            <v>15/12/2022 00:00:00</v>
          </cell>
          <cell r="I1298" t="str">
            <v>jueves</v>
          </cell>
          <cell r="J1298" t="str">
            <v>diciembre</v>
          </cell>
          <cell r="K1298">
            <v>45536</v>
          </cell>
          <cell r="L1298">
            <v>44916</v>
          </cell>
          <cell r="M1298">
            <v>626</v>
          </cell>
          <cell r="N1298">
            <v>720</v>
          </cell>
          <cell r="O1298">
            <v>87702</v>
          </cell>
          <cell r="P1298">
            <v>87702</v>
          </cell>
          <cell r="Q1298" t="str">
            <v>ANA  RODRIGUEZ CASTILLO Registros:  1935635</v>
          </cell>
          <cell r="R1298" t="str">
            <v>CLINICA NUEVA DE CALI SAS</v>
          </cell>
          <cell r="S1298" t="str">
            <v>901158187-6</v>
          </cell>
          <cell r="T1298" t="str">
            <v>HCE-11396</v>
          </cell>
          <cell r="U1298" t="str">
            <v>HCE-11396</v>
          </cell>
          <cell r="V1298" t="str">
            <v>ANA  RODRIGUEZ CASTILLO Registros:  1935635</v>
          </cell>
          <cell r="W1298" t="str">
            <v/>
          </cell>
          <cell r="X1298" t="str">
            <v>COVID</v>
          </cell>
          <cell r="Y1298" t="str">
            <v>890303093</v>
          </cell>
          <cell r="Z1298" t="str">
            <v>EMPRESAS PROMOTORAS DE SALUD - E.P.S</v>
          </cell>
          <cell r="AA1298">
            <v>0</v>
          </cell>
          <cell r="AB1298" t="str">
            <v>05</v>
          </cell>
          <cell r="AC1298">
            <v>0</v>
          </cell>
          <cell r="AD1298" t="str">
            <v>FACTURA COVID-19</v>
          </cell>
          <cell r="AE1298" t="str">
            <v>Finalizada</v>
          </cell>
          <cell r="AF1298" t="str">
            <v>FACTURA COVID-19</v>
          </cell>
          <cell r="AG1298" t="str">
            <v>ESTADO DOS</v>
          </cell>
          <cell r="AH1298" t="str">
            <v>DEVOLUCION</v>
          </cell>
          <cell r="AI1298">
            <v>87702</v>
          </cell>
          <cell r="AJ1298">
            <v>0</v>
          </cell>
          <cell r="AK1298">
            <v>0</v>
          </cell>
          <cell r="AL1298">
            <v>0</v>
          </cell>
          <cell r="AM1298">
            <v>87702</v>
          </cell>
          <cell r="AN1298">
            <v>0</v>
          </cell>
          <cell r="AO1298">
            <v>0</v>
          </cell>
          <cell r="AP1298">
            <v>87702</v>
          </cell>
          <cell r="AQ1298">
            <v>85948</v>
          </cell>
          <cell r="AR1298">
            <v>1222262450</v>
          </cell>
          <cell r="AS1298">
            <v>0</v>
          </cell>
        </row>
        <row r="1299">
          <cell r="F1299" t="str">
            <v>901158187_HCE10547</v>
          </cell>
          <cell r="G1299" t="str">
            <v>29/08/2022 00:00:00</v>
          </cell>
          <cell r="H1299" t="str">
            <v>21/12/2022 00:00:00</v>
          </cell>
          <cell r="I1299" t="str">
            <v>miércoles</v>
          </cell>
          <cell r="J1299" t="str">
            <v>diciembre</v>
          </cell>
          <cell r="K1299">
            <v>45536</v>
          </cell>
          <cell r="L1299">
            <v>44819</v>
          </cell>
          <cell r="M1299">
            <v>620</v>
          </cell>
          <cell r="N1299">
            <v>720</v>
          </cell>
          <cell r="O1299">
            <v>99423</v>
          </cell>
          <cell r="P1299">
            <v>99423</v>
          </cell>
          <cell r="Q1299" t="str">
            <v>ARMANDO  CASAÑAS  Registros:  1780902</v>
          </cell>
          <cell r="R1299" t="str">
            <v>CLINICA NUEVA DE CALI SAS</v>
          </cell>
          <cell r="S1299" t="str">
            <v>901158187-6</v>
          </cell>
          <cell r="T1299" t="str">
            <v>HCE-10547</v>
          </cell>
          <cell r="U1299" t="str">
            <v>HCE-10547</v>
          </cell>
          <cell r="V1299" t="str">
            <v>ARMANDO  CASAÑAS  Registros:  1780902</v>
          </cell>
          <cell r="W1299" t="str">
            <v/>
          </cell>
          <cell r="X1299" t="str">
            <v>COVID</v>
          </cell>
          <cell r="Y1299" t="str">
            <v>890303093</v>
          </cell>
          <cell r="Z1299" t="str">
            <v>EMPRESAS PROMOTORAS DE SALUD - E.P.S</v>
          </cell>
          <cell r="AA1299">
            <v>0</v>
          </cell>
          <cell r="AB1299" t="str">
            <v>05</v>
          </cell>
          <cell r="AC1299">
            <v>0</v>
          </cell>
          <cell r="AD1299" t="str">
            <v>FACTURA COVID-19</v>
          </cell>
          <cell r="AE1299" t="str">
            <v>Finalizada</v>
          </cell>
          <cell r="AF1299" t="str">
            <v>FACTURA COVID-19</v>
          </cell>
          <cell r="AG1299" t="str">
            <v>ESTADO DOS</v>
          </cell>
          <cell r="AH1299" t="str">
            <v>DEVOLUCION</v>
          </cell>
          <cell r="AI1299">
            <v>99423</v>
          </cell>
          <cell r="AJ1299">
            <v>0</v>
          </cell>
          <cell r="AK1299">
            <v>0</v>
          </cell>
          <cell r="AL1299">
            <v>0</v>
          </cell>
          <cell r="AM1299">
            <v>99423</v>
          </cell>
          <cell r="AN1299">
            <v>0</v>
          </cell>
          <cell r="AO1299">
            <v>0</v>
          </cell>
          <cell r="AP1299">
            <v>99423</v>
          </cell>
          <cell r="AQ1299">
            <v>97435</v>
          </cell>
          <cell r="AR1299">
            <v>1910826922</v>
          </cell>
          <cell r="AS1299">
            <v>0</v>
          </cell>
        </row>
        <row r="1300">
          <cell r="F1300" t="str">
            <v>901158187_HCE11061</v>
          </cell>
          <cell r="G1300" t="str">
            <v>20/10/2022 00:00:00</v>
          </cell>
          <cell r="H1300" t="str">
            <v>28/12/2022 00:00:00</v>
          </cell>
          <cell r="I1300" t="str">
            <v>miércoles</v>
          </cell>
          <cell r="J1300" t="str">
            <v>diciembre</v>
          </cell>
          <cell r="K1300">
            <v>45536</v>
          </cell>
          <cell r="L1300">
            <v>44916</v>
          </cell>
          <cell r="M1300">
            <v>613</v>
          </cell>
          <cell r="N1300">
            <v>720</v>
          </cell>
          <cell r="O1300">
            <v>99423</v>
          </cell>
          <cell r="P1300">
            <v>99423</v>
          </cell>
          <cell r="Q1300" t="str">
            <v>VANESSA CATHERINE CASTILLO CONTRERAS Registros:  1775369</v>
          </cell>
          <cell r="R1300" t="str">
            <v>CLINICA NUEVA DE CALI SAS</v>
          </cell>
          <cell r="S1300" t="str">
            <v>901158187-6</v>
          </cell>
          <cell r="T1300" t="str">
            <v>HCE-11061</v>
          </cell>
          <cell r="U1300" t="str">
            <v>HCE-11061</v>
          </cell>
          <cell r="V1300" t="str">
            <v>VANESSA CATHERINE CASTILLO CONTRERAS Registros:  1775369</v>
          </cell>
          <cell r="W1300" t="str">
            <v/>
          </cell>
          <cell r="X1300" t="str">
            <v>COVID</v>
          </cell>
          <cell r="Y1300" t="str">
            <v>890303093</v>
          </cell>
          <cell r="Z1300" t="str">
            <v>EMPRESAS PROMOTORAS DE SALUD - E.P.S</v>
          </cell>
          <cell r="AA1300">
            <v>0</v>
          </cell>
          <cell r="AB1300" t="str">
            <v>05</v>
          </cell>
          <cell r="AC1300">
            <v>0</v>
          </cell>
          <cell r="AD1300" t="str">
            <v>FACTURA COVID-19</v>
          </cell>
          <cell r="AE1300" t="str">
            <v>Finalizada</v>
          </cell>
          <cell r="AF1300" t="str">
            <v>FACTURA COVID-19</v>
          </cell>
          <cell r="AG1300" t="str">
            <v>ESTADO DOS</v>
          </cell>
          <cell r="AH1300" t="str">
            <v>RADICADO A LA ADRES</v>
          </cell>
          <cell r="AI1300">
            <v>99423</v>
          </cell>
          <cell r="AJ1300">
            <v>0</v>
          </cell>
          <cell r="AK1300">
            <v>0</v>
          </cell>
          <cell r="AL1300">
            <v>0</v>
          </cell>
          <cell r="AM1300">
            <v>99423</v>
          </cell>
          <cell r="AN1300">
            <v>0</v>
          </cell>
          <cell r="AO1300">
            <v>0</v>
          </cell>
          <cell r="AP1300">
            <v>99423</v>
          </cell>
          <cell r="AQ1300">
            <v>97435</v>
          </cell>
          <cell r="AR1300">
            <v>1222262463</v>
          </cell>
          <cell r="AS1300">
            <v>0</v>
          </cell>
        </row>
        <row r="1301">
          <cell r="F1301" t="str">
            <v>901158187_HCE11064</v>
          </cell>
          <cell r="G1301" t="str">
            <v>20/10/2022 00:00:00</v>
          </cell>
          <cell r="H1301" t="str">
            <v>28/12/2022 00:00:00</v>
          </cell>
          <cell r="I1301" t="str">
            <v>miércoles</v>
          </cell>
          <cell r="J1301" t="str">
            <v>diciembre</v>
          </cell>
          <cell r="K1301">
            <v>45536</v>
          </cell>
          <cell r="L1301">
            <v>44916</v>
          </cell>
          <cell r="M1301">
            <v>613</v>
          </cell>
          <cell r="N1301">
            <v>720</v>
          </cell>
          <cell r="O1301">
            <v>99423</v>
          </cell>
          <cell r="P1301">
            <v>99423</v>
          </cell>
          <cell r="Q1301" t="str">
            <v>ALEJANDRO  MUÑOZ GIRALDO Registros:  1766089</v>
          </cell>
          <cell r="R1301" t="str">
            <v>CLINICA NUEVA DE CALI SAS</v>
          </cell>
          <cell r="S1301" t="str">
            <v>901158187-6</v>
          </cell>
          <cell r="T1301" t="str">
            <v>HCE-11064</v>
          </cell>
          <cell r="U1301" t="str">
            <v>HCE-11064</v>
          </cell>
          <cell r="V1301" t="str">
            <v>ALEJANDRO  MUÑOZ GIRALDO Registros:  1766089</v>
          </cell>
          <cell r="W1301" t="str">
            <v/>
          </cell>
          <cell r="X1301" t="str">
            <v>COVID</v>
          </cell>
          <cell r="Y1301" t="str">
            <v>890303093</v>
          </cell>
          <cell r="Z1301" t="str">
            <v>EMPRESAS PROMOTORAS DE SALUD - E.P.S</v>
          </cell>
          <cell r="AA1301">
            <v>0</v>
          </cell>
          <cell r="AB1301" t="str">
            <v>05</v>
          </cell>
          <cell r="AC1301">
            <v>0</v>
          </cell>
          <cell r="AD1301" t="str">
            <v>FACTURA COVID-19</v>
          </cell>
          <cell r="AE1301" t="str">
            <v>Finalizada</v>
          </cell>
          <cell r="AF1301" t="str">
            <v>FACTURA COVID-19</v>
          </cell>
          <cell r="AG1301" t="str">
            <v>ESTADO DOS</v>
          </cell>
          <cell r="AH1301" t="str">
            <v>RADICADO A LA ADRES</v>
          </cell>
          <cell r="AI1301">
            <v>99423</v>
          </cell>
          <cell r="AJ1301">
            <v>0</v>
          </cell>
          <cell r="AK1301">
            <v>0</v>
          </cell>
          <cell r="AL1301">
            <v>0</v>
          </cell>
          <cell r="AM1301">
            <v>99423</v>
          </cell>
          <cell r="AN1301">
            <v>0</v>
          </cell>
          <cell r="AO1301">
            <v>0</v>
          </cell>
          <cell r="AP1301">
            <v>99423</v>
          </cell>
          <cell r="AQ1301">
            <v>97435</v>
          </cell>
          <cell r="AR1301">
            <v>1222262464</v>
          </cell>
          <cell r="AS1301">
            <v>0</v>
          </cell>
        </row>
        <row r="1302">
          <cell r="F1302" t="str">
            <v>901158187_HCE11066</v>
          </cell>
          <cell r="G1302" t="str">
            <v>20/10/2022 00:00:00</v>
          </cell>
          <cell r="H1302" t="str">
            <v>28/12/2022 00:00:00</v>
          </cell>
          <cell r="I1302" t="str">
            <v>miércoles</v>
          </cell>
          <cell r="J1302" t="str">
            <v>diciembre</v>
          </cell>
          <cell r="K1302">
            <v>45536</v>
          </cell>
          <cell r="L1302">
            <v>44916</v>
          </cell>
          <cell r="M1302">
            <v>613</v>
          </cell>
          <cell r="N1302">
            <v>720</v>
          </cell>
          <cell r="O1302">
            <v>99423</v>
          </cell>
          <cell r="P1302">
            <v>99423</v>
          </cell>
          <cell r="Q1302" t="str">
            <v>EMILIO GUILLERMO VALENCIA SARRIA Registros:  1776168</v>
          </cell>
          <cell r="R1302" t="str">
            <v>CLINICA NUEVA DE CALI SAS</v>
          </cell>
          <cell r="S1302" t="str">
            <v>901158187-6</v>
          </cell>
          <cell r="T1302" t="str">
            <v>HCE-11066</v>
          </cell>
          <cell r="U1302" t="str">
            <v>HCE-11066</v>
          </cell>
          <cell r="V1302" t="str">
            <v>EMILIO GUILLERMO VALENCIA SARRIA Registros:  1776168</v>
          </cell>
          <cell r="W1302" t="str">
            <v/>
          </cell>
          <cell r="X1302" t="str">
            <v>COVID</v>
          </cell>
          <cell r="Y1302" t="str">
            <v>890303093</v>
          </cell>
          <cell r="Z1302" t="str">
            <v>EMPRESAS PROMOTORAS DE SALUD - E.P.S</v>
          </cell>
          <cell r="AA1302">
            <v>0</v>
          </cell>
          <cell r="AB1302" t="str">
            <v>05</v>
          </cell>
          <cell r="AC1302">
            <v>0</v>
          </cell>
          <cell r="AD1302" t="str">
            <v>FACTURA COVID-19</v>
          </cell>
          <cell r="AE1302" t="str">
            <v>Finalizada</v>
          </cell>
          <cell r="AF1302" t="str">
            <v>FACTURA COVID-19</v>
          </cell>
          <cell r="AG1302" t="str">
            <v>ESTADO DOS</v>
          </cell>
          <cell r="AH1302" t="str">
            <v>RADICADO A LA ADRES</v>
          </cell>
          <cell r="AI1302">
            <v>99423</v>
          </cell>
          <cell r="AJ1302">
            <v>0</v>
          </cell>
          <cell r="AK1302">
            <v>0</v>
          </cell>
          <cell r="AL1302">
            <v>0</v>
          </cell>
          <cell r="AM1302">
            <v>99423</v>
          </cell>
          <cell r="AN1302">
            <v>0</v>
          </cell>
          <cell r="AO1302">
            <v>0</v>
          </cell>
          <cell r="AP1302">
            <v>99423</v>
          </cell>
          <cell r="AQ1302">
            <v>97435</v>
          </cell>
          <cell r="AR1302">
            <v>1222262465</v>
          </cell>
          <cell r="AS1302">
            <v>0</v>
          </cell>
        </row>
        <row r="1303">
          <cell r="F1303" t="str">
            <v>901158187_HCE11070</v>
          </cell>
          <cell r="G1303" t="str">
            <v>20/10/2022 00:00:00</v>
          </cell>
          <cell r="H1303" t="str">
            <v>28/12/2022 00:00:00</v>
          </cell>
          <cell r="I1303" t="str">
            <v>miércoles</v>
          </cell>
          <cell r="J1303" t="str">
            <v>diciembre</v>
          </cell>
          <cell r="K1303">
            <v>45536</v>
          </cell>
          <cell r="L1303">
            <v>44916</v>
          </cell>
          <cell r="M1303">
            <v>613</v>
          </cell>
          <cell r="N1303">
            <v>720</v>
          </cell>
          <cell r="O1303">
            <v>99423</v>
          </cell>
          <cell r="P1303">
            <v>99423</v>
          </cell>
          <cell r="Q1303" t="str">
            <v>ALAIA VALENTINA DUQUE GUERRERO Registros:  1787868</v>
          </cell>
          <cell r="R1303" t="str">
            <v>CLINICA NUEVA DE CALI SAS</v>
          </cell>
          <cell r="S1303" t="str">
            <v>901158187-6</v>
          </cell>
          <cell r="T1303" t="str">
            <v>HCE-11070</v>
          </cell>
          <cell r="U1303" t="str">
            <v>HCE-11070</v>
          </cell>
          <cell r="V1303" t="str">
            <v>ALAIA VALENTINA DUQUE GUERRERO Registros:  1787868</v>
          </cell>
          <cell r="W1303" t="str">
            <v/>
          </cell>
          <cell r="X1303" t="str">
            <v>COVID</v>
          </cell>
          <cell r="Y1303" t="str">
            <v>890303093</v>
          </cell>
          <cell r="Z1303" t="str">
            <v>EMPRESAS PROMOTORAS DE SALUD - E.P.S</v>
          </cell>
          <cell r="AA1303">
            <v>0</v>
          </cell>
          <cell r="AB1303" t="str">
            <v>05</v>
          </cell>
          <cell r="AC1303">
            <v>0</v>
          </cell>
          <cell r="AD1303" t="str">
            <v>FACTURA COVID-19</v>
          </cell>
          <cell r="AE1303" t="str">
            <v>Finalizada</v>
          </cell>
          <cell r="AF1303" t="str">
            <v>FACTURA COVID-19</v>
          </cell>
          <cell r="AG1303" t="str">
            <v>ESTADO DOS</v>
          </cell>
          <cell r="AH1303" t="str">
            <v>DEVOLUCION</v>
          </cell>
          <cell r="AI1303">
            <v>99423</v>
          </cell>
          <cell r="AJ1303">
            <v>0</v>
          </cell>
          <cell r="AK1303">
            <v>0</v>
          </cell>
          <cell r="AL1303">
            <v>0</v>
          </cell>
          <cell r="AM1303">
            <v>99423</v>
          </cell>
          <cell r="AN1303">
            <v>0</v>
          </cell>
          <cell r="AO1303">
            <v>0</v>
          </cell>
          <cell r="AP1303">
            <v>99423</v>
          </cell>
          <cell r="AQ1303">
            <v>97435</v>
          </cell>
          <cell r="AR1303">
            <v>1222262466</v>
          </cell>
          <cell r="AS1303">
            <v>0</v>
          </cell>
        </row>
        <row r="1304">
          <cell r="F1304" t="str">
            <v>901158187_HCE11074</v>
          </cell>
          <cell r="G1304" t="str">
            <v>20/10/2022 00:00:00</v>
          </cell>
          <cell r="H1304" t="str">
            <v>28/12/2022 00:00:00</v>
          </cell>
          <cell r="I1304" t="str">
            <v>miércoles</v>
          </cell>
          <cell r="J1304" t="str">
            <v>diciembre</v>
          </cell>
          <cell r="K1304">
            <v>45536</v>
          </cell>
          <cell r="L1304">
            <v>44916</v>
          </cell>
          <cell r="M1304">
            <v>613</v>
          </cell>
          <cell r="N1304">
            <v>720</v>
          </cell>
          <cell r="O1304">
            <v>99423</v>
          </cell>
          <cell r="P1304">
            <v>99423</v>
          </cell>
          <cell r="Q1304" t="str">
            <v>MARIA  ISABELLA LENIS SINISTERRA Registros:  1716344</v>
          </cell>
          <cell r="R1304" t="str">
            <v>CLINICA NUEVA DE CALI SAS</v>
          </cell>
          <cell r="S1304" t="str">
            <v>901158187-6</v>
          </cell>
          <cell r="T1304" t="str">
            <v>HCE-11074</v>
          </cell>
          <cell r="U1304" t="str">
            <v>HCE-11074</v>
          </cell>
          <cell r="V1304" t="str">
            <v>MARIA  ISABELLA LENIS SINISTERRA Registros:  1716344</v>
          </cell>
          <cell r="W1304" t="str">
            <v/>
          </cell>
          <cell r="X1304" t="str">
            <v>COVID</v>
          </cell>
          <cell r="Y1304" t="str">
            <v>890303093</v>
          </cell>
          <cell r="Z1304" t="str">
            <v>EMPRESAS PROMOTORAS DE SALUD - E.P.S</v>
          </cell>
          <cell r="AA1304">
            <v>0</v>
          </cell>
          <cell r="AB1304" t="str">
            <v>05</v>
          </cell>
          <cell r="AC1304">
            <v>0</v>
          </cell>
          <cell r="AD1304" t="str">
            <v>FACTURA COVID-19</v>
          </cell>
          <cell r="AE1304" t="str">
            <v>Finalizada</v>
          </cell>
          <cell r="AF1304" t="str">
            <v>FACTURA COVID-19</v>
          </cell>
          <cell r="AG1304" t="str">
            <v>ESTADO DOS</v>
          </cell>
          <cell r="AH1304" t="str">
            <v>RADICADO A LA ADRES</v>
          </cell>
          <cell r="AI1304">
            <v>99423</v>
          </cell>
          <cell r="AJ1304">
            <v>0</v>
          </cell>
          <cell r="AK1304">
            <v>0</v>
          </cell>
          <cell r="AL1304">
            <v>0</v>
          </cell>
          <cell r="AM1304">
            <v>99423</v>
          </cell>
          <cell r="AN1304">
            <v>0</v>
          </cell>
          <cell r="AO1304">
            <v>0</v>
          </cell>
          <cell r="AP1304">
            <v>99423</v>
          </cell>
          <cell r="AQ1304">
            <v>97435</v>
          </cell>
          <cell r="AR1304">
            <v>1222262468</v>
          </cell>
          <cell r="AS1304">
            <v>0</v>
          </cell>
        </row>
        <row r="1305">
          <cell r="F1305" t="str">
            <v>901158187_HCE11075</v>
          </cell>
          <cell r="G1305" t="str">
            <v>20/10/2022 00:00:00</v>
          </cell>
          <cell r="H1305" t="str">
            <v>28/12/2022 00:00:00</v>
          </cell>
          <cell r="I1305" t="str">
            <v>miércoles</v>
          </cell>
          <cell r="J1305" t="str">
            <v>diciembre</v>
          </cell>
          <cell r="K1305">
            <v>45536</v>
          </cell>
          <cell r="L1305">
            <v>44916</v>
          </cell>
          <cell r="M1305">
            <v>613</v>
          </cell>
          <cell r="N1305">
            <v>720</v>
          </cell>
          <cell r="O1305">
            <v>99423</v>
          </cell>
          <cell r="P1305">
            <v>99423</v>
          </cell>
          <cell r="Q1305" t="str">
            <v>ARIANNA   MONTIEL SEPULVEDA Registros:  1728898</v>
          </cell>
          <cell r="R1305" t="str">
            <v>CLINICA NUEVA DE CALI SAS</v>
          </cell>
          <cell r="S1305" t="str">
            <v>901158187-6</v>
          </cell>
          <cell r="T1305" t="str">
            <v>HCE-11075</v>
          </cell>
          <cell r="U1305" t="str">
            <v>HCE-11075</v>
          </cell>
          <cell r="V1305" t="str">
            <v>ARIANNA   MONTIEL SEPULVEDA Registros:  1728898</v>
          </cell>
          <cell r="W1305" t="str">
            <v/>
          </cell>
          <cell r="X1305" t="str">
            <v>COVID</v>
          </cell>
          <cell r="Y1305" t="str">
            <v>890303093</v>
          </cell>
          <cell r="Z1305" t="str">
            <v>EMPRESAS PROMOTORAS DE SALUD - E.P.S</v>
          </cell>
          <cell r="AA1305">
            <v>0</v>
          </cell>
          <cell r="AB1305" t="str">
            <v>05</v>
          </cell>
          <cell r="AC1305">
            <v>0</v>
          </cell>
          <cell r="AD1305" t="str">
            <v>FACTURA COVID-19</v>
          </cell>
          <cell r="AE1305" t="str">
            <v>Finalizada</v>
          </cell>
          <cell r="AF1305" t="str">
            <v>FACTURA COVID-19</v>
          </cell>
          <cell r="AG1305" t="str">
            <v>ESTADO DOS</v>
          </cell>
          <cell r="AH1305" t="str">
            <v>RADICADO A LA ADRES</v>
          </cell>
          <cell r="AI1305">
            <v>99423</v>
          </cell>
          <cell r="AJ1305">
            <v>0</v>
          </cell>
          <cell r="AK1305">
            <v>0</v>
          </cell>
          <cell r="AL1305">
            <v>0</v>
          </cell>
          <cell r="AM1305">
            <v>99423</v>
          </cell>
          <cell r="AN1305">
            <v>0</v>
          </cell>
          <cell r="AO1305">
            <v>0</v>
          </cell>
          <cell r="AP1305">
            <v>99423</v>
          </cell>
          <cell r="AQ1305">
            <v>97435</v>
          </cell>
          <cell r="AR1305">
            <v>1222262469</v>
          </cell>
          <cell r="AS1305">
            <v>0</v>
          </cell>
        </row>
        <row r="1306">
          <cell r="F1306" t="str">
            <v>901158187_HCE11076</v>
          </cell>
          <cell r="G1306" t="str">
            <v>20/10/2022 00:00:00</v>
          </cell>
          <cell r="H1306" t="str">
            <v>28/12/2022 00:00:00</v>
          </cell>
          <cell r="I1306" t="str">
            <v>miércoles</v>
          </cell>
          <cell r="J1306" t="str">
            <v>diciembre</v>
          </cell>
          <cell r="K1306">
            <v>45536</v>
          </cell>
          <cell r="L1306">
            <v>44916</v>
          </cell>
          <cell r="M1306">
            <v>613</v>
          </cell>
          <cell r="N1306">
            <v>720</v>
          </cell>
          <cell r="O1306">
            <v>99423</v>
          </cell>
          <cell r="P1306">
            <v>99423</v>
          </cell>
          <cell r="Q1306" t="str">
            <v>JERONIMO  HINESTROZA ROSERO Registros:  1730815</v>
          </cell>
          <cell r="R1306" t="str">
            <v>CLINICA NUEVA DE CALI SAS</v>
          </cell>
          <cell r="S1306" t="str">
            <v>901158187-6</v>
          </cell>
          <cell r="T1306" t="str">
            <v>HCE-11076</v>
          </cell>
          <cell r="U1306" t="str">
            <v>HCE-11076</v>
          </cell>
          <cell r="V1306" t="str">
            <v>JERONIMO  HINESTROZA ROSERO Registros:  1730815</v>
          </cell>
          <cell r="W1306" t="str">
            <v/>
          </cell>
          <cell r="X1306" t="str">
            <v>COVID</v>
          </cell>
          <cell r="Y1306" t="str">
            <v>890303093</v>
          </cell>
          <cell r="Z1306" t="str">
            <v>EMPRESAS PROMOTORAS DE SALUD - E.P.S</v>
          </cell>
          <cell r="AA1306">
            <v>0</v>
          </cell>
          <cell r="AB1306" t="str">
            <v>05</v>
          </cell>
          <cell r="AC1306">
            <v>0</v>
          </cell>
          <cell r="AD1306" t="str">
            <v>FACTURA COVID-19</v>
          </cell>
          <cell r="AE1306" t="str">
            <v>Finalizada</v>
          </cell>
          <cell r="AF1306" t="str">
            <v>FACTURA COVID-19</v>
          </cell>
          <cell r="AG1306" t="str">
            <v>ESTADO DOS</v>
          </cell>
          <cell r="AH1306" t="str">
            <v>RADICADO A LA ADRES</v>
          </cell>
          <cell r="AI1306">
            <v>99423</v>
          </cell>
          <cell r="AJ1306">
            <v>0</v>
          </cell>
          <cell r="AK1306">
            <v>0</v>
          </cell>
          <cell r="AL1306">
            <v>0</v>
          </cell>
          <cell r="AM1306">
            <v>99423</v>
          </cell>
          <cell r="AN1306">
            <v>0</v>
          </cell>
          <cell r="AO1306">
            <v>0</v>
          </cell>
          <cell r="AP1306">
            <v>99423</v>
          </cell>
          <cell r="AQ1306">
            <v>97435</v>
          </cell>
          <cell r="AR1306">
            <v>1222262470</v>
          </cell>
          <cell r="AS1306">
            <v>0</v>
          </cell>
        </row>
        <row r="1307">
          <cell r="F1307" t="str">
            <v>901158187_HCE11079</v>
          </cell>
          <cell r="G1307" t="str">
            <v>20/10/2022 00:00:00</v>
          </cell>
          <cell r="H1307" t="str">
            <v>28/12/2022 00:00:00</v>
          </cell>
          <cell r="I1307" t="str">
            <v>miércoles</v>
          </cell>
          <cell r="J1307" t="str">
            <v>diciembre</v>
          </cell>
          <cell r="K1307">
            <v>45536</v>
          </cell>
          <cell r="L1307">
            <v>44916</v>
          </cell>
          <cell r="M1307">
            <v>613</v>
          </cell>
          <cell r="N1307">
            <v>720</v>
          </cell>
          <cell r="O1307">
            <v>99423</v>
          </cell>
          <cell r="P1307">
            <v>99423</v>
          </cell>
          <cell r="Q1307" t="str">
            <v>LYAM SAMUEL OVALLE GARCIA Registros:  1734928</v>
          </cell>
          <cell r="R1307" t="str">
            <v>CLINICA NUEVA DE CALI SAS</v>
          </cell>
          <cell r="S1307" t="str">
            <v>901158187-6</v>
          </cell>
          <cell r="T1307" t="str">
            <v>HCE-11079</v>
          </cell>
          <cell r="U1307" t="str">
            <v>HCE-11079</v>
          </cell>
          <cell r="V1307" t="str">
            <v>LYAM SAMUEL OVALLE GARCIA Registros:  1734928</v>
          </cell>
          <cell r="W1307" t="str">
            <v/>
          </cell>
          <cell r="X1307" t="str">
            <v>COVID</v>
          </cell>
          <cell r="Y1307" t="str">
            <v>890303093</v>
          </cell>
          <cell r="Z1307" t="str">
            <v>EMPRESAS PROMOTORAS DE SALUD - E.P.S</v>
          </cell>
          <cell r="AA1307">
            <v>0</v>
          </cell>
          <cell r="AB1307" t="str">
            <v>05</v>
          </cell>
          <cell r="AC1307">
            <v>0</v>
          </cell>
          <cell r="AD1307" t="str">
            <v>FACTURA COVID-19</v>
          </cell>
          <cell r="AE1307" t="str">
            <v>Finalizada</v>
          </cell>
          <cell r="AF1307" t="str">
            <v>FACTURA COVID-19</v>
          </cell>
          <cell r="AG1307" t="str">
            <v>ESTADO DOS</v>
          </cell>
          <cell r="AH1307" t="str">
            <v>DEVOLUCION</v>
          </cell>
          <cell r="AI1307">
            <v>99423</v>
          </cell>
          <cell r="AJ1307">
            <v>0</v>
          </cell>
          <cell r="AK1307">
            <v>0</v>
          </cell>
          <cell r="AL1307">
            <v>0</v>
          </cell>
          <cell r="AM1307">
            <v>99423</v>
          </cell>
          <cell r="AN1307">
            <v>0</v>
          </cell>
          <cell r="AO1307">
            <v>0</v>
          </cell>
          <cell r="AP1307">
            <v>99423</v>
          </cell>
          <cell r="AQ1307">
            <v>97435</v>
          </cell>
          <cell r="AR1307">
            <v>1222262471</v>
          </cell>
          <cell r="AS1307">
            <v>0</v>
          </cell>
        </row>
        <row r="1308">
          <cell r="F1308" t="str">
            <v>901158187_HCE11080</v>
          </cell>
          <cell r="G1308" t="str">
            <v>20/10/2022 00:00:00</v>
          </cell>
          <cell r="H1308" t="str">
            <v>28/12/2022 00:00:00</v>
          </cell>
          <cell r="I1308" t="str">
            <v>miércoles</v>
          </cell>
          <cell r="J1308" t="str">
            <v>diciembre</v>
          </cell>
          <cell r="K1308">
            <v>45536</v>
          </cell>
          <cell r="L1308">
            <v>44916</v>
          </cell>
          <cell r="M1308">
            <v>613</v>
          </cell>
          <cell r="N1308">
            <v>720</v>
          </cell>
          <cell r="O1308">
            <v>99423</v>
          </cell>
          <cell r="P1308">
            <v>99423</v>
          </cell>
          <cell r="Q1308" t="str">
            <v>EMILY  VILLEGAS IPIA Registros:  1744635</v>
          </cell>
          <cell r="R1308" t="str">
            <v>CLINICA NUEVA DE CALI SAS</v>
          </cell>
          <cell r="S1308" t="str">
            <v>901158187-6</v>
          </cell>
          <cell r="T1308" t="str">
            <v>HCE-11080</v>
          </cell>
          <cell r="U1308" t="str">
            <v>HCE-11080</v>
          </cell>
          <cell r="V1308" t="str">
            <v>EMILY  VILLEGAS IPIA Registros:  1744635</v>
          </cell>
          <cell r="W1308" t="str">
            <v/>
          </cell>
          <cell r="X1308" t="str">
            <v>COVID</v>
          </cell>
          <cell r="Y1308" t="str">
            <v>890303093</v>
          </cell>
          <cell r="Z1308" t="str">
            <v>EMPRESAS PROMOTORAS DE SALUD - E.P.S</v>
          </cell>
          <cell r="AA1308">
            <v>0</v>
          </cell>
          <cell r="AB1308" t="str">
            <v>05</v>
          </cell>
          <cell r="AC1308">
            <v>0</v>
          </cell>
          <cell r="AD1308" t="str">
            <v>FACTURA COVID-19</v>
          </cell>
          <cell r="AE1308" t="str">
            <v>Finalizada</v>
          </cell>
          <cell r="AF1308" t="str">
            <v>FACTURA COVID-19</v>
          </cell>
          <cell r="AG1308" t="str">
            <v>ESTADO DOS</v>
          </cell>
          <cell r="AH1308" t="str">
            <v>RADICADO A LA ADRES</v>
          </cell>
          <cell r="AI1308">
            <v>99423</v>
          </cell>
          <cell r="AJ1308">
            <v>0</v>
          </cell>
          <cell r="AK1308">
            <v>0</v>
          </cell>
          <cell r="AL1308">
            <v>0</v>
          </cell>
          <cell r="AM1308">
            <v>99423</v>
          </cell>
          <cell r="AN1308">
            <v>0</v>
          </cell>
          <cell r="AO1308">
            <v>0</v>
          </cell>
          <cell r="AP1308">
            <v>99423</v>
          </cell>
          <cell r="AQ1308">
            <v>97435</v>
          </cell>
          <cell r="AR1308">
            <v>1222262472</v>
          </cell>
          <cell r="AS1308">
            <v>0</v>
          </cell>
        </row>
        <row r="1309">
          <cell r="F1309" t="str">
            <v>901158187_HCE11223</v>
          </cell>
          <cell r="G1309" t="str">
            <v>12/11/2022 00:00:00</v>
          </cell>
          <cell r="H1309" t="str">
            <v>02/01/2023 00:00:00</v>
          </cell>
          <cell r="I1309" t="str">
            <v>lunes</v>
          </cell>
          <cell r="J1309" t="str">
            <v>enero</v>
          </cell>
          <cell r="K1309">
            <v>45536</v>
          </cell>
          <cell r="L1309">
            <v>44912</v>
          </cell>
          <cell r="M1309">
            <v>608</v>
          </cell>
          <cell r="N1309">
            <v>720</v>
          </cell>
          <cell r="O1309">
            <v>32550</v>
          </cell>
          <cell r="P1309">
            <v>32550</v>
          </cell>
          <cell r="Q1309" t="str">
            <v>EMANUELLE  GIRALDO NIETO Registros:  1874900</v>
          </cell>
          <cell r="R1309" t="str">
            <v>CLINICA NUEVA DE CALI SAS</v>
          </cell>
          <cell r="S1309" t="str">
            <v>901158187-6</v>
          </cell>
          <cell r="T1309" t="str">
            <v>HCE-11223</v>
          </cell>
          <cell r="U1309" t="str">
            <v>HCE-11223</v>
          </cell>
          <cell r="V1309" t="str">
            <v>EMANUELLE  GIRALDO NIETO Registros:  1874900</v>
          </cell>
          <cell r="W1309" t="str">
            <v/>
          </cell>
          <cell r="X1309" t="str">
            <v>COVID</v>
          </cell>
          <cell r="Y1309" t="str">
            <v>890303093</v>
          </cell>
          <cell r="Z1309" t="str">
            <v>EMPRESAS PROMOTORAS DE SALUD - E.P.S</v>
          </cell>
          <cell r="AA1309">
            <v>0</v>
          </cell>
          <cell r="AB1309" t="str">
            <v>05</v>
          </cell>
          <cell r="AC1309">
            <v>0</v>
          </cell>
          <cell r="AD1309" t="str">
            <v>FACTURA COVID-19</v>
          </cell>
          <cell r="AE1309" t="str">
            <v>Finalizada</v>
          </cell>
          <cell r="AF1309" t="str">
            <v>FACTURA COVID-19</v>
          </cell>
          <cell r="AG1309" t="str">
            <v>ESTADO DOS</v>
          </cell>
          <cell r="AH1309" t="str">
            <v>NO PASO VALIDACION-REVISION EPS-ESPERA DE APERTURA DE VENTANA</v>
          </cell>
          <cell r="AI1309">
            <v>32550</v>
          </cell>
          <cell r="AJ1309">
            <v>0</v>
          </cell>
          <cell r="AK1309">
            <v>0</v>
          </cell>
          <cell r="AL1309">
            <v>0</v>
          </cell>
          <cell r="AM1309">
            <v>32550</v>
          </cell>
          <cell r="AN1309">
            <v>0</v>
          </cell>
          <cell r="AO1309">
            <v>0</v>
          </cell>
          <cell r="AP1309">
            <v>32550</v>
          </cell>
          <cell r="AQ1309">
            <v>31899</v>
          </cell>
          <cell r="AR1309">
            <v>1222262320</v>
          </cell>
          <cell r="AS1309">
            <v>0</v>
          </cell>
        </row>
        <row r="1310">
          <cell r="F1310" t="str">
            <v>901158187_HCE11245</v>
          </cell>
          <cell r="G1310" t="str">
            <v>19/11/2022 00:00:00</v>
          </cell>
          <cell r="H1310" t="str">
            <v>02/01/2023 00:00:00</v>
          </cell>
          <cell r="I1310" t="str">
            <v>lunes</v>
          </cell>
          <cell r="J1310" t="str">
            <v>enero</v>
          </cell>
          <cell r="K1310">
            <v>45536</v>
          </cell>
          <cell r="L1310">
            <v>44912</v>
          </cell>
          <cell r="M1310">
            <v>608</v>
          </cell>
          <cell r="N1310">
            <v>720</v>
          </cell>
          <cell r="O1310">
            <v>87702</v>
          </cell>
          <cell r="P1310">
            <v>87702</v>
          </cell>
          <cell r="Q1310" t="str">
            <v>JAVIER  NOGUERA  Registros:  1901158</v>
          </cell>
          <cell r="R1310" t="str">
            <v>CLINICA NUEVA DE CALI SAS</v>
          </cell>
          <cell r="S1310" t="str">
            <v>901158187-6</v>
          </cell>
          <cell r="T1310" t="str">
            <v>HCE-11245</v>
          </cell>
          <cell r="U1310" t="str">
            <v>HCE-11245</v>
          </cell>
          <cell r="V1310" t="str">
            <v>JAVIER  NOGUERA  Registros:  1901158</v>
          </cell>
          <cell r="W1310" t="str">
            <v/>
          </cell>
          <cell r="X1310" t="str">
            <v>COVID</v>
          </cell>
          <cell r="Y1310" t="str">
            <v>890303093</v>
          </cell>
          <cell r="Z1310" t="str">
            <v>EMPRESAS PROMOTORAS DE SALUD - E.P.S</v>
          </cell>
          <cell r="AA1310">
            <v>0</v>
          </cell>
          <cell r="AB1310" t="str">
            <v>05</v>
          </cell>
          <cell r="AC1310">
            <v>0</v>
          </cell>
          <cell r="AD1310" t="str">
            <v>FACTURA COVID-19</v>
          </cell>
          <cell r="AE1310" t="str">
            <v>Finalizada</v>
          </cell>
          <cell r="AF1310" t="str">
            <v>FACTURA COVID-19</v>
          </cell>
          <cell r="AG1310" t="str">
            <v>ESTADO DOS</v>
          </cell>
          <cell r="AH1310" t="str">
            <v>DEVOLUCION</v>
          </cell>
          <cell r="AI1310">
            <v>87702</v>
          </cell>
          <cell r="AJ1310">
            <v>0</v>
          </cell>
          <cell r="AK1310">
            <v>0</v>
          </cell>
          <cell r="AL1310">
            <v>0</v>
          </cell>
          <cell r="AM1310">
            <v>87702</v>
          </cell>
          <cell r="AN1310">
            <v>0</v>
          </cell>
          <cell r="AO1310">
            <v>0</v>
          </cell>
          <cell r="AP1310">
            <v>87702</v>
          </cell>
          <cell r="AQ1310">
            <v>85948</v>
          </cell>
          <cell r="AR1310">
            <v>1222262379</v>
          </cell>
          <cell r="AS1310">
            <v>0</v>
          </cell>
        </row>
        <row r="1311">
          <cell r="F1311" t="str">
            <v>901158187_HCE11263</v>
          </cell>
          <cell r="G1311" t="str">
            <v>23/11/2022 00:00:00</v>
          </cell>
          <cell r="H1311" t="str">
            <v>02/01/2023 00:00:00</v>
          </cell>
          <cell r="I1311" t="str">
            <v>lunes</v>
          </cell>
          <cell r="J1311" t="str">
            <v>enero</v>
          </cell>
          <cell r="K1311">
            <v>45536</v>
          </cell>
          <cell r="L1311">
            <v>44916</v>
          </cell>
          <cell r="M1311">
            <v>608</v>
          </cell>
          <cell r="N1311">
            <v>720</v>
          </cell>
          <cell r="O1311">
            <v>87702</v>
          </cell>
          <cell r="P1311">
            <v>87702</v>
          </cell>
          <cell r="Q1311" t="str">
            <v>JUNIOR ALEXANDER GUEVARA JARAMILLO Registros:  1907396</v>
          </cell>
          <cell r="R1311" t="str">
            <v>CLINICA NUEVA DE CALI SAS</v>
          </cell>
          <cell r="S1311" t="str">
            <v>901158187-6</v>
          </cell>
          <cell r="T1311" t="str">
            <v>HCE-11263</v>
          </cell>
          <cell r="U1311" t="str">
            <v>HCE-11263</v>
          </cell>
          <cell r="V1311" t="str">
            <v>JUNIOR ALEXANDER GUEVARA JARAMILLO Registros:  1907396</v>
          </cell>
          <cell r="W1311" t="str">
            <v/>
          </cell>
          <cell r="X1311" t="str">
            <v>COVID</v>
          </cell>
          <cell r="Y1311" t="str">
            <v>890303093</v>
          </cell>
          <cell r="Z1311" t="str">
            <v>EMPRESAS PROMOTORAS DE SALUD - E.P.S</v>
          </cell>
          <cell r="AA1311">
            <v>0</v>
          </cell>
          <cell r="AB1311" t="str">
            <v>05</v>
          </cell>
          <cell r="AC1311">
            <v>0</v>
          </cell>
          <cell r="AD1311" t="str">
            <v>FACTURA COVID-19</v>
          </cell>
          <cell r="AE1311" t="str">
            <v>Finalizada</v>
          </cell>
          <cell r="AF1311" t="str">
            <v>FACTURA COVID-19</v>
          </cell>
          <cell r="AG1311" t="str">
            <v>ESTADO DOS</v>
          </cell>
          <cell r="AH1311" t="str">
            <v>NO PASO VALIDACION-REVISION EPS-ESPERA DE APERTURA DE VENTANA</v>
          </cell>
          <cell r="AI1311">
            <v>87702</v>
          </cell>
          <cell r="AJ1311">
            <v>0</v>
          </cell>
          <cell r="AK1311">
            <v>0</v>
          </cell>
          <cell r="AL1311">
            <v>0</v>
          </cell>
          <cell r="AM1311">
            <v>87702</v>
          </cell>
          <cell r="AN1311">
            <v>0</v>
          </cell>
          <cell r="AO1311">
            <v>0</v>
          </cell>
          <cell r="AP1311">
            <v>87702</v>
          </cell>
          <cell r="AQ1311">
            <v>85948</v>
          </cell>
          <cell r="AR1311">
            <v>1222202736</v>
          </cell>
          <cell r="AS1311">
            <v>0</v>
          </cell>
        </row>
        <row r="1312">
          <cell r="F1312" t="str">
            <v>901158187_HCE11265</v>
          </cell>
          <cell r="G1312" t="str">
            <v>24/11/2022 00:00:00</v>
          </cell>
          <cell r="H1312" t="str">
            <v>02/01/2023 00:00:00</v>
          </cell>
          <cell r="I1312" t="str">
            <v>lunes</v>
          </cell>
          <cell r="J1312" t="str">
            <v>enero</v>
          </cell>
          <cell r="K1312">
            <v>45536</v>
          </cell>
          <cell r="L1312">
            <v>44912</v>
          </cell>
          <cell r="M1312">
            <v>608</v>
          </cell>
          <cell r="N1312">
            <v>720</v>
          </cell>
          <cell r="O1312">
            <v>87702</v>
          </cell>
          <cell r="P1312">
            <v>87702</v>
          </cell>
          <cell r="Q1312" t="str">
            <v>DIEGO  UMAÑA PEÑA Registros:  1908494</v>
          </cell>
          <cell r="R1312" t="str">
            <v>CLINICA NUEVA DE CALI SAS</v>
          </cell>
          <cell r="S1312" t="str">
            <v>901158187-6</v>
          </cell>
          <cell r="T1312" t="str">
            <v>HCE-11265</v>
          </cell>
          <cell r="U1312" t="str">
            <v>HCE-11265</v>
          </cell>
          <cell r="V1312" t="str">
            <v>DIEGO  UMAÑA PEÑA Registros:  1908494</v>
          </cell>
          <cell r="W1312" t="str">
            <v/>
          </cell>
          <cell r="X1312" t="str">
            <v>COVID</v>
          </cell>
          <cell r="Y1312" t="str">
            <v>890303093</v>
          </cell>
          <cell r="Z1312" t="str">
            <v>EMPRESAS PROMOTORAS DE SALUD - E.P.S</v>
          </cell>
          <cell r="AA1312">
            <v>0</v>
          </cell>
          <cell r="AB1312" t="str">
            <v>05</v>
          </cell>
          <cell r="AC1312">
            <v>0</v>
          </cell>
          <cell r="AD1312" t="str">
            <v>FACTURA COVID-19</v>
          </cell>
          <cell r="AE1312" t="str">
            <v>Finalizada</v>
          </cell>
          <cell r="AF1312" t="str">
            <v>FACTURA COVID-19</v>
          </cell>
          <cell r="AG1312" t="str">
            <v>ESTADO DOS</v>
          </cell>
          <cell r="AH1312" t="str">
            <v>DEVOLUCION</v>
          </cell>
          <cell r="AI1312">
            <v>87702</v>
          </cell>
          <cell r="AJ1312">
            <v>0</v>
          </cell>
          <cell r="AK1312">
            <v>0</v>
          </cell>
          <cell r="AL1312">
            <v>0</v>
          </cell>
          <cell r="AM1312">
            <v>87702</v>
          </cell>
          <cell r="AN1312">
            <v>0</v>
          </cell>
          <cell r="AO1312">
            <v>0</v>
          </cell>
          <cell r="AP1312">
            <v>87702</v>
          </cell>
          <cell r="AQ1312">
            <v>85948</v>
          </cell>
          <cell r="AR1312">
            <v>1222262338</v>
          </cell>
          <cell r="AS1312">
            <v>0</v>
          </cell>
        </row>
        <row r="1313">
          <cell r="F1313" t="str">
            <v>901158187_HCE11278</v>
          </cell>
          <cell r="G1313" t="str">
            <v>28/11/2022 00:00:00</v>
          </cell>
          <cell r="H1313" t="str">
            <v>02/01/2023 00:00:00</v>
          </cell>
          <cell r="I1313" t="str">
            <v>lunes</v>
          </cell>
          <cell r="J1313" t="str">
            <v>enero</v>
          </cell>
          <cell r="K1313">
            <v>45536</v>
          </cell>
          <cell r="L1313">
            <v>44912</v>
          </cell>
          <cell r="M1313">
            <v>608</v>
          </cell>
          <cell r="N1313">
            <v>720</v>
          </cell>
          <cell r="O1313">
            <v>87702</v>
          </cell>
          <cell r="P1313">
            <v>87702</v>
          </cell>
          <cell r="Q1313" t="str">
            <v>IAN  DUARTE RODRIGUEZ Registros:  1913491</v>
          </cell>
          <cell r="R1313" t="str">
            <v>CLINICA NUEVA DE CALI SAS</v>
          </cell>
          <cell r="S1313" t="str">
            <v>901158187-6</v>
          </cell>
          <cell r="T1313" t="str">
            <v>HCE-11278</v>
          </cell>
          <cell r="U1313" t="str">
            <v>HCE-11278</v>
          </cell>
          <cell r="V1313" t="str">
            <v>IAN  DUARTE RODRIGUEZ Registros:  1913491</v>
          </cell>
          <cell r="W1313" t="str">
            <v/>
          </cell>
          <cell r="X1313" t="str">
            <v>COVID</v>
          </cell>
          <cell r="Y1313" t="str">
            <v>890303093</v>
          </cell>
          <cell r="Z1313" t="str">
            <v>EMPRESAS PROMOTORAS DE SALUD - E.P.S</v>
          </cell>
          <cell r="AA1313">
            <v>0</v>
          </cell>
          <cell r="AB1313" t="str">
            <v>05</v>
          </cell>
          <cell r="AC1313">
            <v>0</v>
          </cell>
          <cell r="AD1313" t="str">
            <v>FACTURA COVID-19</v>
          </cell>
          <cell r="AE1313" t="str">
            <v>Finalizada</v>
          </cell>
          <cell r="AF1313" t="str">
            <v>FACTURA COVID-19</v>
          </cell>
          <cell r="AG1313" t="str">
            <v>ESTADO DOS</v>
          </cell>
          <cell r="AH1313" t="str">
            <v>DEVOLUCION</v>
          </cell>
          <cell r="AI1313">
            <v>87702</v>
          </cell>
          <cell r="AJ1313">
            <v>0</v>
          </cell>
          <cell r="AK1313">
            <v>0</v>
          </cell>
          <cell r="AL1313">
            <v>0</v>
          </cell>
          <cell r="AM1313">
            <v>87702</v>
          </cell>
          <cell r="AN1313">
            <v>0</v>
          </cell>
          <cell r="AO1313">
            <v>0</v>
          </cell>
          <cell r="AP1313">
            <v>87702</v>
          </cell>
          <cell r="AQ1313">
            <v>85948</v>
          </cell>
          <cell r="AR1313">
            <v>1222262386</v>
          </cell>
          <cell r="AS1313">
            <v>0</v>
          </cell>
        </row>
        <row r="1314">
          <cell r="F1314" t="str">
            <v>901158187_HCE11295</v>
          </cell>
          <cell r="G1314" t="str">
            <v>30/11/2022 00:00:00</v>
          </cell>
          <cell r="H1314" t="str">
            <v>02/01/2023 00:00:00</v>
          </cell>
          <cell r="I1314" t="str">
            <v>lunes</v>
          </cell>
          <cell r="J1314" t="str">
            <v>enero</v>
          </cell>
          <cell r="K1314">
            <v>45536</v>
          </cell>
          <cell r="L1314">
            <v>44912</v>
          </cell>
          <cell r="M1314">
            <v>608</v>
          </cell>
          <cell r="N1314">
            <v>720</v>
          </cell>
          <cell r="O1314">
            <v>87702</v>
          </cell>
          <cell r="P1314">
            <v>87702</v>
          </cell>
          <cell r="Q1314" t="str">
            <v>ROBEIRO  ROLDAN MUÑOZ Registros:  1918117</v>
          </cell>
          <cell r="R1314" t="str">
            <v>CLINICA NUEVA DE CALI SAS</v>
          </cell>
          <cell r="S1314" t="str">
            <v>901158187-6</v>
          </cell>
          <cell r="T1314" t="str">
            <v>HCE-11295</v>
          </cell>
          <cell r="U1314" t="str">
            <v>HCE-11295</v>
          </cell>
          <cell r="V1314" t="str">
            <v>ROBEIRO  ROLDAN MUÑOZ Registros:  1918117</v>
          </cell>
          <cell r="W1314" t="str">
            <v/>
          </cell>
          <cell r="X1314" t="str">
            <v>COVID</v>
          </cell>
          <cell r="Y1314" t="str">
            <v>890303093</v>
          </cell>
          <cell r="Z1314" t="str">
            <v>EMPRESAS PROMOTORAS DE SALUD - E.P.S</v>
          </cell>
          <cell r="AA1314">
            <v>0</v>
          </cell>
          <cell r="AB1314" t="str">
            <v>05</v>
          </cell>
          <cell r="AC1314">
            <v>0</v>
          </cell>
          <cell r="AD1314" t="str">
            <v>FACTURA COVID-19</v>
          </cell>
          <cell r="AE1314" t="str">
            <v>Finalizada</v>
          </cell>
          <cell r="AF1314" t="str">
            <v>FACTURA COVID-19</v>
          </cell>
          <cell r="AG1314" t="str">
            <v>ESTADO DOS</v>
          </cell>
          <cell r="AH1314" t="str">
            <v>RADICADO A LA ADRES</v>
          </cell>
          <cell r="AI1314">
            <v>87702</v>
          </cell>
          <cell r="AJ1314">
            <v>0</v>
          </cell>
          <cell r="AK1314">
            <v>0</v>
          </cell>
          <cell r="AL1314">
            <v>0</v>
          </cell>
          <cell r="AM1314">
            <v>87702</v>
          </cell>
          <cell r="AN1314">
            <v>0</v>
          </cell>
          <cell r="AO1314">
            <v>0</v>
          </cell>
          <cell r="AP1314">
            <v>87702</v>
          </cell>
          <cell r="AQ1314">
            <v>85948</v>
          </cell>
          <cell r="AR1314">
            <v>1222262357</v>
          </cell>
          <cell r="AS1314">
            <v>0</v>
          </cell>
        </row>
        <row r="1315">
          <cell r="F1315" t="str">
            <v>901158187_HCE11303</v>
          </cell>
          <cell r="G1315" t="str">
            <v>01/12/2022 00:00:00</v>
          </cell>
          <cell r="H1315" t="str">
            <v>02/01/2023 00:00:00</v>
          </cell>
          <cell r="I1315" t="str">
            <v>lunes</v>
          </cell>
          <cell r="J1315" t="str">
            <v>enero</v>
          </cell>
          <cell r="K1315">
            <v>45536</v>
          </cell>
          <cell r="L1315">
            <v>44912</v>
          </cell>
          <cell r="M1315">
            <v>608</v>
          </cell>
          <cell r="N1315">
            <v>720</v>
          </cell>
          <cell r="O1315">
            <v>87702</v>
          </cell>
          <cell r="P1315">
            <v>87702</v>
          </cell>
          <cell r="Q1315" t="str">
            <v>JULIA  VILLA LOZANO Registros:  1919233</v>
          </cell>
          <cell r="R1315" t="str">
            <v>CLINICA NUEVA DE CALI SAS</v>
          </cell>
          <cell r="S1315" t="str">
            <v>901158187-6</v>
          </cell>
          <cell r="T1315" t="str">
            <v>HCE-11303</v>
          </cell>
          <cell r="U1315" t="str">
            <v>HCE-11303</v>
          </cell>
          <cell r="V1315" t="str">
            <v>JULIA  VILLA LOZANO Registros:  1919233</v>
          </cell>
          <cell r="W1315" t="str">
            <v/>
          </cell>
          <cell r="X1315" t="str">
            <v>COVID</v>
          </cell>
          <cell r="Y1315" t="str">
            <v>890303093</v>
          </cell>
          <cell r="Z1315" t="str">
            <v>EMPRESAS PROMOTORAS DE SALUD - E.P.S</v>
          </cell>
          <cell r="AA1315">
            <v>0</v>
          </cell>
          <cell r="AB1315" t="str">
            <v>05</v>
          </cell>
          <cell r="AC1315">
            <v>0</v>
          </cell>
          <cell r="AD1315" t="str">
            <v>FACTURA COVID-19</v>
          </cell>
          <cell r="AE1315" t="str">
            <v>Finalizada</v>
          </cell>
          <cell r="AF1315" t="str">
            <v>FACTURA COVID-19</v>
          </cell>
          <cell r="AG1315" t="str">
            <v>ESTADO DOS</v>
          </cell>
          <cell r="AH1315" t="str">
            <v>NO PASO VALIDACION-REVISION EPS-ESPERA DE APERTURA DE VENTANA</v>
          </cell>
          <cell r="AI1315">
            <v>87702</v>
          </cell>
          <cell r="AJ1315">
            <v>0</v>
          </cell>
          <cell r="AK1315">
            <v>0</v>
          </cell>
          <cell r="AL1315">
            <v>0</v>
          </cell>
          <cell r="AM1315">
            <v>87702</v>
          </cell>
          <cell r="AN1315">
            <v>0</v>
          </cell>
          <cell r="AO1315">
            <v>0</v>
          </cell>
          <cell r="AP1315">
            <v>87702</v>
          </cell>
          <cell r="AQ1315">
            <v>85948</v>
          </cell>
          <cell r="AR1315">
            <v>1222262391</v>
          </cell>
          <cell r="AS1315">
            <v>0</v>
          </cell>
        </row>
        <row r="1316">
          <cell r="F1316" t="str">
            <v>901158187_HCE11313</v>
          </cell>
          <cell r="G1316" t="str">
            <v>01/12/2022 00:00:00</v>
          </cell>
          <cell r="H1316" t="str">
            <v>02/01/2023 00:00:00</v>
          </cell>
          <cell r="I1316" t="str">
            <v>lunes</v>
          </cell>
          <cell r="J1316" t="str">
            <v>enero</v>
          </cell>
          <cell r="K1316">
            <v>45536</v>
          </cell>
          <cell r="L1316">
            <v>44912</v>
          </cell>
          <cell r="M1316">
            <v>608</v>
          </cell>
          <cell r="N1316">
            <v>720</v>
          </cell>
          <cell r="O1316">
            <v>87702</v>
          </cell>
          <cell r="P1316">
            <v>87702</v>
          </cell>
          <cell r="Q1316" t="str">
            <v>JULIA  VILLA LOZANO Registros:  1919647</v>
          </cell>
          <cell r="R1316" t="str">
            <v>CLINICA NUEVA DE CALI SAS</v>
          </cell>
          <cell r="S1316" t="str">
            <v>901158187-6</v>
          </cell>
          <cell r="T1316" t="str">
            <v>HCE-11313</v>
          </cell>
          <cell r="U1316" t="str">
            <v>HCE-11313</v>
          </cell>
          <cell r="V1316" t="str">
            <v>JULIA  VILLA LOZANO Registros:  1919647</v>
          </cell>
          <cell r="W1316" t="str">
            <v/>
          </cell>
          <cell r="X1316" t="str">
            <v>COVID</v>
          </cell>
          <cell r="Y1316" t="str">
            <v>890303093</v>
          </cell>
          <cell r="Z1316" t="str">
            <v>EMPRESAS PROMOTORAS DE SALUD - E.P.S</v>
          </cell>
          <cell r="AA1316">
            <v>0</v>
          </cell>
          <cell r="AB1316" t="str">
            <v>05</v>
          </cell>
          <cell r="AC1316">
            <v>0</v>
          </cell>
          <cell r="AD1316" t="str">
            <v>FACTURA COVID-19</v>
          </cell>
          <cell r="AE1316" t="str">
            <v>Finalizada</v>
          </cell>
          <cell r="AF1316" t="str">
            <v>FACTURA COVID-19</v>
          </cell>
          <cell r="AG1316" t="str">
            <v>ESTADO DOS</v>
          </cell>
          <cell r="AH1316" t="str">
            <v>NO PASO VALIDACION-REVISION EPS-ESPERA DE APERTURA DE VENTANA</v>
          </cell>
          <cell r="AI1316">
            <v>87702</v>
          </cell>
          <cell r="AJ1316">
            <v>0</v>
          </cell>
          <cell r="AK1316">
            <v>0</v>
          </cell>
          <cell r="AL1316">
            <v>0</v>
          </cell>
          <cell r="AM1316">
            <v>87702</v>
          </cell>
          <cell r="AN1316">
            <v>0</v>
          </cell>
          <cell r="AO1316">
            <v>0</v>
          </cell>
          <cell r="AP1316">
            <v>87702</v>
          </cell>
          <cell r="AQ1316">
            <v>85948</v>
          </cell>
          <cell r="AR1316">
            <v>1222262399</v>
          </cell>
          <cell r="AS1316">
            <v>0</v>
          </cell>
        </row>
        <row r="1317">
          <cell r="F1317" t="str">
            <v>901158187_HCE11352</v>
          </cell>
          <cell r="G1317" t="str">
            <v>06/12/2022 00:00:00</v>
          </cell>
          <cell r="H1317" t="str">
            <v>02/01/2023 00:00:00</v>
          </cell>
          <cell r="I1317" t="str">
            <v>lunes</v>
          </cell>
          <cell r="J1317" t="str">
            <v>enero</v>
          </cell>
          <cell r="K1317">
            <v>45536</v>
          </cell>
          <cell r="L1317">
            <v>44912</v>
          </cell>
          <cell r="M1317">
            <v>608</v>
          </cell>
          <cell r="N1317">
            <v>720</v>
          </cell>
          <cell r="O1317">
            <v>87702</v>
          </cell>
          <cell r="P1317">
            <v>87702</v>
          </cell>
          <cell r="Q1317" t="str">
            <v>EDWAR ANDRES SALDAÑA GODOY Registros:  1925210</v>
          </cell>
          <cell r="R1317" t="str">
            <v>CLINICA NUEVA DE CALI SAS</v>
          </cell>
          <cell r="S1317" t="str">
            <v>901158187-6</v>
          </cell>
          <cell r="T1317" t="str">
            <v>HCE-11352</v>
          </cell>
          <cell r="U1317" t="str">
            <v>HCE-11352</v>
          </cell>
          <cell r="V1317" t="str">
            <v>EDWAR ANDRES SALDAÑA GODOY Registros:  1925210</v>
          </cell>
          <cell r="W1317" t="str">
            <v>CC16834593</v>
          </cell>
          <cell r="X1317" t="str">
            <v>COVID</v>
          </cell>
          <cell r="Y1317" t="str">
            <v>890303093</v>
          </cell>
          <cell r="Z1317" t="str">
            <v>EMPRESAS PROMOTORAS DE SALUD - E.P.S</v>
          </cell>
          <cell r="AA1317">
            <v>0</v>
          </cell>
          <cell r="AB1317" t="str">
            <v>05</v>
          </cell>
          <cell r="AC1317">
            <v>0</v>
          </cell>
          <cell r="AD1317" t="str">
            <v>FACTURA COVID-19</v>
          </cell>
          <cell r="AE1317" t="str">
            <v>Finalizada</v>
          </cell>
          <cell r="AF1317" t="str">
            <v>FACTURA COVID-19</v>
          </cell>
          <cell r="AG1317" t="str">
            <v>ESTADO DOS</v>
          </cell>
          <cell r="AH1317" t="str">
            <v>NO PASO VALIDACION-REVISION EPS-ESPERA DE APERTURA DE VENTANA</v>
          </cell>
          <cell r="AI1317">
            <v>87702</v>
          </cell>
          <cell r="AJ1317">
            <v>0</v>
          </cell>
          <cell r="AK1317">
            <v>0</v>
          </cell>
          <cell r="AL1317">
            <v>0</v>
          </cell>
          <cell r="AM1317">
            <v>87702</v>
          </cell>
          <cell r="AN1317">
            <v>0</v>
          </cell>
          <cell r="AO1317">
            <v>0</v>
          </cell>
          <cell r="AP1317">
            <v>87702</v>
          </cell>
          <cell r="AQ1317">
            <v>85948</v>
          </cell>
          <cell r="AR1317">
            <v>1222262416</v>
          </cell>
          <cell r="AS1317">
            <v>0</v>
          </cell>
        </row>
        <row r="1318">
          <cell r="F1318" t="str">
            <v>901158187_HCE11062</v>
          </cell>
          <cell r="G1318" t="str">
            <v>20/10/2022 00:00:00</v>
          </cell>
          <cell r="H1318" t="str">
            <v>16/01/2023 00:00:00</v>
          </cell>
          <cell r="I1318" t="str">
            <v>lunes</v>
          </cell>
          <cell r="J1318" t="str">
            <v>enero</v>
          </cell>
          <cell r="K1318">
            <v>45536</v>
          </cell>
          <cell r="L1318">
            <v>44942</v>
          </cell>
          <cell r="M1318">
            <v>594</v>
          </cell>
          <cell r="N1318">
            <v>720</v>
          </cell>
          <cell r="O1318">
            <v>99423</v>
          </cell>
          <cell r="P1318">
            <v>99423</v>
          </cell>
          <cell r="Q1318" t="str">
            <v>NATHAN  MOSQUERA ORTIZ  Registros:  1772145</v>
          </cell>
          <cell r="R1318" t="str">
            <v>CLINICA NUEVA DE CALI SAS</v>
          </cell>
          <cell r="S1318" t="str">
            <v>901158187-6</v>
          </cell>
          <cell r="T1318" t="str">
            <v>HCE-11062</v>
          </cell>
          <cell r="U1318" t="str">
            <v>HCE-11062</v>
          </cell>
          <cell r="V1318" t="str">
            <v>NATHAN  MOSQUERA ORTIZ  Registros:  1772145</v>
          </cell>
          <cell r="W1318" t="str">
            <v/>
          </cell>
          <cell r="X1318" t="str">
            <v>COVID</v>
          </cell>
          <cell r="Y1318" t="str">
            <v>890303093</v>
          </cell>
          <cell r="Z1318" t="str">
            <v>EMPRESAS PROMOTORAS DE SALUD - E.P.S</v>
          </cell>
          <cell r="AA1318">
            <v>0</v>
          </cell>
          <cell r="AB1318" t="str">
            <v>05</v>
          </cell>
          <cell r="AC1318">
            <v>0</v>
          </cell>
          <cell r="AD1318" t="str">
            <v>FACTURA COVID-19</v>
          </cell>
          <cell r="AE1318" t="str">
            <v>Finalizada</v>
          </cell>
          <cell r="AF1318" t="str">
            <v>FACTURA COVID-19</v>
          </cell>
          <cell r="AG1318" t="str">
            <v>ESTADO DOS</v>
          </cell>
          <cell r="AH1318" t="str">
            <v>NO PASO VALIDACION-REVISION EPS-ESPERA DE APERTURA DE VENTANA</v>
          </cell>
          <cell r="AI1318">
            <v>99423</v>
          </cell>
          <cell r="AJ1318">
            <v>0</v>
          </cell>
          <cell r="AK1318">
            <v>0</v>
          </cell>
          <cell r="AL1318">
            <v>0</v>
          </cell>
          <cell r="AM1318">
            <v>99423</v>
          </cell>
          <cell r="AN1318">
            <v>0</v>
          </cell>
          <cell r="AO1318">
            <v>0</v>
          </cell>
          <cell r="AP1318">
            <v>99423</v>
          </cell>
          <cell r="AQ1318">
            <v>97435</v>
          </cell>
          <cell r="AR1318">
            <v>1222262622</v>
          </cell>
          <cell r="AS1318">
            <v>0</v>
          </cell>
        </row>
        <row r="1319">
          <cell r="F1319" t="str">
            <v>901158187_HCE11063</v>
          </cell>
          <cell r="G1319" t="str">
            <v>20/10/2022 00:00:00</v>
          </cell>
          <cell r="H1319" t="str">
            <v>16/01/2023 00:00:00</v>
          </cell>
          <cell r="I1319" t="str">
            <v>lunes</v>
          </cell>
          <cell r="J1319" t="str">
            <v>enero</v>
          </cell>
          <cell r="K1319">
            <v>45536</v>
          </cell>
          <cell r="L1319">
            <v>44942</v>
          </cell>
          <cell r="M1319">
            <v>594</v>
          </cell>
          <cell r="N1319">
            <v>720</v>
          </cell>
          <cell r="O1319">
            <v>99423</v>
          </cell>
          <cell r="P1319">
            <v>99423</v>
          </cell>
          <cell r="Q1319" t="str">
            <v>MARIA  CELESTE CUERVO MENDEZ  Registros:  1771337</v>
          </cell>
          <cell r="R1319" t="str">
            <v>CLINICA NUEVA DE CALI SAS</v>
          </cell>
          <cell r="S1319" t="str">
            <v>901158187-6</v>
          </cell>
          <cell r="T1319" t="str">
            <v>HCE-11063</v>
          </cell>
          <cell r="U1319" t="str">
            <v>HCE-11063</v>
          </cell>
          <cell r="V1319" t="str">
            <v>MARIA  CELESTE CUERVO MENDEZ  Registros:  1771337</v>
          </cell>
          <cell r="W1319" t="str">
            <v/>
          </cell>
          <cell r="X1319" t="str">
            <v>COVID</v>
          </cell>
          <cell r="Y1319" t="str">
            <v>890303093</v>
          </cell>
          <cell r="Z1319" t="str">
            <v>EMPRESAS PROMOTORAS DE SALUD - E.P.S</v>
          </cell>
          <cell r="AA1319">
            <v>0</v>
          </cell>
          <cell r="AB1319" t="str">
            <v>05</v>
          </cell>
          <cell r="AC1319">
            <v>0</v>
          </cell>
          <cell r="AD1319" t="str">
            <v>FACTURA COVID-19</v>
          </cell>
          <cell r="AE1319" t="str">
            <v>Finalizada</v>
          </cell>
          <cell r="AF1319" t="str">
            <v>FACTURA COVID-19</v>
          </cell>
          <cell r="AG1319" t="str">
            <v>ESTADO DOS</v>
          </cell>
          <cell r="AH1319" t="str">
            <v>DEVOLUCION</v>
          </cell>
          <cell r="AI1319">
            <v>99423</v>
          </cell>
          <cell r="AJ1319">
            <v>0</v>
          </cell>
          <cell r="AK1319">
            <v>0</v>
          </cell>
          <cell r="AL1319">
            <v>0</v>
          </cell>
          <cell r="AM1319">
            <v>99423</v>
          </cell>
          <cell r="AN1319">
            <v>0</v>
          </cell>
          <cell r="AO1319">
            <v>0</v>
          </cell>
          <cell r="AP1319">
            <v>99423</v>
          </cell>
          <cell r="AQ1319">
            <v>97435</v>
          </cell>
          <cell r="AR1319">
            <v>1222262621</v>
          </cell>
          <cell r="AS1319">
            <v>0</v>
          </cell>
        </row>
        <row r="1320">
          <cell r="F1320" t="str">
            <v>901158187_HCE11078</v>
          </cell>
          <cell r="G1320" t="str">
            <v>20/10/2022 00:00:00</v>
          </cell>
          <cell r="H1320" t="str">
            <v>16/01/2023 00:00:00</v>
          </cell>
          <cell r="I1320" t="str">
            <v>lunes</v>
          </cell>
          <cell r="J1320" t="str">
            <v>enero</v>
          </cell>
          <cell r="K1320">
            <v>45536</v>
          </cell>
          <cell r="L1320">
            <v>44942</v>
          </cell>
          <cell r="M1320">
            <v>594</v>
          </cell>
          <cell r="N1320">
            <v>720</v>
          </cell>
          <cell r="O1320">
            <v>99423</v>
          </cell>
          <cell r="P1320">
            <v>99423</v>
          </cell>
          <cell r="Q1320" t="str">
            <v>GABRIELA  GALVIS TABA Registros:  1734923</v>
          </cell>
          <cell r="R1320" t="str">
            <v>CLINICA NUEVA DE CALI SAS</v>
          </cell>
          <cell r="S1320" t="str">
            <v>901158187-6</v>
          </cell>
          <cell r="T1320" t="str">
            <v>HCE-11078</v>
          </cell>
          <cell r="U1320" t="str">
            <v>HCE-11078</v>
          </cell>
          <cell r="V1320" t="str">
            <v>GABRIELA  GALVIS TABA Registros:  1734923</v>
          </cell>
          <cell r="W1320" t="str">
            <v/>
          </cell>
          <cell r="X1320" t="str">
            <v>COVID</v>
          </cell>
          <cell r="Y1320" t="str">
            <v>890303093</v>
          </cell>
          <cell r="Z1320" t="str">
            <v>EMPRESAS PROMOTORAS DE SALUD - E.P.S</v>
          </cell>
          <cell r="AA1320">
            <v>0</v>
          </cell>
          <cell r="AB1320" t="str">
            <v>05</v>
          </cell>
          <cell r="AC1320">
            <v>0</v>
          </cell>
          <cell r="AD1320" t="str">
            <v>FACTURA COVID-19</v>
          </cell>
          <cell r="AE1320" t="str">
            <v>Finalizada</v>
          </cell>
          <cell r="AF1320" t="str">
            <v>FACTURA COVID-19</v>
          </cell>
          <cell r="AG1320" t="str">
            <v>ESTADO DOS</v>
          </cell>
          <cell r="AH1320" t="str">
            <v>DEVOLUCION</v>
          </cell>
          <cell r="AI1320">
            <v>99423</v>
          </cell>
          <cell r="AJ1320">
            <v>0</v>
          </cell>
          <cell r="AK1320">
            <v>0</v>
          </cell>
          <cell r="AL1320">
            <v>0</v>
          </cell>
          <cell r="AM1320">
            <v>99423</v>
          </cell>
          <cell r="AN1320">
            <v>0</v>
          </cell>
          <cell r="AO1320">
            <v>0</v>
          </cell>
          <cell r="AP1320">
            <v>99423</v>
          </cell>
          <cell r="AQ1320">
            <v>97435</v>
          </cell>
          <cell r="AR1320">
            <v>1222262623</v>
          </cell>
          <cell r="AS1320">
            <v>0</v>
          </cell>
        </row>
        <row r="1321">
          <cell r="F1321" t="str">
            <v>901158187_HCE11181</v>
          </cell>
          <cell r="G1321" t="str">
            <v>01/11/2022 00:00:00</v>
          </cell>
          <cell r="H1321" t="str">
            <v>16/01/2023 00:00:00</v>
          </cell>
          <cell r="I1321" t="str">
            <v>lunes</v>
          </cell>
          <cell r="J1321" t="str">
            <v>enero</v>
          </cell>
          <cell r="K1321">
            <v>45536</v>
          </cell>
          <cell r="L1321">
            <v>44876</v>
          </cell>
          <cell r="M1321">
            <v>594</v>
          </cell>
          <cell r="N1321">
            <v>720</v>
          </cell>
          <cell r="O1321">
            <v>216994</v>
          </cell>
          <cell r="P1321">
            <v>216994</v>
          </cell>
          <cell r="Q1321" t="str">
            <v>MARTHA  OLAYA ECHEVERRI Registros:  1876413</v>
          </cell>
          <cell r="R1321" t="str">
            <v>CLINICA NUEVA DE CALI SAS</v>
          </cell>
          <cell r="S1321" t="str">
            <v>901158187-6</v>
          </cell>
          <cell r="T1321" t="str">
            <v>HCE-11181</v>
          </cell>
          <cell r="U1321" t="str">
            <v>HCE-11181</v>
          </cell>
          <cell r="V1321" t="str">
            <v>MARTHA  OLAYA ECHEVERRI Registros:  1876413</v>
          </cell>
          <cell r="W1321" t="str">
            <v>CC24546043</v>
          </cell>
          <cell r="X1321" t="str">
            <v>COVID</v>
          </cell>
          <cell r="Y1321" t="str">
            <v>890303093</v>
          </cell>
          <cell r="Z1321" t="str">
            <v>EMPRESAS PROMOTORAS DE SALUD - E.P.S</v>
          </cell>
          <cell r="AA1321">
            <v>0</v>
          </cell>
          <cell r="AB1321" t="str">
            <v>05</v>
          </cell>
          <cell r="AC1321">
            <v>0</v>
          </cell>
          <cell r="AD1321" t="str">
            <v>FACTURA COVID-19</v>
          </cell>
          <cell r="AE1321" t="str">
            <v>Finalizada</v>
          </cell>
          <cell r="AF1321" t="str">
            <v>FACTURA COVID-19</v>
          </cell>
          <cell r="AG1321" t="str">
            <v>ESTADO DOS</v>
          </cell>
          <cell r="AH1321" t="str">
            <v>PAGADA POR LA ADRES</v>
          </cell>
          <cell r="AI1321">
            <v>216994</v>
          </cell>
          <cell r="AJ1321">
            <v>0</v>
          </cell>
          <cell r="AK1321">
            <v>0</v>
          </cell>
          <cell r="AL1321">
            <v>0</v>
          </cell>
          <cell r="AM1321">
            <v>216994</v>
          </cell>
          <cell r="AN1321">
            <v>0</v>
          </cell>
          <cell r="AO1321">
            <v>0</v>
          </cell>
          <cell r="AP1321">
            <v>216994</v>
          </cell>
          <cell r="AQ1321">
            <v>212654</v>
          </cell>
          <cell r="AR1321">
            <v>1910826929</v>
          </cell>
          <cell r="AS1321">
            <v>0</v>
          </cell>
        </row>
        <row r="1322">
          <cell r="F1322" t="str">
            <v>901158187_HCE11436</v>
          </cell>
          <cell r="G1322" t="str">
            <v>02/01/2023 00:00:00</v>
          </cell>
          <cell r="H1322" t="str">
            <v>18/01/2023 00:00:00</v>
          </cell>
          <cell r="I1322" t="str">
            <v>miércoles</v>
          </cell>
          <cell r="J1322" t="str">
            <v>enero</v>
          </cell>
          <cell r="K1322">
            <v>45536</v>
          </cell>
          <cell r="L1322">
            <v>44940</v>
          </cell>
          <cell r="M1322">
            <v>592</v>
          </cell>
          <cell r="N1322">
            <v>720</v>
          </cell>
          <cell r="O1322">
            <v>87702</v>
          </cell>
          <cell r="P1322">
            <v>87702</v>
          </cell>
          <cell r="Q1322" t="str">
            <v>ETHAN DAVID MARIN ACHICANOY Registros:  1949674</v>
          </cell>
          <cell r="R1322" t="str">
            <v>CLINICA NUEVA DE CALI SAS</v>
          </cell>
          <cell r="S1322" t="str">
            <v>901158187-6</v>
          </cell>
          <cell r="T1322" t="str">
            <v>HCE-11436</v>
          </cell>
          <cell r="U1322" t="str">
            <v>HCE-11436</v>
          </cell>
          <cell r="V1322" t="str">
            <v>ETHAN DAVID MARIN ACHICANOY Registros:  1949674</v>
          </cell>
          <cell r="W1322" t="str">
            <v/>
          </cell>
          <cell r="X1322" t="str">
            <v>COVID</v>
          </cell>
          <cell r="Y1322" t="str">
            <v>890303093</v>
          </cell>
          <cell r="Z1322" t="str">
            <v>EMPRESAS PROMOTORAS DE SALUD - E.P.S</v>
          </cell>
          <cell r="AA1322">
            <v>0</v>
          </cell>
          <cell r="AB1322" t="str">
            <v>05</v>
          </cell>
          <cell r="AC1322">
            <v>0</v>
          </cell>
          <cell r="AD1322" t="str">
            <v>FACTURA COVID-19</v>
          </cell>
          <cell r="AE1322" t="str">
            <v>Finalizada</v>
          </cell>
          <cell r="AF1322" t="str">
            <v>FACTURA COVID-19</v>
          </cell>
          <cell r="AG1322" t="str">
            <v>ESTADO DOS</v>
          </cell>
          <cell r="AH1322" t="str">
            <v>DEVOLUCION</v>
          </cell>
          <cell r="AI1322">
            <v>87702</v>
          </cell>
          <cell r="AJ1322">
            <v>0</v>
          </cell>
          <cell r="AK1322">
            <v>0</v>
          </cell>
          <cell r="AL1322">
            <v>0</v>
          </cell>
          <cell r="AM1322">
            <v>87702</v>
          </cell>
          <cell r="AN1322">
            <v>0</v>
          </cell>
          <cell r="AO1322">
            <v>0</v>
          </cell>
          <cell r="AP1322">
            <v>87702</v>
          </cell>
          <cell r="AQ1322">
            <v>85948</v>
          </cell>
          <cell r="AR1322">
            <v>1222262500</v>
          </cell>
          <cell r="AS1322">
            <v>0</v>
          </cell>
        </row>
        <row r="1323">
          <cell r="F1323" t="str">
            <v>901158187_HCE11460</v>
          </cell>
          <cell r="G1323" t="str">
            <v>02/01/2023 00:00:00</v>
          </cell>
          <cell r="H1323" t="str">
            <v>18/01/2023 00:00:00</v>
          </cell>
          <cell r="I1323" t="str">
            <v>miércoles</v>
          </cell>
          <cell r="J1323" t="str">
            <v>enero</v>
          </cell>
          <cell r="K1323">
            <v>45536</v>
          </cell>
          <cell r="L1323">
            <v>44940</v>
          </cell>
          <cell r="M1323">
            <v>592</v>
          </cell>
          <cell r="N1323">
            <v>720</v>
          </cell>
          <cell r="O1323">
            <v>87702</v>
          </cell>
          <cell r="P1323">
            <v>87702</v>
          </cell>
          <cell r="Q1323" t="str">
            <v>GUSTAVO HERNANDO SANCHEZ VILLEGAS Registros:  1956952</v>
          </cell>
          <cell r="R1323" t="str">
            <v>CLINICA NUEVA DE CALI SAS</v>
          </cell>
          <cell r="S1323" t="str">
            <v>901158187-6</v>
          </cell>
          <cell r="T1323" t="str">
            <v>HCE-11460</v>
          </cell>
          <cell r="U1323" t="str">
            <v>HCE-11460</v>
          </cell>
          <cell r="V1323" t="str">
            <v>GUSTAVO HERNANDO SANCHEZ VILLEGAS Registros:  1956952</v>
          </cell>
          <cell r="W1323" t="str">
            <v/>
          </cell>
          <cell r="X1323" t="str">
            <v>COVID</v>
          </cell>
          <cell r="Y1323" t="str">
            <v>890303093</v>
          </cell>
          <cell r="Z1323" t="str">
            <v>EMPRESAS PROMOTORAS DE SALUD - E.P.S</v>
          </cell>
          <cell r="AA1323">
            <v>0</v>
          </cell>
          <cell r="AB1323" t="str">
            <v>05</v>
          </cell>
          <cell r="AC1323">
            <v>0</v>
          </cell>
          <cell r="AD1323" t="str">
            <v>FACTURA COVID-19</v>
          </cell>
          <cell r="AE1323" t="str">
            <v>Finalizada</v>
          </cell>
          <cell r="AF1323" t="str">
            <v>FACTURA COVID-19</v>
          </cell>
          <cell r="AG1323" t="str">
            <v>ESTADO DOS</v>
          </cell>
          <cell r="AH1323" t="str">
            <v>DEVOLUCION</v>
          </cell>
          <cell r="AI1323">
            <v>87702</v>
          </cell>
          <cell r="AJ1323">
            <v>0</v>
          </cell>
          <cell r="AK1323">
            <v>0</v>
          </cell>
          <cell r="AL1323">
            <v>0</v>
          </cell>
          <cell r="AM1323">
            <v>87702</v>
          </cell>
          <cell r="AN1323">
            <v>0</v>
          </cell>
          <cell r="AO1323">
            <v>0</v>
          </cell>
          <cell r="AP1323">
            <v>87702</v>
          </cell>
          <cell r="AQ1323">
            <v>85948</v>
          </cell>
          <cell r="AR1323">
            <v>1222262515</v>
          </cell>
          <cell r="AS1323">
            <v>0</v>
          </cell>
        </row>
        <row r="1324">
          <cell r="F1324" t="str">
            <v>901158187_HCE11492</v>
          </cell>
          <cell r="G1324" t="str">
            <v>02/01/2023 00:00:00</v>
          </cell>
          <cell r="H1324" t="str">
            <v>18/01/2023 00:00:00</v>
          </cell>
          <cell r="I1324" t="str">
            <v>miércoles</v>
          </cell>
          <cell r="J1324" t="str">
            <v>enero</v>
          </cell>
          <cell r="K1324">
            <v>45536</v>
          </cell>
          <cell r="L1324">
            <v>44940</v>
          </cell>
          <cell r="M1324">
            <v>592</v>
          </cell>
          <cell r="N1324">
            <v>720</v>
          </cell>
          <cell r="O1324">
            <v>87702</v>
          </cell>
          <cell r="P1324">
            <v>87702</v>
          </cell>
          <cell r="Q1324" t="str">
            <v>MANUEL  ALVAREZ  Registros:  1949616</v>
          </cell>
          <cell r="R1324" t="str">
            <v>CLINICA NUEVA DE CALI SAS</v>
          </cell>
          <cell r="S1324" t="str">
            <v>901158187-6</v>
          </cell>
          <cell r="T1324" t="str">
            <v>HCE-11492</v>
          </cell>
          <cell r="U1324" t="str">
            <v>HCE-11492</v>
          </cell>
          <cell r="V1324" t="str">
            <v>MANUEL  ALVAREZ  Registros:  1949616</v>
          </cell>
          <cell r="W1324" t="str">
            <v/>
          </cell>
          <cell r="X1324" t="str">
            <v>COVID</v>
          </cell>
          <cell r="Y1324" t="str">
            <v>890303093</v>
          </cell>
          <cell r="Z1324" t="str">
            <v>EMPRESAS PROMOTORAS DE SALUD - E.P.S</v>
          </cell>
          <cell r="AA1324">
            <v>0</v>
          </cell>
          <cell r="AB1324" t="str">
            <v>05</v>
          </cell>
          <cell r="AC1324">
            <v>0</v>
          </cell>
          <cell r="AD1324" t="str">
            <v>FACTURA COVID-19</v>
          </cell>
          <cell r="AE1324" t="str">
            <v>Finalizada</v>
          </cell>
          <cell r="AF1324" t="str">
            <v>FACTURA COVID-19</v>
          </cell>
          <cell r="AG1324" t="str">
            <v>ESTADO DOS</v>
          </cell>
          <cell r="AH1324" t="str">
            <v>NO PASO VALIDACION-REVISION EPS-ESPERA DE APERTURA DE VENTANA</v>
          </cell>
          <cell r="AI1324">
            <v>87702</v>
          </cell>
          <cell r="AJ1324">
            <v>0</v>
          </cell>
          <cell r="AK1324">
            <v>0</v>
          </cell>
          <cell r="AL1324">
            <v>0</v>
          </cell>
          <cell r="AM1324">
            <v>87702</v>
          </cell>
          <cell r="AN1324">
            <v>0</v>
          </cell>
          <cell r="AO1324">
            <v>0</v>
          </cell>
          <cell r="AP1324">
            <v>87702</v>
          </cell>
          <cell r="AQ1324">
            <v>85948</v>
          </cell>
          <cell r="AR1324">
            <v>1222262534</v>
          </cell>
          <cell r="AS1324">
            <v>0</v>
          </cell>
        </row>
        <row r="1325">
          <cell r="F1325" t="str">
            <v>901158187_HCE11493</v>
          </cell>
          <cell r="G1325" t="str">
            <v>02/01/2023 00:00:00</v>
          </cell>
          <cell r="H1325" t="str">
            <v>18/01/2023 00:00:00</v>
          </cell>
          <cell r="I1325" t="str">
            <v>miércoles</v>
          </cell>
          <cell r="J1325" t="str">
            <v>enero</v>
          </cell>
          <cell r="K1325">
            <v>45536</v>
          </cell>
          <cell r="L1325">
            <v>44940</v>
          </cell>
          <cell r="M1325">
            <v>592</v>
          </cell>
          <cell r="N1325">
            <v>720</v>
          </cell>
          <cell r="O1325">
            <v>87702</v>
          </cell>
          <cell r="P1325">
            <v>87702</v>
          </cell>
          <cell r="Q1325" t="str">
            <v>JUAN ANDRES ARAGON CAMACHO Registros:  1949603</v>
          </cell>
          <cell r="R1325" t="str">
            <v>CLINICA NUEVA DE CALI SAS</v>
          </cell>
          <cell r="S1325" t="str">
            <v>901158187-6</v>
          </cell>
          <cell r="T1325" t="str">
            <v>HCE-11493</v>
          </cell>
          <cell r="U1325" t="str">
            <v>HCE-11493</v>
          </cell>
          <cell r="V1325" t="str">
            <v>JUAN ANDRES ARAGON CAMACHO Registros:  1949603</v>
          </cell>
          <cell r="W1325" t="str">
            <v/>
          </cell>
          <cell r="X1325" t="str">
            <v>COVID</v>
          </cell>
          <cell r="Y1325" t="str">
            <v>890303093</v>
          </cell>
          <cell r="Z1325" t="str">
            <v>EMPRESAS PROMOTORAS DE SALUD - E.P.S</v>
          </cell>
          <cell r="AA1325">
            <v>0</v>
          </cell>
          <cell r="AB1325" t="str">
            <v>05</v>
          </cell>
          <cell r="AC1325">
            <v>0</v>
          </cell>
          <cell r="AD1325" t="str">
            <v>FACTURA COVID-19</v>
          </cell>
          <cell r="AE1325" t="str">
            <v>Finalizada</v>
          </cell>
          <cell r="AF1325" t="str">
            <v>FACTURA COVID-19</v>
          </cell>
          <cell r="AG1325" t="str">
            <v>ESTADO DOS</v>
          </cell>
          <cell r="AH1325" t="str">
            <v>DEVOLUCION</v>
          </cell>
          <cell r="AI1325">
            <v>87702</v>
          </cell>
          <cell r="AJ1325">
            <v>0</v>
          </cell>
          <cell r="AK1325">
            <v>0</v>
          </cell>
          <cell r="AL1325">
            <v>0</v>
          </cell>
          <cell r="AM1325">
            <v>87702</v>
          </cell>
          <cell r="AN1325">
            <v>0</v>
          </cell>
          <cell r="AO1325">
            <v>0</v>
          </cell>
          <cell r="AP1325">
            <v>87702</v>
          </cell>
          <cell r="AQ1325">
            <v>85948</v>
          </cell>
          <cell r="AR1325">
            <v>1222262535</v>
          </cell>
          <cell r="AS1325">
            <v>0</v>
          </cell>
        </row>
        <row r="1326">
          <cell r="F1326" t="str">
            <v>901158187_HCE11505</v>
          </cell>
          <cell r="G1326" t="str">
            <v>03/01/2023 00:00:00</v>
          </cell>
          <cell r="H1326" t="str">
            <v>18/01/2023 00:00:00</v>
          </cell>
          <cell r="I1326" t="str">
            <v>miércoles</v>
          </cell>
          <cell r="J1326" t="str">
            <v>enero</v>
          </cell>
          <cell r="K1326">
            <v>45536</v>
          </cell>
          <cell r="L1326">
            <v>44940</v>
          </cell>
          <cell r="M1326">
            <v>592</v>
          </cell>
          <cell r="N1326">
            <v>720</v>
          </cell>
          <cell r="O1326">
            <v>87702</v>
          </cell>
          <cell r="P1326">
            <v>87702</v>
          </cell>
          <cell r="Q1326" t="str">
            <v>JUAN CAMILO BASTO  Registros:  1957291</v>
          </cell>
          <cell r="R1326" t="str">
            <v>CLINICA NUEVA DE CALI SAS</v>
          </cell>
          <cell r="S1326" t="str">
            <v>901158187-6</v>
          </cell>
          <cell r="T1326" t="str">
            <v>HCE-11505</v>
          </cell>
          <cell r="U1326" t="str">
            <v>HCE-11505</v>
          </cell>
          <cell r="V1326" t="str">
            <v>JUAN CAMILO BASTO  Registros:  1957291</v>
          </cell>
          <cell r="W1326" t="str">
            <v/>
          </cell>
          <cell r="X1326" t="str">
            <v>COVID</v>
          </cell>
          <cell r="Y1326" t="str">
            <v>890303093</v>
          </cell>
          <cell r="Z1326" t="str">
            <v>EMPRESAS PROMOTORAS DE SALUD - E.P.S</v>
          </cell>
          <cell r="AA1326">
            <v>0</v>
          </cell>
          <cell r="AB1326" t="str">
            <v>05</v>
          </cell>
          <cell r="AC1326">
            <v>0</v>
          </cell>
          <cell r="AD1326" t="str">
            <v>FACTURA COVID-19</v>
          </cell>
          <cell r="AE1326" t="str">
            <v>Finalizada</v>
          </cell>
          <cell r="AF1326" t="str">
            <v>FACTURA COVID-19</v>
          </cell>
          <cell r="AG1326" t="str">
            <v>ESTADO DOS</v>
          </cell>
          <cell r="AH1326" t="str">
            <v>NO PASO VALIDACION-REVISION EPS-ESPERA DE APERTURA DE VENTANA</v>
          </cell>
          <cell r="AI1326">
            <v>87702</v>
          </cell>
          <cell r="AJ1326">
            <v>0</v>
          </cell>
          <cell r="AK1326">
            <v>0</v>
          </cell>
          <cell r="AL1326">
            <v>0</v>
          </cell>
          <cell r="AM1326">
            <v>87702</v>
          </cell>
          <cell r="AN1326">
            <v>0</v>
          </cell>
          <cell r="AO1326">
            <v>0</v>
          </cell>
          <cell r="AP1326">
            <v>87702</v>
          </cell>
          <cell r="AQ1326">
            <v>85948</v>
          </cell>
          <cell r="AR1326">
            <v>1222262542</v>
          </cell>
          <cell r="AS1326">
            <v>0</v>
          </cell>
        </row>
        <row r="1327">
          <cell r="F1327" t="str">
            <v>901158187_HCE11523</v>
          </cell>
          <cell r="G1327" t="str">
            <v>03/01/2023 00:00:00</v>
          </cell>
          <cell r="H1327" t="str">
            <v>18/01/2023 00:00:00</v>
          </cell>
          <cell r="I1327" t="str">
            <v>miércoles</v>
          </cell>
          <cell r="J1327" t="str">
            <v>enero</v>
          </cell>
          <cell r="K1327">
            <v>45536</v>
          </cell>
          <cell r="L1327">
            <v>44940</v>
          </cell>
          <cell r="M1327">
            <v>592</v>
          </cell>
          <cell r="N1327">
            <v>720</v>
          </cell>
          <cell r="O1327">
            <v>87702</v>
          </cell>
          <cell r="P1327">
            <v>87702</v>
          </cell>
          <cell r="Q1327" t="str">
            <v>JACOBO  MARIN GONZALEZ Registros:  1960183</v>
          </cell>
          <cell r="R1327" t="str">
            <v>CLINICA NUEVA DE CALI SAS</v>
          </cell>
          <cell r="S1327" t="str">
            <v>901158187-6</v>
          </cell>
          <cell r="T1327" t="str">
            <v>HCE-11523</v>
          </cell>
          <cell r="U1327" t="str">
            <v>HCE-11523</v>
          </cell>
          <cell r="V1327" t="str">
            <v>JACOBO  MARIN GONZALEZ Registros:  1960183</v>
          </cell>
          <cell r="W1327" t="str">
            <v/>
          </cell>
          <cell r="X1327" t="str">
            <v>COVID</v>
          </cell>
          <cell r="Y1327" t="str">
            <v>890303093</v>
          </cell>
          <cell r="Z1327" t="str">
            <v>EMPRESAS PROMOTORAS DE SALUD - E.P.S</v>
          </cell>
          <cell r="AA1327">
            <v>0</v>
          </cell>
          <cell r="AB1327" t="str">
            <v>05</v>
          </cell>
          <cell r="AC1327">
            <v>0</v>
          </cell>
          <cell r="AD1327" t="str">
            <v>FACTURA COVID-19</v>
          </cell>
          <cell r="AE1327" t="str">
            <v>Finalizada</v>
          </cell>
          <cell r="AF1327" t="str">
            <v>FACTURA COVID-19</v>
          </cell>
          <cell r="AG1327" t="str">
            <v>ESTADO DOS</v>
          </cell>
          <cell r="AH1327" t="str">
            <v>DEVOLUCION</v>
          </cell>
          <cell r="AI1327">
            <v>87702</v>
          </cell>
          <cell r="AJ1327">
            <v>0</v>
          </cell>
          <cell r="AK1327">
            <v>0</v>
          </cell>
          <cell r="AL1327">
            <v>0</v>
          </cell>
          <cell r="AM1327">
            <v>87702</v>
          </cell>
          <cell r="AN1327">
            <v>0</v>
          </cell>
          <cell r="AO1327">
            <v>0</v>
          </cell>
          <cell r="AP1327">
            <v>87702</v>
          </cell>
          <cell r="AQ1327">
            <v>85948</v>
          </cell>
          <cell r="AR1327">
            <v>1222262556</v>
          </cell>
          <cell r="AS1327">
            <v>0</v>
          </cell>
        </row>
        <row r="1328">
          <cell r="F1328" t="str">
            <v>901158187_HCE11560</v>
          </cell>
          <cell r="G1328" t="str">
            <v>03/01/2023 00:00:00</v>
          </cell>
          <cell r="H1328" t="str">
            <v>18/01/2023 00:00:00</v>
          </cell>
          <cell r="I1328" t="str">
            <v>miércoles</v>
          </cell>
          <cell r="J1328" t="str">
            <v>enero</v>
          </cell>
          <cell r="K1328">
            <v>45536</v>
          </cell>
          <cell r="L1328">
            <v>44940</v>
          </cell>
          <cell r="M1328">
            <v>592</v>
          </cell>
          <cell r="N1328">
            <v>720</v>
          </cell>
          <cell r="O1328">
            <v>87702</v>
          </cell>
          <cell r="P1328">
            <v>87702</v>
          </cell>
          <cell r="Q1328" t="str">
            <v>GUSTAVO  QUIMBAYO CAICEDO Registros:  1950967</v>
          </cell>
          <cell r="R1328" t="str">
            <v>CLINICA NUEVA DE CALI SAS</v>
          </cell>
          <cell r="S1328" t="str">
            <v>901158187-6</v>
          </cell>
          <cell r="T1328" t="str">
            <v>HCE-11560</v>
          </cell>
          <cell r="U1328" t="str">
            <v>HCE-11560</v>
          </cell>
          <cell r="V1328" t="str">
            <v>GUSTAVO  QUIMBAYO CAICEDO Registros:  1950967</v>
          </cell>
          <cell r="W1328" t="str">
            <v/>
          </cell>
          <cell r="X1328" t="str">
            <v>COVID</v>
          </cell>
          <cell r="Y1328" t="str">
            <v>890303093</v>
          </cell>
          <cell r="Z1328" t="str">
            <v>EMPRESAS PROMOTORAS DE SALUD - E.P.S</v>
          </cell>
          <cell r="AA1328">
            <v>0</v>
          </cell>
          <cell r="AB1328" t="str">
            <v>05</v>
          </cell>
          <cell r="AC1328">
            <v>0</v>
          </cell>
          <cell r="AD1328" t="str">
            <v>FACTURA COVID-19</v>
          </cell>
          <cell r="AE1328" t="str">
            <v>Finalizada</v>
          </cell>
          <cell r="AF1328" t="str">
            <v>FACTURA COVID-19</v>
          </cell>
          <cell r="AG1328" t="str">
            <v>ESTADO DOS</v>
          </cell>
          <cell r="AH1328" t="str">
            <v>DEVOLUCION</v>
          </cell>
          <cell r="AI1328">
            <v>87702</v>
          </cell>
          <cell r="AJ1328">
            <v>0</v>
          </cell>
          <cell r="AK1328">
            <v>0</v>
          </cell>
          <cell r="AL1328">
            <v>0</v>
          </cell>
          <cell r="AM1328">
            <v>87702</v>
          </cell>
          <cell r="AN1328">
            <v>0</v>
          </cell>
          <cell r="AO1328">
            <v>0</v>
          </cell>
          <cell r="AP1328">
            <v>87702</v>
          </cell>
          <cell r="AQ1328">
            <v>85948</v>
          </cell>
          <cell r="AR1328">
            <v>1222262584</v>
          </cell>
          <cell r="AS1328">
            <v>0</v>
          </cell>
        </row>
        <row r="1329">
          <cell r="F1329" t="str">
            <v>901158187_HCE11580</v>
          </cell>
          <cell r="G1329" t="str">
            <v>03/01/2023 00:00:00</v>
          </cell>
          <cell r="H1329" t="str">
            <v>18/01/2023 00:00:00</v>
          </cell>
          <cell r="I1329" t="str">
            <v>miércoles</v>
          </cell>
          <cell r="J1329" t="str">
            <v>enero</v>
          </cell>
          <cell r="K1329">
            <v>45536</v>
          </cell>
          <cell r="L1329">
            <v>44940</v>
          </cell>
          <cell r="M1329">
            <v>592</v>
          </cell>
          <cell r="N1329">
            <v>720</v>
          </cell>
          <cell r="O1329">
            <v>87702</v>
          </cell>
          <cell r="P1329">
            <v>87702</v>
          </cell>
          <cell r="Q1329" t="str">
            <v>ALVARO  VARGAS RODRIGUEZ Registros:  1960691</v>
          </cell>
          <cell r="R1329" t="str">
            <v>CLINICA NUEVA DE CALI SAS</v>
          </cell>
          <cell r="S1329" t="str">
            <v>901158187-6</v>
          </cell>
          <cell r="T1329" t="str">
            <v>HCE-11580</v>
          </cell>
          <cell r="U1329" t="str">
            <v>HCE-11580</v>
          </cell>
          <cell r="V1329" t="str">
            <v>ALVARO  VARGAS RODRIGUEZ Registros:  1960691</v>
          </cell>
          <cell r="W1329" t="str">
            <v>CC13038031</v>
          </cell>
          <cell r="X1329" t="str">
            <v>COVID</v>
          </cell>
          <cell r="Y1329" t="str">
            <v>890303093</v>
          </cell>
          <cell r="Z1329" t="str">
            <v>EMPRESAS PROMOTORAS DE SALUD - E.P.S</v>
          </cell>
          <cell r="AA1329">
            <v>0</v>
          </cell>
          <cell r="AB1329" t="str">
            <v>05</v>
          </cell>
          <cell r="AC1329">
            <v>0</v>
          </cell>
          <cell r="AD1329" t="str">
            <v>FACTURA COVID-19</v>
          </cell>
          <cell r="AE1329" t="str">
            <v>Finalizada</v>
          </cell>
          <cell r="AF1329" t="str">
            <v>FACTURA COVID-19</v>
          </cell>
          <cell r="AG1329" t="str">
            <v>ESTADO DOS</v>
          </cell>
          <cell r="AH1329" t="str">
            <v>NO PASO VALIDACION-REVISION EPS-ESPERA DE APERTURA DE VENTANA</v>
          </cell>
          <cell r="AI1329">
            <v>87702</v>
          </cell>
          <cell r="AJ1329">
            <v>0</v>
          </cell>
          <cell r="AK1329">
            <v>0</v>
          </cell>
          <cell r="AL1329">
            <v>0</v>
          </cell>
          <cell r="AM1329">
            <v>87702</v>
          </cell>
          <cell r="AN1329">
            <v>0</v>
          </cell>
          <cell r="AO1329">
            <v>0</v>
          </cell>
          <cell r="AP1329">
            <v>87702</v>
          </cell>
          <cell r="AQ1329">
            <v>85948</v>
          </cell>
          <cell r="AR1329">
            <v>1222262601</v>
          </cell>
          <cell r="AS1329">
            <v>0</v>
          </cell>
        </row>
        <row r="1330">
          <cell r="F1330" t="str">
            <v>901158187_HCE11601</v>
          </cell>
          <cell r="G1330" t="str">
            <v>10/01/2023 00:00:00</v>
          </cell>
          <cell r="H1330" t="str">
            <v>18/01/2023 00:00:00</v>
          </cell>
          <cell r="I1330" t="str">
            <v>miércoles</v>
          </cell>
          <cell r="J1330" t="str">
            <v>enero</v>
          </cell>
          <cell r="K1330">
            <v>45536</v>
          </cell>
          <cell r="L1330">
            <v>44943</v>
          </cell>
          <cell r="M1330">
            <v>592</v>
          </cell>
          <cell r="N1330">
            <v>720</v>
          </cell>
          <cell r="O1330">
            <v>133849</v>
          </cell>
          <cell r="P1330">
            <v>133849</v>
          </cell>
          <cell r="Q1330" t="str">
            <v>FIDEL  MENDOZA GONZALEZ Registros:  1967947</v>
          </cell>
          <cell r="R1330" t="str">
            <v>CLINICA NUEVA DE CALI SAS</v>
          </cell>
          <cell r="S1330" t="str">
            <v>901158187-6</v>
          </cell>
          <cell r="T1330" t="str">
            <v>HCE-11601</v>
          </cell>
          <cell r="U1330" t="str">
            <v>HCE-11601</v>
          </cell>
          <cell r="V1330" t="str">
            <v>FIDEL  MENDOZA GONZALEZ Registros:  1967947</v>
          </cell>
          <cell r="W1330" t="str">
            <v/>
          </cell>
          <cell r="X1330" t="str">
            <v>COVID</v>
          </cell>
          <cell r="Y1330" t="str">
            <v>890303093</v>
          </cell>
          <cell r="Z1330" t="str">
            <v>EMPRESAS PROMOTORAS DE SALUD - E.P.S</v>
          </cell>
          <cell r="AA1330">
            <v>0</v>
          </cell>
          <cell r="AB1330" t="str">
            <v>05</v>
          </cell>
          <cell r="AC1330">
            <v>0</v>
          </cell>
          <cell r="AD1330" t="str">
            <v>FACTURA COVID-19</v>
          </cell>
          <cell r="AE1330" t="str">
            <v>Finalizada</v>
          </cell>
          <cell r="AF1330" t="str">
            <v>FACTURA COVID-19</v>
          </cell>
          <cell r="AG1330" t="str">
            <v>ESTADO DOS</v>
          </cell>
          <cell r="AH1330" t="str">
            <v>DEVOLUCION</v>
          </cell>
          <cell r="AI1330">
            <v>133849</v>
          </cell>
          <cell r="AJ1330">
            <v>0</v>
          </cell>
          <cell r="AK1330">
            <v>0</v>
          </cell>
          <cell r="AL1330">
            <v>0</v>
          </cell>
          <cell r="AM1330">
            <v>133849</v>
          </cell>
          <cell r="AN1330">
            <v>0</v>
          </cell>
          <cell r="AO1330">
            <v>0</v>
          </cell>
          <cell r="AP1330">
            <v>133849</v>
          </cell>
          <cell r="AQ1330">
            <v>131172</v>
          </cell>
          <cell r="AR1330">
            <v>1222262624</v>
          </cell>
          <cell r="AS1330">
            <v>0</v>
          </cell>
        </row>
        <row r="1331">
          <cell r="F1331" t="str">
            <v>901158187_HCE11597</v>
          </cell>
          <cell r="G1331" t="str">
            <v>10/01/2023 00:00:00</v>
          </cell>
          <cell r="H1331" t="str">
            <v>19/01/2023 00:00:00</v>
          </cell>
          <cell r="I1331" t="str">
            <v>jueves</v>
          </cell>
          <cell r="J1331" t="str">
            <v>enero</v>
          </cell>
          <cell r="K1331">
            <v>45536</v>
          </cell>
          <cell r="L1331">
            <v>44940</v>
          </cell>
          <cell r="M1331">
            <v>591</v>
          </cell>
          <cell r="N1331">
            <v>720</v>
          </cell>
          <cell r="O1331">
            <v>87702</v>
          </cell>
          <cell r="P1331">
            <v>87702</v>
          </cell>
          <cell r="Q1331" t="str">
            <v>DABEIBA  ROCHA ALBA Registros:  1967307</v>
          </cell>
          <cell r="R1331" t="str">
            <v>CLINICA NUEVA DE CALI SAS</v>
          </cell>
          <cell r="S1331" t="str">
            <v>901158187-6</v>
          </cell>
          <cell r="T1331" t="str">
            <v>HCE-11597</v>
          </cell>
          <cell r="U1331" t="str">
            <v>HCE-11597</v>
          </cell>
          <cell r="V1331" t="str">
            <v>DABEIBA  ROCHA ALBA Registros:  1967307</v>
          </cell>
          <cell r="W1331" t="str">
            <v/>
          </cell>
          <cell r="X1331" t="str">
            <v>COVID</v>
          </cell>
          <cell r="Y1331" t="str">
            <v>890303093</v>
          </cell>
          <cell r="Z1331" t="str">
            <v>EMPRESAS PROMOTORAS DE SALUD - E.P.S</v>
          </cell>
          <cell r="AA1331">
            <v>0</v>
          </cell>
          <cell r="AB1331" t="str">
            <v>05</v>
          </cell>
          <cell r="AC1331">
            <v>0</v>
          </cell>
          <cell r="AD1331" t="str">
            <v>FACTURA COVID-19</v>
          </cell>
          <cell r="AE1331" t="str">
            <v>Finalizada</v>
          </cell>
          <cell r="AF1331" t="str">
            <v>FACTURA COVID-19</v>
          </cell>
          <cell r="AG1331" t="str">
            <v>ESTADO DOS</v>
          </cell>
          <cell r="AH1331" t="str">
            <v>DEVOLUCION</v>
          </cell>
          <cell r="AI1331">
            <v>87702</v>
          </cell>
          <cell r="AJ1331">
            <v>0</v>
          </cell>
          <cell r="AK1331">
            <v>0</v>
          </cell>
          <cell r="AL1331">
            <v>0</v>
          </cell>
          <cell r="AM1331">
            <v>87702</v>
          </cell>
          <cell r="AN1331">
            <v>0</v>
          </cell>
          <cell r="AO1331">
            <v>0</v>
          </cell>
          <cell r="AP1331">
            <v>87702</v>
          </cell>
          <cell r="AQ1331">
            <v>85948</v>
          </cell>
          <cell r="AR1331">
            <v>1222262617</v>
          </cell>
          <cell r="AS1331">
            <v>0</v>
          </cell>
        </row>
        <row r="1332">
          <cell r="F1332" t="str">
            <v>901158187_ACE7132</v>
          </cell>
          <cell r="G1332" t="str">
            <v>08/03/2023 00:00:00</v>
          </cell>
          <cell r="H1332" t="str">
            <v>21/03/2023 00:00:00</v>
          </cell>
          <cell r="I1332" t="str">
            <v>martes</v>
          </cell>
          <cell r="J1332" t="str">
            <v>marzo</v>
          </cell>
          <cell r="K1332">
            <v>45536</v>
          </cell>
          <cell r="L1332">
            <v>45005</v>
          </cell>
          <cell r="M1332">
            <v>530</v>
          </cell>
          <cell r="N1332">
            <v>720</v>
          </cell>
          <cell r="O1332">
            <v>99423</v>
          </cell>
          <cell r="P1332">
            <v>99423</v>
          </cell>
          <cell r="Q1332" t="str">
            <v>VALENTINA  IGLESIAS HERNANDEZ Registros:  2048282</v>
          </cell>
          <cell r="R1332" t="str">
            <v>CLINICA NUEVA DE CALI SAS</v>
          </cell>
          <cell r="S1332" t="str">
            <v>901158187-6</v>
          </cell>
          <cell r="T1332" t="str">
            <v>ACE-7132</v>
          </cell>
          <cell r="U1332" t="str">
            <v>ACE-7132</v>
          </cell>
          <cell r="V1332" t="str">
            <v>VALENTINA  IGLESIAS HERNANDEZ Registros:  2048282</v>
          </cell>
          <cell r="W1332" t="str">
            <v/>
          </cell>
          <cell r="X1332" t="str">
            <v>COVID</v>
          </cell>
          <cell r="Y1332" t="str">
            <v>890303093</v>
          </cell>
          <cell r="Z1332" t="str">
            <v>EMPRESAS PROMOTORAS DE SALUD - E.P.S</v>
          </cell>
          <cell r="AA1332">
            <v>0</v>
          </cell>
          <cell r="AB1332" t="str">
            <v>05</v>
          </cell>
          <cell r="AC1332">
            <v>0</v>
          </cell>
          <cell r="AD1332" t="str">
            <v>FACTURA COVID-19</v>
          </cell>
          <cell r="AE1332" t="str">
            <v>Finalizada</v>
          </cell>
          <cell r="AF1332" t="str">
            <v>FACTURA COVID-19</v>
          </cell>
          <cell r="AG1332" t="str">
            <v>ESTADO DOS</v>
          </cell>
          <cell r="AH1332" t="str">
            <v>RADICADO A LA ADRES</v>
          </cell>
          <cell r="AI1332">
            <v>99423</v>
          </cell>
          <cell r="AJ1332">
            <v>0</v>
          </cell>
          <cell r="AK1332">
            <v>0</v>
          </cell>
          <cell r="AL1332">
            <v>0</v>
          </cell>
          <cell r="AM1332">
            <v>99423</v>
          </cell>
          <cell r="AN1332">
            <v>0</v>
          </cell>
          <cell r="AO1332">
            <v>0</v>
          </cell>
          <cell r="AP1332">
            <v>99423</v>
          </cell>
          <cell r="AQ1332">
            <v>97435</v>
          </cell>
          <cell r="AR1332">
            <v>1222263043</v>
          </cell>
          <cell r="AS1332">
            <v>0</v>
          </cell>
        </row>
        <row r="1333">
          <cell r="F1333" t="str">
            <v>901158187_ACE7180</v>
          </cell>
          <cell r="G1333" t="str">
            <v>08/03/2023 00:00:00</v>
          </cell>
          <cell r="H1333" t="str">
            <v>21/03/2023 00:00:00</v>
          </cell>
          <cell r="I1333" t="str">
            <v>martes</v>
          </cell>
          <cell r="J1333" t="str">
            <v>marzo</v>
          </cell>
          <cell r="K1333">
            <v>45536</v>
          </cell>
          <cell r="L1333">
            <v>45005</v>
          </cell>
          <cell r="M1333">
            <v>530</v>
          </cell>
          <cell r="N1333">
            <v>720</v>
          </cell>
          <cell r="O1333">
            <v>99423</v>
          </cell>
          <cell r="P1333">
            <v>99423</v>
          </cell>
          <cell r="Q1333" t="str">
            <v>JORGE  DINA  Registros:  2050461</v>
          </cell>
          <cell r="R1333" t="str">
            <v>CLINICA NUEVA DE CALI SAS</v>
          </cell>
          <cell r="S1333" t="str">
            <v>901158187-6</v>
          </cell>
          <cell r="T1333" t="str">
            <v>ACE-7180</v>
          </cell>
          <cell r="U1333" t="str">
            <v>ACE-7180</v>
          </cell>
          <cell r="V1333" t="str">
            <v>JORGE  DINA  Registros:  2050461</v>
          </cell>
          <cell r="W1333" t="str">
            <v/>
          </cell>
          <cell r="X1333" t="str">
            <v>COVID</v>
          </cell>
          <cell r="Y1333" t="str">
            <v>890303093</v>
          </cell>
          <cell r="Z1333" t="str">
            <v>EMPRESAS PROMOTORAS DE SALUD - E.P.S</v>
          </cell>
          <cell r="AA1333">
            <v>0</v>
          </cell>
          <cell r="AB1333" t="str">
            <v>05</v>
          </cell>
          <cell r="AC1333">
            <v>0</v>
          </cell>
          <cell r="AD1333" t="str">
            <v>FACTURA COVID-19</v>
          </cell>
          <cell r="AE1333" t="str">
            <v>Finalizada</v>
          </cell>
          <cell r="AF1333" t="str">
            <v>FACTURA COVID-19</v>
          </cell>
          <cell r="AG1333" t="str">
            <v>ESTADO DOS</v>
          </cell>
          <cell r="AH1333" t="str">
            <v>NO PASO VALIDACION-REVISION EPS-ESPERA DE APERTURA DE VENTANA</v>
          </cell>
          <cell r="AI1333">
            <v>99423</v>
          </cell>
          <cell r="AJ1333">
            <v>0</v>
          </cell>
          <cell r="AK1333">
            <v>0</v>
          </cell>
          <cell r="AL1333">
            <v>0</v>
          </cell>
          <cell r="AM1333">
            <v>99423</v>
          </cell>
          <cell r="AN1333">
            <v>0</v>
          </cell>
          <cell r="AO1333">
            <v>0</v>
          </cell>
          <cell r="AP1333">
            <v>99423</v>
          </cell>
          <cell r="AQ1333">
            <v>97435</v>
          </cell>
          <cell r="AR1333">
            <v>1222263044</v>
          </cell>
          <cell r="AS1333">
            <v>0</v>
          </cell>
        </row>
        <row r="1334">
          <cell r="F1334" t="str">
            <v>901158187_ACE7208</v>
          </cell>
          <cell r="G1334" t="str">
            <v>08/03/2023 00:00:00</v>
          </cell>
          <cell r="H1334" t="str">
            <v>21/03/2023 00:00:00</v>
          </cell>
          <cell r="I1334" t="str">
            <v>martes</v>
          </cell>
          <cell r="J1334" t="str">
            <v>marzo</v>
          </cell>
          <cell r="K1334">
            <v>45536</v>
          </cell>
          <cell r="L1334">
            <v>45005</v>
          </cell>
          <cell r="M1334">
            <v>530</v>
          </cell>
          <cell r="N1334">
            <v>720</v>
          </cell>
          <cell r="O1334">
            <v>99423</v>
          </cell>
          <cell r="P1334">
            <v>99423</v>
          </cell>
          <cell r="Q1334" t="str">
            <v>BASILIA  CASTRO PAZ Registros:  2050776</v>
          </cell>
          <cell r="R1334" t="str">
            <v>CLINICA NUEVA DE CALI SAS</v>
          </cell>
          <cell r="S1334" t="str">
            <v>901158187-6</v>
          </cell>
          <cell r="T1334" t="str">
            <v>ACE-7208</v>
          </cell>
          <cell r="U1334" t="str">
            <v>ACE-7208</v>
          </cell>
          <cell r="V1334" t="str">
            <v>BASILIA  CASTRO PAZ Registros:  2050776</v>
          </cell>
          <cell r="W1334" t="str">
            <v>CC38987872</v>
          </cell>
          <cell r="X1334" t="str">
            <v>COVID</v>
          </cell>
          <cell r="Y1334" t="str">
            <v>890303093</v>
          </cell>
          <cell r="Z1334" t="str">
            <v>EMPRESAS PROMOTORAS DE SALUD - E.P.S</v>
          </cell>
          <cell r="AA1334">
            <v>0</v>
          </cell>
          <cell r="AB1334" t="str">
            <v>05</v>
          </cell>
          <cell r="AC1334">
            <v>0</v>
          </cell>
          <cell r="AD1334" t="str">
            <v>FACTURA COVID-19</v>
          </cell>
          <cell r="AE1334" t="str">
            <v>Finalizada</v>
          </cell>
          <cell r="AF1334" t="str">
            <v>FACTURA COVID-19</v>
          </cell>
          <cell r="AG1334" t="str">
            <v>ESTADO DOS</v>
          </cell>
          <cell r="AH1334" t="str">
            <v>NO PASO VALIDACION-REVISION EPS-ESPERA DE APERTURA DE VENTANA</v>
          </cell>
          <cell r="AI1334">
            <v>99423</v>
          </cell>
          <cell r="AJ1334">
            <v>0</v>
          </cell>
          <cell r="AK1334">
            <v>0</v>
          </cell>
          <cell r="AL1334">
            <v>0</v>
          </cell>
          <cell r="AM1334">
            <v>99423</v>
          </cell>
          <cell r="AN1334">
            <v>0</v>
          </cell>
          <cell r="AO1334">
            <v>0</v>
          </cell>
          <cell r="AP1334">
            <v>99423</v>
          </cell>
          <cell r="AQ1334">
            <v>97435</v>
          </cell>
          <cell r="AR1334">
            <v>1222263045</v>
          </cell>
          <cell r="AS1334">
            <v>0</v>
          </cell>
        </row>
        <row r="1335">
          <cell r="F1335" t="str">
            <v>901158187_ACE7239</v>
          </cell>
          <cell r="G1335" t="str">
            <v>09/03/2023 00:00:00</v>
          </cell>
          <cell r="H1335" t="str">
            <v>21/03/2023 00:00:00</v>
          </cell>
          <cell r="I1335" t="str">
            <v>martes</v>
          </cell>
          <cell r="J1335" t="str">
            <v>marzo</v>
          </cell>
          <cell r="K1335">
            <v>45536</v>
          </cell>
          <cell r="L1335">
            <v>45005</v>
          </cell>
          <cell r="M1335">
            <v>530</v>
          </cell>
          <cell r="N1335">
            <v>720</v>
          </cell>
          <cell r="O1335">
            <v>99423</v>
          </cell>
          <cell r="P1335">
            <v>99423</v>
          </cell>
          <cell r="Q1335" t="str">
            <v>LINA  LERMA VARGAS Registros:  2052660</v>
          </cell>
          <cell r="R1335" t="str">
            <v>CLINICA NUEVA DE CALI SAS</v>
          </cell>
          <cell r="S1335" t="str">
            <v>901158187-6</v>
          </cell>
          <cell r="T1335" t="str">
            <v>ACE-7239</v>
          </cell>
          <cell r="U1335" t="str">
            <v>ACE-7239</v>
          </cell>
          <cell r="V1335" t="str">
            <v>LINA  LERMA VARGAS Registros:  2052660</v>
          </cell>
          <cell r="W1335" t="str">
            <v>CC1143951588</v>
          </cell>
          <cell r="X1335" t="str">
            <v>COVID</v>
          </cell>
          <cell r="Y1335" t="str">
            <v>890303093</v>
          </cell>
          <cell r="Z1335" t="str">
            <v>EMPRESAS PROMOTORAS DE SALUD - E.P.S</v>
          </cell>
          <cell r="AA1335">
            <v>0</v>
          </cell>
          <cell r="AB1335" t="str">
            <v>05</v>
          </cell>
          <cell r="AC1335">
            <v>0</v>
          </cell>
          <cell r="AD1335" t="str">
            <v>FACTURA COVID-19</v>
          </cell>
          <cell r="AE1335" t="str">
            <v>Finalizada</v>
          </cell>
          <cell r="AF1335" t="str">
            <v>FACTURA COVID-19</v>
          </cell>
          <cell r="AG1335" t="str">
            <v>ESTADO DOS</v>
          </cell>
          <cell r="AH1335" t="str">
            <v>RADICADO A LA ADRES</v>
          </cell>
          <cell r="AI1335">
            <v>99423</v>
          </cell>
          <cell r="AJ1335">
            <v>0</v>
          </cell>
          <cell r="AK1335">
            <v>0</v>
          </cell>
          <cell r="AL1335">
            <v>0</v>
          </cell>
          <cell r="AM1335">
            <v>99423</v>
          </cell>
          <cell r="AN1335">
            <v>0</v>
          </cell>
          <cell r="AO1335">
            <v>0</v>
          </cell>
          <cell r="AP1335">
            <v>99423</v>
          </cell>
          <cell r="AQ1335">
            <v>97435</v>
          </cell>
          <cell r="AR1335">
            <v>1222263077</v>
          </cell>
          <cell r="AS1335">
            <v>0</v>
          </cell>
        </row>
        <row r="1336">
          <cell r="F1336" t="str">
            <v>901158187_ACE7243</v>
          </cell>
          <cell r="G1336" t="str">
            <v>09/03/2023 00:00:00</v>
          </cell>
          <cell r="H1336" t="str">
            <v>21/03/2023 00:00:00</v>
          </cell>
          <cell r="I1336" t="str">
            <v>martes</v>
          </cell>
          <cell r="J1336" t="str">
            <v>marzo</v>
          </cell>
          <cell r="K1336">
            <v>45536</v>
          </cell>
          <cell r="L1336">
            <v>45005</v>
          </cell>
          <cell r="M1336">
            <v>530</v>
          </cell>
          <cell r="N1336">
            <v>720</v>
          </cell>
          <cell r="O1336">
            <v>87702</v>
          </cell>
          <cell r="P1336">
            <v>87702</v>
          </cell>
          <cell r="Q1336" t="str">
            <v>MARIA  ALVIAR  Registros:  2052704</v>
          </cell>
          <cell r="R1336" t="str">
            <v>CLINICA NUEVA DE CALI SAS</v>
          </cell>
          <cell r="S1336" t="str">
            <v>901158187-6</v>
          </cell>
          <cell r="T1336" t="str">
            <v>ACE-7243</v>
          </cell>
          <cell r="U1336" t="str">
            <v>ACE-7243</v>
          </cell>
          <cell r="V1336" t="str">
            <v>MARIA  ALVIAR  Registros:  2052704</v>
          </cell>
          <cell r="W1336" t="str">
            <v/>
          </cell>
          <cell r="X1336" t="str">
            <v>COVID</v>
          </cell>
          <cell r="Y1336" t="str">
            <v>890303093</v>
          </cell>
          <cell r="Z1336" t="str">
            <v>EMPRESAS PROMOTORAS DE SALUD - E.P.S</v>
          </cell>
          <cell r="AA1336">
            <v>0</v>
          </cell>
          <cell r="AB1336" t="str">
            <v>05</v>
          </cell>
          <cell r="AC1336">
            <v>0</v>
          </cell>
          <cell r="AD1336" t="str">
            <v>FACTURA COVID-19</v>
          </cell>
          <cell r="AE1336" t="str">
            <v>Finalizada</v>
          </cell>
          <cell r="AF1336" t="str">
            <v>FACTURA COVID-19</v>
          </cell>
          <cell r="AG1336" t="str">
            <v>ESTADO DOS</v>
          </cell>
          <cell r="AH1336" t="str">
            <v>NO PASO VALIDACION-REVISION EPS-ESPERA DE APERTURA DE VENTANA</v>
          </cell>
          <cell r="AI1336">
            <v>87702</v>
          </cell>
          <cell r="AJ1336">
            <v>0</v>
          </cell>
          <cell r="AK1336">
            <v>0</v>
          </cell>
          <cell r="AL1336">
            <v>0</v>
          </cell>
          <cell r="AM1336">
            <v>87702</v>
          </cell>
          <cell r="AN1336">
            <v>0</v>
          </cell>
          <cell r="AO1336">
            <v>0</v>
          </cell>
          <cell r="AP1336">
            <v>87702</v>
          </cell>
          <cell r="AQ1336">
            <v>85948</v>
          </cell>
          <cell r="AR1336">
            <v>1222263101</v>
          </cell>
          <cell r="AS1336">
            <v>0</v>
          </cell>
        </row>
        <row r="1337">
          <cell r="F1337" t="str">
            <v>901158187_ACE7262</v>
          </cell>
          <cell r="G1337" t="str">
            <v>10/03/2023 00:00:00</v>
          </cell>
          <cell r="H1337" t="str">
            <v>21/03/2023 00:00:00</v>
          </cell>
          <cell r="I1337" t="str">
            <v>martes</v>
          </cell>
          <cell r="J1337" t="str">
            <v>marzo</v>
          </cell>
          <cell r="K1337">
            <v>45536</v>
          </cell>
          <cell r="L1337">
            <v>45005</v>
          </cell>
          <cell r="M1337">
            <v>530</v>
          </cell>
          <cell r="N1337">
            <v>720</v>
          </cell>
          <cell r="O1337">
            <v>99423</v>
          </cell>
          <cell r="P1337">
            <v>99423</v>
          </cell>
          <cell r="Q1337" t="str">
            <v>NYDIA  HENAO DE ZORRILLA Registros:  2053334</v>
          </cell>
          <cell r="R1337" t="str">
            <v>CLINICA NUEVA DE CALI SAS</v>
          </cell>
          <cell r="S1337" t="str">
            <v>901158187-6</v>
          </cell>
          <cell r="T1337" t="str">
            <v>ACE-7262</v>
          </cell>
          <cell r="U1337" t="str">
            <v>ACE-7262</v>
          </cell>
          <cell r="V1337" t="str">
            <v>NYDIA  HENAO DE ZORRILLA Registros:  2053334</v>
          </cell>
          <cell r="W1337" t="str">
            <v/>
          </cell>
          <cell r="X1337" t="str">
            <v>COVID</v>
          </cell>
          <cell r="Y1337" t="str">
            <v>890303093</v>
          </cell>
          <cell r="Z1337" t="str">
            <v>EMPRESAS PROMOTORAS DE SALUD - E.P.S</v>
          </cell>
          <cell r="AA1337">
            <v>0</v>
          </cell>
          <cell r="AB1337" t="str">
            <v>05</v>
          </cell>
          <cell r="AC1337">
            <v>0</v>
          </cell>
          <cell r="AD1337" t="str">
            <v>FACTURA COVID-19</v>
          </cell>
          <cell r="AE1337" t="str">
            <v>Finalizada</v>
          </cell>
          <cell r="AF1337" t="str">
            <v>FACTURA COVID-19</v>
          </cell>
          <cell r="AG1337" t="str">
            <v>ESTADO DOS</v>
          </cell>
          <cell r="AH1337" t="str">
            <v>NO PASO VALIDACION-REVISION EPS-ESPERA DE APERTURA DE VENTANA</v>
          </cell>
          <cell r="AI1337">
            <v>99423</v>
          </cell>
          <cell r="AJ1337">
            <v>0</v>
          </cell>
          <cell r="AK1337">
            <v>0</v>
          </cell>
          <cell r="AL1337">
            <v>0</v>
          </cell>
          <cell r="AM1337">
            <v>99423</v>
          </cell>
          <cell r="AN1337">
            <v>0</v>
          </cell>
          <cell r="AO1337">
            <v>0</v>
          </cell>
          <cell r="AP1337">
            <v>99423</v>
          </cell>
          <cell r="AQ1337">
            <v>97435</v>
          </cell>
          <cell r="AR1337">
            <v>1222263109</v>
          </cell>
          <cell r="AS1337">
            <v>0</v>
          </cell>
        </row>
        <row r="1338">
          <cell r="F1338" t="str">
            <v>901158187_ACE7264</v>
          </cell>
          <cell r="G1338" t="str">
            <v>10/03/2023 00:00:00</v>
          </cell>
          <cell r="H1338" t="str">
            <v>21/03/2023 00:00:00</v>
          </cell>
          <cell r="I1338" t="str">
            <v>martes</v>
          </cell>
          <cell r="J1338" t="str">
            <v>marzo</v>
          </cell>
          <cell r="K1338">
            <v>45536</v>
          </cell>
          <cell r="L1338">
            <v>45008</v>
          </cell>
          <cell r="M1338">
            <v>530</v>
          </cell>
          <cell r="N1338">
            <v>720</v>
          </cell>
          <cell r="O1338">
            <v>99423</v>
          </cell>
          <cell r="P1338">
            <v>99423</v>
          </cell>
          <cell r="Q1338" t="str">
            <v>PRIMITIVO  ANGULO  Registros:  2053386</v>
          </cell>
          <cell r="R1338" t="str">
            <v>CLINICA NUEVA DE CALI SAS</v>
          </cell>
          <cell r="S1338" t="str">
            <v>901158187-6</v>
          </cell>
          <cell r="T1338" t="str">
            <v>ACE-7264</v>
          </cell>
          <cell r="U1338" t="str">
            <v>ACE-7264</v>
          </cell>
          <cell r="V1338" t="str">
            <v>PRIMITIVO  ANGULO  Registros:  2053386</v>
          </cell>
          <cell r="W1338" t="str">
            <v/>
          </cell>
          <cell r="X1338" t="str">
            <v>COVID</v>
          </cell>
          <cell r="Y1338" t="str">
            <v>890303093</v>
          </cell>
          <cell r="Z1338" t="str">
            <v>EMPRESAS PROMOTORAS DE SALUD - E.P.S</v>
          </cell>
          <cell r="AA1338">
            <v>0</v>
          </cell>
          <cell r="AB1338" t="str">
            <v>05</v>
          </cell>
          <cell r="AC1338">
            <v>0</v>
          </cell>
          <cell r="AD1338" t="str">
            <v>FACTURA COVID-19</v>
          </cell>
          <cell r="AE1338" t="str">
            <v>Finalizada</v>
          </cell>
          <cell r="AF1338" t="str">
            <v>FACTURA COVID-19</v>
          </cell>
          <cell r="AG1338" t="str">
            <v>ESTADO DOS</v>
          </cell>
          <cell r="AH1338" t="str">
            <v>DEVOLUCION</v>
          </cell>
          <cell r="AI1338">
            <v>99423</v>
          </cell>
          <cell r="AJ1338">
            <v>0</v>
          </cell>
          <cell r="AK1338">
            <v>0</v>
          </cell>
          <cell r="AL1338">
            <v>0</v>
          </cell>
          <cell r="AM1338">
            <v>99423</v>
          </cell>
          <cell r="AN1338">
            <v>0</v>
          </cell>
          <cell r="AO1338">
            <v>0</v>
          </cell>
          <cell r="AP1338">
            <v>99423</v>
          </cell>
          <cell r="AQ1338">
            <v>97435</v>
          </cell>
          <cell r="AR1338">
            <v>1222240716</v>
          </cell>
          <cell r="AS1338">
            <v>0</v>
          </cell>
        </row>
        <row r="1339">
          <cell r="F1339" t="str">
            <v>901158187_ACE7268</v>
          </cell>
          <cell r="G1339" t="str">
            <v>10/03/2023 00:00:00</v>
          </cell>
          <cell r="H1339" t="str">
            <v>21/03/2023 00:00:00</v>
          </cell>
          <cell r="I1339" t="str">
            <v>martes</v>
          </cell>
          <cell r="J1339" t="str">
            <v>marzo</v>
          </cell>
          <cell r="K1339">
            <v>45536</v>
          </cell>
          <cell r="L1339">
            <v>45005</v>
          </cell>
          <cell r="M1339">
            <v>530</v>
          </cell>
          <cell r="N1339">
            <v>720</v>
          </cell>
          <cell r="O1339">
            <v>99423</v>
          </cell>
          <cell r="P1339">
            <v>99423</v>
          </cell>
          <cell r="Q1339" t="str">
            <v>NEYDER  RENTERIA MUÑOZ Registros:  2053508</v>
          </cell>
          <cell r="R1339" t="str">
            <v>CLINICA NUEVA DE CALI SAS</v>
          </cell>
          <cell r="S1339" t="str">
            <v>901158187-6</v>
          </cell>
          <cell r="T1339" t="str">
            <v>ACE-7268</v>
          </cell>
          <cell r="U1339" t="str">
            <v>ACE-7268</v>
          </cell>
          <cell r="V1339" t="str">
            <v>NEYDER  RENTERIA MUÑOZ Registros:  2053508</v>
          </cell>
          <cell r="W1339" t="str">
            <v/>
          </cell>
          <cell r="X1339" t="str">
            <v>COVID</v>
          </cell>
          <cell r="Y1339" t="str">
            <v>890303093</v>
          </cell>
          <cell r="Z1339" t="str">
            <v>EMPRESAS PROMOTORAS DE SALUD - E.P.S</v>
          </cell>
          <cell r="AA1339">
            <v>0</v>
          </cell>
          <cell r="AB1339" t="str">
            <v>05</v>
          </cell>
          <cell r="AC1339">
            <v>0</v>
          </cell>
          <cell r="AD1339" t="str">
            <v>FACTURA COVID-19</v>
          </cell>
          <cell r="AE1339" t="str">
            <v>Finalizada</v>
          </cell>
          <cell r="AF1339" t="str">
            <v>FACTURA COVID-19</v>
          </cell>
          <cell r="AG1339" t="str">
            <v>ESTADO DOS</v>
          </cell>
          <cell r="AH1339" t="str">
            <v>DEVOLUCION</v>
          </cell>
          <cell r="AI1339">
            <v>99423</v>
          </cell>
          <cell r="AJ1339">
            <v>0</v>
          </cell>
          <cell r="AK1339">
            <v>0</v>
          </cell>
          <cell r="AL1339">
            <v>0</v>
          </cell>
          <cell r="AM1339">
            <v>99423</v>
          </cell>
          <cell r="AN1339">
            <v>0</v>
          </cell>
          <cell r="AO1339">
            <v>0</v>
          </cell>
          <cell r="AP1339">
            <v>99423</v>
          </cell>
          <cell r="AQ1339">
            <v>97435</v>
          </cell>
          <cell r="AR1339">
            <v>1222263112</v>
          </cell>
          <cell r="AS1339">
            <v>0</v>
          </cell>
        </row>
        <row r="1340">
          <cell r="F1340" t="str">
            <v>901158187_HCE11900</v>
          </cell>
          <cell r="G1340" t="str">
            <v>27/02/2023 00:00:00</v>
          </cell>
          <cell r="H1340" t="str">
            <v>21/03/2023 00:00:00</v>
          </cell>
          <cell r="I1340" t="str">
            <v>martes</v>
          </cell>
          <cell r="J1340" t="str">
            <v>marzo</v>
          </cell>
          <cell r="K1340">
            <v>45536</v>
          </cell>
          <cell r="L1340">
            <v>45005</v>
          </cell>
          <cell r="M1340">
            <v>530</v>
          </cell>
          <cell r="N1340">
            <v>720</v>
          </cell>
          <cell r="O1340">
            <v>99423</v>
          </cell>
          <cell r="P1340">
            <v>99423</v>
          </cell>
          <cell r="Q1340" t="str">
            <v>LUCIANA  QUIMBAYO ORTIZ Registros:  2036253</v>
          </cell>
          <cell r="R1340" t="str">
            <v>CLINICA NUEVA DE CALI SAS</v>
          </cell>
          <cell r="S1340" t="str">
            <v>901158187-6</v>
          </cell>
          <cell r="T1340" t="str">
            <v>HCE-11900</v>
          </cell>
          <cell r="U1340" t="str">
            <v>HCE-11900</v>
          </cell>
          <cell r="V1340" t="str">
            <v>LUCIANA  QUIMBAYO ORTIZ Registros:  2036253</v>
          </cell>
          <cell r="W1340" t="str">
            <v/>
          </cell>
          <cell r="X1340" t="str">
            <v>COVID</v>
          </cell>
          <cell r="Y1340" t="str">
            <v>890303093</v>
          </cell>
          <cell r="Z1340" t="str">
            <v>EMPRESAS PROMOTORAS DE SALUD - E.P.S</v>
          </cell>
          <cell r="AA1340">
            <v>0</v>
          </cell>
          <cell r="AB1340" t="str">
            <v>05</v>
          </cell>
          <cell r="AC1340">
            <v>0</v>
          </cell>
          <cell r="AD1340" t="str">
            <v>FACTURA COVID-19</v>
          </cell>
          <cell r="AE1340" t="str">
            <v>Finalizada</v>
          </cell>
          <cell r="AF1340" t="str">
            <v>FACTURA COVID-19</v>
          </cell>
          <cell r="AG1340" t="str">
            <v>ESTADO DOS</v>
          </cell>
          <cell r="AH1340" t="str">
            <v>NO PASO VALIDACION-REVISION EPS-ESPERA DE APERTURA DE VENTANA</v>
          </cell>
          <cell r="AI1340">
            <v>99423</v>
          </cell>
          <cell r="AJ1340">
            <v>0</v>
          </cell>
          <cell r="AK1340">
            <v>0</v>
          </cell>
          <cell r="AL1340">
            <v>0</v>
          </cell>
          <cell r="AM1340">
            <v>99423</v>
          </cell>
          <cell r="AN1340">
            <v>0</v>
          </cell>
          <cell r="AO1340">
            <v>0</v>
          </cell>
          <cell r="AP1340">
            <v>99423</v>
          </cell>
          <cell r="AQ1340">
            <v>97435</v>
          </cell>
          <cell r="AR1340">
            <v>1222263046</v>
          </cell>
          <cell r="AS1340">
            <v>0</v>
          </cell>
        </row>
        <row r="1341">
          <cell r="F1341" t="str">
            <v>901158187_HCE12005</v>
          </cell>
          <cell r="G1341" t="str">
            <v>10/03/2023 00:00:00</v>
          </cell>
          <cell r="H1341" t="str">
            <v>21/03/2023 00:00:00</v>
          </cell>
          <cell r="I1341" t="str">
            <v>martes</v>
          </cell>
          <cell r="J1341" t="str">
            <v>marzo</v>
          </cell>
          <cell r="K1341">
            <v>45536</v>
          </cell>
          <cell r="L1341">
            <v>45006</v>
          </cell>
          <cell r="M1341">
            <v>530</v>
          </cell>
          <cell r="N1341">
            <v>720</v>
          </cell>
          <cell r="O1341">
            <v>99423</v>
          </cell>
          <cell r="P1341">
            <v>99423</v>
          </cell>
          <cell r="Q1341" t="str">
            <v>NUBIA  ORDOEZ BASTIDAS Registros:  2053669</v>
          </cell>
          <cell r="R1341" t="str">
            <v>CLINICA NUEVA DE CALI SAS</v>
          </cell>
          <cell r="S1341" t="str">
            <v>901158187-6</v>
          </cell>
          <cell r="T1341" t="str">
            <v>HCE-12005</v>
          </cell>
          <cell r="U1341" t="str">
            <v>HCE-12005</v>
          </cell>
          <cell r="V1341" t="str">
            <v>NUBIA  ORDOEZ BASTIDAS Registros:  2053669</v>
          </cell>
          <cell r="W1341" t="str">
            <v>CC21356882</v>
          </cell>
          <cell r="X1341" t="str">
            <v>COVID</v>
          </cell>
          <cell r="Y1341" t="str">
            <v>890303093</v>
          </cell>
          <cell r="Z1341" t="str">
            <v>EMPRESAS PROMOTORAS DE SALUD - E.P.S</v>
          </cell>
          <cell r="AA1341">
            <v>0</v>
          </cell>
          <cell r="AB1341" t="str">
            <v>05</v>
          </cell>
          <cell r="AC1341">
            <v>0</v>
          </cell>
          <cell r="AD1341" t="str">
            <v>FACTURA COVID-19</v>
          </cell>
          <cell r="AE1341" t="str">
            <v>Finalizada</v>
          </cell>
          <cell r="AF1341" t="str">
            <v>FACTURA COVID-19</v>
          </cell>
          <cell r="AG1341" t="str">
            <v>ESTADO DOS</v>
          </cell>
          <cell r="AH1341" t="str">
            <v>RADICADO A LA ADRES</v>
          </cell>
          <cell r="AI1341">
            <v>99423</v>
          </cell>
          <cell r="AJ1341">
            <v>0</v>
          </cell>
          <cell r="AK1341">
            <v>0</v>
          </cell>
          <cell r="AL1341">
            <v>0</v>
          </cell>
          <cell r="AM1341">
            <v>99423</v>
          </cell>
          <cell r="AN1341">
            <v>0</v>
          </cell>
          <cell r="AO1341">
            <v>0</v>
          </cell>
          <cell r="AP1341">
            <v>99423</v>
          </cell>
          <cell r="AQ1341">
            <v>97435</v>
          </cell>
          <cell r="AR1341">
            <v>1222263115</v>
          </cell>
          <cell r="AS1341">
            <v>0</v>
          </cell>
        </row>
        <row r="1342">
          <cell r="F1342" t="str">
            <v>901158187_HCE12060</v>
          </cell>
          <cell r="G1342" t="str">
            <v>13/03/2023 00:00:00</v>
          </cell>
          <cell r="H1342" t="str">
            <v>21/03/2023 00:00:00</v>
          </cell>
          <cell r="I1342" t="str">
            <v>martes</v>
          </cell>
          <cell r="J1342" t="str">
            <v>marzo</v>
          </cell>
          <cell r="K1342">
            <v>45536</v>
          </cell>
          <cell r="L1342">
            <v>45005</v>
          </cell>
          <cell r="M1342">
            <v>530</v>
          </cell>
          <cell r="N1342">
            <v>720</v>
          </cell>
          <cell r="O1342">
            <v>99423</v>
          </cell>
          <cell r="P1342">
            <v>99423</v>
          </cell>
          <cell r="Q1342" t="str">
            <v>DEYSI  PATIÑO CARDONA Registros:  2057074</v>
          </cell>
          <cell r="R1342" t="str">
            <v>CLINICA NUEVA DE CALI SAS</v>
          </cell>
          <cell r="S1342" t="str">
            <v>901158187-6</v>
          </cell>
          <cell r="T1342" t="str">
            <v>HCE-12060</v>
          </cell>
          <cell r="U1342" t="str">
            <v>HCE-12060</v>
          </cell>
          <cell r="V1342" t="str">
            <v>DEYSI  PATIÑO CARDONA Registros:  2057074</v>
          </cell>
          <cell r="W1342" t="str">
            <v>CC31862064</v>
          </cell>
          <cell r="X1342" t="str">
            <v>COVID</v>
          </cell>
          <cell r="Y1342" t="str">
            <v>890303093</v>
          </cell>
          <cell r="Z1342" t="str">
            <v>EMPRESAS PROMOTORAS DE SALUD - E.P.S</v>
          </cell>
          <cell r="AA1342">
            <v>0</v>
          </cell>
          <cell r="AB1342" t="str">
            <v>05</v>
          </cell>
          <cell r="AC1342">
            <v>0</v>
          </cell>
          <cell r="AD1342" t="str">
            <v>FACTURA COVID-19</v>
          </cell>
          <cell r="AE1342" t="str">
            <v>Finalizada</v>
          </cell>
          <cell r="AF1342" t="str">
            <v>FACTURA COVID-19</v>
          </cell>
          <cell r="AG1342" t="str">
            <v>ESTADO DOS</v>
          </cell>
          <cell r="AH1342" t="str">
            <v>NO PASO VALIDACION-REVISION EPS-ESPERA DE APERTURA DE VENTANA</v>
          </cell>
          <cell r="AI1342">
            <v>99423</v>
          </cell>
          <cell r="AJ1342">
            <v>0</v>
          </cell>
          <cell r="AK1342">
            <v>0</v>
          </cell>
          <cell r="AL1342">
            <v>0</v>
          </cell>
          <cell r="AM1342">
            <v>99423</v>
          </cell>
          <cell r="AN1342">
            <v>0</v>
          </cell>
          <cell r="AO1342">
            <v>0</v>
          </cell>
          <cell r="AP1342">
            <v>99423</v>
          </cell>
          <cell r="AQ1342">
            <v>97435</v>
          </cell>
          <cell r="AR1342">
            <v>1222263089</v>
          </cell>
          <cell r="AS1342">
            <v>0</v>
          </cell>
        </row>
        <row r="1343">
          <cell r="F1343" t="str">
            <v>901158187_HCE12061</v>
          </cell>
          <cell r="G1343" t="str">
            <v>13/03/2023 00:00:00</v>
          </cell>
          <cell r="H1343" t="str">
            <v>21/03/2023 00:00:00</v>
          </cell>
          <cell r="I1343" t="str">
            <v>martes</v>
          </cell>
          <cell r="J1343" t="str">
            <v>marzo</v>
          </cell>
          <cell r="K1343">
            <v>45536</v>
          </cell>
          <cell r="L1343">
            <v>45005</v>
          </cell>
          <cell r="M1343">
            <v>530</v>
          </cell>
          <cell r="N1343">
            <v>720</v>
          </cell>
          <cell r="O1343">
            <v>99423</v>
          </cell>
          <cell r="P1343">
            <v>99423</v>
          </cell>
          <cell r="Q1343" t="str">
            <v>YINA  LOPEZ LOPEZ Registros:  2057103</v>
          </cell>
          <cell r="R1343" t="str">
            <v>CLINICA NUEVA DE CALI SAS</v>
          </cell>
          <cell r="S1343" t="str">
            <v>901158187-6</v>
          </cell>
          <cell r="T1343" t="str">
            <v>HCE-12061</v>
          </cell>
          <cell r="U1343" t="str">
            <v>HCE-12061</v>
          </cell>
          <cell r="V1343" t="str">
            <v>YINA  LOPEZ LOPEZ Registros:  2057103</v>
          </cell>
          <cell r="W1343" t="str">
            <v/>
          </cell>
          <cell r="X1343" t="str">
            <v>COVID</v>
          </cell>
          <cell r="Y1343" t="str">
            <v>890303093</v>
          </cell>
          <cell r="Z1343" t="str">
            <v>EMPRESAS PROMOTORAS DE SALUD - E.P.S</v>
          </cell>
          <cell r="AA1343">
            <v>0</v>
          </cell>
          <cell r="AB1343" t="str">
            <v>05</v>
          </cell>
          <cell r="AC1343">
            <v>0</v>
          </cell>
          <cell r="AD1343" t="str">
            <v>FACTURA COVID-19</v>
          </cell>
          <cell r="AE1343" t="str">
            <v>Finalizada</v>
          </cell>
          <cell r="AF1343" t="str">
            <v>FACTURA COVID-19</v>
          </cell>
          <cell r="AG1343" t="str">
            <v>ESTADO DOS</v>
          </cell>
          <cell r="AH1343" t="str">
            <v>NO PASO VALIDACION-REVISION EPS-ESPERA DE APERTURA DE VENTANA</v>
          </cell>
          <cell r="AI1343">
            <v>99423</v>
          </cell>
          <cell r="AJ1343">
            <v>0</v>
          </cell>
          <cell r="AK1343">
            <v>0</v>
          </cell>
          <cell r="AL1343">
            <v>0</v>
          </cell>
          <cell r="AM1343">
            <v>99423</v>
          </cell>
          <cell r="AN1343">
            <v>0</v>
          </cell>
          <cell r="AO1343">
            <v>0</v>
          </cell>
          <cell r="AP1343">
            <v>99423</v>
          </cell>
          <cell r="AQ1343">
            <v>97435</v>
          </cell>
          <cell r="AR1343">
            <v>1222263090</v>
          </cell>
          <cell r="AS1343">
            <v>0</v>
          </cell>
        </row>
        <row r="1344">
          <cell r="F1344" t="str">
            <v>901158187_HCE12063</v>
          </cell>
          <cell r="G1344" t="str">
            <v>13/03/2023 00:00:00</v>
          </cell>
          <cell r="H1344" t="str">
            <v>21/03/2023 00:00:00</v>
          </cell>
          <cell r="I1344" t="str">
            <v>martes</v>
          </cell>
          <cell r="J1344" t="str">
            <v>marzo</v>
          </cell>
          <cell r="K1344">
            <v>45536</v>
          </cell>
          <cell r="L1344">
            <v>45005</v>
          </cell>
          <cell r="M1344">
            <v>530</v>
          </cell>
          <cell r="N1344">
            <v>720</v>
          </cell>
          <cell r="O1344">
            <v>99423</v>
          </cell>
          <cell r="P1344">
            <v>99423</v>
          </cell>
          <cell r="Q1344" t="str">
            <v>JONATHAN  DELGADO BENAVIDES Registros:  2057139</v>
          </cell>
          <cell r="R1344" t="str">
            <v>CLINICA NUEVA DE CALI SAS</v>
          </cell>
          <cell r="S1344" t="str">
            <v>901158187-6</v>
          </cell>
          <cell r="T1344" t="str">
            <v>HCE-12063</v>
          </cell>
          <cell r="U1344" t="str">
            <v>HCE-12063</v>
          </cell>
          <cell r="V1344" t="str">
            <v>JONATHAN  DELGADO BENAVIDES Registros:  2057139</v>
          </cell>
          <cell r="W1344" t="str">
            <v/>
          </cell>
          <cell r="X1344" t="str">
            <v>COVID</v>
          </cell>
          <cell r="Y1344" t="str">
            <v>890303093</v>
          </cell>
          <cell r="Z1344" t="str">
            <v>EMPRESAS PROMOTORAS DE SALUD - E.P.S</v>
          </cell>
          <cell r="AA1344">
            <v>0</v>
          </cell>
          <cell r="AB1344" t="str">
            <v>05</v>
          </cell>
          <cell r="AC1344">
            <v>0</v>
          </cell>
          <cell r="AD1344" t="str">
            <v>FACTURA COVID-19</v>
          </cell>
          <cell r="AE1344" t="str">
            <v>Finalizada</v>
          </cell>
          <cell r="AF1344" t="str">
            <v>FACTURA COVID-19</v>
          </cell>
          <cell r="AG1344" t="str">
            <v>ESTADO DOS</v>
          </cell>
          <cell r="AH1344" t="str">
            <v>NO PASO VALIDACION-REVISION EPS-ESPERA DE APERTURA DE VENTANA</v>
          </cell>
          <cell r="AI1344">
            <v>99423</v>
          </cell>
          <cell r="AJ1344">
            <v>0</v>
          </cell>
          <cell r="AK1344">
            <v>0</v>
          </cell>
          <cell r="AL1344">
            <v>0</v>
          </cell>
          <cell r="AM1344">
            <v>99423</v>
          </cell>
          <cell r="AN1344">
            <v>0</v>
          </cell>
          <cell r="AO1344">
            <v>0</v>
          </cell>
          <cell r="AP1344">
            <v>99423</v>
          </cell>
          <cell r="AQ1344">
            <v>97435</v>
          </cell>
          <cell r="AR1344">
            <v>1222263091</v>
          </cell>
          <cell r="AS1344">
            <v>0</v>
          </cell>
        </row>
        <row r="1345">
          <cell r="F1345" t="str">
            <v>901158187_HCE12064</v>
          </cell>
          <cell r="G1345" t="str">
            <v>13/03/2023 00:00:00</v>
          </cell>
          <cell r="H1345" t="str">
            <v>21/03/2023 00:00:00</v>
          </cell>
          <cell r="I1345" t="str">
            <v>martes</v>
          </cell>
          <cell r="J1345" t="str">
            <v>marzo</v>
          </cell>
          <cell r="K1345">
            <v>45536</v>
          </cell>
          <cell r="L1345">
            <v>45005</v>
          </cell>
          <cell r="M1345">
            <v>530</v>
          </cell>
          <cell r="N1345">
            <v>720</v>
          </cell>
          <cell r="O1345">
            <v>99423</v>
          </cell>
          <cell r="P1345">
            <v>99423</v>
          </cell>
          <cell r="Q1345" t="str">
            <v>LUZ  NARVAEZ LOPEZ Registros:  2057158</v>
          </cell>
          <cell r="R1345" t="str">
            <v>CLINICA NUEVA DE CALI SAS</v>
          </cell>
          <cell r="S1345" t="str">
            <v>901158187-6</v>
          </cell>
          <cell r="T1345" t="str">
            <v>HCE-12064</v>
          </cell>
          <cell r="U1345" t="str">
            <v>HCE-12064</v>
          </cell>
          <cell r="V1345" t="str">
            <v>LUZ  NARVAEZ LOPEZ Registros:  2057158</v>
          </cell>
          <cell r="W1345" t="str">
            <v/>
          </cell>
          <cell r="X1345" t="str">
            <v>COVID</v>
          </cell>
          <cell r="Y1345" t="str">
            <v>890303093</v>
          </cell>
          <cell r="Z1345" t="str">
            <v>EMPRESAS PROMOTORAS DE SALUD - E.P.S</v>
          </cell>
          <cell r="AA1345">
            <v>0</v>
          </cell>
          <cell r="AB1345" t="str">
            <v>05</v>
          </cell>
          <cell r="AC1345">
            <v>0</v>
          </cell>
          <cell r="AD1345" t="str">
            <v>FACTURA COVID-19</v>
          </cell>
          <cell r="AE1345" t="str">
            <v>Finalizada</v>
          </cell>
          <cell r="AF1345" t="str">
            <v>FACTURA COVID-19</v>
          </cell>
          <cell r="AG1345" t="str">
            <v>ESTADO DOS</v>
          </cell>
          <cell r="AH1345" t="str">
            <v>NO PASO VALIDACION-REVISION EPS-ESPERA DE APERTURA DE VENTANA</v>
          </cell>
          <cell r="AI1345">
            <v>99423</v>
          </cell>
          <cell r="AJ1345">
            <v>0</v>
          </cell>
          <cell r="AK1345">
            <v>0</v>
          </cell>
          <cell r="AL1345">
            <v>0</v>
          </cell>
          <cell r="AM1345">
            <v>99423</v>
          </cell>
          <cell r="AN1345">
            <v>0</v>
          </cell>
          <cell r="AO1345">
            <v>0</v>
          </cell>
          <cell r="AP1345">
            <v>99423</v>
          </cell>
          <cell r="AQ1345">
            <v>97435</v>
          </cell>
          <cell r="AR1345">
            <v>1222263092</v>
          </cell>
          <cell r="AS1345">
            <v>0</v>
          </cell>
        </row>
        <row r="1346">
          <cell r="F1346" t="str">
            <v>901158187_HCE12069</v>
          </cell>
          <cell r="G1346" t="str">
            <v>13/03/2023 00:00:00</v>
          </cell>
          <cell r="H1346" t="str">
            <v>21/03/2023 00:00:00</v>
          </cell>
          <cell r="I1346" t="str">
            <v>martes</v>
          </cell>
          <cell r="J1346" t="str">
            <v>marzo</v>
          </cell>
          <cell r="K1346">
            <v>45536</v>
          </cell>
          <cell r="L1346">
            <v>45005</v>
          </cell>
          <cell r="M1346">
            <v>530</v>
          </cell>
          <cell r="N1346">
            <v>720</v>
          </cell>
          <cell r="O1346">
            <v>99423</v>
          </cell>
          <cell r="P1346">
            <v>99423</v>
          </cell>
          <cell r="Q1346" t="str">
            <v>MARIA  LLANOS NUÑEZ Registros:  2057309</v>
          </cell>
          <cell r="R1346" t="str">
            <v>CLINICA NUEVA DE CALI SAS</v>
          </cell>
          <cell r="S1346" t="str">
            <v>901158187-6</v>
          </cell>
          <cell r="T1346" t="str">
            <v>HCE-12069</v>
          </cell>
          <cell r="U1346" t="str">
            <v>HCE-12069</v>
          </cell>
          <cell r="V1346" t="str">
            <v>MARIA  LLANOS NUÑEZ Registros:  2057309</v>
          </cell>
          <cell r="W1346" t="str">
            <v>CC26617511</v>
          </cell>
          <cell r="X1346" t="str">
            <v>COVID</v>
          </cell>
          <cell r="Y1346" t="str">
            <v>890303093</v>
          </cell>
          <cell r="Z1346" t="str">
            <v>EMPRESAS PROMOTORAS DE SALUD - E.P.S</v>
          </cell>
          <cell r="AA1346">
            <v>0</v>
          </cell>
          <cell r="AB1346" t="str">
            <v>05</v>
          </cell>
          <cell r="AC1346">
            <v>0</v>
          </cell>
          <cell r="AD1346" t="str">
            <v>FACTURA COVID-19</v>
          </cell>
          <cell r="AE1346" t="str">
            <v>Finalizada</v>
          </cell>
          <cell r="AF1346" t="str">
            <v>FACTURA COVID-19</v>
          </cell>
          <cell r="AG1346" t="str">
            <v>ESTADO DOS</v>
          </cell>
          <cell r="AH1346" t="str">
            <v>NO PASO VALIDACION-REVISION EPS-ESPERA DE APERTURA DE VENTANA</v>
          </cell>
          <cell r="AI1346">
            <v>99423</v>
          </cell>
          <cell r="AJ1346">
            <v>0</v>
          </cell>
          <cell r="AK1346">
            <v>0</v>
          </cell>
          <cell r="AL1346">
            <v>0</v>
          </cell>
          <cell r="AM1346">
            <v>99423</v>
          </cell>
          <cell r="AN1346">
            <v>0</v>
          </cell>
          <cell r="AO1346">
            <v>0</v>
          </cell>
          <cell r="AP1346">
            <v>99423</v>
          </cell>
          <cell r="AQ1346">
            <v>97435</v>
          </cell>
          <cell r="AR1346">
            <v>1222263093</v>
          </cell>
          <cell r="AS1346">
            <v>0</v>
          </cell>
        </row>
        <row r="1347">
          <cell r="F1347" t="str">
            <v>901158187_HCE12073</v>
          </cell>
          <cell r="G1347" t="str">
            <v>13/03/2023 00:00:00</v>
          </cell>
          <cell r="H1347" t="str">
            <v>21/03/2023 00:00:00</v>
          </cell>
          <cell r="I1347" t="str">
            <v>martes</v>
          </cell>
          <cell r="J1347" t="str">
            <v>marzo</v>
          </cell>
          <cell r="K1347">
            <v>45536</v>
          </cell>
          <cell r="L1347">
            <v>45005</v>
          </cell>
          <cell r="M1347">
            <v>530</v>
          </cell>
          <cell r="N1347">
            <v>720</v>
          </cell>
          <cell r="O1347">
            <v>99423</v>
          </cell>
          <cell r="P1347">
            <v>99423</v>
          </cell>
          <cell r="Q1347" t="str">
            <v>CARMEN ROSA SANCHEZ CALAMBAS Registros:  2036097</v>
          </cell>
          <cell r="R1347" t="str">
            <v>CLINICA NUEVA DE CALI SAS</v>
          </cell>
          <cell r="S1347" t="str">
            <v>901158187-6</v>
          </cell>
          <cell r="T1347" t="str">
            <v>HCE-12073</v>
          </cell>
          <cell r="U1347" t="str">
            <v>HCE-12073</v>
          </cell>
          <cell r="V1347" t="str">
            <v>CARMEN ROSA SANCHEZ CALAMBAS Registros:  2036097</v>
          </cell>
          <cell r="W1347" t="str">
            <v>3182086192</v>
          </cell>
          <cell r="X1347" t="str">
            <v>COVID</v>
          </cell>
          <cell r="Y1347" t="str">
            <v>890303093</v>
          </cell>
          <cell r="Z1347" t="str">
            <v>EMPRESAS PROMOTORAS DE SALUD - E.P.S</v>
          </cell>
          <cell r="AA1347">
            <v>0</v>
          </cell>
          <cell r="AB1347" t="str">
            <v>05</v>
          </cell>
          <cell r="AC1347">
            <v>0</v>
          </cell>
          <cell r="AD1347" t="str">
            <v>FACTURA COVID-19</v>
          </cell>
          <cell r="AE1347" t="str">
            <v>Finalizada</v>
          </cell>
          <cell r="AF1347" t="str">
            <v>FACTURA COVID-19</v>
          </cell>
          <cell r="AG1347" t="str">
            <v>ESTADO DOS</v>
          </cell>
          <cell r="AH1347" t="str">
            <v>RADICADO A LA ADRES</v>
          </cell>
          <cell r="AI1347">
            <v>99423</v>
          </cell>
          <cell r="AJ1347">
            <v>0</v>
          </cell>
          <cell r="AK1347">
            <v>0</v>
          </cell>
          <cell r="AL1347">
            <v>0</v>
          </cell>
          <cell r="AM1347">
            <v>99423</v>
          </cell>
          <cell r="AN1347">
            <v>0</v>
          </cell>
          <cell r="AO1347">
            <v>0</v>
          </cell>
          <cell r="AP1347">
            <v>99423</v>
          </cell>
          <cell r="AQ1347">
            <v>97435</v>
          </cell>
          <cell r="AR1347">
            <v>1222263047</v>
          </cell>
          <cell r="AS1347">
            <v>0</v>
          </cell>
        </row>
        <row r="1348">
          <cell r="F1348" t="str">
            <v>901158187_HCE12077</v>
          </cell>
          <cell r="G1348" t="str">
            <v>14/03/2023 00:00:00</v>
          </cell>
          <cell r="H1348" t="str">
            <v>21/03/2023 00:00:00</v>
          </cell>
          <cell r="I1348" t="str">
            <v>martes</v>
          </cell>
          <cell r="J1348" t="str">
            <v>marzo</v>
          </cell>
          <cell r="K1348">
            <v>45536</v>
          </cell>
          <cell r="L1348">
            <v>45005</v>
          </cell>
          <cell r="M1348">
            <v>530</v>
          </cell>
          <cell r="N1348">
            <v>720</v>
          </cell>
          <cell r="O1348">
            <v>99423</v>
          </cell>
          <cell r="P1348">
            <v>99423</v>
          </cell>
          <cell r="Q1348" t="str">
            <v>ALLISON  ORTIZ TRUJILLO Registros:  2057772</v>
          </cell>
          <cell r="R1348" t="str">
            <v>CLINICA NUEVA DE CALI SAS</v>
          </cell>
          <cell r="S1348" t="str">
            <v>901158187-6</v>
          </cell>
          <cell r="T1348" t="str">
            <v>HCE-12077</v>
          </cell>
          <cell r="U1348" t="str">
            <v>HCE-12077</v>
          </cell>
          <cell r="V1348" t="str">
            <v>ALLISON  ORTIZ TRUJILLO Registros:  2057772</v>
          </cell>
          <cell r="W1348" t="str">
            <v>RC1232797089</v>
          </cell>
          <cell r="X1348" t="str">
            <v>COVID</v>
          </cell>
          <cell r="Y1348" t="str">
            <v>890303093</v>
          </cell>
          <cell r="Z1348" t="str">
            <v>EMPRESAS PROMOTORAS DE SALUD - E.P.S</v>
          </cell>
          <cell r="AA1348">
            <v>0</v>
          </cell>
          <cell r="AB1348" t="str">
            <v>05</v>
          </cell>
          <cell r="AC1348">
            <v>0</v>
          </cell>
          <cell r="AD1348" t="str">
            <v>FACTURA COVID-19</v>
          </cell>
          <cell r="AE1348" t="str">
            <v>Finalizada</v>
          </cell>
          <cell r="AF1348" t="str">
            <v>FACTURA COVID-19</v>
          </cell>
          <cell r="AG1348" t="str">
            <v>ESTADO DOS</v>
          </cell>
          <cell r="AH1348" t="str">
            <v>RADICADO A LA ADRES</v>
          </cell>
          <cell r="AI1348">
            <v>99423</v>
          </cell>
          <cell r="AJ1348">
            <v>0</v>
          </cell>
          <cell r="AK1348">
            <v>0</v>
          </cell>
          <cell r="AL1348">
            <v>0</v>
          </cell>
          <cell r="AM1348">
            <v>99423</v>
          </cell>
          <cell r="AN1348">
            <v>0</v>
          </cell>
          <cell r="AO1348">
            <v>0</v>
          </cell>
          <cell r="AP1348">
            <v>99423</v>
          </cell>
          <cell r="AQ1348">
            <v>97435</v>
          </cell>
          <cell r="AR1348">
            <v>1222263094</v>
          </cell>
          <cell r="AS1348">
            <v>0</v>
          </cell>
        </row>
        <row r="1349">
          <cell r="F1349" t="str">
            <v>901158187_HCE12090</v>
          </cell>
          <cell r="G1349" t="str">
            <v>14/03/2023 00:00:00</v>
          </cell>
          <cell r="H1349" t="str">
            <v>21/03/2023 00:00:00</v>
          </cell>
          <cell r="I1349" t="str">
            <v>martes</v>
          </cell>
          <cell r="J1349" t="str">
            <v>marzo</v>
          </cell>
          <cell r="K1349">
            <v>45536</v>
          </cell>
          <cell r="L1349">
            <v>45005</v>
          </cell>
          <cell r="M1349">
            <v>530</v>
          </cell>
          <cell r="N1349">
            <v>720</v>
          </cell>
          <cell r="O1349">
            <v>216994</v>
          </cell>
          <cell r="P1349">
            <v>216994</v>
          </cell>
          <cell r="Q1349" t="str">
            <v>PAOLA  VILLARREAL PATIÑO Registros:  2058141</v>
          </cell>
          <cell r="R1349" t="str">
            <v>CLINICA NUEVA DE CALI SAS</v>
          </cell>
          <cell r="S1349" t="str">
            <v>901158187-6</v>
          </cell>
          <cell r="T1349" t="str">
            <v>HCE-12090</v>
          </cell>
          <cell r="U1349" t="str">
            <v>HCE-12090</v>
          </cell>
          <cell r="V1349" t="str">
            <v>PAOLA  VILLARREAL PATIÑO Registros:  2058141</v>
          </cell>
          <cell r="W1349" t="str">
            <v/>
          </cell>
          <cell r="X1349" t="str">
            <v>COVID</v>
          </cell>
          <cell r="Y1349" t="str">
            <v>890303093</v>
          </cell>
          <cell r="Z1349" t="str">
            <v>EMPRESAS PROMOTORAS DE SALUD - E.P.S</v>
          </cell>
          <cell r="AA1349">
            <v>0</v>
          </cell>
          <cell r="AB1349" t="str">
            <v>05</v>
          </cell>
          <cell r="AC1349">
            <v>0</v>
          </cell>
          <cell r="AD1349" t="str">
            <v>FACTURA COVID-19</v>
          </cell>
          <cell r="AE1349" t="str">
            <v>Finalizada</v>
          </cell>
          <cell r="AF1349" t="str">
            <v>FACTURA COVID-19</v>
          </cell>
          <cell r="AG1349" t="str">
            <v>ESTADO DOS</v>
          </cell>
          <cell r="AH1349" t="str">
            <v>DEVOLUCION</v>
          </cell>
          <cell r="AI1349">
            <v>216994</v>
          </cell>
          <cell r="AJ1349">
            <v>0</v>
          </cell>
          <cell r="AK1349">
            <v>0</v>
          </cell>
          <cell r="AL1349">
            <v>0</v>
          </cell>
          <cell r="AM1349">
            <v>216994</v>
          </cell>
          <cell r="AN1349">
            <v>0</v>
          </cell>
          <cell r="AO1349">
            <v>0</v>
          </cell>
          <cell r="AP1349">
            <v>216994</v>
          </cell>
          <cell r="AQ1349">
            <v>212654</v>
          </cell>
          <cell r="AR1349">
            <v>1222263060</v>
          </cell>
          <cell r="AS1349">
            <v>0</v>
          </cell>
        </row>
        <row r="1350">
          <cell r="F1350" t="str">
            <v>901158187_HCE12093</v>
          </cell>
          <cell r="G1350" t="str">
            <v>14/03/2023 00:00:00</v>
          </cell>
          <cell r="H1350" t="str">
            <v>21/03/2023 00:00:00</v>
          </cell>
          <cell r="I1350" t="str">
            <v>martes</v>
          </cell>
          <cell r="J1350" t="str">
            <v>marzo</v>
          </cell>
          <cell r="K1350">
            <v>45536</v>
          </cell>
          <cell r="L1350">
            <v>45005</v>
          </cell>
          <cell r="M1350">
            <v>530</v>
          </cell>
          <cell r="N1350">
            <v>720</v>
          </cell>
          <cell r="O1350">
            <v>99423</v>
          </cell>
          <cell r="P1350">
            <v>99423</v>
          </cell>
          <cell r="Q1350" t="str">
            <v>LYZETH  CABRERA GUZMAN Registros:  2058509</v>
          </cell>
          <cell r="R1350" t="str">
            <v>CLINICA NUEVA DE CALI SAS</v>
          </cell>
          <cell r="S1350" t="str">
            <v>901158187-6</v>
          </cell>
          <cell r="T1350" t="str">
            <v>HCE-12093</v>
          </cell>
          <cell r="U1350" t="str">
            <v>HCE-12093</v>
          </cell>
          <cell r="V1350" t="str">
            <v>LYZETH  CABRERA GUZMAN Registros:  2058509</v>
          </cell>
          <cell r="W1350" t="str">
            <v/>
          </cell>
          <cell r="X1350" t="str">
            <v>COVID</v>
          </cell>
          <cell r="Y1350" t="str">
            <v>890303093</v>
          </cell>
          <cell r="Z1350" t="str">
            <v>EMPRESAS PROMOTORAS DE SALUD - E.P.S</v>
          </cell>
          <cell r="AA1350">
            <v>0</v>
          </cell>
          <cell r="AB1350" t="str">
            <v>05</v>
          </cell>
          <cell r="AC1350">
            <v>0</v>
          </cell>
          <cell r="AD1350" t="str">
            <v>FACTURA COVID-19</v>
          </cell>
          <cell r="AE1350" t="str">
            <v>Finalizada</v>
          </cell>
          <cell r="AF1350" t="str">
            <v>FACTURA COVID-19</v>
          </cell>
          <cell r="AG1350" t="str">
            <v>ESTADO DOS</v>
          </cell>
          <cell r="AH1350" t="str">
            <v>RADICADO A LA ADRES</v>
          </cell>
          <cell r="AI1350">
            <v>99423</v>
          </cell>
          <cell r="AJ1350">
            <v>0</v>
          </cell>
          <cell r="AK1350">
            <v>0</v>
          </cell>
          <cell r="AL1350">
            <v>0</v>
          </cell>
          <cell r="AM1350">
            <v>99423</v>
          </cell>
          <cell r="AN1350">
            <v>0</v>
          </cell>
          <cell r="AO1350">
            <v>0</v>
          </cell>
          <cell r="AP1350">
            <v>99423</v>
          </cell>
          <cell r="AQ1350">
            <v>97435</v>
          </cell>
          <cell r="AR1350">
            <v>1222263096</v>
          </cell>
          <cell r="AS1350">
            <v>0</v>
          </cell>
        </row>
        <row r="1351">
          <cell r="F1351" t="str">
            <v>901158187_HCE12094</v>
          </cell>
          <cell r="G1351" t="str">
            <v>14/03/2023 00:00:00</v>
          </cell>
          <cell r="H1351" t="str">
            <v>21/03/2023 00:00:00</v>
          </cell>
          <cell r="I1351" t="str">
            <v>martes</v>
          </cell>
          <cell r="J1351" t="str">
            <v>marzo</v>
          </cell>
          <cell r="K1351">
            <v>45536</v>
          </cell>
          <cell r="L1351">
            <v>45005</v>
          </cell>
          <cell r="M1351">
            <v>530</v>
          </cell>
          <cell r="N1351">
            <v>720</v>
          </cell>
          <cell r="O1351">
            <v>99423</v>
          </cell>
          <cell r="P1351">
            <v>99423</v>
          </cell>
          <cell r="Q1351" t="str">
            <v>JOSE  ORTEGA LEAL Registros:  2058547</v>
          </cell>
          <cell r="R1351" t="str">
            <v>CLINICA NUEVA DE CALI SAS</v>
          </cell>
          <cell r="S1351" t="str">
            <v>901158187-6</v>
          </cell>
          <cell r="T1351" t="str">
            <v>HCE-12094</v>
          </cell>
          <cell r="U1351" t="str">
            <v>HCE-12094</v>
          </cell>
          <cell r="V1351" t="str">
            <v>JOSE  ORTEGA LEAL Registros:  2058547</v>
          </cell>
          <cell r="W1351" t="str">
            <v>CC14442158</v>
          </cell>
          <cell r="X1351" t="str">
            <v>COVID</v>
          </cell>
          <cell r="Y1351" t="str">
            <v>890303093</v>
          </cell>
          <cell r="Z1351" t="str">
            <v>EMPRESAS PROMOTORAS DE SALUD - E.P.S</v>
          </cell>
          <cell r="AA1351">
            <v>0</v>
          </cell>
          <cell r="AB1351" t="str">
            <v>05</v>
          </cell>
          <cell r="AC1351">
            <v>0</v>
          </cell>
          <cell r="AD1351" t="str">
            <v>FACTURA COVID-19</v>
          </cell>
          <cell r="AE1351" t="str">
            <v>Finalizada</v>
          </cell>
          <cell r="AF1351" t="str">
            <v>FACTURA COVID-19</v>
          </cell>
          <cell r="AG1351" t="str">
            <v>ESTADO DOS</v>
          </cell>
          <cell r="AH1351" t="str">
            <v>NO PASO VALIDACION-REVISION EPS-ESPERA DE APERTURA DE VENTANA</v>
          </cell>
          <cell r="AI1351">
            <v>99423</v>
          </cell>
          <cell r="AJ1351">
            <v>0</v>
          </cell>
          <cell r="AK1351">
            <v>0</v>
          </cell>
          <cell r="AL1351">
            <v>0</v>
          </cell>
          <cell r="AM1351">
            <v>99423</v>
          </cell>
          <cell r="AN1351">
            <v>0</v>
          </cell>
          <cell r="AO1351">
            <v>0</v>
          </cell>
          <cell r="AP1351">
            <v>99423</v>
          </cell>
          <cell r="AQ1351">
            <v>97435</v>
          </cell>
          <cell r="AR1351">
            <v>1222263097</v>
          </cell>
          <cell r="AS1351">
            <v>0</v>
          </cell>
        </row>
        <row r="1352">
          <cell r="F1352" t="str">
            <v>901158187_HCE12095</v>
          </cell>
          <cell r="G1352" t="str">
            <v>14/03/2023 00:00:00</v>
          </cell>
          <cell r="H1352" t="str">
            <v>21/03/2023 00:00:00</v>
          </cell>
          <cell r="I1352" t="str">
            <v>martes</v>
          </cell>
          <cell r="J1352" t="str">
            <v>marzo</v>
          </cell>
          <cell r="K1352">
            <v>45536</v>
          </cell>
          <cell r="L1352">
            <v>45005</v>
          </cell>
          <cell r="M1352">
            <v>530</v>
          </cell>
          <cell r="N1352">
            <v>720</v>
          </cell>
          <cell r="O1352">
            <v>99423</v>
          </cell>
          <cell r="P1352">
            <v>99423</v>
          </cell>
          <cell r="Q1352" t="str">
            <v>ANA  PANTOJA DE DIAZ Registros:  2058598</v>
          </cell>
          <cell r="R1352" t="str">
            <v>CLINICA NUEVA DE CALI SAS</v>
          </cell>
          <cell r="S1352" t="str">
            <v>901158187-6</v>
          </cell>
          <cell r="T1352" t="str">
            <v>HCE-12095</v>
          </cell>
          <cell r="U1352" t="str">
            <v>HCE-12095</v>
          </cell>
          <cell r="V1352" t="str">
            <v>ANA  PANTOJA DE DIAZ Registros:  2058598</v>
          </cell>
          <cell r="W1352" t="str">
            <v/>
          </cell>
          <cell r="X1352" t="str">
            <v>COVID</v>
          </cell>
          <cell r="Y1352" t="str">
            <v>890303093</v>
          </cell>
          <cell r="Z1352" t="str">
            <v>EMPRESAS PROMOTORAS DE SALUD - E.P.S</v>
          </cell>
          <cell r="AA1352">
            <v>0</v>
          </cell>
          <cell r="AB1352" t="str">
            <v>05</v>
          </cell>
          <cell r="AC1352">
            <v>0</v>
          </cell>
          <cell r="AD1352" t="str">
            <v>FACTURA COVID-19</v>
          </cell>
          <cell r="AE1352" t="str">
            <v>Finalizada</v>
          </cell>
          <cell r="AF1352" t="str">
            <v>FACTURA COVID-19</v>
          </cell>
          <cell r="AG1352" t="str">
            <v>ESTADO DOS</v>
          </cell>
          <cell r="AH1352" t="str">
            <v>NO PASO VALIDACION-REVISION EPS-ESPERA DE APERTURA DE VENTANA</v>
          </cell>
          <cell r="AI1352">
            <v>99423</v>
          </cell>
          <cell r="AJ1352">
            <v>0</v>
          </cell>
          <cell r="AK1352">
            <v>0</v>
          </cell>
          <cell r="AL1352">
            <v>0</v>
          </cell>
          <cell r="AM1352">
            <v>99423</v>
          </cell>
          <cell r="AN1352">
            <v>0</v>
          </cell>
          <cell r="AO1352">
            <v>0</v>
          </cell>
          <cell r="AP1352">
            <v>99423</v>
          </cell>
          <cell r="AQ1352">
            <v>97435</v>
          </cell>
          <cell r="AR1352">
            <v>1222263048</v>
          </cell>
          <cell r="AS1352">
            <v>0</v>
          </cell>
        </row>
        <row r="1353">
          <cell r="F1353" t="str">
            <v>901158187_ACE7116</v>
          </cell>
          <cell r="G1353" t="str">
            <v>08/03/2023 00:00:00</v>
          </cell>
          <cell r="H1353" t="str">
            <v>27/03/2023 00:00:00</v>
          </cell>
          <cell r="I1353" t="str">
            <v>lunes</v>
          </cell>
          <cell r="J1353" t="str">
            <v>marzo</v>
          </cell>
          <cell r="K1353">
            <v>45536</v>
          </cell>
          <cell r="L1353">
            <v>45003</v>
          </cell>
          <cell r="M1353">
            <v>524</v>
          </cell>
          <cell r="N1353">
            <v>720</v>
          </cell>
          <cell r="O1353">
            <v>99423</v>
          </cell>
          <cell r="P1353">
            <v>99423</v>
          </cell>
          <cell r="Q1353" t="str">
            <v>DENNIS  POLO SALAZAR Registros:  2049473</v>
          </cell>
          <cell r="R1353" t="str">
            <v>CLINICA NUEVA DE CALI SAS</v>
          </cell>
          <cell r="S1353" t="str">
            <v>901158187-6</v>
          </cell>
          <cell r="T1353" t="str">
            <v>ACE-7116</v>
          </cell>
          <cell r="U1353" t="str">
            <v>ACE-7116</v>
          </cell>
          <cell r="V1353" t="str">
            <v>DENNIS  POLO SALAZAR Registros:  2049473</v>
          </cell>
          <cell r="W1353" t="str">
            <v/>
          </cell>
          <cell r="X1353" t="str">
            <v>COVID</v>
          </cell>
          <cell r="Y1353" t="str">
            <v>890303093</v>
          </cell>
          <cell r="Z1353" t="str">
            <v>EMPRESAS PROMOTORAS DE SALUD - E.P.S</v>
          </cell>
          <cell r="AA1353">
            <v>0</v>
          </cell>
          <cell r="AB1353" t="str">
            <v>05</v>
          </cell>
          <cell r="AC1353">
            <v>0</v>
          </cell>
          <cell r="AD1353" t="str">
            <v>FACTURA COVID-19</v>
          </cell>
          <cell r="AE1353" t="str">
            <v>Finalizada</v>
          </cell>
          <cell r="AF1353" t="str">
            <v>FACTURA COVID-19</v>
          </cell>
          <cell r="AG1353" t="str">
            <v>ESTADO DOS</v>
          </cell>
          <cell r="AH1353" t="str">
            <v>NO PASO VALIDACION-REVISION EPS-ESPERA DE APERTURA DE VENTANA</v>
          </cell>
          <cell r="AI1353">
            <v>99423</v>
          </cell>
          <cell r="AJ1353">
            <v>0</v>
          </cell>
          <cell r="AK1353">
            <v>0</v>
          </cell>
          <cell r="AL1353">
            <v>0</v>
          </cell>
          <cell r="AM1353">
            <v>99423</v>
          </cell>
          <cell r="AN1353">
            <v>0</v>
          </cell>
          <cell r="AO1353">
            <v>0</v>
          </cell>
          <cell r="AP1353">
            <v>99423</v>
          </cell>
          <cell r="AQ1353">
            <v>97435</v>
          </cell>
          <cell r="AR1353">
            <v>1222262949</v>
          </cell>
          <cell r="AS1353">
            <v>0</v>
          </cell>
        </row>
        <row r="1354">
          <cell r="F1354" t="str">
            <v>901158187_ACE7117</v>
          </cell>
          <cell r="G1354" t="str">
            <v>08/03/2023 00:00:00</v>
          </cell>
          <cell r="H1354" t="str">
            <v>27/03/2023 00:00:00</v>
          </cell>
          <cell r="I1354" t="str">
            <v>lunes</v>
          </cell>
          <cell r="J1354" t="str">
            <v>marzo</v>
          </cell>
          <cell r="K1354">
            <v>45536</v>
          </cell>
          <cell r="L1354">
            <v>45003</v>
          </cell>
          <cell r="M1354">
            <v>524</v>
          </cell>
          <cell r="N1354">
            <v>720</v>
          </cell>
          <cell r="O1354">
            <v>99423</v>
          </cell>
          <cell r="P1354">
            <v>99423</v>
          </cell>
          <cell r="Q1354" t="str">
            <v>VALENTINA  DIAZ GUERRERO Registros:  2049501</v>
          </cell>
          <cell r="R1354" t="str">
            <v>CLINICA NUEVA DE CALI SAS</v>
          </cell>
          <cell r="S1354" t="str">
            <v>901158187-6</v>
          </cell>
          <cell r="T1354" t="str">
            <v>ACE-7117</v>
          </cell>
          <cell r="U1354" t="str">
            <v>ACE-7117</v>
          </cell>
          <cell r="V1354" t="str">
            <v>VALENTINA  DIAZ GUERRERO Registros:  2049501</v>
          </cell>
          <cell r="W1354" t="str">
            <v/>
          </cell>
          <cell r="X1354" t="str">
            <v>COVID</v>
          </cell>
          <cell r="Y1354" t="str">
            <v>890303093</v>
          </cell>
          <cell r="Z1354" t="str">
            <v>EMPRESAS PROMOTORAS DE SALUD - E.P.S</v>
          </cell>
          <cell r="AA1354">
            <v>0</v>
          </cell>
          <cell r="AB1354" t="str">
            <v>05</v>
          </cell>
          <cell r="AC1354">
            <v>0</v>
          </cell>
          <cell r="AD1354" t="str">
            <v>FACTURA COVID-19</v>
          </cell>
          <cell r="AE1354" t="str">
            <v>Finalizada</v>
          </cell>
          <cell r="AF1354" t="str">
            <v>FACTURA COVID-19</v>
          </cell>
          <cell r="AG1354" t="str">
            <v>ESTADO DOS</v>
          </cell>
          <cell r="AH1354" t="str">
            <v>NO PASO VALIDACION-REVISION EPS-ESPERA DE APERTURA DE VENTANA</v>
          </cell>
          <cell r="AI1354">
            <v>99423</v>
          </cell>
          <cell r="AJ1354">
            <v>0</v>
          </cell>
          <cell r="AK1354">
            <v>0</v>
          </cell>
          <cell r="AL1354">
            <v>0</v>
          </cell>
          <cell r="AM1354">
            <v>99423</v>
          </cell>
          <cell r="AN1354">
            <v>0</v>
          </cell>
          <cell r="AO1354">
            <v>0</v>
          </cell>
          <cell r="AP1354">
            <v>99423</v>
          </cell>
          <cell r="AQ1354">
            <v>97435</v>
          </cell>
          <cell r="AR1354">
            <v>1222262950</v>
          </cell>
          <cell r="AS1354">
            <v>0</v>
          </cell>
        </row>
        <row r="1355">
          <cell r="F1355" t="str">
            <v>901158187_ACE7121</v>
          </cell>
          <cell r="G1355" t="str">
            <v>08/03/2023 00:00:00</v>
          </cell>
          <cell r="H1355" t="str">
            <v>27/03/2023 00:00:00</v>
          </cell>
          <cell r="I1355" t="str">
            <v>lunes</v>
          </cell>
          <cell r="J1355" t="str">
            <v>marzo</v>
          </cell>
          <cell r="K1355">
            <v>45536</v>
          </cell>
          <cell r="L1355">
            <v>45003</v>
          </cell>
          <cell r="M1355">
            <v>524</v>
          </cell>
          <cell r="N1355">
            <v>720</v>
          </cell>
          <cell r="O1355">
            <v>99423</v>
          </cell>
          <cell r="P1355">
            <v>99423</v>
          </cell>
          <cell r="Q1355" t="str">
            <v>MARIBEL  TORO PAZ Registros:  2049547</v>
          </cell>
          <cell r="R1355" t="str">
            <v>CLINICA NUEVA DE CALI SAS</v>
          </cell>
          <cell r="S1355" t="str">
            <v>901158187-6</v>
          </cell>
          <cell r="T1355" t="str">
            <v>ACE-7121</v>
          </cell>
          <cell r="U1355" t="str">
            <v>ACE-7121</v>
          </cell>
          <cell r="V1355" t="str">
            <v>MARIBEL  TORO PAZ Registros:  2049547</v>
          </cell>
          <cell r="W1355" t="str">
            <v/>
          </cell>
          <cell r="X1355" t="str">
            <v>COVID</v>
          </cell>
          <cell r="Y1355" t="str">
            <v>890303093</v>
          </cell>
          <cell r="Z1355" t="str">
            <v>EMPRESAS PROMOTORAS DE SALUD - E.P.S</v>
          </cell>
          <cell r="AA1355">
            <v>0</v>
          </cell>
          <cell r="AB1355" t="str">
            <v>05</v>
          </cell>
          <cell r="AC1355">
            <v>0</v>
          </cell>
          <cell r="AD1355" t="str">
            <v>FACTURA COVID-19</v>
          </cell>
          <cell r="AE1355" t="str">
            <v>Finalizada</v>
          </cell>
          <cell r="AF1355" t="str">
            <v>FACTURA COVID-19</v>
          </cell>
          <cell r="AG1355" t="str">
            <v>ESTADO DOS</v>
          </cell>
          <cell r="AH1355" t="str">
            <v>NO PASO VALIDACION-REVISION EPS-ESPERA DE APERTURA DE VENTANA</v>
          </cell>
          <cell r="AI1355">
            <v>99423</v>
          </cell>
          <cell r="AJ1355">
            <v>0</v>
          </cell>
          <cell r="AK1355">
            <v>0</v>
          </cell>
          <cell r="AL1355">
            <v>0</v>
          </cell>
          <cell r="AM1355">
            <v>99423</v>
          </cell>
          <cell r="AN1355">
            <v>0</v>
          </cell>
          <cell r="AO1355">
            <v>0</v>
          </cell>
          <cell r="AP1355">
            <v>99423</v>
          </cell>
          <cell r="AQ1355">
            <v>97435</v>
          </cell>
          <cell r="AR1355">
            <v>1222262953</v>
          </cell>
          <cell r="AS1355">
            <v>0</v>
          </cell>
        </row>
        <row r="1356">
          <cell r="F1356" t="str">
            <v>901158187_ACE7123</v>
          </cell>
          <cell r="G1356" t="str">
            <v>08/03/2023 00:00:00</v>
          </cell>
          <cell r="H1356" t="str">
            <v>27/03/2023 00:00:00</v>
          </cell>
          <cell r="I1356" t="str">
            <v>lunes</v>
          </cell>
          <cell r="J1356" t="str">
            <v>marzo</v>
          </cell>
          <cell r="K1356">
            <v>45536</v>
          </cell>
          <cell r="L1356">
            <v>45003</v>
          </cell>
          <cell r="M1356">
            <v>524</v>
          </cell>
          <cell r="N1356">
            <v>720</v>
          </cell>
          <cell r="O1356">
            <v>99423</v>
          </cell>
          <cell r="P1356">
            <v>99423</v>
          </cell>
          <cell r="Q1356" t="str">
            <v>JINETH  CARVAJAL MORENO Registros:  2049672</v>
          </cell>
          <cell r="R1356" t="str">
            <v>CLINICA NUEVA DE CALI SAS</v>
          </cell>
          <cell r="S1356" t="str">
            <v>901158187-6</v>
          </cell>
          <cell r="T1356" t="str">
            <v>ACE-7123</v>
          </cell>
          <cell r="U1356" t="str">
            <v>ACE-7123</v>
          </cell>
          <cell r="V1356" t="str">
            <v>JINETH  CARVAJAL MORENO Registros:  2049672</v>
          </cell>
          <cell r="W1356" t="str">
            <v/>
          </cell>
          <cell r="X1356" t="str">
            <v>COVID</v>
          </cell>
          <cell r="Y1356" t="str">
            <v>890303093</v>
          </cell>
          <cell r="Z1356" t="str">
            <v>EMPRESAS PROMOTORAS DE SALUD - E.P.S</v>
          </cell>
          <cell r="AA1356">
            <v>0</v>
          </cell>
          <cell r="AB1356" t="str">
            <v>05</v>
          </cell>
          <cell r="AC1356">
            <v>0</v>
          </cell>
          <cell r="AD1356" t="str">
            <v>FACTURA COVID-19</v>
          </cell>
          <cell r="AE1356" t="str">
            <v>Finalizada</v>
          </cell>
          <cell r="AF1356" t="str">
            <v>FACTURA COVID-19</v>
          </cell>
          <cell r="AG1356" t="str">
            <v>ESTADO DOS</v>
          </cell>
          <cell r="AH1356" t="str">
            <v>NO PASO VALIDACION-REVISION EPS-ESPERA DE APERTURA DE VENTANA</v>
          </cell>
          <cell r="AI1356">
            <v>99423</v>
          </cell>
          <cell r="AJ1356">
            <v>0</v>
          </cell>
          <cell r="AK1356">
            <v>0</v>
          </cell>
          <cell r="AL1356">
            <v>0</v>
          </cell>
          <cell r="AM1356">
            <v>99423</v>
          </cell>
          <cell r="AN1356">
            <v>0</v>
          </cell>
          <cell r="AO1356">
            <v>0</v>
          </cell>
          <cell r="AP1356">
            <v>99423</v>
          </cell>
          <cell r="AQ1356">
            <v>97435</v>
          </cell>
          <cell r="AR1356">
            <v>1222262955</v>
          </cell>
          <cell r="AS1356">
            <v>0</v>
          </cell>
        </row>
        <row r="1357">
          <cell r="F1357" t="str">
            <v>901158187_ACE7125</v>
          </cell>
          <cell r="G1357" t="str">
            <v>08/03/2023 00:00:00</v>
          </cell>
          <cell r="H1357" t="str">
            <v>27/03/2023 00:00:00</v>
          </cell>
          <cell r="I1357" t="str">
            <v>lunes</v>
          </cell>
          <cell r="J1357" t="str">
            <v>marzo</v>
          </cell>
          <cell r="K1357">
            <v>45536</v>
          </cell>
          <cell r="L1357">
            <v>45003</v>
          </cell>
          <cell r="M1357">
            <v>524</v>
          </cell>
          <cell r="N1357">
            <v>720</v>
          </cell>
          <cell r="O1357">
            <v>99423</v>
          </cell>
          <cell r="P1357">
            <v>99423</v>
          </cell>
          <cell r="Q1357" t="str">
            <v>JOSELIN  AGREDO ZUÑIGA Registros:  2049767</v>
          </cell>
          <cell r="R1357" t="str">
            <v>CLINICA NUEVA DE CALI SAS</v>
          </cell>
          <cell r="S1357" t="str">
            <v>901158187-6</v>
          </cell>
          <cell r="T1357" t="str">
            <v>ACE-7125</v>
          </cell>
          <cell r="U1357" t="str">
            <v>ACE-7125</v>
          </cell>
          <cell r="V1357" t="str">
            <v>JOSELIN  AGREDO ZUÑIGA Registros:  2049767</v>
          </cell>
          <cell r="W1357" t="str">
            <v/>
          </cell>
          <cell r="X1357" t="str">
            <v>COVID</v>
          </cell>
          <cell r="Y1357" t="str">
            <v>890303093</v>
          </cell>
          <cell r="Z1357" t="str">
            <v>EMPRESAS PROMOTORAS DE SALUD - E.P.S</v>
          </cell>
          <cell r="AA1357">
            <v>0</v>
          </cell>
          <cell r="AB1357" t="str">
            <v>05</v>
          </cell>
          <cell r="AC1357">
            <v>0</v>
          </cell>
          <cell r="AD1357" t="str">
            <v>FACTURA COVID-19</v>
          </cell>
          <cell r="AE1357" t="str">
            <v>Finalizada</v>
          </cell>
          <cell r="AF1357" t="str">
            <v>FACTURA COVID-19</v>
          </cell>
          <cell r="AG1357" t="str">
            <v>ESTADO DOS</v>
          </cell>
          <cell r="AH1357" t="str">
            <v>NO PASO VALIDACION-REVISION EPS-ESPERA DE APERTURA DE VENTANA</v>
          </cell>
          <cell r="AI1357">
            <v>99423</v>
          </cell>
          <cell r="AJ1357">
            <v>0</v>
          </cell>
          <cell r="AK1357">
            <v>0</v>
          </cell>
          <cell r="AL1357">
            <v>0</v>
          </cell>
          <cell r="AM1357">
            <v>99423</v>
          </cell>
          <cell r="AN1357">
            <v>0</v>
          </cell>
          <cell r="AO1357">
            <v>0</v>
          </cell>
          <cell r="AP1357">
            <v>99423</v>
          </cell>
          <cell r="AQ1357">
            <v>97435</v>
          </cell>
          <cell r="AR1357">
            <v>1222262956</v>
          </cell>
          <cell r="AS1357">
            <v>0</v>
          </cell>
        </row>
        <row r="1358">
          <cell r="F1358" t="str">
            <v>901158187_ACE7130</v>
          </cell>
          <cell r="G1358" t="str">
            <v>08/03/2023 00:00:00</v>
          </cell>
          <cell r="H1358" t="str">
            <v>27/03/2023 00:00:00</v>
          </cell>
          <cell r="I1358" t="str">
            <v>lunes</v>
          </cell>
          <cell r="J1358" t="str">
            <v>marzo</v>
          </cell>
          <cell r="K1358">
            <v>45536</v>
          </cell>
          <cell r="L1358">
            <v>45003</v>
          </cell>
          <cell r="M1358">
            <v>524</v>
          </cell>
          <cell r="N1358">
            <v>720</v>
          </cell>
          <cell r="O1358">
            <v>99423</v>
          </cell>
          <cell r="P1358">
            <v>99423</v>
          </cell>
          <cell r="Q1358" t="str">
            <v>NESTOR  DUARTE ALVARADO Registros:  2049890</v>
          </cell>
          <cell r="R1358" t="str">
            <v>CLINICA NUEVA DE CALI SAS</v>
          </cell>
          <cell r="S1358" t="str">
            <v>901158187-6</v>
          </cell>
          <cell r="T1358" t="str">
            <v>ACE-7130</v>
          </cell>
          <cell r="U1358" t="str">
            <v>ACE-7130</v>
          </cell>
          <cell r="V1358" t="str">
            <v>NESTOR  DUARTE ALVARADO Registros:  2049890</v>
          </cell>
          <cell r="W1358" t="str">
            <v/>
          </cell>
          <cell r="X1358" t="str">
            <v>COVID</v>
          </cell>
          <cell r="Y1358" t="str">
            <v>890303093</v>
          </cell>
          <cell r="Z1358" t="str">
            <v>EMPRESAS PROMOTORAS DE SALUD - E.P.S</v>
          </cell>
          <cell r="AA1358">
            <v>0</v>
          </cell>
          <cell r="AB1358" t="str">
            <v>05</v>
          </cell>
          <cell r="AC1358">
            <v>0</v>
          </cell>
          <cell r="AD1358" t="str">
            <v>FACTURA COVID-19</v>
          </cell>
          <cell r="AE1358" t="str">
            <v>Finalizada</v>
          </cell>
          <cell r="AF1358" t="str">
            <v>FACTURA COVID-19</v>
          </cell>
          <cell r="AG1358" t="str">
            <v>ESTADO DOS</v>
          </cell>
          <cell r="AH1358" t="str">
            <v>NO PASO VALIDACION-REVISION EPS-ESPERA DE APERTURA DE VENTANA</v>
          </cell>
          <cell r="AI1358">
            <v>99423</v>
          </cell>
          <cell r="AJ1358">
            <v>0</v>
          </cell>
          <cell r="AK1358">
            <v>0</v>
          </cell>
          <cell r="AL1358">
            <v>0</v>
          </cell>
          <cell r="AM1358">
            <v>99423</v>
          </cell>
          <cell r="AN1358">
            <v>0</v>
          </cell>
          <cell r="AO1358">
            <v>0</v>
          </cell>
          <cell r="AP1358">
            <v>99423</v>
          </cell>
          <cell r="AQ1358">
            <v>97435</v>
          </cell>
          <cell r="AR1358">
            <v>1222262957</v>
          </cell>
          <cell r="AS1358">
            <v>0</v>
          </cell>
        </row>
        <row r="1359">
          <cell r="F1359" t="str">
            <v>901158187_ACE7145</v>
          </cell>
          <cell r="G1359" t="str">
            <v>08/03/2023 00:00:00</v>
          </cell>
          <cell r="H1359" t="str">
            <v>27/03/2023 00:00:00</v>
          </cell>
          <cell r="I1359" t="str">
            <v>lunes</v>
          </cell>
          <cell r="J1359" t="str">
            <v>marzo</v>
          </cell>
          <cell r="K1359">
            <v>45536</v>
          </cell>
          <cell r="L1359">
            <v>45003</v>
          </cell>
          <cell r="M1359">
            <v>524</v>
          </cell>
          <cell r="N1359">
            <v>720</v>
          </cell>
          <cell r="O1359">
            <v>99423</v>
          </cell>
          <cell r="P1359">
            <v>99423</v>
          </cell>
          <cell r="Q1359" t="str">
            <v>LILIANA  RODRIGUEZ CHACON Registros:  2047911</v>
          </cell>
          <cell r="R1359" t="str">
            <v>CLINICA NUEVA DE CALI SAS</v>
          </cell>
          <cell r="S1359" t="str">
            <v>901158187-6</v>
          </cell>
          <cell r="T1359" t="str">
            <v>ACE-7145</v>
          </cell>
          <cell r="U1359" t="str">
            <v>ACE-7145</v>
          </cell>
          <cell r="V1359" t="str">
            <v>LILIANA  RODRIGUEZ CHACON Registros:  2047911</v>
          </cell>
          <cell r="W1359" t="str">
            <v>CC39613689</v>
          </cell>
          <cell r="X1359" t="str">
            <v>COVID</v>
          </cell>
          <cell r="Y1359" t="str">
            <v>890303093</v>
          </cell>
          <cell r="Z1359" t="str">
            <v>EMPRESAS PROMOTORAS DE SALUD - E.P.S</v>
          </cell>
          <cell r="AA1359">
            <v>0</v>
          </cell>
          <cell r="AB1359" t="str">
            <v>05</v>
          </cell>
          <cell r="AC1359">
            <v>0</v>
          </cell>
          <cell r="AD1359" t="str">
            <v>FACTURA COVID-19</v>
          </cell>
          <cell r="AE1359" t="str">
            <v>Finalizada</v>
          </cell>
          <cell r="AF1359" t="str">
            <v>FACTURA COVID-19</v>
          </cell>
          <cell r="AG1359" t="str">
            <v>ESTADO DOS</v>
          </cell>
          <cell r="AH1359" t="str">
            <v>DEVOLUCION</v>
          </cell>
          <cell r="AI1359">
            <v>99423</v>
          </cell>
          <cell r="AJ1359">
            <v>0</v>
          </cell>
          <cell r="AK1359">
            <v>0</v>
          </cell>
          <cell r="AL1359">
            <v>0</v>
          </cell>
          <cell r="AM1359">
            <v>99423</v>
          </cell>
          <cell r="AN1359">
            <v>0</v>
          </cell>
          <cell r="AO1359">
            <v>0</v>
          </cell>
          <cell r="AP1359">
            <v>99423</v>
          </cell>
          <cell r="AQ1359">
            <v>97435</v>
          </cell>
          <cell r="AR1359">
            <v>1222262962</v>
          </cell>
          <cell r="AS1359">
            <v>0</v>
          </cell>
        </row>
        <row r="1360">
          <cell r="F1360" t="str">
            <v>901158187_ACE7150</v>
          </cell>
          <cell r="G1360" t="str">
            <v>08/03/2023 00:00:00</v>
          </cell>
          <cell r="H1360" t="str">
            <v>27/03/2023 00:00:00</v>
          </cell>
          <cell r="I1360" t="str">
            <v>lunes</v>
          </cell>
          <cell r="J1360" t="str">
            <v>marzo</v>
          </cell>
          <cell r="K1360">
            <v>45536</v>
          </cell>
          <cell r="L1360">
            <v>45003</v>
          </cell>
          <cell r="M1360">
            <v>524</v>
          </cell>
          <cell r="N1360">
            <v>720</v>
          </cell>
          <cell r="O1360">
            <v>99423</v>
          </cell>
          <cell r="P1360">
            <v>99423</v>
          </cell>
          <cell r="Q1360" t="str">
            <v>DANIEL  PALOMINO VERGARA Registros:  2048051</v>
          </cell>
          <cell r="R1360" t="str">
            <v>CLINICA NUEVA DE CALI SAS</v>
          </cell>
          <cell r="S1360" t="str">
            <v>901158187-6</v>
          </cell>
          <cell r="T1360" t="str">
            <v>ACE-7150</v>
          </cell>
          <cell r="U1360" t="str">
            <v>ACE-7150</v>
          </cell>
          <cell r="V1360" t="str">
            <v>DANIEL  PALOMINO VERGARA Registros:  2048051</v>
          </cell>
          <cell r="W1360" t="str">
            <v/>
          </cell>
          <cell r="X1360" t="str">
            <v>COVID</v>
          </cell>
          <cell r="Y1360" t="str">
            <v>890303093</v>
          </cell>
          <cell r="Z1360" t="str">
            <v>EMPRESAS PROMOTORAS DE SALUD - E.P.S</v>
          </cell>
          <cell r="AA1360">
            <v>0</v>
          </cell>
          <cell r="AB1360" t="str">
            <v>05</v>
          </cell>
          <cell r="AC1360">
            <v>0</v>
          </cell>
          <cell r="AD1360" t="str">
            <v>FACTURA COVID-19</v>
          </cell>
          <cell r="AE1360" t="str">
            <v>Finalizada</v>
          </cell>
          <cell r="AF1360" t="str">
            <v>FACTURA COVID-19</v>
          </cell>
          <cell r="AG1360" t="str">
            <v>ESTADO DOS</v>
          </cell>
          <cell r="AH1360" t="str">
            <v>NO PASO VALIDACION-REVISION EPS-ESPERA DE APERTURA DE VENTANA</v>
          </cell>
          <cell r="AI1360">
            <v>99423</v>
          </cell>
          <cell r="AJ1360">
            <v>0</v>
          </cell>
          <cell r="AK1360">
            <v>0</v>
          </cell>
          <cell r="AL1360">
            <v>0</v>
          </cell>
          <cell r="AM1360">
            <v>99423</v>
          </cell>
          <cell r="AN1360">
            <v>0</v>
          </cell>
          <cell r="AO1360">
            <v>0</v>
          </cell>
          <cell r="AP1360">
            <v>99423</v>
          </cell>
          <cell r="AQ1360">
            <v>97435</v>
          </cell>
          <cell r="AR1360">
            <v>1222262965</v>
          </cell>
          <cell r="AS1360">
            <v>0</v>
          </cell>
        </row>
        <row r="1361">
          <cell r="F1361" t="str">
            <v>901158187_ACE7181</v>
          </cell>
          <cell r="G1361" t="str">
            <v>08/03/2023 00:00:00</v>
          </cell>
          <cell r="H1361" t="str">
            <v>27/03/2023 00:00:00</v>
          </cell>
          <cell r="I1361" t="str">
            <v>lunes</v>
          </cell>
          <cell r="J1361" t="str">
            <v>marzo</v>
          </cell>
          <cell r="K1361">
            <v>45536</v>
          </cell>
          <cell r="L1361">
            <v>45003</v>
          </cell>
          <cell r="M1361">
            <v>524</v>
          </cell>
          <cell r="N1361">
            <v>720</v>
          </cell>
          <cell r="O1361">
            <v>99423</v>
          </cell>
          <cell r="P1361">
            <v>99423</v>
          </cell>
          <cell r="Q1361" t="str">
            <v>NATALIA  MUOZ VARGAS Registros:  2050484</v>
          </cell>
          <cell r="R1361" t="str">
            <v>CLINICA NUEVA DE CALI SAS</v>
          </cell>
          <cell r="S1361" t="str">
            <v>901158187-6</v>
          </cell>
          <cell r="T1361" t="str">
            <v>ACE-7181</v>
          </cell>
          <cell r="U1361" t="str">
            <v>ACE-7181</v>
          </cell>
          <cell r="V1361" t="str">
            <v>NATALIA  MUOZ VARGAS Registros:  2050484</v>
          </cell>
          <cell r="W1361" t="str">
            <v>CC1143984057</v>
          </cell>
          <cell r="X1361" t="str">
            <v>COVID</v>
          </cell>
          <cell r="Y1361" t="str">
            <v>890303093</v>
          </cell>
          <cell r="Z1361" t="str">
            <v>EMPRESAS PROMOTORAS DE SALUD - E.P.S</v>
          </cell>
          <cell r="AA1361">
            <v>0</v>
          </cell>
          <cell r="AB1361" t="str">
            <v>05</v>
          </cell>
          <cell r="AC1361">
            <v>0</v>
          </cell>
          <cell r="AD1361" t="str">
            <v>FACTURA COVID-19</v>
          </cell>
          <cell r="AE1361" t="str">
            <v>Finalizada</v>
          </cell>
          <cell r="AF1361" t="str">
            <v>FACTURA COVID-19</v>
          </cell>
          <cell r="AG1361" t="str">
            <v>ESTADO DOS</v>
          </cell>
          <cell r="AH1361" t="str">
            <v>RADICADO A LA ADRES</v>
          </cell>
          <cell r="AI1361">
            <v>99423</v>
          </cell>
          <cell r="AJ1361">
            <v>0</v>
          </cell>
          <cell r="AK1361">
            <v>0</v>
          </cell>
          <cell r="AL1361">
            <v>0</v>
          </cell>
          <cell r="AM1361">
            <v>99423</v>
          </cell>
          <cell r="AN1361">
            <v>0</v>
          </cell>
          <cell r="AO1361">
            <v>0</v>
          </cell>
          <cell r="AP1361">
            <v>99423</v>
          </cell>
          <cell r="AQ1361">
            <v>97435</v>
          </cell>
          <cell r="AR1361">
            <v>1222263019</v>
          </cell>
          <cell r="AS1361">
            <v>0</v>
          </cell>
        </row>
        <row r="1362">
          <cell r="F1362" t="str">
            <v>901158187_ACE7199</v>
          </cell>
          <cell r="G1362" t="str">
            <v>08/03/2023 00:00:00</v>
          </cell>
          <cell r="H1362" t="str">
            <v>27/03/2023 00:00:00</v>
          </cell>
          <cell r="I1362" t="str">
            <v>lunes</v>
          </cell>
          <cell r="J1362" t="str">
            <v>marzo</v>
          </cell>
          <cell r="K1362">
            <v>45536</v>
          </cell>
          <cell r="L1362">
            <v>45003</v>
          </cell>
          <cell r="M1362">
            <v>524</v>
          </cell>
          <cell r="N1362">
            <v>720</v>
          </cell>
          <cell r="O1362">
            <v>87702</v>
          </cell>
          <cell r="P1362">
            <v>87702</v>
          </cell>
          <cell r="Q1362" t="str">
            <v>EDGAR WILLIAM CORREA SARMIENTO Registros:  2050692</v>
          </cell>
          <cell r="R1362" t="str">
            <v>CLINICA NUEVA DE CALI SAS</v>
          </cell>
          <cell r="S1362" t="str">
            <v>901158187-6</v>
          </cell>
          <cell r="T1362" t="str">
            <v>ACE-7199</v>
          </cell>
          <cell r="U1362" t="str">
            <v>ACE-7199</v>
          </cell>
          <cell r="V1362" t="str">
            <v>EDGAR WILLIAM CORREA SARMIENTO Registros:  2050692</v>
          </cell>
          <cell r="W1362" t="str">
            <v/>
          </cell>
          <cell r="X1362" t="str">
            <v>COVID</v>
          </cell>
          <cell r="Y1362" t="str">
            <v>890303093</v>
          </cell>
          <cell r="Z1362" t="str">
            <v>EMPRESAS PROMOTORAS DE SALUD - E.P.S</v>
          </cell>
          <cell r="AA1362">
            <v>0</v>
          </cell>
          <cell r="AB1362" t="str">
            <v>05</v>
          </cell>
          <cell r="AC1362">
            <v>0</v>
          </cell>
          <cell r="AD1362" t="str">
            <v>FACTURA COVID-19</v>
          </cell>
          <cell r="AE1362" t="str">
            <v>Finalizada</v>
          </cell>
          <cell r="AF1362" t="str">
            <v>FACTURA COVID-19</v>
          </cell>
          <cell r="AG1362" t="str">
            <v>ESTADO DOS</v>
          </cell>
          <cell r="AH1362" t="str">
            <v>NO PASO VALIDACION-REVISION EPS-ESPERA DE APERTURA DE VENTANA</v>
          </cell>
          <cell r="AI1362">
            <v>87702</v>
          </cell>
          <cell r="AJ1362">
            <v>0</v>
          </cell>
          <cell r="AK1362">
            <v>0</v>
          </cell>
          <cell r="AL1362">
            <v>0</v>
          </cell>
          <cell r="AM1362">
            <v>87702</v>
          </cell>
          <cell r="AN1362">
            <v>0</v>
          </cell>
          <cell r="AO1362">
            <v>0</v>
          </cell>
          <cell r="AP1362">
            <v>87702</v>
          </cell>
          <cell r="AQ1362">
            <v>85948</v>
          </cell>
          <cell r="AR1362">
            <v>1222262988</v>
          </cell>
          <cell r="AS1362">
            <v>0</v>
          </cell>
        </row>
        <row r="1363">
          <cell r="F1363" t="str">
            <v>901158187_HCE11789</v>
          </cell>
          <cell r="G1363" t="str">
            <v>13/02/2023 00:00:00</v>
          </cell>
          <cell r="H1363" t="str">
            <v>27/03/2023 00:00:00</v>
          </cell>
          <cell r="I1363" t="str">
            <v>lunes</v>
          </cell>
          <cell r="J1363" t="str">
            <v>marzo</v>
          </cell>
          <cell r="K1363">
            <v>45536</v>
          </cell>
          <cell r="L1363">
            <v>45003</v>
          </cell>
          <cell r="M1363">
            <v>524</v>
          </cell>
          <cell r="N1363">
            <v>720</v>
          </cell>
          <cell r="O1363">
            <v>87702</v>
          </cell>
          <cell r="P1363">
            <v>87702</v>
          </cell>
          <cell r="Q1363" t="str">
            <v>DANIELA FERNANDA  BARRIOS BENTACOURT Registros:  2010460</v>
          </cell>
          <cell r="R1363" t="str">
            <v>CLINICA NUEVA DE CALI SAS</v>
          </cell>
          <cell r="S1363" t="str">
            <v>901158187-6</v>
          </cell>
          <cell r="T1363" t="str">
            <v>HCE-11789</v>
          </cell>
          <cell r="U1363" t="str">
            <v>HCE-11789</v>
          </cell>
          <cell r="V1363" t="str">
            <v>DANIELA FERNANDA  BARRIOS BENTACOURT Registros:  2010460</v>
          </cell>
          <cell r="W1363" t="str">
            <v/>
          </cell>
          <cell r="X1363" t="str">
            <v>COVID</v>
          </cell>
          <cell r="Y1363" t="str">
            <v>890303093</v>
          </cell>
          <cell r="Z1363" t="str">
            <v>EMPRESAS PROMOTORAS DE SALUD - E.P.S</v>
          </cell>
          <cell r="AA1363">
            <v>0</v>
          </cell>
          <cell r="AB1363" t="str">
            <v>05</v>
          </cell>
          <cell r="AC1363">
            <v>0</v>
          </cell>
          <cell r="AD1363" t="str">
            <v>FACTURA COVID-19</v>
          </cell>
          <cell r="AE1363" t="str">
            <v>Finalizada</v>
          </cell>
          <cell r="AF1363" t="str">
            <v>FACTURA COVID-19</v>
          </cell>
          <cell r="AG1363" t="str">
            <v>ESTADO DOS</v>
          </cell>
          <cell r="AH1363" t="str">
            <v>DEVOLUCION</v>
          </cell>
          <cell r="AI1363">
            <v>87702</v>
          </cell>
          <cell r="AJ1363">
            <v>0</v>
          </cell>
          <cell r="AK1363">
            <v>0</v>
          </cell>
          <cell r="AL1363">
            <v>0</v>
          </cell>
          <cell r="AM1363">
            <v>87702</v>
          </cell>
          <cell r="AN1363">
            <v>0</v>
          </cell>
          <cell r="AO1363">
            <v>0</v>
          </cell>
          <cell r="AP1363">
            <v>87702</v>
          </cell>
          <cell r="AQ1363">
            <v>85948</v>
          </cell>
          <cell r="AR1363">
            <v>1222262849</v>
          </cell>
          <cell r="AS1363">
            <v>0</v>
          </cell>
        </row>
        <row r="1364">
          <cell r="F1364" t="str">
            <v>901158187_HCE11823</v>
          </cell>
          <cell r="G1364" t="str">
            <v>16/02/2023 00:00:00</v>
          </cell>
          <cell r="H1364" t="str">
            <v>27/03/2023 00:00:00</v>
          </cell>
          <cell r="I1364" t="str">
            <v>lunes</v>
          </cell>
          <cell r="J1364" t="str">
            <v>marzo</v>
          </cell>
          <cell r="K1364">
            <v>45536</v>
          </cell>
          <cell r="L1364">
            <v>45003</v>
          </cell>
          <cell r="M1364">
            <v>524</v>
          </cell>
          <cell r="N1364">
            <v>720</v>
          </cell>
          <cell r="O1364">
            <v>87702</v>
          </cell>
          <cell r="P1364">
            <v>87702</v>
          </cell>
          <cell r="Q1364" t="str">
            <v>HECTOR  TORRES TAQUINAS Registros:  2020771</v>
          </cell>
          <cell r="R1364" t="str">
            <v>CLINICA NUEVA DE CALI SAS</v>
          </cell>
          <cell r="S1364" t="str">
            <v>901158187-6</v>
          </cell>
          <cell r="T1364" t="str">
            <v>HCE-11823</v>
          </cell>
          <cell r="U1364" t="str">
            <v>HCE-11823</v>
          </cell>
          <cell r="V1364" t="str">
            <v>HECTOR  TORRES TAQUINAS Registros:  2020771</v>
          </cell>
          <cell r="W1364" t="str">
            <v/>
          </cell>
          <cell r="X1364" t="str">
            <v>COVID</v>
          </cell>
          <cell r="Y1364" t="str">
            <v>890303093</v>
          </cell>
          <cell r="Z1364" t="str">
            <v>EMPRESAS PROMOTORAS DE SALUD - E.P.S</v>
          </cell>
          <cell r="AA1364">
            <v>0</v>
          </cell>
          <cell r="AB1364" t="str">
            <v>05</v>
          </cell>
          <cell r="AC1364">
            <v>0</v>
          </cell>
          <cell r="AD1364" t="str">
            <v>FACTURA COVID-19</v>
          </cell>
          <cell r="AE1364" t="str">
            <v>Finalizada</v>
          </cell>
          <cell r="AF1364" t="str">
            <v>FACTURA COVID-19</v>
          </cell>
          <cell r="AG1364" t="str">
            <v>ESTADO DOS</v>
          </cell>
          <cell r="AH1364" t="str">
            <v>DEVOLUCION</v>
          </cell>
          <cell r="AI1364">
            <v>87702</v>
          </cell>
          <cell r="AJ1364">
            <v>0</v>
          </cell>
          <cell r="AK1364">
            <v>0</v>
          </cell>
          <cell r="AL1364">
            <v>0</v>
          </cell>
          <cell r="AM1364">
            <v>87702</v>
          </cell>
          <cell r="AN1364">
            <v>0</v>
          </cell>
          <cell r="AO1364">
            <v>0</v>
          </cell>
          <cell r="AP1364">
            <v>87702</v>
          </cell>
          <cell r="AQ1364">
            <v>85948</v>
          </cell>
          <cell r="AR1364">
            <v>1222262800</v>
          </cell>
          <cell r="AS1364">
            <v>0</v>
          </cell>
        </row>
        <row r="1365">
          <cell r="F1365" t="str">
            <v>901158187_HCE11835</v>
          </cell>
          <cell r="G1365" t="str">
            <v>18/02/2023 00:00:00</v>
          </cell>
          <cell r="H1365" t="str">
            <v>27/03/2023 00:00:00</v>
          </cell>
          <cell r="I1365" t="str">
            <v>lunes</v>
          </cell>
          <cell r="J1365" t="str">
            <v>marzo</v>
          </cell>
          <cell r="K1365">
            <v>45536</v>
          </cell>
          <cell r="L1365">
            <v>45003</v>
          </cell>
          <cell r="M1365">
            <v>524</v>
          </cell>
          <cell r="N1365">
            <v>720</v>
          </cell>
          <cell r="O1365">
            <v>87702</v>
          </cell>
          <cell r="P1365">
            <v>87702</v>
          </cell>
          <cell r="Q1365" t="str">
            <v>ABRAHAM  REALPE PALACIOS Registros:  2024162</v>
          </cell>
          <cell r="R1365" t="str">
            <v>CLINICA NUEVA DE CALI SAS</v>
          </cell>
          <cell r="S1365" t="str">
            <v>901158187-6</v>
          </cell>
          <cell r="T1365" t="str">
            <v>HCE-11835</v>
          </cell>
          <cell r="U1365" t="str">
            <v>HCE-11835</v>
          </cell>
          <cell r="V1365" t="str">
            <v>ABRAHAM  REALPE PALACIOS Registros:  2024162</v>
          </cell>
          <cell r="W1365" t="str">
            <v/>
          </cell>
          <cell r="X1365" t="str">
            <v>COVID</v>
          </cell>
          <cell r="Y1365" t="str">
            <v>890303093</v>
          </cell>
          <cell r="Z1365" t="str">
            <v>EMPRESAS PROMOTORAS DE SALUD - E.P.S</v>
          </cell>
          <cell r="AA1365">
            <v>0</v>
          </cell>
          <cell r="AB1365" t="str">
            <v>05</v>
          </cell>
          <cell r="AC1365">
            <v>0</v>
          </cell>
          <cell r="AD1365" t="str">
            <v>FACTURA COVID-19</v>
          </cell>
          <cell r="AE1365" t="str">
            <v>Finalizada</v>
          </cell>
          <cell r="AF1365" t="str">
            <v>FACTURA COVID-19</v>
          </cell>
          <cell r="AG1365" t="str">
            <v>ESTADO DOS</v>
          </cell>
          <cell r="AH1365" t="str">
            <v>DEVOLUCION</v>
          </cell>
          <cell r="AI1365">
            <v>87702</v>
          </cell>
          <cell r="AJ1365">
            <v>0</v>
          </cell>
          <cell r="AK1365">
            <v>0</v>
          </cell>
          <cell r="AL1365">
            <v>0</v>
          </cell>
          <cell r="AM1365">
            <v>87702</v>
          </cell>
          <cell r="AN1365">
            <v>0</v>
          </cell>
          <cell r="AO1365">
            <v>0</v>
          </cell>
          <cell r="AP1365">
            <v>87702</v>
          </cell>
          <cell r="AQ1365">
            <v>85948</v>
          </cell>
          <cell r="AR1365">
            <v>1222262802</v>
          </cell>
          <cell r="AS1365">
            <v>0</v>
          </cell>
        </row>
        <row r="1366">
          <cell r="F1366" t="str">
            <v>901158187_HCE11861</v>
          </cell>
          <cell r="G1366" t="str">
            <v>22/02/2023 00:00:00</v>
          </cell>
          <cell r="H1366" t="str">
            <v>27/03/2023 00:00:00</v>
          </cell>
          <cell r="I1366" t="str">
            <v>lunes</v>
          </cell>
          <cell r="J1366" t="str">
            <v>marzo</v>
          </cell>
          <cell r="K1366">
            <v>45536</v>
          </cell>
          <cell r="L1366">
            <v>45003</v>
          </cell>
          <cell r="M1366">
            <v>524</v>
          </cell>
          <cell r="N1366">
            <v>720</v>
          </cell>
          <cell r="O1366">
            <v>99423</v>
          </cell>
          <cell r="P1366">
            <v>99423</v>
          </cell>
          <cell r="Q1366" t="str">
            <v>LEYDI  DIAZ HENAO Registros:  2030219</v>
          </cell>
          <cell r="R1366" t="str">
            <v>CLINICA NUEVA DE CALI SAS</v>
          </cell>
          <cell r="S1366" t="str">
            <v>901158187-6</v>
          </cell>
          <cell r="T1366" t="str">
            <v>HCE-11861</v>
          </cell>
          <cell r="U1366" t="str">
            <v>HCE-11861</v>
          </cell>
          <cell r="V1366" t="str">
            <v>LEYDI  DIAZ HENAO Registros:  2030219</v>
          </cell>
          <cell r="W1366" t="str">
            <v>CC38611961</v>
          </cell>
          <cell r="X1366" t="str">
            <v>COVID</v>
          </cell>
          <cell r="Y1366" t="str">
            <v>890303093</v>
          </cell>
          <cell r="Z1366" t="str">
            <v>EMPRESAS PROMOTORAS DE SALUD - E.P.S</v>
          </cell>
          <cell r="AA1366">
            <v>0</v>
          </cell>
          <cell r="AB1366" t="str">
            <v>05</v>
          </cell>
          <cell r="AC1366">
            <v>0</v>
          </cell>
          <cell r="AD1366" t="str">
            <v>FACTURA COVID-19</v>
          </cell>
          <cell r="AE1366" t="str">
            <v>Finalizada</v>
          </cell>
          <cell r="AF1366" t="str">
            <v>FACTURA COVID-19</v>
          </cell>
          <cell r="AG1366" t="str">
            <v>ESTADO DOS</v>
          </cell>
          <cell r="AH1366" t="str">
            <v>RADICADO A LA ADRES</v>
          </cell>
          <cell r="AI1366">
            <v>99423</v>
          </cell>
          <cell r="AJ1366">
            <v>0</v>
          </cell>
          <cell r="AK1366">
            <v>0</v>
          </cell>
          <cell r="AL1366">
            <v>0</v>
          </cell>
          <cell r="AM1366">
            <v>99423</v>
          </cell>
          <cell r="AN1366">
            <v>0</v>
          </cell>
          <cell r="AO1366">
            <v>0</v>
          </cell>
          <cell r="AP1366">
            <v>99423</v>
          </cell>
          <cell r="AQ1366">
            <v>97435</v>
          </cell>
          <cell r="AR1366">
            <v>1222262814</v>
          </cell>
          <cell r="AS1366">
            <v>0</v>
          </cell>
        </row>
        <row r="1367">
          <cell r="F1367" t="str">
            <v>901158187_HCE11864</v>
          </cell>
          <cell r="G1367" t="str">
            <v>22/02/2023 00:00:00</v>
          </cell>
          <cell r="H1367" t="str">
            <v>27/03/2023 00:00:00</v>
          </cell>
          <cell r="I1367" t="str">
            <v>lunes</v>
          </cell>
          <cell r="J1367" t="str">
            <v>marzo</v>
          </cell>
          <cell r="K1367">
            <v>45536</v>
          </cell>
          <cell r="L1367">
            <v>45003</v>
          </cell>
          <cell r="M1367">
            <v>524</v>
          </cell>
          <cell r="N1367">
            <v>720</v>
          </cell>
          <cell r="O1367">
            <v>99423</v>
          </cell>
          <cell r="P1367">
            <v>99423</v>
          </cell>
          <cell r="Q1367" t="str">
            <v>MATTHEW  OREJUELA SAMBONI Registros:  2030276</v>
          </cell>
          <cell r="R1367" t="str">
            <v>CLINICA NUEVA DE CALI SAS</v>
          </cell>
          <cell r="S1367" t="str">
            <v>901158187-6</v>
          </cell>
          <cell r="T1367" t="str">
            <v>HCE-11864</v>
          </cell>
          <cell r="U1367" t="str">
            <v>HCE-11864</v>
          </cell>
          <cell r="V1367" t="str">
            <v>MATTHEW  OREJUELA SAMBONI Registros:  2030276</v>
          </cell>
          <cell r="W1367" t="str">
            <v/>
          </cell>
          <cell r="X1367" t="str">
            <v>COVID</v>
          </cell>
          <cell r="Y1367" t="str">
            <v>890303093</v>
          </cell>
          <cell r="Z1367" t="str">
            <v>EMPRESAS PROMOTORAS DE SALUD - E.P.S</v>
          </cell>
          <cell r="AA1367">
            <v>0</v>
          </cell>
          <cell r="AB1367" t="str">
            <v>05</v>
          </cell>
          <cell r="AC1367">
            <v>0</v>
          </cell>
          <cell r="AD1367" t="str">
            <v>FACTURA COVID-19</v>
          </cell>
          <cell r="AE1367" t="str">
            <v>Finalizada</v>
          </cell>
          <cell r="AF1367" t="str">
            <v>FACTURA COVID-19</v>
          </cell>
          <cell r="AG1367" t="str">
            <v>ESTADO DOS</v>
          </cell>
          <cell r="AH1367" t="str">
            <v>DEVOLUCION</v>
          </cell>
          <cell r="AI1367">
            <v>99423</v>
          </cell>
          <cell r="AJ1367">
            <v>0</v>
          </cell>
          <cell r="AK1367">
            <v>0</v>
          </cell>
          <cell r="AL1367">
            <v>0</v>
          </cell>
          <cell r="AM1367">
            <v>99423</v>
          </cell>
          <cell r="AN1367">
            <v>0</v>
          </cell>
          <cell r="AO1367">
            <v>0</v>
          </cell>
          <cell r="AP1367">
            <v>99423</v>
          </cell>
          <cell r="AQ1367">
            <v>97435</v>
          </cell>
          <cell r="AR1367">
            <v>1222262816</v>
          </cell>
          <cell r="AS1367">
            <v>0</v>
          </cell>
        </row>
        <row r="1368">
          <cell r="F1368" t="str">
            <v>901158187_HCE11883</v>
          </cell>
          <cell r="G1368" t="str">
            <v>23/02/2023 00:00:00</v>
          </cell>
          <cell r="H1368" t="str">
            <v>27/03/2023 00:00:00</v>
          </cell>
          <cell r="I1368" t="str">
            <v>lunes</v>
          </cell>
          <cell r="J1368" t="str">
            <v>marzo</v>
          </cell>
          <cell r="K1368">
            <v>45536</v>
          </cell>
          <cell r="L1368">
            <v>45003</v>
          </cell>
          <cell r="M1368">
            <v>524</v>
          </cell>
          <cell r="N1368">
            <v>720</v>
          </cell>
          <cell r="O1368">
            <v>99423</v>
          </cell>
          <cell r="P1368">
            <v>99423</v>
          </cell>
          <cell r="Q1368" t="str">
            <v>HILDA  SOTELO GOMEZ Registros:  2032084</v>
          </cell>
          <cell r="R1368" t="str">
            <v>CLINICA NUEVA DE CALI SAS</v>
          </cell>
          <cell r="S1368" t="str">
            <v>901158187-6</v>
          </cell>
          <cell r="T1368" t="str">
            <v>HCE-11883</v>
          </cell>
          <cell r="U1368" t="str">
            <v>HCE-11883</v>
          </cell>
          <cell r="V1368" t="str">
            <v>HILDA  SOTELO GOMEZ Registros:  2032084</v>
          </cell>
          <cell r="W1368" t="str">
            <v/>
          </cell>
          <cell r="X1368" t="str">
            <v>COVID</v>
          </cell>
          <cell r="Y1368" t="str">
            <v>890303093</v>
          </cell>
          <cell r="Z1368" t="str">
            <v>EMPRESAS PROMOTORAS DE SALUD - E.P.S</v>
          </cell>
          <cell r="AA1368">
            <v>0</v>
          </cell>
          <cell r="AB1368" t="str">
            <v>05</v>
          </cell>
          <cell r="AC1368">
            <v>0</v>
          </cell>
          <cell r="AD1368" t="str">
            <v>FACTURA COVID-19</v>
          </cell>
          <cell r="AE1368" t="str">
            <v>Finalizada</v>
          </cell>
          <cell r="AF1368" t="str">
            <v>FACTURA COVID-19</v>
          </cell>
          <cell r="AG1368" t="str">
            <v>ESTADO DOS</v>
          </cell>
          <cell r="AH1368" t="str">
            <v>NO PASO VALIDACION-REVISION EPS-ESPERA DE APERTURA DE VENTANA</v>
          </cell>
          <cell r="AI1368">
            <v>99423</v>
          </cell>
          <cell r="AJ1368">
            <v>0</v>
          </cell>
          <cell r="AK1368">
            <v>0</v>
          </cell>
          <cell r="AL1368">
            <v>0</v>
          </cell>
          <cell r="AM1368">
            <v>99423</v>
          </cell>
          <cell r="AN1368">
            <v>0</v>
          </cell>
          <cell r="AO1368">
            <v>0</v>
          </cell>
          <cell r="AP1368">
            <v>99423</v>
          </cell>
          <cell r="AQ1368">
            <v>97435</v>
          </cell>
          <cell r="AR1368">
            <v>1222262895</v>
          </cell>
          <cell r="AS1368">
            <v>0</v>
          </cell>
        </row>
        <row r="1369">
          <cell r="F1369" t="str">
            <v>901158187_HCE11884</v>
          </cell>
          <cell r="G1369" t="str">
            <v>23/02/2023 00:00:00</v>
          </cell>
          <cell r="H1369" t="str">
            <v>27/03/2023 00:00:00</v>
          </cell>
          <cell r="I1369" t="str">
            <v>lunes</v>
          </cell>
          <cell r="J1369" t="str">
            <v>marzo</v>
          </cell>
          <cell r="K1369">
            <v>45536</v>
          </cell>
          <cell r="L1369">
            <v>45003</v>
          </cell>
          <cell r="M1369">
            <v>524</v>
          </cell>
          <cell r="N1369">
            <v>720</v>
          </cell>
          <cell r="O1369">
            <v>99423</v>
          </cell>
          <cell r="P1369">
            <v>99423</v>
          </cell>
          <cell r="Q1369" t="str">
            <v>LUIS EDUARDO DIAZ GONZALEZ Registros:  2032112</v>
          </cell>
          <cell r="R1369" t="str">
            <v>CLINICA NUEVA DE CALI SAS</v>
          </cell>
          <cell r="S1369" t="str">
            <v>901158187-6</v>
          </cell>
          <cell r="T1369" t="str">
            <v>HCE-11884</v>
          </cell>
          <cell r="U1369" t="str">
            <v>HCE-11884</v>
          </cell>
          <cell r="V1369" t="str">
            <v>LUIS EDUARDO DIAZ GONZALEZ Registros:  2032112</v>
          </cell>
          <cell r="W1369" t="str">
            <v/>
          </cell>
          <cell r="X1369" t="str">
            <v>COVID</v>
          </cell>
          <cell r="Y1369" t="str">
            <v>890303093</v>
          </cell>
          <cell r="Z1369" t="str">
            <v>EMPRESAS PROMOTORAS DE SALUD - E.P.S</v>
          </cell>
          <cell r="AA1369">
            <v>0</v>
          </cell>
          <cell r="AB1369" t="str">
            <v>05</v>
          </cell>
          <cell r="AC1369">
            <v>0</v>
          </cell>
          <cell r="AD1369" t="str">
            <v>FACTURA COVID-19</v>
          </cell>
          <cell r="AE1369" t="str">
            <v>Finalizada</v>
          </cell>
          <cell r="AF1369" t="str">
            <v>FACTURA COVID-19</v>
          </cell>
          <cell r="AG1369" t="str">
            <v>ESTADO DOS</v>
          </cell>
          <cell r="AH1369" t="str">
            <v>NO PASO VALIDACION-REVISION EPS-ESPERA DE APERTURA DE VENTANA</v>
          </cell>
          <cell r="AI1369">
            <v>99423</v>
          </cell>
          <cell r="AJ1369">
            <v>0</v>
          </cell>
          <cell r="AK1369">
            <v>0</v>
          </cell>
          <cell r="AL1369">
            <v>0</v>
          </cell>
          <cell r="AM1369">
            <v>99423</v>
          </cell>
          <cell r="AN1369">
            <v>0</v>
          </cell>
          <cell r="AO1369">
            <v>0</v>
          </cell>
          <cell r="AP1369">
            <v>99423</v>
          </cell>
          <cell r="AQ1369">
            <v>97435</v>
          </cell>
          <cell r="AR1369">
            <v>1222262896</v>
          </cell>
          <cell r="AS1369">
            <v>0</v>
          </cell>
        </row>
        <row r="1370">
          <cell r="F1370" t="str">
            <v>901158187_HCE11885</v>
          </cell>
          <cell r="G1370" t="str">
            <v>23/02/2023 00:00:00</v>
          </cell>
          <cell r="H1370" t="str">
            <v>27/03/2023 00:00:00</v>
          </cell>
          <cell r="I1370" t="str">
            <v>lunes</v>
          </cell>
          <cell r="J1370" t="str">
            <v>marzo</v>
          </cell>
          <cell r="K1370">
            <v>45536</v>
          </cell>
          <cell r="L1370">
            <v>45003</v>
          </cell>
          <cell r="M1370">
            <v>524</v>
          </cell>
          <cell r="N1370">
            <v>720</v>
          </cell>
          <cell r="O1370">
            <v>99423</v>
          </cell>
          <cell r="P1370">
            <v>99423</v>
          </cell>
          <cell r="Q1370" t="str">
            <v>KATHERINE  MINA VENTE Registros:  2032150</v>
          </cell>
          <cell r="R1370" t="str">
            <v>CLINICA NUEVA DE CALI SAS</v>
          </cell>
          <cell r="S1370" t="str">
            <v>901158187-6</v>
          </cell>
          <cell r="T1370" t="str">
            <v>HCE-11885</v>
          </cell>
          <cell r="U1370" t="str">
            <v>HCE-11885</v>
          </cell>
          <cell r="V1370" t="str">
            <v>KATHERINE  MINA VENTE Registros:  2032150</v>
          </cell>
          <cell r="W1370" t="str">
            <v>CC1111785465</v>
          </cell>
          <cell r="X1370" t="str">
            <v>COVID</v>
          </cell>
          <cell r="Y1370" t="str">
            <v>890303093</v>
          </cell>
          <cell r="Z1370" t="str">
            <v>EMPRESAS PROMOTORAS DE SALUD - E.P.S</v>
          </cell>
          <cell r="AA1370">
            <v>0</v>
          </cell>
          <cell r="AB1370" t="str">
            <v>05</v>
          </cell>
          <cell r="AC1370">
            <v>0</v>
          </cell>
          <cell r="AD1370" t="str">
            <v>FACTURA COVID-19</v>
          </cell>
          <cell r="AE1370" t="str">
            <v>Finalizada</v>
          </cell>
          <cell r="AF1370" t="str">
            <v>FACTURA COVID-19</v>
          </cell>
          <cell r="AG1370" t="str">
            <v>ESTADO DOS</v>
          </cell>
          <cell r="AH1370" t="str">
            <v>DEVOLUCION</v>
          </cell>
          <cell r="AI1370">
            <v>99423</v>
          </cell>
          <cell r="AJ1370">
            <v>0</v>
          </cell>
          <cell r="AK1370">
            <v>0</v>
          </cell>
          <cell r="AL1370">
            <v>0</v>
          </cell>
          <cell r="AM1370">
            <v>99423</v>
          </cell>
          <cell r="AN1370">
            <v>0</v>
          </cell>
          <cell r="AO1370">
            <v>0</v>
          </cell>
          <cell r="AP1370">
            <v>99423</v>
          </cell>
          <cell r="AQ1370">
            <v>97435</v>
          </cell>
          <cell r="AR1370">
            <v>1222262897</v>
          </cell>
          <cell r="AS1370">
            <v>0</v>
          </cell>
        </row>
        <row r="1371">
          <cell r="F1371" t="str">
            <v>901158187_HCE11887</v>
          </cell>
          <cell r="G1371" t="str">
            <v>24/02/2023 00:00:00</v>
          </cell>
          <cell r="H1371" t="str">
            <v>27/03/2023 00:00:00</v>
          </cell>
          <cell r="I1371" t="str">
            <v>lunes</v>
          </cell>
          <cell r="J1371" t="str">
            <v>marzo</v>
          </cell>
          <cell r="K1371">
            <v>45536</v>
          </cell>
          <cell r="L1371">
            <v>45003</v>
          </cell>
          <cell r="M1371">
            <v>524</v>
          </cell>
          <cell r="N1371">
            <v>720</v>
          </cell>
          <cell r="O1371">
            <v>99423</v>
          </cell>
          <cell r="P1371">
            <v>99423</v>
          </cell>
          <cell r="Q1371" t="str">
            <v>KAROLD  SILVESTRE CEBALLOS Registros:  2032919</v>
          </cell>
          <cell r="R1371" t="str">
            <v>CLINICA NUEVA DE CALI SAS</v>
          </cell>
          <cell r="S1371" t="str">
            <v>901158187-6</v>
          </cell>
          <cell r="T1371" t="str">
            <v>HCE-11887</v>
          </cell>
          <cell r="U1371" t="str">
            <v>HCE-11887</v>
          </cell>
          <cell r="V1371" t="str">
            <v>KAROLD  SILVESTRE CEBALLOS Registros:  2032919</v>
          </cell>
          <cell r="W1371" t="str">
            <v/>
          </cell>
          <cell r="X1371" t="str">
            <v>COVID</v>
          </cell>
          <cell r="Y1371" t="str">
            <v>890303093</v>
          </cell>
          <cell r="Z1371" t="str">
            <v>EMPRESAS PROMOTORAS DE SALUD - E.P.S</v>
          </cell>
          <cell r="AA1371">
            <v>0</v>
          </cell>
          <cell r="AB1371" t="str">
            <v>05</v>
          </cell>
          <cell r="AC1371">
            <v>0</v>
          </cell>
          <cell r="AD1371" t="str">
            <v>FACTURA COVID-19</v>
          </cell>
          <cell r="AE1371" t="str">
            <v>Finalizada</v>
          </cell>
          <cell r="AF1371" t="str">
            <v>FACTURA COVID-19</v>
          </cell>
          <cell r="AG1371" t="str">
            <v>ESTADO DOS</v>
          </cell>
          <cell r="AH1371" t="str">
            <v>NO PASO VALIDACION-REVISION EPS-ESPERA DE APERTURA DE VENTANA</v>
          </cell>
          <cell r="AI1371">
            <v>99423</v>
          </cell>
          <cell r="AJ1371">
            <v>0</v>
          </cell>
          <cell r="AK1371">
            <v>0</v>
          </cell>
          <cell r="AL1371">
            <v>0</v>
          </cell>
          <cell r="AM1371">
            <v>99423</v>
          </cell>
          <cell r="AN1371">
            <v>0</v>
          </cell>
          <cell r="AO1371">
            <v>0</v>
          </cell>
          <cell r="AP1371">
            <v>99423</v>
          </cell>
          <cell r="AQ1371">
            <v>97435</v>
          </cell>
          <cell r="AR1371">
            <v>1222262898</v>
          </cell>
          <cell r="AS1371">
            <v>0</v>
          </cell>
        </row>
        <row r="1372">
          <cell r="F1372" t="str">
            <v>901158187_HCE11890</v>
          </cell>
          <cell r="G1372" t="str">
            <v>24/02/2023 00:00:00</v>
          </cell>
          <cell r="H1372" t="str">
            <v>27/03/2023 00:00:00</v>
          </cell>
          <cell r="I1372" t="str">
            <v>lunes</v>
          </cell>
          <cell r="J1372" t="str">
            <v>marzo</v>
          </cell>
          <cell r="K1372">
            <v>45536</v>
          </cell>
          <cell r="L1372">
            <v>45003</v>
          </cell>
          <cell r="M1372">
            <v>524</v>
          </cell>
          <cell r="N1372">
            <v>720</v>
          </cell>
          <cell r="O1372">
            <v>99423</v>
          </cell>
          <cell r="P1372">
            <v>99423</v>
          </cell>
          <cell r="Q1372" t="str">
            <v>JHOHANA ANDREA CASTRILLON GONZALEZ Registros:  2033352</v>
          </cell>
          <cell r="R1372" t="str">
            <v>CLINICA NUEVA DE CALI SAS</v>
          </cell>
          <cell r="S1372" t="str">
            <v>901158187-6</v>
          </cell>
          <cell r="T1372" t="str">
            <v>HCE-11890</v>
          </cell>
          <cell r="U1372" t="str">
            <v>HCE-11890</v>
          </cell>
          <cell r="V1372" t="str">
            <v>JHOHANA ANDREA CASTRILLON GONZALEZ Registros:  2033352</v>
          </cell>
          <cell r="W1372" t="str">
            <v/>
          </cell>
          <cell r="X1372" t="str">
            <v>COVID</v>
          </cell>
          <cell r="Y1372" t="str">
            <v>890303093</v>
          </cell>
          <cell r="Z1372" t="str">
            <v>EMPRESAS PROMOTORAS DE SALUD - E.P.S</v>
          </cell>
          <cell r="AA1372">
            <v>0</v>
          </cell>
          <cell r="AB1372" t="str">
            <v>05</v>
          </cell>
          <cell r="AC1372">
            <v>0</v>
          </cell>
          <cell r="AD1372" t="str">
            <v>FACTURA COVID-19</v>
          </cell>
          <cell r="AE1372" t="str">
            <v>Finalizada</v>
          </cell>
          <cell r="AF1372" t="str">
            <v>FACTURA COVID-19</v>
          </cell>
          <cell r="AG1372" t="str">
            <v>ESTADO DOS</v>
          </cell>
          <cell r="AH1372" t="str">
            <v>NO PASO VALIDACION-REVISION EPS-ESPERA DE APERTURA DE VENTANA</v>
          </cell>
          <cell r="AI1372">
            <v>99423</v>
          </cell>
          <cell r="AJ1372">
            <v>0</v>
          </cell>
          <cell r="AK1372">
            <v>0</v>
          </cell>
          <cell r="AL1372">
            <v>0</v>
          </cell>
          <cell r="AM1372">
            <v>99423</v>
          </cell>
          <cell r="AN1372">
            <v>0</v>
          </cell>
          <cell r="AO1372">
            <v>0</v>
          </cell>
          <cell r="AP1372">
            <v>99423</v>
          </cell>
          <cell r="AQ1372">
            <v>97435</v>
          </cell>
          <cell r="AR1372">
            <v>1222262899</v>
          </cell>
          <cell r="AS1372">
            <v>0</v>
          </cell>
        </row>
        <row r="1373">
          <cell r="F1373" t="str">
            <v>901158187_HCE11891</v>
          </cell>
          <cell r="G1373" t="str">
            <v>24/02/2023 00:00:00</v>
          </cell>
          <cell r="H1373" t="str">
            <v>27/03/2023 00:00:00</v>
          </cell>
          <cell r="I1373" t="str">
            <v>lunes</v>
          </cell>
          <cell r="J1373" t="str">
            <v>marzo</v>
          </cell>
          <cell r="K1373">
            <v>45536</v>
          </cell>
          <cell r="L1373">
            <v>45003</v>
          </cell>
          <cell r="M1373">
            <v>524</v>
          </cell>
          <cell r="N1373">
            <v>720</v>
          </cell>
          <cell r="O1373">
            <v>99423</v>
          </cell>
          <cell r="P1373">
            <v>99423</v>
          </cell>
          <cell r="Q1373" t="str">
            <v>ANGELICA MARIA COLLAZOS CESPEDES Registros:  2033415</v>
          </cell>
          <cell r="R1373" t="str">
            <v>CLINICA NUEVA DE CALI SAS</v>
          </cell>
          <cell r="S1373" t="str">
            <v>901158187-6</v>
          </cell>
          <cell r="T1373" t="str">
            <v>HCE-11891</v>
          </cell>
          <cell r="U1373" t="str">
            <v>HCE-11891</v>
          </cell>
          <cell r="V1373" t="str">
            <v>ANGELICA MARIA COLLAZOS CESPEDES Registros:  2033415</v>
          </cell>
          <cell r="W1373" t="str">
            <v/>
          </cell>
          <cell r="X1373" t="str">
            <v>COVID</v>
          </cell>
          <cell r="Y1373" t="str">
            <v>890303093</v>
          </cell>
          <cell r="Z1373" t="str">
            <v>EMPRESAS PROMOTORAS DE SALUD - E.P.S</v>
          </cell>
          <cell r="AA1373">
            <v>0</v>
          </cell>
          <cell r="AB1373" t="str">
            <v>05</v>
          </cell>
          <cell r="AC1373">
            <v>0</v>
          </cell>
          <cell r="AD1373" t="str">
            <v>FACTURA COVID-19</v>
          </cell>
          <cell r="AE1373" t="str">
            <v>Finalizada</v>
          </cell>
          <cell r="AF1373" t="str">
            <v>FACTURA COVID-19</v>
          </cell>
          <cell r="AG1373" t="str">
            <v>ESTADO DOS</v>
          </cell>
          <cell r="AH1373" t="str">
            <v>NO PASO VALIDACION-REVISION EPS-ESPERA DE APERTURA DE VENTANA</v>
          </cell>
          <cell r="AI1373">
            <v>99423</v>
          </cell>
          <cell r="AJ1373">
            <v>0</v>
          </cell>
          <cell r="AK1373">
            <v>0</v>
          </cell>
          <cell r="AL1373">
            <v>0</v>
          </cell>
          <cell r="AM1373">
            <v>99423</v>
          </cell>
          <cell r="AN1373">
            <v>0</v>
          </cell>
          <cell r="AO1373">
            <v>0</v>
          </cell>
          <cell r="AP1373">
            <v>99423</v>
          </cell>
          <cell r="AQ1373">
            <v>97435</v>
          </cell>
          <cell r="AR1373">
            <v>1222262900</v>
          </cell>
          <cell r="AS1373">
            <v>0</v>
          </cell>
        </row>
        <row r="1374">
          <cell r="F1374" t="str">
            <v>901158187_HCE11895</v>
          </cell>
          <cell r="G1374" t="str">
            <v>27/02/2023 00:00:00</v>
          </cell>
          <cell r="H1374" t="str">
            <v>27/03/2023 00:00:00</v>
          </cell>
          <cell r="I1374" t="str">
            <v>lunes</v>
          </cell>
          <cell r="J1374" t="str">
            <v>marzo</v>
          </cell>
          <cell r="K1374">
            <v>45536</v>
          </cell>
          <cell r="L1374">
            <v>45008</v>
          </cell>
          <cell r="M1374">
            <v>524</v>
          </cell>
          <cell r="N1374">
            <v>720</v>
          </cell>
          <cell r="O1374">
            <v>87702</v>
          </cell>
          <cell r="P1374">
            <v>87702</v>
          </cell>
          <cell r="Q1374" t="str">
            <v>LINA  MANCILLA ANGULO Registros:  2035870</v>
          </cell>
          <cell r="R1374" t="str">
            <v>CLINICA NUEVA DE CALI SAS</v>
          </cell>
          <cell r="S1374" t="str">
            <v>901158187-6</v>
          </cell>
          <cell r="T1374" t="str">
            <v>HCE-11895</v>
          </cell>
          <cell r="U1374" t="str">
            <v>HCE-11895</v>
          </cell>
          <cell r="V1374" t="str">
            <v>LINA  MANCILLA ANGULO Registros:  2035870</v>
          </cell>
          <cell r="W1374" t="str">
            <v/>
          </cell>
          <cell r="X1374" t="str">
            <v>COVID</v>
          </cell>
          <cell r="Y1374" t="str">
            <v>890303093</v>
          </cell>
          <cell r="Z1374" t="str">
            <v>EMPRESAS PROMOTORAS DE SALUD - E.P.S</v>
          </cell>
          <cell r="AA1374">
            <v>0</v>
          </cell>
          <cell r="AB1374" t="str">
            <v>05</v>
          </cell>
          <cell r="AC1374">
            <v>0</v>
          </cell>
          <cell r="AD1374" t="str">
            <v>FACTURA COVID-19</v>
          </cell>
          <cell r="AE1374" t="str">
            <v>Finalizada</v>
          </cell>
          <cell r="AF1374" t="str">
            <v>FACTURA COVID-19</v>
          </cell>
          <cell r="AG1374" t="str">
            <v>ESTADO DOS</v>
          </cell>
          <cell r="AH1374" t="str">
            <v>DEVOLUCION</v>
          </cell>
          <cell r="AI1374">
            <v>87702</v>
          </cell>
          <cell r="AJ1374">
            <v>0</v>
          </cell>
          <cell r="AK1374">
            <v>0</v>
          </cell>
          <cell r="AL1374">
            <v>0</v>
          </cell>
          <cell r="AM1374">
            <v>87702</v>
          </cell>
          <cell r="AN1374">
            <v>0</v>
          </cell>
          <cell r="AO1374">
            <v>0</v>
          </cell>
          <cell r="AP1374">
            <v>87702</v>
          </cell>
          <cell r="AQ1374">
            <v>85948</v>
          </cell>
          <cell r="AR1374">
            <v>1222240723</v>
          </cell>
          <cell r="AS1374">
            <v>0</v>
          </cell>
        </row>
        <row r="1375">
          <cell r="F1375" t="str">
            <v>901158187_HCE11897</v>
          </cell>
          <cell r="G1375" t="str">
            <v>27/02/2023 00:00:00</v>
          </cell>
          <cell r="H1375" t="str">
            <v>27/03/2023 00:00:00</v>
          </cell>
          <cell r="I1375" t="str">
            <v>lunes</v>
          </cell>
          <cell r="J1375" t="str">
            <v>marzo</v>
          </cell>
          <cell r="K1375">
            <v>45536</v>
          </cell>
          <cell r="L1375">
            <v>45003</v>
          </cell>
          <cell r="M1375">
            <v>524</v>
          </cell>
          <cell r="N1375">
            <v>720</v>
          </cell>
          <cell r="O1375">
            <v>216994</v>
          </cell>
          <cell r="P1375">
            <v>216994</v>
          </cell>
          <cell r="Q1375" t="str">
            <v>HELLEN  ANGEL GOMEZ Registros:  2036125</v>
          </cell>
          <cell r="R1375" t="str">
            <v>CLINICA NUEVA DE CALI SAS</v>
          </cell>
          <cell r="S1375" t="str">
            <v>901158187-6</v>
          </cell>
          <cell r="T1375" t="str">
            <v>HCE-11897</v>
          </cell>
          <cell r="U1375" t="str">
            <v>HCE-11897</v>
          </cell>
          <cell r="V1375" t="str">
            <v>HELLEN  ANGEL GOMEZ Registros:  2036125</v>
          </cell>
          <cell r="W1375" t="str">
            <v/>
          </cell>
          <cell r="X1375" t="str">
            <v>COVID</v>
          </cell>
          <cell r="Y1375" t="str">
            <v>890303093</v>
          </cell>
          <cell r="Z1375" t="str">
            <v>EMPRESAS PROMOTORAS DE SALUD - E.P.S</v>
          </cell>
          <cell r="AA1375">
            <v>0</v>
          </cell>
          <cell r="AB1375" t="str">
            <v>05</v>
          </cell>
          <cell r="AC1375">
            <v>0</v>
          </cell>
          <cell r="AD1375" t="str">
            <v>FACTURA COVID-19</v>
          </cell>
          <cell r="AE1375" t="str">
            <v>Finalizada</v>
          </cell>
          <cell r="AF1375" t="str">
            <v>FACTURA COVID-19</v>
          </cell>
          <cell r="AG1375" t="str">
            <v>ESTADO DOS</v>
          </cell>
          <cell r="AH1375" t="str">
            <v>DEVOLUCION</v>
          </cell>
          <cell r="AI1375">
            <v>216994</v>
          </cell>
          <cell r="AJ1375">
            <v>0</v>
          </cell>
          <cell r="AK1375">
            <v>0</v>
          </cell>
          <cell r="AL1375">
            <v>0</v>
          </cell>
          <cell r="AM1375">
            <v>216994</v>
          </cell>
          <cell r="AN1375">
            <v>0</v>
          </cell>
          <cell r="AO1375">
            <v>0</v>
          </cell>
          <cell r="AP1375">
            <v>216994</v>
          </cell>
          <cell r="AQ1375">
            <v>212654</v>
          </cell>
          <cell r="AR1375">
            <v>1222262879</v>
          </cell>
          <cell r="AS1375">
            <v>0</v>
          </cell>
        </row>
        <row r="1376">
          <cell r="F1376" t="str">
            <v>901158187_HCE11953</v>
          </cell>
          <cell r="G1376" t="str">
            <v>01/03/2023 00:00:00</v>
          </cell>
          <cell r="H1376" t="str">
            <v>27/03/2023 00:00:00</v>
          </cell>
          <cell r="I1376" t="str">
            <v>lunes</v>
          </cell>
          <cell r="J1376" t="str">
            <v>marzo</v>
          </cell>
          <cell r="K1376">
            <v>45536</v>
          </cell>
          <cell r="L1376">
            <v>45003</v>
          </cell>
          <cell r="M1376">
            <v>524</v>
          </cell>
          <cell r="N1376">
            <v>720</v>
          </cell>
          <cell r="O1376">
            <v>133849</v>
          </cell>
          <cell r="P1376">
            <v>133849</v>
          </cell>
          <cell r="Q1376" t="str">
            <v>ALBA YAKELINE ROMERO GONZALEZ Registros:  1995706</v>
          </cell>
          <cell r="R1376" t="str">
            <v>CLINICA NUEVA DE CALI SAS</v>
          </cell>
          <cell r="S1376" t="str">
            <v>901158187-6</v>
          </cell>
          <cell r="T1376" t="str">
            <v>HCE-11953</v>
          </cell>
          <cell r="U1376" t="str">
            <v>HCE-11953</v>
          </cell>
          <cell r="V1376" t="str">
            <v>ALBA YAKELINE ROMERO GONZALEZ Registros:  1995706</v>
          </cell>
          <cell r="W1376" t="str">
            <v/>
          </cell>
          <cell r="X1376" t="str">
            <v>COVID</v>
          </cell>
          <cell r="Y1376" t="str">
            <v>890303093</v>
          </cell>
          <cell r="Z1376" t="str">
            <v>EMPRESAS PROMOTORAS DE SALUD - E.P.S</v>
          </cell>
          <cell r="AA1376">
            <v>0</v>
          </cell>
          <cell r="AB1376" t="str">
            <v>05</v>
          </cell>
          <cell r="AC1376">
            <v>0</v>
          </cell>
          <cell r="AD1376" t="str">
            <v>FACTURA COVID-19</v>
          </cell>
          <cell r="AE1376" t="str">
            <v>Finalizada</v>
          </cell>
          <cell r="AF1376" t="str">
            <v>FACTURA COVID-19</v>
          </cell>
          <cell r="AG1376" t="str">
            <v>ESTADO DOS</v>
          </cell>
          <cell r="AH1376" t="str">
            <v>DEVOLUCION</v>
          </cell>
          <cell r="AI1376">
            <v>133849</v>
          </cell>
          <cell r="AJ1376">
            <v>0</v>
          </cell>
          <cell r="AK1376">
            <v>0</v>
          </cell>
          <cell r="AL1376">
            <v>0</v>
          </cell>
          <cell r="AM1376">
            <v>133849</v>
          </cell>
          <cell r="AN1376">
            <v>0</v>
          </cell>
          <cell r="AO1376">
            <v>0</v>
          </cell>
          <cell r="AP1376">
            <v>133849</v>
          </cell>
          <cell r="AQ1376">
            <v>131172</v>
          </cell>
          <cell r="AR1376">
            <v>1222262885</v>
          </cell>
          <cell r="AS1376">
            <v>0</v>
          </cell>
        </row>
        <row r="1377">
          <cell r="F1377" t="str">
            <v>901158187_HCE11963</v>
          </cell>
          <cell r="G1377" t="str">
            <v>02/03/2023 00:00:00</v>
          </cell>
          <cell r="H1377" t="str">
            <v>27/03/2023 00:00:00</v>
          </cell>
          <cell r="I1377" t="str">
            <v>lunes</v>
          </cell>
          <cell r="J1377" t="str">
            <v>marzo</v>
          </cell>
          <cell r="K1377">
            <v>45536</v>
          </cell>
          <cell r="L1377">
            <v>45003</v>
          </cell>
          <cell r="M1377">
            <v>524</v>
          </cell>
          <cell r="N1377">
            <v>720</v>
          </cell>
          <cell r="O1377">
            <v>99423</v>
          </cell>
          <cell r="P1377">
            <v>99423</v>
          </cell>
          <cell r="Q1377" t="str">
            <v>APOLONIA  BARONA DE MURILLO Registros:  2041286</v>
          </cell>
          <cell r="R1377" t="str">
            <v>CLINICA NUEVA DE CALI SAS</v>
          </cell>
          <cell r="S1377" t="str">
            <v>901158187-6</v>
          </cell>
          <cell r="T1377" t="str">
            <v>HCE-11963</v>
          </cell>
          <cell r="U1377" t="str">
            <v>HCE-11963</v>
          </cell>
          <cell r="V1377" t="str">
            <v>APOLONIA  BARONA DE MURILLO Registros:  2041286</v>
          </cell>
          <cell r="W1377" t="str">
            <v>CC38982298</v>
          </cell>
          <cell r="X1377" t="str">
            <v>COVID</v>
          </cell>
          <cell r="Y1377" t="str">
            <v>890303093</v>
          </cell>
          <cell r="Z1377" t="str">
            <v>EMPRESAS PROMOTORAS DE SALUD - E.P.S</v>
          </cell>
          <cell r="AA1377">
            <v>0</v>
          </cell>
          <cell r="AB1377" t="str">
            <v>05</v>
          </cell>
          <cell r="AC1377">
            <v>0</v>
          </cell>
          <cell r="AD1377" t="str">
            <v>FACTURA COVID-19</v>
          </cell>
          <cell r="AE1377" t="str">
            <v>Finalizada</v>
          </cell>
          <cell r="AF1377" t="str">
            <v>FACTURA COVID-19</v>
          </cell>
          <cell r="AG1377" t="str">
            <v>ESTADO DOS</v>
          </cell>
          <cell r="AH1377" t="str">
            <v>NO PASO VALIDACION-REVISION EPS-ESPERA DE APERTURA DE VENTANA</v>
          </cell>
          <cell r="AI1377">
            <v>99423</v>
          </cell>
          <cell r="AJ1377">
            <v>0</v>
          </cell>
          <cell r="AK1377">
            <v>0</v>
          </cell>
          <cell r="AL1377">
            <v>0</v>
          </cell>
          <cell r="AM1377">
            <v>99423</v>
          </cell>
          <cell r="AN1377">
            <v>0</v>
          </cell>
          <cell r="AO1377">
            <v>0</v>
          </cell>
          <cell r="AP1377">
            <v>99423</v>
          </cell>
          <cell r="AQ1377">
            <v>97435</v>
          </cell>
          <cell r="AR1377">
            <v>1222262931</v>
          </cell>
          <cell r="AS1377">
            <v>0</v>
          </cell>
        </row>
        <row r="1378">
          <cell r="F1378" t="str">
            <v>901158187_HCE11965</v>
          </cell>
          <cell r="G1378" t="str">
            <v>02/03/2023 00:00:00</v>
          </cell>
          <cell r="H1378" t="str">
            <v>27/03/2023 00:00:00</v>
          </cell>
          <cell r="I1378" t="str">
            <v>lunes</v>
          </cell>
          <cell r="J1378" t="str">
            <v>marzo</v>
          </cell>
          <cell r="K1378">
            <v>45536</v>
          </cell>
          <cell r="L1378">
            <v>45003</v>
          </cell>
          <cell r="M1378">
            <v>524</v>
          </cell>
          <cell r="N1378">
            <v>720</v>
          </cell>
          <cell r="O1378">
            <v>99423</v>
          </cell>
          <cell r="P1378">
            <v>99423</v>
          </cell>
          <cell r="Q1378" t="str">
            <v>MATHIAS  BUITRAGO GIRONZA Registros:  2041474</v>
          </cell>
          <cell r="R1378" t="str">
            <v>CLINICA NUEVA DE CALI SAS</v>
          </cell>
          <cell r="S1378" t="str">
            <v>901158187-6</v>
          </cell>
          <cell r="T1378" t="str">
            <v>HCE-11965</v>
          </cell>
          <cell r="U1378" t="str">
            <v>HCE-11965</v>
          </cell>
          <cell r="V1378" t="str">
            <v>MATHIAS  BUITRAGO GIRONZA Registros:  2041474</v>
          </cell>
          <cell r="W1378" t="str">
            <v/>
          </cell>
          <cell r="X1378" t="str">
            <v>COVID</v>
          </cell>
          <cell r="Y1378" t="str">
            <v>890303093</v>
          </cell>
          <cell r="Z1378" t="str">
            <v>EMPRESAS PROMOTORAS DE SALUD - E.P.S</v>
          </cell>
          <cell r="AA1378">
            <v>0</v>
          </cell>
          <cell r="AB1378" t="str">
            <v>05</v>
          </cell>
          <cell r="AC1378">
            <v>0</v>
          </cell>
          <cell r="AD1378" t="str">
            <v>FACTURA COVID-19</v>
          </cell>
          <cell r="AE1378" t="str">
            <v>Finalizada</v>
          </cell>
          <cell r="AF1378" t="str">
            <v>FACTURA COVID-19</v>
          </cell>
          <cell r="AG1378" t="str">
            <v>ESTADO DOS</v>
          </cell>
          <cell r="AH1378" t="str">
            <v>NO PASO VALIDACION-REVISION EPS-ESPERA DE APERTURA DE VENTANA</v>
          </cell>
          <cell r="AI1378">
            <v>99423</v>
          </cell>
          <cell r="AJ1378">
            <v>0</v>
          </cell>
          <cell r="AK1378">
            <v>0</v>
          </cell>
          <cell r="AL1378">
            <v>0</v>
          </cell>
          <cell r="AM1378">
            <v>99423</v>
          </cell>
          <cell r="AN1378">
            <v>0</v>
          </cell>
          <cell r="AO1378">
            <v>0</v>
          </cell>
          <cell r="AP1378">
            <v>99423</v>
          </cell>
          <cell r="AQ1378">
            <v>97435</v>
          </cell>
          <cell r="AR1378">
            <v>1222262932</v>
          </cell>
          <cell r="AS1378">
            <v>0</v>
          </cell>
        </row>
        <row r="1379">
          <cell r="F1379" t="str">
            <v>901158187_HCE11970</v>
          </cell>
          <cell r="G1379" t="str">
            <v>03/03/2023 00:00:00</v>
          </cell>
          <cell r="H1379" t="str">
            <v>27/03/2023 00:00:00</v>
          </cell>
          <cell r="I1379" t="str">
            <v>lunes</v>
          </cell>
          <cell r="J1379" t="str">
            <v>marzo</v>
          </cell>
          <cell r="K1379">
            <v>45536</v>
          </cell>
          <cell r="L1379">
            <v>45003</v>
          </cell>
          <cell r="M1379">
            <v>524</v>
          </cell>
          <cell r="N1379">
            <v>720</v>
          </cell>
          <cell r="O1379">
            <v>99423</v>
          </cell>
          <cell r="P1379">
            <v>99423</v>
          </cell>
          <cell r="Q1379" t="str">
            <v>LUISA  RAMOS CALAMBAS Registros:  2043802</v>
          </cell>
          <cell r="R1379" t="str">
            <v>CLINICA NUEVA DE CALI SAS</v>
          </cell>
          <cell r="S1379" t="str">
            <v>901158187-6</v>
          </cell>
          <cell r="T1379" t="str">
            <v>HCE-11970</v>
          </cell>
          <cell r="U1379" t="str">
            <v>HCE-11970</v>
          </cell>
          <cell r="V1379" t="str">
            <v>LUISA  RAMOS CALAMBAS Registros:  2043802</v>
          </cell>
          <cell r="W1379" t="str">
            <v/>
          </cell>
          <cell r="X1379" t="str">
            <v>COVID</v>
          </cell>
          <cell r="Y1379" t="str">
            <v>890303093</v>
          </cell>
          <cell r="Z1379" t="str">
            <v>EMPRESAS PROMOTORAS DE SALUD - E.P.S</v>
          </cell>
          <cell r="AA1379">
            <v>0</v>
          </cell>
          <cell r="AB1379" t="str">
            <v>05</v>
          </cell>
          <cell r="AC1379">
            <v>0</v>
          </cell>
          <cell r="AD1379" t="str">
            <v>FACTURA COVID-19</v>
          </cell>
          <cell r="AE1379" t="str">
            <v>Finalizada</v>
          </cell>
          <cell r="AF1379" t="str">
            <v>FACTURA COVID-19</v>
          </cell>
          <cell r="AG1379" t="str">
            <v>ESTADO DOS</v>
          </cell>
          <cell r="AH1379" t="str">
            <v>NO PASO VALIDACION-REVISION EPS-ESPERA DE APERTURA DE VENTANA</v>
          </cell>
          <cell r="AI1379">
            <v>99423</v>
          </cell>
          <cell r="AJ1379">
            <v>0</v>
          </cell>
          <cell r="AK1379">
            <v>0</v>
          </cell>
          <cell r="AL1379">
            <v>0</v>
          </cell>
          <cell r="AM1379">
            <v>99423</v>
          </cell>
          <cell r="AN1379">
            <v>0</v>
          </cell>
          <cell r="AO1379">
            <v>0</v>
          </cell>
          <cell r="AP1379">
            <v>99423</v>
          </cell>
          <cell r="AQ1379">
            <v>97435</v>
          </cell>
          <cell r="AR1379">
            <v>1222262934</v>
          </cell>
          <cell r="AS1379">
            <v>0</v>
          </cell>
        </row>
        <row r="1380">
          <cell r="F1380" t="str">
            <v>901158187_HCE11971</v>
          </cell>
          <cell r="G1380" t="str">
            <v>03/03/2023 00:00:00</v>
          </cell>
          <cell r="H1380" t="str">
            <v>27/03/2023 00:00:00</v>
          </cell>
          <cell r="I1380" t="str">
            <v>lunes</v>
          </cell>
          <cell r="J1380" t="str">
            <v>marzo</v>
          </cell>
          <cell r="K1380">
            <v>45536</v>
          </cell>
          <cell r="L1380">
            <v>45003</v>
          </cell>
          <cell r="M1380">
            <v>524</v>
          </cell>
          <cell r="N1380">
            <v>720</v>
          </cell>
          <cell r="O1380">
            <v>99423</v>
          </cell>
          <cell r="P1380">
            <v>99423</v>
          </cell>
          <cell r="Q1380" t="str">
            <v>HILDA  SANCHEZ MEDINA Registros:  2043836</v>
          </cell>
          <cell r="R1380" t="str">
            <v>CLINICA NUEVA DE CALI SAS</v>
          </cell>
          <cell r="S1380" t="str">
            <v>901158187-6</v>
          </cell>
          <cell r="T1380" t="str">
            <v>HCE-11971</v>
          </cell>
          <cell r="U1380" t="str">
            <v>HCE-11971</v>
          </cell>
          <cell r="V1380" t="str">
            <v>HILDA  SANCHEZ MEDINA Registros:  2043836</v>
          </cell>
          <cell r="W1380" t="str">
            <v>CC31466516</v>
          </cell>
          <cell r="X1380" t="str">
            <v>COVID</v>
          </cell>
          <cell r="Y1380" t="str">
            <v>890303093</v>
          </cell>
          <cell r="Z1380" t="str">
            <v>EMPRESAS PROMOTORAS DE SALUD - E.P.S</v>
          </cell>
          <cell r="AA1380">
            <v>0</v>
          </cell>
          <cell r="AB1380" t="str">
            <v>05</v>
          </cell>
          <cell r="AC1380">
            <v>0</v>
          </cell>
          <cell r="AD1380" t="str">
            <v>FACTURA COVID-19</v>
          </cell>
          <cell r="AE1380" t="str">
            <v>Finalizada</v>
          </cell>
          <cell r="AF1380" t="str">
            <v>FACTURA COVID-19</v>
          </cell>
          <cell r="AG1380" t="str">
            <v>ESTADO DOS</v>
          </cell>
          <cell r="AH1380" t="str">
            <v>NO PASO VALIDACION-REVISION EPS-ESPERA DE APERTURA DE VENTANA</v>
          </cell>
          <cell r="AI1380">
            <v>99423</v>
          </cell>
          <cell r="AJ1380">
            <v>0</v>
          </cell>
          <cell r="AK1380">
            <v>0</v>
          </cell>
          <cell r="AL1380">
            <v>0</v>
          </cell>
          <cell r="AM1380">
            <v>99423</v>
          </cell>
          <cell r="AN1380">
            <v>0</v>
          </cell>
          <cell r="AO1380">
            <v>0</v>
          </cell>
          <cell r="AP1380">
            <v>99423</v>
          </cell>
          <cell r="AQ1380">
            <v>97435</v>
          </cell>
          <cell r="AR1380">
            <v>1222262935</v>
          </cell>
          <cell r="AS1380">
            <v>0</v>
          </cell>
        </row>
        <row r="1381">
          <cell r="F1381" t="str">
            <v>901158187_HCE11981</v>
          </cell>
          <cell r="G1381" t="str">
            <v>06/03/2023 00:00:00</v>
          </cell>
          <cell r="H1381" t="str">
            <v>27/03/2023 00:00:00</v>
          </cell>
          <cell r="I1381" t="str">
            <v>lunes</v>
          </cell>
          <cell r="J1381" t="str">
            <v>marzo</v>
          </cell>
          <cell r="K1381">
            <v>45536</v>
          </cell>
          <cell r="L1381">
            <v>45003</v>
          </cell>
          <cell r="M1381">
            <v>524</v>
          </cell>
          <cell r="N1381">
            <v>720</v>
          </cell>
          <cell r="O1381">
            <v>99423</v>
          </cell>
          <cell r="P1381">
            <v>99423</v>
          </cell>
          <cell r="Q1381" t="str">
            <v>NESTOR  TORO ARIAS Registros:  2046595</v>
          </cell>
          <cell r="R1381" t="str">
            <v>CLINICA NUEVA DE CALI SAS</v>
          </cell>
          <cell r="S1381" t="str">
            <v>901158187-6</v>
          </cell>
          <cell r="T1381" t="str">
            <v>HCE-11981</v>
          </cell>
          <cell r="U1381" t="str">
            <v>HCE-11981</v>
          </cell>
          <cell r="V1381" t="str">
            <v>NESTOR  TORO ARIAS Registros:  2046595</v>
          </cell>
          <cell r="W1381" t="str">
            <v>CC14936242</v>
          </cell>
          <cell r="X1381" t="str">
            <v>COVID</v>
          </cell>
          <cell r="Y1381" t="str">
            <v>890303093</v>
          </cell>
          <cell r="Z1381" t="str">
            <v>EMPRESAS PROMOTORAS DE SALUD - E.P.S</v>
          </cell>
          <cell r="AA1381">
            <v>0</v>
          </cell>
          <cell r="AB1381" t="str">
            <v>05</v>
          </cell>
          <cell r="AC1381">
            <v>0</v>
          </cell>
          <cell r="AD1381" t="str">
            <v>FACTURA COVID-19</v>
          </cell>
          <cell r="AE1381" t="str">
            <v>Finalizada</v>
          </cell>
          <cell r="AF1381" t="str">
            <v>FACTURA COVID-19</v>
          </cell>
          <cell r="AG1381" t="str">
            <v>ESTADO DOS</v>
          </cell>
          <cell r="AH1381" t="str">
            <v>NO PASO VALIDACION-REVISION EPS-ESPERA DE APERTURA DE VENTANA</v>
          </cell>
          <cell r="AI1381">
            <v>99423</v>
          </cell>
          <cell r="AJ1381">
            <v>0</v>
          </cell>
          <cell r="AK1381">
            <v>0</v>
          </cell>
          <cell r="AL1381">
            <v>0</v>
          </cell>
          <cell r="AM1381">
            <v>99423</v>
          </cell>
          <cell r="AN1381">
            <v>0</v>
          </cell>
          <cell r="AO1381">
            <v>0</v>
          </cell>
          <cell r="AP1381">
            <v>99423</v>
          </cell>
          <cell r="AQ1381">
            <v>97435</v>
          </cell>
          <cell r="AR1381">
            <v>1222263002</v>
          </cell>
          <cell r="AS1381">
            <v>0</v>
          </cell>
        </row>
        <row r="1382">
          <cell r="F1382" t="str">
            <v>901158187_HCE11985</v>
          </cell>
          <cell r="G1382" t="str">
            <v>06/03/2023 00:00:00</v>
          </cell>
          <cell r="H1382" t="str">
            <v>27/03/2023 00:00:00</v>
          </cell>
          <cell r="I1382" t="str">
            <v>lunes</v>
          </cell>
          <cell r="J1382" t="str">
            <v>marzo</v>
          </cell>
          <cell r="K1382">
            <v>45536</v>
          </cell>
          <cell r="L1382">
            <v>45003</v>
          </cell>
          <cell r="M1382">
            <v>524</v>
          </cell>
          <cell r="N1382">
            <v>720</v>
          </cell>
          <cell r="O1382">
            <v>99423</v>
          </cell>
          <cell r="P1382">
            <v>99423</v>
          </cell>
          <cell r="Q1382" t="str">
            <v>JOSE  INGA IDROBO Registros:  2046744</v>
          </cell>
          <cell r="R1382" t="str">
            <v>CLINICA NUEVA DE CALI SAS</v>
          </cell>
          <cell r="S1382" t="str">
            <v>901158187-6</v>
          </cell>
          <cell r="T1382" t="str">
            <v>HCE-11985</v>
          </cell>
          <cell r="U1382" t="str">
            <v>HCE-11985</v>
          </cell>
          <cell r="V1382" t="str">
            <v>JOSE  INGA IDROBO Registros:  2046744</v>
          </cell>
          <cell r="W1382" t="str">
            <v/>
          </cell>
          <cell r="X1382" t="str">
            <v>COVID</v>
          </cell>
          <cell r="Y1382" t="str">
            <v>890303093</v>
          </cell>
          <cell r="Z1382" t="str">
            <v>EMPRESAS PROMOTORAS DE SALUD - E.P.S</v>
          </cell>
          <cell r="AA1382">
            <v>0</v>
          </cell>
          <cell r="AB1382" t="str">
            <v>05</v>
          </cell>
          <cell r="AC1382">
            <v>0</v>
          </cell>
          <cell r="AD1382" t="str">
            <v>FACTURA COVID-19</v>
          </cell>
          <cell r="AE1382" t="str">
            <v>Finalizada</v>
          </cell>
          <cell r="AF1382" t="str">
            <v>FACTURA COVID-19</v>
          </cell>
          <cell r="AG1382" t="str">
            <v>ESTADO DOS</v>
          </cell>
          <cell r="AH1382" t="str">
            <v>NO PASO VALIDACION-REVISION EPS-ESPERA DE APERTURA DE VENTANA</v>
          </cell>
          <cell r="AI1382">
            <v>99423</v>
          </cell>
          <cell r="AJ1382">
            <v>0</v>
          </cell>
          <cell r="AK1382">
            <v>0</v>
          </cell>
          <cell r="AL1382">
            <v>0</v>
          </cell>
          <cell r="AM1382">
            <v>99423</v>
          </cell>
          <cell r="AN1382">
            <v>0</v>
          </cell>
          <cell r="AO1382">
            <v>0</v>
          </cell>
          <cell r="AP1382">
            <v>99423</v>
          </cell>
          <cell r="AQ1382">
            <v>97435</v>
          </cell>
          <cell r="AR1382">
            <v>1222263004</v>
          </cell>
          <cell r="AS1382">
            <v>0</v>
          </cell>
        </row>
        <row r="1383">
          <cell r="F1383" t="str">
            <v>901158187_ACE7349</v>
          </cell>
          <cell r="G1383" t="str">
            <v>30/03/2023 00:00:00</v>
          </cell>
          <cell r="H1383" t="str">
            <v>24/04/2023 00:00:00</v>
          </cell>
          <cell r="I1383" t="str">
            <v>lunes</v>
          </cell>
          <cell r="J1383" t="str">
            <v>abril</v>
          </cell>
          <cell r="K1383">
            <v>45536</v>
          </cell>
          <cell r="L1383">
            <v>45033</v>
          </cell>
          <cell r="M1383">
            <v>496</v>
          </cell>
          <cell r="N1383">
            <v>720</v>
          </cell>
          <cell r="O1383">
            <v>99423</v>
          </cell>
          <cell r="P1383">
            <v>99423</v>
          </cell>
          <cell r="Q1383" t="str">
            <v>CARLOS  TENORIO MUÑOZ Registros:  2047657</v>
          </cell>
          <cell r="R1383" t="str">
            <v>CLINICA NUEVA DE CALI SAS</v>
          </cell>
          <cell r="S1383" t="str">
            <v>901158187-6</v>
          </cell>
          <cell r="T1383" t="str">
            <v>ACE-7349</v>
          </cell>
          <cell r="U1383" t="str">
            <v>ACE-7349</v>
          </cell>
          <cell r="V1383" t="str">
            <v>CARLOS  TENORIO MUÑOZ Registros:  2047657</v>
          </cell>
          <cell r="W1383" t="str">
            <v>CC1144140881</v>
          </cell>
          <cell r="X1383" t="str">
            <v>COVID</v>
          </cell>
          <cell r="Y1383" t="str">
            <v>890303093</v>
          </cell>
          <cell r="Z1383" t="str">
            <v>EMPRESAS PROMOTORAS DE SALUD - E.P.S</v>
          </cell>
          <cell r="AA1383">
            <v>0</v>
          </cell>
          <cell r="AB1383" t="str">
            <v>05</v>
          </cell>
          <cell r="AC1383">
            <v>0</v>
          </cell>
          <cell r="AD1383" t="str">
            <v>FACTURA COVID-19</v>
          </cell>
          <cell r="AE1383" t="str">
            <v>Finalizada</v>
          </cell>
          <cell r="AF1383" t="str">
            <v>FACTURA COVID-19</v>
          </cell>
          <cell r="AG1383" t="str">
            <v>ESTADO DOS</v>
          </cell>
          <cell r="AH1383" t="str">
            <v>RADICADO A LA ADRES</v>
          </cell>
          <cell r="AI1383">
            <v>99423</v>
          </cell>
          <cell r="AJ1383">
            <v>0</v>
          </cell>
          <cell r="AK1383">
            <v>0</v>
          </cell>
          <cell r="AL1383">
            <v>0</v>
          </cell>
          <cell r="AM1383">
            <v>99423</v>
          </cell>
          <cell r="AN1383">
            <v>0</v>
          </cell>
          <cell r="AO1383">
            <v>0</v>
          </cell>
          <cell r="AP1383">
            <v>99423</v>
          </cell>
          <cell r="AQ1383">
            <v>97435</v>
          </cell>
          <cell r="AR1383">
            <v>1222263216</v>
          </cell>
          <cell r="AS1383">
            <v>0</v>
          </cell>
        </row>
        <row r="1384">
          <cell r="F1384" t="str">
            <v>901158187_ACE7350</v>
          </cell>
          <cell r="G1384" t="str">
            <v>30/03/2023 00:00:00</v>
          </cell>
          <cell r="H1384" t="str">
            <v>24/04/2023 00:00:00</v>
          </cell>
          <cell r="I1384" t="str">
            <v>lunes</v>
          </cell>
          <cell r="J1384" t="str">
            <v>abril</v>
          </cell>
          <cell r="K1384">
            <v>45536</v>
          </cell>
          <cell r="L1384">
            <v>45033</v>
          </cell>
          <cell r="M1384">
            <v>496</v>
          </cell>
          <cell r="N1384">
            <v>720</v>
          </cell>
          <cell r="O1384">
            <v>99423</v>
          </cell>
          <cell r="P1384">
            <v>99423</v>
          </cell>
          <cell r="Q1384" t="str">
            <v>ASHLY  MAYORQUIN GOMEZ Registros:  2047401</v>
          </cell>
          <cell r="R1384" t="str">
            <v>CLINICA NUEVA DE CALI SAS</v>
          </cell>
          <cell r="S1384" t="str">
            <v>901158187-6</v>
          </cell>
          <cell r="T1384" t="str">
            <v>ACE-7350</v>
          </cell>
          <cell r="U1384" t="str">
            <v>ACE-7350</v>
          </cell>
          <cell r="V1384" t="str">
            <v>ASHLY  MAYORQUIN GOMEZ Registros:  2047401</v>
          </cell>
          <cell r="W1384" t="str">
            <v/>
          </cell>
          <cell r="X1384" t="str">
            <v>COVID</v>
          </cell>
          <cell r="Y1384" t="str">
            <v>890303093</v>
          </cell>
          <cell r="Z1384" t="str">
            <v>EMPRESAS PROMOTORAS DE SALUD - E.P.S</v>
          </cell>
          <cell r="AA1384">
            <v>0</v>
          </cell>
          <cell r="AB1384" t="str">
            <v>05</v>
          </cell>
          <cell r="AC1384">
            <v>0</v>
          </cell>
          <cell r="AD1384" t="str">
            <v>FACTURA COVID-19</v>
          </cell>
          <cell r="AE1384" t="str">
            <v>Finalizada</v>
          </cell>
          <cell r="AF1384" t="str">
            <v>FACTURA COVID-19</v>
          </cell>
          <cell r="AG1384" t="str">
            <v>ESTADO DOS</v>
          </cell>
          <cell r="AH1384" t="str">
            <v>NO PASO VALIDACION-REVISION EPS-ESPERA DE APERTURA DE VENTANA</v>
          </cell>
          <cell r="AI1384">
            <v>99423</v>
          </cell>
          <cell r="AJ1384">
            <v>0</v>
          </cell>
          <cell r="AK1384">
            <v>0</v>
          </cell>
          <cell r="AL1384">
            <v>0</v>
          </cell>
          <cell r="AM1384">
            <v>99423</v>
          </cell>
          <cell r="AN1384">
            <v>0</v>
          </cell>
          <cell r="AO1384">
            <v>0</v>
          </cell>
          <cell r="AP1384">
            <v>99423</v>
          </cell>
          <cell r="AQ1384">
            <v>97435</v>
          </cell>
          <cell r="AR1384">
            <v>1222263217</v>
          </cell>
          <cell r="AS1384">
            <v>0</v>
          </cell>
        </row>
        <row r="1385">
          <cell r="F1385" t="str">
            <v>901158187_ACE7351</v>
          </cell>
          <cell r="G1385" t="str">
            <v>30/03/2023 00:00:00</v>
          </cell>
          <cell r="H1385" t="str">
            <v>24/04/2023 00:00:00</v>
          </cell>
          <cell r="I1385" t="str">
            <v>lunes</v>
          </cell>
          <cell r="J1385" t="str">
            <v>abril</v>
          </cell>
          <cell r="K1385">
            <v>45536</v>
          </cell>
          <cell r="L1385">
            <v>45033</v>
          </cell>
          <cell r="M1385">
            <v>496</v>
          </cell>
          <cell r="N1385">
            <v>720</v>
          </cell>
          <cell r="O1385">
            <v>99423</v>
          </cell>
          <cell r="P1385">
            <v>99423</v>
          </cell>
          <cell r="Q1385" t="str">
            <v>CARLOS  LOPERA VELEZ Registros:  2052854</v>
          </cell>
          <cell r="R1385" t="str">
            <v>CLINICA NUEVA DE CALI SAS</v>
          </cell>
          <cell r="S1385" t="str">
            <v>901158187-6</v>
          </cell>
          <cell r="T1385" t="str">
            <v>ACE-7351</v>
          </cell>
          <cell r="U1385" t="str">
            <v>ACE-7351</v>
          </cell>
          <cell r="V1385" t="str">
            <v>CARLOS  LOPERA VELEZ Registros:  2052854</v>
          </cell>
          <cell r="W1385" t="str">
            <v/>
          </cell>
          <cell r="X1385" t="str">
            <v>COVID</v>
          </cell>
          <cell r="Y1385" t="str">
            <v>890303093</v>
          </cell>
          <cell r="Z1385" t="str">
            <v>EMPRESAS PROMOTORAS DE SALUD - E.P.S</v>
          </cell>
          <cell r="AA1385">
            <v>0</v>
          </cell>
          <cell r="AB1385" t="str">
            <v>05</v>
          </cell>
          <cell r="AC1385">
            <v>0</v>
          </cell>
          <cell r="AD1385" t="str">
            <v>FACTURA COVID-19</v>
          </cell>
          <cell r="AE1385" t="str">
            <v>Finalizada</v>
          </cell>
          <cell r="AF1385" t="str">
            <v>FACTURA COVID-19</v>
          </cell>
          <cell r="AG1385" t="str">
            <v>ESTADO DOS</v>
          </cell>
          <cell r="AH1385" t="str">
            <v>NO PASO VALIDACION-REVISION EPS-ESPERA DE APERTURA DE VENTANA</v>
          </cell>
          <cell r="AI1385">
            <v>99423</v>
          </cell>
          <cell r="AJ1385">
            <v>0</v>
          </cell>
          <cell r="AK1385">
            <v>0</v>
          </cell>
          <cell r="AL1385">
            <v>0</v>
          </cell>
          <cell r="AM1385">
            <v>99423</v>
          </cell>
          <cell r="AN1385">
            <v>0</v>
          </cell>
          <cell r="AO1385">
            <v>0</v>
          </cell>
          <cell r="AP1385">
            <v>99423</v>
          </cell>
          <cell r="AQ1385">
            <v>97435</v>
          </cell>
          <cell r="AR1385">
            <v>1222263218</v>
          </cell>
          <cell r="AS1385">
            <v>0</v>
          </cell>
        </row>
        <row r="1386">
          <cell r="F1386" t="str">
            <v>901158187_HCE12138</v>
          </cell>
          <cell r="G1386" t="str">
            <v>30/03/2023 00:00:00</v>
          </cell>
          <cell r="H1386" t="str">
            <v>24/04/2023 00:00:00</v>
          </cell>
          <cell r="I1386" t="str">
            <v>lunes</v>
          </cell>
          <cell r="J1386" t="str">
            <v>abril</v>
          </cell>
          <cell r="K1386">
            <v>45536</v>
          </cell>
          <cell r="L1386">
            <v>45033</v>
          </cell>
          <cell r="M1386">
            <v>496</v>
          </cell>
          <cell r="N1386">
            <v>720</v>
          </cell>
          <cell r="O1386">
            <v>87702</v>
          </cell>
          <cell r="P1386">
            <v>87702</v>
          </cell>
          <cell r="Q1386" t="str">
            <v>ANNIE  BURGOS MONROY Registros:  2082076</v>
          </cell>
          <cell r="R1386" t="str">
            <v>CLINICA NUEVA DE CALI SAS</v>
          </cell>
          <cell r="S1386" t="str">
            <v>901158187-6</v>
          </cell>
          <cell r="T1386" t="str">
            <v>HCE-12138</v>
          </cell>
          <cell r="U1386" t="str">
            <v>HCE-12138</v>
          </cell>
          <cell r="V1386" t="str">
            <v>ANNIE  BURGOS MONROY Registros:  2082076</v>
          </cell>
          <cell r="W1386" t="str">
            <v/>
          </cell>
          <cell r="X1386" t="str">
            <v>COVID</v>
          </cell>
          <cell r="Y1386" t="str">
            <v>890303093</v>
          </cell>
          <cell r="Z1386" t="str">
            <v>EMPRESAS PROMOTORAS DE SALUD - E.P.S</v>
          </cell>
          <cell r="AA1386">
            <v>0</v>
          </cell>
          <cell r="AB1386" t="str">
            <v>05</v>
          </cell>
          <cell r="AC1386">
            <v>0</v>
          </cell>
          <cell r="AD1386" t="str">
            <v>FACTURA COVID-19</v>
          </cell>
          <cell r="AE1386" t="str">
            <v>Finalizada</v>
          </cell>
          <cell r="AF1386" t="str">
            <v>FACTURA COVID-19</v>
          </cell>
          <cell r="AG1386" t="str">
            <v>ESTADO DOS</v>
          </cell>
          <cell r="AH1386" t="str">
            <v>NO PASO VALIDACION-REVISION EPS-ESPERA DE APERTURA DE VENTANA</v>
          </cell>
          <cell r="AI1386">
            <v>87702</v>
          </cell>
          <cell r="AJ1386">
            <v>0</v>
          </cell>
          <cell r="AK1386">
            <v>0</v>
          </cell>
          <cell r="AL1386">
            <v>0</v>
          </cell>
          <cell r="AM1386">
            <v>87702</v>
          </cell>
          <cell r="AN1386">
            <v>0</v>
          </cell>
          <cell r="AO1386">
            <v>0</v>
          </cell>
          <cell r="AP1386">
            <v>87702</v>
          </cell>
          <cell r="AQ1386">
            <v>85948</v>
          </cell>
          <cell r="AR1386">
            <v>1222263187</v>
          </cell>
          <cell r="AS1386">
            <v>0</v>
          </cell>
        </row>
        <row r="1387">
          <cell r="F1387" t="str">
            <v>901158187_HCE12145</v>
          </cell>
          <cell r="G1387" t="str">
            <v>30/03/2023 00:00:00</v>
          </cell>
          <cell r="H1387" t="str">
            <v>24/04/2023 00:00:00</v>
          </cell>
          <cell r="I1387" t="str">
            <v>lunes</v>
          </cell>
          <cell r="J1387" t="str">
            <v>abril</v>
          </cell>
          <cell r="K1387">
            <v>45536</v>
          </cell>
          <cell r="L1387">
            <v>45033</v>
          </cell>
          <cell r="M1387">
            <v>496</v>
          </cell>
          <cell r="N1387">
            <v>720</v>
          </cell>
          <cell r="O1387">
            <v>87702</v>
          </cell>
          <cell r="P1387">
            <v>87702</v>
          </cell>
          <cell r="Q1387" t="str">
            <v>VICTOR  MARTINEZ VERGARA Registros:  2082259</v>
          </cell>
          <cell r="R1387" t="str">
            <v>CLINICA NUEVA DE CALI SAS</v>
          </cell>
          <cell r="S1387" t="str">
            <v>901158187-6</v>
          </cell>
          <cell r="T1387" t="str">
            <v>HCE-12145</v>
          </cell>
          <cell r="U1387" t="str">
            <v>HCE-12145</v>
          </cell>
          <cell r="V1387" t="str">
            <v>VICTOR  MARTINEZ VERGARA Registros:  2082259</v>
          </cell>
          <cell r="W1387" t="str">
            <v/>
          </cell>
          <cell r="X1387" t="str">
            <v>COVID</v>
          </cell>
          <cell r="Y1387" t="str">
            <v>890303093</v>
          </cell>
          <cell r="Z1387" t="str">
            <v>EMPRESAS PROMOTORAS DE SALUD - E.P.S</v>
          </cell>
          <cell r="AA1387">
            <v>0</v>
          </cell>
          <cell r="AB1387" t="str">
            <v>05</v>
          </cell>
          <cell r="AC1387">
            <v>0</v>
          </cell>
          <cell r="AD1387" t="str">
            <v>FACTURA COVID-19</v>
          </cell>
          <cell r="AE1387" t="str">
            <v>Finalizada</v>
          </cell>
          <cell r="AF1387" t="str">
            <v>FACTURA COVID-19</v>
          </cell>
          <cell r="AG1387" t="str">
            <v>ESTADO DOS</v>
          </cell>
          <cell r="AH1387" t="str">
            <v>DEVOLUCION</v>
          </cell>
          <cell r="AI1387">
            <v>87702</v>
          </cell>
          <cell r="AJ1387">
            <v>0</v>
          </cell>
          <cell r="AK1387">
            <v>0</v>
          </cell>
          <cell r="AL1387">
            <v>0</v>
          </cell>
          <cell r="AM1387">
            <v>87702</v>
          </cell>
          <cell r="AN1387">
            <v>0</v>
          </cell>
          <cell r="AO1387">
            <v>0</v>
          </cell>
          <cell r="AP1387">
            <v>87702</v>
          </cell>
          <cell r="AQ1387">
            <v>85948</v>
          </cell>
          <cell r="AR1387">
            <v>1222263192</v>
          </cell>
          <cell r="AS1387">
            <v>0</v>
          </cell>
        </row>
        <row r="1388">
          <cell r="F1388" t="str">
            <v>901158187_HCE12166</v>
          </cell>
          <cell r="G1388" t="str">
            <v>03/04/2023 00:00:00</v>
          </cell>
          <cell r="H1388" t="str">
            <v>24/04/2023 00:00:00</v>
          </cell>
          <cell r="I1388" t="str">
            <v>lunes</v>
          </cell>
          <cell r="J1388" t="str">
            <v>abril</v>
          </cell>
          <cell r="K1388">
            <v>45536</v>
          </cell>
          <cell r="L1388">
            <v>45033</v>
          </cell>
          <cell r="M1388">
            <v>496</v>
          </cell>
          <cell r="N1388">
            <v>720</v>
          </cell>
          <cell r="O1388">
            <v>99423</v>
          </cell>
          <cell r="P1388">
            <v>99423</v>
          </cell>
          <cell r="Q1388" t="str">
            <v>BARTOLO  HURTADO CUERO Registros:  2030317</v>
          </cell>
          <cell r="R1388" t="str">
            <v>CLINICA NUEVA DE CALI SAS</v>
          </cell>
          <cell r="S1388" t="str">
            <v>901158187-6</v>
          </cell>
          <cell r="T1388" t="str">
            <v>HCE-12166</v>
          </cell>
          <cell r="U1388" t="str">
            <v>HCE-12166</v>
          </cell>
          <cell r="V1388" t="str">
            <v>BARTOLO  HURTADO CUERO Registros:  2030317</v>
          </cell>
          <cell r="W1388" t="str">
            <v/>
          </cell>
          <cell r="X1388" t="str">
            <v>COVID</v>
          </cell>
          <cell r="Y1388" t="str">
            <v>890303093</v>
          </cell>
          <cell r="Z1388" t="str">
            <v>EMPRESAS PROMOTORAS DE SALUD - E.P.S</v>
          </cell>
          <cell r="AA1388">
            <v>0</v>
          </cell>
          <cell r="AB1388" t="str">
            <v>05</v>
          </cell>
          <cell r="AC1388">
            <v>0</v>
          </cell>
          <cell r="AD1388" t="str">
            <v>FACTURA COVID-19</v>
          </cell>
          <cell r="AE1388" t="str">
            <v>Finalizada</v>
          </cell>
          <cell r="AF1388" t="str">
            <v>FACTURA COVID-19</v>
          </cell>
          <cell r="AG1388" t="str">
            <v>ESTADO DOS</v>
          </cell>
          <cell r="AH1388" t="str">
            <v>RADICADO A LA ADRES</v>
          </cell>
          <cell r="AI1388">
            <v>99423</v>
          </cell>
          <cell r="AJ1388">
            <v>0</v>
          </cell>
          <cell r="AK1388">
            <v>0</v>
          </cell>
          <cell r="AL1388">
            <v>0</v>
          </cell>
          <cell r="AM1388">
            <v>99423</v>
          </cell>
          <cell r="AN1388">
            <v>0</v>
          </cell>
          <cell r="AO1388">
            <v>0</v>
          </cell>
          <cell r="AP1388">
            <v>99423</v>
          </cell>
          <cell r="AQ1388">
            <v>97435</v>
          </cell>
          <cell r="AR1388">
            <v>1222263221</v>
          </cell>
          <cell r="AS1388">
            <v>0</v>
          </cell>
        </row>
        <row r="1389">
          <cell r="F1389" t="str">
            <v>901158187_HCE12196</v>
          </cell>
          <cell r="G1389" t="str">
            <v>11/04/2023 00:00:00</v>
          </cell>
          <cell r="H1389" t="str">
            <v>24/04/2023 00:00:00</v>
          </cell>
          <cell r="I1389" t="str">
            <v>lunes</v>
          </cell>
          <cell r="J1389" t="str">
            <v>abril</v>
          </cell>
          <cell r="K1389">
            <v>45536</v>
          </cell>
          <cell r="L1389">
            <v>45033</v>
          </cell>
          <cell r="M1389">
            <v>496</v>
          </cell>
          <cell r="N1389">
            <v>720</v>
          </cell>
          <cell r="O1389">
            <v>99423</v>
          </cell>
          <cell r="P1389">
            <v>99423</v>
          </cell>
          <cell r="Q1389" t="str">
            <v>LEONARDO  ASTAIZA JIMENEZ Registros:  2095758</v>
          </cell>
          <cell r="R1389" t="str">
            <v>CLINICA NUEVA DE CALI SAS</v>
          </cell>
          <cell r="S1389" t="str">
            <v>901158187-6</v>
          </cell>
          <cell r="T1389" t="str">
            <v>HCE-12196</v>
          </cell>
          <cell r="U1389" t="str">
            <v>HCE-12196</v>
          </cell>
          <cell r="V1389" t="str">
            <v>LEONARDO  ASTAIZA JIMENEZ Registros:  2095758</v>
          </cell>
          <cell r="W1389" t="str">
            <v/>
          </cell>
          <cell r="X1389" t="str">
            <v>COVID</v>
          </cell>
          <cell r="Y1389" t="str">
            <v>890303093</v>
          </cell>
          <cell r="Z1389" t="str">
            <v>EMPRESAS PROMOTORAS DE SALUD - E.P.S</v>
          </cell>
          <cell r="AA1389">
            <v>0</v>
          </cell>
          <cell r="AB1389" t="str">
            <v>05</v>
          </cell>
          <cell r="AC1389">
            <v>0</v>
          </cell>
          <cell r="AD1389" t="str">
            <v>FACTURA COVID-19</v>
          </cell>
          <cell r="AE1389" t="str">
            <v>Finalizada</v>
          </cell>
          <cell r="AF1389" t="str">
            <v>FACTURA COVID-19</v>
          </cell>
          <cell r="AG1389" t="str">
            <v>ESTADO DOS</v>
          </cell>
          <cell r="AH1389" t="str">
            <v>RADICADO A LA ADRES</v>
          </cell>
          <cell r="AI1389">
            <v>99423</v>
          </cell>
          <cell r="AJ1389">
            <v>0</v>
          </cell>
          <cell r="AK1389">
            <v>0</v>
          </cell>
          <cell r="AL1389">
            <v>0</v>
          </cell>
          <cell r="AM1389">
            <v>99423</v>
          </cell>
          <cell r="AN1389">
            <v>0</v>
          </cell>
          <cell r="AO1389">
            <v>0</v>
          </cell>
          <cell r="AP1389">
            <v>99423</v>
          </cell>
          <cell r="AQ1389">
            <v>97435</v>
          </cell>
          <cell r="AR1389">
            <v>1222263230</v>
          </cell>
          <cell r="AS1389">
            <v>0</v>
          </cell>
        </row>
        <row r="1390">
          <cell r="F1390" t="str">
            <v>901158187_HCE12198</v>
          </cell>
          <cell r="G1390" t="str">
            <v>11/04/2023 00:00:00</v>
          </cell>
          <cell r="H1390" t="str">
            <v>24/04/2023 00:00:00</v>
          </cell>
          <cell r="I1390" t="str">
            <v>lunes</v>
          </cell>
          <cell r="J1390" t="str">
            <v>abril</v>
          </cell>
          <cell r="K1390">
            <v>45536</v>
          </cell>
          <cell r="L1390">
            <v>45033</v>
          </cell>
          <cell r="M1390">
            <v>496</v>
          </cell>
          <cell r="N1390">
            <v>720</v>
          </cell>
          <cell r="O1390">
            <v>99423</v>
          </cell>
          <cell r="P1390">
            <v>99423</v>
          </cell>
          <cell r="Q1390" t="str">
            <v>LEYDI  RODRIGUEZ SANCHEZ Registros:  2096247</v>
          </cell>
          <cell r="R1390" t="str">
            <v>CLINICA NUEVA DE CALI SAS</v>
          </cell>
          <cell r="S1390" t="str">
            <v>901158187-6</v>
          </cell>
          <cell r="T1390" t="str">
            <v>HCE-12198</v>
          </cell>
          <cell r="U1390" t="str">
            <v>HCE-12198</v>
          </cell>
          <cell r="V1390" t="str">
            <v>LEYDI  RODRIGUEZ SANCHEZ Registros:  2096247</v>
          </cell>
          <cell r="W1390" t="str">
            <v>CC31904272</v>
          </cell>
          <cell r="X1390" t="str">
            <v>COVID</v>
          </cell>
          <cell r="Y1390" t="str">
            <v>890303093</v>
          </cell>
          <cell r="Z1390" t="str">
            <v>EMPRESAS PROMOTORAS DE SALUD - E.P.S</v>
          </cell>
          <cell r="AA1390">
            <v>0</v>
          </cell>
          <cell r="AB1390" t="str">
            <v>05</v>
          </cell>
          <cell r="AC1390">
            <v>0</v>
          </cell>
          <cell r="AD1390" t="str">
            <v>FACTURA COVID-19</v>
          </cell>
          <cell r="AE1390" t="str">
            <v>Finalizada</v>
          </cell>
          <cell r="AF1390" t="str">
            <v>FACTURA COVID-19</v>
          </cell>
          <cell r="AG1390" t="str">
            <v>ESTADO DOS</v>
          </cell>
          <cell r="AH1390" t="str">
            <v>RADICADO A LA ADRES</v>
          </cell>
          <cell r="AI1390">
            <v>99423</v>
          </cell>
          <cell r="AJ1390">
            <v>0</v>
          </cell>
          <cell r="AK1390">
            <v>0</v>
          </cell>
          <cell r="AL1390">
            <v>0</v>
          </cell>
          <cell r="AM1390">
            <v>99423</v>
          </cell>
          <cell r="AN1390">
            <v>0</v>
          </cell>
          <cell r="AO1390">
            <v>0</v>
          </cell>
          <cell r="AP1390">
            <v>99423</v>
          </cell>
          <cell r="AQ1390">
            <v>97435</v>
          </cell>
          <cell r="AR1390">
            <v>1222263232</v>
          </cell>
          <cell r="AS1390">
            <v>0</v>
          </cell>
        </row>
        <row r="1391">
          <cell r="F1391" t="str">
            <v>901158187_HCE12200</v>
          </cell>
          <cell r="G1391" t="str">
            <v>11/04/2023 00:00:00</v>
          </cell>
          <cell r="H1391" t="str">
            <v>24/04/2023 00:00:00</v>
          </cell>
          <cell r="I1391" t="str">
            <v>lunes</v>
          </cell>
          <cell r="J1391" t="str">
            <v>abril</v>
          </cell>
          <cell r="K1391">
            <v>45536</v>
          </cell>
          <cell r="L1391">
            <v>45033</v>
          </cell>
          <cell r="M1391">
            <v>496</v>
          </cell>
          <cell r="N1391">
            <v>720</v>
          </cell>
          <cell r="O1391">
            <v>99423</v>
          </cell>
          <cell r="P1391">
            <v>99423</v>
          </cell>
          <cell r="Q1391" t="str">
            <v>DESIRE CRISTINA GARCIA CASTILLO Registros:  2096299</v>
          </cell>
          <cell r="R1391" t="str">
            <v>CLINICA NUEVA DE CALI SAS</v>
          </cell>
          <cell r="S1391" t="str">
            <v>901158187-6</v>
          </cell>
          <cell r="T1391" t="str">
            <v>HCE-12200</v>
          </cell>
          <cell r="U1391" t="str">
            <v>HCE-12200</v>
          </cell>
          <cell r="V1391" t="str">
            <v>DESIRE CRISTINA GARCIA CASTILLO Registros:  2096299</v>
          </cell>
          <cell r="W1391" t="str">
            <v/>
          </cell>
          <cell r="X1391" t="str">
            <v>COVID</v>
          </cell>
          <cell r="Y1391" t="str">
            <v>890303093</v>
          </cell>
          <cell r="Z1391" t="str">
            <v>EMPRESAS PROMOTORAS DE SALUD - E.P.S</v>
          </cell>
          <cell r="AA1391">
            <v>0</v>
          </cell>
          <cell r="AB1391" t="str">
            <v>05</v>
          </cell>
          <cell r="AC1391">
            <v>0</v>
          </cell>
          <cell r="AD1391" t="str">
            <v>FACTURA COVID-19</v>
          </cell>
          <cell r="AE1391" t="str">
            <v>Finalizada</v>
          </cell>
          <cell r="AF1391" t="str">
            <v>FACTURA COVID-19</v>
          </cell>
          <cell r="AG1391" t="str">
            <v>ESTADO DOS</v>
          </cell>
          <cell r="AH1391" t="str">
            <v>RADICADO A LA ADRES</v>
          </cell>
          <cell r="AI1391">
            <v>99423</v>
          </cell>
          <cell r="AJ1391">
            <v>0</v>
          </cell>
          <cell r="AK1391">
            <v>0</v>
          </cell>
          <cell r="AL1391">
            <v>0</v>
          </cell>
          <cell r="AM1391">
            <v>99423</v>
          </cell>
          <cell r="AN1391">
            <v>0</v>
          </cell>
          <cell r="AO1391">
            <v>0</v>
          </cell>
          <cell r="AP1391">
            <v>99423</v>
          </cell>
          <cell r="AQ1391">
            <v>97435</v>
          </cell>
          <cell r="AR1391">
            <v>1222263234</v>
          </cell>
          <cell r="AS1391">
            <v>0</v>
          </cell>
        </row>
        <row r="1392">
          <cell r="F1392" t="str">
            <v>901158187_HCE12202</v>
          </cell>
          <cell r="G1392" t="str">
            <v>11/04/2023 00:00:00</v>
          </cell>
          <cell r="H1392" t="str">
            <v>24/04/2023 00:00:00</v>
          </cell>
          <cell r="I1392" t="str">
            <v>lunes</v>
          </cell>
          <cell r="J1392" t="str">
            <v>abril</v>
          </cell>
          <cell r="K1392">
            <v>45536</v>
          </cell>
          <cell r="L1392">
            <v>45033</v>
          </cell>
          <cell r="M1392">
            <v>496</v>
          </cell>
          <cell r="N1392">
            <v>720</v>
          </cell>
          <cell r="O1392">
            <v>99423</v>
          </cell>
          <cell r="P1392">
            <v>99423</v>
          </cell>
          <cell r="Q1392" t="str">
            <v>JUAN FERNANDO GARCIA CORREA Registros:  2096388</v>
          </cell>
          <cell r="R1392" t="str">
            <v>CLINICA NUEVA DE CALI SAS</v>
          </cell>
          <cell r="S1392" t="str">
            <v>901158187-6</v>
          </cell>
          <cell r="T1392" t="str">
            <v>HCE-12202</v>
          </cell>
          <cell r="U1392" t="str">
            <v>HCE-12202</v>
          </cell>
          <cell r="V1392" t="str">
            <v>JUAN FERNANDO GARCIA CORREA Registros:  2096388</v>
          </cell>
          <cell r="W1392" t="str">
            <v/>
          </cell>
          <cell r="X1392" t="str">
            <v>COVID</v>
          </cell>
          <cell r="Y1392" t="str">
            <v>890303093</v>
          </cell>
          <cell r="Z1392" t="str">
            <v>EMPRESAS PROMOTORAS DE SALUD - E.P.S</v>
          </cell>
          <cell r="AA1392">
            <v>0</v>
          </cell>
          <cell r="AB1392" t="str">
            <v>05</v>
          </cell>
          <cell r="AC1392">
            <v>0</v>
          </cell>
          <cell r="AD1392" t="str">
            <v>FACTURA COVID-19</v>
          </cell>
          <cell r="AE1392" t="str">
            <v>Finalizada</v>
          </cell>
          <cell r="AF1392" t="str">
            <v>FACTURA COVID-19</v>
          </cell>
          <cell r="AG1392" t="str">
            <v>ESTADO DOS</v>
          </cell>
          <cell r="AH1392" t="str">
            <v>NO PASO VALIDACION-REVISION EPS-ESPERA DE APERTURA DE VENTANA</v>
          </cell>
          <cell r="AI1392">
            <v>99423</v>
          </cell>
          <cell r="AJ1392">
            <v>0</v>
          </cell>
          <cell r="AK1392">
            <v>0</v>
          </cell>
          <cell r="AL1392">
            <v>0</v>
          </cell>
          <cell r="AM1392">
            <v>99423</v>
          </cell>
          <cell r="AN1392">
            <v>0</v>
          </cell>
          <cell r="AO1392">
            <v>0</v>
          </cell>
          <cell r="AP1392">
            <v>99423</v>
          </cell>
          <cell r="AQ1392">
            <v>97435</v>
          </cell>
          <cell r="AR1392">
            <v>1222263236</v>
          </cell>
          <cell r="AS1392">
            <v>0</v>
          </cell>
        </row>
        <row r="1393">
          <cell r="F1393" t="str">
            <v>901158187_HCE12097</v>
          </cell>
          <cell r="G1393" t="str">
            <v>16/03/2023 00:00:00</v>
          </cell>
          <cell r="H1393" t="str">
            <v>18/05/2023 00:00:00</v>
          </cell>
          <cell r="I1393" t="str">
            <v>jueves</v>
          </cell>
          <cell r="J1393" t="str">
            <v>mayo</v>
          </cell>
          <cell r="K1393">
            <v>45536</v>
          </cell>
          <cell r="L1393">
            <v>45048</v>
          </cell>
          <cell r="M1393">
            <v>472</v>
          </cell>
          <cell r="N1393">
            <v>720</v>
          </cell>
          <cell r="O1393">
            <v>133849</v>
          </cell>
          <cell r="P1393">
            <v>133849</v>
          </cell>
          <cell r="Q1393" t="str">
            <v>GUSTAVO  GIL REBOLLEDO Registros:  2061012</v>
          </cell>
          <cell r="R1393" t="str">
            <v>CLINICA NUEVA DE CALI SAS</v>
          </cell>
          <cell r="S1393" t="str">
            <v>901158187-6</v>
          </cell>
          <cell r="T1393" t="str">
            <v>HCE-12097</v>
          </cell>
          <cell r="U1393" t="str">
            <v>HCE-12097</v>
          </cell>
          <cell r="V1393" t="str">
            <v>GUSTAVO  GIL REBOLLEDO Registros:  2061012</v>
          </cell>
          <cell r="W1393" t="str">
            <v>CC16660605</v>
          </cell>
          <cell r="X1393" t="str">
            <v>COVID</v>
          </cell>
          <cell r="Y1393" t="str">
            <v>890303093</v>
          </cell>
          <cell r="Z1393" t="str">
            <v>EMPRESAS PROMOTORAS DE SALUD - E.P.S</v>
          </cell>
          <cell r="AA1393">
            <v>0</v>
          </cell>
          <cell r="AB1393" t="str">
            <v>05</v>
          </cell>
          <cell r="AC1393">
            <v>0</v>
          </cell>
          <cell r="AD1393" t="str">
            <v>FACTURA COVID-19</v>
          </cell>
          <cell r="AE1393" t="str">
            <v>Finalizada</v>
          </cell>
          <cell r="AF1393" t="str">
            <v>FACTURA COVID-19</v>
          </cell>
          <cell r="AG1393" t="str">
            <v>ESTADO DOS</v>
          </cell>
          <cell r="AH1393" t="str">
            <v>NO PASO VALIDACION-REVISION EPS-ESPERA DE APERTURA DE VENTANA</v>
          </cell>
          <cell r="AI1393">
            <v>133849</v>
          </cell>
          <cell r="AJ1393">
            <v>0</v>
          </cell>
          <cell r="AK1393">
            <v>0</v>
          </cell>
          <cell r="AL1393">
            <v>0</v>
          </cell>
          <cell r="AM1393">
            <v>133849</v>
          </cell>
          <cell r="AN1393">
            <v>0</v>
          </cell>
          <cell r="AO1393">
            <v>0</v>
          </cell>
          <cell r="AP1393">
            <v>133849</v>
          </cell>
          <cell r="AQ1393">
            <v>131172</v>
          </cell>
          <cell r="AR1393">
            <v>1222263243</v>
          </cell>
          <cell r="AS1393">
            <v>0</v>
          </cell>
        </row>
        <row r="1394">
          <cell r="F1394" t="str">
            <v>901158187_HCE12008</v>
          </cell>
          <cell r="G1394" t="str">
            <v>10/03/2023 00:00:00</v>
          </cell>
          <cell r="H1394" t="str">
            <v>20/05/2023 00:00:00</v>
          </cell>
          <cell r="I1394" t="str">
            <v>sábado</v>
          </cell>
          <cell r="J1394" t="str">
            <v>mayo</v>
          </cell>
          <cell r="K1394">
            <v>45536</v>
          </cell>
          <cell r="L1394">
            <v>45063</v>
          </cell>
          <cell r="M1394">
            <v>470</v>
          </cell>
          <cell r="N1394">
            <v>720</v>
          </cell>
          <cell r="O1394">
            <v>99423</v>
          </cell>
          <cell r="P1394">
            <v>99423</v>
          </cell>
          <cell r="Q1394" t="str">
            <v>MAYRA  TAMAYO PAEZ Registros:  2053875</v>
          </cell>
          <cell r="R1394" t="str">
            <v>CLINICA NUEVA DE CALI SAS</v>
          </cell>
          <cell r="S1394" t="str">
            <v>901158187-6</v>
          </cell>
          <cell r="T1394" t="str">
            <v>HCE-12008</v>
          </cell>
          <cell r="U1394" t="str">
            <v>HCE-12008</v>
          </cell>
          <cell r="V1394" t="str">
            <v>MAYRA  TAMAYO PAEZ Registros:  2053875</v>
          </cell>
          <cell r="W1394" t="str">
            <v>CC1143953977</v>
          </cell>
          <cell r="X1394" t="str">
            <v>COVID</v>
          </cell>
          <cell r="Y1394" t="str">
            <v>890303093</v>
          </cell>
          <cell r="Z1394" t="str">
            <v>EMPRESAS PROMOTORAS DE SALUD - E.P.S</v>
          </cell>
          <cell r="AA1394">
            <v>0</v>
          </cell>
          <cell r="AB1394" t="str">
            <v>05</v>
          </cell>
          <cell r="AC1394">
            <v>0</v>
          </cell>
          <cell r="AD1394" t="str">
            <v>FACTURA COVID-19</v>
          </cell>
          <cell r="AE1394" t="str">
            <v>Finalizada</v>
          </cell>
          <cell r="AF1394" t="str">
            <v>FACTURA COVID-19</v>
          </cell>
          <cell r="AG1394" t="str">
            <v>ESTADO DOS</v>
          </cell>
          <cell r="AH1394" t="str">
            <v>RADICADO A LA ADRES</v>
          </cell>
          <cell r="AI1394">
            <v>99423</v>
          </cell>
          <cell r="AJ1394">
            <v>0</v>
          </cell>
          <cell r="AK1394">
            <v>0</v>
          </cell>
          <cell r="AL1394">
            <v>0</v>
          </cell>
          <cell r="AM1394">
            <v>99423</v>
          </cell>
          <cell r="AN1394">
            <v>0</v>
          </cell>
          <cell r="AO1394">
            <v>0</v>
          </cell>
          <cell r="AP1394">
            <v>99423</v>
          </cell>
          <cell r="AQ1394">
            <v>97435</v>
          </cell>
          <cell r="AR1394">
            <v>1222283667</v>
          </cell>
          <cell r="AS1394">
            <v>0</v>
          </cell>
        </row>
        <row r="1395">
          <cell r="F1395" t="str">
            <v>901158187_HCE12033</v>
          </cell>
          <cell r="G1395" t="str">
            <v>11/03/2023 00:00:00</v>
          </cell>
          <cell r="H1395" t="str">
            <v>20/05/2023 00:00:00</v>
          </cell>
          <cell r="I1395" t="str">
            <v>sábado</v>
          </cell>
          <cell r="J1395" t="str">
            <v>mayo</v>
          </cell>
          <cell r="K1395">
            <v>45536</v>
          </cell>
          <cell r="L1395">
            <v>45063</v>
          </cell>
          <cell r="M1395">
            <v>470</v>
          </cell>
          <cell r="N1395">
            <v>720</v>
          </cell>
          <cell r="O1395">
            <v>99423</v>
          </cell>
          <cell r="P1395">
            <v>99423</v>
          </cell>
          <cell r="Q1395" t="str">
            <v>JULIETH  PANTOJA MENA Registros:  2055205</v>
          </cell>
          <cell r="R1395" t="str">
            <v>CLINICA NUEVA DE CALI SAS</v>
          </cell>
          <cell r="S1395" t="str">
            <v>901158187-6</v>
          </cell>
          <cell r="T1395" t="str">
            <v>HCE-12033</v>
          </cell>
          <cell r="U1395" t="str">
            <v>HCE-12033</v>
          </cell>
          <cell r="V1395" t="str">
            <v>JULIETH  PANTOJA MENA Registros:  2055205</v>
          </cell>
          <cell r="W1395" t="str">
            <v/>
          </cell>
          <cell r="X1395" t="str">
            <v>COVID</v>
          </cell>
          <cell r="Y1395" t="str">
            <v>890303093</v>
          </cell>
          <cell r="Z1395" t="str">
            <v>EMPRESAS PROMOTORAS DE SALUD - E.P.S</v>
          </cell>
          <cell r="AA1395">
            <v>0</v>
          </cell>
          <cell r="AB1395" t="str">
            <v>05</v>
          </cell>
          <cell r="AC1395">
            <v>0</v>
          </cell>
          <cell r="AD1395" t="str">
            <v>FACTURA COVID-19</v>
          </cell>
          <cell r="AE1395" t="str">
            <v>Finalizada</v>
          </cell>
          <cell r="AF1395" t="str">
            <v>FACTURA COVID-19</v>
          </cell>
          <cell r="AG1395" t="str">
            <v>ESTADO DOS</v>
          </cell>
          <cell r="AH1395" t="str">
            <v>RADICADO A LA ADRES</v>
          </cell>
          <cell r="AI1395">
            <v>99423</v>
          </cell>
          <cell r="AJ1395">
            <v>0</v>
          </cell>
          <cell r="AK1395">
            <v>0</v>
          </cell>
          <cell r="AL1395">
            <v>0</v>
          </cell>
          <cell r="AM1395">
            <v>99423</v>
          </cell>
          <cell r="AN1395">
            <v>0</v>
          </cell>
          <cell r="AO1395">
            <v>0</v>
          </cell>
          <cell r="AP1395">
            <v>99423</v>
          </cell>
          <cell r="AQ1395">
            <v>97435</v>
          </cell>
          <cell r="AR1395">
            <v>1222283668</v>
          </cell>
          <cell r="AS1395">
            <v>0</v>
          </cell>
        </row>
        <row r="1396">
          <cell r="F1396" t="str">
            <v>901158187_HCE12037</v>
          </cell>
          <cell r="G1396" t="str">
            <v>11/03/2023 00:00:00</v>
          </cell>
          <cell r="H1396" t="str">
            <v>20/05/2023 00:00:00</v>
          </cell>
          <cell r="I1396" t="str">
            <v>sábado</v>
          </cell>
          <cell r="J1396" t="str">
            <v>mayo</v>
          </cell>
          <cell r="K1396">
            <v>45536</v>
          </cell>
          <cell r="L1396">
            <v>45063</v>
          </cell>
          <cell r="M1396">
            <v>470</v>
          </cell>
          <cell r="N1396">
            <v>720</v>
          </cell>
          <cell r="O1396">
            <v>99423</v>
          </cell>
          <cell r="P1396">
            <v>99423</v>
          </cell>
          <cell r="Q1396" t="str">
            <v>CAROLINA  CARDENAS CHAVEZ Registros:  2055279</v>
          </cell>
          <cell r="R1396" t="str">
            <v>CLINICA NUEVA DE CALI SAS</v>
          </cell>
          <cell r="S1396" t="str">
            <v>901158187-6</v>
          </cell>
          <cell r="T1396" t="str">
            <v>HCE-12037</v>
          </cell>
          <cell r="U1396" t="str">
            <v>HCE-12037</v>
          </cell>
          <cell r="V1396" t="str">
            <v>CAROLINA  CARDENAS CHAVEZ Registros:  2055279</v>
          </cell>
          <cell r="W1396" t="str">
            <v/>
          </cell>
          <cell r="X1396" t="str">
            <v>COVID</v>
          </cell>
          <cell r="Y1396" t="str">
            <v>890303093</v>
          </cell>
          <cell r="Z1396" t="str">
            <v>EMPRESAS PROMOTORAS DE SALUD - E.P.S</v>
          </cell>
          <cell r="AA1396">
            <v>0</v>
          </cell>
          <cell r="AB1396" t="str">
            <v>05</v>
          </cell>
          <cell r="AC1396">
            <v>0</v>
          </cell>
          <cell r="AD1396" t="str">
            <v>FACTURA COVID-19</v>
          </cell>
          <cell r="AE1396" t="str">
            <v>Finalizada</v>
          </cell>
          <cell r="AF1396" t="str">
            <v>FACTURA COVID-19</v>
          </cell>
          <cell r="AG1396" t="str">
            <v>ESTADO DOS</v>
          </cell>
          <cell r="AH1396" t="str">
            <v>RADICADO A LA ADRES</v>
          </cell>
          <cell r="AI1396">
            <v>99423</v>
          </cell>
          <cell r="AJ1396">
            <v>0</v>
          </cell>
          <cell r="AK1396">
            <v>0</v>
          </cell>
          <cell r="AL1396">
            <v>0</v>
          </cell>
          <cell r="AM1396">
            <v>99423</v>
          </cell>
          <cell r="AN1396">
            <v>0</v>
          </cell>
          <cell r="AO1396">
            <v>0</v>
          </cell>
          <cell r="AP1396">
            <v>99423</v>
          </cell>
          <cell r="AQ1396">
            <v>97435</v>
          </cell>
          <cell r="AR1396">
            <v>1222283670</v>
          </cell>
          <cell r="AS1396">
            <v>0</v>
          </cell>
        </row>
        <row r="1397">
          <cell r="F1397" t="str">
            <v>901158187_HCE12039</v>
          </cell>
          <cell r="G1397" t="str">
            <v>11/03/2023 00:00:00</v>
          </cell>
          <cell r="H1397" t="str">
            <v>20/05/2023 00:00:00</v>
          </cell>
          <cell r="I1397" t="str">
            <v>sábado</v>
          </cell>
          <cell r="J1397" t="str">
            <v>mayo</v>
          </cell>
          <cell r="K1397">
            <v>45536</v>
          </cell>
          <cell r="L1397">
            <v>45063</v>
          </cell>
          <cell r="M1397">
            <v>470</v>
          </cell>
          <cell r="N1397">
            <v>720</v>
          </cell>
          <cell r="O1397">
            <v>99423</v>
          </cell>
          <cell r="P1397">
            <v>99423</v>
          </cell>
          <cell r="Q1397" t="str">
            <v>SARA  RIVAS OCAÑA Registros:  2055300</v>
          </cell>
          <cell r="R1397" t="str">
            <v>CLINICA NUEVA DE CALI SAS</v>
          </cell>
          <cell r="S1397" t="str">
            <v>901158187-6</v>
          </cell>
          <cell r="T1397" t="str">
            <v>HCE-12039</v>
          </cell>
          <cell r="U1397" t="str">
            <v>HCE-12039</v>
          </cell>
          <cell r="V1397" t="str">
            <v>SARA  RIVAS OCAÑA Registros:  2055300</v>
          </cell>
          <cell r="W1397" t="str">
            <v/>
          </cell>
          <cell r="X1397" t="str">
            <v>COVID</v>
          </cell>
          <cell r="Y1397" t="str">
            <v>890303093</v>
          </cell>
          <cell r="Z1397" t="str">
            <v>EMPRESAS PROMOTORAS DE SALUD - E.P.S</v>
          </cell>
          <cell r="AA1397">
            <v>0</v>
          </cell>
          <cell r="AB1397" t="str">
            <v>05</v>
          </cell>
          <cell r="AC1397">
            <v>0</v>
          </cell>
          <cell r="AD1397" t="str">
            <v>FACTURA COVID-19</v>
          </cell>
          <cell r="AE1397" t="str">
            <v>Finalizada</v>
          </cell>
          <cell r="AF1397" t="str">
            <v>FACTURA COVID-19</v>
          </cell>
          <cell r="AG1397" t="str">
            <v>ESTADO DOS</v>
          </cell>
          <cell r="AH1397" t="str">
            <v>RADICADO A LA ADRES</v>
          </cell>
          <cell r="AI1397">
            <v>99423</v>
          </cell>
          <cell r="AJ1397">
            <v>0</v>
          </cell>
          <cell r="AK1397">
            <v>0</v>
          </cell>
          <cell r="AL1397">
            <v>0</v>
          </cell>
          <cell r="AM1397">
            <v>99423</v>
          </cell>
          <cell r="AN1397">
            <v>0</v>
          </cell>
          <cell r="AO1397">
            <v>0</v>
          </cell>
          <cell r="AP1397">
            <v>99423</v>
          </cell>
          <cell r="AQ1397">
            <v>97435</v>
          </cell>
          <cell r="AR1397">
            <v>1222283671</v>
          </cell>
          <cell r="AS1397">
            <v>0</v>
          </cell>
        </row>
        <row r="1398">
          <cell r="F1398" t="str">
            <v>901158187_HCE12075</v>
          </cell>
          <cell r="G1398" t="str">
            <v>13/03/2023 00:00:00</v>
          </cell>
          <cell r="H1398" t="str">
            <v>20/05/2023 00:00:00</v>
          </cell>
          <cell r="I1398" t="str">
            <v>sábado</v>
          </cell>
          <cell r="J1398" t="str">
            <v>mayo</v>
          </cell>
          <cell r="K1398">
            <v>45536</v>
          </cell>
          <cell r="L1398">
            <v>45063</v>
          </cell>
          <cell r="M1398">
            <v>470</v>
          </cell>
          <cell r="N1398">
            <v>720</v>
          </cell>
          <cell r="O1398">
            <v>99423</v>
          </cell>
          <cell r="P1398">
            <v>99423</v>
          </cell>
          <cell r="Q1398" t="str">
            <v>ISABELLA  VELASCO GOMEZ Registros:  2057411</v>
          </cell>
          <cell r="R1398" t="str">
            <v>CLINICA NUEVA DE CALI SAS</v>
          </cell>
          <cell r="S1398" t="str">
            <v>901158187-6</v>
          </cell>
          <cell r="T1398" t="str">
            <v>HCE-12075</v>
          </cell>
          <cell r="U1398" t="str">
            <v>HCE-12075</v>
          </cell>
          <cell r="V1398" t="str">
            <v>ISABELLA  VELASCO GOMEZ Registros:  2057411</v>
          </cell>
          <cell r="W1398" t="str">
            <v/>
          </cell>
          <cell r="X1398" t="str">
            <v>COVID</v>
          </cell>
          <cell r="Y1398" t="str">
            <v>890303093</v>
          </cell>
          <cell r="Z1398" t="str">
            <v>EMPRESAS PROMOTORAS DE SALUD - E.P.S</v>
          </cell>
          <cell r="AA1398">
            <v>0</v>
          </cell>
          <cell r="AB1398" t="str">
            <v>05</v>
          </cell>
          <cell r="AC1398">
            <v>0</v>
          </cell>
          <cell r="AD1398" t="str">
            <v>FACTURA COVID-19</v>
          </cell>
          <cell r="AE1398" t="str">
            <v>Finalizada</v>
          </cell>
          <cell r="AF1398" t="str">
            <v>FACTURA COVID-19</v>
          </cell>
          <cell r="AG1398" t="str">
            <v>ESTADO DOS</v>
          </cell>
          <cell r="AH1398" t="str">
            <v>DEVOLUCION</v>
          </cell>
          <cell r="AI1398">
            <v>99423</v>
          </cell>
          <cell r="AJ1398">
            <v>0</v>
          </cell>
          <cell r="AK1398">
            <v>0</v>
          </cell>
          <cell r="AL1398">
            <v>0</v>
          </cell>
          <cell r="AM1398">
            <v>99423</v>
          </cell>
          <cell r="AN1398">
            <v>0</v>
          </cell>
          <cell r="AO1398">
            <v>0</v>
          </cell>
          <cell r="AP1398">
            <v>99423</v>
          </cell>
          <cell r="AQ1398">
            <v>97435</v>
          </cell>
          <cell r="AR1398">
            <v>1222283672</v>
          </cell>
          <cell r="AS1398">
            <v>0</v>
          </cell>
        </row>
        <row r="1399">
          <cell r="F1399" t="str">
            <v>901158187_HCE12214</v>
          </cell>
          <cell r="G1399" t="str">
            <v>17/04/2023 00:00:00</v>
          </cell>
          <cell r="H1399" t="str">
            <v>30/05/2023 00:00:00</v>
          </cell>
          <cell r="I1399" t="str">
            <v>martes</v>
          </cell>
          <cell r="J1399" t="str">
            <v>mayo</v>
          </cell>
          <cell r="K1399">
            <v>45536</v>
          </cell>
          <cell r="L1399">
            <v>45063</v>
          </cell>
          <cell r="M1399">
            <v>460</v>
          </cell>
          <cell r="N1399">
            <v>720</v>
          </cell>
          <cell r="O1399">
            <v>87702</v>
          </cell>
          <cell r="P1399">
            <v>87702</v>
          </cell>
          <cell r="Q1399" t="str">
            <v>JUAN DAVID BELTRAN IDROBO Registros:  2103437</v>
          </cell>
          <cell r="R1399" t="str">
            <v>CLINICA NUEVA DE CALI SAS</v>
          </cell>
          <cell r="S1399" t="str">
            <v>901158187-6</v>
          </cell>
          <cell r="T1399" t="str">
            <v>HCE-12214</v>
          </cell>
          <cell r="U1399" t="str">
            <v>HCE-12214</v>
          </cell>
          <cell r="V1399" t="str">
            <v>JUAN DAVID BELTRAN IDROBO Registros:  2103437</v>
          </cell>
          <cell r="W1399" t="str">
            <v>4466363</v>
          </cell>
          <cell r="X1399" t="str">
            <v>COVID</v>
          </cell>
          <cell r="Y1399" t="str">
            <v>890303093</v>
          </cell>
          <cell r="Z1399" t="str">
            <v>EMPRESAS PROMOTORAS DE SALUD - E.P.S</v>
          </cell>
          <cell r="AA1399">
            <v>0</v>
          </cell>
          <cell r="AB1399" t="str">
            <v>05</v>
          </cell>
          <cell r="AC1399">
            <v>0</v>
          </cell>
          <cell r="AD1399" t="str">
            <v>FACTURA COVID-19</v>
          </cell>
          <cell r="AE1399" t="str">
            <v>Finalizada</v>
          </cell>
          <cell r="AF1399" t="str">
            <v>FACTURA COVID-19</v>
          </cell>
          <cell r="AG1399" t="str">
            <v>ESTADO DOS</v>
          </cell>
          <cell r="AH1399" t="str">
            <v>DEVOLUCION</v>
          </cell>
          <cell r="AI1399">
            <v>87702</v>
          </cell>
          <cell r="AJ1399">
            <v>0</v>
          </cell>
          <cell r="AK1399">
            <v>0</v>
          </cell>
          <cell r="AL1399">
            <v>0</v>
          </cell>
          <cell r="AM1399">
            <v>87702</v>
          </cell>
          <cell r="AN1399">
            <v>0</v>
          </cell>
          <cell r="AO1399">
            <v>0</v>
          </cell>
          <cell r="AP1399">
            <v>87702</v>
          </cell>
          <cell r="AQ1399">
            <v>85948</v>
          </cell>
          <cell r="AR1399">
            <v>1222283691</v>
          </cell>
          <cell r="AS1399">
            <v>0</v>
          </cell>
        </row>
        <row r="1400">
          <cell r="F1400" t="str">
            <v>901158187_HCE12251</v>
          </cell>
          <cell r="G1400" t="str">
            <v>20/04/2023 00:00:00</v>
          </cell>
          <cell r="H1400" t="str">
            <v>30/05/2023 00:00:00</v>
          </cell>
          <cell r="I1400" t="str">
            <v>martes</v>
          </cell>
          <cell r="J1400" t="str">
            <v>mayo</v>
          </cell>
          <cell r="K1400">
            <v>45536</v>
          </cell>
          <cell r="L1400">
            <v>45063</v>
          </cell>
          <cell r="M1400">
            <v>460</v>
          </cell>
          <cell r="N1400">
            <v>720</v>
          </cell>
          <cell r="O1400">
            <v>87702</v>
          </cell>
          <cell r="P1400">
            <v>87702</v>
          </cell>
          <cell r="Q1400" t="str">
            <v>JOSE  SANCHEZ  Registros:  2109584</v>
          </cell>
          <cell r="R1400" t="str">
            <v>CLINICA NUEVA DE CALI SAS</v>
          </cell>
          <cell r="S1400" t="str">
            <v>901158187-6</v>
          </cell>
          <cell r="T1400" t="str">
            <v>HCE-12251</v>
          </cell>
          <cell r="U1400" t="str">
            <v>HCE-12251</v>
          </cell>
          <cell r="V1400" t="str">
            <v>JOSE  SANCHEZ  Registros:  2109584</v>
          </cell>
          <cell r="W1400" t="str">
            <v/>
          </cell>
          <cell r="X1400" t="str">
            <v>COVID</v>
          </cell>
          <cell r="Y1400" t="str">
            <v>890303093</v>
          </cell>
          <cell r="Z1400" t="str">
            <v>EMPRESAS PROMOTORAS DE SALUD - E.P.S</v>
          </cell>
          <cell r="AA1400">
            <v>0</v>
          </cell>
          <cell r="AB1400" t="str">
            <v>05</v>
          </cell>
          <cell r="AC1400">
            <v>0</v>
          </cell>
          <cell r="AD1400" t="str">
            <v>FACTURA COVID-19</v>
          </cell>
          <cell r="AE1400" t="str">
            <v>Finalizada</v>
          </cell>
          <cell r="AF1400" t="str">
            <v>FACTURA COVID-19</v>
          </cell>
          <cell r="AG1400" t="str">
            <v>ESTADO DOS</v>
          </cell>
          <cell r="AH1400" t="str">
            <v>DEVOLUCION</v>
          </cell>
          <cell r="AI1400">
            <v>87702</v>
          </cell>
          <cell r="AJ1400">
            <v>0</v>
          </cell>
          <cell r="AK1400">
            <v>0</v>
          </cell>
          <cell r="AL1400">
            <v>0</v>
          </cell>
          <cell r="AM1400">
            <v>87702</v>
          </cell>
          <cell r="AN1400">
            <v>0</v>
          </cell>
          <cell r="AO1400">
            <v>0</v>
          </cell>
          <cell r="AP1400">
            <v>87702</v>
          </cell>
          <cell r="AQ1400">
            <v>85948</v>
          </cell>
          <cell r="AR1400">
            <v>1222283707</v>
          </cell>
          <cell r="AS1400">
            <v>0</v>
          </cell>
        </row>
        <row r="1401">
          <cell r="F1401" t="str">
            <v>901158187_HCE12263</v>
          </cell>
          <cell r="G1401" t="str">
            <v>24/04/2023 00:00:00</v>
          </cell>
          <cell r="H1401" t="str">
            <v>30/05/2023 00:00:00</v>
          </cell>
          <cell r="I1401" t="str">
            <v>martes</v>
          </cell>
          <cell r="J1401" t="str">
            <v>mayo</v>
          </cell>
          <cell r="K1401">
            <v>45536</v>
          </cell>
          <cell r="L1401">
            <v>45063</v>
          </cell>
          <cell r="M1401">
            <v>460</v>
          </cell>
          <cell r="N1401">
            <v>720</v>
          </cell>
          <cell r="O1401">
            <v>87702</v>
          </cell>
          <cell r="P1401">
            <v>87702</v>
          </cell>
          <cell r="Q1401" t="str">
            <v>MARIA  GUENGUE FERNANDEZ Registros:  2114241</v>
          </cell>
          <cell r="R1401" t="str">
            <v>CLINICA NUEVA DE CALI SAS</v>
          </cell>
          <cell r="S1401" t="str">
            <v>901158187-6</v>
          </cell>
          <cell r="T1401" t="str">
            <v>HCE-12263</v>
          </cell>
          <cell r="U1401" t="str">
            <v>HCE-12263</v>
          </cell>
          <cell r="V1401" t="str">
            <v>MARIA  GUENGUE FERNANDEZ Registros:  2114241</v>
          </cell>
          <cell r="W1401" t="str">
            <v>CC38858278</v>
          </cell>
          <cell r="X1401" t="str">
            <v>COVID</v>
          </cell>
          <cell r="Y1401" t="str">
            <v>890303093</v>
          </cell>
          <cell r="Z1401" t="str">
            <v>EMPRESAS PROMOTORAS DE SALUD - E.P.S</v>
          </cell>
          <cell r="AA1401">
            <v>0</v>
          </cell>
          <cell r="AB1401" t="str">
            <v>05</v>
          </cell>
          <cell r="AC1401">
            <v>0</v>
          </cell>
          <cell r="AD1401" t="str">
            <v>FACTURA COVID-19</v>
          </cell>
          <cell r="AE1401" t="str">
            <v>Finalizada</v>
          </cell>
          <cell r="AF1401" t="str">
            <v>FACTURA COVID-19</v>
          </cell>
          <cell r="AG1401" t="str">
            <v>ESTADO DOS</v>
          </cell>
          <cell r="AH1401" t="str">
            <v>NO PASO VALIDACION-REVISION EPS-ESPERA DE APERTURA DE VENTANA</v>
          </cell>
          <cell r="AI1401">
            <v>87702</v>
          </cell>
          <cell r="AJ1401">
            <v>0</v>
          </cell>
          <cell r="AK1401">
            <v>0</v>
          </cell>
          <cell r="AL1401">
            <v>0</v>
          </cell>
          <cell r="AM1401">
            <v>87702</v>
          </cell>
          <cell r="AN1401">
            <v>0</v>
          </cell>
          <cell r="AO1401">
            <v>0</v>
          </cell>
          <cell r="AP1401">
            <v>87702</v>
          </cell>
          <cell r="AQ1401">
            <v>85948</v>
          </cell>
          <cell r="AR1401">
            <v>1222283712</v>
          </cell>
          <cell r="AS1401">
            <v>0</v>
          </cell>
        </row>
        <row r="1402">
          <cell r="F1402" t="str">
            <v>901158187_HCE12275</v>
          </cell>
          <cell r="G1402" t="str">
            <v>27/04/2023 00:00:00</v>
          </cell>
          <cell r="H1402" t="str">
            <v>30/05/2023 00:00:00</v>
          </cell>
          <cell r="I1402" t="str">
            <v>martes</v>
          </cell>
          <cell r="J1402" t="str">
            <v>mayo</v>
          </cell>
          <cell r="K1402">
            <v>45536</v>
          </cell>
          <cell r="L1402">
            <v>45063</v>
          </cell>
          <cell r="M1402">
            <v>460</v>
          </cell>
          <cell r="N1402">
            <v>720</v>
          </cell>
          <cell r="O1402">
            <v>99423</v>
          </cell>
          <cell r="P1402">
            <v>99423</v>
          </cell>
          <cell r="Q1402" t="str">
            <v>FRANCO  CERON  Registros:  1787188</v>
          </cell>
          <cell r="R1402" t="str">
            <v>CLINICA NUEVA DE CALI SAS</v>
          </cell>
          <cell r="S1402" t="str">
            <v>901158187-6</v>
          </cell>
          <cell r="T1402" t="str">
            <v>HCE-12275</v>
          </cell>
          <cell r="U1402" t="str">
            <v>HCE-12275</v>
          </cell>
          <cell r="V1402" t="str">
            <v>FRANCO  CERON  Registros:  1787188</v>
          </cell>
          <cell r="W1402" t="str">
            <v>CC14970278</v>
          </cell>
          <cell r="X1402" t="str">
            <v>COVID</v>
          </cell>
          <cell r="Y1402" t="str">
            <v>890303093</v>
          </cell>
          <cell r="Z1402" t="str">
            <v>EMPRESAS PROMOTORAS DE SALUD - E.P.S</v>
          </cell>
          <cell r="AA1402">
            <v>0</v>
          </cell>
          <cell r="AB1402" t="str">
            <v>05</v>
          </cell>
          <cell r="AC1402">
            <v>0</v>
          </cell>
          <cell r="AD1402" t="str">
            <v>FACTURA COVID-19</v>
          </cell>
          <cell r="AE1402" t="str">
            <v>Finalizada</v>
          </cell>
          <cell r="AF1402" t="str">
            <v>FACTURA COVID-19</v>
          </cell>
          <cell r="AG1402" t="str">
            <v>ESTADO DOS</v>
          </cell>
          <cell r="AH1402" t="str">
            <v>NO PASO VALIDACION-REVISION EPS-ESPERA DE APERTURA DE VENTANA</v>
          </cell>
          <cell r="AI1402">
            <v>99423</v>
          </cell>
          <cell r="AJ1402">
            <v>0</v>
          </cell>
          <cell r="AK1402">
            <v>0</v>
          </cell>
          <cell r="AL1402">
            <v>0</v>
          </cell>
          <cell r="AM1402">
            <v>99423</v>
          </cell>
          <cell r="AN1402">
            <v>0</v>
          </cell>
          <cell r="AO1402">
            <v>0</v>
          </cell>
          <cell r="AP1402">
            <v>99423</v>
          </cell>
          <cell r="AQ1402">
            <v>97435</v>
          </cell>
          <cell r="AR1402">
            <v>1222283687</v>
          </cell>
          <cell r="AS1402">
            <v>0</v>
          </cell>
        </row>
        <row r="1403">
          <cell r="F1403" t="str">
            <v>901158187_ACE7228</v>
          </cell>
          <cell r="G1403" t="str">
            <v>09/03/2023 00:00:00</v>
          </cell>
          <cell r="H1403" t="str">
            <v>27/06/2023 00:00:00</v>
          </cell>
          <cell r="I1403" t="str">
            <v>martes</v>
          </cell>
          <cell r="J1403" t="str">
            <v>junio</v>
          </cell>
          <cell r="K1403">
            <v>45536</v>
          </cell>
          <cell r="L1403">
            <v>45097</v>
          </cell>
          <cell r="M1403">
            <v>432</v>
          </cell>
          <cell r="N1403">
            <v>720</v>
          </cell>
          <cell r="O1403">
            <v>87702</v>
          </cell>
          <cell r="P1403">
            <v>87702</v>
          </cell>
          <cell r="Q1403" t="str">
            <v>YUSEICA CAROLINA LOPEZ BRITO Registros:  2052047</v>
          </cell>
          <cell r="R1403" t="str">
            <v>CLINICA NUEVA DE CALI SAS</v>
          </cell>
          <cell r="S1403" t="str">
            <v>901158187-6</v>
          </cell>
          <cell r="T1403" t="str">
            <v>ACE-7228</v>
          </cell>
          <cell r="U1403" t="str">
            <v>ACE-7228</v>
          </cell>
          <cell r="V1403" t="str">
            <v>YUSEICA CAROLINA LOPEZ BRITO Registros:  2052047</v>
          </cell>
          <cell r="W1403" t="str">
            <v/>
          </cell>
          <cell r="X1403" t="str">
            <v>COVID</v>
          </cell>
          <cell r="Y1403" t="str">
            <v>890303093</v>
          </cell>
          <cell r="Z1403" t="str">
            <v>EMPRESAS PROMOTORAS DE SALUD - E.P.S</v>
          </cell>
          <cell r="AA1403">
            <v>0</v>
          </cell>
          <cell r="AB1403" t="str">
            <v>05</v>
          </cell>
          <cell r="AC1403">
            <v>0</v>
          </cell>
          <cell r="AD1403" t="str">
            <v>FACTURA COVID-19</v>
          </cell>
          <cell r="AE1403" t="str">
            <v>Finalizada</v>
          </cell>
          <cell r="AF1403" t="str">
            <v>FACTURA COVID-19</v>
          </cell>
          <cell r="AG1403" t="str">
            <v>ESTADO DOS</v>
          </cell>
          <cell r="AH1403" t="str">
            <v>NO PASO VALIDACION-REVISION EPS-ESPERA DE APERTURA DE VENTANA</v>
          </cell>
          <cell r="AI1403">
            <v>87702</v>
          </cell>
          <cell r="AJ1403">
            <v>0</v>
          </cell>
          <cell r="AK1403">
            <v>0</v>
          </cell>
          <cell r="AL1403">
            <v>0</v>
          </cell>
          <cell r="AM1403">
            <v>87702</v>
          </cell>
          <cell r="AN1403">
            <v>0</v>
          </cell>
          <cell r="AO1403">
            <v>0</v>
          </cell>
          <cell r="AP1403">
            <v>87702</v>
          </cell>
          <cell r="AQ1403">
            <v>85948</v>
          </cell>
          <cell r="AR1403">
            <v>1222283870</v>
          </cell>
          <cell r="AS1403">
            <v>0</v>
          </cell>
        </row>
        <row r="1404">
          <cell r="F1404" t="str">
            <v>901158187_ACE7233</v>
          </cell>
          <cell r="G1404" t="str">
            <v>09/03/2023 00:00:00</v>
          </cell>
          <cell r="H1404" t="str">
            <v>27/06/2023 00:00:00</v>
          </cell>
          <cell r="I1404" t="str">
            <v>martes</v>
          </cell>
          <cell r="J1404" t="str">
            <v>junio</v>
          </cell>
          <cell r="K1404">
            <v>45536</v>
          </cell>
          <cell r="L1404">
            <v>45097</v>
          </cell>
          <cell r="M1404">
            <v>432</v>
          </cell>
          <cell r="N1404">
            <v>720</v>
          </cell>
          <cell r="O1404">
            <v>87702</v>
          </cell>
          <cell r="P1404">
            <v>87702</v>
          </cell>
          <cell r="Q1404" t="str">
            <v>SAMUEL   VIDAL CANO Registros:  2052389</v>
          </cell>
          <cell r="R1404" t="str">
            <v>CLINICA NUEVA DE CALI SAS</v>
          </cell>
          <cell r="S1404" t="str">
            <v>901158187-6</v>
          </cell>
          <cell r="T1404" t="str">
            <v>ACE-7233</v>
          </cell>
          <cell r="U1404" t="str">
            <v>ACE-7233</v>
          </cell>
          <cell r="V1404" t="str">
            <v>SAMUEL   VIDAL CANO Registros:  2052389</v>
          </cell>
          <cell r="W1404" t="str">
            <v/>
          </cell>
          <cell r="X1404" t="str">
            <v>COVID</v>
          </cell>
          <cell r="Y1404" t="str">
            <v>890303093</v>
          </cell>
          <cell r="Z1404" t="str">
            <v>EMPRESAS PROMOTORAS DE SALUD - E.P.S</v>
          </cell>
          <cell r="AA1404">
            <v>0</v>
          </cell>
          <cell r="AB1404" t="str">
            <v>05</v>
          </cell>
          <cell r="AC1404">
            <v>0</v>
          </cell>
          <cell r="AD1404" t="str">
            <v>FACTURA COVID-19</v>
          </cell>
          <cell r="AE1404" t="str">
            <v>Finalizada</v>
          </cell>
          <cell r="AF1404" t="str">
            <v>FACTURA COVID-19</v>
          </cell>
          <cell r="AG1404" t="str">
            <v>ESTADO DOS</v>
          </cell>
          <cell r="AH1404" t="str">
            <v>DEVOLUCION</v>
          </cell>
          <cell r="AI1404">
            <v>87702</v>
          </cell>
          <cell r="AJ1404">
            <v>0</v>
          </cell>
          <cell r="AK1404">
            <v>0</v>
          </cell>
          <cell r="AL1404">
            <v>0</v>
          </cell>
          <cell r="AM1404">
            <v>87702</v>
          </cell>
          <cell r="AN1404">
            <v>0</v>
          </cell>
          <cell r="AO1404">
            <v>0</v>
          </cell>
          <cell r="AP1404">
            <v>87702</v>
          </cell>
          <cell r="AQ1404">
            <v>85948</v>
          </cell>
          <cell r="AR1404">
            <v>1222283871</v>
          </cell>
          <cell r="AS1404">
            <v>0</v>
          </cell>
        </row>
        <row r="1405">
          <cell r="F1405" t="str">
            <v>901158187_HCE10893</v>
          </cell>
          <cell r="G1405" t="str">
            <v>29/09/2022 00:00:00</v>
          </cell>
          <cell r="H1405" t="str">
            <v>27/06/2023 00:00:00</v>
          </cell>
          <cell r="I1405" t="str">
            <v>martes</v>
          </cell>
          <cell r="J1405" t="str">
            <v>junio</v>
          </cell>
          <cell r="K1405">
            <v>45536</v>
          </cell>
          <cell r="L1405">
            <v>44876</v>
          </cell>
          <cell r="M1405">
            <v>432</v>
          </cell>
          <cell r="N1405">
            <v>720</v>
          </cell>
          <cell r="O1405">
            <v>87702</v>
          </cell>
          <cell r="P1405">
            <v>87702</v>
          </cell>
          <cell r="Q1405" t="str">
            <v>NATALIA  ZUÑIGA CUETIO Registros:  1827923</v>
          </cell>
          <cell r="R1405" t="str">
            <v>CLINICA NUEVA DE CALI SAS</v>
          </cell>
          <cell r="S1405" t="str">
            <v>901158187-6</v>
          </cell>
          <cell r="T1405" t="str">
            <v>HCE-10893</v>
          </cell>
          <cell r="U1405" t="str">
            <v>HCE-10893</v>
          </cell>
          <cell r="V1405" t="str">
            <v>NATALIA  ZUÑIGA CUETIO Registros:  1827923</v>
          </cell>
          <cell r="W1405" t="str">
            <v/>
          </cell>
          <cell r="X1405" t="str">
            <v>COVID</v>
          </cell>
          <cell r="Y1405" t="str">
            <v>890303093</v>
          </cell>
          <cell r="Z1405" t="str">
            <v>EMPRESAS PROMOTORAS DE SALUD - E.P.S</v>
          </cell>
          <cell r="AA1405">
            <v>0</v>
          </cell>
          <cell r="AB1405" t="str">
            <v>05</v>
          </cell>
          <cell r="AC1405">
            <v>0</v>
          </cell>
          <cell r="AD1405" t="str">
            <v>FACTURA COVID-19</v>
          </cell>
          <cell r="AE1405" t="str">
            <v>Finalizada</v>
          </cell>
          <cell r="AF1405" t="str">
            <v>FACTURA COVID-19</v>
          </cell>
          <cell r="AG1405" t="str">
            <v>ESTADO DOS</v>
          </cell>
          <cell r="AH1405" t="str">
            <v>NO PASO VALIDACION-REVISION EPS-ESPERA DE APERTURA DE VENTANA</v>
          </cell>
          <cell r="AI1405">
            <v>87702</v>
          </cell>
          <cell r="AJ1405">
            <v>0</v>
          </cell>
          <cell r="AK1405">
            <v>0</v>
          </cell>
          <cell r="AL1405">
            <v>0</v>
          </cell>
          <cell r="AM1405">
            <v>87702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</row>
        <row r="1406">
          <cell r="F1406" t="str">
            <v>901158187_HCE11293</v>
          </cell>
          <cell r="G1406" t="str">
            <v>30/11/2022 00:00:00</v>
          </cell>
          <cell r="H1406" t="str">
            <v>27/06/2023 00:00:00</v>
          </cell>
          <cell r="I1406" t="str">
            <v>martes</v>
          </cell>
          <cell r="J1406" t="str">
            <v>junio</v>
          </cell>
          <cell r="K1406">
            <v>45536</v>
          </cell>
          <cell r="L1406">
            <v>44912</v>
          </cell>
          <cell r="M1406">
            <v>432</v>
          </cell>
          <cell r="N1406">
            <v>720</v>
          </cell>
          <cell r="O1406">
            <v>87702</v>
          </cell>
          <cell r="P1406">
            <v>87702</v>
          </cell>
          <cell r="Q1406" t="str">
            <v>HERNAN  PAZMIN FLOREZ Registros:  1918082</v>
          </cell>
          <cell r="R1406" t="str">
            <v>CLINICA NUEVA DE CALI SAS</v>
          </cell>
          <cell r="S1406" t="str">
            <v>901158187-6</v>
          </cell>
          <cell r="T1406" t="str">
            <v>HCE-11293</v>
          </cell>
          <cell r="U1406" t="str">
            <v>HCE-11293</v>
          </cell>
          <cell r="V1406" t="str">
            <v>HERNAN  PAZMIN FLOREZ Registros:  1918082</v>
          </cell>
          <cell r="W1406" t="str">
            <v>CC6086015</v>
          </cell>
          <cell r="X1406" t="str">
            <v>COVID</v>
          </cell>
          <cell r="Y1406" t="str">
            <v>890303093</v>
          </cell>
          <cell r="Z1406" t="str">
            <v>EMPRESAS PROMOTORAS DE SALUD - E.P.S</v>
          </cell>
          <cell r="AA1406">
            <v>0</v>
          </cell>
          <cell r="AB1406" t="str">
            <v>05</v>
          </cell>
          <cell r="AC1406">
            <v>0</v>
          </cell>
          <cell r="AD1406" t="str">
            <v>FACTURA COVID-19</v>
          </cell>
          <cell r="AE1406" t="str">
            <v>Finalizada</v>
          </cell>
          <cell r="AF1406" t="str">
            <v>FACTURA COVID-19</v>
          </cell>
          <cell r="AG1406" t="str">
            <v>ESTADO DOS</v>
          </cell>
          <cell r="AH1406" t="str">
            <v>DEVOLUCION</v>
          </cell>
          <cell r="AI1406">
            <v>87702</v>
          </cell>
          <cell r="AJ1406">
            <v>0</v>
          </cell>
          <cell r="AK1406">
            <v>0</v>
          </cell>
          <cell r="AL1406">
            <v>0</v>
          </cell>
          <cell r="AM1406">
            <v>87702</v>
          </cell>
          <cell r="AN1406">
            <v>0</v>
          </cell>
          <cell r="AO1406">
            <v>0</v>
          </cell>
          <cell r="AP1406">
            <v>87702</v>
          </cell>
          <cell r="AQ1406">
            <v>87702</v>
          </cell>
          <cell r="AR1406">
            <v>1912213043</v>
          </cell>
          <cell r="AS1406">
            <v>0</v>
          </cell>
        </row>
        <row r="1407">
          <cell r="F1407" t="str">
            <v>901158187_HCE11622</v>
          </cell>
          <cell r="G1407" t="str">
            <v>17/01/2023 00:00:00</v>
          </cell>
          <cell r="H1407" t="str">
            <v>27/06/2023 00:00:00</v>
          </cell>
          <cell r="I1407" t="str">
            <v>martes</v>
          </cell>
          <cell r="J1407" t="str">
            <v>junio</v>
          </cell>
          <cell r="K1407">
            <v>45536</v>
          </cell>
          <cell r="L1407">
            <v>44970</v>
          </cell>
          <cell r="M1407">
            <v>432</v>
          </cell>
          <cell r="N1407">
            <v>720</v>
          </cell>
          <cell r="O1407">
            <v>133849</v>
          </cell>
          <cell r="P1407">
            <v>133849</v>
          </cell>
          <cell r="Q1407" t="str">
            <v>JUAN  CARDONA CORREDOR Registros:  1977176</v>
          </cell>
          <cell r="R1407" t="str">
            <v>CLINICA NUEVA DE CALI SAS</v>
          </cell>
          <cell r="S1407" t="str">
            <v>901158187-6</v>
          </cell>
          <cell r="T1407" t="str">
            <v>HCE-11622</v>
          </cell>
          <cell r="U1407" t="str">
            <v>HCE-11622</v>
          </cell>
          <cell r="V1407" t="str">
            <v>JUAN  CARDONA CORREDOR Registros:  1977176</v>
          </cell>
          <cell r="W1407" t="str">
            <v>CC2559681</v>
          </cell>
          <cell r="X1407" t="str">
            <v>COVID</v>
          </cell>
          <cell r="Y1407" t="str">
            <v>890303093</v>
          </cell>
          <cell r="Z1407" t="str">
            <v>EMPRESAS PROMOTORAS DE SALUD - E.P.S</v>
          </cell>
          <cell r="AA1407">
            <v>0</v>
          </cell>
          <cell r="AB1407" t="str">
            <v>05</v>
          </cell>
          <cell r="AC1407">
            <v>0</v>
          </cell>
          <cell r="AD1407" t="str">
            <v>FACTURA COVID-19</v>
          </cell>
          <cell r="AE1407" t="str">
            <v>Finalizada</v>
          </cell>
          <cell r="AF1407" t="str">
            <v>FACTURA COVID-19</v>
          </cell>
          <cell r="AG1407" t="str">
            <v>ESTADO DOS</v>
          </cell>
          <cell r="AH1407" t="str">
            <v>DEVOLUCION</v>
          </cell>
          <cell r="AI1407">
            <v>133849</v>
          </cell>
          <cell r="AJ1407">
            <v>0</v>
          </cell>
          <cell r="AK1407">
            <v>0</v>
          </cell>
          <cell r="AL1407">
            <v>0</v>
          </cell>
          <cell r="AM1407">
            <v>133849</v>
          </cell>
          <cell r="AN1407">
            <v>0</v>
          </cell>
          <cell r="AO1407">
            <v>0</v>
          </cell>
          <cell r="AP1407">
            <v>133849</v>
          </cell>
          <cell r="AQ1407">
            <v>133849</v>
          </cell>
          <cell r="AR1407">
            <v>1912213045</v>
          </cell>
          <cell r="AS1407">
            <v>0</v>
          </cell>
        </row>
        <row r="1408">
          <cell r="F1408" t="str">
            <v>901158187_HCE11973</v>
          </cell>
          <cell r="G1408" t="str">
            <v>06/03/2023 00:00:00</v>
          </cell>
          <cell r="H1408" t="str">
            <v>27/06/2023 00:00:00</v>
          </cell>
          <cell r="I1408" t="str">
            <v>martes</v>
          </cell>
          <cell r="J1408" t="str">
            <v>junio</v>
          </cell>
          <cell r="K1408">
            <v>45536</v>
          </cell>
          <cell r="L1408">
            <v>45097</v>
          </cell>
          <cell r="M1408">
            <v>432</v>
          </cell>
          <cell r="N1408">
            <v>720</v>
          </cell>
          <cell r="O1408">
            <v>87702</v>
          </cell>
          <cell r="P1408">
            <v>87702</v>
          </cell>
          <cell r="Q1408" t="str">
            <v>SAMUEL  BETANCOURT RAMOS Registros:  2045870</v>
          </cell>
          <cell r="R1408" t="str">
            <v>CLINICA NUEVA DE CALI SAS</v>
          </cell>
          <cell r="S1408" t="str">
            <v>901158187-6</v>
          </cell>
          <cell r="T1408" t="str">
            <v>HCE-11973</v>
          </cell>
          <cell r="U1408" t="str">
            <v>HCE-11973</v>
          </cell>
          <cell r="V1408" t="str">
            <v>SAMUEL  BETANCOURT RAMOS Registros:  2045870</v>
          </cell>
          <cell r="W1408" t="str">
            <v/>
          </cell>
          <cell r="X1408" t="str">
            <v>COVID</v>
          </cell>
          <cell r="Y1408" t="str">
            <v>890303093</v>
          </cell>
          <cell r="Z1408" t="str">
            <v>EMPRESAS PROMOTORAS DE SALUD - E.P.S</v>
          </cell>
          <cell r="AA1408">
            <v>0</v>
          </cell>
          <cell r="AB1408" t="str">
            <v>05</v>
          </cell>
          <cell r="AC1408">
            <v>0</v>
          </cell>
          <cell r="AD1408" t="str">
            <v>FACTURA COVID-19</v>
          </cell>
          <cell r="AE1408" t="str">
            <v>Finalizada</v>
          </cell>
          <cell r="AF1408" t="str">
            <v>FACTURA COVID-19</v>
          </cell>
          <cell r="AG1408" t="str">
            <v>ESTADO DOS</v>
          </cell>
          <cell r="AH1408" t="str">
            <v>DEVOLUCION</v>
          </cell>
          <cell r="AI1408">
            <v>87702</v>
          </cell>
          <cell r="AJ1408">
            <v>0</v>
          </cell>
          <cell r="AK1408">
            <v>0</v>
          </cell>
          <cell r="AL1408">
            <v>0</v>
          </cell>
          <cell r="AM1408">
            <v>87702</v>
          </cell>
          <cell r="AN1408">
            <v>0</v>
          </cell>
          <cell r="AO1408">
            <v>0</v>
          </cell>
          <cell r="AP1408">
            <v>87702</v>
          </cell>
          <cell r="AQ1408">
            <v>85948</v>
          </cell>
          <cell r="AR1408">
            <v>1222283768</v>
          </cell>
          <cell r="AS1408">
            <v>0</v>
          </cell>
        </row>
        <row r="1409">
          <cell r="F1409" t="str">
            <v>901158187_HCE12092</v>
          </cell>
          <cell r="G1409" t="str">
            <v>14/03/2023 00:00:00</v>
          </cell>
          <cell r="H1409" t="str">
            <v>27/06/2023 00:00:00</v>
          </cell>
          <cell r="I1409" t="str">
            <v>martes</v>
          </cell>
          <cell r="J1409" t="str">
            <v>junio</v>
          </cell>
          <cell r="K1409">
            <v>45536</v>
          </cell>
          <cell r="L1409">
            <v>45005</v>
          </cell>
          <cell r="M1409">
            <v>432</v>
          </cell>
          <cell r="N1409">
            <v>720</v>
          </cell>
          <cell r="O1409">
            <v>216994</v>
          </cell>
          <cell r="P1409">
            <v>133849</v>
          </cell>
          <cell r="Q1409" t="str">
            <v>LICETH  ARIAS BARRIOS Registros:  2024170</v>
          </cell>
          <cell r="R1409" t="str">
            <v>CLINICA NUEVA DE CALI SAS</v>
          </cell>
          <cell r="S1409" t="str">
            <v>901158187-6</v>
          </cell>
          <cell r="T1409" t="str">
            <v>HCE-12092</v>
          </cell>
          <cell r="U1409" t="str">
            <v>HCE-12092</v>
          </cell>
          <cell r="V1409" t="str">
            <v>LICETH  ARIAS BARRIOS Registros:  2024170</v>
          </cell>
          <cell r="W1409" t="str">
            <v/>
          </cell>
          <cell r="X1409" t="str">
            <v>COVID</v>
          </cell>
          <cell r="Y1409" t="str">
            <v>890303093</v>
          </cell>
          <cell r="Z1409" t="str">
            <v>EMPRESAS PROMOTORAS DE SALUD - E.P.S</v>
          </cell>
          <cell r="AA1409">
            <v>0</v>
          </cell>
          <cell r="AB1409" t="str">
            <v>05</v>
          </cell>
          <cell r="AC1409">
            <v>0</v>
          </cell>
          <cell r="AD1409" t="str">
            <v>FACTURA COVID-19</v>
          </cell>
          <cell r="AE1409" t="str">
            <v>Finalizada</v>
          </cell>
          <cell r="AF1409" t="str">
            <v>FACTURA COVID-19</v>
          </cell>
          <cell r="AG1409" t="str">
            <v>ESTADO DOS</v>
          </cell>
          <cell r="AH1409" t="str">
            <v>DEVOLUCION</v>
          </cell>
          <cell r="AI1409">
            <v>216994</v>
          </cell>
          <cell r="AJ1409">
            <v>0</v>
          </cell>
          <cell r="AK1409">
            <v>0</v>
          </cell>
          <cell r="AL1409">
            <v>0</v>
          </cell>
          <cell r="AM1409">
            <v>216994</v>
          </cell>
          <cell r="AN1409">
            <v>0</v>
          </cell>
          <cell r="AO1409">
            <v>83145</v>
          </cell>
          <cell r="AP1409">
            <v>212654</v>
          </cell>
          <cell r="AQ1409">
            <v>212654</v>
          </cell>
          <cell r="AR1409">
            <v>1912213048</v>
          </cell>
          <cell r="AS1409">
            <v>0</v>
          </cell>
        </row>
        <row r="1410">
          <cell r="F1410" t="str">
            <v>901158187_HCE12317</v>
          </cell>
          <cell r="G1410" t="str">
            <v>17/05/2023 00:00:00</v>
          </cell>
          <cell r="H1410" t="str">
            <v>27/06/2023 00:00:00</v>
          </cell>
          <cell r="I1410" t="str">
            <v>martes</v>
          </cell>
          <cell r="J1410" t="str">
            <v>junio</v>
          </cell>
          <cell r="K1410">
            <v>45536</v>
          </cell>
          <cell r="L1410">
            <v>45097</v>
          </cell>
          <cell r="M1410">
            <v>432</v>
          </cell>
          <cell r="N1410">
            <v>720</v>
          </cell>
          <cell r="O1410">
            <v>32550</v>
          </cell>
          <cell r="P1410">
            <v>32550</v>
          </cell>
          <cell r="Q1410" t="str">
            <v>ALBA YAKELINE ROMERO GONZALEZ Registros:  1995714</v>
          </cell>
          <cell r="R1410" t="str">
            <v>CLINICA NUEVA DE CALI SAS</v>
          </cell>
          <cell r="S1410" t="str">
            <v>901158187-6</v>
          </cell>
          <cell r="T1410" t="str">
            <v>HCE-12317</v>
          </cell>
          <cell r="U1410" t="str">
            <v>HCE-12317</v>
          </cell>
          <cell r="V1410" t="str">
            <v>ALBA YAKELINE ROMERO GONZALEZ Registros:  1995714</v>
          </cell>
          <cell r="W1410" t="str">
            <v/>
          </cell>
          <cell r="X1410" t="str">
            <v>COVID</v>
          </cell>
          <cell r="Y1410" t="str">
            <v>890303093</v>
          </cell>
          <cell r="Z1410" t="str">
            <v>EMPRESAS PROMOTORAS DE SALUD - E.P.S</v>
          </cell>
          <cell r="AA1410">
            <v>0</v>
          </cell>
          <cell r="AB1410" t="str">
            <v>05</v>
          </cell>
          <cell r="AC1410">
            <v>0</v>
          </cell>
          <cell r="AD1410" t="str">
            <v>FACTURA COVID-19</v>
          </cell>
          <cell r="AE1410" t="str">
            <v>Finalizada</v>
          </cell>
          <cell r="AF1410" t="str">
            <v>FACTURA COVID-19</v>
          </cell>
          <cell r="AG1410" t="str">
            <v>ESTADO DOS</v>
          </cell>
          <cell r="AH1410" t="str">
            <v>NO PASO VALIDACION-REVISION EPS-ESPERA DE APERTURA DE VENTANA</v>
          </cell>
          <cell r="AI1410">
            <v>32550</v>
          </cell>
          <cell r="AJ1410">
            <v>0</v>
          </cell>
          <cell r="AK1410">
            <v>0</v>
          </cell>
          <cell r="AL1410">
            <v>0</v>
          </cell>
          <cell r="AM1410">
            <v>32550</v>
          </cell>
          <cell r="AN1410">
            <v>0</v>
          </cell>
          <cell r="AO1410">
            <v>0</v>
          </cell>
          <cell r="AP1410">
            <v>32550</v>
          </cell>
          <cell r="AQ1410">
            <v>31899</v>
          </cell>
          <cell r="AR1410">
            <v>1222283781</v>
          </cell>
          <cell r="AS1410">
            <v>0</v>
          </cell>
        </row>
        <row r="1411">
          <cell r="F1411" t="str">
            <v>901158187_HCE12407</v>
          </cell>
          <cell r="G1411" t="str">
            <v>26/06/2023 00:00:00</v>
          </cell>
          <cell r="H1411" t="str">
            <v>25/07/2023 00:00:00</v>
          </cell>
          <cell r="I1411" t="str">
            <v>martes</v>
          </cell>
          <cell r="J1411" t="str">
            <v>julio</v>
          </cell>
          <cell r="K1411">
            <v>45536</v>
          </cell>
          <cell r="L1411">
            <v>45139.291666666664</v>
          </cell>
          <cell r="M1411">
            <v>404</v>
          </cell>
          <cell r="N1411">
            <v>720</v>
          </cell>
          <cell r="O1411">
            <v>87702</v>
          </cell>
          <cell r="P1411">
            <v>87702</v>
          </cell>
          <cell r="Q1411" t="str">
            <v>AYNI   CAMPOS LOPEZ Registros:  2183346</v>
          </cell>
          <cell r="R1411" t="str">
            <v>CLINICA NUEVA DE CALI SAS</v>
          </cell>
          <cell r="S1411" t="str">
            <v>901158187-6</v>
          </cell>
          <cell r="T1411" t="str">
            <v>HCE-12407</v>
          </cell>
          <cell r="U1411" t="str">
            <v>HCE-12407</v>
          </cell>
          <cell r="V1411" t="str">
            <v>AYNI   CAMPOS LOPEZ Registros:  2183346</v>
          </cell>
          <cell r="W1411" t="str">
            <v/>
          </cell>
          <cell r="X1411" t="str">
            <v>COVID</v>
          </cell>
          <cell r="Y1411" t="str">
            <v>890303093</v>
          </cell>
          <cell r="Z1411" t="str">
            <v>EMPRESAS PROMOTORAS DE SALUD - E.P.S</v>
          </cell>
          <cell r="AA1411">
            <v>0</v>
          </cell>
          <cell r="AB1411" t="str">
            <v>05</v>
          </cell>
          <cell r="AC1411">
            <v>0</v>
          </cell>
          <cell r="AD1411" t="str">
            <v>FACTURA COVID-19</v>
          </cell>
          <cell r="AE1411" t="str">
            <v>Finalizada</v>
          </cell>
          <cell r="AF1411" t="str">
            <v>FACTURA COVID-19</v>
          </cell>
          <cell r="AG1411" t="str">
            <v>ESTADO DOS</v>
          </cell>
          <cell r="AH1411" t="str">
            <v>DEVOLUCION</v>
          </cell>
          <cell r="AI1411">
            <v>87702</v>
          </cell>
          <cell r="AJ1411">
            <v>0</v>
          </cell>
          <cell r="AK1411">
            <v>0</v>
          </cell>
          <cell r="AL1411">
            <v>0</v>
          </cell>
          <cell r="AM1411">
            <v>87702</v>
          </cell>
          <cell r="AN1411">
            <v>0</v>
          </cell>
          <cell r="AO1411">
            <v>0</v>
          </cell>
          <cell r="AP1411">
            <v>87702</v>
          </cell>
          <cell r="AQ1411">
            <v>87702</v>
          </cell>
          <cell r="AR1411">
            <v>135827808</v>
          </cell>
          <cell r="AS1411">
            <v>0</v>
          </cell>
        </row>
        <row r="1412">
          <cell r="F1412" t="str">
            <v>901158187_HCE12321</v>
          </cell>
          <cell r="G1412" t="str">
            <v>18/05/2023 00:00:00</v>
          </cell>
          <cell r="H1412" t="str">
            <v>04/08/2023 00:00:00</v>
          </cell>
          <cell r="I1412" t="str">
            <v>viernes</v>
          </cell>
          <cell r="J1412" t="str">
            <v>agosto</v>
          </cell>
          <cell r="K1412">
            <v>45536</v>
          </cell>
          <cell r="L1412">
            <v>45142.368599189816</v>
          </cell>
          <cell r="M1412">
            <v>394</v>
          </cell>
          <cell r="N1412">
            <v>720</v>
          </cell>
          <cell r="O1412">
            <v>99423</v>
          </cell>
          <cell r="P1412">
            <v>99423</v>
          </cell>
          <cell r="Q1412" t="str">
            <v>EDINEY  PAJA TUNUBALA Registros:  2036174</v>
          </cell>
          <cell r="R1412" t="str">
            <v>CLINICA NUEVA DE CALI SAS</v>
          </cell>
          <cell r="S1412" t="str">
            <v>901158187-6</v>
          </cell>
          <cell r="T1412" t="str">
            <v>HCE-12321</v>
          </cell>
          <cell r="U1412" t="str">
            <v>HCE-12321</v>
          </cell>
          <cell r="V1412" t="str">
            <v>EDINEY  PAJA TUNUBALA Registros:  2036174</v>
          </cell>
          <cell r="W1412" t="str">
            <v>CC31320722</v>
          </cell>
          <cell r="X1412" t="str">
            <v>COVID</v>
          </cell>
          <cell r="Y1412" t="str">
            <v>890303093</v>
          </cell>
          <cell r="Z1412" t="str">
            <v>EMPRESAS PROMOTORAS DE SALUD - E.P.S</v>
          </cell>
          <cell r="AA1412">
            <v>0</v>
          </cell>
          <cell r="AB1412" t="str">
            <v>05</v>
          </cell>
          <cell r="AC1412">
            <v>0</v>
          </cell>
          <cell r="AD1412" t="str">
            <v>FACTURA COVID-19</v>
          </cell>
          <cell r="AE1412" t="str">
            <v>Finalizada</v>
          </cell>
          <cell r="AF1412" t="str">
            <v>FACTURA COVID-19</v>
          </cell>
          <cell r="AG1412" t="str">
            <v>ESTADO DOS</v>
          </cell>
          <cell r="AH1412" t="str">
            <v>RADICADO A LA ADRES</v>
          </cell>
          <cell r="AI1412">
            <v>99423</v>
          </cell>
          <cell r="AJ1412">
            <v>0</v>
          </cell>
          <cell r="AK1412">
            <v>0</v>
          </cell>
          <cell r="AL1412">
            <v>0</v>
          </cell>
          <cell r="AM1412">
            <v>99423</v>
          </cell>
          <cell r="AN1412">
            <v>0</v>
          </cell>
          <cell r="AO1412">
            <v>0</v>
          </cell>
          <cell r="AP1412">
            <v>99423</v>
          </cell>
          <cell r="AQ1412">
            <v>99423</v>
          </cell>
          <cell r="AR1412">
            <v>135827840</v>
          </cell>
          <cell r="AS1412">
            <v>0</v>
          </cell>
        </row>
        <row r="1413">
          <cell r="F1413" t="str">
            <v>901158187_HCE12363</v>
          </cell>
          <cell r="G1413" t="str">
            <v>31/05/2023 00:00:00</v>
          </cell>
          <cell r="H1413" t="str">
            <v>04/08/2023 00:00:00</v>
          </cell>
          <cell r="I1413" t="str">
            <v>viernes</v>
          </cell>
          <cell r="J1413" t="str">
            <v>agosto</v>
          </cell>
          <cell r="K1413">
            <v>45536</v>
          </cell>
          <cell r="L1413">
            <v>45142.368599189816</v>
          </cell>
          <cell r="M1413">
            <v>394</v>
          </cell>
          <cell r="N1413">
            <v>720</v>
          </cell>
          <cell r="O1413">
            <v>87702</v>
          </cell>
          <cell r="P1413">
            <v>87702</v>
          </cell>
          <cell r="Q1413" t="str">
            <v>IZAN ESTEBAN MONTAÑO AGREDA Registros:  2167711</v>
          </cell>
          <cell r="R1413" t="str">
            <v>CLINICA NUEVA DE CALI SAS</v>
          </cell>
          <cell r="S1413" t="str">
            <v>901158187-6</v>
          </cell>
          <cell r="T1413" t="str">
            <v>HCE-12363</v>
          </cell>
          <cell r="U1413" t="str">
            <v>HCE-12363</v>
          </cell>
          <cell r="V1413" t="str">
            <v>IZAN ESTEBAN MONTAÑO AGREDA Registros:  2167711</v>
          </cell>
          <cell r="W1413" t="str">
            <v/>
          </cell>
          <cell r="X1413" t="str">
            <v>COVID</v>
          </cell>
          <cell r="Y1413" t="str">
            <v>890303093</v>
          </cell>
          <cell r="Z1413" t="str">
            <v>EMPRESAS PROMOTORAS DE SALUD - E.P.S</v>
          </cell>
          <cell r="AA1413">
            <v>0</v>
          </cell>
          <cell r="AB1413" t="str">
            <v>05</v>
          </cell>
          <cell r="AC1413">
            <v>0</v>
          </cell>
          <cell r="AD1413" t="str">
            <v>FACTURA COVID-19</v>
          </cell>
          <cell r="AE1413" t="str">
            <v>Finalizada</v>
          </cell>
          <cell r="AF1413" t="str">
            <v>FACTURA COVID-19</v>
          </cell>
          <cell r="AG1413" t="str">
            <v>ESTADO DOS</v>
          </cell>
          <cell r="AH1413" t="str">
            <v>DEVOLUCION</v>
          </cell>
          <cell r="AI1413">
            <v>87702</v>
          </cell>
          <cell r="AJ1413">
            <v>0</v>
          </cell>
          <cell r="AK1413">
            <v>0</v>
          </cell>
          <cell r="AL1413">
            <v>0</v>
          </cell>
          <cell r="AM1413">
            <v>87702</v>
          </cell>
          <cell r="AN1413">
            <v>0</v>
          </cell>
          <cell r="AO1413">
            <v>0</v>
          </cell>
          <cell r="AP1413">
            <v>87702</v>
          </cell>
          <cell r="AQ1413">
            <v>87702</v>
          </cell>
          <cell r="AR1413">
            <v>135827841</v>
          </cell>
          <cell r="AS1413">
            <v>0</v>
          </cell>
        </row>
        <row r="1414">
          <cell r="F1414" t="str">
            <v>901158187_HCE12384</v>
          </cell>
          <cell r="G1414" t="str">
            <v>09/06/2023 00:00:00</v>
          </cell>
          <cell r="H1414" t="str">
            <v>04/08/2023 00:00:00</v>
          </cell>
          <cell r="I1414" t="str">
            <v>viernes</v>
          </cell>
          <cell r="J1414" t="str">
            <v>agosto</v>
          </cell>
          <cell r="K1414">
            <v>45536</v>
          </cell>
          <cell r="L1414">
            <v>45142.368599189816</v>
          </cell>
          <cell r="M1414">
            <v>394</v>
          </cell>
          <cell r="N1414">
            <v>720</v>
          </cell>
          <cell r="O1414">
            <v>99423</v>
          </cell>
          <cell r="P1414">
            <v>99423</v>
          </cell>
          <cell r="Q1414" t="str">
            <v>EMMA  RUALES RUALES Registros:  2055294</v>
          </cell>
          <cell r="R1414" t="str">
            <v>CLINICA NUEVA DE CALI SAS</v>
          </cell>
          <cell r="S1414" t="str">
            <v>901158187-6</v>
          </cell>
          <cell r="T1414" t="str">
            <v>HCE-12384</v>
          </cell>
          <cell r="U1414" t="str">
            <v>HCE-12384</v>
          </cell>
          <cell r="V1414" t="str">
            <v>EMMA  RUALES RUALES Registros:  2055294</v>
          </cell>
          <cell r="W1414" t="str">
            <v/>
          </cell>
          <cell r="X1414" t="str">
            <v>COVID</v>
          </cell>
          <cell r="Y1414" t="str">
            <v>890303093</v>
          </cell>
          <cell r="Z1414" t="str">
            <v>EMPRESAS PROMOTORAS DE SALUD - E.P.S</v>
          </cell>
          <cell r="AA1414">
            <v>0</v>
          </cell>
          <cell r="AB1414" t="str">
            <v>05</v>
          </cell>
          <cell r="AC1414">
            <v>0</v>
          </cell>
          <cell r="AD1414" t="str">
            <v>FACTURA COVID-19</v>
          </cell>
          <cell r="AE1414" t="str">
            <v>Finalizada</v>
          </cell>
          <cell r="AF1414" t="str">
            <v>FACTURA COVID-19</v>
          </cell>
          <cell r="AG1414" t="str">
            <v>ESTADO DOS</v>
          </cell>
          <cell r="AH1414" t="str">
            <v>DEVOLUCION</v>
          </cell>
          <cell r="AI1414">
            <v>99423</v>
          </cell>
          <cell r="AJ1414">
            <v>0</v>
          </cell>
          <cell r="AK1414">
            <v>0</v>
          </cell>
          <cell r="AL1414">
            <v>0</v>
          </cell>
          <cell r="AM1414">
            <v>99423</v>
          </cell>
          <cell r="AN1414">
            <v>0</v>
          </cell>
          <cell r="AO1414">
            <v>0</v>
          </cell>
          <cell r="AP1414">
            <v>99423</v>
          </cell>
          <cell r="AQ1414">
            <v>99423</v>
          </cell>
          <cell r="AR1414">
            <v>135828066</v>
          </cell>
          <cell r="AS1414">
            <v>0</v>
          </cell>
        </row>
        <row r="1415">
          <cell r="F1415" t="str">
            <v>901158187_HCE12376</v>
          </cell>
          <cell r="G1415" t="str">
            <v>06/06/2023 00:00:00</v>
          </cell>
          <cell r="H1415" t="str">
            <v>14/08/2023 00:00:00</v>
          </cell>
          <cell r="I1415" t="str">
            <v>lunes</v>
          </cell>
          <cell r="J1415" t="str">
            <v>agosto</v>
          </cell>
          <cell r="K1415">
            <v>45536</v>
          </cell>
          <cell r="L1415">
            <v>45152.291666666664</v>
          </cell>
          <cell r="M1415">
            <v>384</v>
          </cell>
          <cell r="N1415">
            <v>720</v>
          </cell>
          <cell r="O1415">
            <v>99423</v>
          </cell>
          <cell r="P1415">
            <v>99423</v>
          </cell>
          <cell r="Q1415" t="str">
            <v>LUCAS  RUALES RUALES Registros:  2057263</v>
          </cell>
          <cell r="R1415" t="str">
            <v>CLINICA NUEVA DE CALI SAS</v>
          </cell>
          <cell r="S1415" t="str">
            <v>901158187-6</v>
          </cell>
          <cell r="T1415" t="str">
            <v>HCE-12376</v>
          </cell>
          <cell r="U1415" t="str">
            <v>HCE-12376</v>
          </cell>
          <cell r="V1415" t="str">
            <v>LUCAS  RUALES RUALES Registros:  2057263</v>
          </cell>
          <cell r="W1415" t="str">
            <v/>
          </cell>
          <cell r="X1415" t="str">
            <v>COVID</v>
          </cell>
          <cell r="Y1415" t="str">
            <v>890303093</v>
          </cell>
          <cell r="Z1415" t="str">
            <v>EMPRESAS PROMOTORAS DE SALUD - E.P.S</v>
          </cell>
          <cell r="AA1415">
            <v>0</v>
          </cell>
          <cell r="AB1415" t="str">
            <v>05</v>
          </cell>
          <cell r="AC1415">
            <v>0</v>
          </cell>
          <cell r="AD1415" t="str">
            <v>FACTURA COVID-19</v>
          </cell>
          <cell r="AE1415" t="str">
            <v>Finalizada</v>
          </cell>
          <cell r="AF1415" t="str">
            <v>FACTURA COVID-19</v>
          </cell>
          <cell r="AG1415" t="str">
            <v>ESTADO DOS</v>
          </cell>
          <cell r="AH1415" t="str">
            <v>DEVOLUCION</v>
          </cell>
          <cell r="AI1415">
            <v>99423</v>
          </cell>
          <cell r="AJ1415">
            <v>0</v>
          </cell>
          <cell r="AK1415">
            <v>0</v>
          </cell>
          <cell r="AL1415">
            <v>0</v>
          </cell>
          <cell r="AM1415">
            <v>99423</v>
          </cell>
          <cell r="AN1415">
            <v>0</v>
          </cell>
          <cell r="AO1415">
            <v>0</v>
          </cell>
          <cell r="AP1415">
            <v>99423</v>
          </cell>
          <cell r="AQ1415">
            <v>99423</v>
          </cell>
          <cell r="AR1415">
            <v>135827819</v>
          </cell>
          <cell r="AS1415">
            <v>0</v>
          </cell>
        </row>
        <row r="1416">
          <cell r="F1416" t="str">
            <v>901158187_HCE12452</v>
          </cell>
          <cell r="G1416" t="str">
            <v>11/07/2023 00:00:00</v>
          </cell>
          <cell r="H1416" t="str">
            <v>14/08/2023 00:00:00</v>
          </cell>
          <cell r="I1416" t="str">
            <v>lunes</v>
          </cell>
          <cell r="J1416" t="str">
            <v>agosto</v>
          </cell>
          <cell r="K1416">
            <v>45536</v>
          </cell>
          <cell r="L1416">
            <v>45152.291666666664</v>
          </cell>
          <cell r="M1416">
            <v>384</v>
          </cell>
          <cell r="N1416">
            <v>720</v>
          </cell>
          <cell r="O1416">
            <v>133849</v>
          </cell>
          <cell r="P1416">
            <v>133849</v>
          </cell>
          <cell r="Q1416" t="str">
            <v>CAMILA  PEREZ ARIAS Registros:  1977377</v>
          </cell>
          <cell r="R1416" t="str">
            <v>CLINICA NUEVA DE CALI SAS</v>
          </cell>
          <cell r="S1416" t="str">
            <v>901158187-6</v>
          </cell>
          <cell r="T1416" t="str">
            <v>HCE-12452</v>
          </cell>
          <cell r="U1416" t="str">
            <v>HCE-12452</v>
          </cell>
          <cell r="V1416" t="str">
            <v>CAMILA  PEREZ ARIAS Registros:  1977377</v>
          </cell>
          <cell r="W1416" t="str">
            <v/>
          </cell>
          <cell r="X1416" t="str">
            <v>COVID</v>
          </cell>
          <cell r="Y1416" t="str">
            <v>890303093</v>
          </cell>
          <cell r="Z1416" t="str">
            <v>EMPRESAS PROMOTORAS DE SALUD - E.P.S</v>
          </cell>
          <cell r="AA1416">
            <v>0</v>
          </cell>
          <cell r="AB1416" t="str">
            <v>05</v>
          </cell>
          <cell r="AC1416">
            <v>0</v>
          </cell>
          <cell r="AD1416" t="str">
            <v>FACTURA COVID-19</v>
          </cell>
          <cell r="AE1416" t="str">
            <v>Finalizada</v>
          </cell>
          <cell r="AF1416" t="str">
            <v>FACTURA COVID-19</v>
          </cell>
          <cell r="AG1416" t="str">
            <v>ESTADO DOS</v>
          </cell>
          <cell r="AH1416" t="str">
            <v>RADICADO A LA ADRES</v>
          </cell>
          <cell r="AI1416">
            <v>133849</v>
          </cell>
          <cell r="AJ1416">
            <v>0</v>
          </cell>
          <cell r="AK1416">
            <v>0</v>
          </cell>
          <cell r="AL1416">
            <v>0</v>
          </cell>
          <cell r="AM1416">
            <v>133849</v>
          </cell>
          <cell r="AN1416">
            <v>0</v>
          </cell>
          <cell r="AO1416">
            <v>0</v>
          </cell>
          <cell r="AP1416">
            <v>133849</v>
          </cell>
          <cell r="AQ1416">
            <v>133849</v>
          </cell>
          <cell r="AR1416">
            <v>135827818</v>
          </cell>
          <cell r="AS1416">
            <v>0</v>
          </cell>
        </row>
        <row r="1417">
          <cell r="F1417" t="str">
            <v>901158187_HCE12521</v>
          </cell>
          <cell r="G1417" t="str">
            <v>03/08/2023 00:00:00</v>
          </cell>
          <cell r="H1417" t="str">
            <v>14/08/2023 00:00:00</v>
          </cell>
          <cell r="I1417" t="str">
            <v>lunes</v>
          </cell>
          <cell r="J1417" t="str">
            <v>agosto</v>
          </cell>
          <cell r="K1417">
            <v>45536</v>
          </cell>
          <cell r="L1417">
            <v>45152.291666666664</v>
          </cell>
          <cell r="M1417">
            <v>384</v>
          </cell>
          <cell r="N1417">
            <v>720</v>
          </cell>
          <cell r="O1417">
            <v>87702</v>
          </cell>
          <cell r="P1417">
            <v>87702</v>
          </cell>
          <cell r="Q1417" t="str">
            <v>DANIELA  PARRA MONTESDEOCA Registros:  2255736</v>
          </cell>
          <cell r="R1417" t="str">
            <v>CLINICA NUEVA DE CALI SAS</v>
          </cell>
          <cell r="S1417" t="str">
            <v>901158187-6</v>
          </cell>
          <cell r="T1417" t="str">
            <v>HCE-12521</v>
          </cell>
          <cell r="U1417" t="str">
            <v>HCE-12521</v>
          </cell>
          <cell r="V1417" t="str">
            <v>DANIELA  PARRA MONTESDEOCA Registros:  2255736</v>
          </cell>
          <cell r="W1417" t="str">
            <v/>
          </cell>
          <cell r="X1417" t="str">
            <v>COVID</v>
          </cell>
          <cell r="Y1417" t="str">
            <v>890303093</v>
          </cell>
          <cell r="Z1417" t="str">
            <v>EMPRESAS PROMOTORAS DE SALUD - E.P.S</v>
          </cell>
          <cell r="AA1417">
            <v>0</v>
          </cell>
          <cell r="AB1417" t="str">
            <v>05</v>
          </cell>
          <cell r="AC1417">
            <v>0</v>
          </cell>
          <cell r="AD1417" t="str">
            <v>FACTURA COVID-19</v>
          </cell>
          <cell r="AE1417" t="str">
            <v>Finalizada</v>
          </cell>
          <cell r="AF1417" t="str">
            <v>FACTURA COVID-19</v>
          </cell>
          <cell r="AG1417" t="str">
            <v>ESTADO DOS</v>
          </cell>
          <cell r="AH1417" t="str">
            <v>DEVOLUCION</v>
          </cell>
          <cell r="AI1417">
            <v>87702</v>
          </cell>
          <cell r="AJ1417">
            <v>0</v>
          </cell>
          <cell r="AK1417">
            <v>0</v>
          </cell>
          <cell r="AL1417">
            <v>0</v>
          </cell>
          <cell r="AM1417">
            <v>87702</v>
          </cell>
          <cell r="AN1417">
            <v>0</v>
          </cell>
          <cell r="AO1417">
            <v>0</v>
          </cell>
          <cell r="AP1417">
            <v>87702</v>
          </cell>
          <cell r="AQ1417">
            <v>87702</v>
          </cell>
          <cell r="AR1417">
            <v>135827854</v>
          </cell>
          <cell r="AS1417">
            <v>0</v>
          </cell>
        </row>
        <row r="1418">
          <cell r="F1418" t="str">
            <v>901158187_HCE12530</v>
          </cell>
          <cell r="G1418" t="str">
            <v>03/08/2023 00:00:00</v>
          </cell>
          <cell r="H1418" t="str">
            <v>14/08/2023 00:00:00</v>
          </cell>
          <cell r="I1418" t="str">
            <v>lunes</v>
          </cell>
          <cell r="J1418" t="str">
            <v>agosto</v>
          </cell>
          <cell r="K1418">
            <v>45536</v>
          </cell>
          <cell r="L1418">
            <v>45152.291666666664</v>
          </cell>
          <cell r="M1418">
            <v>384</v>
          </cell>
          <cell r="N1418">
            <v>720</v>
          </cell>
          <cell r="O1418">
            <v>87702</v>
          </cell>
          <cell r="P1418">
            <v>87702</v>
          </cell>
          <cell r="Q1418" t="str">
            <v>CIELO ANDREA ARENAS VALENCIA Registros:  2255834</v>
          </cell>
          <cell r="R1418" t="str">
            <v>CLINICA NUEVA DE CALI SAS</v>
          </cell>
          <cell r="S1418" t="str">
            <v>901158187-6</v>
          </cell>
          <cell r="T1418" t="str">
            <v>HCE-12530</v>
          </cell>
          <cell r="U1418" t="str">
            <v>HCE-12530</v>
          </cell>
          <cell r="V1418" t="str">
            <v>CIELO ANDREA ARENAS VALENCIA Registros:  2255834</v>
          </cell>
          <cell r="W1418" t="str">
            <v/>
          </cell>
          <cell r="X1418" t="str">
            <v>COVID</v>
          </cell>
          <cell r="Y1418" t="str">
            <v>890303093</v>
          </cell>
          <cell r="Z1418" t="str">
            <v>EMPRESAS PROMOTORAS DE SALUD - E.P.S</v>
          </cell>
          <cell r="AA1418">
            <v>0</v>
          </cell>
          <cell r="AB1418" t="str">
            <v>05</v>
          </cell>
          <cell r="AC1418">
            <v>0</v>
          </cell>
          <cell r="AD1418" t="str">
            <v>FACTURA COVID-19</v>
          </cell>
          <cell r="AE1418" t="str">
            <v>Finalizada</v>
          </cell>
          <cell r="AF1418" t="str">
            <v>FACTURA COVID-19</v>
          </cell>
          <cell r="AG1418" t="str">
            <v>ESTADO DOS</v>
          </cell>
          <cell r="AH1418" t="str">
            <v>DEVOLUCION</v>
          </cell>
          <cell r="AI1418">
            <v>87702</v>
          </cell>
          <cell r="AJ1418">
            <v>0</v>
          </cell>
          <cell r="AK1418">
            <v>0</v>
          </cell>
          <cell r="AL1418">
            <v>0</v>
          </cell>
          <cell r="AM1418">
            <v>87702</v>
          </cell>
          <cell r="AN1418">
            <v>0</v>
          </cell>
          <cell r="AO1418">
            <v>0</v>
          </cell>
          <cell r="AP1418">
            <v>87702</v>
          </cell>
          <cell r="AQ1418">
            <v>87702</v>
          </cell>
          <cell r="AR1418">
            <v>135827862</v>
          </cell>
          <cell r="AS1418">
            <v>0</v>
          </cell>
        </row>
        <row r="1419">
          <cell r="F1419" t="str">
            <v>901158187_HCE12538</v>
          </cell>
          <cell r="G1419" t="str">
            <v>04/08/2023 00:00:00</v>
          </cell>
          <cell r="H1419" t="str">
            <v>14/08/2023 00:00:00</v>
          </cell>
          <cell r="I1419" t="str">
            <v>lunes</v>
          </cell>
          <cell r="J1419" t="str">
            <v>agosto</v>
          </cell>
          <cell r="K1419">
            <v>45536</v>
          </cell>
          <cell r="L1419">
            <v>45152.291666666664</v>
          </cell>
          <cell r="M1419">
            <v>384</v>
          </cell>
          <cell r="N1419">
            <v>720</v>
          </cell>
          <cell r="O1419">
            <v>87702</v>
          </cell>
          <cell r="P1419">
            <v>87702</v>
          </cell>
          <cell r="Q1419" t="str">
            <v>LUCIANA  DELGADO FORERO Registros:  2256502</v>
          </cell>
          <cell r="R1419" t="str">
            <v>CLINICA NUEVA DE CALI SAS</v>
          </cell>
          <cell r="S1419" t="str">
            <v>901158187-6</v>
          </cell>
          <cell r="T1419" t="str">
            <v>HCE-12538</v>
          </cell>
          <cell r="U1419" t="str">
            <v>HCE-12538</v>
          </cell>
          <cell r="V1419" t="str">
            <v>LUCIANA  DELGADO FORERO Registros:  2256502</v>
          </cell>
          <cell r="W1419" t="str">
            <v/>
          </cell>
          <cell r="X1419" t="str">
            <v>COVID</v>
          </cell>
          <cell r="Y1419" t="str">
            <v>890303093</v>
          </cell>
          <cell r="Z1419" t="str">
            <v>EMPRESAS PROMOTORAS DE SALUD - E.P.S</v>
          </cell>
          <cell r="AA1419">
            <v>0</v>
          </cell>
          <cell r="AB1419" t="str">
            <v>05</v>
          </cell>
          <cell r="AC1419">
            <v>0</v>
          </cell>
          <cell r="AD1419" t="str">
            <v>FACTURA COVID-19</v>
          </cell>
          <cell r="AE1419" t="str">
            <v>Finalizada</v>
          </cell>
          <cell r="AF1419" t="str">
            <v>FACTURA COVID-19</v>
          </cell>
          <cell r="AG1419" t="str">
            <v>ESTADO DOS</v>
          </cell>
          <cell r="AH1419" t="str">
            <v>DEVOLUCION</v>
          </cell>
          <cell r="AI1419">
            <v>87702</v>
          </cell>
          <cell r="AJ1419">
            <v>0</v>
          </cell>
          <cell r="AK1419">
            <v>0</v>
          </cell>
          <cell r="AL1419">
            <v>0</v>
          </cell>
          <cell r="AM1419">
            <v>87702</v>
          </cell>
          <cell r="AN1419">
            <v>0</v>
          </cell>
          <cell r="AO1419">
            <v>0</v>
          </cell>
          <cell r="AP1419">
            <v>87702</v>
          </cell>
          <cell r="AQ1419">
            <v>87702</v>
          </cell>
          <cell r="AR1419">
            <v>135827885</v>
          </cell>
          <cell r="AS1419">
            <v>0</v>
          </cell>
        </row>
        <row r="1420">
          <cell r="F1420" t="str">
            <v>901158187_HCE12539</v>
          </cell>
          <cell r="G1420" t="str">
            <v>04/08/2023 00:00:00</v>
          </cell>
          <cell r="H1420" t="str">
            <v>14/08/2023 00:00:00</v>
          </cell>
          <cell r="I1420" t="str">
            <v>lunes</v>
          </cell>
          <cell r="J1420" t="str">
            <v>agosto</v>
          </cell>
          <cell r="K1420">
            <v>45536</v>
          </cell>
          <cell r="L1420">
            <v>45152.291666666664</v>
          </cell>
          <cell r="M1420">
            <v>384</v>
          </cell>
          <cell r="N1420">
            <v>720</v>
          </cell>
          <cell r="O1420">
            <v>87702</v>
          </cell>
          <cell r="P1420">
            <v>87702</v>
          </cell>
          <cell r="Q1420" t="str">
            <v>LILIANA  RIVERA PAJA Registros:  2256558</v>
          </cell>
          <cell r="R1420" t="str">
            <v>CLINICA NUEVA DE CALI SAS</v>
          </cell>
          <cell r="S1420" t="str">
            <v>901158187-6</v>
          </cell>
          <cell r="T1420" t="str">
            <v>HCE-12539</v>
          </cell>
          <cell r="U1420" t="str">
            <v>HCE-12539</v>
          </cell>
          <cell r="V1420" t="str">
            <v>LILIANA  RIVERA PAJA Registros:  2256558</v>
          </cell>
          <cell r="W1420" t="str">
            <v/>
          </cell>
          <cell r="X1420" t="str">
            <v>COVID</v>
          </cell>
          <cell r="Y1420" t="str">
            <v>890303093</v>
          </cell>
          <cell r="Z1420" t="str">
            <v>EMPRESAS PROMOTORAS DE SALUD - E.P.S</v>
          </cell>
          <cell r="AA1420">
            <v>0</v>
          </cell>
          <cell r="AB1420" t="str">
            <v>05</v>
          </cell>
          <cell r="AC1420">
            <v>0</v>
          </cell>
          <cell r="AD1420" t="str">
            <v>FACTURA COVID-19</v>
          </cell>
          <cell r="AE1420" t="str">
            <v>Finalizada</v>
          </cell>
          <cell r="AF1420" t="str">
            <v>FACTURA COVID-19</v>
          </cell>
          <cell r="AG1420" t="str">
            <v>ESTADO DOS</v>
          </cell>
          <cell r="AH1420" t="str">
            <v>DEVOLUCION</v>
          </cell>
          <cell r="AI1420">
            <v>87702</v>
          </cell>
          <cell r="AJ1420">
            <v>0</v>
          </cell>
          <cell r="AK1420">
            <v>0</v>
          </cell>
          <cell r="AL1420">
            <v>0</v>
          </cell>
          <cell r="AM1420">
            <v>87702</v>
          </cell>
          <cell r="AN1420">
            <v>0</v>
          </cell>
          <cell r="AO1420">
            <v>0</v>
          </cell>
          <cell r="AP1420">
            <v>87702</v>
          </cell>
          <cell r="AQ1420">
            <v>87702</v>
          </cell>
          <cell r="AR1420">
            <v>135827887</v>
          </cell>
          <cell r="AS1420">
            <v>0</v>
          </cell>
        </row>
        <row r="1421">
          <cell r="F1421" t="str">
            <v>901158187_HCE12563</v>
          </cell>
          <cell r="G1421" t="str">
            <v>04/08/2023 00:00:00</v>
          </cell>
          <cell r="H1421" t="str">
            <v>14/08/2023 00:00:00</v>
          </cell>
          <cell r="I1421" t="str">
            <v>lunes</v>
          </cell>
          <cell r="J1421" t="str">
            <v>agosto</v>
          </cell>
          <cell r="K1421">
            <v>45536</v>
          </cell>
          <cell r="L1421">
            <v>45152.291666666664</v>
          </cell>
          <cell r="M1421">
            <v>384</v>
          </cell>
          <cell r="N1421">
            <v>720</v>
          </cell>
          <cell r="O1421">
            <v>87702</v>
          </cell>
          <cell r="P1421">
            <v>87702</v>
          </cell>
          <cell r="Q1421" t="str">
            <v>ERIKA JULIANA TORRES MURCIA Registros:  2257539</v>
          </cell>
          <cell r="R1421" t="str">
            <v>CLINICA NUEVA DE CALI SAS</v>
          </cell>
          <cell r="S1421" t="str">
            <v>901158187-6</v>
          </cell>
          <cell r="T1421" t="str">
            <v>HCE-12563</v>
          </cell>
          <cell r="U1421" t="str">
            <v>HCE-12563</v>
          </cell>
          <cell r="V1421" t="str">
            <v>ERIKA JULIANA TORRES MURCIA Registros:  2257539</v>
          </cell>
          <cell r="W1421" t="str">
            <v>CC1193144437</v>
          </cell>
          <cell r="X1421" t="str">
            <v>COVID</v>
          </cell>
          <cell r="Y1421" t="str">
            <v>890303093</v>
          </cell>
          <cell r="Z1421" t="str">
            <v>EMPRESAS PROMOTORAS DE SALUD - E.P.S</v>
          </cell>
          <cell r="AA1421">
            <v>0</v>
          </cell>
          <cell r="AB1421" t="str">
            <v>05</v>
          </cell>
          <cell r="AC1421">
            <v>0</v>
          </cell>
          <cell r="AD1421" t="str">
            <v>FACTURA COVID-19</v>
          </cell>
          <cell r="AE1421" t="str">
            <v>Finalizada</v>
          </cell>
          <cell r="AF1421" t="str">
            <v>FACTURA COVID-19</v>
          </cell>
          <cell r="AG1421" t="str">
            <v>ESTADO DOS</v>
          </cell>
          <cell r="AH1421" t="str">
            <v>DEVOLUCION</v>
          </cell>
          <cell r="AI1421">
            <v>87702</v>
          </cell>
          <cell r="AJ1421">
            <v>0</v>
          </cell>
          <cell r="AK1421">
            <v>0</v>
          </cell>
          <cell r="AL1421">
            <v>0</v>
          </cell>
          <cell r="AM1421">
            <v>87702</v>
          </cell>
          <cell r="AN1421">
            <v>0</v>
          </cell>
          <cell r="AO1421">
            <v>0</v>
          </cell>
          <cell r="AP1421">
            <v>87702</v>
          </cell>
          <cell r="AQ1421">
            <v>87702</v>
          </cell>
          <cell r="AR1421">
            <v>135827922</v>
          </cell>
          <cell r="AS1421">
            <v>0</v>
          </cell>
        </row>
        <row r="1422">
          <cell r="F1422" t="str">
            <v>901158187_HCE12598</v>
          </cell>
          <cell r="G1422" t="str">
            <v>12/08/2023 00:00:00</v>
          </cell>
          <cell r="H1422" t="str">
            <v>15/08/2023 00:00:00</v>
          </cell>
          <cell r="I1422" t="str">
            <v>martes</v>
          </cell>
          <cell r="J1422" t="str">
            <v>agosto</v>
          </cell>
          <cell r="K1422">
            <v>45536</v>
          </cell>
          <cell r="L1422">
            <v>45153.512182789353</v>
          </cell>
          <cell r="M1422">
            <v>383</v>
          </cell>
          <cell r="N1422">
            <v>720</v>
          </cell>
          <cell r="O1422">
            <v>180000</v>
          </cell>
          <cell r="P1422">
            <v>180000</v>
          </cell>
          <cell r="Q1422" t="str">
            <v>YESSENIA  ESPINOSA ASTUDILLO Registros:  2266677</v>
          </cell>
          <cell r="R1422" t="str">
            <v>CLINICA NUEVA DE CALI SAS</v>
          </cell>
          <cell r="S1422" t="str">
            <v>901158187-6</v>
          </cell>
          <cell r="T1422" t="str">
            <v>HCE-12598</v>
          </cell>
          <cell r="U1422" t="str">
            <v>HCE-12598</v>
          </cell>
          <cell r="V1422" t="str">
            <v>YESSENIA  ESPINOSA ASTUDILLO Registros:  2266677</v>
          </cell>
          <cell r="W1422" t="str">
            <v>CC1144160460</v>
          </cell>
          <cell r="X1422" t="str">
            <v>COVID</v>
          </cell>
          <cell r="Y1422" t="str">
            <v>890303093</v>
          </cell>
          <cell r="Z1422" t="str">
            <v>EMPRESAS PROMOTORAS DE SALUD - E.P.S</v>
          </cell>
          <cell r="AA1422">
            <v>0</v>
          </cell>
          <cell r="AB1422" t="str">
            <v>05</v>
          </cell>
          <cell r="AC1422">
            <v>0</v>
          </cell>
          <cell r="AD1422" t="str">
            <v>FACTURA COVID-19</v>
          </cell>
          <cell r="AE1422" t="str">
            <v>Finalizada</v>
          </cell>
          <cell r="AF1422" t="str">
            <v>FACTURA COVID-19</v>
          </cell>
          <cell r="AG1422" t="str">
            <v>ESTADO DOS</v>
          </cell>
          <cell r="AH1422" t="str">
            <v>RADICADO A LA ADRES</v>
          </cell>
          <cell r="AI1422">
            <v>180000</v>
          </cell>
          <cell r="AJ1422">
            <v>0</v>
          </cell>
          <cell r="AK1422">
            <v>0</v>
          </cell>
          <cell r="AL1422">
            <v>0</v>
          </cell>
          <cell r="AM1422">
            <v>180000</v>
          </cell>
          <cell r="AN1422">
            <v>0</v>
          </cell>
          <cell r="AO1422">
            <v>0</v>
          </cell>
          <cell r="AP1422">
            <v>176400</v>
          </cell>
          <cell r="AQ1422">
            <v>0</v>
          </cell>
          <cell r="AR1422">
            <v>0</v>
          </cell>
          <cell r="AS1422">
            <v>176400</v>
          </cell>
        </row>
        <row r="1423">
          <cell r="F1423" t="str">
            <v>901158187_HCE12599</v>
          </cell>
          <cell r="G1423" t="str">
            <v>12/08/2023 00:00:00</v>
          </cell>
          <cell r="H1423" t="str">
            <v>15/08/2023 00:00:00</v>
          </cell>
          <cell r="I1423" t="str">
            <v>martes</v>
          </cell>
          <cell r="J1423" t="str">
            <v>agosto</v>
          </cell>
          <cell r="K1423">
            <v>45536</v>
          </cell>
          <cell r="L1423">
            <v>45153.512182789353</v>
          </cell>
          <cell r="M1423">
            <v>383</v>
          </cell>
          <cell r="N1423">
            <v>720</v>
          </cell>
          <cell r="O1423">
            <v>180000</v>
          </cell>
          <cell r="P1423">
            <v>180000</v>
          </cell>
          <cell r="Q1423" t="str">
            <v>JUAN CAMILO CAICEDO MORENO Registros:  2267193</v>
          </cell>
          <cell r="R1423" t="str">
            <v>CLINICA NUEVA DE CALI SAS</v>
          </cell>
          <cell r="S1423" t="str">
            <v>901158187-6</v>
          </cell>
          <cell r="T1423" t="str">
            <v>HCE-12599</v>
          </cell>
          <cell r="U1423" t="str">
            <v>HCE-12599</v>
          </cell>
          <cell r="V1423" t="str">
            <v>JUAN CAMILO CAICEDO MORENO Registros:  2267193</v>
          </cell>
          <cell r="W1423" t="str">
            <v/>
          </cell>
          <cell r="X1423" t="str">
            <v>COVID</v>
          </cell>
          <cell r="Y1423" t="str">
            <v>890303093</v>
          </cell>
          <cell r="Z1423" t="str">
            <v>EMPRESAS PROMOTORAS DE SALUD - E.P.S</v>
          </cell>
          <cell r="AA1423">
            <v>0</v>
          </cell>
          <cell r="AB1423" t="str">
            <v>05</v>
          </cell>
          <cell r="AC1423">
            <v>0</v>
          </cell>
          <cell r="AD1423" t="str">
            <v>FACTURA COVID-19</v>
          </cell>
          <cell r="AE1423" t="str">
            <v>Finalizada</v>
          </cell>
          <cell r="AF1423" t="str">
            <v>FACTURA COVID-19</v>
          </cell>
          <cell r="AG1423" t="str">
            <v>ESTADO DOS</v>
          </cell>
          <cell r="AH1423" t="str">
            <v>RADICADO A LA ADRES</v>
          </cell>
          <cell r="AI1423">
            <v>180000</v>
          </cell>
          <cell r="AJ1423">
            <v>0</v>
          </cell>
          <cell r="AK1423">
            <v>0</v>
          </cell>
          <cell r="AL1423">
            <v>0</v>
          </cell>
          <cell r="AM1423">
            <v>180000</v>
          </cell>
          <cell r="AN1423">
            <v>0</v>
          </cell>
          <cell r="AO1423">
            <v>0</v>
          </cell>
          <cell r="AP1423">
            <v>176400</v>
          </cell>
          <cell r="AQ1423">
            <v>0</v>
          </cell>
          <cell r="AR1423">
            <v>0</v>
          </cell>
          <cell r="AS1423">
            <v>176400</v>
          </cell>
        </row>
        <row r="1424">
          <cell r="F1424" t="str">
            <v>901158187_HCE12600</v>
          </cell>
          <cell r="G1424" t="str">
            <v>12/08/2023 00:00:00</v>
          </cell>
          <cell r="H1424" t="str">
            <v>15/08/2023 00:00:00</v>
          </cell>
          <cell r="I1424" t="str">
            <v>martes</v>
          </cell>
          <cell r="J1424" t="str">
            <v>agosto</v>
          </cell>
          <cell r="K1424">
            <v>45536</v>
          </cell>
          <cell r="L1424">
            <v>45153.512182789353</v>
          </cell>
          <cell r="M1424">
            <v>383</v>
          </cell>
          <cell r="N1424">
            <v>720</v>
          </cell>
          <cell r="O1424">
            <v>180000</v>
          </cell>
          <cell r="P1424">
            <v>180000</v>
          </cell>
          <cell r="Q1424" t="str">
            <v>JHONIER ALEXANDER CORTES PRECIADO Registros:  2267214</v>
          </cell>
          <cell r="R1424" t="str">
            <v>CLINICA NUEVA DE CALI SAS</v>
          </cell>
          <cell r="S1424" t="str">
            <v>901158187-6</v>
          </cell>
          <cell r="T1424" t="str">
            <v>HCE-12600</v>
          </cell>
          <cell r="U1424" t="str">
            <v>HCE-12600</v>
          </cell>
          <cell r="V1424" t="str">
            <v>JHONIER ALEXANDER CORTES PRECIADO Registros:  2267214</v>
          </cell>
          <cell r="W1424" t="str">
            <v>3128808463</v>
          </cell>
          <cell r="X1424" t="str">
            <v>COVID</v>
          </cell>
          <cell r="Y1424" t="str">
            <v>890303093</v>
          </cell>
          <cell r="Z1424" t="str">
            <v>EMPRESAS PROMOTORAS DE SALUD - E.P.S</v>
          </cell>
          <cell r="AA1424">
            <v>0</v>
          </cell>
          <cell r="AB1424" t="str">
            <v>05</v>
          </cell>
          <cell r="AC1424">
            <v>0</v>
          </cell>
          <cell r="AD1424" t="str">
            <v>FACTURA COVID-19</v>
          </cell>
          <cell r="AE1424" t="str">
            <v>Finalizada</v>
          </cell>
          <cell r="AF1424" t="str">
            <v>FACTURA COVID-19</v>
          </cell>
          <cell r="AG1424" t="str">
            <v>ESTADO DOS</v>
          </cell>
          <cell r="AH1424" t="str">
            <v>RADICADO A LA ADRES</v>
          </cell>
          <cell r="AI1424">
            <v>180000</v>
          </cell>
          <cell r="AJ1424">
            <v>0</v>
          </cell>
          <cell r="AK1424">
            <v>0</v>
          </cell>
          <cell r="AL1424">
            <v>0</v>
          </cell>
          <cell r="AM1424">
            <v>180000</v>
          </cell>
          <cell r="AN1424">
            <v>0</v>
          </cell>
          <cell r="AO1424">
            <v>0</v>
          </cell>
          <cell r="AP1424">
            <v>176400</v>
          </cell>
          <cell r="AQ1424">
            <v>0</v>
          </cell>
          <cell r="AR1424">
            <v>0</v>
          </cell>
          <cell r="AS1424">
            <v>176400</v>
          </cell>
        </row>
        <row r="1425">
          <cell r="F1425" t="str">
            <v>901158187_HCE12602</v>
          </cell>
          <cell r="G1425" t="str">
            <v>12/08/2023 00:00:00</v>
          </cell>
          <cell r="H1425" t="str">
            <v>15/08/2023 00:00:00</v>
          </cell>
          <cell r="I1425" t="str">
            <v>martes</v>
          </cell>
          <cell r="J1425" t="str">
            <v>agosto</v>
          </cell>
          <cell r="K1425">
            <v>45536</v>
          </cell>
          <cell r="L1425">
            <v>45153.512182789353</v>
          </cell>
          <cell r="M1425">
            <v>383</v>
          </cell>
          <cell r="N1425">
            <v>720</v>
          </cell>
          <cell r="O1425">
            <v>180000</v>
          </cell>
          <cell r="P1425">
            <v>180000</v>
          </cell>
          <cell r="Q1425" t="str">
            <v>ROSA EUGENIA VERGARA  Registros:  2267280</v>
          </cell>
          <cell r="R1425" t="str">
            <v>CLINICA NUEVA DE CALI SAS</v>
          </cell>
          <cell r="S1425" t="str">
            <v>901158187-6</v>
          </cell>
          <cell r="T1425" t="str">
            <v>HCE-12602</v>
          </cell>
          <cell r="U1425" t="str">
            <v>HCE-12602</v>
          </cell>
          <cell r="V1425" t="str">
            <v>ROSA EUGENIA VERGARA  Registros:  2267280</v>
          </cell>
          <cell r="W1425" t="str">
            <v>CC31909198</v>
          </cell>
          <cell r="X1425" t="str">
            <v>COVID</v>
          </cell>
          <cell r="Y1425" t="str">
            <v>890303093</v>
          </cell>
          <cell r="Z1425" t="str">
            <v>EMPRESAS PROMOTORAS DE SALUD - E.P.S</v>
          </cell>
          <cell r="AA1425">
            <v>0</v>
          </cell>
          <cell r="AB1425" t="str">
            <v>05</v>
          </cell>
          <cell r="AC1425">
            <v>0</v>
          </cell>
          <cell r="AD1425" t="str">
            <v>FACTURA COVID-19</v>
          </cell>
          <cell r="AE1425" t="str">
            <v>Finalizada</v>
          </cell>
          <cell r="AF1425" t="str">
            <v>FACTURA COVID-19</v>
          </cell>
          <cell r="AG1425" t="str">
            <v>ESTADO DOS</v>
          </cell>
          <cell r="AH1425" t="str">
            <v>RADICADO A LA ADRES</v>
          </cell>
          <cell r="AI1425">
            <v>180000</v>
          </cell>
          <cell r="AJ1425">
            <v>0</v>
          </cell>
          <cell r="AK1425">
            <v>0</v>
          </cell>
          <cell r="AL1425">
            <v>0</v>
          </cell>
          <cell r="AM1425">
            <v>180000</v>
          </cell>
          <cell r="AN1425">
            <v>0</v>
          </cell>
          <cell r="AO1425">
            <v>0</v>
          </cell>
          <cell r="AP1425">
            <v>176400</v>
          </cell>
          <cell r="AQ1425">
            <v>0</v>
          </cell>
          <cell r="AR1425">
            <v>0</v>
          </cell>
          <cell r="AS1425">
            <v>176400</v>
          </cell>
        </row>
        <row r="1426">
          <cell r="F1426" t="str">
            <v>901158187_HCE12603</v>
          </cell>
          <cell r="G1426" t="str">
            <v>12/08/2023 00:00:00</v>
          </cell>
          <cell r="H1426" t="str">
            <v>15/08/2023 00:00:00</v>
          </cell>
          <cell r="I1426" t="str">
            <v>martes</v>
          </cell>
          <cell r="J1426" t="str">
            <v>agosto</v>
          </cell>
          <cell r="K1426">
            <v>45536</v>
          </cell>
          <cell r="L1426">
            <v>45153.512182789353</v>
          </cell>
          <cell r="M1426">
            <v>383</v>
          </cell>
          <cell r="N1426">
            <v>720</v>
          </cell>
          <cell r="O1426">
            <v>180000</v>
          </cell>
          <cell r="P1426">
            <v>180000</v>
          </cell>
          <cell r="Q1426" t="str">
            <v>KEIRY GISSEL PEREZ NUÑEZ Registros:  2267299</v>
          </cell>
          <cell r="R1426" t="str">
            <v>CLINICA NUEVA DE CALI SAS</v>
          </cell>
          <cell r="S1426" t="str">
            <v>901158187-6</v>
          </cell>
          <cell r="T1426" t="str">
            <v>HCE-12603</v>
          </cell>
          <cell r="U1426" t="str">
            <v>HCE-12603</v>
          </cell>
          <cell r="V1426" t="str">
            <v>KEIRY GISSEL PEREZ NUÑEZ Registros:  2267299</v>
          </cell>
          <cell r="W1426" t="str">
            <v/>
          </cell>
          <cell r="X1426" t="str">
            <v>COVID</v>
          </cell>
          <cell r="Y1426" t="str">
            <v>890303093</v>
          </cell>
          <cell r="Z1426" t="str">
            <v>EMPRESAS PROMOTORAS DE SALUD - E.P.S</v>
          </cell>
          <cell r="AA1426">
            <v>0</v>
          </cell>
          <cell r="AB1426" t="str">
            <v>05</v>
          </cell>
          <cell r="AC1426">
            <v>0</v>
          </cell>
          <cell r="AD1426" t="str">
            <v>FACTURA COVID-19</v>
          </cell>
          <cell r="AE1426" t="str">
            <v>Finalizada</v>
          </cell>
          <cell r="AF1426" t="str">
            <v>FACTURA COVID-19</v>
          </cell>
          <cell r="AG1426" t="str">
            <v>ESTADO DOS</v>
          </cell>
          <cell r="AH1426" t="str">
            <v>RADICADO A LA ADRES</v>
          </cell>
          <cell r="AI1426">
            <v>180000</v>
          </cell>
          <cell r="AJ1426">
            <v>0</v>
          </cell>
          <cell r="AK1426">
            <v>0</v>
          </cell>
          <cell r="AL1426">
            <v>0</v>
          </cell>
          <cell r="AM1426">
            <v>180000</v>
          </cell>
          <cell r="AN1426">
            <v>0</v>
          </cell>
          <cell r="AO1426">
            <v>0</v>
          </cell>
          <cell r="AP1426">
            <v>176400</v>
          </cell>
          <cell r="AQ1426">
            <v>0</v>
          </cell>
          <cell r="AR1426">
            <v>0</v>
          </cell>
          <cell r="AS1426">
            <v>176400</v>
          </cell>
        </row>
        <row r="1427">
          <cell r="F1427" t="str">
            <v>901158187_HCE12604</v>
          </cell>
          <cell r="G1427" t="str">
            <v>12/08/2023 00:00:00</v>
          </cell>
          <cell r="H1427" t="str">
            <v>15/08/2023 00:00:00</v>
          </cell>
          <cell r="I1427" t="str">
            <v>martes</v>
          </cell>
          <cell r="J1427" t="str">
            <v>agosto</v>
          </cell>
          <cell r="K1427">
            <v>45536</v>
          </cell>
          <cell r="L1427">
            <v>45153.512182789353</v>
          </cell>
          <cell r="M1427">
            <v>383</v>
          </cell>
          <cell r="N1427">
            <v>720</v>
          </cell>
          <cell r="O1427">
            <v>180000</v>
          </cell>
          <cell r="P1427">
            <v>180000</v>
          </cell>
          <cell r="Q1427" t="str">
            <v>ANGELA MARIA PATIO RAMIREZ Registros:  2267312</v>
          </cell>
          <cell r="R1427" t="str">
            <v>CLINICA NUEVA DE CALI SAS</v>
          </cell>
          <cell r="S1427" t="str">
            <v>901158187-6</v>
          </cell>
          <cell r="T1427" t="str">
            <v>HCE-12604</v>
          </cell>
          <cell r="U1427" t="str">
            <v>HCE-12604</v>
          </cell>
          <cell r="V1427" t="str">
            <v>ANGELA MARIA PATIO RAMIREZ Registros:  2267312</v>
          </cell>
          <cell r="W1427" t="str">
            <v>3173826890</v>
          </cell>
          <cell r="X1427" t="str">
            <v>COVID</v>
          </cell>
          <cell r="Y1427" t="str">
            <v>890303093</v>
          </cell>
          <cell r="Z1427" t="str">
            <v>EMPRESAS PROMOTORAS DE SALUD - E.P.S</v>
          </cell>
          <cell r="AA1427">
            <v>0</v>
          </cell>
          <cell r="AB1427" t="str">
            <v>05</v>
          </cell>
          <cell r="AC1427">
            <v>0</v>
          </cell>
          <cell r="AD1427" t="str">
            <v>FACTURA COVID-19</v>
          </cell>
          <cell r="AE1427" t="str">
            <v>Finalizada</v>
          </cell>
          <cell r="AF1427" t="str">
            <v>FACTURA COVID-19</v>
          </cell>
          <cell r="AG1427" t="str">
            <v>ESTADO DOS</v>
          </cell>
          <cell r="AH1427" t="str">
            <v>RADICADO A LA ADRES</v>
          </cell>
          <cell r="AI1427">
            <v>180000</v>
          </cell>
          <cell r="AJ1427">
            <v>0</v>
          </cell>
          <cell r="AK1427">
            <v>0</v>
          </cell>
          <cell r="AL1427">
            <v>0</v>
          </cell>
          <cell r="AM1427">
            <v>180000</v>
          </cell>
          <cell r="AN1427">
            <v>0</v>
          </cell>
          <cell r="AO1427">
            <v>0</v>
          </cell>
          <cell r="AP1427">
            <v>176400</v>
          </cell>
          <cell r="AQ1427">
            <v>0</v>
          </cell>
          <cell r="AR1427">
            <v>0</v>
          </cell>
          <cell r="AS1427">
            <v>176400</v>
          </cell>
        </row>
        <row r="1428">
          <cell r="F1428" t="str">
            <v>901158187_HCE12606</v>
          </cell>
          <cell r="G1428" t="str">
            <v>12/08/2023 00:00:00</v>
          </cell>
          <cell r="H1428" t="str">
            <v>15/08/2023 00:00:00</v>
          </cell>
          <cell r="I1428" t="str">
            <v>martes</v>
          </cell>
          <cell r="J1428" t="str">
            <v>agosto</v>
          </cell>
          <cell r="K1428">
            <v>45536</v>
          </cell>
          <cell r="L1428">
            <v>45153.512182789353</v>
          </cell>
          <cell r="M1428">
            <v>383</v>
          </cell>
          <cell r="N1428">
            <v>720</v>
          </cell>
          <cell r="O1428">
            <v>216994</v>
          </cell>
          <cell r="P1428">
            <v>216994</v>
          </cell>
          <cell r="Q1428" t="str">
            <v>SANDRA PATRICIA NIEVA RIOS Registros:  2267317</v>
          </cell>
          <cell r="R1428" t="str">
            <v>CLINICA NUEVA DE CALI SAS</v>
          </cell>
          <cell r="S1428" t="str">
            <v>901158187-6</v>
          </cell>
          <cell r="T1428" t="str">
            <v>HCE-12606</v>
          </cell>
          <cell r="U1428" t="str">
            <v>HCE-12606</v>
          </cell>
          <cell r="V1428" t="str">
            <v>SANDRA PATRICIA NIEVA RIOS Registros:  2267317</v>
          </cell>
          <cell r="W1428" t="str">
            <v>CC66981989</v>
          </cell>
          <cell r="X1428" t="str">
            <v>COVID</v>
          </cell>
          <cell r="Y1428" t="str">
            <v>890303093</v>
          </cell>
          <cell r="Z1428" t="str">
            <v>EMPRESAS PROMOTORAS DE SALUD - E.P.S</v>
          </cell>
          <cell r="AA1428">
            <v>0</v>
          </cell>
          <cell r="AB1428" t="str">
            <v>05</v>
          </cell>
          <cell r="AC1428">
            <v>0</v>
          </cell>
          <cell r="AD1428" t="str">
            <v>FACTURA COVID-19</v>
          </cell>
          <cell r="AE1428" t="str">
            <v>Finalizada</v>
          </cell>
          <cell r="AF1428" t="str">
            <v>FACTURA COVID-19</v>
          </cell>
          <cell r="AG1428" t="str">
            <v>ESTADO DOS</v>
          </cell>
          <cell r="AH1428" t="str">
            <v>RADICADO A LA ADRES</v>
          </cell>
          <cell r="AI1428">
            <v>216994</v>
          </cell>
          <cell r="AJ1428">
            <v>0</v>
          </cell>
          <cell r="AK1428">
            <v>0</v>
          </cell>
          <cell r="AL1428">
            <v>0</v>
          </cell>
          <cell r="AM1428">
            <v>216994</v>
          </cell>
          <cell r="AN1428">
            <v>0</v>
          </cell>
          <cell r="AO1428">
            <v>0</v>
          </cell>
          <cell r="AP1428">
            <v>212654</v>
          </cell>
          <cell r="AQ1428">
            <v>0</v>
          </cell>
          <cell r="AR1428">
            <v>0</v>
          </cell>
          <cell r="AS1428">
            <v>212654</v>
          </cell>
        </row>
        <row r="1429">
          <cell r="F1429" t="str">
            <v>901158187_HCE12607</v>
          </cell>
          <cell r="G1429" t="str">
            <v>12/08/2023 00:00:00</v>
          </cell>
          <cell r="H1429" t="str">
            <v>15/08/2023 00:00:00</v>
          </cell>
          <cell r="I1429" t="str">
            <v>martes</v>
          </cell>
          <cell r="J1429" t="str">
            <v>agosto</v>
          </cell>
          <cell r="K1429">
            <v>45536</v>
          </cell>
          <cell r="L1429">
            <v>45153.512182789353</v>
          </cell>
          <cell r="M1429">
            <v>383</v>
          </cell>
          <cell r="N1429">
            <v>720</v>
          </cell>
          <cell r="O1429">
            <v>99423</v>
          </cell>
          <cell r="P1429">
            <v>99423</v>
          </cell>
          <cell r="Q1429" t="str">
            <v>GABRIELA  CHAGUENDO CHATE Registros:  2267347</v>
          </cell>
          <cell r="R1429" t="str">
            <v>CLINICA NUEVA DE CALI SAS</v>
          </cell>
          <cell r="S1429" t="str">
            <v>901158187-6</v>
          </cell>
          <cell r="T1429" t="str">
            <v>HCE-12607</v>
          </cell>
          <cell r="U1429" t="str">
            <v>HCE-12607</v>
          </cell>
          <cell r="V1429" t="str">
            <v>GABRIELA  CHAGUENDO CHATE Registros:  2267347</v>
          </cell>
          <cell r="W1429" t="str">
            <v/>
          </cell>
          <cell r="X1429" t="str">
            <v>COVID</v>
          </cell>
          <cell r="Y1429" t="str">
            <v>890303093</v>
          </cell>
          <cell r="Z1429" t="str">
            <v>EMPRESAS PROMOTORAS DE SALUD - E.P.S</v>
          </cell>
          <cell r="AA1429">
            <v>0</v>
          </cell>
          <cell r="AB1429" t="str">
            <v>05</v>
          </cell>
          <cell r="AC1429">
            <v>0</v>
          </cell>
          <cell r="AD1429" t="str">
            <v>FACTURA COVID-19</v>
          </cell>
          <cell r="AE1429" t="str">
            <v>Finalizada</v>
          </cell>
          <cell r="AF1429" t="str">
            <v>FACTURA COVID-19</v>
          </cell>
          <cell r="AG1429" t="str">
            <v>ESTADO DOS</v>
          </cell>
          <cell r="AH1429" t="str">
            <v>RADICADO A LA ADRES</v>
          </cell>
          <cell r="AI1429">
            <v>99423</v>
          </cell>
          <cell r="AJ1429">
            <v>0</v>
          </cell>
          <cell r="AK1429">
            <v>0</v>
          </cell>
          <cell r="AL1429">
            <v>0</v>
          </cell>
          <cell r="AM1429">
            <v>99423</v>
          </cell>
          <cell r="AN1429">
            <v>0</v>
          </cell>
          <cell r="AO1429">
            <v>0</v>
          </cell>
          <cell r="AP1429">
            <v>99423</v>
          </cell>
          <cell r="AQ1429">
            <v>99423</v>
          </cell>
          <cell r="AR1429">
            <v>135828237</v>
          </cell>
          <cell r="AS1429">
            <v>0</v>
          </cell>
        </row>
        <row r="1430">
          <cell r="F1430" t="str">
            <v>901158187_HCE12608</v>
          </cell>
          <cell r="G1430" t="str">
            <v>12/08/2023 00:00:00</v>
          </cell>
          <cell r="H1430" t="str">
            <v>15/08/2023 00:00:00</v>
          </cell>
          <cell r="I1430" t="str">
            <v>martes</v>
          </cell>
          <cell r="J1430" t="str">
            <v>agosto</v>
          </cell>
          <cell r="K1430">
            <v>45536</v>
          </cell>
          <cell r="L1430">
            <v>45153.512182789353</v>
          </cell>
          <cell r="M1430">
            <v>383</v>
          </cell>
          <cell r="N1430">
            <v>720</v>
          </cell>
          <cell r="O1430">
            <v>216994</v>
          </cell>
          <cell r="P1430">
            <v>216994</v>
          </cell>
          <cell r="Q1430" t="str">
            <v>VALENTINA  BUSTOS MORENO Registros:  2267358</v>
          </cell>
          <cell r="R1430" t="str">
            <v>CLINICA NUEVA DE CALI SAS</v>
          </cell>
          <cell r="S1430" t="str">
            <v>901158187-6</v>
          </cell>
          <cell r="T1430" t="str">
            <v>HCE-12608</v>
          </cell>
          <cell r="U1430" t="str">
            <v>HCE-12608</v>
          </cell>
          <cell r="V1430" t="str">
            <v>VALENTINA  BUSTOS MORENO Registros:  2267358</v>
          </cell>
          <cell r="W1430" t="str">
            <v>CC1005875735</v>
          </cell>
          <cell r="X1430" t="str">
            <v>COVID</v>
          </cell>
          <cell r="Y1430" t="str">
            <v>890303093</v>
          </cell>
          <cell r="Z1430" t="str">
            <v>EMPRESAS PROMOTORAS DE SALUD - E.P.S</v>
          </cell>
          <cell r="AA1430">
            <v>0</v>
          </cell>
          <cell r="AB1430" t="str">
            <v>05</v>
          </cell>
          <cell r="AC1430">
            <v>0</v>
          </cell>
          <cell r="AD1430" t="str">
            <v>FACTURA COVID-19</v>
          </cell>
          <cell r="AE1430" t="str">
            <v>Finalizada</v>
          </cell>
          <cell r="AF1430" t="str">
            <v>FACTURA COVID-19</v>
          </cell>
          <cell r="AG1430" t="str">
            <v>ESTADO DOS</v>
          </cell>
          <cell r="AH1430" t="str">
            <v>RADICADO A LA ADRES</v>
          </cell>
          <cell r="AI1430">
            <v>216994</v>
          </cell>
          <cell r="AJ1430">
            <v>0</v>
          </cell>
          <cell r="AK1430">
            <v>0</v>
          </cell>
          <cell r="AL1430">
            <v>0</v>
          </cell>
          <cell r="AM1430">
            <v>216994</v>
          </cell>
          <cell r="AN1430">
            <v>0</v>
          </cell>
          <cell r="AO1430">
            <v>0</v>
          </cell>
          <cell r="AP1430">
            <v>212654</v>
          </cell>
          <cell r="AQ1430">
            <v>0</v>
          </cell>
          <cell r="AR1430">
            <v>0</v>
          </cell>
          <cell r="AS1430">
            <v>212654</v>
          </cell>
        </row>
        <row r="1431">
          <cell r="F1431" t="str">
            <v>901158187_HCE12609</v>
          </cell>
          <cell r="G1431" t="str">
            <v>12/08/2023 00:00:00</v>
          </cell>
          <cell r="H1431" t="str">
            <v>15/08/2023 00:00:00</v>
          </cell>
          <cell r="I1431" t="str">
            <v>martes</v>
          </cell>
          <cell r="J1431" t="str">
            <v>agosto</v>
          </cell>
          <cell r="K1431">
            <v>45536</v>
          </cell>
          <cell r="L1431">
            <v>45153.512182789353</v>
          </cell>
          <cell r="M1431">
            <v>383</v>
          </cell>
          <cell r="N1431">
            <v>720</v>
          </cell>
          <cell r="O1431">
            <v>216994</v>
          </cell>
          <cell r="P1431">
            <v>216994</v>
          </cell>
          <cell r="Q1431" t="str">
            <v>MARIA ENIS SOLIS MARTINEZ Registros:  2267377</v>
          </cell>
          <cell r="R1431" t="str">
            <v>CLINICA NUEVA DE CALI SAS</v>
          </cell>
          <cell r="S1431" t="str">
            <v>901158187-6</v>
          </cell>
          <cell r="T1431" t="str">
            <v>HCE-12609</v>
          </cell>
          <cell r="U1431" t="str">
            <v>HCE-12609</v>
          </cell>
          <cell r="V1431" t="str">
            <v>MARIA ENIS SOLIS MARTINEZ Registros:  2267377</v>
          </cell>
          <cell r="W1431" t="str">
            <v/>
          </cell>
          <cell r="X1431" t="str">
            <v>COVID</v>
          </cell>
          <cell r="Y1431" t="str">
            <v>890303093</v>
          </cell>
          <cell r="Z1431" t="str">
            <v>EMPRESAS PROMOTORAS DE SALUD - E.P.S</v>
          </cell>
          <cell r="AA1431">
            <v>0</v>
          </cell>
          <cell r="AB1431" t="str">
            <v>05</v>
          </cell>
          <cell r="AC1431">
            <v>0</v>
          </cell>
          <cell r="AD1431" t="str">
            <v>FACTURA COVID-19</v>
          </cell>
          <cell r="AE1431" t="str">
            <v>Finalizada</v>
          </cell>
          <cell r="AF1431" t="str">
            <v>FACTURA COVID-19</v>
          </cell>
          <cell r="AG1431" t="str">
            <v>ESTADO DOS</v>
          </cell>
          <cell r="AH1431" t="str">
            <v>RADICADO A LA ADRES</v>
          </cell>
          <cell r="AI1431">
            <v>216994</v>
          </cell>
          <cell r="AJ1431">
            <v>0</v>
          </cell>
          <cell r="AK1431">
            <v>0</v>
          </cell>
          <cell r="AL1431">
            <v>0</v>
          </cell>
          <cell r="AM1431">
            <v>216994</v>
          </cell>
          <cell r="AN1431">
            <v>0</v>
          </cell>
          <cell r="AO1431">
            <v>0</v>
          </cell>
          <cell r="AP1431">
            <v>212654</v>
          </cell>
          <cell r="AQ1431">
            <v>0</v>
          </cell>
          <cell r="AR1431">
            <v>0</v>
          </cell>
          <cell r="AS1431">
            <v>212654</v>
          </cell>
        </row>
        <row r="1432">
          <cell r="F1432" t="str">
            <v>901158187_HCE11994</v>
          </cell>
          <cell r="G1432" t="str">
            <v>07/03/2023 00:00:00</v>
          </cell>
          <cell r="H1432" t="str">
            <v>13/09/2023 00:00:00</v>
          </cell>
          <cell r="I1432" t="str">
            <v>miércoles</v>
          </cell>
          <cell r="J1432" t="str">
            <v>septiembre</v>
          </cell>
          <cell r="K1432">
            <v>45536</v>
          </cell>
          <cell r="L1432">
            <v>45182.664073460648</v>
          </cell>
          <cell r="M1432">
            <v>354</v>
          </cell>
          <cell r="N1432">
            <v>360</v>
          </cell>
          <cell r="O1432">
            <v>45000</v>
          </cell>
          <cell r="P1432">
            <v>45000</v>
          </cell>
          <cell r="Q1432" t="str">
            <v>ANGELICA  CARDONA SEPULVEDA Registros:  2047257</v>
          </cell>
          <cell r="R1432" t="str">
            <v>CLINICA NUEVA DE CALI SAS</v>
          </cell>
          <cell r="S1432" t="str">
            <v>901158187-6</v>
          </cell>
          <cell r="T1432" t="str">
            <v>HCE-11994</v>
          </cell>
          <cell r="U1432" t="str">
            <v>HCE-11994</v>
          </cell>
          <cell r="V1432" t="str">
            <v>ANGELICA  CARDONA SEPULVEDA Registros:  2047257</v>
          </cell>
          <cell r="W1432" t="str">
            <v/>
          </cell>
          <cell r="X1432" t="str">
            <v>COVID</v>
          </cell>
          <cell r="Y1432" t="str">
            <v>890303093</v>
          </cell>
          <cell r="Z1432" t="str">
            <v>EMPRESAS PROMOTORAS DE SALUD - E.P.S</v>
          </cell>
          <cell r="AA1432">
            <v>0</v>
          </cell>
          <cell r="AB1432" t="str">
            <v>05</v>
          </cell>
          <cell r="AC1432">
            <v>0</v>
          </cell>
          <cell r="AD1432" t="str">
            <v>FACTURA COVID-19</v>
          </cell>
          <cell r="AE1432" t="str">
            <v>Finalizada</v>
          </cell>
          <cell r="AF1432" t="str">
            <v>FACTURA COVID-19</v>
          </cell>
          <cell r="AG1432" t="str">
            <v>ESTADO DOS</v>
          </cell>
          <cell r="AH1432" t="str">
            <v>RADICADO A LA ADRES</v>
          </cell>
          <cell r="AI1432">
            <v>45000</v>
          </cell>
          <cell r="AJ1432">
            <v>0</v>
          </cell>
          <cell r="AK1432">
            <v>0</v>
          </cell>
          <cell r="AL1432">
            <v>0</v>
          </cell>
          <cell r="AM1432">
            <v>45000</v>
          </cell>
          <cell r="AN1432">
            <v>0</v>
          </cell>
          <cell r="AO1432">
            <v>0</v>
          </cell>
          <cell r="AP1432">
            <v>45000</v>
          </cell>
          <cell r="AQ1432">
            <v>45000</v>
          </cell>
          <cell r="AR1432">
            <v>135898536</v>
          </cell>
          <cell r="AS1432">
            <v>0</v>
          </cell>
        </row>
        <row r="1433">
          <cell r="F1433" t="str">
            <v>901158187_HCE12067</v>
          </cell>
          <cell r="G1433" t="str">
            <v>13/03/2023 00:00:00</v>
          </cell>
          <cell r="H1433" t="str">
            <v>13/10/2023 00:00:00</v>
          </cell>
          <cell r="I1433" t="str">
            <v>viernes</v>
          </cell>
          <cell r="J1433" t="str">
            <v>octubre</v>
          </cell>
          <cell r="K1433">
            <v>45536</v>
          </cell>
          <cell r="L1433">
            <v>45212.450929398146</v>
          </cell>
          <cell r="M1433">
            <v>324</v>
          </cell>
          <cell r="N1433">
            <v>360</v>
          </cell>
          <cell r="O1433">
            <v>99423</v>
          </cell>
          <cell r="P1433">
            <v>99423</v>
          </cell>
          <cell r="Q1433" t="str">
            <v>DIANA  FERNANDEZ SANCHEZ Registros:  2057189</v>
          </cell>
          <cell r="R1433" t="str">
            <v>CLINICA NUEVA DE CALI SAS</v>
          </cell>
          <cell r="S1433" t="str">
            <v>901158187-6</v>
          </cell>
          <cell r="T1433" t="str">
            <v>HCE-12067</v>
          </cell>
          <cell r="U1433" t="str">
            <v>HCE-12067</v>
          </cell>
          <cell r="V1433" t="str">
            <v>DIANA  FERNANDEZ SANCHEZ Registros:  2057189</v>
          </cell>
          <cell r="W1433" t="str">
            <v>CC38669271</v>
          </cell>
          <cell r="X1433" t="str">
            <v>COVID</v>
          </cell>
          <cell r="Y1433" t="str">
            <v>890303093</v>
          </cell>
          <cell r="Z1433" t="str">
            <v>EMPRESAS PROMOTORAS DE SALUD - E.P.S</v>
          </cell>
          <cell r="AA1433">
            <v>0</v>
          </cell>
          <cell r="AB1433" t="str">
            <v>05</v>
          </cell>
          <cell r="AC1433">
            <v>0</v>
          </cell>
          <cell r="AD1433" t="str">
            <v>FACTURA COVID-19</v>
          </cell>
          <cell r="AE1433" t="str">
            <v>Finalizada</v>
          </cell>
          <cell r="AF1433" t="str">
            <v>FACTURA COVID-19</v>
          </cell>
          <cell r="AG1433" t="str">
            <v>ESTADO DOS</v>
          </cell>
          <cell r="AH1433" t="str">
            <v>RADICADO A LA ADRES</v>
          </cell>
          <cell r="AI1433">
            <v>99423</v>
          </cell>
          <cell r="AJ1433">
            <v>0</v>
          </cell>
          <cell r="AK1433">
            <v>0</v>
          </cell>
          <cell r="AL1433">
            <v>0</v>
          </cell>
          <cell r="AM1433">
            <v>99423</v>
          </cell>
          <cell r="AN1433">
            <v>0</v>
          </cell>
          <cell r="AO1433">
            <v>0</v>
          </cell>
          <cell r="AP1433">
            <v>99423</v>
          </cell>
          <cell r="AQ1433">
            <v>99423</v>
          </cell>
          <cell r="AR1433">
            <v>136034739</v>
          </cell>
          <cell r="AS1433">
            <v>0</v>
          </cell>
        </row>
        <row r="1434">
          <cell r="F1434" t="str">
            <v>901158187_HCE12613</v>
          </cell>
          <cell r="G1434" t="str">
            <v>14/08/2023 00:00:00</v>
          </cell>
          <cell r="H1434" t="str">
            <v>13/10/2023 00:00:00</v>
          </cell>
          <cell r="I1434" t="str">
            <v>viernes</v>
          </cell>
          <cell r="J1434" t="str">
            <v>octubre</v>
          </cell>
          <cell r="K1434">
            <v>45536</v>
          </cell>
          <cell r="L1434">
            <v>45212.450929398146</v>
          </cell>
          <cell r="M1434">
            <v>324</v>
          </cell>
          <cell r="N1434">
            <v>360</v>
          </cell>
          <cell r="O1434">
            <v>87702</v>
          </cell>
          <cell r="P1434">
            <v>87702</v>
          </cell>
          <cell r="Q1434" t="str">
            <v>LINA YULIETH LENIS CARDENAS Registros:  2230104</v>
          </cell>
          <cell r="R1434" t="str">
            <v>CLINICA NUEVA DE CALI SAS</v>
          </cell>
          <cell r="S1434" t="str">
            <v>901158187-6</v>
          </cell>
          <cell r="T1434" t="str">
            <v>HCE-12613</v>
          </cell>
          <cell r="U1434" t="str">
            <v>HCE-12613</v>
          </cell>
          <cell r="V1434" t="str">
            <v>LINA YULIETH LENIS CARDENAS Registros:  2230104</v>
          </cell>
          <cell r="W1434" t="str">
            <v/>
          </cell>
          <cell r="X1434" t="str">
            <v>COVID</v>
          </cell>
          <cell r="Y1434" t="str">
            <v>890303093</v>
          </cell>
          <cell r="Z1434" t="str">
            <v>EMPRESAS PROMOTORAS DE SALUD - E.P.S</v>
          </cell>
          <cell r="AA1434">
            <v>0</v>
          </cell>
          <cell r="AB1434" t="str">
            <v>05</v>
          </cell>
          <cell r="AC1434">
            <v>0</v>
          </cell>
          <cell r="AD1434" t="str">
            <v>FACTURA COVID-19</v>
          </cell>
          <cell r="AE1434" t="str">
            <v>Finalizada</v>
          </cell>
          <cell r="AF1434" t="str">
            <v>FACTURA COVID-19</v>
          </cell>
          <cell r="AG1434" t="str">
            <v>ESTADO DOS</v>
          </cell>
          <cell r="AH1434" t="str">
            <v>DEVOLUCION</v>
          </cell>
          <cell r="AI1434">
            <v>87702</v>
          </cell>
          <cell r="AJ1434">
            <v>0</v>
          </cell>
          <cell r="AK1434">
            <v>0</v>
          </cell>
          <cell r="AL1434">
            <v>0</v>
          </cell>
          <cell r="AM1434">
            <v>87702</v>
          </cell>
          <cell r="AN1434">
            <v>0</v>
          </cell>
          <cell r="AO1434">
            <v>0</v>
          </cell>
          <cell r="AP1434">
            <v>87702</v>
          </cell>
          <cell r="AQ1434">
            <v>87702</v>
          </cell>
          <cell r="AR1434">
            <v>136034711</v>
          </cell>
          <cell r="AS1434">
            <v>0</v>
          </cell>
        </row>
        <row r="1435">
          <cell r="F1435" t="str">
            <v>901158187_HCE12743</v>
          </cell>
          <cell r="G1435" t="str">
            <v>02/10/2023 00:00:00</v>
          </cell>
          <cell r="H1435" t="str">
            <v>13/10/2023 00:00:00</v>
          </cell>
          <cell r="I1435" t="str">
            <v>viernes</v>
          </cell>
          <cell r="J1435" t="str">
            <v>octubre</v>
          </cell>
          <cell r="K1435">
            <v>45536</v>
          </cell>
          <cell r="L1435">
            <v>45212.450929398146</v>
          </cell>
          <cell r="M1435">
            <v>324</v>
          </cell>
          <cell r="N1435">
            <v>360</v>
          </cell>
          <cell r="O1435">
            <v>99423</v>
          </cell>
          <cell r="P1435">
            <v>99423</v>
          </cell>
          <cell r="Q1435" t="str">
            <v>BLANCA  DIAZ MARIN Registros:  2047201</v>
          </cell>
          <cell r="R1435" t="str">
            <v>CLINICA NUEVA DE CALI SAS</v>
          </cell>
          <cell r="S1435" t="str">
            <v>901158187-6</v>
          </cell>
          <cell r="T1435" t="str">
            <v>HCE-12743</v>
          </cell>
          <cell r="U1435" t="str">
            <v>HCE-12743</v>
          </cell>
          <cell r="V1435" t="str">
            <v>BLANCA  DIAZ MARIN Registros:  2047201</v>
          </cell>
          <cell r="W1435" t="str">
            <v>CC31898011</v>
          </cell>
          <cell r="X1435" t="str">
            <v>COVID</v>
          </cell>
          <cell r="Y1435" t="str">
            <v>890303093</v>
          </cell>
          <cell r="Z1435" t="str">
            <v>EMPRESAS PROMOTORAS DE SALUD - E.P.S</v>
          </cell>
          <cell r="AA1435">
            <v>0</v>
          </cell>
          <cell r="AB1435" t="str">
            <v>05</v>
          </cell>
          <cell r="AC1435">
            <v>0</v>
          </cell>
          <cell r="AD1435" t="str">
            <v>FACTURA COVID-19</v>
          </cell>
          <cell r="AE1435" t="str">
            <v>Finalizada</v>
          </cell>
          <cell r="AF1435" t="str">
            <v>FACTURA COVID-19</v>
          </cell>
          <cell r="AG1435" t="str">
            <v>ESTADO DOS</v>
          </cell>
          <cell r="AH1435" t="str">
            <v>DEVOLUCION</v>
          </cell>
          <cell r="AI1435">
            <v>99423</v>
          </cell>
          <cell r="AJ1435">
            <v>0</v>
          </cell>
          <cell r="AK1435">
            <v>0</v>
          </cell>
          <cell r="AL1435">
            <v>0</v>
          </cell>
          <cell r="AM1435">
            <v>99423</v>
          </cell>
          <cell r="AN1435">
            <v>0</v>
          </cell>
          <cell r="AO1435">
            <v>0</v>
          </cell>
          <cell r="AP1435">
            <v>99423</v>
          </cell>
          <cell r="AQ1435">
            <v>99423</v>
          </cell>
          <cell r="AR1435">
            <v>136034738</v>
          </cell>
          <cell r="AS1435">
            <v>0</v>
          </cell>
        </row>
        <row r="1436">
          <cell r="F1436" t="str">
            <v>901158187_HCE12765</v>
          </cell>
          <cell r="G1436" t="str">
            <v>23/10/2023 00:00:00</v>
          </cell>
          <cell r="H1436" t="str">
            <v>15/11/2023 00:00:00</v>
          </cell>
          <cell r="I1436" t="str">
            <v>miércoles</v>
          </cell>
          <cell r="J1436" t="str">
            <v>noviembre</v>
          </cell>
          <cell r="K1436">
            <v>45536</v>
          </cell>
          <cell r="L1436">
            <v>45245.349149340276</v>
          </cell>
          <cell r="M1436">
            <v>291</v>
          </cell>
          <cell r="N1436">
            <v>360</v>
          </cell>
          <cell r="O1436">
            <v>87702</v>
          </cell>
          <cell r="P1436">
            <v>87702</v>
          </cell>
          <cell r="Q1436" t="str">
            <v>JUAN PABLO VALLES PALAU Registros:  2368359</v>
          </cell>
          <cell r="R1436" t="str">
            <v>CLINICA NUEVA DE CALI SAS</v>
          </cell>
          <cell r="S1436" t="str">
            <v>901158187-6</v>
          </cell>
          <cell r="T1436" t="str">
            <v>HCE-12765</v>
          </cell>
          <cell r="U1436" t="str">
            <v>HCE-12765</v>
          </cell>
          <cell r="V1436" t="str">
            <v>JUAN PABLO VALLES PALAU Registros:  2368359</v>
          </cell>
          <cell r="W1436" t="str">
            <v/>
          </cell>
          <cell r="X1436" t="str">
            <v>COVID</v>
          </cell>
          <cell r="Y1436" t="str">
            <v>890303093</v>
          </cell>
          <cell r="Z1436" t="str">
            <v>EMPRESAS PROMOTORAS DE SALUD - E.P.S</v>
          </cell>
          <cell r="AA1436">
            <v>0</v>
          </cell>
          <cell r="AB1436" t="str">
            <v>05</v>
          </cell>
          <cell r="AC1436">
            <v>0</v>
          </cell>
          <cell r="AD1436" t="str">
            <v>FACTURA COVID-19</v>
          </cell>
          <cell r="AE1436" t="str">
            <v>Finalizada</v>
          </cell>
          <cell r="AF1436" t="str">
            <v>FACTURA COVID-19</v>
          </cell>
          <cell r="AG1436" t="str">
            <v>ESTADO DOS</v>
          </cell>
          <cell r="AH1436" t="str">
            <v>PAGADA POR LA ADRES</v>
          </cell>
          <cell r="AI1436">
            <v>87702</v>
          </cell>
          <cell r="AJ1436">
            <v>0</v>
          </cell>
          <cell r="AK1436">
            <v>0</v>
          </cell>
          <cell r="AL1436">
            <v>0</v>
          </cell>
          <cell r="AM1436">
            <v>87702</v>
          </cell>
          <cell r="AN1436">
            <v>0</v>
          </cell>
          <cell r="AO1436">
            <v>0</v>
          </cell>
          <cell r="AP1436">
            <v>87702</v>
          </cell>
          <cell r="AQ1436">
            <v>87702</v>
          </cell>
          <cell r="AR1436">
            <v>1222445372</v>
          </cell>
          <cell r="AS1436">
            <v>0</v>
          </cell>
        </row>
        <row r="1437">
          <cell r="F1437" t="str">
            <v>901158187_HCE12788</v>
          </cell>
          <cell r="G1437" t="str">
            <v>01/11/2023 00:00:00</v>
          </cell>
          <cell r="H1437" t="str">
            <v>15/11/2023 00:00:00</v>
          </cell>
          <cell r="I1437" t="str">
            <v>miércoles</v>
          </cell>
          <cell r="J1437" t="str">
            <v>noviembre</v>
          </cell>
          <cell r="K1437">
            <v>45536</v>
          </cell>
          <cell r="L1437">
            <v>45245.349149340276</v>
          </cell>
          <cell r="M1437">
            <v>291</v>
          </cell>
          <cell r="N1437">
            <v>360</v>
          </cell>
          <cell r="O1437">
            <v>87702</v>
          </cell>
          <cell r="P1437">
            <v>87702</v>
          </cell>
          <cell r="Q1437" t="str">
            <v>EMILY  HOYOS VEGA Registros:  2295578</v>
          </cell>
          <cell r="R1437" t="str">
            <v>CLINICA NUEVA DE CALI SAS</v>
          </cell>
          <cell r="S1437" t="str">
            <v>901158187-6</v>
          </cell>
          <cell r="T1437" t="str">
            <v>HCE-12788</v>
          </cell>
          <cell r="U1437" t="str">
            <v>HCE-12788</v>
          </cell>
          <cell r="V1437" t="str">
            <v>EMILY  HOYOS VEGA Registros:  2295578</v>
          </cell>
          <cell r="W1437" t="str">
            <v/>
          </cell>
          <cell r="X1437" t="str">
            <v>COVID</v>
          </cell>
          <cell r="Y1437" t="str">
            <v>890303093</v>
          </cell>
          <cell r="Z1437" t="str">
            <v>EMPRESAS PROMOTORAS DE SALUD - E.P.S</v>
          </cell>
          <cell r="AA1437">
            <v>0</v>
          </cell>
          <cell r="AB1437" t="str">
            <v>05</v>
          </cell>
          <cell r="AC1437">
            <v>0</v>
          </cell>
          <cell r="AD1437" t="str">
            <v>FACTURA COVID-19</v>
          </cell>
          <cell r="AE1437" t="str">
            <v>Finalizada</v>
          </cell>
          <cell r="AF1437" t="str">
            <v>FACTURA COVID-19</v>
          </cell>
          <cell r="AG1437" t="str">
            <v>ESTADO DOS</v>
          </cell>
          <cell r="AH1437" t="str">
            <v>DEVOLUCION</v>
          </cell>
          <cell r="AI1437">
            <v>87702</v>
          </cell>
          <cell r="AJ1437">
            <v>0</v>
          </cell>
          <cell r="AK1437">
            <v>0</v>
          </cell>
          <cell r="AL1437">
            <v>0</v>
          </cell>
          <cell r="AM1437">
            <v>87702</v>
          </cell>
          <cell r="AN1437">
            <v>0</v>
          </cell>
          <cell r="AO1437">
            <v>0</v>
          </cell>
          <cell r="AP1437">
            <v>87702</v>
          </cell>
          <cell r="AQ1437">
            <v>87702</v>
          </cell>
          <cell r="AR1437">
            <v>1222445373</v>
          </cell>
          <cell r="AS1437">
            <v>0</v>
          </cell>
        </row>
        <row r="1438">
          <cell r="F1438" t="str">
            <v>901158187_HCE12828</v>
          </cell>
          <cell r="G1438" t="str">
            <v>28/11/2023 00:00:00</v>
          </cell>
          <cell r="H1438" t="str">
            <v>16/12/2023 00:00:00</v>
          </cell>
          <cell r="I1438" t="str">
            <v>sábado</v>
          </cell>
          <cell r="J1438" t="str">
            <v>diciembre</v>
          </cell>
          <cell r="K1438">
            <v>45536</v>
          </cell>
          <cell r="L1438">
            <v>45278.291666666664</v>
          </cell>
          <cell r="M1438">
            <v>260</v>
          </cell>
          <cell r="N1438">
            <v>360</v>
          </cell>
          <cell r="O1438">
            <v>133849</v>
          </cell>
          <cell r="P1438">
            <v>133849</v>
          </cell>
          <cell r="Q1438" t="str">
            <v>SAMUEL ROBERTO CEBALLOS MONTES Registros:  2407617</v>
          </cell>
          <cell r="R1438" t="str">
            <v>CLINICA NUEVA DE CALI SAS</v>
          </cell>
          <cell r="S1438" t="str">
            <v>901158187-6</v>
          </cell>
          <cell r="T1438" t="str">
            <v>HCE-12828</v>
          </cell>
          <cell r="U1438" t="str">
            <v>HCE-12828</v>
          </cell>
          <cell r="V1438" t="str">
            <v>SAMUEL ROBERTO CEBALLOS MONTES Registros:  2407617</v>
          </cell>
          <cell r="W1438" t="str">
            <v/>
          </cell>
          <cell r="X1438" t="str">
            <v>COVID</v>
          </cell>
          <cell r="Y1438" t="str">
            <v>890303093</v>
          </cell>
          <cell r="Z1438" t="str">
            <v>EMPRESAS PROMOTORAS DE SALUD - E.P.S</v>
          </cell>
          <cell r="AA1438">
            <v>0</v>
          </cell>
          <cell r="AB1438" t="str">
            <v>05</v>
          </cell>
          <cell r="AC1438">
            <v>0</v>
          </cell>
          <cell r="AD1438" t="str">
            <v>FACTURA COVID-19</v>
          </cell>
          <cell r="AE1438" t="str">
            <v>Finalizada</v>
          </cell>
          <cell r="AF1438" t="str">
            <v>FACTURA COVID-19</v>
          </cell>
          <cell r="AG1438" t="str">
            <v>ESTADO DOS</v>
          </cell>
          <cell r="AH1438" t="str">
            <v>DEVOLUCION</v>
          </cell>
          <cell r="AI1438">
            <v>133849</v>
          </cell>
          <cell r="AJ1438">
            <v>0</v>
          </cell>
          <cell r="AK1438">
            <v>0</v>
          </cell>
          <cell r="AL1438">
            <v>0</v>
          </cell>
          <cell r="AM1438">
            <v>133849</v>
          </cell>
          <cell r="AN1438">
            <v>0</v>
          </cell>
          <cell r="AO1438">
            <v>0</v>
          </cell>
          <cell r="AP1438">
            <v>133849</v>
          </cell>
          <cell r="AQ1438">
            <v>133849</v>
          </cell>
          <cell r="AR1438">
            <v>136102716</v>
          </cell>
          <cell r="AS1438">
            <v>0</v>
          </cell>
        </row>
        <row r="1439">
          <cell r="F1439" t="str">
            <v>901158187_HCE12928</v>
          </cell>
          <cell r="G1439" t="str">
            <v>09/01/2024 00:00:00</v>
          </cell>
          <cell r="H1439" t="str">
            <v>15/01/2024 00:00:00</v>
          </cell>
          <cell r="I1439" t="str">
            <v>lunes</v>
          </cell>
          <cell r="J1439" t="str">
            <v>enero</v>
          </cell>
          <cell r="K1439">
            <v>45536</v>
          </cell>
          <cell r="L1439">
            <v>45306.725973067129</v>
          </cell>
          <cell r="M1439">
            <v>230</v>
          </cell>
          <cell r="N1439">
            <v>360</v>
          </cell>
          <cell r="O1439">
            <v>87702</v>
          </cell>
          <cell r="P1439">
            <v>87702</v>
          </cell>
          <cell r="Q1439" t="str">
            <v>ORIANA BRIGITTE GUTIERREZ MATABANCHOY Registros:  2470396</v>
          </cell>
          <cell r="R1439" t="str">
            <v>CLINICA NUEVA DE CALI SAS</v>
          </cell>
          <cell r="S1439" t="str">
            <v>901158187-6</v>
          </cell>
          <cell r="T1439" t="str">
            <v>HCE-12928</v>
          </cell>
          <cell r="U1439" t="str">
            <v>HCE-12928</v>
          </cell>
          <cell r="V1439" t="str">
            <v>ORIANA BRIGITTE GUTIERREZ MATABANCHOY Registros:  2470396</v>
          </cell>
          <cell r="W1439" t="str">
            <v>CC1005975323</v>
          </cell>
          <cell r="X1439" t="str">
            <v>COVID</v>
          </cell>
          <cell r="Y1439" t="str">
            <v>890303093</v>
          </cell>
          <cell r="Z1439" t="str">
            <v>EMPRESAS PROMOTORAS DE SALUD - E.P.S</v>
          </cell>
          <cell r="AA1439">
            <v>0</v>
          </cell>
          <cell r="AB1439" t="str">
            <v>05</v>
          </cell>
          <cell r="AC1439">
            <v>0</v>
          </cell>
          <cell r="AD1439" t="str">
            <v>FACTURA COVID-19</v>
          </cell>
          <cell r="AE1439" t="str">
            <v>Finalizada</v>
          </cell>
          <cell r="AF1439" t="str">
            <v>FACTURA COVID-19</v>
          </cell>
          <cell r="AG1439" t="str">
            <v>ESTADO DOS</v>
          </cell>
          <cell r="AH1439" t="str">
            <v>DEVOLUCION</v>
          </cell>
          <cell r="AI1439">
            <v>87702</v>
          </cell>
          <cell r="AJ1439">
            <v>0</v>
          </cell>
          <cell r="AK1439">
            <v>0</v>
          </cell>
          <cell r="AL1439">
            <v>0</v>
          </cell>
          <cell r="AM1439">
            <v>87702</v>
          </cell>
          <cell r="AN1439">
            <v>0</v>
          </cell>
          <cell r="AO1439">
            <v>0</v>
          </cell>
          <cell r="AP1439">
            <v>87702</v>
          </cell>
          <cell r="AQ1439">
            <v>87702</v>
          </cell>
          <cell r="AR1439">
            <v>136167303</v>
          </cell>
          <cell r="AS1439">
            <v>0</v>
          </cell>
        </row>
        <row r="1440">
          <cell r="F1440" t="str">
            <v>901158187_HCE12938</v>
          </cell>
          <cell r="G1440" t="str">
            <v>10/01/2024 00:00:00</v>
          </cell>
          <cell r="H1440" t="str">
            <v>15/01/2024 00:00:00</v>
          </cell>
          <cell r="I1440" t="str">
            <v>lunes</v>
          </cell>
          <cell r="J1440" t="str">
            <v>enero</v>
          </cell>
          <cell r="K1440">
            <v>45536</v>
          </cell>
          <cell r="L1440">
            <v>45306.725973067129</v>
          </cell>
          <cell r="M1440">
            <v>230</v>
          </cell>
          <cell r="N1440">
            <v>360</v>
          </cell>
          <cell r="O1440">
            <v>87702</v>
          </cell>
          <cell r="P1440">
            <v>87702</v>
          </cell>
          <cell r="Q1440" t="str">
            <v>YANETH  RUEDA RODRIGUEZ Registros:  2471060</v>
          </cell>
          <cell r="R1440" t="str">
            <v>CLINICA NUEVA DE CALI SAS</v>
          </cell>
          <cell r="S1440" t="str">
            <v>901158187-6</v>
          </cell>
          <cell r="T1440" t="str">
            <v>HCE-12938</v>
          </cell>
          <cell r="U1440" t="str">
            <v>HCE-12938</v>
          </cell>
          <cell r="V1440" t="str">
            <v>YANETH  RUEDA RODRIGUEZ Registros:  2471060</v>
          </cell>
          <cell r="W1440" t="str">
            <v>CC66840729</v>
          </cell>
          <cell r="X1440" t="str">
            <v>COVID</v>
          </cell>
          <cell r="Y1440" t="str">
            <v>890303093</v>
          </cell>
          <cell r="Z1440" t="str">
            <v>EMPRESAS PROMOTORAS DE SALUD - E.P.S</v>
          </cell>
          <cell r="AA1440">
            <v>0</v>
          </cell>
          <cell r="AB1440" t="str">
            <v>05</v>
          </cell>
          <cell r="AC1440">
            <v>0</v>
          </cell>
          <cell r="AD1440" t="str">
            <v>FACTURA COVID-19</v>
          </cell>
          <cell r="AE1440" t="str">
            <v>Finalizada</v>
          </cell>
          <cell r="AF1440" t="str">
            <v>FACTURA COVID-19</v>
          </cell>
          <cell r="AG1440" t="str">
            <v>ESTADO DOS</v>
          </cell>
          <cell r="AH1440" t="str">
            <v>NO PASO VALIDACION-REVISION EPS-ESPERA DE APERTURA DE VENTANA</v>
          </cell>
          <cell r="AI1440">
            <v>87702</v>
          </cell>
          <cell r="AJ1440">
            <v>0</v>
          </cell>
          <cell r="AK1440">
            <v>0</v>
          </cell>
          <cell r="AL1440">
            <v>0</v>
          </cell>
          <cell r="AM1440">
            <v>87702</v>
          </cell>
          <cell r="AN1440">
            <v>0</v>
          </cell>
          <cell r="AO1440">
            <v>0</v>
          </cell>
          <cell r="AP1440">
            <v>87702</v>
          </cell>
          <cell r="AQ1440">
            <v>87702</v>
          </cell>
          <cell r="AR1440">
            <v>136167305</v>
          </cell>
          <cell r="AS1440">
            <v>0</v>
          </cell>
        </row>
        <row r="1441">
          <cell r="F1441" t="str">
            <v>901158187_HCE12947</v>
          </cell>
          <cell r="G1441" t="str">
            <v>12/01/2024 00:00:00</v>
          </cell>
          <cell r="H1441" t="str">
            <v>15/01/2024 00:00:00</v>
          </cell>
          <cell r="I1441" t="str">
            <v>lunes</v>
          </cell>
          <cell r="J1441" t="str">
            <v>enero</v>
          </cell>
          <cell r="K1441">
            <v>45536</v>
          </cell>
          <cell r="L1441">
            <v>45306.725973067129</v>
          </cell>
          <cell r="M1441">
            <v>230</v>
          </cell>
          <cell r="N1441">
            <v>360</v>
          </cell>
          <cell r="O1441">
            <v>87702</v>
          </cell>
          <cell r="P1441">
            <v>87702</v>
          </cell>
          <cell r="Q1441" t="str">
            <v>MARISOL  ALVAREZ CABRERA Registros:  2476065</v>
          </cell>
          <cell r="R1441" t="str">
            <v>CLINICA NUEVA DE CALI SAS</v>
          </cell>
          <cell r="S1441" t="str">
            <v>901158187-6</v>
          </cell>
          <cell r="T1441" t="str">
            <v>HCE-12947</v>
          </cell>
          <cell r="U1441" t="str">
            <v>HCE-12947</v>
          </cell>
          <cell r="V1441" t="str">
            <v>MARISOL  ALVAREZ CABRERA Registros:  2476065</v>
          </cell>
          <cell r="W1441" t="str">
            <v/>
          </cell>
          <cell r="X1441" t="str">
            <v>COVID</v>
          </cell>
          <cell r="Y1441" t="str">
            <v>890303093</v>
          </cell>
          <cell r="Z1441" t="str">
            <v>EMPRESAS PROMOTORAS DE SALUD - E.P.S</v>
          </cell>
          <cell r="AA1441">
            <v>0</v>
          </cell>
          <cell r="AB1441" t="str">
            <v>05</v>
          </cell>
          <cell r="AC1441">
            <v>0</v>
          </cell>
          <cell r="AD1441" t="str">
            <v>FACTURA COVID-19</v>
          </cell>
          <cell r="AE1441" t="str">
            <v>Finalizada</v>
          </cell>
          <cell r="AF1441" t="str">
            <v>FACTURA COVID-19</v>
          </cell>
          <cell r="AG1441" t="str">
            <v>ESTADO DOS</v>
          </cell>
          <cell r="AH1441" t="str">
            <v>DEVOLUCION</v>
          </cell>
          <cell r="AI1441">
            <v>87702</v>
          </cell>
          <cell r="AJ1441">
            <v>0</v>
          </cell>
          <cell r="AK1441">
            <v>0</v>
          </cell>
          <cell r="AL1441">
            <v>0</v>
          </cell>
          <cell r="AM1441">
            <v>87702</v>
          </cell>
          <cell r="AN1441">
            <v>0</v>
          </cell>
          <cell r="AO1441">
            <v>0</v>
          </cell>
          <cell r="AP1441">
            <v>87702</v>
          </cell>
          <cell r="AQ1441">
            <v>87702</v>
          </cell>
          <cell r="AR1441">
            <v>136167309</v>
          </cell>
          <cell r="AS1441">
            <v>0</v>
          </cell>
        </row>
        <row r="1442">
          <cell r="F1442" t="str">
            <v>901158187_HCE12886</v>
          </cell>
          <cell r="G1442" t="str">
            <v>02/01/2024 00:00:00</v>
          </cell>
          <cell r="H1442" t="str">
            <v>14/02/2024 00:00:00</v>
          </cell>
          <cell r="I1442" t="str">
            <v>miércoles</v>
          </cell>
          <cell r="J1442" t="str">
            <v>febrero</v>
          </cell>
          <cell r="K1442">
            <v>45536</v>
          </cell>
          <cell r="L1442">
            <v>45336.607609687497</v>
          </cell>
          <cell r="M1442">
            <v>200</v>
          </cell>
          <cell r="N1442">
            <v>360</v>
          </cell>
          <cell r="O1442">
            <v>87702</v>
          </cell>
          <cell r="P1442">
            <v>87702</v>
          </cell>
          <cell r="Q1442" t="str">
            <v>MARIA DEL MAR CASANOVA  Registros:  2463434</v>
          </cell>
          <cell r="R1442" t="str">
            <v>CLINICA NUEVA DE CALI SAS</v>
          </cell>
          <cell r="S1442" t="str">
            <v>901158187-6</v>
          </cell>
          <cell r="T1442" t="str">
            <v>HCE-12886</v>
          </cell>
          <cell r="U1442" t="str">
            <v>HCE-12886</v>
          </cell>
          <cell r="V1442" t="str">
            <v>MARIA DEL MAR CASANOVA  Registros:  2463434</v>
          </cell>
          <cell r="W1442" t="str">
            <v/>
          </cell>
          <cell r="X1442" t="str">
            <v>COVID</v>
          </cell>
          <cell r="Y1442" t="str">
            <v>890303093</v>
          </cell>
          <cell r="Z1442" t="str">
            <v>EMPRESAS PROMOTORAS DE SALUD - E.P.S</v>
          </cell>
          <cell r="AA1442">
            <v>0</v>
          </cell>
          <cell r="AB1442" t="str">
            <v>05</v>
          </cell>
          <cell r="AC1442">
            <v>0</v>
          </cell>
          <cell r="AD1442" t="str">
            <v>FACTURA COVID-19</v>
          </cell>
          <cell r="AE1442" t="str">
            <v>Finalizada</v>
          </cell>
          <cell r="AF1442" t="str">
            <v>FACTURA COVID-19</v>
          </cell>
          <cell r="AG1442" t="str">
            <v>ESTADO DOS</v>
          </cell>
          <cell r="AH1442" t="str">
            <v>DEVOLUCION</v>
          </cell>
          <cell r="AI1442">
            <v>87702</v>
          </cell>
          <cell r="AJ1442">
            <v>0</v>
          </cell>
          <cell r="AK1442">
            <v>0</v>
          </cell>
          <cell r="AL1442">
            <v>0</v>
          </cell>
          <cell r="AM1442">
            <v>87702</v>
          </cell>
          <cell r="AN1442">
            <v>0</v>
          </cell>
          <cell r="AO1442">
            <v>0</v>
          </cell>
          <cell r="AP1442">
            <v>87702</v>
          </cell>
          <cell r="AQ1442">
            <v>87702</v>
          </cell>
          <cell r="AR1442">
            <v>1222398811</v>
          </cell>
          <cell r="AS1442">
            <v>0</v>
          </cell>
        </row>
        <row r="1443">
          <cell r="F1443" t="str">
            <v>901158187_HCE12944</v>
          </cell>
          <cell r="G1443" t="str">
            <v>11/01/2024 00:00:00</v>
          </cell>
          <cell r="H1443" t="str">
            <v>14/02/2024 00:00:00</v>
          </cell>
          <cell r="I1443" t="str">
            <v>miércoles</v>
          </cell>
          <cell r="J1443" t="str">
            <v>febrero</v>
          </cell>
          <cell r="K1443">
            <v>45536</v>
          </cell>
          <cell r="L1443">
            <v>45336.529465775464</v>
          </cell>
          <cell r="M1443">
            <v>200</v>
          </cell>
          <cell r="N1443">
            <v>360</v>
          </cell>
          <cell r="O1443">
            <v>87702</v>
          </cell>
          <cell r="P1443">
            <v>87702</v>
          </cell>
          <cell r="Q1443" t="str">
            <v>MARLEN YINETH VALLEJO RAMOS Registros:  2425265</v>
          </cell>
          <cell r="R1443" t="str">
            <v>CLINICA NUEVA DE CALI SAS</v>
          </cell>
          <cell r="S1443" t="str">
            <v>901158187-6</v>
          </cell>
          <cell r="T1443" t="str">
            <v>HCE-12944</v>
          </cell>
          <cell r="U1443" t="str">
            <v>HCE-12944</v>
          </cell>
          <cell r="V1443" t="str">
            <v>MARLEN YINETH VALLEJO RAMOS Registros:  2425265</v>
          </cell>
          <cell r="W1443" t="str">
            <v/>
          </cell>
          <cell r="X1443" t="str">
            <v>COVID</v>
          </cell>
          <cell r="Y1443" t="str">
            <v>890303093</v>
          </cell>
          <cell r="Z1443" t="str">
            <v>EMPRESAS PROMOTORAS DE SALUD - E.P.S</v>
          </cell>
          <cell r="AA1443">
            <v>0</v>
          </cell>
          <cell r="AB1443" t="str">
            <v>05</v>
          </cell>
          <cell r="AC1443">
            <v>0</v>
          </cell>
          <cell r="AD1443" t="str">
            <v>FACTURA COVID-19</v>
          </cell>
          <cell r="AE1443" t="str">
            <v>Finalizada</v>
          </cell>
          <cell r="AF1443" t="str">
            <v>FACTURA COVID-19</v>
          </cell>
          <cell r="AG1443" t="str">
            <v>ESTADO DOS</v>
          </cell>
          <cell r="AH1443" t="str">
            <v>DEVOLUCION</v>
          </cell>
          <cell r="AI1443">
            <v>87702</v>
          </cell>
          <cell r="AJ1443">
            <v>0</v>
          </cell>
          <cell r="AK1443">
            <v>0</v>
          </cell>
          <cell r="AL1443">
            <v>0</v>
          </cell>
          <cell r="AM1443">
            <v>87702</v>
          </cell>
          <cell r="AN1443">
            <v>0</v>
          </cell>
          <cell r="AO1443">
            <v>0</v>
          </cell>
          <cell r="AP1443">
            <v>87702</v>
          </cell>
          <cell r="AQ1443">
            <v>87702</v>
          </cell>
          <cell r="AR1443">
            <v>1222398838</v>
          </cell>
          <cell r="AS1443">
            <v>0</v>
          </cell>
        </row>
        <row r="1444">
          <cell r="F1444" t="str">
            <v>901158187_HCE12952</v>
          </cell>
          <cell r="G1444" t="str">
            <v>17/01/2024 00:00:00</v>
          </cell>
          <cell r="H1444" t="str">
            <v>14/02/2024 00:00:00</v>
          </cell>
          <cell r="I1444" t="str">
            <v>miércoles</v>
          </cell>
          <cell r="J1444" t="str">
            <v>febrero</v>
          </cell>
          <cell r="K1444">
            <v>45536</v>
          </cell>
          <cell r="L1444">
            <v>45336.529465775464</v>
          </cell>
          <cell r="M1444">
            <v>200</v>
          </cell>
          <cell r="N1444">
            <v>360</v>
          </cell>
          <cell r="O1444">
            <v>87702</v>
          </cell>
          <cell r="P1444">
            <v>87702</v>
          </cell>
          <cell r="Q1444" t="str">
            <v>NATALYT  OSORIO GIRALDO Registros:  2482642</v>
          </cell>
          <cell r="R1444" t="str">
            <v>CLINICA NUEVA DE CALI SAS</v>
          </cell>
          <cell r="S1444" t="str">
            <v>901158187-6</v>
          </cell>
          <cell r="T1444" t="str">
            <v>HCE-12952</v>
          </cell>
          <cell r="U1444" t="str">
            <v>HCE-12952</v>
          </cell>
          <cell r="V1444" t="str">
            <v>NATALYT  OSORIO GIRALDO Registros:  2482642</v>
          </cell>
          <cell r="W1444" t="str">
            <v/>
          </cell>
          <cell r="X1444" t="str">
            <v>COVID</v>
          </cell>
          <cell r="Y1444" t="str">
            <v>890303093</v>
          </cell>
          <cell r="Z1444" t="str">
            <v>EMPRESAS PROMOTORAS DE SALUD - E.P.S</v>
          </cell>
          <cell r="AA1444">
            <v>0</v>
          </cell>
          <cell r="AB1444" t="str">
            <v>05</v>
          </cell>
          <cell r="AC1444">
            <v>0</v>
          </cell>
          <cell r="AD1444" t="str">
            <v>FACTURA COVID-19</v>
          </cell>
          <cell r="AE1444" t="str">
            <v>Finalizada</v>
          </cell>
          <cell r="AF1444" t="str">
            <v>FACTURA COVID-19</v>
          </cell>
          <cell r="AG1444" t="str">
            <v>ESTADO DOS</v>
          </cell>
          <cell r="AH1444" t="str">
            <v>NO PASO VALIDACION-REVISION EPS-ESPERA DE APERTURA DE VENTANA</v>
          </cell>
          <cell r="AI1444">
            <v>87702</v>
          </cell>
          <cell r="AJ1444">
            <v>0</v>
          </cell>
          <cell r="AK1444">
            <v>0</v>
          </cell>
          <cell r="AL1444">
            <v>0</v>
          </cell>
          <cell r="AM1444">
            <v>87702</v>
          </cell>
          <cell r="AN1444">
            <v>0</v>
          </cell>
          <cell r="AO1444">
            <v>0</v>
          </cell>
          <cell r="AP1444">
            <v>87702</v>
          </cell>
          <cell r="AQ1444">
            <v>87702</v>
          </cell>
          <cell r="AR1444">
            <v>1222398872</v>
          </cell>
          <cell r="AS1444">
            <v>0</v>
          </cell>
        </row>
        <row r="1445">
          <cell r="F1445" t="str">
            <v>901158187_HCE12957</v>
          </cell>
          <cell r="G1445" t="str">
            <v>17/01/2024 00:00:00</v>
          </cell>
          <cell r="H1445" t="str">
            <v>14/02/2024 00:00:00</v>
          </cell>
          <cell r="I1445" t="str">
            <v>miércoles</v>
          </cell>
          <cell r="J1445" t="str">
            <v>febrero</v>
          </cell>
          <cell r="K1445">
            <v>45536</v>
          </cell>
          <cell r="L1445">
            <v>45336.529465775464</v>
          </cell>
          <cell r="M1445">
            <v>200</v>
          </cell>
          <cell r="N1445">
            <v>360</v>
          </cell>
          <cell r="O1445">
            <v>87702</v>
          </cell>
          <cell r="P1445">
            <v>87702</v>
          </cell>
          <cell r="Q1445" t="str">
            <v>MARCO ANTONIO FERNANDEZ DAMIAN Registros:  2482803</v>
          </cell>
          <cell r="R1445" t="str">
            <v>CLINICA NUEVA DE CALI SAS</v>
          </cell>
          <cell r="S1445" t="str">
            <v>901158187-6</v>
          </cell>
          <cell r="T1445" t="str">
            <v>HCE-12957</v>
          </cell>
          <cell r="U1445" t="str">
            <v>HCE-12957</v>
          </cell>
          <cell r="V1445" t="str">
            <v>MARCO ANTONIO FERNANDEZ DAMIAN Registros:  2482803</v>
          </cell>
          <cell r="W1445" t="str">
            <v>CC14939144</v>
          </cell>
          <cell r="X1445" t="str">
            <v>COVID</v>
          </cell>
          <cell r="Y1445" t="str">
            <v>890303093</v>
          </cell>
          <cell r="Z1445" t="str">
            <v>EMPRESAS PROMOTORAS DE SALUD - E.P.S</v>
          </cell>
          <cell r="AA1445">
            <v>0</v>
          </cell>
          <cell r="AB1445" t="str">
            <v>05</v>
          </cell>
          <cell r="AC1445">
            <v>0</v>
          </cell>
          <cell r="AD1445" t="str">
            <v>FACTURA COVID-19</v>
          </cell>
          <cell r="AE1445" t="str">
            <v>Finalizada</v>
          </cell>
          <cell r="AF1445" t="str">
            <v>FACTURA COVID-19</v>
          </cell>
          <cell r="AG1445" t="str">
            <v>ESTADO DOS</v>
          </cell>
          <cell r="AH1445" t="str">
            <v>NO PASO VALIDACION-REVISION EPS-ESPERA DE APERTURA DE VENTANA</v>
          </cell>
          <cell r="AI1445">
            <v>87702</v>
          </cell>
          <cell r="AJ1445">
            <v>0</v>
          </cell>
          <cell r="AK1445">
            <v>0</v>
          </cell>
          <cell r="AL1445">
            <v>0</v>
          </cell>
          <cell r="AM1445">
            <v>87702</v>
          </cell>
          <cell r="AN1445">
            <v>0</v>
          </cell>
          <cell r="AO1445">
            <v>0</v>
          </cell>
          <cell r="AP1445">
            <v>87702</v>
          </cell>
          <cell r="AQ1445">
            <v>87702</v>
          </cell>
          <cell r="AR1445">
            <v>1222398874</v>
          </cell>
          <cell r="AS1445">
            <v>0</v>
          </cell>
        </row>
        <row r="1446">
          <cell r="F1446" t="str">
            <v>901158187_HCE12958</v>
          </cell>
          <cell r="G1446" t="str">
            <v>17/01/2024 00:00:00</v>
          </cell>
          <cell r="H1446" t="str">
            <v>14/02/2024 00:00:00</v>
          </cell>
          <cell r="I1446" t="str">
            <v>miércoles</v>
          </cell>
          <cell r="J1446" t="str">
            <v>febrero</v>
          </cell>
          <cell r="K1446">
            <v>45536</v>
          </cell>
          <cell r="L1446">
            <v>45336.529465775464</v>
          </cell>
          <cell r="M1446">
            <v>200</v>
          </cell>
          <cell r="N1446">
            <v>360</v>
          </cell>
          <cell r="O1446">
            <v>87702</v>
          </cell>
          <cell r="P1446">
            <v>87702</v>
          </cell>
          <cell r="Q1446" t="str">
            <v>MILTON  RENDON PULGARIN Registros:  2482816</v>
          </cell>
          <cell r="R1446" t="str">
            <v>CLINICA NUEVA DE CALI SAS</v>
          </cell>
          <cell r="S1446" t="str">
            <v>901158187-6</v>
          </cell>
          <cell r="T1446" t="str">
            <v>HCE-12958</v>
          </cell>
          <cell r="U1446" t="str">
            <v>HCE-12958</v>
          </cell>
          <cell r="V1446" t="str">
            <v>MILTON  RENDON PULGARIN Registros:  2482816</v>
          </cell>
          <cell r="W1446" t="str">
            <v>CC16849292</v>
          </cell>
          <cell r="X1446" t="str">
            <v>COVID</v>
          </cell>
          <cell r="Y1446" t="str">
            <v>890303093</v>
          </cell>
          <cell r="Z1446" t="str">
            <v>EMPRESAS PROMOTORAS DE SALUD - E.P.S</v>
          </cell>
          <cell r="AA1446">
            <v>0</v>
          </cell>
          <cell r="AB1446" t="str">
            <v>05</v>
          </cell>
          <cell r="AC1446">
            <v>0</v>
          </cell>
          <cell r="AD1446" t="str">
            <v>FACTURA COVID-19</v>
          </cell>
          <cell r="AE1446" t="str">
            <v>Finalizada</v>
          </cell>
          <cell r="AF1446" t="str">
            <v>FACTURA COVID-19</v>
          </cell>
          <cell r="AG1446" t="str">
            <v>ESTADO DOS</v>
          </cell>
          <cell r="AH1446" t="str">
            <v>NO PASO VALIDACION-REVISION EPS-ESPERA DE APERTURA DE VENTANA</v>
          </cell>
          <cell r="AI1446">
            <v>87702</v>
          </cell>
          <cell r="AJ1446">
            <v>0</v>
          </cell>
          <cell r="AK1446">
            <v>0</v>
          </cell>
          <cell r="AL1446">
            <v>0</v>
          </cell>
          <cell r="AM1446">
            <v>87702</v>
          </cell>
          <cell r="AN1446">
            <v>0</v>
          </cell>
          <cell r="AO1446">
            <v>0</v>
          </cell>
          <cell r="AP1446">
            <v>87702</v>
          </cell>
          <cell r="AQ1446">
            <v>87702</v>
          </cell>
          <cell r="AR1446">
            <v>1222398875</v>
          </cell>
          <cell r="AS1446">
            <v>0</v>
          </cell>
        </row>
        <row r="1447">
          <cell r="F1447" t="str">
            <v>901158187_HCE12964</v>
          </cell>
          <cell r="G1447" t="str">
            <v>17/01/2024 00:00:00</v>
          </cell>
          <cell r="H1447" t="str">
            <v>14/02/2024 00:00:00</v>
          </cell>
          <cell r="I1447" t="str">
            <v>miércoles</v>
          </cell>
          <cell r="J1447" t="str">
            <v>febrero</v>
          </cell>
          <cell r="K1447">
            <v>45536</v>
          </cell>
          <cell r="L1447">
            <v>45336.529465775464</v>
          </cell>
          <cell r="M1447">
            <v>200</v>
          </cell>
          <cell r="N1447">
            <v>360</v>
          </cell>
          <cell r="O1447">
            <v>133849</v>
          </cell>
          <cell r="P1447">
            <v>133849</v>
          </cell>
          <cell r="Q1447" t="str">
            <v>MILTON  RENDON PULGARIN Registros:  2482886</v>
          </cell>
          <cell r="R1447" t="str">
            <v>CLINICA NUEVA DE CALI SAS</v>
          </cell>
          <cell r="S1447" t="str">
            <v>901158187-6</v>
          </cell>
          <cell r="T1447" t="str">
            <v>HCE-12964</v>
          </cell>
          <cell r="U1447" t="str">
            <v>HCE-12964</v>
          </cell>
          <cell r="V1447" t="str">
            <v>MILTON  RENDON PULGARIN Registros:  2482886</v>
          </cell>
          <cell r="W1447" t="str">
            <v>CC16849292</v>
          </cell>
          <cell r="X1447" t="str">
            <v>COVID</v>
          </cell>
          <cell r="Y1447" t="str">
            <v>890303093</v>
          </cell>
          <cell r="Z1447" t="str">
            <v>EMPRESAS PROMOTORAS DE SALUD - E.P.S</v>
          </cell>
          <cell r="AA1447">
            <v>0</v>
          </cell>
          <cell r="AB1447" t="str">
            <v>05</v>
          </cell>
          <cell r="AC1447">
            <v>0</v>
          </cell>
          <cell r="AD1447" t="str">
            <v>FACTURA COVID-19</v>
          </cell>
          <cell r="AE1447" t="str">
            <v>Finalizada</v>
          </cell>
          <cell r="AF1447" t="str">
            <v>FACTURA COVID-19</v>
          </cell>
          <cell r="AG1447" t="str">
            <v>ESTADO DOS</v>
          </cell>
          <cell r="AH1447" t="str">
            <v>NO PASO VALIDACION-REVISION EPS-ESPERA DE APERTURA DE VENTANA</v>
          </cell>
          <cell r="AI1447">
            <v>133849</v>
          </cell>
          <cell r="AJ1447">
            <v>0</v>
          </cell>
          <cell r="AK1447">
            <v>0</v>
          </cell>
          <cell r="AL1447">
            <v>0</v>
          </cell>
          <cell r="AM1447">
            <v>133849</v>
          </cell>
          <cell r="AN1447">
            <v>0</v>
          </cell>
          <cell r="AO1447">
            <v>0</v>
          </cell>
          <cell r="AP1447">
            <v>131172</v>
          </cell>
          <cell r="AQ1447">
            <v>262344</v>
          </cell>
          <cell r="AR1447">
            <v>1222398881</v>
          </cell>
          <cell r="AS1447">
            <v>0</v>
          </cell>
        </row>
        <row r="1448">
          <cell r="F1448" t="str">
            <v>901158187_HCE13012</v>
          </cell>
          <cell r="G1448" t="str">
            <v>26/01/2024 00:00:00</v>
          </cell>
          <cell r="H1448" t="str">
            <v>14/02/2024 00:00:00</v>
          </cell>
          <cell r="I1448" t="str">
            <v>miércoles</v>
          </cell>
          <cell r="J1448" t="str">
            <v>febrero</v>
          </cell>
          <cell r="K1448">
            <v>45536</v>
          </cell>
          <cell r="L1448">
            <v>45336.529465775464</v>
          </cell>
          <cell r="M1448">
            <v>200</v>
          </cell>
          <cell r="N1448">
            <v>360</v>
          </cell>
          <cell r="O1448">
            <v>87702</v>
          </cell>
          <cell r="P1448">
            <v>87702</v>
          </cell>
          <cell r="Q1448" t="str">
            <v>ELIA MARIA CARABALI  Registros:  2497385</v>
          </cell>
          <cell r="R1448" t="str">
            <v>CLINICA NUEVA DE CALI SAS</v>
          </cell>
          <cell r="S1448" t="str">
            <v>901158187-6</v>
          </cell>
          <cell r="T1448" t="str">
            <v>HCE-13012</v>
          </cell>
          <cell r="U1448" t="str">
            <v>HCE-13012</v>
          </cell>
          <cell r="V1448" t="str">
            <v>ELIA MARIA CARABALI  Registros:  2497385</v>
          </cell>
          <cell r="W1448" t="str">
            <v>CC31230114</v>
          </cell>
          <cell r="X1448" t="str">
            <v>COVID</v>
          </cell>
          <cell r="Y1448" t="str">
            <v>890303093</v>
          </cell>
          <cell r="Z1448" t="str">
            <v>EMPRESAS PROMOTORAS DE SALUD - E.P.S</v>
          </cell>
          <cell r="AA1448">
            <v>0</v>
          </cell>
          <cell r="AB1448" t="str">
            <v>05</v>
          </cell>
          <cell r="AC1448">
            <v>0</v>
          </cell>
          <cell r="AD1448" t="str">
            <v>FACTURA COVID-19</v>
          </cell>
          <cell r="AE1448" t="str">
            <v>Finalizada</v>
          </cell>
          <cell r="AF1448" t="str">
            <v>FACTURA COVID-19</v>
          </cell>
          <cell r="AG1448" t="str">
            <v>ESTADO DOS</v>
          </cell>
          <cell r="AH1448" t="str">
            <v>DEVOLUCION</v>
          </cell>
          <cell r="AI1448">
            <v>87702</v>
          </cell>
          <cell r="AJ1448">
            <v>0</v>
          </cell>
          <cell r="AK1448">
            <v>0</v>
          </cell>
          <cell r="AL1448">
            <v>0</v>
          </cell>
          <cell r="AM1448">
            <v>87702</v>
          </cell>
          <cell r="AN1448">
            <v>0</v>
          </cell>
          <cell r="AO1448">
            <v>0</v>
          </cell>
          <cell r="AP1448">
            <v>87702</v>
          </cell>
          <cell r="AQ1448">
            <v>87702</v>
          </cell>
          <cell r="AR1448">
            <v>1222398944</v>
          </cell>
          <cell r="AS1448">
            <v>0</v>
          </cell>
        </row>
        <row r="1449">
          <cell r="F1449" t="str">
            <v>901158187_HCE13013</v>
          </cell>
          <cell r="G1449" t="str">
            <v>26/01/2024 00:00:00</v>
          </cell>
          <cell r="H1449" t="str">
            <v>14/02/2024 00:00:00</v>
          </cell>
          <cell r="I1449" t="str">
            <v>miércoles</v>
          </cell>
          <cell r="J1449" t="str">
            <v>febrero</v>
          </cell>
          <cell r="K1449">
            <v>45536</v>
          </cell>
          <cell r="L1449">
            <v>45336.529465775464</v>
          </cell>
          <cell r="M1449">
            <v>200</v>
          </cell>
          <cell r="N1449">
            <v>360</v>
          </cell>
          <cell r="O1449">
            <v>87702</v>
          </cell>
          <cell r="P1449">
            <v>87702</v>
          </cell>
          <cell r="Q1449" t="str">
            <v>NELBA BEATRIZ ENRIQUEZ GUERRERO Registros:  2497395</v>
          </cell>
          <cell r="R1449" t="str">
            <v>CLINICA NUEVA DE CALI SAS</v>
          </cell>
          <cell r="S1449" t="str">
            <v>901158187-6</v>
          </cell>
          <cell r="T1449" t="str">
            <v>HCE-13013</v>
          </cell>
          <cell r="U1449" t="str">
            <v>HCE-13013</v>
          </cell>
          <cell r="V1449" t="str">
            <v>NELBA BEATRIZ ENRIQUEZ GUERRERO Registros:  2497395</v>
          </cell>
          <cell r="W1449" t="str">
            <v/>
          </cell>
          <cell r="X1449" t="str">
            <v>COVID</v>
          </cell>
          <cell r="Y1449" t="str">
            <v>890303093</v>
          </cell>
          <cell r="Z1449" t="str">
            <v>EMPRESAS PROMOTORAS DE SALUD - E.P.S</v>
          </cell>
          <cell r="AA1449">
            <v>0</v>
          </cell>
          <cell r="AB1449" t="str">
            <v>05</v>
          </cell>
          <cell r="AC1449">
            <v>0</v>
          </cell>
          <cell r="AD1449" t="str">
            <v>FACTURA COVID-19</v>
          </cell>
          <cell r="AE1449" t="str">
            <v>Finalizada</v>
          </cell>
          <cell r="AF1449" t="str">
            <v>FACTURA COVID-19</v>
          </cell>
          <cell r="AG1449" t="str">
            <v>ESTADO DOS</v>
          </cell>
          <cell r="AH1449" t="str">
            <v>NO PASO VALIDACION-REVISION EPS-ESPERA DE APERTURA DE VENTANA</v>
          </cell>
          <cell r="AI1449">
            <v>87702</v>
          </cell>
          <cell r="AJ1449">
            <v>0</v>
          </cell>
          <cell r="AK1449">
            <v>0</v>
          </cell>
          <cell r="AL1449">
            <v>0</v>
          </cell>
          <cell r="AM1449">
            <v>87702</v>
          </cell>
          <cell r="AN1449">
            <v>0</v>
          </cell>
          <cell r="AO1449">
            <v>0</v>
          </cell>
          <cell r="AP1449">
            <v>87702</v>
          </cell>
          <cell r="AQ1449">
            <v>87702</v>
          </cell>
          <cell r="AR1449">
            <v>1222398945</v>
          </cell>
          <cell r="AS1449">
            <v>0</v>
          </cell>
        </row>
        <row r="1450">
          <cell r="F1450" t="str">
            <v>901158187_HCE13016</v>
          </cell>
          <cell r="G1450" t="str">
            <v>29/01/2024 00:00:00</v>
          </cell>
          <cell r="H1450" t="str">
            <v>14/02/2024 00:00:00</v>
          </cell>
          <cell r="I1450" t="str">
            <v>miércoles</v>
          </cell>
          <cell r="J1450" t="str">
            <v>febrero</v>
          </cell>
          <cell r="K1450">
            <v>45536</v>
          </cell>
          <cell r="L1450">
            <v>45336.529465775464</v>
          </cell>
          <cell r="M1450">
            <v>200</v>
          </cell>
          <cell r="N1450">
            <v>360</v>
          </cell>
          <cell r="O1450">
            <v>87702</v>
          </cell>
          <cell r="P1450">
            <v>87702</v>
          </cell>
          <cell r="Q1450" t="str">
            <v>ELIA MARIA CARABALI  Registros:  2499563</v>
          </cell>
          <cell r="R1450" t="str">
            <v>CLINICA NUEVA DE CALI SAS</v>
          </cell>
          <cell r="S1450" t="str">
            <v>901158187-6</v>
          </cell>
          <cell r="T1450" t="str">
            <v>HCE-13016</v>
          </cell>
          <cell r="U1450" t="str">
            <v>HCE-13016</v>
          </cell>
          <cell r="V1450" t="str">
            <v>ELIA MARIA CARABALI  Registros:  2499563</v>
          </cell>
          <cell r="W1450" t="str">
            <v>CC31230114</v>
          </cell>
          <cell r="X1450" t="str">
            <v>COVID</v>
          </cell>
          <cell r="Y1450" t="str">
            <v>890303093</v>
          </cell>
          <cell r="Z1450" t="str">
            <v>EMPRESAS PROMOTORAS DE SALUD - E.P.S</v>
          </cell>
          <cell r="AA1450">
            <v>0</v>
          </cell>
          <cell r="AB1450" t="str">
            <v>05</v>
          </cell>
          <cell r="AC1450">
            <v>0</v>
          </cell>
          <cell r="AD1450" t="str">
            <v>FACTURA COVID-19</v>
          </cell>
          <cell r="AE1450" t="str">
            <v>Finalizada</v>
          </cell>
          <cell r="AF1450" t="str">
            <v>FACTURA COVID-19</v>
          </cell>
          <cell r="AG1450" t="str">
            <v>ESTADO DOS</v>
          </cell>
          <cell r="AH1450" t="str">
            <v>DEVOLUCION</v>
          </cell>
          <cell r="AI1450">
            <v>87702</v>
          </cell>
          <cell r="AJ1450">
            <v>0</v>
          </cell>
          <cell r="AK1450">
            <v>0</v>
          </cell>
          <cell r="AL1450">
            <v>0</v>
          </cell>
          <cell r="AM1450">
            <v>87702</v>
          </cell>
          <cell r="AN1450">
            <v>0</v>
          </cell>
          <cell r="AO1450">
            <v>0</v>
          </cell>
          <cell r="AP1450">
            <v>87702</v>
          </cell>
          <cell r="AQ1450">
            <v>87702</v>
          </cell>
          <cell r="AR1450">
            <v>1222398960</v>
          </cell>
          <cell r="AS1450">
            <v>0</v>
          </cell>
        </row>
        <row r="1451">
          <cell r="F1451" t="str">
            <v>901158187_HCE13027</v>
          </cell>
          <cell r="G1451" t="str">
            <v>30/01/2024 00:00:00</v>
          </cell>
          <cell r="H1451" t="str">
            <v>14/02/2024 00:00:00</v>
          </cell>
          <cell r="I1451" t="str">
            <v>miércoles</v>
          </cell>
          <cell r="J1451" t="str">
            <v>febrero</v>
          </cell>
          <cell r="K1451">
            <v>45536</v>
          </cell>
          <cell r="L1451">
            <v>45336.529465775464</v>
          </cell>
          <cell r="M1451">
            <v>200</v>
          </cell>
          <cell r="N1451">
            <v>360</v>
          </cell>
          <cell r="O1451">
            <v>87702</v>
          </cell>
          <cell r="P1451">
            <v>87702</v>
          </cell>
          <cell r="Q1451" t="str">
            <v>VALERIA  GIRALDO OROZCO Registros:  2501675</v>
          </cell>
          <cell r="R1451" t="str">
            <v>CLINICA NUEVA DE CALI SAS</v>
          </cell>
          <cell r="S1451" t="str">
            <v>901158187-6</v>
          </cell>
          <cell r="T1451" t="str">
            <v>HCE-13027</v>
          </cell>
          <cell r="U1451" t="str">
            <v>HCE-13027</v>
          </cell>
          <cell r="V1451" t="str">
            <v>VALERIA  GIRALDO OROZCO Registros:  2501675</v>
          </cell>
          <cell r="W1451" t="str">
            <v/>
          </cell>
          <cell r="X1451" t="str">
            <v>COVID</v>
          </cell>
          <cell r="Y1451" t="str">
            <v>890303093</v>
          </cell>
          <cell r="Z1451" t="str">
            <v>EMPRESAS PROMOTORAS DE SALUD - E.P.S</v>
          </cell>
          <cell r="AA1451">
            <v>0</v>
          </cell>
          <cell r="AB1451" t="str">
            <v>05</v>
          </cell>
          <cell r="AC1451">
            <v>0</v>
          </cell>
          <cell r="AD1451" t="str">
            <v>FACTURA COVID-19</v>
          </cell>
          <cell r="AE1451" t="str">
            <v>Finalizada</v>
          </cell>
          <cell r="AF1451" t="str">
            <v>FACTURA COVID-19</v>
          </cell>
          <cell r="AG1451" t="str">
            <v>ESTADO DOS</v>
          </cell>
          <cell r="AH1451" t="str">
            <v>DEVOLUCION</v>
          </cell>
          <cell r="AI1451">
            <v>87702</v>
          </cell>
          <cell r="AJ1451">
            <v>0</v>
          </cell>
          <cell r="AK1451">
            <v>0</v>
          </cell>
          <cell r="AL1451">
            <v>0</v>
          </cell>
          <cell r="AM1451">
            <v>87702</v>
          </cell>
          <cell r="AN1451">
            <v>0</v>
          </cell>
          <cell r="AO1451">
            <v>0</v>
          </cell>
          <cell r="AP1451">
            <v>87702</v>
          </cell>
          <cell r="AQ1451">
            <v>87702</v>
          </cell>
          <cell r="AR1451">
            <v>1222398971</v>
          </cell>
          <cell r="AS1451">
            <v>0</v>
          </cell>
        </row>
        <row r="1452">
          <cell r="F1452" t="str">
            <v>901158187_HCE13041</v>
          </cell>
          <cell r="G1452" t="str">
            <v>31/01/2024 00:00:00</v>
          </cell>
          <cell r="H1452" t="str">
            <v>14/02/2024 00:00:00</v>
          </cell>
          <cell r="I1452" t="str">
            <v>miércoles</v>
          </cell>
          <cell r="J1452" t="str">
            <v>febrero</v>
          </cell>
          <cell r="K1452">
            <v>45536</v>
          </cell>
          <cell r="L1452">
            <v>45336.529465775464</v>
          </cell>
          <cell r="M1452">
            <v>200</v>
          </cell>
          <cell r="N1452">
            <v>360</v>
          </cell>
          <cell r="O1452">
            <v>87702</v>
          </cell>
          <cell r="P1452">
            <v>87702</v>
          </cell>
          <cell r="Q1452" t="str">
            <v>BELMA  FAJARDO COLLAZOS Registros:  2503885</v>
          </cell>
          <cell r="R1452" t="str">
            <v>CLINICA NUEVA DE CALI SAS</v>
          </cell>
          <cell r="S1452" t="str">
            <v>901158187-6</v>
          </cell>
          <cell r="T1452" t="str">
            <v>HCE-13041</v>
          </cell>
          <cell r="U1452" t="str">
            <v>HCE-13041</v>
          </cell>
          <cell r="V1452" t="str">
            <v>BELMA  FAJARDO COLLAZOS Registros:  2503885</v>
          </cell>
          <cell r="W1452" t="str">
            <v>CC38441058</v>
          </cell>
          <cell r="X1452" t="str">
            <v>COVID</v>
          </cell>
          <cell r="Y1452" t="str">
            <v>890303093</v>
          </cell>
          <cell r="Z1452" t="str">
            <v>EMPRESAS PROMOTORAS DE SALUD - E.P.S</v>
          </cell>
          <cell r="AA1452">
            <v>0</v>
          </cell>
          <cell r="AB1452" t="str">
            <v>05</v>
          </cell>
          <cell r="AC1452">
            <v>0</v>
          </cell>
          <cell r="AD1452" t="str">
            <v>FACTURA COVID-19</v>
          </cell>
          <cell r="AE1452" t="str">
            <v>Finalizada</v>
          </cell>
          <cell r="AF1452" t="str">
            <v>FACTURA COVID-19</v>
          </cell>
          <cell r="AG1452" t="str">
            <v>ESTADO DOS</v>
          </cell>
          <cell r="AH1452" t="str">
            <v>DEVOLUCION</v>
          </cell>
          <cell r="AI1452">
            <v>87702</v>
          </cell>
          <cell r="AJ1452">
            <v>0</v>
          </cell>
          <cell r="AK1452">
            <v>0</v>
          </cell>
          <cell r="AL1452">
            <v>0</v>
          </cell>
          <cell r="AM1452">
            <v>87702</v>
          </cell>
          <cell r="AN1452">
            <v>0</v>
          </cell>
          <cell r="AO1452">
            <v>0</v>
          </cell>
          <cell r="AP1452">
            <v>87702</v>
          </cell>
          <cell r="AQ1452">
            <v>87702</v>
          </cell>
          <cell r="AR1452">
            <v>1222399057</v>
          </cell>
          <cell r="AS1452">
            <v>0</v>
          </cell>
        </row>
        <row r="1453">
          <cell r="F1453" t="str">
            <v>901158187_HCE13048</v>
          </cell>
          <cell r="G1453" t="str">
            <v>01/02/2024 00:00:00</v>
          </cell>
          <cell r="H1453" t="str">
            <v>14/02/2024 00:00:00</v>
          </cell>
          <cell r="I1453" t="str">
            <v>miércoles</v>
          </cell>
          <cell r="J1453" t="str">
            <v>febrero</v>
          </cell>
          <cell r="K1453">
            <v>45536</v>
          </cell>
          <cell r="L1453">
            <v>45336.529465775464</v>
          </cell>
          <cell r="M1453">
            <v>200</v>
          </cell>
          <cell r="N1453">
            <v>360</v>
          </cell>
          <cell r="O1453">
            <v>87702</v>
          </cell>
          <cell r="P1453">
            <v>87702</v>
          </cell>
          <cell r="Q1453" t="str">
            <v>ANDRES DAVID CAICEDO GOMEZ Registros:  2484342</v>
          </cell>
          <cell r="R1453" t="str">
            <v>CLINICA NUEVA DE CALI SAS</v>
          </cell>
          <cell r="S1453" t="str">
            <v>901158187-6</v>
          </cell>
          <cell r="T1453" t="str">
            <v>HCE-13048</v>
          </cell>
          <cell r="U1453" t="str">
            <v>HCE-13048</v>
          </cell>
          <cell r="V1453" t="str">
            <v>ANDRES DAVID CAICEDO GOMEZ Registros:  2484342</v>
          </cell>
          <cell r="W1453" t="str">
            <v/>
          </cell>
          <cell r="X1453" t="str">
            <v>COVID</v>
          </cell>
          <cell r="Y1453" t="str">
            <v>890303093</v>
          </cell>
          <cell r="Z1453" t="str">
            <v>EMPRESAS PROMOTORAS DE SALUD - E.P.S</v>
          </cell>
          <cell r="AA1453">
            <v>0</v>
          </cell>
          <cell r="AB1453" t="str">
            <v>05</v>
          </cell>
          <cell r="AC1453">
            <v>0</v>
          </cell>
          <cell r="AD1453" t="str">
            <v>FACTURA COVID-19</v>
          </cell>
          <cell r="AE1453" t="str">
            <v>Finalizada</v>
          </cell>
          <cell r="AF1453" t="str">
            <v>FACTURA COVID-19</v>
          </cell>
          <cell r="AG1453" t="str">
            <v>ESTADO DOS</v>
          </cell>
          <cell r="AH1453" t="str">
            <v>DEVOLUCION</v>
          </cell>
          <cell r="AI1453">
            <v>87702</v>
          </cell>
          <cell r="AJ1453">
            <v>0</v>
          </cell>
          <cell r="AK1453">
            <v>0</v>
          </cell>
          <cell r="AL1453">
            <v>0</v>
          </cell>
          <cell r="AM1453">
            <v>87702</v>
          </cell>
          <cell r="AN1453">
            <v>0</v>
          </cell>
          <cell r="AO1453">
            <v>0</v>
          </cell>
          <cell r="AP1453">
            <v>87702</v>
          </cell>
          <cell r="AQ1453">
            <v>87702</v>
          </cell>
          <cell r="AR1453">
            <v>1222399144</v>
          </cell>
          <cell r="AS1453">
            <v>0</v>
          </cell>
        </row>
        <row r="1454">
          <cell r="F1454" t="str">
            <v>901158187_HCE13068</v>
          </cell>
          <cell r="G1454" t="str">
            <v>05/02/2024 00:00:00</v>
          </cell>
          <cell r="H1454" t="str">
            <v>14/02/2024 00:00:00</v>
          </cell>
          <cell r="I1454" t="str">
            <v>miércoles</v>
          </cell>
          <cell r="J1454" t="str">
            <v>febrero</v>
          </cell>
          <cell r="K1454">
            <v>45536</v>
          </cell>
          <cell r="L1454">
            <v>45336.529465775464</v>
          </cell>
          <cell r="M1454">
            <v>200</v>
          </cell>
          <cell r="N1454">
            <v>360</v>
          </cell>
          <cell r="O1454">
            <v>87702</v>
          </cell>
          <cell r="P1454">
            <v>87702</v>
          </cell>
          <cell r="Q1454" t="str">
            <v>MARIA CAMILA RAMIREZ RAMIREZ Registros:  2503942</v>
          </cell>
          <cell r="R1454" t="str">
            <v>CLINICA NUEVA DE CALI SAS</v>
          </cell>
          <cell r="S1454" t="str">
            <v>901158187-6</v>
          </cell>
          <cell r="T1454" t="str">
            <v>HCE-13068</v>
          </cell>
          <cell r="U1454" t="str">
            <v>HCE-13068</v>
          </cell>
          <cell r="V1454" t="str">
            <v>MARIA CAMILA RAMIREZ RAMIREZ Registros:  2503942</v>
          </cell>
          <cell r="W1454" t="str">
            <v/>
          </cell>
          <cell r="X1454" t="str">
            <v>COVID</v>
          </cell>
          <cell r="Y1454" t="str">
            <v>890303093</v>
          </cell>
          <cell r="Z1454" t="str">
            <v>EMPRESAS PROMOTORAS DE SALUD - E.P.S</v>
          </cell>
          <cell r="AA1454">
            <v>0</v>
          </cell>
          <cell r="AB1454" t="str">
            <v>05</v>
          </cell>
          <cell r="AC1454">
            <v>0</v>
          </cell>
          <cell r="AD1454" t="str">
            <v>FACTURA COVID-19</v>
          </cell>
          <cell r="AE1454" t="str">
            <v>Finalizada</v>
          </cell>
          <cell r="AF1454" t="str">
            <v>FACTURA COVID-19</v>
          </cell>
          <cell r="AG1454" t="str">
            <v>ESTADO DOS</v>
          </cell>
          <cell r="AH1454" t="str">
            <v>DEVOLUCION</v>
          </cell>
          <cell r="AI1454">
            <v>87702</v>
          </cell>
          <cell r="AJ1454">
            <v>0</v>
          </cell>
          <cell r="AK1454">
            <v>0</v>
          </cell>
          <cell r="AL1454">
            <v>0</v>
          </cell>
          <cell r="AM1454">
            <v>87702</v>
          </cell>
          <cell r="AN1454">
            <v>0</v>
          </cell>
          <cell r="AO1454">
            <v>0</v>
          </cell>
          <cell r="AP1454">
            <v>87702</v>
          </cell>
          <cell r="AQ1454">
            <v>87702</v>
          </cell>
          <cell r="AR1454">
            <v>1222399170</v>
          </cell>
          <cell r="AS1454">
            <v>0</v>
          </cell>
        </row>
        <row r="1455">
          <cell r="F1455" t="str">
            <v>901158187_HCE13084</v>
          </cell>
          <cell r="G1455" t="str">
            <v>05/02/2024 00:00:00</v>
          </cell>
          <cell r="H1455" t="str">
            <v>14/02/2024 00:00:00</v>
          </cell>
          <cell r="I1455" t="str">
            <v>miércoles</v>
          </cell>
          <cell r="J1455" t="str">
            <v>febrero</v>
          </cell>
          <cell r="K1455">
            <v>45536</v>
          </cell>
          <cell r="L1455">
            <v>45336.529465775464</v>
          </cell>
          <cell r="M1455">
            <v>200</v>
          </cell>
          <cell r="N1455">
            <v>360</v>
          </cell>
          <cell r="O1455">
            <v>87702</v>
          </cell>
          <cell r="P1455">
            <v>87702</v>
          </cell>
          <cell r="Q1455" t="str">
            <v>NATHALIA  TEQUIA LOPEZ Registros:  2504063</v>
          </cell>
          <cell r="R1455" t="str">
            <v>CLINICA NUEVA DE CALI SAS</v>
          </cell>
          <cell r="S1455" t="str">
            <v>901158187-6</v>
          </cell>
          <cell r="T1455" t="str">
            <v>HCE-13084</v>
          </cell>
          <cell r="U1455" t="str">
            <v>HCE-13084</v>
          </cell>
          <cell r="V1455" t="str">
            <v>NATHALIA  TEQUIA LOPEZ Registros:  2504063</v>
          </cell>
          <cell r="W1455" t="str">
            <v>5546771</v>
          </cell>
          <cell r="X1455" t="str">
            <v>COVID</v>
          </cell>
          <cell r="Y1455" t="str">
            <v>890303093</v>
          </cell>
          <cell r="Z1455" t="str">
            <v>EMPRESAS PROMOTORAS DE SALUD - E.P.S</v>
          </cell>
          <cell r="AA1455">
            <v>0</v>
          </cell>
          <cell r="AB1455" t="str">
            <v>05</v>
          </cell>
          <cell r="AC1455">
            <v>0</v>
          </cell>
          <cell r="AD1455" t="str">
            <v>FACTURA COVID-19</v>
          </cell>
          <cell r="AE1455" t="str">
            <v>Finalizada</v>
          </cell>
          <cell r="AF1455" t="str">
            <v>FACTURA COVID-19</v>
          </cell>
          <cell r="AG1455" t="str">
            <v>ESTADO DOS</v>
          </cell>
          <cell r="AH1455" t="str">
            <v>NO PASO VALIDACION-REVISION EPS-ESPERA DE APERTURA DE VENTANA</v>
          </cell>
          <cell r="AI1455">
            <v>87702</v>
          </cell>
          <cell r="AJ1455">
            <v>0</v>
          </cell>
          <cell r="AK1455">
            <v>0</v>
          </cell>
          <cell r="AL1455">
            <v>0</v>
          </cell>
          <cell r="AM1455">
            <v>87702</v>
          </cell>
          <cell r="AN1455">
            <v>0</v>
          </cell>
          <cell r="AO1455">
            <v>0</v>
          </cell>
          <cell r="AP1455">
            <v>87702</v>
          </cell>
          <cell r="AQ1455">
            <v>87702</v>
          </cell>
          <cell r="AR1455">
            <v>1222399186</v>
          </cell>
          <cell r="AS1455">
            <v>0</v>
          </cell>
        </row>
        <row r="1456">
          <cell r="F1456" t="str">
            <v>901158187_HCE13092</v>
          </cell>
          <cell r="G1456" t="str">
            <v>05/02/2024 00:00:00</v>
          </cell>
          <cell r="H1456" t="str">
            <v>14/02/2024 00:00:00</v>
          </cell>
          <cell r="I1456" t="str">
            <v>miércoles</v>
          </cell>
          <cell r="J1456" t="str">
            <v>febrero</v>
          </cell>
          <cell r="K1456">
            <v>45536</v>
          </cell>
          <cell r="L1456">
            <v>45336.529465775464</v>
          </cell>
          <cell r="M1456">
            <v>200</v>
          </cell>
          <cell r="N1456">
            <v>360</v>
          </cell>
          <cell r="O1456">
            <v>87702</v>
          </cell>
          <cell r="P1456">
            <v>87702</v>
          </cell>
          <cell r="Q1456" t="str">
            <v>DANIEL FERNANDO GALLEGO BURBANO Registros:  2504092</v>
          </cell>
          <cell r="R1456" t="str">
            <v>CLINICA NUEVA DE CALI SAS</v>
          </cell>
          <cell r="S1456" t="str">
            <v>901158187-6</v>
          </cell>
          <cell r="T1456" t="str">
            <v>HCE-13092</v>
          </cell>
          <cell r="U1456" t="str">
            <v>HCE-13092</v>
          </cell>
          <cell r="V1456" t="str">
            <v>DANIEL FERNANDO GALLEGO BURBANO Registros:  2504092</v>
          </cell>
          <cell r="W1456" t="str">
            <v/>
          </cell>
          <cell r="X1456" t="str">
            <v>COVID</v>
          </cell>
          <cell r="Y1456" t="str">
            <v>890303093</v>
          </cell>
          <cell r="Z1456" t="str">
            <v>EMPRESAS PROMOTORAS DE SALUD - E.P.S</v>
          </cell>
          <cell r="AA1456">
            <v>0</v>
          </cell>
          <cell r="AB1456" t="str">
            <v>05</v>
          </cell>
          <cell r="AC1456">
            <v>0</v>
          </cell>
          <cell r="AD1456" t="str">
            <v>FACTURA COVID-19</v>
          </cell>
          <cell r="AE1456" t="str">
            <v>Finalizada</v>
          </cell>
          <cell r="AF1456" t="str">
            <v>FACTURA COVID-19</v>
          </cell>
          <cell r="AG1456" t="str">
            <v>ESTADO DOS</v>
          </cell>
          <cell r="AH1456" t="str">
            <v>DEVOLUCION</v>
          </cell>
          <cell r="AI1456">
            <v>87702</v>
          </cell>
          <cell r="AJ1456">
            <v>0</v>
          </cell>
          <cell r="AK1456">
            <v>0</v>
          </cell>
          <cell r="AL1456">
            <v>0</v>
          </cell>
          <cell r="AM1456">
            <v>87702</v>
          </cell>
          <cell r="AN1456">
            <v>0</v>
          </cell>
          <cell r="AO1456">
            <v>0</v>
          </cell>
          <cell r="AP1456">
            <v>87702</v>
          </cell>
          <cell r="AQ1456">
            <v>87702</v>
          </cell>
          <cell r="AR1456">
            <v>1222399194</v>
          </cell>
          <cell r="AS1456">
            <v>0</v>
          </cell>
        </row>
        <row r="1457">
          <cell r="F1457" t="str">
            <v>901158187_HCE13098</v>
          </cell>
          <cell r="G1457" t="str">
            <v>05/02/2024 00:00:00</v>
          </cell>
          <cell r="H1457" t="str">
            <v>14/02/2024 00:00:00</v>
          </cell>
          <cell r="I1457" t="str">
            <v>miércoles</v>
          </cell>
          <cell r="J1457" t="str">
            <v>febrero</v>
          </cell>
          <cell r="K1457">
            <v>45536</v>
          </cell>
          <cell r="L1457">
            <v>45336.529465775464</v>
          </cell>
          <cell r="M1457">
            <v>200</v>
          </cell>
          <cell r="N1457">
            <v>360</v>
          </cell>
          <cell r="O1457">
            <v>87702</v>
          </cell>
          <cell r="P1457">
            <v>87702</v>
          </cell>
          <cell r="Q1457" t="str">
            <v>JAIME  QUINTERO HOYOS Registros:  2506803</v>
          </cell>
          <cell r="R1457" t="str">
            <v>CLINICA NUEVA DE CALI SAS</v>
          </cell>
          <cell r="S1457" t="str">
            <v>901158187-6</v>
          </cell>
          <cell r="T1457" t="str">
            <v>HCE-13098</v>
          </cell>
          <cell r="U1457" t="str">
            <v>HCE-13098</v>
          </cell>
          <cell r="V1457" t="str">
            <v>JAIME  QUINTERO HOYOS Registros:  2506803</v>
          </cell>
          <cell r="W1457" t="str">
            <v>3103839042</v>
          </cell>
          <cell r="X1457" t="str">
            <v>COVID</v>
          </cell>
          <cell r="Y1457" t="str">
            <v>890303093</v>
          </cell>
          <cell r="Z1457" t="str">
            <v>EMPRESAS PROMOTORAS DE SALUD - E.P.S</v>
          </cell>
          <cell r="AA1457">
            <v>0</v>
          </cell>
          <cell r="AB1457" t="str">
            <v>05</v>
          </cell>
          <cell r="AC1457">
            <v>0</v>
          </cell>
          <cell r="AD1457" t="str">
            <v>FACTURA COVID-19</v>
          </cell>
          <cell r="AE1457" t="str">
            <v>Finalizada</v>
          </cell>
          <cell r="AF1457" t="str">
            <v>FACTURA COVID-19</v>
          </cell>
          <cell r="AG1457" t="str">
            <v>ESTADO DOS</v>
          </cell>
          <cell r="AH1457" t="str">
            <v>DEVOLUCION</v>
          </cell>
          <cell r="AI1457">
            <v>87702</v>
          </cell>
          <cell r="AJ1457">
            <v>0</v>
          </cell>
          <cell r="AK1457">
            <v>0</v>
          </cell>
          <cell r="AL1457">
            <v>0</v>
          </cell>
          <cell r="AM1457">
            <v>87702</v>
          </cell>
          <cell r="AN1457">
            <v>0</v>
          </cell>
          <cell r="AO1457">
            <v>0</v>
          </cell>
          <cell r="AP1457">
            <v>87702</v>
          </cell>
          <cell r="AQ1457">
            <v>175404</v>
          </cell>
          <cell r="AR1457">
            <v>1222399200</v>
          </cell>
          <cell r="AS1457">
            <v>0</v>
          </cell>
        </row>
        <row r="1458">
          <cell r="F1458" t="str">
            <v>901158187_HCE13102</v>
          </cell>
          <cell r="G1458" t="str">
            <v>05/02/2024 00:00:00</v>
          </cell>
          <cell r="H1458" t="str">
            <v>14/02/2024 00:00:00</v>
          </cell>
          <cell r="I1458" t="str">
            <v>miércoles</v>
          </cell>
          <cell r="J1458" t="str">
            <v>febrero</v>
          </cell>
          <cell r="K1458">
            <v>45536</v>
          </cell>
          <cell r="L1458">
            <v>45336.529465775464</v>
          </cell>
          <cell r="M1458">
            <v>200</v>
          </cell>
          <cell r="N1458">
            <v>360</v>
          </cell>
          <cell r="O1458">
            <v>87702</v>
          </cell>
          <cell r="P1458">
            <v>87702</v>
          </cell>
          <cell r="Q1458" t="str">
            <v>NELBA BEATRIZ ENRIQUEZ GUERRERO Registros:  2506818</v>
          </cell>
          <cell r="R1458" t="str">
            <v>CLINICA NUEVA DE CALI SAS</v>
          </cell>
          <cell r="S1458" t="str">
            <v>901158187-6</v>
          </cell>
          <cell r="T1458" t="str">
            <v>HCE-13102</v>
          </cell>
          <cell r="U1458" t="str">
            <v>HCE-13102</v>
          </cell>
          <cell r="V1458" t="str">
            <v>NELBA BEATRIZ ENRIQUEZ GUERRERO Registros:  2506818</v>
          </cell>
          <cell r="W1458" t="str">
            <v/>
          </cell>
          <cell r="X1458" t="str">
            <v>COVID</v>
          </cell>
          <cell r="Y1458" t="str">
            <v>890303093</v>
          </cell>
          <cell r="Z1458" t="str">
            <v>EMPRESAS PROMOTORAS DE SALUD - E.P.S</v>
          </cell>
          <cell r="AA1458">
            <v>0</v>
          </cell>
          <cell r="AB1458" t="str">
            <v>05</v>
          </cell>
          <cell r="AC1458">
            <v>0</v>
          </cell>
          <cell r="AD1458" t="str">
            <v>FACTURA COVID-19</v>
          </cell>
          <cell r="AE1458" t="str">
            <v>Finalizada</v>
          </cell>
          <cell r="AF1458" t="str">
            <v>FACTURA COVID-19</v>
          </cell>
          <cell r="AG1458" t="str">
            <v>ESTADO DOS</v>
          </cell>
          <cell r="AH1458" t="str">
            <v>NO PASO VALIDACION-REVISION EPS-ESPERA DE APERTURA DE VENTANA</v>
          </cell>
          <cell r="AI1458">
            <v>87702</v>
          </cell>
          <cell r="AJ1458">
            <v>0</v>
          </cell>
          <cell r="AK1458">
            <v>0</v>
          </cell>
          <cell r="AL1458">
            <v>0</v>
          </cell>
          <cell r="AM1458">
            <v>87702</v>
          </cell>
          <cell r="AN1458">
            <v>0</v>
          </cell>
          <cell r="AO1458">
            <v>0</v>
          </cell>
          <cell r="AP1458">
            <v>87702</v>
          </cell>
          <cell r="AQ1458">
            <v>87702</v>
          </cell>
          <cell r="AR1458">
            <v>1222399203</v>
          </cell>
          <cell r="AS1458">
            <v>0</v>
          </cell>
        </row>
        <row r="1459">
          <cell r="F1459" t="str">
            <v>901158187_HCE13108</v>
          </cell>
          <cell r="G1459" t="str">
            <v>06/02/2024 00:00:00</v>
          </cell>
          <cell r="H1459" t="str">
            <v>14/02/2024 00:00:00</v>
          </cell>
          <cell r="I1459" t="str">
            <v>miércoles</v>
          </cell>
          <cell r="J1459" t="str">
            <v>febrero</v>
          </cell>
          <cell r="K1459">
            <v>45536</v>
          </cell>
          <cell r="L1459">
            <v>45336.529465775464</v>
          </cell>
          <cell r="M1459">
            <v>200</v>
          </cell>
          <cell r="N1459">
            <v>360</v>
          </cell>
          <cell r="O1459">
            <v>133849</v>
          </cell>
          <cell r="P1459">
            <v>133849</v>
          </cell>
          <cell r="Q1459" t="str">
            <v>SOL CRISTINA  NARVAEZ NARVAEZ Registros:  2512078</v>
          </cell>
          <cell r="R1459" t="str">
            <v>CLINICA NUEVA DE CALI SAS</v>
          </cell>
          <cell r="S1459" t="str">
            <v>901158187-6</v>
          </cell>
          <cell r="T1459" t="str">
            <v>HCE-13108</v>
          </cell>
          <cell r="U1459" t="str">
            <v>HCE-13108</v>
          </cell>
          <cell r="V1459" t="str">
            <v>SOL CRISTINA  NARVAEZ NARVAEZ Registros:  2512078</v>
          </cell>
          <cell r="W1459" t="str">
            <v/>
          </cell>
          <cell r="X1459" t="str">
            <v>COVID</v>
          </cell>
          <cell r="Y1459" t="str">
            <v>890303093</v>
          </cell>
          <cell r="Z1459" t="str">
            <v>EMPRESAS PROMOTORAS DE SALUD - E.P.S</v>
          </cell>
          <cell r="AA1459">
            <v>0</v>
          </cell>
          <cell r="AB1459" t="str">
            <v>05</v>
          </cell>
          <cell r="AC1459">
            <v>0</v>
          </cell>
          <cell r="AD1459" t="str">
            <v>FACTURA COVID-19</v>
          </cell>
          <cell r="AE1459" t="str">
            <v>Finalizada</v>
          </cell>
          <cell r="AF1459" t="str">
            <v>FACTURA COVID-19</v>
          </cell>
          <cell r="AG1459" t="str">
            <v>ESTADO DOS</v>
          </cell>
          <cell r="AH1459" t="str">
            <v>DEVOLUCION</v>
          </cell>
          <cell r="AI1459">
            <v>133849</v>
          </cell>
          <cell r="AJ1459">
            <v>0</v>
          </cell>
          <cell r="AK1459">
            <v>0</v>
          </cell>
          <cell r="AL1459">
            <v>0</v>
          </cell>
          <cell r="AM1459">
            <v>133849</v>
          </cell>
          <cell r="AN1459">
            <v>0</v>
          </cell>
          <cell r="AO1459">
            <v>0</v>
          </cell>
          <cell r="AP1459">
            <v>133849</v>
          </cell>
          <cell r="AQ1459">
            <v>133849</v>
          </cell>
          <cell r="AR1459">
            <v>1222399209</v>
          </cell>
          <cell r="AS1459">
            <v>0</v>
          </cell>
        </row>
        <row r="1460">
          <cell r="F1460" t="str">
            <v>901158187_HCE13109</v>
          </cell>
          <cell r="G1460" t="str">
            <v>06/02/2024 00:00:00</v>
          </cell>
          <cell r="H1460" t="str">
            <v>14/02/2024 00:00:00</v>
          </cell>
          <cell r="I1460" t="str">
            <v>miércoles</v>
          </cell>
          <cell r="J1460" t="str">
            <v>febrero</v>
          </cell>
          <cell r="K1460">
            <v>45536</v>
          </cell>
          <cell r="L1460">
            <v>45336.607609687497</v>
          </cell>
          <cell r="M1460">
            <v>200</v>
          </cell>
          <cell r="N1460">
            <v>360</v>
          </cell>
          <cell r="O1460">
            <v>87702</v>
          </cell>
          <cell r="P1460">
            <v>87702</v>
          </cell>
          <cell r="Q1460" t="str">
            <v>SOL CRISTINA  NARVAEZ NARVAEZ Registros:  2508152</v>
          </cell>
          <cell r="R1460" t="str">
            <v>CLINICA NUEVA DE CALI SAS</v>
          </cell>
          <cell r="S1460" t="str">
            <v>901158187-6</v>
          </cell>
          <cell r="T1460" t="str">
            <v>HCE-13109</v>
          </cell>
          <cell r="U1460" t="str">
            <v>HCE-13109</v>
          </cell>
          <cell r="V1460" t="str">
            <v>SOL CRISTINA  NARVAEZ NARVAEZ Registros:  2508152</v>
          </cell>
          <cell r="W1460" t="str">
            <v/>
          </cell>
          <cell r="X1460" t="str">
            <v>COVID</v>
          </cell>
          <cell r="Y1460" t="str">
            <v>890303093</v>
          </cell>
          <cell r="Z1460" t="str">
            <v>EMPRESAS PROMOTORAS DE SALUD - E.P.S</v>
          </cell>
          <cell r="AA1460">
            <v>0</v>
          </cell>
          <cell r="AB1460" t="str">
            <v>05</v>
          </cell>
          <cell r="AC1460">
            <v>0</v>
          </cell>
          <cell r="AD1460" t="str">
            <v>FACTURA COVID-19</v>
          </cell>
          <cell r="AE1460" t="str">
            <v>Finalizada</v>
          </cell>
          <cell r="AF1460" t="str">
            <v>FACTURA COVID-19</v>
          </cell>
          <cell r="AG1460" t="str">
            <v>ESTADO DOS</v>
          </cell>
          <cell r="AH1460" t="str">
            <v>DEVOLUCION</v>
          </cell>
          <cell r="AI1460">
            <v>87702</v>
          </cell>
          <cell r="AJ1460">
            <v>0</v>
          </cell>
          <cell r="AK1460">
            <v>0</v>
          </cell>
          <cell r="AL1460">
            <v>0</v>
          </cell>
          <cell r="AM1460">
            <v>87702</v>
          </cell>
          <cell r="AN1460">
            <v>0</v>
          </cell>
          <cell r="AO1460">
            <v>0</v>
          </cell>
          <cell r="AP1460">
            <v>87702</v>
          </cell>
          <cell r="AQ1460">
            <v>87702</v>
          </cell>
          <cell r="AR1460">
            <v>1222399210</v>
          </cell>
          <cell r="AS1460">
            <v>0</v>
          </cell>
        </row>
        <row r="1461">
          <cell r="F1461" t="str">
            <v>901158187_HCE13112</v>
          </cell>
          <cell r="G1461" t="str">
            <v>06/02/2024 00:00:00</v>
          </cell>
          <cell r="H1461" t="str">
            <v>14/02/2024 00:00:00</v>
          </cell>
          <cell r="I1461" t="str">
            <v>miércoles</v>
          </cell>
          <cell r="J1461" t="str">
            <v>febrero</v>
          </cell>
          <cell r="K1461">
            <v>45536</v>
          </cell>
          <cell r="L1461">
            <v>45336.529465775464</v>
          </cell>
          <cell r="M1461">
            <v>200</v>
          </cell>
          <cell r="N1461">
            <v>360</v>
          </cell>
          <cell r="O1461">
            <v>87702</v>
          </cell>
          <cell r="P1461">
            <v>87702</v>
          </cell>
          <cell r="Q1461" t="str">
            <v>LUISA MARIA RIOS FERNANDEZ Registros:  2508249</v>
          </cell>
          <cell r="R1461" t="str">
            <v>CLINICA NUEVA DE CALI SAS</v>
          </cell>
          <cell r="S1461" t="str">
            <v>901158187-6</v>
          </cell>
          <cell r="T1461" t="str">
            <v>HCE-13112</v>
          </cell>
          <cell r="U1461" t="str">
            <v>HCE-13112</v>
          </cell>
          <cell r="V1461" t="str">
            <v>LUISA MARIA RIOS FERNANDEZ Registros:  2508249</v>
          </cell>
          <cell r="W1461" t="str">
            <v/>
          </cell>
          <cell r="X1461" t="str">
            <v>COVID</v>
          </cell>
          <cell r="Y1461" t="str">
            <v>890303093</v>
          </cell>
          <cell r="Z1461" t="str">
            <v>EMPRESAS PROMOTORAS DE SALUD - E.P.S</v>
          </cell>
          <cell r="AA1461">
            <v>0</v>
          </cell>
          <cell r="AB1461" t="str">
            <v>05</v>
          </cell>
          <cell r="AC1461">
            <v>0</v>
          </cell>
          <cell r="AD1461" t="str">
            <v>FACTURA COVID-19</v>
          </cell>
          <cell r="AE1461" t="str">
            <v>Finalizada</v>
          </cell>
          <cell r="AF1461" t="str">
            <v>FACTURA COVID-19</v>
          </cell>
          <cell r="AG1461" t="str">
            <v>ESTADO DOS</v>
          </cell>
          <cell r="AH1461" t="str">
            <v>DEVOLUCION</v>
          </cell>
          <cell r="AI1461">
            <v>87702</v>
          </cell>
          <cell r="AJ1461">
            <v>0</v>
          </cell>
          <cell r="AK1461">
            <v>0</v>
          </cell>
          <cell r="AL1461">
            <v>0</v>
          </cell>
          <cell r="AM1461">
            <v>87702</v>
          </cell>
          <cell r="AN1461">
            <v>0</v>
          </cell>
          <cell r="AO1461">
            <v>0</v>
          </cell>
          <cell r="AP1461">
            <v>87702</v>
          </cell>
          <cell r="AQ1461">
            <v>87702</v>
          </cell>
          <cell r="AR1461">
            <v>1222399217</v>
          </cell>
          <cell r="AS1461">
            <v>0</v>
          </cell>
        </row>
        <row r="1462">
          <cell r="F1462" t="str">
            <v>901158187_HCE13119</v>
          </cell>
          <cell r="G1462" t="str">
            <v>06/02/2024 00:00:00</v>
          </cell>
          <cell r="H1462" t="str">
            <v>14/02/2024 00:00:00</v>
          </cell>
          <cell r="I1462" t="str">
            <v>miércoles</v>
          </cell>
          <cell r="J1462" t="str">
            <v>febrero</v>
          </cell>
          <cell r="K1462">
            <v>45536</v>
          </cell>
          <cell r="L1462">
            <v>45336.447834872684</v>
          </cell>
          <cell r="M1462">
            <v>200</v>
          </cell>
          <cell r="N1462">
            <v>360</v>
          </cell>
          <cell r="O1462">
            <v>87702</v>
          </cell>
          <cell r="P1462">
            <v>87702</v>
          </cell>
          <cell r="Q1462" t="str">
            <v>LIUBY MELISSA RAMIREZ GARCIA Registros:  2508279</v>
          </cell>
          <cell r="R1462" t="str">
            <v>CLINICA NUEVA DE CALI SAS</v>
          </cell>
          <cell r="S1462" t="str">
            <v>901158187-6</v>
          </cell>
          <cell r="T1462" t="str">
            <v>HCE-13119</v>
          </cell>
          <cell r="U1462" t="str">
            <v>HCE-13119</v>
          </cell>
          <cell r="V1462" t="str">
            <v>LIUBY MELISSA RAMIREZ GARCIA Registros:  2508279</v>
          </cell>
          <cell r="W1462" t="str">
            <v>CC1144151886</v>
          </cell>
          <cell r="X1462" t="str">
            <v>COVID</v>
          </cell>
          <cell r="Y1462" t="str">
            <v>890303093</v>
          </cell>
          <cell r="Z1462" t="str">
            <v>EMPRESAS PROMOTORAS DE SALUD - E.P.S</v>
          </cell>
          <cell r="AA1462">
            <v>0</v>
          </cell>
          <cell r="AB1462" t="str">
            <v>05</v>
          </cell>
          <cell r="AC1462">
            <v>0</v>
          </cell>
          <cell r="AD1462" t="str">
            <v>FACTURA COVID-19</v>
          </cell>
          <cell r="AE1462" t="str">
            <v>Finalizada</v>
          </cell>
          <cell r="AF1462" t="str">
            <v>FACTURA COVID-19</v>
          </cell>
          <cell r="AG1462" t="str">
            <v>ESTADO DOS</v>
          </cell>
          <cell r="AH1462" t="str">
            <v>DEVOLUCION</v>
          </cell>
          <cell r="AI1462">
            <v>87702</v>
          </cell>
          <cell r="AJ1462">
            <v>0</v>
          </cell>
          <cell r="AK1462">
            <v>0</v>
          </cell>
          <cell r="AL1462">
            <v>0</v>
          </cell>
          <cell r="AM1462">
            <v>87702</v>
          </cell>
          <cell r="AN1462">
            <v>0</v>
          </cell>
          <cell r="AO1462">
            <v>0</v>
          </cell>
          <cell r="AP1462">
            <v>87702</v>
          </cell>
          <cell r="AQ1462">
            <v>87702</v>
          </cell>
          <cell r="AR1462">
            <v>1222399224</v>
          </cell>
          <cell r="AS1462">
            <v>0</v>
          </cell>
        </row>
        <row r="1463">
          <cell r="F1463" t="str">
            <v>901158187_HCE13147</v>
          </cell>
          <cell r="G1463" t="str">
            <v>12/02/2024 00:00:00</v>
          </cell>
          <cell r="H1463" t="str">
            <v>14/02/2024 00:00:00</v>
          </cell>
          <cell r="I1463" t="str">
            <v>miércoles</v>
          </cell>
          <cell r="J1463" t="str">
            <v>febrero</v>
          </cell>
          <cell r="K1463">
            <v>45536</v>
          </cell>
          <cell r="L1463">
            <v>45336.607609687497</v>
          </cell>
          <cell r="M1463">
            <v>200</v>
          </cell>
          <cell r="N1463">
            <v>360</v>
          </cell>
          <cell r="O1463">
            <v>87702</v>
          </cell>
          <cell r="P1463">
            <v>87702</v>
          </cell>
          <cell r="Q1463" t="str">
            <v>ALBERTO  OCORO GRUESO Registros:  2512799</v>
          </cell>
          <cell r="R1463" t="str">
            <v>CLINICA NUEVA DE CALI SAS</v>
          </cell>
          <cell r="S1463" t="str">
            <v>901158187-6</v>
          </cell>
          <cell r="T1463" t="str">
            <v>HCE-13147</v>
          </cell>
          <cell r="U1463" t="str">
            <v>HCE-13147</v>
          </cell>
          <cell r="V1463" t="str">
            <v>ALBERTO  OCORO GRUESO Registros:  2512799</v>
          </cell>
          <cell r="W1463" t="str">
            <v/>
          </cell>
          <cell r="X1463" t="str">
            <v>COVID</v>
          </cell>
          <cell r="Y1463" t="str">
            <v>890303093</v>
          </cell>
          <cell r="Z1463" t="str">
            <v>EMPRESAS PROMOTORAS DE SALUD - E.P.S</v>
          </cell>
          <cell r="AA1463">
            <v>0</v>
          </cell>
          <cell r="AB1463" t="str">
            <v>05</v>
          </cell>
          <cell r="AC1463">
            <v>0</v>
          </cell>
          <cell r="AD1463" t="str">
            <v>FACTURA COVID-19</v>
          </cell>
          <cell r="AE1463" t="str">
            <v>Finalizada</v>
          </cell>
          <cell r="AF1463" t="str">
            <v>FACTURA COVID-19</v>
          </cell>
          <cell r="AG1463" t="str">
            <v>ESTADO DOS</v>
          </cell>
          <cell r="AH1463" t="str">
            <v>DEVOLUCION</v>
          </cell>
          <cell r="AI1463">
            <v>87702</v>
          </cell>
          <cell r="AJ1463">
            <v>0</v>
          </cell>
          <cell r="AK1463">
            <v>0</v>
          </cell>
          <cell r="AL1463">
            <v>0</v>
          </cell>
          <cell r="AM1463">
            <v>87702</v>
          </cell>
          <cell r="AN1463">
            <v>0</v>
          </cell>
          <cell r="AO1463">
            <v>0</v>
          </cell>
          <cell r="AP1463">
            <v>87702</v>
          </cell>
          <cell r="AQ1463">
            <v>87702</v>
          </cell>
          <cell r="AR1463">
            <v>1222399319</v>
          </cell>
          <cell r="AS1463">
            <v>0</v>
          </cell>
        </row>
        <row r="1464">
          <cell r="F1464" t="str">
            <v>901158187_HCE12789</v>
          </cell>
          <cell r="G1464" t="str">
            <v>02/11/2023 00:00:00</v>
          </cell>
          <cell r="H1464" t="str">
            <v>13/03/2024 00:00:00</v>
          </cell>
          <cell r="I1464" t="str">
            <v>miércoles</v>
          </cell>
          <cell r="J1464" t="str">
            <v>marzo</v>
          </cell>
          <cell r="K1464">
            <v>45536</v>
          </cell>
          <cell r="L1464">
            <v>45364.690286076388</v>
          </cell>
          <cell r="M1464">
            <v>172</v>
          </cell>
          <cell r="N1464">
            <v>180</v>
          </cell>
          <cell r="O1464">
            <v>87702</v>
          </cell>
          <cell r="P1464">
            <v>87702</v>
          </cell>
          <cell r="Q1464" t="str">
            <v>HEIDY VANNESA DIAZ VALLEJO Registros:  2383671</v>
          </cell>
          <cell r="R1464" t="str">
            <v>CLINICA NUEVA DE CALI SAS</v>
          </cell>
          <cell r="S1464" t="str">
            <v>901158187-6</v>
          </cell>
          <cell r="T1464" t="str">
            <v>HCE-12789</v>
          </cell>
          <cell r="U1464" t="str">
            <v>HCE-12789</v>
          </cell>
          <cell r="V1464" t="str">
            <v>HEIDY VANNESA DIAZ VALLEJO Registros:  2383671</v>
          </cell>
          <cell r="W1464" t="str">
            <v/>
          </cell>
          <cell r="X1464" t="str">
            <v>COVID</v>
          </cell>
          <cell r="Y1464" t="str">
            <v>890303093</v>
          </cell>
          <cell r="Z1464" t="str">
            <v>EMPRESAS PROMOTORAS DE SALUD - E.P.S</v>
          </cell>
          <cell r="AA1464">
            <v>0</v>
          </cell>
          <cell r="AB1464" t="str">
            <v>05</v>
          </cell>
          <cell r="AC1464">
            <v>0</v>
          </cell>
          <cell r="AD1464" t="str">
            <v>FACTURA COVID-19</v>
          </cell>
          <cell r="AE1464" t="str">
            <v>Finalizada</v>
          </cell>
          <cell r="AF1464" t="str">
            <v>FACTURA COVID-19</v>
          </cell>
          <cell r="AG1464" t="str">
            <v>ESTADO DOS</v>
          </cell>
          <cell r="AH1464" t="str">
            <v>DEVOLUCION</v>
          </cell>
          <cell r="AI1464">
            <v>87702</v>
          </cell>
          <cell r="AJ1464">
            <v>0</v>
          </cell>
          <cell r="AK1464">
            <v>0</v>
          </cell>
          <cell r="AL1464">
            <v>0</v>
          </cell>
          <cell r="AM1464">
            <v>87702</v>
          </cell>
          <cell r="AN1464">
            <v>0</v>
          </cell>
          <cell r="AO1464">
            <v>0</v>
          </cell>
          <cell r="AP1464">
            <v>87702</v>
          </cell>
          <cell r="AQ1464">
            <v>87702</v>
          </cell>
          <cell r="AR1464">
            <v>1222422185</v>
          </cell>
          <cell r="AS1464">
            <v>0</v>
          </cell>
        </row>
        <row r="1465">
          <cell r="F1465" t="str">
            <v>901158187_HCE13187</v>
          </cell>
          <cell r="G1465" t="str">
            <v>04/03/2024 00:00:00</v>
          </cell>
          <cell r="H1465" t="str">
            <v>13/03/2024 00:00:00</v>
          </cell>
          <cell r="I1465" t="str">
            <v>miércoles</v>
          </cell>
          <cell r="J1465" t="str">
            <v>marzo</v>
          </cell>
          <cell r="K1465">
            <v>45536</v>
          </cell>
          <cell r="L1465">
            <v>45364.412874849535</v>
          </cell>
          <cell r="M1465">
            <v>172</v>
          </cell>
          <cell r="N1465">
            <v>180</v>
          </cell>
          <cell r="O1465">
            <v>87702</v>
          </cell>
          <cell r="P1465">
            <v>87702</v>
          </cell>
          <cell r="Q1465" t="str">
            <v>GERALDINE  TIGREROS FAJARDO Registros:  2543407</v>
          </cell>
          <cell r="R1465" t="str">
            <v>CLINICA NUEVA DE CALI SAS</v>
          </cell>
          <cell r="S1465" t="str">
            <v>901158187-6</v>
          </cell>
          <cell r="T1465" t="str">
            <v>HCE-13187</v>
          </cell>
          <cell r="U1465" t="str">
            <v>HCE-13187</v>
          </cell>
          <cell r="V1465" t="str">
            <v>GERALDINE  TIGREROS FAJARDO Registros:  2543407</v>
          </cell>
          <cell r="W1465" t="str">
            <v/>
          </cell>
          <cell r="X1465" t="str">
            <v>COVID</v>
          </cell>
          <cell r="Y1465" t="str">
            <v>890303093</v>
          </cell>
          <cell r="Z1465" t="str">
            <v>EMPRESAS PROMOTORAS DE SALUD - E.P.S</v>
          </cell>
          <cell r="AA1465">
            <v>0</v>
          </cell>
          <cell r="AB1465" t="str">
            <v>05</v>
          </cell>
          <cell r="AC1465">
            <v>0</v>
          </cell>
          <cell r="AD1465" t="str">
            <v>FACTURA COVID-19</v>
          </cell>
          <cell r="AE1465" t="str">
            <v>Finalizada</v>
          </cell>
          <cell r="AF1465" t="str">
            <v>FACTURA COVID-19</v>
          </cell>
          <cell r="AG1465" t="str">
            <v>ESTADO DOS</v>
          </cell>
          <cell r="AH1465" t="str">
            <v>DEVOLUCION</v>
          </cell>
          <cell r="AI1465">
            <v>87702</v>
          </cell>
          <cell r="AJ1465">
            <v>0</v>
          </cell>
          <cell r="AK1465">
            <v>0</v>
          </cell>
          <cell r="AL1465">
            <v>0</v>
          </cell>
          <cell r="AM1465">
            <v>87702</v>
          </cell>
          <cell r="AN1465">
            <v>0</v>
          </cell>
          <cell r="AO1465">
            <v>0</v>
          </cell>
          <cell r="AP1465">
            <v>87702</v>
          </cell>
          <cell r="AQ1465">
            <v>87702</v>
          </cell>
          <cell r="AR1465">
            <v>1222422596</v>
          </cell>
          <cell r="AS1465">
            <v>0</v>
          </cell>
        </row>
        <row r="1466">
          <cell r="F1466" t="str">
            <v>901158187_HCE13190</v>
          </cell>
          <cell r="G1466" t="str">
            <v>04/03/2024 00:00:00</v>
          </cell>
          <cell r="H1466" t="str">
            <v>13/03/2024 00:00:00</v>
          </cell>
          <cell r="I1466" t="str">
            <v>miércoles</v>
          </cell>
          <cell r="J1466" t="str">
            <v>marzo</v>
          </cell>
          <cell r="K1466">
            <v>45536</v>
          </cell>
          <cell r="L1466">
            <v>45364.412874849535</v>
          </cell>
          <cell r="M1466">
            <v>172</v>
          </cell>
          <cell r="N1466">
            <v>180</v>
          </cell>
          <cell r="O1466">
            <v>87702</v>
          </cell>
          <cell r="P1466">
            <v>87702</v>
          </cell>
          <cell r="Q1466" t="str">
            <v>LUZ DEL  CARMEN PALACIO ANGULO Registros:  2552191</v>
          </cell>
          <cell r="R1466" t="str">
            <v>CLINICA NUEVA DE CALI SAS</v>
          </cell>
          <cell r="S1466" t="str">
            <v>901158187-6</v>
          </cell>
          <cell r="T1466" t="str">
            <v>HCE-13190</v>
          </cell>
          <cell r="U1466" t="str">
            <v>HCE-13190</v>
          </cell>
          <cell r="V1466" t="str">
            <v>LUZ DEL  CARMEN PALACIO ANGULO Registros:  2552191</v>
          </cell>
          <cell r="W1466" t="str">
            <v/>
          </cell>
          <cell r="X1466" t="str">
            <v>COVID</v>
          </cell>
          <cell r="Y1466" t="str">
            <v>890303093</v>
          </cell>
          <cell r="Z1466" t="str">
            <v>EMPRESAS PROMOTORAS DE SALUD - E.P.S</v>
          </cell>
          <cell r="AA1466">
            <v>0</v>
          </cell>
          <cell r="AB1466" t="str">
            <v>05</v>
          </cell>
          <cell r="AC1466">
            <v>0</v>
          </cell>
          <cell r="AD1466" t="str">
            <v>FACTURA COVID-19</v>
          </cell>
          <cell r="AE1466" t="str">
            <v>Finalizada</v>
          </cell>
          <cell r="AF1466" t="str">
            <v>FACTURA COVID-19</v>
          </cell>
          <cell r="AG1466" t="str">
            <v>ESTADO DOS</v>
          </cell>
          <cell r="AH1466" t="str">
            <v>DEVOLUCION</v>
          </cell>
          <cell r="AI1466">
            <v>87702</v>
          </cell>
          <cell r="AJ1466">
            <v>0</v>
          </cell>
          <cell r="AK1466">
            <v>0</v>
          </cell>
          <cell r="AL1466">
            <v>0</v>
          </cell>
          <cell r="AM1466">
            <v>87702</v>
          </cell>
          <cell r="AN1466">
            <v>0</v>
          </cell>
          <cell r="AO1466">
            <v>0</v>
          </cell>
          <cell r="AP1466">
            <v>87702</v>
          </cell>
          <cell r="AQ1466">
            <v>87702</v>
          </cell>
          <cell r="AR1466">
            <v>1222422608</v>
          </cell>
          <cell r="AS1466">
            <v>0</v>
          </cell>
        </row>
        <row r="1467">
          <cell r="F1467" t="str">
            <v>901158187_HCE13229</v>
          </cell>
          <cell r="G1467" t="str">
            <v>08/04/2024 00:00:00</v>
          </cell>
          <cell r="H1467" t="str">
            <v>09/05/2024 00:00:00</v>
          </cell>
          <cell r="I1467" t="str">
            <v>jueves</v>
          </cell>
          <cell r="J1467" t="str">
            <v>mayo</v>
          </cell>
          <cell r="K1467">
            <v>45536</v>
          </cell>
          <cell r="L1467">
            <v>45421.542088078706</v>
          </cell>
          <cell r="M1467">
            <v>115</v>
          </cell>
          <cell r="N1467">
            <v>120</v>
          </cell>
          <cell r="O1467">
            <v>87702</v>
          </cell>
          <cell r="P1467">
            <v>87702</v>
          </cell>
          <cell r="Q1467" t="str">
            <v>CAROLINA  SALDARRIAGA ARTEAGA Registros:  2597229</v>
          </cell>
          <cell r="R1467" t="str">
            <v>CLINICA NUEVA DE CALI SAS</v>
          </cell>
          <cell r="S1467" t="str">
            <v>901158187-6</v>
          </cell>
          <cell r="T1467" t="str">
            <v>HCE-13229</v>
          </cell>
          <cell r="U1467" t="str">
            <v>HCE-13229</v>
          </cell>
          <cell r="V1467" t="str">
            <v>CAROLINA  SALDARRIAGA ARTEAGA Registros:  2597229</v>
          </cell>
          <cell r="W1467" t="str">
            <v>3188023028</v>
          </cell>
          <cell r="X1467" t="str">
            <v>COVID</v>
          </cell>
          <cell r="Y1467" t="str">
            <v>890303093</v>
          </cell>
          <cell r="Z1467" t="str">
            <v>EMPRESAS PROMOTORAS DE SALUD - E.P.S</v>
          </cell>
          <cell r="AA1467">
            <v>0</v>
          </cell>
          <cell r="AB1467" t="str">
            <v>05</v>
          </cell>
          <cell r="AC1467">
            <v>0</v>
          </cell>
          <cell r="AD1467" t="str">
            <v>FACTURA COVID-19</v>
          </cell>
          <cell r="AE1467" t="str">
            <v>Finalizada</v>
          </cell>
          <cell r="AF1467" t="str">
            <v>FACTURA COVID-19</v>
          </cell>
          <cell r="AG1467" t="str">
            <v>ESTADO DOS</v>
          </cell>
          <cell r="AH1467" t="str">
            <v>RADICADO A LA ADRES</v>
          </cell>
          <cell r="AI1467">
            <v>87702</v>
          </cell>
          <cell r="AJ1467">
            <v>0</v>
          </cell>
          <cell r="AK1467">
            <v>0</v>
          </cell>
          <cell r="AL1467">
            <v>0</v>
          </cell>
          <cell r="AM1467">
            <v>87702</v>
          </cell>
          <cell r="AN1467">
            <v>0</v>
          </cell>
          <cell r="AO1467">
            <v>0</v>
          </cell>
          <cell r="AP1467">
            <v>87702</v>
          </cell>
          <cell r="AQ1467">
            <v>87702</v>
          </cell>
          <cell r="AR1467">
            <v>136426024</v>
          </cell>
          <cell r="AS1467">
            <v>0</v>
          </cell>
        </row>
        <row r="1468">
          <cell r="F1468" t="str">
            <v>901158187_HCE13234</v>
          </cell>
          <cell r="G1468" t="str">
            <v>11/04/2024 00:00:00</v>
          </cell>
          <cell r="H1468" t="str">
            <v>09/05/2024 00:00:00</v>
          </cell>
          <cell r="I1468" t="str">
            <v>jueves</v>
          </cell>
          <cell r="J1468" t="str">
            <v>mayo</v>
          </cell>
          <cell r="K1468">
            <v>45536</v>
          </cell>
          <cell r="L1468">
            <v>45421.542088078706</v>
          </cell>
          <cell r="M1468">
            <v>115</v>
          </cell>
          <cell r="N1468">
            <v>120</v>
          </cell>
          <cell r="O1468">
            <v>87702</v>
          </cell>
          <cell r="P1468">
            <v>87702</v>
          </cell>
          <cell r="Q1468" t="str">
            <v>ADELA  BERTEL RUIZ Registros:  2585061</v>
          </cell>
          <cell r="R1468" t="str">
            <v>CLINICA NUEVA DE CALI SAS</v>
          </cell>
          <cell r="S1468" t="str">
            <v>901158187-6</v>
          </cell>
          <cell r="T1468" t="str">
            <v>HCE-13234</v>
          </cell>
          <cell r="U1468" t="str">
            <v>HCE-13234</v>
          </cell>
          <cell r="V1468" t="str">
            <v>ADELA  BERTEL RUIZ Registros:  2585061</v>
          </cell>
          <cell r="W1468" t="str">
            <v/>
          </cell>
          <cell r="X1468" t="str">
            <v>COVID</v>
          </cell>
          <cell r="Y1468" t="str">
            <v>890303093</v>
          </cell>
          <cell r="Z1468" t="str">
            <v>EMPRESAS PROMOTORAS DE SALUD - E.P.S</v>
          </cell>
          <cell r="AA1468">
            <v>0</v>
          </cell>
          <cell r="AB1468" t="str">
            <v>05</v>
          </cell>
          <cell r="AC1468">
            <v>0</v>
          </cell>
          <cell r="AD1468" t="str">
            <v>FACTURA COVID-19</v>
          </cell>
          <cell r="AE1468" t="str">
            <v>Finalizada</v>
          </cell>
          <cell r="AF1468" t="str">
            <v>FACTURA COVID-19</v>
          </cell>
          <cell r="AG1468" t="str">
            <v>ESTADO DOS</v>
          </cell>
          <cell r="AH1468" t="str">
            <v>RADICADO A LA ADRES</v>
          </cell>
          <cell r="AI1468">
            <v>87702</v>
          </cell>
          <cell r="AJ1468">
            <v>0</v>
          </cell>
          <cell r="AK1468">
            <v>0</v>
          </cell>
          <cell r="AL1468">
            <v>0</v>
          </cell>
          <cell r="AM1468">
            <v>87702</v>
          </cell>
          <cell r="AN1468">
            <v>0</v>
          </cell>
          <cell r="AO1468">
            <v>0</v>
          </cell>
          <cell r="AP1468">
            <v>87702</v>
          </cell>
          <cell r="AQ1468">
            <v>87702</v>
          </cell>
          <cell r="AR1468">
            <v>136426026</v>
          </cell>
          <cell r="AS1468">
            <v>0</v>
          </cell>
        </row>
        <row r="1469">
          <cell r="F1469" t="str">
            <v>901158187_HCE13236</v>
          </cell>
          <cell r="G1469" t="str">
            <v>11/04/2024 00:00:00</v>
          </cell>
          <cell r="H1469" t="str">
            <v>09/05/2024 00:00:00</v>
          </cell>
          <cell r="I1469" t="str">
            <v>jueves</v>
          </cell>
          <cell r="J1469" t="str">
            <v>mayo</v>
          </cell>
          <cell r="K1469">
            <v>45536</v>
          </cell>
          <cell r="L1469">
            <v>45421.542088078706</v>
          </cell>
          <cell r="M1469">
            <v>115</v>
          </cell>
          <cell r="N1469">
            <v>120</v>
          </cell>
          <cell r="O1469">
            <v>87702</v>
          </cell>
          <cell r="P1469">
            <v>87702</v>
          </cell>
          <cell r="Q1469" t="str">
            <v>CAROLINA  CORTEZ TABIMA Registros:  2585743</v>
          </cell>
          <cell r="R1469" t="str">
            <v>CLINICA NUEVA DE CALI SAS</v>
          </cell>
          <cell r="S1469" t="str">
            <v>901158187-6</v>
          </cell>
          <cell r="T1469" t="str">
            <v>HCE-13236</v>
          </cell>
          <cell r="U1469" t="str">
            <v>HCE-13236</v>
          </cell>
          <cell r="V1469" t="str">
            <v>CAROLINA  CORTEZ TABIMA Registros:  2585743</v>
          </cell>
          <cell r="W1469" t="str">
            <v/>
          </cell>
          <cell r="X1469" t="str">
            <v>COVID</v>
          </cell>
          <cell r="Y1469" t="str">
            <v>890303093</v>
          </cell>
          <cell r="Z1469" t="str">
            <v>EMPRESAS PROMOTORAS DE SALUD - E.P.S</v>
          </cell>
          <cell r="AA1469">
            <v>0</v>
          </cell>
          <cell r="AB1469" t="str">
            <v>05</v>
          </cell>
          <cell r="AC1469">
            <v>0</v>
          </cell>
          <cell r="AD1469" t="str">
            <v>FACTURA COVID-19</v>
          </cell>
          <cell r="AE1469" t="str">
            <v>Finalizada</v>
          </cell>
          <cell r="AF1469" t="str">
            <v>FACTURA COVID-19</v>
          </cell>
          <cell r="AG1469" t="str">
            <v>ESTADO DOS</v>
          </cell>
          <cell r="AH1469" t="str">
            <v>RADICADO A LA ADRES</v>
          </cell>
          <cell r="AI1469">
            <v>87702</v>
          </cell>
          <cell r="AJ1469">
            <v>0</v>
          </cell>
          <cell r="AK1469">
            <v>0</v>
          </cell>
          <cell r="AL1469">
            <v>0</v>
          </cell>
          <cell r="AM1469">
            <v>87702</v>
          </cell>
          <cell r="AN1469">
            <v>0</v>
          </cell>
          <cell r="AO1469">
            <v>0</v>
          </cell>
          <cell r="AP1469">
            <v>87702</v>
          </cell>
          <cell r="AQ1469">
            <v>87702</v>
          </cell>
          <cell r="AR1469">
            <v>136426027</v>
          </cell>
          <cell r="AS1469">
            <v>0</v>
          </cell>
        </row>
        <row r="1470">
          <cell r="F1470" t="str">
            <v>901158187_HCE13246</v>
          </cell>
          <cell r="G1470" t="str">
            <v>15/04/2024 00:00:00</v>
          </cell>
          <cell r="H1470" t="str">
            <v>09/05/2024 00:00:00</v>
          </cell>
          <cell r="I1470" t="str">
            <v>jueves</v>
          </cell>
          <cell r="J1470" t="str">
            <v>mayo</v>
          </cell>
          <cell r="K1470">
            <v>45536</v>
          </cell>
          <cell r="L1470">
            <v>45421.542088078706</v>
          </cell>
          <cell r="M1470">
            <v>115</v>
          </cell>
          <cell r="N1470">
            <v>120</v>
          </cell>
          <cell r="O1470">
            <v>87702</v>
          </cell>
          <cell r="P1470">
            <v>87702</v>
          </cell>
          <cell r="Q1470" t="str">
            <v>GLORIA VALENTINA PRIETO MUOZ Registros:  2570297</v>
          </cell>
          <cell r="R1470" t="str">
            <v>CLINICA NUEVA DE CALI SAS</v>
          </cell>
          <cell r="S1470" t="str">
            <v>901158187-6</v>
          </cell>
          <cell r="T1470" t="str">
            <v>HCE-13246</v>
          </cell>
          <cell r="U1470" t="str">
            <v>HCE-13246</v>
          </cell>
          <cell r="V1470" t="str">
            <v>GLORIA VALENTINA PRIETO MUOZ Registros:  2570297</v>
          </cell>
          <cell r="W1470" t="str">
            <v/>
          </cell>
          <cell r="X1470" t="str">
            <v>COVID</v>
          </cell>
          <cell r="Y1470" t="str">
            <v>890303093</v>
          </cell>
          <cell r="Z1470" t="str">
            <v>EMPRESAS PROMOTORAS DE SALUD - E.P.S</v>
          </cell>
          <cell r="AA1470">
            <v>0</v>
          </cell>
          <cell r="AB1470" t="str">
            <v>05</v>
          </cell>
          <cell r="AC1470">
            <v>0</v>
          </cell>
          <cell r="AD1470" t="str">
            <v>FACTURA COVID-19</v>
          </cell>
          <cell r="AE1470" t="str">
            <v>Finalizada</v>
          </cell>
          <cell r="AF1470" t="str">
            <v>FACTURA COVID-19</v>
          </cell>
          <cell r="AG1470" t="str">
            <v>ESTADO DOS</v>
          </cell>
          <cell r="AH1470" t="str">
            <v>RADICADO A LA ADRES</v>
          </cell>
          <cell r="AI1470">
            <v>87702</v>
          </cell>
          <cell r="AJ1470">
            <v>0</v>
          </cell>
          <cell r="AK1470">
            <v>0</v>
          </cell>
          <cell r="AL1470">
            <v>0</v>
          </cell>
          <cell r="AM1470">
            <v>87702</v>
          </cell>
          <cell r="AN1470">
            <v>0</v>
          </cell>
          <cell r="AO1470">
            <v>0</v>
          </cell>
          <cell r="AP1470">
            <v>87702</v>
          </cell>
          <cell r="AQ1470">
            <v>87702</v>
          </cell>
          <cell r="AR1470">
            <v>136426028</v>
          </cell>
          <cell r="AS1470">
            <v>0</v>
          </cell>
        </row>
        <row r="1471">
          <cell r="F1471" t="str">
            <v>901158187_HCE13247</v>
          </cell>
          <cell r="G1471" t="str">
            <v>15/04/2024 00:00:00</v>
          </cell>
          <cell r="H1471" t="str">
            <v>09/05/2024 00:00:00</v>
          </cell>
          <cell r="I1471" t="str">
            <v>jueves</v>
          </cell>
          <cell r="J1471" t="str">
            <v>mayo</v>
          </cell>
          <cell r="K1471">
            <v>45536</v>
          </cell>
          <cell r="L1471">
            <v>45421.542088078706</v>
          </cell>
          <cell r="M1471">
            <v>115</v>
          </cell>
          <cell r="N1471">
            <v>120</v>
          </cell>
          <cell r="O1471">
            <v>87702</v>
          </cell>
          <cell r="P1471">
            <v>87702</v>
          </cell>
          <cell r="Q1471" t="str">
            <v>BEATRIZ  SALAZAR PUYO Registros:  2606748</v>
          </cell>
          <cell r="R1471" t="str">
            <v>CLINICA NUEVA DE CALI SAS</v>
          </cell>
          <cell r="S1471" t="str">
            <v>901158187-6</v>
          </cell>
          <cell r="T1471" t="str">
            <v>HCE-13247</v>
          </cell>
          <cell r="U1471" t="str">
            <v>HCE-13247</v>
          </cell>
          <cell r="V1471" t="str">
            <v>BEATRIZ  SALAZAR PUYO Registros:  2606748</v>
          </cell>
          <cell r="W1471" t="str">
            <v/>
          </cell>
          <cell r="X1471" t="str">
            <v>COVID</v>
          </cell>
          <cell r="Y1471" t="str">
            <v>890303093</v>
          </cell>
          <cell r="Z1471" t="str">
            <v>EMPRESAS PROMOTORAS DE SALUD - E.P.S</v>
          </cell>
          <cell r="AA1471">
            <v>0</v>
          </cell>
          <cell r="AB1471" t="str">
            <v>05</v>
          </cell>
          <cell r="AC1471">
            <v>0</v>
          </cell>
          <cell r="AD1471" t="str">
            <v>FACTURA COVID-19</v>
          </cell>
          <cell r="AE1471" t="str">
            <v>Finalizada</v>
          </cell>
          <cell r="AF1471" t="str">
            <v>FACTURA COVID-19</v>
          </cell>
          <cell r="AG1471" t="str">
            <v>ESTADO DOS</v>
          </cell>
          <cell r="AH1471" t="str">
            <v>RADICADO A LA ADRES</v>
          </cell>
          <cell r="AI1471">
            <v>87702</v>
          </cell>
          <cell r="AJ1471">
            <v>0</v>
          </cell>
          <cell r="AK1471">
            <v>0</v>
          </cell>
          <cell r="AL1471">
            <v>0</v>
          </cell>
          <cell r="AM1471">
            <v>87702</v>
          </cell>
          <cell r="AN1471">
            <v>0</v>
          </cell>
          <cell r="AO1471">
            <v>0</v>
          </cell>
          <cell r="AP1471">
            <v>87702</v>
          </cell>
          <cell r="AQ1471">
            <v>87702</v>
          </cell>
          <cell r="AR1471">
            <v>136426029</v>
          </cell>
          <cell r="AS1471">
            <v>0</v>
          </cell>
        </row>
        <row r="1472">
          <cell r="F1472" t="str">
            <v>901158187_HCE13248</v>
          </cell>
          <cell r="G1472" t="str">
            <v>15/04/2024 00:00:00</v>
          </cell>
          <cell r="H1472" t="str">
            <v>09/05/2024 00:00:00</v>
          </cell>
          <cell r="I1472" t="str">
            <v>jueves</v>
          </cell>
          <cell r="J1472" t="str">
            <v>mayo</v>
          </cell>
          <cell r="K1472">
            <v>45536</v>
          </cell>
          <cell r="L1472">
            <v>45421.542088078706</v>
          </cell>
          <cell r="M1472">
            <v>115</v>
          </cell>
          <cell r="N1472">
            <v>120</v>
          </cell>
          <cell r="O1472">
            <v>87702</v>
          </cell>
          <cell r="P1472">
            <v>87702</v>
          </cell>
          <cell r="Q1472" t="str">
            <v>AMANDA  MORENO CALVO Registros:  2606767</v>
          </cell>
          <cell r="R1472" t="str">
            <v>CLINICA NUEVA DE CALI SAS</v>
          </cell>
          <cell r="S1472" t="str">
            <v>901158187-6</v>
          </cell>
          <cell r="T1472" t="str">
            <v>HCE-13248</v>
          </cell>
          <cell r="U1472" t="str">
            <v>HCE-13248</v>
          </cell>
          <cell r="V1472" t="str">
            <v>AMANDA  MORENO CALVO Registros:  2606767</v>
          </cell>
          <cell r="W1472" t="str">
            <v/>
          </cell>
          <cell r="X1472" t="str">
            <v>COVID</v>
          </cell>
          <cell r="Y1472" t="str">
            <v>890303093</v>
          </cell>
          <cell r="Z1472" t="str">
            <v>EMPRESAS PROMOTORAS DE SALUD - E.P.S</v>
          </cell>
          <cell r="AA1472">
            <v>0</v>
          </cell>
          <cell r="AB1472" t="str">
            <v>05</v>
          </cell>
          <cell r="AC1472">
            <v>0</v>
          </cell>
          <cell r="AD1472" t="str">
            <v>FACTURA COVID-19</v>
          </cell>
          <cell r="AE1472" t="str">
            <v>Finalizada</v>
          </cell>
          <cell r="AF1472" t="str">
            <v>FACTURA COVID-19</v>
          </cell>
          <cell r="AG1472" t="str">
            <v>ESTADO DOS</v>
          </cell>
          <cell r="AH1472" t="str">
            <v>RADICADO A LA ADRES</v>
          </cell>
          <cell r="AI1472">
            <v>87702</v>
          </cell>
          <cell r="AJ1472">
            <v>0</v>
          </cell>
          <cell r="AK1472">
            <v>0</v>
          </cell>
          <cell r="AL1472">
            <v>0</v>
          </cell>
          <cell r="AM1472">
            <v>87702</v>
          </cell>
          <cell r="AN1472">
            <v>0</v>
          </cell>
          <cell r="AO1472">
            <v>0</v>
          </cell>
          <cell r="AP1472">
            <v>87702</v>
          </cell>
          <cell r="AQ1472">
            <v>87702</v>
          </cell>
          <cell r="AR1472">
            <v>136426030</v>
          </cell>
          <cell r="AS1472">
            <v>0</v>
          </cell>
        </row>
        <row r="1473">
          <cell r="F1473" t="str">
            <v>901158187_HCE13253</v>
          </cell>
          <cell r="G1473" t="str">
            <v>18/04/2024 00:00:00</v>
          </cell>
          <cell r="H1473" t="str">
            <v>09/05/2024 00:00:00</v>
          </cell>
          <cell r="I1473" t="str">
            <v>jueves</v>
          </cell>
          <cell r="J1473" t="str">
            <v>mayo</v>
          </cell>
          <cell r="K1473">
            <v>45536</v>
          </cell>
          <cell r="L1473">
            <v>45421.542088078706</v>
          </cell>
          <cell r="M1473">
            <v>115</v>
          </cell>
          <cell r="N1473">
            <v>120</v>
          </cell>
          <cell r="O1473">
            <v>87702</v>
          </cell>
          <cell r="P1473">
            <v>87702</v>
          </cell>
          <cell r="Q1473" t="str">
            <v>LAURA VALENTINA CONDE LLALLES Registros:  2612044</v>
          </cell>
          <cell r="R1473" t="str">
            <v>CLINICA NUEVA DE CALI SAS</v>
          </cell>
          <cell r="S1473" t="str">
            <v>901158187-6</v>
          </cell>
          <cell r="T1473" t="str">
            <v>HCE-13253</v>
          </cell>
          <cell r="U1473" t="str">
            <v>HCE-13253</v>
          </cell>
          <cell r="V1473" t="str">
            <v>LAURA VALENTINA CONDE LLALLES Registros:  2612044</v>
          </cell>
          <cell r="W1473" t="str">
            <v/>
          </cell>
          <cell r="X1473" t="str">
            <v>COVID</v>
          </cell>
          <cell r="Y1473" t="str">
            <v>890303093</v>
          </cell>
          <cell r="Z1473" t="str">
            <v>EMPRESAS PROMOTORAS DE SALUD - E.P.S</v>
          </cell>
          <cell r="AA1473">
            <v>0</v>
          </cell>
          <cell r="AB1473" t="str">
            <v>05</v>
          </cell>
          <cell r="AC1473">
            <v>0</v>
          </cell>
          <cell r="AD1473" t="str">
            <v>FACTURA COVID-19</v>
          </cell>
          <cell r="AE1473" t="str">
            <v>Finalizada</v>
          </cell>
          <cell r="AF1473" t="str">
            <v>FACTURA COVID-19</v>
          </cell>
          <cell r="AG1473" t="str">
            <v>ESTADO DOS</v>
          </cell>
          <cell r="AH1473" t="str">
            <v>RADICADO A LA ADRES</v>
          </cell>
          <cell r="AI1473">
            <v>87702</v>
          </cell>
          <cell r="AJ1473">
            <v>0</v>
          </cell>
          <cell r="AK1473">
            <v>0</v>
          </cell>
          <cell r="AL1473">
            <v>0</v>
          </cell>
          <cell r="AM1473">
            <v>87702</v>
          </cell>
          <cell r="AN1473">
            <v>0</v>
          </cell>
          <cell r="AO1473">
            <v>0</v>
          </cell>
          <cell r="AP1473">
            <v>87702</v>
          </cell>
          <cell r="AQ1473">
            <v>87702</v>
          </cell>
          <cell r="AR1473">
            <v>136426031</v>
          </cell>
          <cell r="AS1473">
            <v>0</v>
          </cell>
        </row>
        <row r="1474">
          <cell r="F1474" t="str">
            <v>901158187_HCE13254</v>
          </cell>
          <cell r="G1474" t="str">
            <v>18/04/2024 00:00:00</v>
          </cell>
          <cell r="H1474" t="str">
            <v>09/05/2024 00:00:00</v>
          </cell>
          <cell r="I1474" t="str">
            <v>jueves</v>
          </cell>
          <cell r="J1474" t="str">
            <v>mayo</v>
          </cell>
          <cell r="K1474">
            <v>45536</v>
          </cell>
          <cell r="L1474">
            <v>45421.542088078706</v>
          </cell>
          <cell r="M1474">
            <v>115</v>
          </cell>
          <cell r="N1474">
            <v>120</v>
          </cell>
          <cell r="O1474">
            <v>87702</v>
          </cell>
          <cell r="P1474">
            <v>87702</v>
          </cell>
          <cell r="Q1474" t="str">
            <v>EVELIN PALOMA SEPULVEDA ORTIZ Registros:  2612169</v>
          </cell>
          <cell r="R1474" t="str">
            <v>CLINICA NUEVA DE CALI SAS</v>
          </cell>
          <cell r="S1474" t="str">
            <v>901158187-6</v>
          </cell>
          <cell r="T1474" t="str">
            <v>HCE-13254</v>
          </cell>
          <cell r="U1474" t="str">
            <v>HCE-13254</v>
          </cell>
          <cell r="V1474" t="str">
            <v>EVELIN PALOMA SEPULVEDA ORTIZ Registros:  2612169</v>
          </cell>
          <cell r="W1474" t="str">
            <v/>
          </cell>
          <cell r="X1474" t="str">
            <v>COVID</v>
          </cell>
          <cell r="Y1474" t="str">
            <v>890303093</v>
          </cell>
          <cell r="Z1474" t="str">
            <v>EMPRESAS PROMOTORAS DE SALUD - E.P.S</v>
          </cell>
          <cell r="AA1474">
            <v>0</v>
          </cell>
          <cell r="AB1474" t="str">
            <v>05</v>
          </cell>
          <cell r="AC1474">
            <v>0</v>
          </cell>
          <cell r="AD1474" t="str">
            <v>FACTURA COVID-19</v>
          </cell>
          <cell r="AE1474" t="str">
            <v>Finalizada</v>
          </cell>
          <cell r="AF1474" t="str">
            <v>FACTURA COVID-19</v>
          </cell>
          <cell r="AG1474" t="str">
            <v>ESTADO DOS</v>
          </cell>
          <cell r="AH1474" t="str">
            <v>RADICADO A LA ADRES</v>
          </cell>
          <cell r="AI1474">
            <v>87702</v>
          </cell>
          <cell r="AJ1474">
            <v>0</v>
          </cell>
          <cell r="AK1474">
            <v>0</v>
          </cell>
          <cell r="AL1474">
            <v>0</v>
          </cell>
          <cell r="AM1474">
            <v>87702</v>
          </cell>
          <cell r="AN1474">
            <v>0</v>
          </cell>
          <cell r="AO1474">
            <v>0</v>
          </cell>
          <cell r="AP1474">
            <v>87702</v>
          </cell>
          <cell r="AQ1474">
            <v>87702</v>
          </cell>
          <cell r="AR1474">
            <v>136426032</v>
          </cell>
          <cell r="AS1474">
            <v>0</v>
          </cell>
        </row>
        <row r="1475">
          <cell r="F1475" t="str">
            <v>901158187_HCE13255</v>
          </cell>
          <cell r="G1475" t="str">
            <v>18/04/2024 00:00:00</v>
          </cell>
          <cell r="H1475" t="str">
            <v>09/05/2024 00:00:00</v>
          </cell>
          <cell r="I1475" t="str">
            <v>jueves</v>
          </cell>
          <cell r="J1475" t="str">
            <v>mayo</v>
          </cell>
          <cell r="K1475">
            <v>45536</v>
          </cell>
          <cell r="L1475">
            <v>45421.542088078706</v>
          </cell>
          <cell r="M1475">
            <v>115</v>
          </cell>
          <cell r="N1475">
            <v>120</v>
          </cell>
          <cell r="O1475">
            <v>87702</v>
          </cell>
          <cell r="P1475">
            <v>87702</v>
          </cell>
          <cell r="Q1475" t="str">
            <v>FERNANDO  MESA GARCIA Registros:  2612621</v>
          </cell>
          <cell r="R1475" t="str">
            <v>CLINICA NUEVA DE CALI SAS</v>
          </cell>
          <cell r="S1475" t="str">
            <v>901158187-6</v>
          </cell>
          <cell r="T1475" t="str">
            <v>HCE-13255</v>
          </cell>
          <cell r="U1475" t="str">
            <v>HCE-13255</v>
          </cell>
          <cell r="V1475" t="str">
            <v>FERNANDO  MESA GARCIA Registros:  2612621</v>
          </cell>
          <cell r="W1475" t="str">
            <v/>
          </cell>
          <cell r="X1475" t="str">
            <v>COVID</v>
          </cell>
          <cell r="Y1475" t="str">
            <v>890303093</v>
          </cell>
          <cell r="Z1475" t="str">
            <v>EMPRESAS PROMOTORAS DE SALUD - E.P.S</v>
          </cell>
          <cell r="AA1475">
            <v>0</v>
          </cell>
          <cell r="AB1475" t="str">
            <v>05</v>
          </cell>
          <cell r="AC1475">
            <v>0</v>
          </cell>
          <cell r="AD1475" t="str">
            <v>FACTURA COVID-19</v>
          </cell>
          <cell r="AE1475" t="str">
            <v>Finalizada</v>
          </cell>
          <cell r="AF1475" t="str">
            <v>FACTURA COVID-19</v>
          </cell>
          <cell r="AG1475" t="str">
            <v>ESTADO DOS</v>
          </cell>
          <cell r="AH1475" t="str">
            <v>RADICADO A LA ADRES</v>
          </cell>
          <cell r="AI1475">
            <v>87702</v>
          </cell>
          <cell r="AJ1475">
            <v>0</v>
          </cell>
          <cell r="AK1475">
            <v>0</v>
          </cell>
          <cell r="AL1475">
            <v>0</v>
          </cell>
          <cell r="AM1475">
            <v>87702</v>
          </cell>
          <cell r="AN1475">
            <v>0</v>
          </cell>
          <cell r="AO1475">
            <v>0</v>
          </cell>
          <cell r="AP1475">
            <v>87702</v>
          </cell>
          <cell r="AQ1475">
            <v>87702</v>
          </cell>
          <cell r="AR1475">
            <v>136426033</v>
          </cell>
          <cell r="AS1475">
            <v>0</v>
          </cell>
        </row>
        <row r="1476">
          <cell r="F1476" t="str">
            <v>901158187_HCE13256</v>
          </cell>
          <cell r="G1476" t="str">
            <v>18/04/2024 00:00:00</v>
          </cell>
          <cell r="H1476" t="str">
            <v>09/05/2024 00:00:00</v>
          </cell>
          <cell r="I1476" t="str">
            <v>jueves</v>
          </cell>
          <cell r="J1476" t="str">
            <v>mayo</v>
          </cell>
          <cell r="K1476">
            <v>45536</v>
          </cell>
          <cell r="L1476">
            <v>45421.542088078706</v>
          </cell>
          <cell r="M1476">
            <v>115</v>
          </cell>
          <cell r="N1476">
            <v>120</v>
          </cell>
          <cell r="O1476">
            <v>87702</v>
          </cell>
          <cell r="P1476">
            <v>87702</v>
          </cell>
          <cell r="Q1476" t="str">
            <v>JOSE EVER CAPERA REYES Registros:  2606737</v>
          </cell>
          <cell r="R1476" t="str">
            <v>CLINICA NUEVA DE CALI SAS</v>
          </cell>
          <cell r="S1476" t="str">
            <v>901158187-6</v>
          </cell>
          <cell r="T1476" t="str">
            <v>HCE-13256</v>
          </cell>
          <cell r="U1476" t="str">
            <v>HCE-13256</v>
          </cell>
          <cell r="V1476" t="str">
            <v>JOSE EVER CAPERA REYES Registros:  2606737</v>
          </cell>
          <cell r="W1476" t="str">
            <v/>
          </cell>
          <cell r="X1476" t="str">
            <v>COVID</v>
          </cell>
          <cell r="Y1476" t="str">
            <v>890303093</v>
          </cell>
          <cell r="Z1476" t="str">
            <v>EMPRESAS PROMOTORAS DE SALUD - E.P.S</v>
          </cell>
          <cell r="AA1476">
            <v>0</v>
          </cell>
          <cell r="AB1476" t="str">
            <v>05</v>
          </cell>
          <cell r="AC1476">
            <v>0</v>
          </cell>
          <cell r="AD1476" t="str">
            <v>FACTURA COVID-19</v>
          </cell>
          <cell r="AE1476" t="str">
            <v>Finalizada</v>
          </cell>
          <cell r="AF1476" t="str">
            <v>FACTURA COVID-19</v>
          </cell>
          <cell r="AG1476" t="str">
            <v>ESTADO DOS</v>
          </cell>
          <cell r="AH1476" t="str">
            <v>RADICADO A LA ADRES</v>
          </cell>
          <cell r="AI1476">
            <v>87702</v>
          </cell>
          <cell r="AJ1476">
            <v>0</v>
          </cell>
          <cell r="AK1476">
            <v>0</v>
          </cell>
          <cell r="AL1476">
            <v>0</v>
          </cell>
          <cell r="AM1476">
            <v>87702</v>
          </cell>
          <cell r="AN1476">
            <v>0</v>
          </cell>
          <cell r="AO1476">
            <v>0</v>
          </cell>
          <cell r="AP1476">
            <v>87702</v>
          </cell>
          <cell r="AQ1476">
            <v>87702</v>
          </cell>
          <cell r="AR1476">
            <v>136426034</v>
          </cell>
          <cell r="AS1476">
            <v>0</v>
          </cell>
        </row>
        <row r="1477">
          <cell r="F1477" t="str">
            <v>901158187_HCE13257</v>
          </cell>
          <cell r="G1477" t="str">
            <v>18/04/2024 00:00:00</v>
          </cell>
          <cell r="H1477" t="str">
            <v>09/05/2024 00:00:00</v>
          </cell>
          <cell r="I1477" t="str">
            <v>jueves</v>
          </cell>
          <cell r="J1477" t="str">
            <v>mayo</v>
          </cell>
          <cell r="K1477">
            <v>45536</v>
          </cell>
          <cell r="L1477">
            <v>45421.542088078706</v>
          </cell>
          <cell r="M1477">
            <v>115</v>
          </cell>
          <cell r="N1477">
            <v>120</v>
          </cell>
          <cell r="O1477">
            <v>87702</v>
          </cell>
          <cell r="P1477">
            <v>87702</v>
          </cell>
          <cell r="Q1477" t="str">
            <v>IBETH SOFIA MENESES GONZALEZ Registros:  2613216</v>
          </cell>
          <cell r="R1477" t="str">
            <v>CLINICA NUEVA DE CALI SAS</v>
          </cell>
          <cell r="S1477" t="str">
            <v>901158187-6</v>
          </cell>
          <cell r="T1477" t="str">
            <v>HCE-13257</v>
          </cell>
          <cell r="U1477" t="str">
            <v>HCE-13257</v>
          </cell>
          <cell r="V1477" t="str">
            <v>IBETH SOFIA MENESES GONZALEZ Registros:  2613216</v>
          </cell>
          <cell r="W1477" t="str">
            <v/>
          </cell>
          <cell r="X1477" t="str">
            <v>COVID</v>
          </cell>
          <cell r="Y1477" t="str">
            <v>890303093</v>
          </cell>
          <cell r="Z1477" t="str">
            <v>EMPRESAS PROMOTORAS DE SALUD - E.P.S</v>
          </cell>
          <cell r="AA1477">
            <v>0</v>
          </cell>
          <cell r="AB1477" t="str">
            <v>05</v>
          </cell>
          <cell r="AC1477">
            <v>0</v>
          </cell>
          <cell r="AD1477" t="str">
            <v>FACTURA COVID-19</v>
          </cell>
          <cell r="AE1477" t="str">
            <v>Finalizada</v>
          </cell>
          <cell r="AF1477" t="str">
            <v>FACTURA COVID-19</v>
          </cell>
          <cell r="AG1477" t="str">
            <v>ESTADO DOS</v>
          </cell>
          <cell r="AH1477" t="str">
            <v>RADICADO A LA ADRES</v>
          </cell>
          <cell r="AI1477">
            <v>87702</v>
          </cell>
          <cell r="AJ1477">
            <v>0</v>
          </cell>
          <cell r="AK1477">
            <v>0</v>
          </cell>
          <cell r="AL1477">
            <v>0</v>
          </cell>
          <cell r="AM1477">
            <v>87702</v>
          </cell>
          <cell r="AN1477">
            <v>0</v>
          </cell>
          <cell r="AO1477">
            <v>0</v>
          </cell>
          <cell r="AP1477">
            <v>87702</v>
          </cell>
          <cell r="AQ1477">
            <v>87702</v>
          </cell>
          <cell r="AR1477">
            <v>136426035</v>
          </cell>
          <cell r="AS1477">
            <v>0</v>
          </cell>
        </row>
        <row r="1478">
          <cell r="F1478" t="str">
            <v>901158187_HCE13268</v>
          </cell>
          <cell r="G1478" t="str">
            <v>02/05/2024 00:00:00</v>
          </cell>
          <cell r="H1478" t="str">
            <v>09/05/2024 00:00:00</v>
          </cell>
          <cell r="I1478" t="str">
            <v>jueves</v>
          </cell>
          <cell r="J1478" t="str">
            <v>mayo</v>
          </cell>
          <cell r="K1478">
            <v>45536</v>
          </cell>
          <cell r="L1478">
            <v>45421.542088078706</v>
          </cell>
          <cell r="M1478">
            <v>115</v>
          </cell>
          <cell r="N1478">
            <v>120</v>
          </cell>
          <cell r="O1478">
            <v>87702</v>
          </cell>
          <cell r="P1478">
            <v>87702</v>
          </cell>
          <cell r="Q1478" t="str">
            <v>ABIGAIL  CRUZ GORDILLO Registros:  2632672</v>
          </cell>
          <cell r="R1478" t="str">
            <v>CLINICA NUEVA DE CALI SAS</v>
          </cell>
          <cell r="S1478" t="str">
            <v>901158187-6</v>
          </cell>
          <cell r="T1478" t="str">
            <v>HCE-13268</v>
          </cell>
          <cell r="U1478" t="str">
            <v>HCE-13268</v>
          </cell>
          <cell r="V1478" t="str">
            <v>ABIGAIL  CRUZ GORDILLO Registros:  2632672</v>
          </cell>
          <cell r="W1478" t="str">
            <v/>
          </cell>
          <cell r="X1478" t="str">
            <v>COVID</v>
          </cell>
          <cell r="Y1478" t="str">
            <v>890303093</v>
          </cell>
          <cell r="Z1478" t="str">
            <v>EMPRESAS PROMOTORAS DE SALUD - E.P.S</v>
          </cell>
          <cell r="AA1478">
            <v>0</v>
          </cell>
          <cell r="AB1478" t="str">
            <v>05</v>
          </cell>
          <cell r="AC1478">
            <v>0</v>
          </cell>
          <cell r="AD1478" t="str">
            <v>FACTURA COVID-19</v>
          </cell>
          <cell r="AE1478" t="str">
            <v>Finalizada</v>
          </cell>
          <cell r="AF1478" t="str">
            <v>FACTURA COVID-19</v>
          </cell>
          <cell r="AG1478" t="str">
            <v>ESTADO DOS</v>
          </cell>
          <cell r="AH1478" t="str">
            <v>RADICADO A LA ADRES</v>
          </cell>
          <cell r="AI1478">
            <v>87702</v>
          </cell>
          <cell r="AJ1478">
            <v>0</v>
          </cell>
          <cell r="AK1478">
            <v>0</v>
          </cell>
          <cell r="AL1478">
            <v>0</v>
          </cell>
          <cell r="AM1478">
            <v>87702</v>
          </cell>
          <cell r="AN1478">
            <v>0</v>
          </cell>
          <cell r="AO1478">
            <v>0</v>
          </cell>
          <cell r="AP1478">
            <v>87702</v>
          </cell>
          <cell r="AQ1478">
            <v>87702</v>
          </cell>
          <cell r="AR1478">
            <v>136426036</v>
          </cell>
          <cell r="AS1478">
            <v>0</v>
          </cell>
        </row>
        <row r="1479">
          <cell r="F1479" t="str">
            <v>901158187_HCE13269</v>
          </cell>
          <cell r="G1479" t="str">
            <v>02/05/2024 00:00:00</v>
          </cell>
          <cell r="H1479" t="str">
            <v>09/05/2024 00:00:00</v>
          </cell>
          <cell r="I1479" t="str">
            <v>jueves</v>
          </cell>
          <cell r="J1479" t="str">
            <v>mayo</v>
          </cell>
          <cell r="K1479">
            <v>45536</v>
          </cell>
          <cell r="L1479">
            <v>45421.542088078706</v>
          </cell>
          <cell r="M1479">
            <v>115</v>
          </cell>
          <cell r="N1479">
            <v>120</v>
          </cell>
          <cell r="O1479">
            <v>87702</v>
          </cell>
          <cell r="P1479">
            <v>87702</v>
          </cell>
          <cell r="Q1479" t="str">
            <v>LUCIA  VIVEROS MARQUEZ Registros:  2632735</v>
          </cell>
          <cell r="R1479" t="str">
            <v>CLINICA NUEVA DE CALI SAS</v>
          </cell>
          <cell r="S1479" t="str">
            <v>901158187-6</v>
          </cell>
          <cell r="T1479" t="str">
            <v>HCE-13269</v>
          </cell>
          <cell r="U1479" t="str">
            <v>HCE-13269</v>
          </cell>
          <cell r="V1479" t="str">
            <v>LUCIA  VIVEROS MARQUEZ Registros:  2632735</v>
          </cell>
          <cell r="W1479" t="str">
            <v/>
          </cell>
          <cell r="X1479" t="str">
            <v>COVID</v>
          </cell>
          <cell r="Y1479" t="str">
            <v>890303093</v>
          </cell>
          <cell r="Z1479" t="str">
            <v>EMPRESAS PROMOTORAS DE SALUD - E.P.S</v>
          </cell>
          <cell r="AA1479">
            <v>0</v>
          </cell>
          <cell r="AB1479" t="str">
            <v>05</v>
          </cell>
          <cell r="AC1479">
            <v>0</v>
          </cell>
          <cell r="AD1479" t="str">
            <v>FACTURA COVID-19</v>
          </cell>
          <cell r="AE1479" t="str">
            <v>Finalizada</v>
          </cell>
          <cell r="AF1479" t="str">
            <v>FACTURA COVID-19</v>
          </cell>
          <cell r="AG1479" t="str">
            <v>ESTADO DOS</v>
          </cell>
          <cell r="AH1479" t="str">
            <v>RADICADO A LA ADRES</v>
          </cell>
          <cell r="AI1479">
            <v>87702</v>
          </cell>
          <cell r="AJ1479">
            <v>0</v>
          </cell>
          <cell r="AK1479">
            <v>0</v>
          </cell>
          <cell r="AL1479">
            <v>0</v>
          </cell>
          <cell r="AM1479">
            <v>87702</v>
          </cell>
          <cell r="AN1479">
            <v>0</v>
          </cell>
          <cell r="AO1479">
            <v>0</v>
          </cell>
          <cell r="AP1479">
            <v>87702</v>
          </cell>
          <cell r="AQ1479">
            <v>87702</v>
          </cell>
          <cell r="AR1479">
            <v>136426037</v>
          </cell>
          <cell r="AS1479">
            <v>0</v>
          </cell>
        </row>
        <row r="1480">
          <cell r="F1480" t="str">
            <v>901158187_HCE13271</v>
          </cell>
          <cell r="G1480" t="str">
            <v>06/05/2024 00:00:00</v>
          </cell>
          <cell r="H1480" t="str">
            <v>09/05/2024 00:00:00</v>
          </cell>
          <cell r="I1480" t="str">
            <v>jueves</v>
          </cell>
          <cell r="J1480" t="str">
            <v>mayo</v>
          </cell>
          <cell r="K1480">
            <v>45536</v>
          </cell>
          <cell r="L1480">
            <v>45421.542088078706</v>
          </cell>
          <cell r="M1480">
            <v>115</v>
          </cell>
          <cell r="N1480">
            <v>120</v>
          </cell>
          <cell r="O1480">
            <v>87702</v>
          </cell>
          <cell r="P1480">
            <v>87702</v>
          </cell>
          <cell r="Q1480" t="str">
            <v>JUAN PABLO AGUILAR SANDOVAL Registros:  2636475</v>
          </cell>
          <cell r="R1480" t="str">
            <v>CLINICA NUEVA DE CALI SAS</v>
          </cell>
          <cell r="S1480" t="str">
            <v>901158187-6</v>
          </cell>
          <cell r="T1480" t="str">
            <v>HCE-13271</v>
          </cell>
          <cell r="U1480" t="str">
            <v>HCE-13271</v>
          </cell>
          <cell r="V1480" t="str">
            <v>JUAN PABLO AGUILAR SANDOVAL Registros:  2636475</v>
          </cell>
          <cell r="W1480" t="str">
            <v>TI1006102660</v>
          </cell>
          <cell r="X1480" t="str">
            <v>COVID</v>
          </cell>
          <cell r="Y1480" t="str">
            <v>890303093</v>
          </cell>
          <cell r="Z1480" t="str">
            <v>EMPRESAS PROMOTORAS DE SALUD - E.P.S</v>
          </cell>
          <cell r="AA1480">
            <v>0</v>
          </cell>
          <cell r="AB1480" t="str">
            <v>05</v>
          </cell>
          <cell r="AC1480">
            <v>0</v>
          </cell>
          <cell r="AD1480" t="str">
            <v>FACTURA COVID-19</v>
          </cell>
          <cell r="AE1480" t="str">
            <v>Finalizada</v>
          </cell>
          <cell r="AF1480" t="str">
            <v>FACTURA COVID-19</v>
          </cell>
          <cell r="AG1480" t="str">
            <v>ESTADO DOS</v>
          </cell>
          <cell r="AH1480" t="str">
            <v>RADICADO A LA ADRES</v>
          </cell>
          <cell r="AI1480">
            <v>87702</v>
          </cell>
          <cell r="AJ1480">
            <v>0</v>
          </cell>
          <cell r="AK1480">
            <v>0</v>
          </cell>
          <cell r="AL1480">
            <v>0</v>
          </cell>
          <cell r="AM1480">
            <v>87702</v>
          </cell>
          <cell r="AN1480">
            <v>0</v>
          </cell>
          <cell r="AO1480">
            <v>0</v>
          </cell>
          <cell r="AP1480">
            <v>87702</v>
          </cell>
          <cell r="AQ1480">
            <v>87702</v>
          </cell>
          <cell r="AR1480">
            <v>136426038</v>
          </cell>
          <cell r="AS1480">
            <v>0</v>
          </cell>
        </row>
        <row r="1481">
          <cell r="F1481" t="str">
            <v>901158187_HCE13272</v>
          </cell>
          <cell r="G1481" t="str">
            <v>06/05/2024 00:00:00</v>
          </cell>
          <cell r="H1481" t="str">
            <v>09/05/2024 00:00:00</v>
          </cell>
          <cell r="I1481" t="str">
            <v>jueves</v>
          </cell>
          <cell r="J1481" t="str">
            <v>mayo</v>
          </cell>
          <cell r="K1481">
            <v>45536</v>
          </cell>
          <cell r="L1481">
            <v>45421.542088078706</v>
          </cell>
          <cell r="M1481">
            <v>115</v>
          </cell>
          <cell r="N1481">
            <v>120</v>
          </cell>
          <cell r="O1481">
            <v>87702</v>
          </cell>
          <cell r="P1481">
            <v>87702</v>
          </cell>
          <cell r="Q1481" t="str">
            <v>JESSIKA ANDREINA GRATEROL ALDANA Registros:  2636507</v>
          </cell>
          <cell r="R1481" t="str">
            <v>CLINICA NUEVA DE CALI SAS</v>
          </cell>
          <cell r="S1481" t="str">
            <v>901158187-6</v>
          </cell>
          <cell r="T1481" t="str">
            <v>HCE-13272</v>
          </cell>
          <cell r="U1481" t="str">
            <v>HCE-13272</v>
          </cell>
          <cell r="V1481" t="str">
            <v>JESSIKA ANDREINA GRATEROL ALDANA Registros:  2636507</v>
          </cell>
          <cell r="W1481" t="str">
            <v/>
          </cell>
          <cell r="X1481" t="str">
            <v>COVID</v>
          </cell>
          <cell r="Y1481" t="str">
            <v>890303093</v>
          </cell>
          <cell r="Z1481" t="str">
            <v>EMPRESAS PROMOTORAS DE SALUD - E.P.S</v>
          </cell>
          <cell r="AA1481">
            <v>0</v>
          </cell>
          <cell r="AB1481" t="str">
            <v>05</v>
          </cell>
          <cell r="AC1481">
            <v>0</v>
          </cell>
          <cell r="AD1481" t="str">
            <v>FACTURA COVID-19</v>
          </cell>
          <cell r="AE1481" t="str">
            <v>Finalizada</v>
          </cell>
          <cell r="AF1481" t="str">
            <v>FACTURA COVID-19</v>
          </cell>
          <cell r="AG1481" t="str">
            <v>ESTADO DOS</v>
          </cell>
          <cell r="AH1481" t="str">
            <v>RADICADO A LA ADRES</v>
          </cell>
          <cell r="AI1481">
            <v>87702</v>
          </cell>
          <cell r="AJ1481">
            <v>0</v>
          </cell>
          <cell r="AK1481">
            <v>0</v>
          </cell>
          <cell r="AL1481">
            <v>0</v>
          </cell>
          <cell r="AM1481">
            <v>87702</v>
          </cell>
          <cell r="AN1481">
            <v>0</v>
          </cell>
          <cell r="AO1481">
            <v>0</v>
          </cell>
          <cell r="AP1481">
            <v>87702</v>
          </cell>
          <cell r="AQ1481">
            <v>87702</v>
          </cell>
          <cell r="AR1481">
            <v>136426039</v>
          </cell>
          <cell r="AS1481">
            <v>0</v>
          </cell>
        </row>
        <row r="1482">
          <cell r="F1482" t="str">
            <v>901158187_HCE13274</v>
          </cell>
          <cell r="G1482" t="str">
            <v>08/05/2024 00:00:00</v>
          </cell>
          <cell r="H1482" t="str">
            <v>09/05/2024 00:00:00</v>
          </cell>
          <cell r="I1482" t="str">
            <v>jueves</v>
          </cell>
          <cell r="J1482" t="str">
            <v>mayo</v>
          </cell>
          <cell r="K1482">
            <v>45536</v>
          </cell>
          <cell r="L1482">
            <v>45421.542088078706</v>
          </cell>
          <cell r="M1482">
            <v>115</v>
          </cell>
          <cell r="N1482">
            <v>120</v>
          </cell>
          <cell r="O1482">
            <v>87702</v>
          </cell>
          <cell r="P1482">
            <v>87702</v>
          </cell>
          <cell r="Q1482" t="str">
            <v>LUZ EDITH GONZALEZ HOYOS Registros:  2618768</v>
          </cell>
          <cell r="R1482" t="str">
            <v>CLINICA NUEVA DE CALI SAS</v>
          </cell>
          <cell r="S1482" t="str">
            <v>901158187-6</v>
          </cell>
          <cell r="T1482" t="str">
            <v>HCE-13274</v>
          </cell>
          <cell r="U1482" t="str">
            <v>HCE-13274</v>
          </cell>
          <cell r="V1482" t="str">
            <v>LUZ EDITH GONZALEZ HOYOS Registros:  2618768</v>
          </cell>
          <cell r="W1482" t="str">
            <v/>
          </cell>
          <cell r="X1482" t="str">
            <v>COVID</v>
          </cell>
          <cell r="Y1482" t="str">
            <v>890303093</v>
          </cell>
          <cell r="Z1482" t="str">
            <v>EMPRESAS PROMOTORAS DE SALUD - E.P.S</v>
          </cell>
          <cell r="AA1482">
            <v>0</v>
          </cell>
          <cell r="AB1482" t="str">
            <v>05</v>
          </cell>
          <cell r="AC1482">
            <v>0</v>
          </cell>
          <cell r="AD1482" t="str">
            <v>FACTURA COVID-19</v>
          </cell>
          <cell r="AE1482" t="str">
            <v>Finalizada</v>
          </cell>
          <cell r="AF1482" t="str">
            <v>FACTURA COVID-19</v>
          </cell>
          <cell r="AG1482" t="str">
            <v>ESTADO DOS</v>
          </cell>
          <cell r="AH1482" t="str">
            <v>RADICADO A LA ADRES</v>
          </cell>
          <cell r="AI1482">
            <v>87702</v>
          </cell>
          <cell r="AJ1482">
            <v>0</v>
          </cell>
          <cell r="AK1482">
            <v>0</v>
          </cell>
          <cell r="AL1482">
            <v>0</v>
          </cell>
          <cell r="AM1482">
            <v>87702</v>
          </cell>
          <cell r="AN1482">
            <v>0</v>
          </cell>
          <cell r="AO1482">
            <v>0</v>
          </cell>
          <cell r="AP1482">
            <v>87702</v>
          </cell>
          <cell r="AQ1482">
            <v>87702</v>
          </cell>
          <cell r="AR1482">
            <v>136426040</v>
          </cell>
          <cell r="AS1482">
            <v>0</v>
          </cell>
        </row>
        <row r="1483">
          <cell r="F1483" t="str">
            <v>901158187_HCE13277</v>
          </cell>
          <cell r="G1483" t="str">
            <v>08/05/2024 00:00:00</v>
          </cell>
          <cell r="H1483" t="str">
            <v>09/05/2024 00:00:00</v>
          </cell>
          <cell r="I1483" t="str">
            <v>jueves</v>
          </cell>
          <cell r="J1483" t="str">
            <v>mayo</v>
          </cell>
          <cell r="K1483">
            <v>45536</v>
          </cell>
          <cell r="L1483">
            <v>45421.542088078706</v>
          </cell>
          <cell r="M1483">
            <v>115</v>
          </cell>
          <cell r="N1483">
            <v>120</v>
          </cell>
          <cell r="O1483">
            <v>87702</v>
          </cell>
          <cell r="P1483">
            <v>87702</v>
          </cell>
          <cell r="Q1483" t="str">
            <v>MARIA DE LOS ANGELES RUBIO BRAVO Registros:  2609164</v>
          </cell>
          <cell r="R1483" t="str">
            <v>CLINICA NUEVA DE CALI SAS</v>
          </cell>
          <cell r="S1483" t="str">
            <v>901158187-6</v>
          </cell>
          <cell r="T1483" t="str">
            <v>HCE-13277</v>
          </cell>
          <cell r="U1483" t="str">
            <v>HCE-13277</v>
          </cell>
          <cell r="V1483" t="str">
            <v>MARIA DE LOS ANGELES RUBIO BRAVO Registros:  2609164</v>
          </cell>
          <cell r="W1483" t="str">
            <v/>
          </cell>
          <cell r="X1483" t="str">
            <v>COVID</v>
          </cell>
          <cell r="Y1483" t="str">
            <v>890303093</v>
          </cell>
          <cell r="Z1483" t="str">
            <v>EMPRESAS PROMOTORAS DE SALUD - E.P.S</v>
          </cell>
          <cell r="AA1483">
            <v>0</v>
          </cell>
          <cell r="AB1483" t="str">
            <v>05</v>
          </cell>
          <cell r="AC1483">
            <v>0</v>
          </cell>
          <cell r="AD1483" t="str">
            <v>FACTURA COVID-19</v>
          </cell>
          <cell r="AE1483" t="str">
            <v>Finalizada</v>
          </cell>
          <cell r="AF1483" t="str">
            <v>FACTURA COVID-19</v>
          </cell>
          <cell r="AG1483" t="str">
            <v>ESTADO DOS</v>
          </cell>
          <cell r="AH1483" t="str">
            <v>RADICADO A LA ADRES</v>
          </cell>
          <cell r="AI1483">
            <v>87702</v>
          </cell>
          <cell r="AJ1483">
            <v>0</v>
          </cell>
          <cell r="AK1483">
            <v>0</v>
          </cell>
          <cell r="AL1483">
            <v>0</v>
          </cell>
          <cell r="AM1483">
            <v>87702</v>
          </cell>
          <cell r="AN1483">
            <v>0</v>
          </cell>
          <cell r="AO1483">
            <v>0</v>
          </cell>
          <cell r="AP1483">
            <v>87702</v>
          </cell>
          <cell r="AQ1483">
            <v>87702</v>
          </cell>
          <cell r="AR1483">
            <v>136426043</v>
          </cell>
          <cell r="AS1483">
            <v>0</v>
          </cell>
        </row>
        <row r="1484">
          <cell r="F1484" t="str">
            <v>901158187_HCE13278</v>
          </cell>
          <cell r="G1484" t="str">
            <v>08/05/2024 00:00:00</v>
          </cell>
          <cell r="H1484" t="str">
            <v>09/05/2024 00:00:00</v>
          </cell>
          <cell r="I1484" t="str">
            <v>jueves</v>
          </cell>
          <cell r="J1484" t="str">
            <v>mayo</v>
          </cell>
          <cell r="K1484">
            <v>45536</v>
          </cell>
          <cell r="L1484">
            <v>45421.542088078706</v>
          </cell>
          <cell r="M1484">
            <v>115</v>
          </cell>
          <cell r="N1484">
            <v>120</v>
          </cell>
          <cell r="O1484">
            <v>87702</v>
          </cell>
          <cell r="P1484">
            <v>87702</v>
          </cell>
          <cell r="Q1484" t="str">
            <v>ALEJANDRA  DOSA BAZANTE Registros:  2621227</v>
          </cell>
          <cell r="R1484" t="str">
            <v>CLINICA NUEVA DE CALI SAS</v>
          </cell>
          <cell r="S1484" t="str">
            <v>901158187-6</v>
          </cell>
          <cell r="T1484" t="str">
            <v>HCE-13278</v>
          </cell>
          <cell r="U1484" t="str">
            <v>HCE-13278</v>
          </cell>
          <cell r="V1484" t="str">
            <v>ALEJANDRA  DOSA BAZANTE Registros:  2621227</v>
          </cell>
          <cell r="W1484" t="str">
            <v/>
          </cell>
          <cell r="X1484" t="str">
            <v>COVID</v>
          </cell>
          <cell r="Y1484" t="str">
            <v>890303093</v>
          </cell>
          <cell r="Z1484" t="str">
            <v>EMPRESAS PROMOTORAS DE SALUD - E.P.S</v>
          </cell>
          <cell r="AA1484">
            <v>0</v>
          </cell>
          <cell r="AB1484" t="str">
            <v>05</v>
          </cell>
          <cell r="AC1484">
            <v>0</v>
          </cell>
          <cell r="AD1484" t="str">
            <v>FACTURA COVID-19</v>
          </cell>
          <cell r="AE1484" t="str">
            <v>Finalizada</v>
          </cell>
          <cell r="AF1484" t="str">
            <v>FACTURA COVID-19</v>
          </cell>
          <cell r="AG1484" t="str">
            <v>ESTADO DOS</v>
          </cell>
          <cell r="AH1484" t="str">
            <v>RADICADO A LA ADRES</v>
          </cell>
          <cell r="AI1484">
            <v>87702</v>
          </cell>
          <cell r="AJ1484">
            <v>0</v>
          </cell>
          <cell r="AK1484">
            <v>0</v>
          </cell>
          <cell r="AL1484">
            <v>0</v>
          </cell>
          <cell r="AM1484">
            <v>87702</v>
          </cell>
          <cell r="AN1484">
            <v>0</v>
          </cell>
          <cell r="AO1484">
            <v>0</v>
          </cell>
          <cell r="AP1484">
            <v>87702</v>
          </cell>
          <cell r="AQ1484">
            <v>87702</v>
          </cell>
          <cell r="AR1484">
            <v>136426044</v>
          </cell>
          <cell r="AS1484">
            <v>0</v>
          </cell>
        </row>
        <row r="1485">
          <cell r="F1485" t="str">
            <v>901158187_HCE13279</v>
          </cell>
          <cell r="G1485" t="str">
            <v>08/05/2024 00:00:00</v>
          </cell>
          <cell r="H1485" t="str">
            <v>09/05/2024 00:00:00</v>
          </cell>
          <cell r="I1485" t="str">
            <v>jueves</v>
          </cell>
          <cell r="J1485" t="str">
            <v>mayo</v>
          </cell>
          <cell r="K1485">
            <v>45536</v>
          </cell>
          <cell r="L1485">
            <v>45421.542088078706</v>
          </cell>
          <cell r="M1485">
            <v>115</v>
          </cell>
          <cell r="N1485">
            <v>120</v>
          </cell>
          <cell r="O1485">
            <v>87702</v>
          </cell>
          <cell r="P1485">
            <v>87702</v>
          </cell>
          <cell r="Q1485" t="str">
            <v>JORYANY  CERON CABAL Registros:  2623960</v>
          </cell>
          <cell r="R1485" t="str">
            <v>CLINICA NUEVA DE CALI SAS</v>
          </cell>
          <cell r="S1485" t="str">
            <v>901158187-6</v>
          </cell>
          <cell r="T1485" t="str">
            <v>HCE-13279</v>
          </cell>
          <cell r="U1485" t="str">
            <v>HCE-13279</v>
          </cell>
          <cell r="V1485" t="str">
            <v>JORYANY  CERON CABAL Registros:  2623960</v>
          </cell>
          <cell r="W1485" t="str">
            <v/>
          </cell>
          <cell r="X1485" t="str">
            <v>COVID</v>
          </cell>
          <cell r="Y1485" t="str">
            <v>890303093</v>
          </cell>
          <cell r="Z1485" t="str">
            <v>EMPRESAS PROMOTORAS DE SALUD - E.P.S</v>
          </cell>
          <cell r="AA1485">
            <v>0</v>
          </cell>
          <cell r="AB1485" t="str">
            <v>05</v>
          </cell>
          <cell r="AC1485">
            <v>0</v>
          </cell>
          <cell r="AD1485" t="str">
            <v>FACTURA COVID-19</v>
          </cell>
          <cell r="AE1485" t="str">
            <v>Finalizada</v>
          </cell>
          <cell r="AF1485" t="str">
            <v>FACTURA COVID-19</v>
          </cell>
          <cell r="AG1485" t="str">
            <v>ESTADO DOS</v>
          </cell>
          <cell r="AH1485" t="str">
            <v>RADICADO A LA ADRES</v>
          </cell>
          <cell r="AI1485">
            <v>87702</v>
          </cell>
          <cell r="AJ1485">
            <v>0</v>
          </cell>
          <cell r="AK1485">
            <v>0</v>
          </cell>
          <cell r="AL1485">
            <v>0</v>
          </cell>
          <cell r="AM1485">
            <v>87702</v>
          </cell>
          <cell r="AN1485">
            <v>0</v>
          </cell>
          <cell r="AO1485">
            <v>0</v>
          </cell>
          <cell r="AP1485">
            <v>87702</v>
          </cell>
          <cell r="AQ1485">
            <v>87702</v>
          </cell>
          <cell r="AR1485">
            <v>136426045</v>
          </cell>
          <cell r="AS1485">
            <v>0</v>
          </cell>
        </row>
        <row r="1486">
          <cell r="F1486" t="str">
            <v>901158187_HCE13280</v>
          </cell>
          <cell r="G1486" t="str">
            <v>08/05/2024 00:00:00</v>
          </cell>
          <cell r="H1486" t="str">
            <v>09/05/2024 00:00:00</v>
          </cell>
          <cell r="I1486" t="str">
            <v>jueves</v>
          </cell>
          <cell r="J1486" t="str">
            <v>mayo</v>
          </cell>
          <cell r="K1486">
            <v>45536</v>
          </cell>
          <cell r="L1486">
            <v>45421.542088078706</v>
          </cell>
          <cell r="M1486">
            <v>115</v>
          </cell>
          <cell r="N1486">
            <v>120</v>
          </cell>
          <cell r="O1486">
            <v>87702</v>
          </cell>
          <cell r="P1486">
            <v>87702</v>
          </cell>
          <cell r="Q1486" t="str">
            <v>YULIETH  FRANCO ORTIZ Registros:  2623967</v>
          </cell>
          <cell r="R1486" t="str">
            <v>CLINICA NUEVA DE CALI SAS</v>
          </cell>
          <cell r="S1486" t="str">
            <v>901158187-6</v>
          </cell>
          <cell r="T1486" t="str">
            <v>HCE-13280</v>
          </cell>
          <cell r="U1486" t="str">
            <v>HCE-13280</v>
          </cell>
          <cell r="V1486" t="str">
            <v>YULIETH  FRANCO ORTIZ Registros:  2623967</v>
          </cell>
          <cell r="W1486" t="str">
            <v/>
          </cell>
          <cell r="X1486" t="str">
            <v>COVID</v>
          </cell>
          <cell r="Y1486" t="str">
            <v>890303093</v>
          </cell>
          <cell r="Z1486" t="str">
            <v>EMPRESAS PROMOTORAS DE SALUD - E.P.S</v>
          </cell>
          <cell r="AA1486">
            <v>0</v>
          </cell>
          <cell r="AB1486" t="str">
            <v>05</v>
          </cell>
          <cell r="AC1486">
            <v>0</v>
          </cell>
          <cell r="AD1486" t="str">
            <v>FACTURA COVID-19</v>
          </cell>
          <cell r="AE1486" t="str">
            <v>Finalizada</v>
          </cell>
          <cell r="AF1486" t="str">
            <v>FACTURA COVID-19</v>
          </cell>
          <cell r="AG1486" t="str">
            <v>ESTADO DOS</v>
          </cell>
          <cell r="AH1486" t="str">
            <v>RADICADO A LA ADRES</v>
          </cell>
          <cell r="AI1486">
            <v>87702</v>
          </cell>
          <cell r="AJ1486">
            <v>0</v>
          </cell>
          <cell r="AK1486">
            <v>0</v>
          </cell>
          <cell r="AL1486">
            <v>0</v>
          </cell>
          <cell r="AM1486">
            <v>87702</v>
          </cell>
          <cell r="AN1486">
            <v>0</v>
          </cell>
          <cell r="AO1486">
            <v>0</v>
          </cell>
          <cell r="AP1486">
            <v>87702</v>
          </cell>
          <cell r="AQ1486">
            <v>87702</v>
          </cell>
          <cell r="AR1486">
            <v>136426046</v>
          </cell>
          <cell r="AS1486">
            <v>0</v>
          </cell>
        </row>
        <row r="1487">
          <cell r="F1487" t="str">
            <v>901158187_HCE13281</v>
          </cell>
          <cell r="G1487" t="str">
            <v>08/05/2024 00:00:00</v>
          </cell>
          <cell r="H1487" t="str">
            <v>09/05/2024 00:00:00</v>
          </cell>
          <cell r="I1487" t="str">
            <v>jueves</v>
          </cell>
          <cell r="J1487" t="str">
            <v>mayo</v>
          </cell>
          <cell r="K1487">
            <v>45536</v>
          </cell>
          <cell r="L1487">
            <v>45421.542088078706</v>
          </cell>
          <cell r="M1487">
            <v>115</v>
          </cell>
          <cell r="N1487">
            <v>120</v>
          </cell>
          <cell r="O1487">
            <v>87702</v>
          </cell>
          <cell r="P1487">
            <v>87702</v>
          </cell>
          <cell r="Q1487" t="str">
            <v>LOREN MICHELL VENTE GOMEZ Registros:  2638488</v>
          </cell>
          <cell r="R1487" t="str">
            <v>CLINICA NUEVA DE CALI SAS</v>
          </cell>
          <cell r="S1487" t="str">
            <v>901158187-6</v>
          </cell>
          <cell r="T1487" t="str">
            <v>HCE-13281</v>
          </cell>
          <cell r="U1487" t="str">
            <v>HCE-13281</v>
          </cell>
          <cell r="V1487" t="str">
            <v>LOREN MICHELL VENTE GOMEZ Registros:  2638488</v>
          </cell>
          <cell r="W1487" t="str">
            <v/>
          </cell>
          <cell r="X1487" t="str">
            <v>COVID</v>
          </cell>
          <cell r="Y1487" t="str">
            <v>890303093</v>
          </cell>
          <cell r="Z1487" t="str">
            <v>EMPRESAS PROMOTORAS DE SALUD - E.P.S</v>
          </cell>
          <cell r="AA1487">
            <v>0</v>
          </cell>
          <cell r="AB1487" t="str">
            <v>05</v>
          </cell>
          <cell r="AC1487">
            <v>0</v>
          </cell>
          <cell r="AD1487" t="str">
            <v>FACTURA COVID-19</v>
          </cell>
          <cell r="AE1487" t="str">
            <v>Finalizada</v>
          </cell>
          <cell r="AF1487" t="str">
            <v>FACTURA COVID-19</v>
          </cell>
          <cell r="AG1487" t="str">
            <v>ESTADO DOS</v>
          </cell>
          <cell r="AH1487" t="str">
            <v>RADICADO A LA ADRES</v>
          </cell>
          <cell r="AI1487">
            <v>87702</v>
          </cell>
          <cell r="AJ1487">
            <v>0</v>
          </cell>
          <cell r="AK1487">
            <v>0</v>
          </cell>
          <cell r="AL1487">
            <v>0</v>
          </cell>
          <cell r="AM1487">
            <v>87702</v>
          </cell>
          <cell r="AN1487">
            <v>0</v>
          </cell>
          <cell r="AO1487">
            <v>0</v>
          </cell>
          <cell r="AP1487">
            <v>87702</v>
          </cell>
          <cell r="AQ1487">
            <v>87702</v>
          </cell>
          <cell r="AR1487">
            <v>136426047</v>
          </cell>
          <cell r="AS1487">
            <v>0</v>
          </cell>
        </row>
        <row r="1488">
          <cell r="F1488" t="str">
            <v>901158187_HCE13282</v>
          </cell>
          <cell r="G1488" t="str">
            <v>08/05/2024 00:00:00</v>
          </cell>
          <cell r="H1488" t="str">
            <v>09/05/2024 00:00:00</v>
          </cell>
          <cell r="I1488" t="str">
            <v>jueves</v>
          </cell>
          <cell r="J1488" t="str">
            <v>mayo</v>
          </cell>
          <cell r="K1488">
            <v>45536</v>
          </cell>
          <cell r="L1488">
            <v>45421.542088078706</v>
          </cell>
          <cell r="M1488">
            <v>115</v>
          </cell>
          <cell r="N1488">
            <v>120</v>
          </cell>
          <cell r="O1488">
            <v>87702</v>
          </cell>
          <cell r="P1488">
            <v>87702</v>
          </cell>
          <cell r="Q1488" t="str">
            <v>LINA MARCELA ZAMBRANO ROJAS Registros:  2639612</v>
          </cell>
          <cell r="R1488" t="str">
            <v>CLINICA NUEVA DE CALI SAS</v>
          </cell>
          <cell r="S1488" t="str">
            <v>901158187-6</v>
          </cell>
          <cell r="T1488" t="str">
            <v>HCE-13282</v>
          </cell>
          <cell r="U1488" t="str">
            <v>HCE-13282</v>
          </cell>
          <cell r="V1488" t="str">
            <v>LINA MARCELA ZAMBRANO ROJAS Registros:  2639612</v>
          </cell>
          <cell r="W1488" t="str">
            <v>CC1113533935</v>
          </cell>
          <cell r="X1488" t="str">
            <v>COVID</v>
          </cell>
          <cell r="Y1488" t="str">
            <v>890303093</v>
          </cell>
          <cell r="Z1488" t="str">
            <v>EMPRESAS PROMOTORAS DE SALUD - E.P.S</v>
          </cell>
          <cell r="AA1488">
            <v>0</v>
          </cell>
          <cell r="AB1488" t="str">
            <v>05</v>
          </cell>
          <cell r="AC1488">
            <v>0</v>
          </cell>
          <cell r="AD1488" t="str">
            <v>FACTURA COVID-19</v>
          </cell>
          <cell r="AE1488" t="str">
            <v>Finalizada</v>
          </cell>
          <cell r="AF1488" t="str">
            <v>FACTURA COVID-19</v>
          </cell>
          <cell r="AG1488" t="str">
            <v>ESTADO DOS</v>
          </cell>
          <cell r="AH1488" t="str">
            <v>RADICADO A LA ADRES</v>
          </cell>
          <cell r="AI1488">
            <v>87702</v>
          </cell>
          <cell r="AJ1488">
            <v>0</v>
          </cell>
          <cell r="AK1488">
            <v>0</v>
          </cell>
          <cell r="AL1488">
            <v>0</v>
          </cell>
          <cell r="AM1488">
            <v>87702</v>
          </cell>
          <cell r="AN1488">
            <v>0</v>
          </cell>
          <cell r="AO1488">
            <v>0</v>
          </cell>
          <cell r="AP1488">
            <v>87702</v>
          </cell>
          <cell r="AQ1488">
            <v>87702</v>
          </cell>
          <cell r="AR1488">
            <v>136426048</v>
          </cell>
          <cell r="AS1488">
            <v>0</v>
          </cell>
        </row>
        <row r="1489">
          <cell r="F1489" t="str">
            <v>901158187_HCE13283</v>
          </cell>
          <cell r="G1489" t="str">
            <v>08/05/2024 00:00:00</v>
          </cell>
          <cell r="H1489" t="str">
            <v>09/05/2024 00:00:00</v>
          </cell>
          <cell r="I1489" t="str">
            <v>jueves</v>
          </cell>
          <cell r="J1489" t="str">
            <v>mayo</v>
          </cell>
          <cell r="K1489">
            <v>45536</v>
          </cell>
          <cell r="L1489">
            <v>45421.542088078706</v>
          </cell>
          <cell r="M1489">
            <v>115</v>
          </cell>
          <cell r="N1489">
            <v>120</v>
          </cell>
          <cell r="O1489">
            <v>87702</v>
          </cell>
          <cell r="P1489">
            <v>87702</v>
          </cell>
          <cell r="Q1489" t="str">
            <v>DANNA MARCELA ESCOBAR RIASCOS Registros:  2635703</v>
          </cell>
          <cell r="R1489" t="str">
            <v>CLINICA NUEVA DE CALI SAS</v>
          </cell>
          <cell r="S1489" t="str">
            <v>901158187-6</v>
          </cell>
          <cell r="T1489" t="str">
            <v>HCE-13283</v>
          </cell>
          <cell r="U1489" t="str">
            <v>HCE-13283</v>
          </cell>
          <cell r="V1489" t="str">
            <v>DANNA MARCELA ESCOBAR RIASCOS Registros:  2635703</v>
          </cell>
          <cell r="W1489" t="str">
            <v/>
          </cell>
          <cell r="X1489" t="str">
            <v>COVID</v>
          </cell>
          <cell r="Y1489" t="str">
            <v>890303093</v>
          </cell>
          <cell r="Z1489" t="str">
            <v>EMPRESAS PROMOTORAS DE SALUD - E.P.S</v>
          </cell>
          <cell r="AA1489">
            <v>0</v>
          </cell>
          <cell r="AB1489" t="str">
            <v>05</v>
          </cell>
          <cell r="AC1489">
            <v>0</v>
          </cell>
          <cell r="AD1489" t="str">
            <v>FACTURA COVID-19</v>
          </cell>
          <cell r="AE1489" t="str">
            <v>Finalizada</v>
          </cell>
          <cell r="AF1489" t="str">
            <v>FACTURA COVID-19</v>
          </cell>
          <cell r="AG1489" t="str">
            <v>ESTADO DOS</v>
          </cell>
          <cell r="AH1489" t="str">
            <v>RADICADO A LA ADRES</v>
          </cell>
          <cell r="AI1489">
            <v>87702</v>
          </cell>
          <cell r="AJ1489">
            <v>0</v>
          </cell>
          <cell r="AK1489">
            <v>0</v>
          </cell>
          <cell r="AL1489">
            <v>0</v>
          </cell>
          <cell r="AM1489">
            <v>87702</v>
          </cell>
          <cell r="AN1489">
            <v>0</v>
          </cell>
          <cell r="AO1489">
            <v>0</v>
          </cell>
          <cell r="AP1489">
            <v>87702</v>
          </cell>
          <cell r="AQ1489">
            <v>87702</v>
          </cell>
          <cell r="AR1489">
            <v>136426049</v>
          </cell>
          <cell r="AS1489">
            <v>0</v>
          </cell>
        </row>
        <row r="1490">
          <cell r="F1490" t="str">
            <v>901158187_HCE13306</v>
          </cell>
          <cell r="G1490" t="str">
            <v>15/05/2024 00:00:00</v>
          </cell>
          <cell r="H1490" t="str">
            <v>14/06/2024 00:00:00</v>
          </cell>
          <cell r="I1490" t="str">
            <v>viernes</v>
          </cell>
          <cell r="J1490" t="str">
            <v>junio</v>
          </cell>
          <cell r="K1490">
            <v>45536</v>
          </cell>
          <cell r="L1490">
            <v>45457.546082175926</v>
          </cell>
          <cell r="M1490">
            <v>79</v>
          </cell>
          <cell r="N1490">
            <v>90</v>
          </cell>
          <cell r="O1490">
            <v>87702</v>
          </cell>
          <cell r="P1490">
            <v>87702</v>
          </cell>
          <cell r="Q1490" t="str">
            <v>LAURA ANDREA VELASQUEZ GOMEZ Registros:  2585799</v>
          </cell>
          <cell r="R1490" t="str">
            <v>CLINICA NUEVA DE CALI SAS</v>
          </cell>
          <cell r="S1490" t="str">
            <v>901158187-6</v>
          </cell>
          <cell r="T1490" t="str">
            <v>HCE-13306</v>
          </cell>
          <cell r="U1490" t="str">
            <v>HCE-13306</v>
          </cell>
          <cell r="V1490" t="str">
            <v>LAURA ANDREA VELASQUEZ GOMEZ Registros:  2585799</v>
          </cell>
          <cell r="W1490" t="str">
            <v/>
          </cell>
          <cell r="X1490" t="str">
            <v>COVID</v>
          </cell>
          <cell r="Y1490" t="str">
            <v>890303093</v>
          </cell>
          <cell r="Z1490" t="str">
            <v>EMPRESAS PROMOTORAS DE SALUD - E.P.S</v>
          </cell>
          <cell r="AA1490">
            <v>0</v>
          </cell>
          <cell r="AB1490" t="str">
            <v>05</v>
          </cell>
          <cell r="AC1490">
            <v>0</v>
          </cell>
          <cell r="AD1490" t="str">
            <v>FACTURA COVID-19</v>
          </cell>
          <cell r="AE1490" t="str">
            <v>Finalizada</v>
          </cell>
          <cell r="AF1490" t="str">
            <v>FACTURA COVID-19</v>
          </cell>
          <cell r="AG1490" t="str">
            <v>ESTADO DOS</v>
          </cell>
          <cell r="AH1490" t="str">
            <v>RADICADO A LA ADRES</v>
          </cell>
          <cell r="AI1490">
            <v>87702</v>
          </cell>
          <cell r="AJ1490">
            <v>0</v>
          </cell>
          <cell r="AK1490">
            <v>0</v>
          </cell>
          <cell r="AL1490">
            <v>0</v>
          </cell>
          <cell r="AM1490">
            <v>87702</v>
          </cell>
          <cell r="AN1490">
            <v>0</v>
          </cell>
          <cell r="AO1490">
            <v>0</v>
          </cell>
          <cell r="AP1490">
            <v>87702</v>
          </cell>
          <cell r="AQ1490">
            <v>87702</v>
          </cell>
          <cell r="AR1490">
            <v>1222472220</v>
          </cell>
          <cell r="AS1490">
            <v>0</v>
          </cell>
        </row>
        <row r="1491">
          <cell r="F1491" t="str">
            <v>901158187_HCE13320</v>
          </cell>
          <cell r="G1491" t="str">
            <v>23/05/2024 00:00:00</v>
          </cell>
          <cell r="H1491" t="str">
            <v>14/06/2024 00:00:00</v>
          </cell>
          <cell r="I1491" t="str">
            <v>viernes</v>
          </cell>
          <cell r="J1491" t="str">
            <v>junio</v>
          </cell>
          <cell r="K1491">
            <v>45536</v>
          </cell>
          <cell r="L1491">
            <v>45457.546082175926</v>
          </cell>
          <cell r="M1491">
            <v>79</v>
          </cell>
          <cell r="N1491">
            <v>90</v>
          </cell>
          <cell r="O1491">
            <v>87702</v>
          </cell>
          <cell r="P1491">
            <v>87702</v>
          </cell>
          <cell r="Q1491" t="str">
            <v>JANER ANTONIO GONZALEZ CORREA Registros:  2661670</v>
          </cell>
          <cell r="R1491" t="str">
            <v>CLINICA NUEVA DE CALI SAS</v>
          </cell>
          <cell r="S1491" t="str">
            <v>901158187-6</v>
          </cell>
          <cell r="T1491" t="str">
            <v>HCE-13320</v>
          </cell>
          <cell r="U1491" t="str">
            <v>HCE-13320</v>
          </cell>
          <cell r="V1491" t="str">
            <v>JANER ANTONIO GONZALEZ CORREA Registros:  2661670</v>
          </cell>
          <cell r="W1491" t="str">
            <v/>
          </cell>
          <cell r="X1491" t="str">
            <v>COVID</v>
          </cell>
          <cell r="Y1491" t="str">
            <v>890303093</v>
          </cell>
          <cell r="Z1491" t="str">
            <v>EMPRESAS PROMOTORAS DE SALUD - E.P.S</v>
          </cell>
          <cell r="AA1491">
            <v>0</v>
          </cell>
          <cell r="AB1491" t="str">
            <v>05</v>
          </cell>
          <cell r="AC1491">
            <v>0</v>
          </cell>
          <cell r="AD1491" t="str">
            <v>FACTURA COVID-19</v>
          </cell>
          <cell r="AE1491" t="str">
            <v>Finalizada</v>
          </cell>
          <cell r="AF1491" t="str">
            <v>FACTURA COVID-19</v>
          </cell>
          <cell r="AG1491" t="str">
            <v>ESTADO DOS</v>
          </cell>
          <cell r="AH1491" t="str">
            <v>RADICADO A LA ADRES</v>
          </cell>
          <cell r="AI1491">
            <v>87702</v>
          </cell>
          <cell r="AJ1491">
            <v>0</v>
          </cell>
          <cell r="AK1491">
            <v>0</v>
          </cell>
          <cell r="AL1491">
            <v>0</v>
          </cell>
          <cell r="AM1491">
            <v>87702</v>
          </cell>
          <cell r="AN1491">
            <v>0</v>
          </cell>
          <cell r="AO1491">
            <v>0</v>
          </cell>
          <cell r="AP1491">
            <v>87702</v>
          </cell>
          <cell r="AQ1491">
            <v>87702</v>
          </cell>
          <cell r="AR1491">
            <v>1222472323</v>
          </cell>
          <cell r="AS1491">
            <v>0</v>
          </cell>
        </row>
        <row r="1492">
          <cell r="F1492" t="str">
            <v>901158187_HCE13321</v>
          </cell>
          <cell r="G1492" t="str">
            <v>23/05/2024 00:00:00</v>
          </cell>
          <cell r="H1492" t="str">
            <v>14/06/2024 00:00:00</v>
          </cell>
          <cell r="I1492" t="str">
            <v>viernes</v>
          </cell>
          <cell r="J1492" t="str">
            <v>junio</v>
          </cell>
          <cell r="K1492">
            <v>45536</v>
          </cell>
          <cell r="L1492">
            <v>45457.546082175926</v>
          </cell>
          <cell r="M1492">
            <v>79</v>
          </cell>
          <cell r="N1492">
            <v>90</v>
          </cell>
          <cell r="O1492">
            <v>87702</v>
          </cell>
          <cell r="P1492">
            <v>87702</v>
          </cell>
          <cell r="Q1492" t="str">
            <v>CARLOS FERNANDO ZUIGA SUAREZ Registros:  2661858</v>
          </cell>
          <cell r="R1492" t="str">
            <v>CLINICA NUEVA DE CALI SAS</v>
          </cell>
          <cell r="S1492" t="str">
            <v>901158187-6</v>
          </cell>
          <cell r="T1492" t="str">
            <v>HCE-13321</v>
          </cell>
          <cell r="U1492" t="str">
            <v>HCE-13321</v>
          </cell>
          <cell r="V1492" t="str">
            <v>CARLOS FERNANDO ZUIGA SUAREZ Registros:  2661858</v>
          </cell>
          <cell r="W1492" t="str">
            <v>CC16618708</v>
          </cell>
          <cell r="X1492" t="str">
            <v>COVID</v>
          </cell>
          <cell r="Y1492" t="str">
            <v>890303093</v>
          </cell>
          <cell r="Z1492" t="str">
            <v>EMPRESAS PROMOTORAS DE SALUD - E.P.S</v>
          </cell>
          <cell r="AA1492">
            <v>0</v>
          </cell>
          <cell r="AB1492" t="str">
            <v>05</v>
          </cell>
          <cell r="AC1492">
            <v>0</v>
          </cell>
          <cell r="AD1492" t="str">
            <v>FACTURA COVID-19</v>
          </cell>
          <cell r="AE1492" t="str">
            <v>Finalizada</v>
          </cell>
          <cell r="AF1492" t="str">
            <v>FACTURA COVID-19</v>
          </cell>
          <cell r="AG1492" t="str">
            <v>ESTADO DOS</v>
          </cell>
          <cell r="AH1492" t="str">
            <v>RADICADO A LA ADRES</v>
          </cell>
          <cell r="AI1492">
            <v>87702</v>
          </cell>
          <cell r="AJ1492">
            <v>0</v>
          </cell>
          <cell r="AK1492">
            <v>0</v>
          </cell>
          <cell r="AL1492">
            <v>0</v>
          </cell>
          <cell r="AM1492">
            <v>87702</v>
          </cell>
          <cell r="AN1492">
            <v>0</v>
          </cell>
          <cell r="AO1492">
            <v>0</v>
          </cell>
          <cell r="AP1492">
            <v>87702</v>
          </cell>
          <cell r="AQ1492">
            <v>87702</v>
          </cell>
          <cell r="AR1492">
            <v>1222472325</v>
          </cell>
          <cell r="AS1492">
            <v>0</v>
          </cell>
        </row>
        <row r="1493">
          <cell r="F1493" t="str">
            <v>901158187_HCE13324</v>
          </cell>
          <cell r="G1493" t="str">
            <v>24/05/2024 00:00:00</v>
          </cell>
          <cell r="H1493" t="str">
            <v>14/06/2024 00:00:00</v>
          </cell>
          <cell r="I1493" t="str">
            <v>viernes</v>
          </cell>
          <cell r="J1493" t="str">
            <v>junio</v>
          </cell>
          <cell r="K1493">
            <v>45536</v>
          </cell>
          <cell r="L1493">
            <v>45457.546082175926</v>
          </cell>
          <cell r="M1493">
            <v>79</v>
          </cell>
          <cell r="N1493">
            <v>90</v>
          </cell>
          <cell r="O1493">
            <v>87702</v>
          </cell>
          <cell r="P1493">
            <v>87702</v>
          </cell>
          <cell r="Q1493" t="str">
            <v>MARIBEL  LOPEZ MANQUILLO Registros:  2663151</v>
          </cell>
          <cell r="R1493" t="str">
            <v>CLINICA NUEVA DE CALI SAS</v>
          </cell>
          <cell r="S1493" t="str">
            <v>901158187-6</v>
          </cell>
          <cell r="T1493" t="str">
            <v>HCE-13324</v>
          </cell>
          <cell r="U1493" t="str">
            <v>HCE-13324</v>
          </cell>
          <cell r="V1493" t="str">
            <v>MARIBEL  LOPEZ MANQUILLO Registros:  2663151</v>
          </cell>
          <cell r="W1493">
            <v>0</v>
          </cell>
          <cell r="X1493" t="str">
            <v>COVID</v>
          </cell>
          <cell r="Y1493" t="str">
            <v>890303093</v>
          </cell>
          <cell r="Z1493" t="str">
            <v>EMPRESAS PROMOTORAS DE SALUD - E.P.S</v>
          </cell>
          <cell r="AA1493">
            <v>0</v>
          </cell>
          <cell r="AB1493" t="str">
            <v>05</v>
          </cell>
          <cell r="AC1493">
            <v>0</v>
          </cell>
          <cell r="AD1493" t="str">
            <v>FACTURA COVID-19</v>
          </cell>
          <cell r="AE1493" t="str">
            <v>Finalizada</v>
          </cell>
          <cell r="AF1493" t="str">
            <v>FACTURA COVID-19</v>
          </cell>
          <cell r="AG1493" t="str">
            <v>ESTADO DOS</v>
          </cell>
          <cell r="AH1493" t="str">
            <v>RADICADO A LA ADRES</v>
          </cell>
          <cell r="AI1493">
            <v>87702</v>
          </cell>
          <cell r="AJ1493">
            <v>0</v>
          </cell>
          <cell r="AK1493">
            <v>0</v>
          </cell>
          <cell r="AL1493">
            <v>0</v>
          </cell>
          <cell r="AM1493">
            <v>87702</v>
          </cell>
          <cell r="AN1493">
            <v>0</v>
          </cell>
          <cell r="AO1493">
            <v>0</v>
          </cell>
          <cell r="AP1493">
            <v>87702</v>
          </cell>
          <cell r="AQ1493">
            <v>87702</v>
          </cell>
          <cell r="AR1493">
            <v>1222472337</v>
          </cell>
          <cell r="AS1493">
            <v>0</v>
          </cell>
        </row>
        <row r="1494">
          <cell r="F1494" t="str">
            <v>901158187_HCE13332</v>
          </cell>
          <cell r="G1494" t="str">
            <v>28/05/2024 00:00:00</v>
          </cell>
          <cell r="H1494" t="str">
            <v>14/06/2024 00:00:00</v>
          </cell>
          <cell r="I1494" t="str">
            <v>viernes</v>
          </cell>
          <cell r="J1494" t="str">
            <v>junio</v>
          </cell>
          <cell r="K1494">
            <v>45536</v>
          </cell>
          <cell r="L1494">
            <v>45457.546082175926</v>
          </cell>
          <cell r="M1494">
            <v>79</v>
          </cell>
          <cell r="N1494">
            <v>90</v>
          </cell>
          <cell r="O1494">
            <v>87702</v>
          </cell>
          <cell r="P1494">
            <v>87702</v>
          </cell>
          <cell r="Q1494" t="str">
            <v>JOSELIN KARINA GAMBOA GOMEZ Registros:  2666044</v>
          </cell>
          <cell r="R1494" t="str">
            <v>CLINICA NUEVA DE CALI SAS</v>
          </cell>
          <cell r="S1494" t="str">
            <v>901158187-6</v>
          </cell>
          <cell r="T1494" t="str">
            <v>HCE-13332</v>
          </cell>
          <cell r="U1494" t="str">
            <v>HCE-13332</v>
          </cell>
          <cell r="V1494" t="str">
            <v>JOSELIN KARINA GAMBOA GOMEZ Registros:  2666044</v>
          </cell>
          <cell r="W1494" t="str">
            <v/>
          </cell>
          <cell r="X1494" t="str">
            <v>COVID</v>
          </cell>
          <cell r="Y1494" t="str">
            <v>890303093</v>
          </cell>
          <cell r="Z1494" t="str">
            <v>EMPRESAS PROMOTORAS DE SALUD - E.P.S</v>
          </cell>
          <cell r="AA1494">
            <v>0</v>
          </cell>
          <cell r="AB1494" t="str">
            <v>05</v>
          </cell>
          <cell r="AC1494">
            <v>0</v>
          </cell>
          <cell r="AD1494" t="str">
            <v>FACTURA COVID-19</v>
          </cell>
          <cell r="AE1494" t="str">
            <v>Finalizada</v>
          </cell>
          <cell r="AF1494" t="str">
            <v>FACTURA COVID-19</v>
          </cell>
          <cell r="AG1494" t="str">
            <v>ESTADO DOS</v>
          </cell>
          <cell r="AH1494" t="str">
            <v>RADICADO A LA ADRES</v>
          </cell>
          <cell r="AI1494">
            <v>87702</v>
          </cell>
          <cell r="AJ1494">
            <v>0</v>
          </cell>
          <cell r="AK1494">
            <v>0</v>
          </cell>
          <cell r="AL1494">
            <v>0</v>
          </cell>
          <cell r="AM1494">
            <v>87702</v>
          </cell>
          <cell r="AN1494">
            <v>0</v>
          </cell>
          <cell r="AO1494">
            <v>0</v>
          </cell>
          <cell r="AP1494">
            <v>87702</v>
          </cell>
          <cell r="AQ1494">
            <v>87702</v>
          </cell>
          <cell r="AR1494">
            <v>1222472368</v>
          </cell>
          <cell r="AS1494">
            <v>0</v>
          </cell>
        </row>
        <row r="1495">
          <cell r="F1495" t="str">
            <v>901158187_HCE13333</v>
          </cell>
          <cell r="G1495" t="str">
            <v>28/05/2024 00:00:00</v>
          </cell>
          <cell r="H1495" t="str">
            <v>14/06/2024 00:00:00</v>
          </cell>
          <cell r="I1495" t="str">
            <v>viernes</v>
          </cell>
          <cell r="J1495" t="str">
            <v>junio</v>
          </cell>
          <cell r="K1495">
            <v>45536</v>
          </cell>
          <cell r="L1495">
            <v>45457.546082175926</v>
          </cell>
          <cell r="M1495">
            <v>79</v>
          </cell>
          <cell r="N1495">
            <v>90</v>
          </cell>
          <cell r="O1495">
            <v>87702</v>
          </cell>
          <cell r="P1495">
            <v>87702</v>
          </cell>
          <cell r="Q1495" t="str">
            <v>MARLEN ALEJANDRA LENIS QUIÑONES Registros:  2655456</v>
          </cell>
          <cell r="R1495" t="str">
            <v>CLINICA NUEVA DE CALI SAS</v>
          </cell>
          <cell r="S1495" t="str">
            <v>901158187-6</v>
          </cell>
          <cell r="T1495" t="str">
            <v>HCE-13333</v>
          </cell>
          <cell r="U1495" t="str">
            <v>HCE-13333</v>
          </cell>
          <cell r="V1495" t="str">
            <v>MARLEN ALEJANDRA LENIS QUIÑONES Registros:  2655456</v>
          </cell>
          <cell r="W1495" t="str">
            <v/>
          </cell>
          <cell r="X1495" t="str">
            <v>COVID</v>
          </cell>
          <cell r="Y1495" t="str">
            <v>890303093</v>
          </cell>
          <cell r="Z1495" t="str">
            <v>EMPRESAS PROMOTORAS DE SALUD - E.P.S</v>
          </cell>
          <cell r="AA1495">
            <v>0</v>
          </cell>
          <cell r="AB1495" t="str">
            <v>05</v>
          </cell>
          <cell r="AC1495">
            <v>0</v>
          </cell>
          <cell r="AD1495" t="str">
            <v>FACTURA COVID-19</v>
          </cell>
          <cell r="AE1495" t="str">
            <v>Finalizada</v>
          </cell>
          <cell r="AF1495" t="str">
            <v>FACTURA COVID-19</v>
          </cell>
          <cell r="AG1495" t="str">
            <v>ESTADO DOS</v>
          </cell>
          <cell r="AH1495" t="str">
            <v>RADICADO A LA ADRES</v>
          </cell>
          <cell r="AI1495">
            <v>87702</v>
          </cell>
          <cell r="AJ1495">
            <v>0</v>
          </cell>
          <cell r="AK1495">
            <v>0</v>
          </cell>
          <cell r="AL1495">
            <v>0</v>
          </cell>
          <cell r="AM1495">
            <v>87702</v>
          </cell>
          <cell r="AN1495">
            <v>0</v>
          </cell>
          <cell r="AO1495">
            <v>0</v>
          </cell>
          <cell r="AP1495">
            <v>87702</v>
          </cell>
          <cell r="AQ1495">
            <v>87702</v>
          </cell>
          <cell r="AR1495">
            <v>1222472369</v>
          </cell>
          <cell r="AS1495">
            <v>0</v>
          </cell>
        </row>
        <row r="1496">
          <cell r="F1496" t="str">
            <v>901158187_HCE13336</v>
          </cell>
          <cell r="G1496" t="str">
            <v>28/05/2024 00:00:00</v>
          </cell>
          <cell r="H1496" t="str">
            <v>14/06/2024 00:00:00</v>
          </cell>
          <cell r="I1496" t="str">
            <v>viernes</v>
          </cell>
          <cell r="J1496" t="str">
            <v>junio</v>
          </cell>
          <cell r="K1496">
            <v>45536</v>
          </cell>
          <cell r="L1496">
            <v>45457.546082175926</v>
          </cell>
          <cell r="M1496">
            <v>79</v>
          </cell>
          <cell r="N1496">
            <v>90</v>
          </cell>
          <cell r="O1496">
            <v>87702</v>
          </cell>
          <cell r="P1496">
            <v>87702</v>
          </cell>
          <cell r="Q1496" t="str">
            <v>NINI ROCIO GUTIERREZ GARCIA Registros:  2666712</v>
          </cell>
          <cell r="R1496" t="str">
            <v>CLINICA NUEVA DE CALI SAS</v>
          </cell>
          <cell r="S1496" t="str">
            <v>901158187-6</v>
          </cell>
          <cell r="T1496" t="str">
            <v>HCE-13336</v>
          </cell>
          <cell r="U1496" t="str">
            <v>HCE-13336</v>
          </cell>
          <cell r="V1496" t="str">
            <v>NINI ROCIO GUTIERREZ GARCIA Registros:  2666712</v>
          </cell>
          <cell r="W1496" t="str">
            <v/>
          </cell>
          <cell r="X1496" t="str">
            <v>COVID</v>
          </cell>
          <cell r="Y1496" t="str">
            <v>890303093</v>
          </cell>
          <cell r="Z1496" t="str">
            <v>EMPRESAS PROMOTORAS DE SALUD - E.P.S</v>
          </cell>
          <cell r="AA1496">
            <v>0</v>
          </cell>
          <cell r="AB1496" t="str">
            <v>05</v>
          </cell>
          <cell r="AC1496">
            <v>0</v>
          </cell>
          <cell r="AD1496" t="str">
            <v>FACTURA COVID-19</v>
          </cell>
          <cell r="AE1496" t="str">
            <v>Finalizada</v>
          </cell>
          <cell r="AF1496" t="str">
            <v>FACTURA COVID-19</v>
          </cell>
          <cell r="AG1496" t="str">
            <v>ESTADO DOS</v>
          </cell>
          <cell r="AH1496" t="str">
            <v>RADICADO A LA ADRES</v>
          </cell>
          <cell r="AI1496">
            <v>87702</v>
          </cell>
          <cell r="AJ1496">
            <v>0</v>
          </cell>
          <cell r="AK1496">
            <v>0</v>
          </cell>
          <cell r="AL1496">
            <v>0</v>
          </cell>
          <cell r="AM1496">
            <v>87702</v>
          </cell>
          <cell r="AN1496">
            <v>0</v>
          </cell>
          <cell r="AO1496">
            <v>0</v>
          </cell>
          <cell r="AP1496">
            <v>87702</v>
          </cell>
          <cell r="AQ1496">
            <v>87702</v>
          </cell>
          <cell r="AR1496">
            <v>1222472373</v>
          </cell>
          <cell r="AS1496">
            <v>0</v>
          </cell>
        </row>
        <row r="1497">
          <cell r="F1497" t="str">
            <v>901158187_HCE13337</v>
          </cell>
          <cell r="G1497" t="str">
            <v>28/05/2024 00:00:00</v>
          </cell>
          <cell r="H1497" t="str">
            <v>14/06/2024 00:00:00</v>
          </cell>
          <cell r="I1497" t="str">
            <v>viernes</v>
          </cell>
          <cell r="J1497" t="str">
            <v>junio</v>
          </cell>
          <cell r="K1497">
            <v>45536</v>
          </cell>
          <cell r="L1497">
            <v>45457.546082175926</v>
          </cell>
          <cell r="M1497">
            <v>79</v>
          </cell>
          <cell r="N1497">
            <v>90</v>
          </cell>
          <cell r="O1497">
            <v>87702</v>
          </cell>
          <cell r="P1497">
            <v>87702</v>
          </cell>
          <cell r="Q1497" t="str">
            <v>LEIDY LEANDRA GONZALEZ SOLANO Registros:  2666559</v>
          </cell>
          <cell r="R1497" t="str">
            <v>CLINICA NUEVA DE CALI SAS</v>
          </cell>
          <cell r="S1497" t="str">
            <v>901158187-6</v>
          </cell>
          <cell r="T1497" t="str">
            <v>HCE-13337</v>
          </cell>
          <cell r="U1497" t="str">
            <v>HCE-13337</v>
          </cell>
          <cell r="V1497" t="str">
            <v>LEIDY LEANDRA GONZALEZ SOLANO Registros:  2666559</v>
          </cell>
          <cell r="W1497" t="str">
            <v>CC1130595642</v>
          </cell>
          <cell r="X1497" t="str">
            <v>COVID</v>
          </cell>
          <cell r="Y1497" t="str">
            <v>890303093</v>
          </cell>
          <cell r="Z1497" t="str">
            <v>EMPRESAS PROMOTORAS DE SALUD - E.P.S</v>
          </cell>
          <cell r="AA1497">
            <v>0</v>
          </cell>
          <cell r="AB1497" t="str">
            <v>05</v>
          </cell>
          <cell r="AC1497">
            <v>0</v>
          </cell>
          <cell r="AD1497" t="str">
            <v>FACTURA COVID-19</v>
          </cell>
          <cell r="AE1497" t="str">
            <v>Finalizada</v>
          </cell>
          <cell r="AF1497" t="str">
            <v>FACTURA COVID-19</v>
          </cell>
          <cell r="AG1497" t="str">
            <v>ESTADO DOS</v>
          </cell>
          <cell r="AH1497" t="str">
            <v>RADICADO A LA ADRES</v>
          </cell>
          <cell r="AI1497">
            <v>87702</v>
          </cell>
          <cell r="AJ1497">
            <v>0</v>
          </cell>
          <cell r="AK1497">
            <v>0</v>
          </cell>
          <cell r="AL1497">
            <v>0</v>
          </cell>
          <cell r="AM1497">
            <v>87702</v>
          </cell>
          <cell r="AN1497">
            <v>0</v>
          </cell>
          <cell r="AO1497">
            <v>0</v>
          </cell>
          <cell r="AP1497">
            <v>87702</v>
          </cell>
          <cell r="AQ1497">
            <v>87702</v>
          </cell>
          <cell r="AR1497">
            <v>1222472374</v>
          </cell>
          <cell r="AS1497">
            <v>0</v>
          </cell>
        </row>
        <row r="1498">
          <cell r="F1498" t="str">
            <v>901158187_HCE13342</v>
          </cell>
          <cell r="G1498" t="str">
            <v>07/06/2024 00:00:00</v>
          </cell>
          <cell r="H1498" t="str">
            <v>14/06/2024 00:00:00</v>
          </cell>
          <cell r="I1498" t="str">
            <v>viernes</v>
          </cell>
          <cell r="J1498" t="str">
            <v>junio</v>
          </cell>
          <cell r="K1498">
            <v>45536</v>
          </cell>
          <cell r="L1498">
            <v>45457.546082175926</v>
          </cell>
          <cell r="M1498">
            <v>79</v>
          </cell>
          <cell r="N1498">
            <v>90</v>
          </cell>
          <cell r="O1498">
            <v>87702</v>
          </cell>
          <cell r="P1498">
            <v>87702</v>
          </cell>
          <cell r="Q1498" t="str">
            <v>MARIBEL  ANGULO BERMUDEZ Registros:  2680906</v>
          </cell>
          <cell r="R1498" t="str">
            <v>CLINICA NUEVA DE CALI SAS</v>
          </cell>
          <cell r="S1498" t="str">
            <v>901158187-6</v>
          </cell>
          <cell r="T1498" t="str">
            <v>HCE-13342</v>
          </cell>
          <cell r="U1498" t="str">
            <v>HCE-13342</v>
          </cell>
          <cell r="V1498" t="str">
            <v>MARIBEL  ANGULO BERMUDEZ Registros:  2680906</v>
          </cell>
          <cell r="W1498" t="str">
            <v/>
          </cell>
          <cell r="X1498" t="str">
            <v>COVID</v>
          </cell>
          <cell r="Y1498" t="str">
            <v>890303093</v>
          </cell>
          <cell r="Z1498" t="str">
            <v>EMPRESAS PROMOTORAS DE SALUD - E.P.S</v>
          </cell>
          <cell r="AA1498">
            <v>0</v>
          </cell>
          <cell r="AB1498" t="str">
            <v>05</v>
          </cell>
          <cell r="AC1498">
            <v>0</v>
          </cell>
          <cell r="AD1498" t="str">
            <v>FACTURA COVID-19</v>
          </cell>
          <cell r="AE1498" t="str">
            <v>Finalizada</v>
          </cell>
          <cell r="AF1498" t="str">
            <v>FACTURA COVID-19</v>
          </cell>
          <cell r="AG1498" t="str">
            <v>ESTADO DOS</v>
          </cell>
          <cell r="AH1498" t="str">
            <v>RADICADO A LA ADRES</v>
          </cell>
          <cell r="AI1498">
            <v>87702</v>
          </cell>
          <cell r="AJ1498">
            <v>0</v>
          </cell>
          <cell r="AK1498">
            <v>0</v>
          </cell>
          <cell r="AL1498">
            <v>0</v>
          </cell>
          <cell r="AM1498">
            <v>87702</v>
          </cell>
          <cell r="AN1498">
            <v>0</v>
          </cell>
          <cell r="AO1498">
            <v>0</v>
          </cell>
          <cell r="AP1498">
            <v>87702</v>
          </cell>
          <cell r="AQ1498">
            <v>87702</v>
          </cell>
          <cell r="AR1498">
            <v>1222472378</v>
          </cell>
          <cell r="AS1498">
            <v>0</v>
          </cell>
        </row>
        <row r="1499">
          <cell r="F1499" t="str">
            <v>901158187_HCE13345</v>
          </cell>
          <cell r="G1499" t="str">
            <v>07/06/2024 00:00:00</v>
          </cell>
          <cell r="H1499" t="str">
            <v>14/06/2024 00:00:00</v>
          </cell>
          <cell r="I1499" t="str">
            <v>viernes</v>
          </cell>
          <cell r="J1499" t="str">
            <v>junio</v>
          </cell>
          <cell r="K1499">
            <v>45536</v>
          </cell>
          <cell r="L1499">
            <v>45457.546082175926</v>
          </cell>
          <cell r="M1499">
            <v>79</v>
          </cell>
          <cell r="N1499">
            <v>90</v>
          </cell>
          <cell r="O1499">
            <v>87702</v>
          </cell>
          <cell r="P1499">
            <v>87702</v>
          </cell>
          <cell r="Q1499" t="str">
            <v>YULI NATALIA NARANJO MOSQUERA Registros:  2681180</v>
          </cell>
          <cell r="R1499" t="str">
            <v>CLINICA NUEVA DE CALI SAS</v>
          </cell>
          <cell r="S1499" t="str">
            <v>901158187-6</v>
          </cell>
          <cell r="T1499" t="str">
            <v>HCE-13345</v>
          </cell>
          <cell r="U1499" t="str">
            <v>HCE-13345</v>
          </cell>
          <cell r="V1499" t="str">
            <v>YULI NATALIA NARANJO MOSQUERA Registros:  2681180</v>
          </cell>
          <cell r="W1499" t="str">
            <v>CC1192771448</v>
          </cell>
          <cell r="X1499" t="str">
            <v>COVID</v>
          </cell>
          <cell r="Y1499" t="str">
            <v>890303093</v>
          </cell>
          <cell r="Z1499" t="str">
            <v>EMPRESAS PROMOTORAS DE SALUD - E.P.S</v>
          </cell>
          <cell r="AA1499">
            <v>0</v>
          </cell>
          <cell r="AB1499" t="str">
            <v>05</v>
          </cell>
          <cell r="AC1499">
            <v>0</v>
          </cell>
          <cell r="AD1499" t="str">
            <v>FACTURA COVID-19</v>
          </cell>
          <cell r="AE1499" t="str">
            <v>Finalizada</v>
          </cell>
          <cell r="AF1499" t="str">
            <v>FACTURA COVID-19</v>
          </cell>
          <cell r="AG1499" t="str">
            <v>ESTADO DOS</v>
          </cell>
          <cell r="AH1499" t="str">
            <v>RADICADO A LA ADRES</v>
          </cell>
          <cell r="AI1499">
            <v>87702</v>
          </cell>
          <cell r="AJ1499">
            <v>0</v>
          </cell>
          <cell r="AK1499">
            <v>0</v>
          </cell>
          <cell r="AL1499">
            <v>0</v>
          </cell>
          <cell r="AM1499">
            <v>87702</v>
          </cell>
          <cell r="AN1499">
            <v>0</v>
          </cell>
          <cell r="AO1499">
            <v>0</v>
          </cell>
          <cell r="AP1499">
            <v>87702</v>
          </cell>
          <cell r="AQ1499">
            <v>87702</v>
          </cell>
          <cell r="AR1499">
            <v>1222472379</v>
          </cell>
          <cell r="AS1499">
            <v>0</v>
          </cell>
        </row>
        <row r="1500">
          <cell r="F1500" t="str">
            <v>901158187_HCE13346</v>
          </cell>
          <cell r="G1500" t="str">
            <v>07/06/2024 00:00:00</v>
          </cell>
          <cell r="H1500" t="str">
            <v>14/06/2024 00:00:00</v>
          </cell>
          <cell r="I1500" t="str">
            <v>viernes</v>
          </cell>
          <cell r="J1500" t="str">
            <v>junio</v>
          </cell>
          <cell r="K1500">
            <v>45536</v>
          </cell>
          <cell r="L1500">
            <v>45457.546082175926</v>
          </cell>
          <cell r="M1500">
            <v>79</v>
          </cell>
          <cell r="N1500">
            <v>90</v>
          </cell>
          <cell r="O1500">
            <v>87702</v>
          </cell>
          <cell r="P1500">
            <v>87702</v>
          </cell>
          <cell r="Q1500" t="str">
            <v>PAULA ANDREA HINCAPIE TORRES Registros:  2681266</v>
          </cell>
          <cell r="R1500" t="str">
            <v>CLINICA NUEVA DE CALI SAS</v>
          </cell>
          <cell r="S1500" t="str">
            <v>901158187-6</v>
          </cell>
          <cell r="T1500" t="str">
            <v>HCE-13346</v>
          </cell>
          <cell r="U1500" t="str">
            <v>HCE-13346</v>
          </cell>
          <cell r="V1500" t="str">
            <v>PAULA ANDREA HINCAPIE TORRES Registros:  2681266</v>
          </cell>
          <cell r="W1500" t="str">
            <v>CC1192911804</v>
          </cell>
          <cell r="X1500" t="str">
            <v>COVID</v>
          </cell>
          <cell r="Y1500" t="str">
            <v>890303093</v>
          </cell>
          <cell r="Z1500" t="str">
            <v>EMPRESAS PROMOTORAS DE SALUD - E.P.S</v>
          </cell>
          <cell r="AA1500">
            <v>0</v>
          </cell>
          <cell r="AB1500" t="str">
            <v>05</v>
          </cell>
          <cell r="AC1500">
            <v>0</v>
          </cell>
          <cell r="AD1500" t="str">
            <v>FACTURA COVID-19</v>
          </cell>
          <cell r="AE1500" t="str">
            <v>Finalizada</v>
          </cell>
          <cell r="AF1500" t="str">
            <v>FACTURA COVID-19</v>
          </cell>
          <cell r="AG1500" t="str">
            <v>ESTADO DOS</v>
          </cell>
          <cell r="AH1500" t="str">
            <v>RADICADO A LA ADRES</v>
          </cell>
          <cell r="AI1500">
            <v>87702</v>
          </cell>
          <cell r="AJ1500">
            <v>0</v>
          </cell>
          <cell r="AK1500">
            <v>0</v>
          </cell>
          <cell r="AL1500">
            <v>0</v>
          </cell>
          <cell r="AM1500">
            <v>87702</v>
          </cell>
          <cell r="AN1500">
            <v>0</v>
          </cell>
          <cell r="AO1500">
            <v>0</v>
          </cell>
          <cell r="AP1500">
            <v>87702</v>
          </cell>
          <cell r="AQ1500">
            <v>87702</v>
          </cell>
          <cell r="AR1500">
            <v>1222472380</v>
          </cell>
          <cell r="AS1500">
            <v>0</v>
          </cell>
        </row>
        <row r="1501">
          <cell r="F1501" t="str">
            <v>901158187_HCE13347</v>
          </cell>
          <cell r="G1501" t="str">
            <v>08/06/2024 00:00:00</v>
          </cell>
          <cell r="H1501" t="str">
            <v>14/06/2024 00:00:00</v>
          </cell>
          <cell r="I1501" t="str">
            <v>viernes</v>
          </cell>
          <cell r="J1501" t="str">
            <v>junio</v>
          </cell>
          <cell r="K1501">
            <v>45536</v>
          </cell>
          <cell r="L1501">
            <v>45457.546082175926</v>
          </cell>
          <cell r="M1501">
            <v>79</v>
          </cell>
          <cell r="N1501">
            <v>90</v>
          </cell>
          <cell r="O1501">
            <v>133849</v>
          </cell>
          <cell r="P1501">
            <v>133849</v>
          </cell>
          <cell r="Q1501" t="str">
            <v>LIBARDO ANTONIO ROZO MARTINEZ Registros:  2678823</v>
          </cell>
          <cell r="R1501" t="str">
            <v>CLINICA NUEVA DE CALI SAS</v>
          </cell>
          <cell r="S1501" t="str">
            <v>901158187-6</v>
          </cell>
          <cell r="T1501" t="str">
            <v>HCE-13347</v>
          </cell>
          <cell r="U1501" t="str">
            <v>HCE-13347</v>
          </cell>
          <cell r="V1501" t="str">
            <v>LIBARDO ANTONIO ROZO MARTINEZ Registros:  2678823</v>
          </cell>
          <cell r="W1501" t="str">
            <v/>
          </cell>
          <cell r="X1501" t="str">
            <v>COVID</v>
          </cell>
          <cell r="Y1501" t="str">
            <v>890303093</v>
          </cell>
          <cell r="Z1501" t="str">
            <v>EMPRESAS PROMOTORAS DE SALUD - E.P.S</v>
          </cell>
          <cell r="AA1501">
            <v>0</v>
          </cell>
          <cell r="AB1501" t="str">
            <v>05</v>
          </cell>
          <cell r="AC1501">
            <v>0</v>
          </cell>
          <cell r="AD1501" t="str">
            <v>FACTURA COVID-19</v>
          </cell>
          <cell r="AE1501" t="str">
            <v>Finalizada</v>
          </cell>
          <cell r="AF1501" t="str">
            <v>FACTURA COVID-19</v>
          </cell>
          <cell r="AG1501" t="str">
            <v>ESTADO DOS</v>
          </cell>
          <cell r="AH1501" t="str">
            <v>RADICADO A LA ADRES</v>
          </cell>
          <cell r="AI1501">
            <v>133849</v>
          </cell>
          <cell r="AJ1501">
            <v>0</v>
          </cell>
          <cell r="AK1501">
            <v>0</v>
          </cell>
          <cell r="AL1501">
            <v>0</v>
          </cell>
          <cell r="AM1501">
            <v>133849</v>
          </cell>
          <cell r="AN1501">
            <v>0</v>
          </cell>
          <cell r="AO1501">
            <v>0</v>
          </cell>
          <cell r="AP1501">
            <v>133849</v>
          </cell>
          <cell r="AQ1501">
            <v>133849</v>
          </cell>
          <cell r="AR1501">
            <v>1222472172</v>
          </cell>
          <cell r="AS1501">
            <v>0</v>
          </cell>
        </row>
        <row r="1502">
          <cell r="F1502" t="str">
            <v>901158187_HCE13348</v>
          </cell>
          <cell r="G1502" t="str">
            <v>08/06/2024 00:00:00</v>
          </cell>
          <cell r="H1502" t="str">
            <v>14/06/2024 00:00:00</v>
          </cell>
          <cell r="I1502" t="str">
            <v>viernes</v>
          </cell>
          <cell r="J1502" t="str">
            <v>junio</v>
          </cell>
          <cell r="K1502">
            <v>45536</v>
          </cell>
          <cell r="L1502">
            <v>45457.546082175926</v>
          </cell>
          <cell r="M1502">
            <v>79</v>
          </cell>
          <cell r="N1502">
            <v>90</v>
          </cell>
          <cell r="O1502">
            <v>87702</v>
          </cell>
          <cell r="P1502">
            <v>87702</v>
          </cell>
          <cell r="Q1502" t="str">
            <v>MERY  CALLE PEREA Registros:  2678840</v>
          </cell>
          <cell r="R1502" t="str">
            <v>CLINICA NUEVA DE CALI SAS</v>
          </cell>
          <cell r="S1502" t="str">
            <v>901158187-6</v>
          </cell>
          <cell r="T1502" t="str">
            <v>HCE-13348</v>
          </cell>
          <cell r="U1502" t="str">
            <v>HCE-13348</v>
          </cell>
          <cell r="V1502" t="str">
            <v>MERY  CALLE PEREA Registros:  2678840</v>
          </cell>
          <cell r="W1502" t="str">
            <v>CC38974982</v>
          </cell>
          <cell r="X1502" t="str">
            <v>COVID</v>
          </cell>
          <cell r="Y1502" t="str">
            <v>890303093</v>
          </cell>
          <cell r="Z1502" t="str">
            <v>EMPRESAS PROMOTORAS DE SALUD - E.P.S</v>
          </cell>
          <cell r="AA1502">
            <v>0</v>
          </cell>
          <cell r="AB1502" t="str">
            <v>05</v>
          </cell>
          <cell r="AC1502">
            <v>0</v>
          </cell>
          <cell r="AD1502" t="str">
            <v>FACTURA COVID-19</v>
          </cell>
          <cell r="AE1502" t="str">
            <v>Finalizada</v>
          </cell>
          <cell r="AF1502" t="str">
            <v>FACTURA COVID-19</v>
          </cell>
          <cell r="AG1502" t="str">
            <v>ESTADO DOS</v>
          </cell>
          <cell r="AH1502" t="str">
            <v>RADICADO A LA ADRES</v>
          </cell>
          <cell r="AI1502">
            <v>87702</v>
          </cell>
          <cell r="AJ1502">
            <v>0</v>
          </cell>
          <cell r="AK1502">
            <v>0</v>
          </cell>
          <cell r="AL1502">
            <v>0</v>
          </cell>
          <cell r="AM1502">
            <v>87702</v>
          </cell>
          <cell r="AN1502">
            <v>0</v>
          </cell>
          <cell r="AO1502">
            <v>0</v>
          </cell>
          <cell r="AP1502">
            <v>87702</v>
          </cell>
          <cell r="AQ1502">
            <v>87702</v>
          </cell>
          <cell r="AR1502">
            <v>1222472381</v>
          </cell>
          <cell r="AS1502">
            <v>0</v>
          </cell>
        </row>
        <row r="1503">
          <cell r="F1503" t="str">
            <v>901158187_HCE13349</v>
          </cell>
          <cell r="G1503" t="str">
            <v>11/06/2024 00:00:00</v>
          </cell>
          <cell r="H1503" t="str">
            <v>14/06/2024 00:00:00</v>
          </cell>
          <cell r="I1503" t="str">
            <v>viernes</v>
          </cell>
          <cell r="J1503" t="str">
            <v>junio</v>
          </cell>
          <cell r="K1503">
            <v>45536</v>
          </cell>
          <cell r="L1503">
            <v>45457.546082175926</v>
          </cell>
          <cell r="M1503">
            <v>79</v>
          </cell>
          <cell r="N1503">
            <v>90</v>
          </cell>
          <cell r="O1503">
            <v>87702</v>
          </cell>
          <cell r="P1503">
            <v>87702</v>
          </cell>
          <cell r="Q1503" t="str">
            <v>MAYRA ALEJANDRA QUINTERO VALENCIA Registros:  2683282</v>
          </cell>
          <cell r="R1503" t="str">
            <v>CLINICA NUEVA DE CALI SAS</v>
          </cell>
          <cell r="S1503" t="str">
            <v>901158187-6</v>
          </cell>
          <cell r="T1503" t="str">
            <v>HCE-13349</v>
          </cell>
          <cell r="U1503" t="str">
            <v>HCE-13349</v>
          </cell>
          <cell r="V1503" t="str">
            <v>MAYRA ALEJANDRA QUINTERO VALENCIA Registros:  2683282</v>
          </cell>
          <cell r="W1503" t="str">
            <v/>
          </cell>
          <cell r="X1503" t="str">
            <v>COVID</v>
          </cell>
          <cell r="Y1503" t="str">
            <v>890303093</v>
          </cell>
          <cell r="Z1503" t="str">
            <v>EMPRESAS PROMOTORAS DE SALUD - E.P.S</v>
          </cell>
          <cell r="AA1503">
            <v>0</v>
          </cell>
          <cell r="AB1503" t="str">
            <v>05</v>
          </cell>
          <cell r="AC1503">
            <v>0</v>
          </cell>
          <cell r="AD1503" t="str">
            <v>FACTURA COVID-19</v>
          </cell>
          <cell r="AE1503" t="str">
            <v>Finalizada</v>
          </cell>
          <cell r="AF1503" t="str">
            <v>FACTURA COVID-19</v>
          </cell>
          <cell r="AG1503" t="str">
            <v>ESTADO DOS</v>
          </cell>
          <cell r="AH1503" t="str">
            <v>RADICADO A LA ADRES</v>
          </cell>
          <cell r="AI1503">
            <v>87702</v>
          </cell>
          <cell r="AJ1503">
            <v>0</v>
          </cell>
          <cell r="AK1503">
            <v>0</v>
          </cell>
          <cell r="AL1503">
            <v>0</v>
          </cell>
          <cell r="AM1503">
            <v>87702</v>
          </cell>
          <cell r="AN1503">
            <v>0</v>
          </cell>
          <cell r="AO1503">
            <v>0</v>
          </cell>
          <cell r="AP1503">
            <v>87702</v>
          </cell>
          <cell r="AQ1503">
            <v>87702</v>
          </cell>
          <cell r="AR1503">
            <v>1222472382</v>
          </cell>
          <cell r="AS1503">
            <v>0</v>
          </cell>
        </row>
        <row r="1504">
          <cell r="F1504" t="str">
            <v>901158187_HCE13359</v>
          </cell>
          <cell r="G1504" t="str">
            <v>13/06/2024 00:00:00</v>
          </cell>
          <cell r="H1504" t="str">
            <v>14/06/2024 00:00:00</v>
          </cell>
          <cell r="I1504" t="str">
            <v>viernes</v>
          </cell>
          <cell r="J1504" t="str">
            <v>junio</v>
          </cell>
          <cell r="K1504">
            <v>45536</v>
          </cell>
          <cell r="L1504">
            <v>45457.546082175926</v>
          </cell>
          <cell r="M1504">
            <v>79</v>
          </cell>
          <cell r="N1504">
            <v>90</v>
          </cell>
          <cell r="O1504">
            <v>87702</v>
          </cell>
          <cell r="P1504">
            <v>87702</v>
          </cell>
          <cell r="Q1504" t="str">
            <v>CATALINA  ORTIZ ROJAS Registros:  2687462</v>
          </cell>
          <cell r="R1504" t="str">
            <v>CLINICA NUEVA DE CALI SAS</v>
          </cell>
          <cell r="S1504" t="str">
            <v>901158187-6</v>
          </cell>
          <cell r="T1504" t="str">
            <v>HCE-13359</v>
          </cell>
          <cell r="U1504" t="str">
            <v>HCE-13359</v>
          </cell>
          <cell r="V1504" t="str">
            <v>CATALINA  ORTIZ ROJAS Registros:  2687462</v>
          </cell>
          <cell r="W1504" t="str">
            <v>3474580</v>
          </cell>
          <cell r="X1504" t="str">
            <v>COVID</v>
          </cell>
          <cell r="Y1504" t="str">
            <v>890303093</v>
          </cell>
          <cell r="Z1504" t="str">
            <v>EMPRESAS PROMOTORAS DE SALUD - E.P.S</v>
          </cell>
          <cell r="AA1504">
            <v>0</v>
          </cell>
          <cell r="AB1504" t="str">
            <v>05</v>
          </cell>
          <cell r="AC1504">
            <v>0</v>
          </cell>
          <cell r="AD1504" t="str">
            <v>FACTURA COVID-19</v>
          </cell>
          <cell r="AE1504" t="str">
            <v>Finalizada</v>
          </cell>
          <cell r="AF1504" t="str">
            <v>FACTURA COVID-19</v>
          </cell>
          <cell r="AG1504" t="str">
            <v>ESTADO DOS</v>
          </cell>
          <cell r="AH1504" t="str">
            <v>RADICADO A LA ADRES</v>
          </cell>
          <cell r="AI1504">
            <v>87702</v>
          </cell>
          <cell r="AJ1504">
            <v>0</v>
          </cell>
          <cell r="AK1504">
            <v>0</v>
          </cell>
          <cell r="AL1504">
            <v>0</v>
          </cell>
          <cell r="AM1504">
            <v>87702</v>
          </cell>
          <cell r="AN1504">
            <v>0</v>
          </cell>
          <cell r="AO1504">
            <v>0</v>
          </cell>
          <cell r="AP1504">
            <v>87702</v>
          </cell>
          <cell r="AQ1504">
            <v>87702</v>
          </cell>
          <cell r="AR1504">
            <v>1222472383</v>
          </cell>
          <cell r="AS1504">
            <v>0</v>
          </cell>
        </row>
        <row r="1505">
          <cell r="F1505" t="str">
            <v>901158187_HCE13364</v>
          </cell>
          <cell r="G1505" t="str">
            <v>14/06/2024 00:00:00</v>
          </cell>
          <cell r="H1505" t="str">
            <v>11/07/2024 00:00:00</v>
          </cell>
          <cell r="I1505" t="str">
            <v>jueves</v>
          </cell>
          <cell r="J1505" t="str">
            <v>julio</v>
          </cell>
          <cell r="K1505">
            <v>45536</v>
          </cell>
          <cell r="L1505">
            <v>45484.679373460647</v>
          </cell>
          <cell r="M1505">
            <v>52</v>
          </cell>
          <cell r="N1505">
            <v>60</v>
          </cell>
          <cell r="O1505">
            <v>87702</v>
          </cell>
          <cell r="P1505">
            <v>87702</v>
          </cell>
          <cell r="Q1505" t="str">
            <v>LINDANA  ARIZA RAMIREZ Registros:  2688920</v>
          </cell>
          <cell r="R1505" t="str">
            <v>CLINICA NUEVA DE CALI SAS</v>
          </cell>
          <cell r="S1505" t="str">
            <v>901158187-6</v>
          </cell>
          <cell r="T1505" t="str">
            <v>HCE-13364</v>
          </cell>
          <cell r="U1505" t="str">
            <v>HCE-13364</v>
          </cell>
          <cell r="V1505" t="str">
            <v>LINDANA  ARIZA RAMIREZ Registros:  2688920</v>
          </cell>
          <cell r="W1505" t="str">
            <v/>
          </cell>
          <cell r="X1505" t="str">
            <v>COVID</v>
          </cell>
          <cell r="Y1505" t="str">
            <v>890303093</v>
          </cell>
          <cell r="Z1505" t="str">
            <v>EMPRESAS PROMOTORAS DE SALUD - E.P.S</v>
          </cell>
          <cell r="AA1505">
            <v>0</v>
          </cell>
          <cell r="AB1505" t="str">
            <v>05</v>
          </cell>
          <cell r="AC1505">
            <v>0</v>
          </cell>
          <cell r="AD1505" t="str">
            <v>FACTURA COVID-19</v>
          </cell>
          <cell r="AE1505" t="str">
            <v>Finalizada</v>
          </cell>
          <cell r="AF1505" t="str">
            <v>FACTURA COVID-19</v>
          </cell>
          <cell r="AG1505" t="str">
            <v>ESTADO DOS</v>
          </cell>
          <cell r="AH1505" t="str">
            <v>NO ESTAN EN EL AREA</v>
          </cell>
          <cell r="AI1505">
            <v>87702</v>
          </cell>
          <cell r="AJ1505">
            <v>0</v>
          </cell>
          <cell r="AK1505">
            <v>0</v>
          </cell>
          <cell r="AL1505">
            <v>0</v>
          </cell>
          <cell r="AM1505">
            <v>87702</v>
          </cell>
          <cell r="AN1505">
            <v>0</v>
          </cell>
          <cell r="AO1505">
            <v>0</v>
          </cell>
          <cell r="AP1505">
            <v>87702</v>
          </cell>
          <cell r="AQ1505">
            <v>87702</v>
          </cell>
          <cell r="AR1505">
            <v>1222482761</v>
          </cell>
          <cell r="AS1505">
            <v>0</v>
          </cell>
        </row>
        <row r="1506">
          <cell r="F1506" t="str">
            <v>901158187_HCE13370</v>
          </cell>
          <cell r="G1506" t="str">
            <v>21/06/2024 00:00:00</v>
          </cell>
          <cell r="H1506" t="str">
            <v>11/07/2024 00:00:00</v>
          </cell>
          <cell r="I1506" t="str">
            <v>jueves</v>
          </cell>
          <cell r="J1506" t="str">
            <v>julio</v>
          </cell>
          <cell r="K1506">
            <v>45536</v>
          </cell>
          <cell r="L1506">
            <v>45484.679373460647</v>
          </cell>
          <cell r="M1506">
            <v>52</v>
          </cell>
          <cell r="N1506">
            <v>60</v>
          </cell>
          <cell r="O1506">
            <v>87702</v>
          </cell>
          <cell r="P1506">
            <v>87702</v>
          </cell>
          <cell r="Q1506" t="str">
            <v>CAROLINA  CORTEZ TABIMA Registros:  2655145</v>
          </cell>
          <cell r="R1506" t="str">
            <v>CLINICA NUEVA DE CALI SAS</v>
          </cell>
          <cell r="S1506" t="str">
            <v>901158187-6</v>
          </cell>
          <cell r="T1506" t="str">
            <v>HCE-13370</v>
          </cell>
          <cell r="U1506" t="str">
            <v>HCE-13370</v>
          </cell>
          <cell r="V1506" t="str">
            <v>CAROLINA  CORTEZ TABIMA Registros:  2655145</v>
          </cell>
          <cell r="W1506" t="str">
            <v/>
          </cell>
          <cell r="X1506" t="str">
            <v>COVID</v>
          </cell>
          <cell r="Y1506" t="str">
            <v>890303093</v>
          </cell>
          <cell r="Z1506" t="str">
            <v>EMPRESAS PROMOTORAS DE SALUD - E.P.S</v>
          </cell>
          <cell r="AA1506">
            <v>0</v>
          </cell>
          <cell r="AB1506" t="str">
            <v>05</v>
          </cell>
          <cell r="AC1506">
            <v>0</v>
          </cell>
          <cell r="AD1506" t="str">
            <v>FACTURA COVID-19</v>
          </cell>
          <cell r="AE1506" t="str">
            <v>Finalizada</v>
          </cell>
          <cell r="AF1506" t="str">
            <v>FACTURA COVID-19</v>
          </cell>
          <cell r="AG1506" t="str">
            <v>ESTADO DOS</v>
          </cell>
          <cell r="AH1506" t="str">
            <v>NO ESTAN EN EL AREA</v>
          </cell>
          <cell r="AI1506">
            <v>87702</v>
          </cell>
          <cell r="AJ1506">
            <v>0</v>
          </cell>
          <cell r="AK1506">
            <v>0</v>
          </cell>
          <cell r="AL1506">
            <v>0</v>
          </cell>
          <cell r="AM1506">
            <v>87702</v>
          </cell>
          <cell r="AN1506">
            <v>0</v>
          </cell>
          <cell r="AO1506">
            <v>0</v>
          </cell>
          <cell r="AP1506">
            <v>87702</v>
          </cell>
          <cell r="AQ1506">
            <v>87702</v>
          </cell>
          <cell r="AR1506">
            <v>1222482612</v>
          </cell>
          <cell r="AS1506">
            <v>0</v>
          </cell>
        </row>
        <row r="1507">
          <cell r="F1507" t="str">
            <v>901158187_HCE13371</v>
          </cell>
          <cell r="G1507" t="str">
            <v>21/06/2024 00:00:00</v>
          </cell>
          <cell r="H1507" t="str">
            <v>11/07/2024 00:00:00</v>
          </cell>
          <cell r="I1507" t="str">
            <v>jueves</v>
          </cell>
          <cell r="J1507" t="str">
            <v>julio</v>
          </cell>
          <cell r="K1507">
            <v>45536</v>
          </cell>
          <cell r="L1507">
            <v>45484.679373460647</v>
          </cell>
          <cell r="M1507">
            <v>52</v>
          </cell>
          <cell r="N1507">
            <v>60</v>
          </cell>
          <cell r="O1507">
            <v>87702</v>
          </cell>
          <cell r="P1507">
            <v>87702</v>
          </cell>
          <cell r="Q1507" t="str">
            <v>CEIDI DAYANA PARRA SIERRA Registros:  2655116</v>
          </cell>
          <cell r="R1507" t="str">
            <v>CLINICA NUEVA DE CALI SAS</v>
          </cell>
          <cell r="S1507" t="str">
            <v>901158187-6</v>
          </cell>
          <cell r="T1507" t="str">
            <v>HCE-13371</v>
          </cell>
          <cell r="U1507" t="str">
            <v>HCE-13371</v>
          </cell>
          <cell r="V1507" t="str">
            <v>CEIDI DAYANA PARRA SIERRA Registros:  2655116</v>
          </cell>
          <cell r="W1507" t="str">
            <v/>
          </cell>
          <cell r="X1507" t="str">
            <v>COVID</v>
          </cell>
          <cell r="Y1507" t="str">
            <v>890303093</v>
          </cell>
          <cell r="Z1507" t="str">
            <v>EMPRESAS PROMOTORAS DE SALUD - E.P.S</v>
          </cell>
          <cell r="AA1507">
            <v>0</v>
          </cell>
          <cell r="AB1507" t="str">
            <v>05</v>
          </cell>
          <cell r="AC1507">
            <v>0</v>
          </cell>
          <cell r="AD1507" t="str">
            <v>FACTURA COVID-19</v>
          </cell>
          <cell r="AE1507" t="str">
            <v>Finalizada</v>
          </cell>
          <cell r="AF1507" t="str">
            <v>FACTURA COVID-19</v>
          </cell>
          <cell r="AG1507" t="str">
            <v>ESTADO DOS</v>
          </cell>
          <cell r="AH1507" t="str">
            <v>NO ESTAN EN EL AREA</v>
          </cell>
          <cell r="AI1507">
            <v>87702</v>
          </cell>
          <cell r="AJ1507">
            <v>0</v>
          </cell>
          <cell r="AK1507">
            <v>0</v>
          </cell>
          <cell r="AL1507">
            <v>0</v>
          </cell>
          <cell r="AM1507">
            <v>87702</v>
          </cell>
          <cell r="AN1507">
            <v>0</v>
          </cell>
          <cell r="AO1507">
            <v>0</v>
          </cell>
          <cell r="AP1507">
            <v>87702</v>
          </cell>
          <cell r="AQ1507">
            <v>87702</v>
          </cell>
          <cell r="AR1507">
            <v>1222482613</v>
          </cell>
          <cell r="AS1507">
            <v>0</v>
          </cell>
        </row>
        <row r="1508">
          <cell r="F1508" t="str">
            <v>901158187_HCE13384</v>
          </cell>
          <cell r="G1508" t="str">
            <v>02/07/2024 00:00:00</v>
          </cell>
          <cell r="H1508" t="str">
            <v>11/07/2024 00:00:00</v>
          </cell>
          <cell r="I1508" t="str">
            <v>jueves</v>
          </cell>
          <cell r="J1508" t="str">
            <v>julio</v>
          </cell>
          <cell r="K1508">
            <v>45536</v>
          </cell>
          <cell r="L1508">
            <v>45484.679373460647</v>
          </cell>
          <cell r="M1508">
            <v>52</v>
          </cell>
          <cell r="N1508">
            <v>60</v>
          </cell>
          <cell r="O1508">
            <v>87702</v>
          </cell>
          <cell r="P1508">
            <v>87702</v>
          </cell>
          <cell r="Q1508" t="str">
            <v>ALEJANDRA CATALINA ARISTIZABAL AVILA Registros:  2703249</v>
          </cell>
          <cell r="R1508" t="str">
            <v>CLINICA NUEVA DE CALI SAS</v>
          </cell>
          <cell r="S1508" t="str">
            <v>901158187-6</v>
          </cell>
          <cell r="T1508" t="str">
            <v>HCE-13384</v>
          </cell>
          <cell r="U1508" t="str">
            <v>HCE-13384</v>
          </cell>
          <cell r="V1508" t="str">
            <v>ALEJANDRA CATALINA ARISTIZABAL AVILA Registros:  2703249</v>
          </cell>
          <cell r="W1508" t="str">
            <v/>
          </cell>
          <cell r="X1508" t="str">
            <v>COVID</v>
          </cell>
          <cell r="Y1508" t="str">
            <v>890303093</v>
          </cell>
          <cell r="Z1508" t="str">
            <v>EMPRESAS PROMOTORAS DE SALUD - E.P.S</v>
          </cell>
          <cell r="AA1508">
            <v>0</v>
          </cell>
          <cell r="AB1508" t="str">
            <v>05</v>
          </cell>
          <cell r="AC1508">
            <v>0</v>
          </cell>
          <cell r="AD1508" t="str">
            <v>FACTURA COVID-19</v>
          </cell>
          <cell r="AE1508" t="str">
            <v>Finalizada</v>
          </cell>
          <cell r="AF1508" t="str">
            <v>FACTURA COVID-19</v>
          </cell>
          <cell r="AG1508" t="str">
            <v>ESTADO DOS</v>
          </cell>
          <cell r="AH1508" t="str">
            <v>NO ESTAN EN EL AREA</v>
          </cell>
          <cell r="AI1508">
            <v>87702</v>
          </cell>
          <cell r="AJ1508">
            <v>0</v>
          </cell>
          <cell r="AK1508">
            <v>0</v>
          </cell>
          <cell r="AL1508">
            <v>0</v>
          </cell>
          <cell r="AM1508">
            <v>87702</v>
          </cell>
          <cell r="AN1508">
            <v>0</v>
          </cell>
          <cell r="AO1508">
            <v>0</v>
          </cell>
          <cell r="AP1508">
            <v>87702</v>
          </cell>
          <cell r="AQ1508">
            <v>87702</v>
          </cell>
          <cell r="AR1508">
            <v>1222482619</v>
          </cell>
          <cell r="AS1508">
            <v>0</v>
          </cell>
        </row>
        <row r="1509">
          <cell r="F1509" t="str">
            <v>901158187_HCE13385</v>
          </cell>
          <cell r="G1509" t="str">
            <v>02/07/2024 00:00:00</v>
          </cell>
          <cell r="H1509" t="str">
            <v>11/07/2024 00:00:00</v>
          </cell>
          <cell r="I1509" t="str">
            <v>jueves</v>
          </cell>
          <cell r="J1509" t="str">
            <v>julio</v>
          </cell>
          <cell r="K1509">
            <v>45536</v>
          </cell>
          <cell r="L1509">
            <v>45484.679373460647</v>
          </cell>
          <cell r="M1509">
            <v>52</v>
          </cell>
          <cell r="N1509">
            <v>60</v>
          </cell>
          <cell r="O1509">
            <v>87702</v>
          </cell>
          <cell r="P1509">
            <v>87702</v>
          </cell>
          <cell r="Q1509" t="str">
            <v>LESLY  BOLAÑOS VIDAL Registros:  2698287</v>
          </cell>
          <cell r="R1509" t="str">
            <v>CLINICA NUEVA DE CALI SAS</v>
          </cell>
          <cell r="S1509" t="str">
            <v>901158187-6</v>
          </cell>
          <cell r="T1509" t="str">
            <v>HCE-13385</v>
          </cell>
          <cell r="U1509" t="str">
            <v>HCE-13385</v>
          </cell>
          <cell r="V1509" t="str">
            <v>LESLY  BOLAÑOS VIDAL Registros:  2698287</v>
          </cell>
          <cell r="W1509" t="str">
            <v/>
          </cell>
          <cell r="X1509" t="str">
            <v>COVID</v>
          </cell>
          <cell r="Y1509" t="str">
            <v>890303093</v>
          </cell>
          <cell r="Z1509" t="str">
            <v>EMPRESAS PROMOTORAS DE SALUD - E.P.S</v>
          </cell>
          <cell r="AA1509">
            <v>0</v>
          </cell>
          <cell r="AB1509" t="str">
            <v>05</v>
          </cell>
          <cell r="AC1509">
            <v>0</v>
          </cell>
          <cell r="AD1509" t="str">
            <v>FACTURA COVID-19</v>
          </cell>
          <cell r="AE1509" t="str">
            <v>Finalizada</v>
          </cell>
          <cell r="AF1509" t="str">
            <v>FACTURA COVID-19</v>
          </cell>
          <cell r="AG1509" t="str">
            <v>ESTADO DOS</v>
          </cell>
          <cell r="AH1509" t="str">
            <v>NO ESTAN EN EL AREA</v>
          </cell>
          <cell r="AI1509">
            <v>87702</v>
          </cell>
          <cell r="AJ1509">
            <v>0</v>
          </cell>
          <cell r="AK1509">
            <v>0</v>
          </cell>
          <cell r="AL1509">
            <v>0</v>
          </cell>
          <cell r="AM1509">
            <v>87702</v>
          </cell>
          <cell r="AN1509">
            <v>0</v>
          </cell>
          <cell r="AO1509">
            <v>0</v>
          </cell>
          <cell r="AP1509">
            <v>87702</v>
          </cell>
          <cell r="AQ1509">
            <v>87702</v>
          </cell>
          <cell r="AR1509">
            <v>1222482620</v>
          </cell>
          <cell r="AS1509">
            <v>0</v>
          </cell>
        </row>
        <row r="1510">
          <cell r="F1510" t="str">
            <v>901158187_HCE13386</v>
          </cell>
          <cell r="G1510" t="str">
            <v>02/07/2024 00:00:00</v>
          </cell>
          <cell r="H1510" t="str">
            <v>11/07/2024 00:00:00</v>
          </cell>
          <cell r="I1510" t="str">
            <v>jueves</v>
          </cell>
          <cell r="J1510" t="str">
            <v>julio</v>
          </cell>
          <cell r="K1510">
            <v>45536</v>
          </cell>
          <cell r="L1510">
            <v>45484.679373460647</v>
          </cell>
          <cell r="M1510">
            <v>52</v>
          </cell>
          <cell r="N1510">
            <v>60</v>
          </cell>
          <cell r="O1510">
            <v>87702</v>
          </cell>
          <cell r="P1510">
            <v>87702</v>
          </cell>
          <cell r="Q1510" t="str">
            <v>VALENTINA  DIAZ REYES Registros:  2699355</v>
          </cell>
          <cell r="R1510" t="str">
            <v>CLINICA NUEVA DE CALI SAS</v>
          </cell>
          <cell r="S1510" t="str">
            <v>901158187-6</v>
          </cell>
          <cell r="T1510" t="str">
            <v>HCE-13386</v>
          </cell>
          <cell r="U1510" t="str">
            <v>HCE-13386</v>
          </cell>
          <cell r="V1510" t="str">
            <v>VALENTINA  DIAZ REYES Registros:  2699355</v>
          </cell>
          <cell r="W1510" t="str">
            <v/>
          </cell>
          <cell r="X1510" t="str">
            <v>COVID</v>
          </cell>
          <cell r="Y1510" t="str">
            <v>890303093</v>
          </cell>
          <cell r="Z1510" t="str">
            <v>EMPRESAS PROMOTORAS DE SALUD - E.P.S</v>
          </cell>
          <cell r="AA1510">
            <v>0</v>
          </cell>
          <cell r="AB1510" t="str">
            <v>05</v>
          </cell>
          <cell r="AC1510">
            <v>0</v>
          </cell>
          <cell r="AD1510" t="str">
            <v>FACTURA COVID-19</v>
          </cell>
          <cell r="AE1510" t="str">
            <v>Finalizada</v>
          </cell>
          <cell r="AF1510" t="str">
            <v>FACTURA COVID-19</v>
          </cell>
          <cell r="AG1510" t="str">
            <v>ESTADO DOS</v>
          </cell>
          <cell r="AH1510" t="str">
            <v>NO ESTAN EN EL AREA</v>
          </cell>
          <cell r="AI1510">
            <v>87702</v>
          </cell>
          <cell r="AJ1510">
            <v>0</v>
          </cell>
          <cell r="AK1510">
            <v>0</v>
          </cell>
          <cell r="AL1510">
            <v>0</v>
          </cell>
          <cell r="AM1510">
            <v>87702</v>
          </cell>
          <cell r="AN1510">
            <v>0</v>
          </cell>
          <cell r="AO1510">
            <v>0</v>
          </cell>
          <cell r="AP1510">
            <v>87702</v>
          </cell>
          <cell r="AQ1510">
            <v>87702</v>
          </cell>
          <cell r="AR1510">
            <v>1222482621</v>
          </cell>
          <cell r="AS1510">
            <v>0</v>
          </cell>
        </row>
        <row r="1511">
          <cell r="F1511" t="str">
            <v>901158187_HCE13387</v>
          </cell>
          <cell r="G1511" t="str">
            <v>02/07/2024 00:00:00</v>
          </cell>
          <cell r="H1511" t="str">
            <v>11/07/2024 00:00:00</v>
          </cell>
          <cell r="I1511" t="str">
            <v>jueves</v>
          </cell>
          <cell r="J1511" t="str">
            <v>julio</v>
          </cell>
          <cell r="K1511">
            <v>45536</v>
          </cell>
          <cell r="L1511">
            <v>45484.679373460647</v>
          </cell>
          <cell r="M1511">
            <v>52</v>
          </cell>
          <cell r="N1511">
            <v>60</v>
          </cell>
          <cell r="O1511">
            <v>87702</v>
          </cell>
          <cell r="P1511">
            <v>87702</v>
          </cell>
          <cell r="Q1511" t="str">
            <v>XIMENA  VALLEJO PERDOMO Registros:  2682117</v>
          </cell>
          <cell r="R1511" t="str">
            <v>CLINICA NUEVA DE CALI SAS</v>
          </cell>
          <cell r="S1511" t="str">
            <v>901158187-6</v>
          </cell>
          <cell r="T1511" t="str">
            <v>HCE-13387</v>
          </cell>
          <cell r="U1511" t="str">
            <v>HCE-13387</v>
          </cell>
          <cell r="V1511" t="str">
            <v>XIMENA  VALLEJO PERDOMO Registros:  2682117</v>
          </cell>
          <cell r="W1511" t="str">
            <v/>
          </cell>
          <cell r="X1511" t="str">
            <v>COVID</v>
          </cell>
          <cell r="Y1511" t="str">
            <v>890303093</v>
          </cell>
          <cell r="Z1511" t="str">
            <v>EMPRESAS PROMOTORAS DE SALUD - E.P.S</v>
          </cell>
          <cell r="AA1511">
            <v>0</v>
          </cell>
          <cell r="AB1511" t="str">
            <v>05</v>
          </cell>
          <cell r="AC1511">
            <v>0</v>
          </cell>
          <cell r="AD1511" t="str">
            <v>FACTURA COVID-19</v>
          </cell>
          <cell r="AE1511" t="str">
            <v>Finalizada</v>
          </cell>
          <cell r="AF1511" t="str">
            <v>FACTURA COVID-19</v>
          </cell>
          <cell r="AG1511" t="str">
            <v>ESTADO DOS</v>
          </cell>
          <cell r="AH1511" t="str">
            <v>NO ESTAN EN EL AREA</v>
          </cell>
          <cell r="AI1511">
            <v>87702</v>
          </cell>
          <cell r="AJ1511">
            <v>0</v>
          </cell>
          <cell r="AK1511">
            <v>0</v>
          </cell>
          <cell r="AL1511">
            <v>0</v>
          </cell>
          <cell r="AM1511">
            <v>87702</v>
          </cell>
          <cell r="AN1511">
            <v>0</v>
          </cell>
          <cell r="AO1511">
            <v>0</v>
          </cell>
          <cell r="AP1511">
            <v>87702</v>
          </cell>
          <cell r="AQ1511">
            <v>87702</v>
          </cell>
          <cell r="AR1511">
            <v>1222482622</v>
          </cell>
          <cell r="AS1511">
            <v>0</v>
          </cell>
        </row>
        <row r="1512">
          <cell r="F1512" t="str">
            <v>901158187_HCE13390</v>
          </cell>
          <cell r="G1512" t="str">
            <v>10/07/2024 00:00:00</v>
          </cell>
          <cell r="H1512" t="str">
            <v>11/07/2024 00:00:00</v>
          </cell>
          <cell r="I1512" t="str">
            <v>jueves</v>
          </cell>
          <cell r="J1512" t="str">
            <v>julio</v>
          </cell>
          <cell r="K1512">
            <v>45536</v>
          </cell>
          <cell r="L1512">
            <v>45484.679373460647</v>
          </cell>
          <cell r="M1512">
            <v>52</v>
          </cell>
          <cell r="N1512">
            <v>60</v>
          </cell>
          <cell r="O1512">
            <v>87702</v>
          </cell>
          <cell r="P1512">
            <v>87702</v>
          </cell>
          <cell r="Q1512" t="str">
            <v>MARIA DE LOS ANGELES RUBIO BRAVO Registros:  2721589</v>
          </cell>
          <cell r="R1512" t="str">
            <v>CLINICA NUEVA DE CALI SAS</v>
          </cell>
          <cell r="S1512" t="str">
            <v>901158187-6</v>
          </cell>
          <cell r="T1512" t="str">
            <v>HCE-13390</v>
          </cell>
          <cell r="U1512" t="str">
            <v>HCE-13390</v>
          </cell>
          <cell r="V1512" t="str">
            <v>MARIA DE LOS ANGELES RUBIO BRAVO Registros:  2721589</v>
          </cell>
          <cell r="W1512" t="str">
            <v/>
          </cell>
          <cell r="X1512" t="str">
            <v>COVID</v>
          </cell>
          <cell r="Y1512" t="str">
            <v>890303093</v>
          </cell>
          <cell r="Z1512" t="str">
            <v>EMPRESAS PROMOTORAS DE SALUD - E.P.S</v>
          </cell>
          <cell r="AA1512">
            <v>0</v>
          </cell>
          <cell r="AB1512" t="str">
            <v>05</v>
          </cell>
          <cell r="AC1512">
            <v>0</v>
          </cell>
          <cell r="AD1512" t="str">
            <v>FACTURA COVID-19</v>
          </cell>
          <cell r="AE1512" t="str">
            <v>Finalizada</v>
          </cell>
          <cell r="AF1512" t="str">
            <v>FACTURA COVID-19</v>
          </cell>
          <cell r="AG1512" t="str">
            <v>ESTADO DOS</v>
          </cell>
          <cell r="AH1512" t="str">
            <v>NO ESTAN EN EL AREA</v>
          </cell>
          <cell r="AI1512">
            <v>87702</v>
          </cell>
          <cell r="AJ1512">
            <v>0</v>
          </cell>
          <cell r="AK1512">
            <v>0</v>
          </cell>
          <cell r="AL1512">
            <v>0</v>
          </cell>
          <cell r="AM1512">
            <v>87702</v>
          </cell>
          <cell r="AN1512">
            <v>0</v>
          </cell>
          <cell r="AO1512">
            <v>0</v>
          </cell>
          <cell r="AP1512">
            <v>87702</v>
          </cell>
          <cell r="AQ1512">
            <v>87702</v>
          </cell>
          <cell r="AR1512">
            <v>1222482743</v>
          </cell>
          <cell r="AS1512">
            <v>0</v>
          </cell>
        </row>
        <row r="1513">
          <cell r="F1513" t="str">
            <v>901158187_HCE13391</v>
          </cell>
          <cell r="G1513" t="str">
            <v>10/07/2024 00:00:00</v>
          </cell>
          <cell r="H1513" t="str">
            <v>11/07/2024 00:00:00</v>
          </cell>
          <cell r="I1513" t="str">
            <v>jueves</v>
          </cell>
          <cell r="J1513" t="str">
            <v>julio</v>
          </cell>
          <cell r="K1513">
            <v>45536</v>
          </cell>
          <cell r="L1513">
            <v>45484.679373460647</v>
          </cell>
          <cell r="M1513">
            <v>52</v>
          </cell>
          <cell r="N1513">
            <v>60</v>
          </cell>
          <cell r="O1513">
            <v>87702</v>
          </cell>
          <cell r="P1513">
            <v>87702</v>
          </cell>
          <cell r="Q1513" t="str">
            <v>MAYRA ALEJANDRA SILVA DURAN Registros:  2722286</v>
          </cell>
          <cell r="R1513" t="str">
            <v>CLINICA NUEVA DE CALI SAS</v>
          </cell>
          <cell r="S1513" t="str">
            <v>901158187-6</v>
          </cell>
          <cell r="T1513" t="str">
            <v>HCE-13391</v>
          </cell>
          <cell r="U1513" t="str">
            <v>HCE-13391</v>
          </cell>
          <cell r="V1513" t="str">
            <v>MAYRA ALEJANDRA SILVA DURAN Registros:  2722286</v>
          </cell>
          <cell r="W1513" t="str">
            <v/>
          </cell>
          <cell r="X1513" t="str">
            <v>COVID</v>
          </cell>
          <cell r="Y1513" t="str">
            <v>890303093</v>
          </cell>
          <cell r="Z1513" t="str">
            <v>EMPRESAS PROMOTORAS DE SALUD - E.P.S</v>
          </cell>
          <cell r="AA1513">
            <v>0</v>
          </cell>
          <cell r="AB1513" t="str">
            <v>05</v>
          </cell>
          <cell r="AC1513">
            <v>0</v>
          </cell>
          <cell r="AD1513" t="str">
            <v>FACTURA COVID-19</v>
          </cell>
          <cell r="AE1513" t="str">
            <v>Finalizada</v>
          </cell>
          <cell r="AF1513" t="str">
            <v>FACTURA COVID-19</v>
          </cell>
          <cell r="AG1513" t="str">
            <v>ESTADO DOS</v>
          </cell>
          <cell r="AH1513" t="str">
            <v>NO ESTAN EN EL AREA</v>
          </cell>
          <cell r="AI1513">
            <v>87702</v>
          </cell>
          <cell r="AJ1513">
            <v>0</v>
          </cell>
          <cell r="AK1513">
            <v>0</v>
          </cell>
          <cell r="AL1513">
            <v>0</v>
          </cell>
          <cell r="AM1513">
            <v>87702</v>
          </cell>
          <cell r="AN1513">
            <v>0</v>
          </cell>
          <cell r="AO1513">
            <v>0</v>
          </cell>
          <cell r="AP1513">
            <v>87702</v>
          </cell>
          <cell r="AQ1513">
            <v>87702</v>
          </cell>
          <cell r="AR1513">
            <v>1222482744</v>
          </cell>
          <cell r="AS1513">
            <v>0</v>
          </cell>
        </row>
        <row r="1514">
          <cell r="F1514" t="str">
            <v>901158187_HCE13393</v>
          </cell>
          <cell r="G1514" t="str">
            <v>10/07/2024 00:00:00</v>
          </cell>
          <cell r="H1514" t="str">
            <v>11/07/2024 00:00:00</v>
          </cell>
          <cell r="I1514" t="str">
            <v>jueves</v>
          </cell>
          <cell r="J1514" t="str">
            <v>julio</v>
          </cell>
          <cell r="K1514">
            <v>45536</v>
          </cell>
          <cell r="L1514">
            <v>45484.679373460647</v>
          </cell>
          <cell r="M1514">
            <v>52</v>
          </cell>
          <cell r="N1514">
            <v>60</v>
          </cell>
          <cell r="O1514">
            <v>87702</v>
          </cell>
          <cell r="P1514">
            <v>87702</v>
          </cell>
          <cell r="Q1514" t="str">
            <v>DAMARYS ESTHER ALCAZAR JIMENEZ Registros:  2722474</v>
          </cell>
          <cell r="R1514" t="str">
            <v>CLINICA NUEVA DE CALI SAS</v>
          </cell>
          <cell r="S1514" t="str">
            <v>901158187-6</v>
          </cell>
          <cell r="T1514" t="str">
            <v>HCE-13393</v>
          </cell>
          <cell r="U1514" t="str">
            <v>HCE-13393</v>
          </cell>
          <cell r="V1514" t="str">
            <v>DAMARYS ESTHER ALCAZAR JIMENEZ Registros:  2722474</v>
          </cell>
          <cell r="W1514" t="str">
            <v/>
          </cell>
          <cell r="X1514" t="str">
            <v>COVID</v>
          </cell>
          <cell r="Y1514" t="str">
            <v>890303093</v>
          </cell>
          <cell r="Z1514" t="str">
            <v>EMPRESAS PROMOTORAS DE SALUD - E.P.S</v>
          </cell>
          <cell r="AA1514">
            <v>0</v>
          </cell>
          <cell r="AB1514" t="str">
            <v>05</v>
          </cell>
          <cell r="AC1514">
            <v>0</v>
          </cell>
          <cell r="AD1514" t="str">
            <v>FACTURA COVID-19</v>
          </cell>
          <cell r="AE1514" t="str">
            <v>Finalizada</v>
          </cell>
          <cell r="AF1514" t="str">
            <v>FACTURA COVID-19</v>
          </cell>
          <cell r="AG1514" t="str">
            <v>ESTADO DOS</v>
          </cell>
          <cell r="AH1514" t="str">
            <v>NO ESTAN EN EL AREA</v>
          </cell>
          <cell r="AI1514">
            <v>87702</v>
          </cell>
          <cell r="AJ1514">
            <v>0</v>
          </cell>
          <cell r="AK1514">
            <v>0</v>
          </cell>
          <cell r="AL1514">
            <v>0</v>
          </cell>
          <cell r="AM1514">
            <v>87702</v>
          </cell>
          <cell r="AN1514">
            <v>0</v>
          </cell>
          <cell r="AO1514">
            <v>0</v>
          </cell>
          <cell r="AP1514">
            <v>87702</v>
          </cell>
          <cell r="AQ1514">
            <v>87702</v>
          </cell>
          <cell r="AR1514">
            <v>1222482745</v>
          </cell>
          <cell r="AS1514">
            <v>0</v>
          </cell>
        </row>
        <row r="1515">
          <cell r="F1515" t="str">
            <v>901158187_HCE13394</v>
          </cell>
          <cell r="G1515" t="str">
            <v>10/07/2024 00:00:00</v>
          </cell>
          <cell r="H1515" t="str">
            <v>11/07/2024 00:00:00</v>
          </cell>
          <cell r="I1515" t="str">
            <v>jueves</v>
          </cell>
          <cell r="J1515" t="str">
            <v>julio</v>
          </cell>
          <cell r="K1515">
            <v>45536</v>
          </cell>
          <cell r="L1515">
            <v>45484.679373460647</v>
          </cell>
          <cell r="M1515">
            <v>52</v>
          </cell>
          <cell r="N1515">
            <v>60</v>
          </cell>
          <cell r="O1515">
            <v>87702</v>
          </cell>
          <cell r="P1515">
            <v>87702</v>
          </cell>
          <cell r="Q1515" t="str">
            <v>LINA MARCELA OBANDO LOZANO Registros:  2722502</v>
          </cell>
          <cell r="R1515" t="str">
            <v>CLINICA NUEVA DE CALI SAS</v>
          </cell>
          <cell r="S1515" t="str">
            <v>901158187-6</v>
          </cell>
          <cell r="T1515" t="str">
            <v>HCE-13394</v>
          </cell>
          <cell r="U1515" t="str">
            <v>HCE-13394</v>
          </cell>
          <cell r="V1515" t="str">
            <v>LINA MARCELA OBANDO LOZANO Registros:  2722502</v>
          </cell>
          <cell r="W1515" t="str">
            <v/>
          </cell>
          <cell r="X1515" t="str">
            <v>COVID</v>
          </cell>
          <cell r="Y1515" t="str">
            <v>890303093</v>
          </cell>
          <cell r="Z1515" t="str">
            <v>EMPRESAS PROMOTORAS DE SALUD - E.P.S</v>
          </cell>
          <cell r="AA1515">
            <v>0</v>
          </cell>
          <cell r="AB1515" t="str">
            <v>05</v>
          </cell>
          <cell r="AC1515">
            <v>0</v>
          </cell>
          <cell r="AD1515" t="str">
            <v>FACTURA COVID-19</v>
          </cell>
          <cell r="AE1515" t="str">
            <v>Finalizada</v>
          </cell>
          <cell r="AF1515" t="str">
            <v>FACTURA COVID-19</v>
          </cell>
          <cell r="AG1515" t="str">
            <v>ESTADO DOS</v>
          </cell>
          <cell r="AH1515" t="str">
            <v>NO ESTAN EN EL AREA</v>
          </cell>
          <cell r="AI1515">
            <v>87702</v>
          </cell>
          <cell r="AJ1515">
            <v>0</v>
          </cell>
          <cell r="AK1515">
            <v>0</v>
          </cell>
          <cell r="AL1515">
            <v>0</v>
          </cell>
          <cell r="AM1515">
            <v>87702</v>
          </cell>
          <cell r="AN1515">
            <v>0</v>
          </cell>
          <cell r="AO1515">
            <v>0</v>
          </cell>
          <cell r="AP1515">
            <v>87702</v>
          </cell>
          <cell r="AQ1515">
            <v>87702</v>
          </cell>
          <cell r="AR1515">
            <v>1222482746</v>
          </cell>
          <cell r="AS1515">
            <v>0</v>
          </cell>
        </row>
        <row r="1516">
          <cell r="F1516" t="str">
            <v>901158187_HCE13396</v>
          </cell>
          <cell r="G1516" t="str">
            <v>10/07/2024 00:00:00</v>
          </cell>
          <cell r="H1516" t="str">
            <v>11/07/2024 00:00:00</v>
          </cell>
          <cell r="I1516" t="str">
            <v>jueves</v>
          </cell>
          <cell r="J1516" t="str">
            <v>julio</v>
          </cell>
          <cell r="K1516">
            <v>45536</v>
          </cell>
          <cell r="L1516">
            <v>45484.679373460647</v>
          </cell>
          <cell r="M1516">
            <v>52</v>
          </cell>
          <cell r="N1516">
            <v>60</v>
          </cell>
          <cell r="O1516">
            <v>87702</v>
          </cell>
          <cell r="P1516">
            <v>87702</v>
          </cell>
          <cell r="Q1516" t="str">
            <v>MARIA CAMILA VALENCIA GUEVARA Registros:  2722517</v>
          </cell>
          <cell r="R1516" t="str">
            <v>CLINICA NUEVA DE CALI SAS</v>
          </cell>
          <cell r="S1516" t="str">
            <v>901158187-6</v>
          </cell>
          <cell r="T1516" t="str">
            <v>HCE-13396</v>
          </cell>
          <cell r="U1516" t="str">
            <v>HCE-13396</v>
          </cell>
          <cell r="V1516" t="str">
            <v>MARIA CAMILA VALENCIA GUEVARA Registros:  2722517</v>
          </cell>
          <cell r="W1516" t="str">
            <v/>
          </cell>
          <cell r="X1516" t="str">
            <v>COVID</v>
          </cell>
          <cell r="Y1516" t="str">
            <v>890303093</v>
          </cell>
          <cell r="Z1516" t="str">
            <v>EMPRESAS PROMOTORAS DE SALUD - E.P.S</v>
          </cell>
          <cell r="AA1516">
            <v>0</v>
          </cell>
          <cell r="AB1516" t="str">
            <v>05</v>
          </cell>
          <cell r="AC1516">
            <v>0</v>
          </cell>
          <cell r="AD1516" t="str">
            <v>FACTURA COVID-19</v>
          </cell>
          <cell r="AE1516" t="str">
            <v>Finalizada</v>
          </cell>
          <cell r="AF1516" t="str">
            <v>FACTURA COVID-19</v>
          </cell>
          <cell r="AG1516" t="str">
            <v>ESTADO DOS</v>
          </cell>
          <cell r="AH1516" t="str">
            <v>NO ESTAN EN EL AREA</v>
          </cell>
          <cell r="AI1516">
            <v>87702</v>
          </cell>
          <cell r="AJ1516">
            <v>0</v>
          </cell>
          <cell r="AK1516">
            <v>0</v>
          </cell>
          <cell r="AL1516">
            <v>0</v>
          </cell>
          <cell r="AM1516">
            <v>87702</v>
          </cell>
          <cell r="AN1516">
            <v>0</v>
          </cell>
          <cell r="AO1516">
            <v>0</v>
          </cell>
          <cell r="AP1516">
            <v>87702</v>
          </cell>
          <cell r="AQ1516">
            <v>87702</v>
          </cell>
          <cell r="AR1516">
            <v>1222482748</v>
          </cell>
          <cell r="AS1516">
            <v>0</v>
          </cell>
        </row>
        <row r="1517">
          <cell r="F1517" t="str">
            <v>901158187_HCE13397</v>
          </cell>
          <cell r="G1517" t="str">
            <v>10/07/2024 00:00:00</v>
          </cell>
          <cell r="H1517" t="str">
            <v>11/07/2024 00:00:00</v>
          </cell>
          <cell r="I1517" t="str">
            <v>jueves</v>
          </cell>
          <cell r="J1517" t="str">
            <v>julio</v>
          </cell>
          <cell r="K1517">
            <v>45536</v>
          </cell>
          <cell r="L1517">
            <v>45484.679373460647</v>
          </cell>
          <cell r="M1517">
            <v>52</v>
          </cell>
          <cell r="N1517">
            <v>60</v>
          </cell>
          <cell r="O1517">
            <v>87702</v>
          </cell>
          <cell r="P1517">
            <v>87702</v>
          </cell>
          <cell r="Q1517" t="str">
            <v>DASLY MARIANA RAMIREZ OCAMPO Registros:  2722564</v>
          </cell>
          <cell r="R1517" t="str">
            <v>CLINICA NUEVA DE CALI SAS</v>
          </cell>
          <cell r="S1517" t="str">
            <v>901158187-6</v>
          </cell>
          <cell r="T1517" t="str">
            <v>HCE-13397</v>
          </cell>
          <cell r="U1517" t="str">
            <v>HCE-13397</v>
          </cell>
          <cell r="V1517" t="str">
            <v>DASLY MARIANA RAMIREZ OCAMPO Registros:  2722564</v>
          </cell>
          <cell r="W1517" t="str">
            <v/>
          </cell>
          <cell r="X1517" t="str">
            <v>COVID</v>
          </cell>
          <cell r="Y1517" t="str">
            <v>890303093</v>
          </cell>
          <cell r="Z1517" t="str">
            <v>EMPRESAS PROMOTORAS DE SALUD - E.P.S</v>
          </cell>
          <cell r="AA1517">
            <v>0</v>
          </cell>
          <cell r="AB1517" t="str">
            <v>05</v>
          </cell>
          <cell r="AC1517">
            <v>0</v>
          </cell>
          <cell r="AD1517" t="str">
            <v>FACTURA COVID-19</v>
          </cell>
          <cell r="AE1517" t="str">
            <v>Finalizada</v>
          </cell>
          <cell r="AF1517" t="str">
            <v>FACTURA COVID-19</v>
          </cell>
          <cell r="AG1517" t="str">
            <v>ESTADO DOS</v>
          </cell>
          <cell r="AH1517" t="str">
            <v>NO ESTAN EN EL AREA</v>
          </cell>
          <cell r="AI1517">
            <v>87702</v>
          </cell>
          <cell r="AJ1517">
            <v>0</v>
          </cell>
          <cell r="AK1517">
            <v>0</v>
          </cell>
          <cell r="AL1517">
            <v>0</v>
          </cell>
          <cell r="AM1517">
            <v>87702</v>
          </cell>
          <cell r="AN1517">
            <v>0</v>
          </cell>
          <cell r="AO1517">
            <v>0</v>
          </cell>
          <cell r="AP1517">
            <v>87702</v>
          </cell>
          <cell r="AQ1517">
            <v>87702</v>
          </cell>
          <cell r="AR1517">
            <v>1222482749</v>
          </cell>
          <cell r="AS1517">
            <v>0</v>
          </cell>
        </row>
        <row r="1518">
          <cell r="F1518" t="str">
            <v>901158187_HCE13399</v>
          </cell>
          <cell r="G1518" t="str">
            <v>10/07/2024 00:00:00</v>
          </cell>
          <cell r="H1518" t="str">
            <v>11/07/2024 00:00:00</v>
          </cell>
          <cell r="I1518" t="str">
            <v>jueves</v>
          </cell>
          <cell r="J1518" t="str">
            <v>julio</v>
          </cell>
          <cell r="K1518">
            <v>45536</v>
          </cell>
          <cell r="L1518">
            <v>45484.679373460647</v>
          </cell>
          <cell r="M1518">
            <v>52</v>
          </cell>
          <cell r="N1518">
            <v>60</v>
          </cell>
          <cell r="O1518">
            <v>87702</v>
          </cell>
          <cell r="P1518">
            <v>87702</v>
          </cell>
          <cell r="Q1518" t="str">
            <v>INGRID TATIANA FRANCO GARCES Registros:  2722692</v>
          </cell>
          <cell r="R1518" t="str">
            <v>CLINICA NUEVA DE CALI SAS</v>
          </cell>
          <cell r="S1518" t="str">
            <v>901158187-6</v>
          </cell>
          <cell r="T1518" t="str">
            <v>HCE-13399</v>
          </cell>
          <cell r="U1518" t="str">
            <v>HCE-13399</v>
          </cell>
          <cell r="V1518" t="str">
            <v>INGRID TATIANA FRANCO GARCES Registros:  2722692</v>
          </cell>
          <cell r="W1518" t="str">
            <v/>
          </cell>
          <cell r="X1518" t="str">
            <v>COVID</v>
          </cell>
          <cell r="Y1518" t="str">
            <v>890303093</v>
          </cell>
          <cell r="Z1518" t="str">
            <v>EMPRESAS PROMOTORAS DE SALUD - E.P.S</v>
          </cell>
          <cell r="AA1518">
            <v>0</v>
          </cell>
          <cell r="AB1518" t="str">
            <v>05</v>
          </cell>
          <cell r="AC1518">
            <v>0</v>
          </cell>
          <cell r="AD1518" t="str">
            <v>FACTURA COVID-19</v>
          </cell>
          <cell r="AE1518" t="str">
            <v>Finalizada</v>
          </cell>
          <cell r="AF1518" t="str">
            <v>FACTURA COVID-19</v>
          </cell>
          <cell r="AG1518" t="str">
            <v>ESTADO DOS</v>
          </cell>
          <cell r="AH1518" t="str">
            <v>NO ESTAN EN EL AREA</v>
          </cell>
          <cell r="AI1518">
            <v>87702</v>
          </cell>
          <cell r="AJ1518">
            <v>0</v>
          </cell>
          <cell r="AK1518">
            <v>0</v>
          </cell>
          <cell r="AL1518">
            <v>0</v>
          </cell>
          <cell r="AM1518">
            <v>87702</v>
          </cell>
          <cell r="AN1518">
            <v>0</v>
          </cell>
          <cell r="AO1518">
            <v>0</v>
          </cell>
          <cell r="AP1518">
            <v>87702</v>
          </cell>
          <cell r="AQ1518">
            <v>87702</v>
          </cell>
          <cell r="AR1518">
            <v>1222482751</v>
          </cell>
          <cell r="AS1518">
            <v>0</v>
          </cell>
        </row>
        <row r="1519">
          <cell r="F1519" t="str">
            <v>901158187_HCE13408</v>
          </cell>
          <cell r="G1519" t="str">
            <v>18/07/2024 00:00:00</v>
          </cell>
          <cell r="H1519" t="str">
            <v>15/08/2024 00:00:00</v>
          </cell>
          <cell r="I1519" t="str">
            <v>jueves</v>
          </cell>
          <cell r="J1519" t="str">
            <v>agosto</v>
          </cell>
          <cell r="K1519">
            <v>45536</v>
          </cell>
          <cell r="L1519">
            <v>45519.312693553242</v>
          </cell>
          <cell r="M1519">
            <v>17</v>
          </cell>
          <cell r="N1519">
            <v>30</v>
          </cell>
          <cell r="O1519">
            <v>87702</v>
          </cell>
          <cell r="P1519">
            <v>87702</v>
          </cell>
          <cell r="Q1519" t="str">
            <v>DIANA MARCELA DIQUE BERMUDEZ Registros:  2722310</v>
          </cell>
          <cell r="R1519" t="str">
            <v>CLINICA NUEVA DE CALI SAS</v>
          </cell>
          <cell r="S1519" t="str">
            <v>901158187-6</v>
          </cell>
          <cell r="T1519" t="str">
            <v>HCE-13408</v>
          </cell>
          <cell r="U1519" t="str">
            <v>HCE-13408</v>
          </cell>
          <cell r="V1519" t="str">
            <v>DIANA MARCELA DIQUE BERMUDEZ Registros:  2722310</v>
          </cell>
          <cell r="W1519" t="str">
            <v/>
          </cell>
          <cell r="X1519" t="str">
            <v>COVID</v>
          </cell>
          <cell r="Y1519" t="str">
            <v>890303093</v>
          </cell>
          <cell r="Z1519" t="str">
            <v>EMPRESAS PROMOTORAS DE SALUD - E.P.S</v>
          </cell>
          <cell r="AA1519">
            <v>0</v>
          </cell>
          <cell r="AB1519" t="str">
            <v>05</v>
          </cell>
          <cell r="AC1519">
            <v>0</v>
          </cell>
          <cell r="AD1519" t="str">
            <v>FACTURA COVID-19</v>
          </cell>
          <cell r="AE1519" t="str">
            <v>Finalizada</v>
          </cell>
          <cell r="AF1519" t="str">
            <v>FACTURA NO RADICADA</v>
          </cell>
          <cell r="AG1519">
            <v>0</v>
          </cell>
          <cell r="AH1519" t="str">
            <v>NO ESTAN EN EL AREA</v>
          </cell>
          <cell r="AI1519">
            <v>87702</v>
          </cell>
          <cell r="AJ1519">
            <v>0</v>
          </cell>
          <cell r="AK1519">
            <v>0</v>
          </cell>
          <cell r="AL1519">
            <v>0</v>
          </cell>
          <cell r="AM1519">
            <v>87702</v>
          </cell>
          <cell r="AN1519">
            <v>0</v>
          </cell>
          <cell r="AO1519">
            <v>0</v>
          </cell>
          <cell r="AP1519">
            <v>87702</v>
          </cell>
          <cell r="AQ1519">
            <v>87702</v>
          </cell>
          <cell r="AR1519">
            <v>136601060</v>
          </cell>
          <cell r="AS1519">
            <v>0</v>
          </cell>
        </row>
        <row r="1520">
          <cell r="F1520" t="str">
            <v>901158187_HCE13417</v>
          </cell>
          <cell r="G1520" t="str">
            <v>26/07/2024 00:00:00</v>
          </cell>
          <cell r="H1520" t="str">
            <v>15/08/2024 00:00:00</v>
          </cell>
          <cell r="I1520" t="str">
            <v>jueves</v>
          </cell>
          <cell r="J1520" t="str">
            <v>agosto</v>
          </cell>
          <cell r="K1520">
            <v>45536</v>
          </cell>
          <cell r="L1520">
            <v>45519.312693553242</v>
          </cell>
          <cell r="M1520">
            <v>17</v>
          </cell>
          <cell r="N1520">
            <v>30</v>
          </cell>
          <cell r="O1520">
            <v>87702</v>
          </cell>
          <cell r="P1520">
            <v>87702</v>
          </cell>
          <cell r="Q1520" t="str">
            <v>DAVID  PEA MUOZ Registros:  2743842</v>
          </cell>
          <cell r="R1520" t="str">
            <v>CLINICA NUEVA DE CALI SAS</v>
          </cell>
          <cell r="S1520" t="str">
            <v>901158187-6</v>
          </cell>
          <cell r="T1520" t="str">
            <v>HCE-13417</v>
          </cell>
          <cell r="U1520" t="str">
            <v>HCE-13417</v>
          </cell>
          <cell r="V1520" t="str">
            <v>DAVID  PEA MUOZ Registros:  2743842</v>
          </cell>
          <cell r="W1520" t="str">
            <v>CC1144027202</v>
          </cell>
          <cell r="X1520" t="str">
            <v>COVID</v>
          </cell>
          <cell r="Y1520" t="str">
            <v>890303093</v>
          </cell>
          <cell r="Z1520" t="str">
            <v>EMPRESAS PROMOTORAS DE SALUD - E.P.S</v>
          </cell>
          <cell r="AA1520">
            <v>0</v>
          </cell>
          <cell r="AB1520" t="str">
            <v>05</v>
          </cell>
          <cell r="AC1520">
            <v>0</v>
          </cell>
          <cell r="AD1520" t="str">
            <v>FACTURA COVID-19</v>
          </cell>
          <cell r="AE1520" t="str">
            <v>Finalizada</v>
          </cell>
          <cell r="AF1520" t="str">
            <v>FACTURA NO RADICADA</v>
          </cell>
          <cell r="AG1520">
            <v>0</v>
          </cell>
          <cell r="AH1520" t="str">
            <v>NO ESTAN EN EL AREA</v>
          </cell>
          <cell r="AI1520">
            <v>87702</v>
          </cell>
          <cell r="AJ1520">
            <v>0</v>
          </cell>
          <cell r="AK1520">
            <v>0</v>
          </cell>
          <cell r="AL1520">
            <v>0</v>
          </cell>
          <cell r="AM1520">
            <v>87702</v>
          </cell>
          <cell r="AN1520">
            <v>0</v>
          </cell>
          <cell r="AO1520">
            <v>0</v>
          </cell>
          <cell r="AP1520">
            <v>87702</v>
          </cell>
          <cell r="AQ1520">
            <v>87702</v>
          </cell>
          <cell r="AR1520">
            <v>136601107</v>
          </cell>
          <cell r="AS1520">
            <v>0</v>
          </cell>
        </row>
        <row r="1521">
          <cell r="F1521" t="str">
            <v>901158187_HCE13427</v>
          </cell>
          <cell r="G1521" t="str">
            <v>02/08/2024 00:00:00</v>
          </cell>
          <cell r="H1521" t="str">
            <v>15/08/2024 00:00:00</v>
          </cell>
          <cell r="I1521" t="str">
            <v>jueves</v>
          </cell>
          <cell r="J1521" t="str">
            <v>agosto</v>
          </cell>
          <cell r="K1521">
            <v>45536</v>
          </cell>
          <cell r="L1521">
            <v>45519.312693553242</v>
          </cell>
          <cell r="M1521">
            <v>17</v>
          </cell>
          <cell r="N1521">
            <v>30</v>
          </cell>
          <cell r="O1521">
            <v>87702</v>
          </cell>
          <cell r="P1521">
            <v>87702</v>
          </cell>
          <cell r="Q1521" t="str">
            <v>EVELIN YURANY RENTERIA SALAS Registros:  2752780</v>
          </cell>
          <cell r="R1521" t="str">
            <v>CLINICA NUEVA DE CALI SAS</v>
          </cell>
          <cell r="S1521" t="str">
            <v>901158187-6</v>
          </cell>
          <cell r="T1521" t="str">
            <v>HCE-13427</v>
          </cell>
          <cell r="U1521" t="str">
            <v>HCE-13427</v>
          </cell>
          <cell r="V1521" t="str">
            <v>EVELIN YURANY RENTERIA SALAS Registros:  2752780</v>
          </cell>
          <cell r="W1521" t="str">
            <v/>
          </cell>
          <cell r="X1521" t="str">
            <v>COVID</v>
          </cell>
          <cell r="Y1521" t="str">
            <v>890303093</v>
          </cell>
          <cell r="Z1521" t="str">
            <v>EMPRESAS PROMOTORAS DE SALUD - E.P.S</v>
          </cell>
          <cell r="AA1521">
            <v>0</v>
          </cell>
          <cell r="AB1521" t="str">
            <v>05</v>
          </cell>
          <cell r="AC1521">
            <v>0</v>
          </cell>
          <cell r="AD1521" t="str">
            <v>FACTURA COVID-19</v>
          </cell>
          <cell r="AE1521" t="str">
            <v>Finalizada</v>
          </cell>
          <cell r="AF1521" t="e">
            <v>#N/A</v>
          </cell>
          <cell r="AG1521">
            <v>0</v>
          </cell>
          <cell r="AH1521" t="str">
            <v>NO ESTAN EN EL AREA</v>
          </cell>
          <cell r="AI1521">
            <v>87702</v>
          </cell>
          <cell r="AJ1521">
            <v>0</v>
          </cell>
          <cell r="AK1521">
            <v>0</v>
          </cell>
          <cell r="AL1521">
            <v>0</v>
          </cell>
          <cell r="AM1521">
            <v>87702</v>
          </cell>
          <cell r="AN1521">
            <v>0</v>
          </cell>
          <cell r="AO1521">
            <v>0</v>
          </cell>
          <cell r="AP1521">
            <v>87702</v>
          </cell>
          <cell r="AQ1521">
            <v>87702</v>
          </cell>
          <cell r="AR1521">
            <v>136601114</v>
          </cell>
          <cell r="AS1521">
            <v>0</v>
          </cell>
        </row>
        <row r="1522">
          <cell r="F1522" t="str">
            <v>901158187_HCE13428</v>
          </cell>
          <cell r="G1522" t="str">
            <v>02/08/2024 00:00:00</v>
          </cell>
          <cell r="H1522" t="str">
            <v>15/08/2024 00:00:00</v>
          </cell>
          <cell r="I1522" t="str">
            <v>jueves</v>
          </cell>
          <cell r="J1522" t="str">
            <v>agosto</v>
          </cell>
          <cell r="K1522">
            <v>45536</v>
          </cell>
          <cell r="L1522">
            <v>45519.312693553242</v>
          </cell>
          <cell r="M1522">
            <v>17</v>
          </cell>
          <cell r="N1522">
            <v>30</v>
          </cell>
          <cell r="O1522">
            <v>87702</v>
          </cell>
          <cell r="P1522">
            <v>87702</v>
          </cell>
          <cell r="Q1522" t="str">
            <v>JORYANY  CERON CABAL Registros:  2753255</v>
          </cell>
          <cell r="R1522" t="str">
            <v>CLINICA NUEVA DE CALI SAS</v>
          </cell>
          <cell r="S1522" t="str">
            <v>901158187-6</v>
          </cell>
          <cell r="T1522" t="str">
            <v>HCE-13428</v>
          </cell>
          <cell r="U1522" t="str">
            <v>HCE-13428</v>
          </cell>
          <cell r="V1522" t="str">
            <v>JORYANY  CERON CABAL Registros:  2753255</v>
          </cell>
          <cell r="W1522" t="str">
            <v/>
          </cell>
          <cell r="X1522" t="str">
            <v>COVID</v>
          </cell>
          <cell r="Y1522" t="str">
            <v>890303093</v>
          </cell>
          <cell r="Z1522" t="str">
            <v>EMPRESAS PROMOTORAS DE SALUD - E.P.S</v>
          </cell>
          <cell r="AA1522">
            <v>0</v>
          </cell>
          <cell r="AB1522" t="str">
            <v>05</v>
          </cell>
          <cell r="AC1522">
            <v>0</v>
          </cell>
          <cell r="AD1522" t="str">
            <v>FACTURA COVID-19</v>
          </cell>
          <cell r="AE1522" t="str">
            <v>Finalizada</v>
          </cell>
          <cell r="AF1522" t="e">
            <v>#N/A</v>
          </cell>
          <cell r="AG1522">
            <v>0</v>
          </cell>
          <cell r="AH1522" t="str">
            <v>NO ESTAN EN EL AREA</v>
          </cell>
          <cell r="AI1522">
            <v>87702</v>
          </cell>
          <cell r="AJ1522">
            <v>0</v>
          </cell>
          <cell r="AK1522">
            <v>0</v>
          </cell>
          <cell r="AL1522">
            <v>0</v>
          </cell>
          <cell r="AM1522">
            <v>87702</v>
          </cell>
          <cell r="AN1522">
            <v>0</v>
          </cell>
          <cell r="AO1522">
            <v>0</v>
          </cell>
          <cell r="AP1522">
            <v>87702</v>
          </cell>
          <cell r="AQ1522">
            <v>87702</v>
          </cell>
          <cell r="AR1522">
            <v>136601115</v>
          </cell>
          <cell r="AS1522">
            <v>0</v>
          </cell>
        </row>
        <row r="1523">
          <cell r="F1523" t="str">
            <v>901158187_HCE13429</v>
          </cell>
          <cell r="G1523" t="str">
            <v>03/08/2024 00:00:00</v>
          </cell>
          <cell r="H1523" t="str">
            <v>15/08/2024 00:00:00</v>
          </cell>
          <cell r="I1523" t="str">
            <v>jueves</v>
          </cell>
          <cell r="J1523" t="str">
            <v>agosto</v>
          </cell>
          <cell r="K1523">
            <v>45536</v>
          </cell>
          <cell r="L1523">
            <v>45519.312693553242</v>
          </cell>
          <cell r="M1523">
            <v>17</v>
          </cell>
          <cell r="N1523">
            <v>30</v>
          </cell>
          <cell r="O1523">
            <v>87702</v>
          </cell>
          <cell r="P1523">
            <v>87702</v>
          </cell>
          <cell r="Q1523" t="str">
            <v>PAOLA ANDREA BOLAOS VIDAL Registros:  2753963</v>
          </cell>
          <cell r="R1523" t="str">
            <v>CLINICA NUEVA DE CALI SAS</v>
          </cell>
          <cell r="S1523" t="str">
            <v>901158187-6</v>
          </cell>
          <cell r="T1523" t="str">
            <v>HCE-13429</v>
          </cell>
          <cell r="U1523" t="str">
            <v>HCE-13429</v>
          </cell>
          <cell r="V1523" t="str">
            <v>PAOLA ANDREA BOLAOS VIDAL Registros:  2753963</v>
          </cell>
          <cell r="W1523" t="str">
            <v/>
          </cell>
          <cell r="X1523" t="str">
            <v>COVID</v>
          </cell>
          <cell r="Y1523" t="str">
            <v>890303093</v>
          </cell>
          <cell r="Z1523" t="str">
            <v>EMPRESAS PROMOTORAS DE SALUD - E.P.S</v>
          </cell>
          <cell r="AA1523">
            <v>0</v>
          </cell>
          <cell r="AB1523" t="str">
            <v>05</v>
          </cell>
          <cell r="AC1523">
            <v>0</v>
          </cell>
          <cell r="AD1523" t="str">
            <v>FACTURA COVID-19</v>
          </cell>
          <cell r="AE1523" t="str">
            <v>Finalizada</v>
          </cell>
          <cell r="AF1523" t="e">
            <v>#N/A</v>
          </cell>
          <cell r="AG1523">
            <v>0</v>
          </cell>
          <cell r="AH1523" t="str">
            <v>NO ESTAN EN EL AREA</v>
          </cell>
          <cell r="AI1523">
            <v>87702</v>
          </cell>
          <cell r="AJ1523">
            <v>0</v>
          </cell>
          <cell r="AK1523">
            <v>0</v>
          </cell>
          <cell r="AL1523">
            <v>0</v>
          </cell>
          <cell r="AM1523">
            <v>87702</v>
          </cell>
          <cell r="AN1523">
            <v>0</v>
          </cell>
          <cell r="AO1523">
            <v>0</v>
          </cell>
          <cell r="AP1523">
            <v>87702</v>
          </cell>
          <cell r="AQ1523">
            <v>87702</v>
          </cell>
          <cell r="AR1523">
            <v>136601122</v>
          </cell>
          <cell r="AS1523">
            <v>0</v>
          </cell>
        </row>
        <row r="1524">
          <cell r="F1524" t="str">
            <v>901158187_HCE13430</v>
          </cell>
          <cell r="G1524" t="str">
            <v>05/08/2024 00:00:00</v>
          </cell>
          <cell r="H1524" t="str">
            <v>15/08/2024 00:00:00</v>
          </cell>
          <cell r="I1524" t="str">
            <v>jueves</v>
          </cell>
          <cell r="J1524" t="str">
            <v>agosto</v>
          </cell>
          <cell r="K1524">
            <v>45536</v>
          </cell>
          <cell r="L1524">
            <v>45519.312693553242</v>
          </cell>
          <cell r="M1524">
            <v>17</v>
          </cell>
          <cell r="N1524">
            <v>30</v>
          </cell>
          <cell r="O1524">
            <v>87702</v>
          </cell>
          <cell r="P1524">
            <v>87702</v>
          </cell>
          <cell r="Q1524" t="str">
            <v>ANGILIZETH  LOPEZ MUÑOZ Registros:  2754718</v>
          </cell>
          <cell r="R1524" t="str">
            <v>CLINICA NUEVA DE CALI SAS</v>
          </cell>
          <cell r="S1524" t="str">
            <v>901158187-6</v>
          </cell>
          <cell r="T1524" t="str">
            <v>HCE-13430</v>
          </cell>
          <cell r="U1524" t="str">
            <v>HCE-13430</v>
          </cell>
          <cell r="V1524" t="str">
            <v>ANGILIZETH  LOPEZ MUÑOZ Registros:  2754718</v>
          </cell>
          <cell r="W1524" t="str">
            <v>CC1130664083</v>
          </cell>
          <cell r="X1524" t="str">
            <v>COVID</v>
          </cell>
          <cell r="Y1524" t="str">
            <v>890303093</v>
          </cell>
          <cell r="Z1524" t="str">
            <v>EMPRESAS PROMOTORAS DE SALUD - E.P.S</v>
          </cell>
          <cell r="AA1524">
            <v>0</v>
          </cell>
          <cell r="AB1524" t="str">
            <v>05</v>
          </cell>
          <cell r="AC1524">
            <v>0</v>
          </cell>
          <cell r="AD1524" t="str">
            <v>FACTURA COVID-19</v>
          </cell>
          <cell r="AE1524" t="str">
            <v>Finalizada</v>
          </cell>
          <cell r="AF1524" t="e">
            <v>#N/A</v>
          </cell>
          <cell r="AG1524">
            <v>0</v>
          </cell>
          <cell r="AH1524" t="str">
            <v>NO ESTAN EN EL AREA</v>
          </cell>
          <cell r="AI1524">
            <v>87702</v>
          </cell>
          <cell r="AJ1524">
            <v>0</v>
          </cell>
          <cell r="AK1524">
            <v>0</v>
          </cell>
          <cell r="AL1524">
            <v>0</v>
          </cell>
          <cell r="AM1524">
            <v>87702</v>
          </cell>
          <cell r="AN1524">
            <v>0</v>
          </cell>
          <cell r="AO1524">
            <v>0</v>
          </cell>
          <cell r="AP1524">
            <v>87702</v>
          </cell>
          <cell r="AQ1524">
            <v>87702</v>
          </cell>
          <cell r="AR1524">
            <v>136601123</v>
          </cell>
          <cell r="AS1524">
            <v>0</v>
          </cell>
        </row>
        <row r="1525">
          <cell r="F1525" t="str">
            <v>901158187_HCE13431</v>
          </cell>
          <cell r="G1525" t="str">
            <v>05/08/2024 00:00:00</v>
          </cell>
          <cell r="H1525" t="str">
            <v>15/08/2024 00:00:00</v>
          </cell>
          <cell r="I1525" t="str">
            <v>jueves</v>
          </cell>
          <cell r="J1525" t="str">
            <v>agosto</v>
          </cell>
          <cell r="K1525">
            <v>45536</v>
          </cell>
          <cell r="L1525">
            <v>45519.312693553242</v>
          </cell>
          <cell r="M1525">
            <v>17</v>
          </cell>
          <cell r="N1525">
            <v>30</v>
          </cell>
          <cell r="O1525">
            <v>87702</v>
          </cell>
          <cell r="P1525">
            <v>87702</v>
          </cell>
          <cell r="Q1525" t="str">
            <v>DANIELA  SALCEDO MARULANDA Registros:  2755392</v>
          </cell>
          <cell r="R1525" t="str">
            <v>CLINICA NUEVA DE CALI SAS</v>
          </cell>
          <cell r="S1525" t="str">
            <v>901158187-6</v>
          </cell>
          <cell r="T1525" t="str">
            <v>HCE-13431</v>
          </cell>
          <cell r="U1525" t="str">
            <v>HCE-13431</v>
          </cell>
          <cell r="V1525" t="str">
            <v>DANIELA  SALCEDO MARULANDA Registros:  2755392</v>
          </cell>
          <cell r="W1525" t="str">
            <v>CC1112482236</v>
          </cell>
          <cell r="X1525" t="str">
            <v>COVID</v>
          </cell>
          <cell r="Y1525" t="str">
            <v>890303093</v>
          </cell>
          <cell r="Z1525" t="str">
            <v>EMPRESAS PROMOTORAS DE SALUD - E.P.S</v>
          </cell>
          <cell r="AA1525">
            <v>0</v>
          </cell>
          <cell r="AB1525" t="str">
            <v>05</v>
          </cell>
          <cell r="AC1525">
            <v>0</v>
          </cell>
          <cell r="AD1525" t="str">
            <v>FACTURA COVID-19</v>
          </cell>
          <cell r="AE1525" t="str">
            <v>Finalizada</v>
          </cell>
          <cell r="AF1525" t="e">
            <v>#N/A</v>
          </cell>
          <cell r="AG1525">
            <v>0</v>
          </cell>
          <cell r="AH1525" t="str">
            <v>NO ESTAN EN EL AREA</v>
          </cell>
          <cell r="AI1525">
            <v>87702</v>
          </cell>
          <cell r="AJ1525">
            <v>0</v>
          </cell>
          <cell r="AK1525">
            <v>0</v>
          </cell>
          <cell r="AL1525">
            <v>0</v>
          </cell>
          <cell r="AM1525">
            <v>87702</v>
          </cell>
          <cell r="AN1525">
            <v>0</v>
          </cell>
          <cell r="AO1525">
            <v>0</v>
          </cell>
          <cell r="AP1525">
            <v>87702</v>
          </cell>
          <cell r="AQ1525">
            <v>87702</v>
          </cell>
          <cell r="AR1525">
            <v>136601124</v>
          </cell>
          <cell r="AS1525">
            <v>0</v>
          </cell>
        </row>
        <row r="1526">
          <cell r="F1526" t="str">
            <v>901158187_HCE13432</v>
          </cell>
          <cell r="G1526" t="str">
            <v>06/08/2024 00:00:00</v>
          </cell>
          <cell r="H1526" t="str">
            <v>15/08/2024 00:00:00</v>
          </cell>
          <cell r="I1526" t="str">
            <v>jueves</v>
          </cell>
          <cell r="J1526" t="str">
            <v>agosto</v>
          </cell>
          <cell r="K1526">
            <v>45536</v>
          </cell>
          <cell r="L1526">
            <v>45519.312693553242</v>
          </cell>
          <cell r="M1526">
            <v>17</v>
          </cell>
          <cell r="N1526">
            <v>30</v>
          </cell>
          <cell r="O1526">
            <v>87702</v>
          </cell>
          <cell r="P1526">
            <v>87702</v>
          </cell>
          <cell r="Q1526" t="str">
            <v>ANNY GICELA ARIAS VIVAS Registros:  2756522</v>
          </cell>
          <cell r="R1526" t="str">
            <v>CLINICA NUEVA DE CALI SAS</v>
          </cell>
          <cell r="S1526" t="str">
            <v>901158187-6</v>
          </cell>
          <cell r="T1526" t="str">
            <v>HCE-13432</v>
          </cell>
          <cell r="U1526" t="str">
            <v>HCE-13432</v>
          </cell>
          <cell r="V1526" t="str">
            <v>ANNY GICELA ARIAS VIVAS Registros:  2756522</v>
          </cell>
          <cell r="W1526" t="str">
            <v/>
          </cell>
          <cell r="X1526" t="str">
            <v>COVID</v>
          </cell>
          <cell r="Y1526" t="str">
            <v>890303093</v>
          </cell>
          <cell r="Z1526" t="str">
            <v>EMPRESAS PROMOTORAS DE SALUD - E.P.S</v>
          </cell>
          <cell r="AA1526">
            <v>0</v>
          </cell>
          <cell r="AB1526" t="str">
            <v>05</v>
          </cell>
          <cell r="AC1526">
            <v>0</v>
          </cell>
          <cell r="AD1526" t="str">
            <v>FACTURA COVID-19</v>
          </cell>
          <cell r="AE1526" t="str">
            <v>Finalizada</v>
          </cell>
          <cell r="AF1526" t="e">
            <v>#N/A</v>
          </cell>
          <cell r="AG1526">
            <v>0</v>
          </cell>
          <cell r="AH1526" t="str">
            <v>NO ESTAN EN EL AREA</v>
          </cell>
          <cell r="AI1526">
            <v>87702</v>
          </cell>
          <cell r="AJ1526">
            <v>0</v>
          </cell>
          <cell r="AK1526">
            <v>0</v>
          </cell>
          <cell r="AL1526">
            <v>0</v>
          </cell>
          <cell r="AM1526">
            <v>87702</v>
          </cell>
          <cell r="AN1526">
            <v>0</v>
          </cell>
          <cell r="AO1526">
            <v>0</v>
          </cell>
          <cell r="AP1526">
            <v>87702</v>
          </cell>
          <cell r="AQ1526">
            <v>87702</v>
          </cell>
          <cell r="AR1526">
            <v>136601125</v>
          </cell>
          <cell r="AS1526">
            <v>0</v>
          </cell>
        </row>
        <row r="1527">
          <cell r="F1527" t="str">
            <v>901158187_HCE13435</v>
          </cell>
          <cell r="G1527" t="str">
            <v>09/08/2024 00:00:00</v>
          </cell>
          <cell r="H1527" t="str">
            <v>15/08/2024 00:00:00</v>
          </cell>
          <cell r="I1527" t="str">
            <v>jueves</v>
          </cell>
          <cell r="J1527" t="str">
            <v>agosto</v>
          </cell>
          <cell r="K1527">
            <v>45536</v>
          </cell>
          <cell r="L1527">
            <v>45519.312693553242</v>
          </cell>
          <cell r="M1527">
            <v>17</v>
          </cell>
          <cell r="N1527">
            <v>30</v>
          </cell>
          <cell r="O1527">
            <v>87702</v>
          </cell>
          <cell r="P1527">
            <v>87702</v>
          </cell>
          <cell r="Q1527" t="str">
            <v>VIVIAN YAJAIRA MARTINEZ VELAZCO Registros:  2760447</v>
          </cell>
          <cell r="R1527" t="str">
            <v>CLINICA NUEVA DE CALI SAS</v>
          </cell>
          <cell r="S1527" t="str">
            <v>901158187-6</v>
          </cell>
          <cell r="T1527" t="str">
            <v>HCE-13435</v>
          </cell>
          <cell r="U1527" t="str">
            <v>HCE-13435</v>
          </cell>
          <cell r="V1527" t="str">
            <v>VIVIAN YAJAIRA MARTINEZ VELAZCO Registros:  2760447</v>
          </cell>
          <cell r="W1527" t="str">
            <v/>
          </cell>
          <cell r="X1527" t="str">
            <v>COVID</v>
          </cell>
          <cell r="Y1527" t="str">
            <v>890303093</v>
          </cell>
          <cell r="Z1527" t="str">
            <v>EMPRESAS PROMOTORAS DE SALUD - E.P.S</v>
          </cell>
          <cell r="AA1527">
            <v>0</v>
          </cell>
          <cell r="AB1527" t="str">
            <v>05</v>
          </cell>
          <cell r="AC1527">
            <v>0</v>
          </cell>
          <cell r="AD1527" t="str">
            <v>FACTURA COVID-19</v>
          </cell>
          <cell r="AE1527" t="str">
            <v>Finalizada</v>
          </cell>
          <cell r="AF1527" t="e">
            <v>#N/A</v>
          </cell>
          <cell r="AG1527">
            <v>0</v>
          </cell>
          <cell r="AH1527" t="str">
            <v>NO ESTAN EN EL AREA</v>
          </cell>
          <cell r="AI1527">
            <v>87702</v>
          </cell>
          <cell r="AJ1527">
            <v>0</v>
          </cell>
          <cell r="AK1527">
            <v>0</v>
          </cell>
          <cell r="AL1527">
            <v>0</v>
          </cell>
          <cell r="AM1527">
            <v>87702</v>
          </cell>
          <cell r="AN1527">
            <v>0</v>
          </cell>
          <cell r="AO1527">
            <v>0</v>
          </cell>
          <cell r="AP1527">
            <v>87702</v>
          </cell>
          <cell r="AQ1527">
            <v>87702</v>
          </cell>
          <cell r="AR1527">
            <v>136601127</v>
          </cell>
          <cell r="AS1527">
            <v>0</v>
          </cell>
        </row>
        <row r="1528">
          <cell r="F1528" t="str">
            <v>901158187_HCE13436</v>
          </cell>
          <cell r="G1528" t="str">
            <v>09/08/2024 00:00:00</v>
          </cell>
          <cell r="H1528" t="str">
            <v>15/08/2024 00:00:00</v>
          </cell>
          <cell r="I1528" t="str">
            <v>jueves</v>
          </cell>
          <cell r="J1528" t="str">
            <v>agosto</v>
          </cell>
          <cell r="K1528">
            <v>45536</v>
          </cell>
          <cell r="L1528">
            <v>45519.312693553242</v>
          </cell>
          <cell r="M1528">
            <v>17</v>
          </cell>
          <cell r="N1528">
            <v>30</v>
          </cell>
          <cell r="O1528">
            <v>87702</v>
          </cell>
          <cell r="P1528">
            <v>87702</v>
          </cell>
          <cell r="Q1528" t="str">
            <v>VALENTINA  RAMIREZ BRIÑEZ Registros:  2760480</v>
          </cell>
          <cell r="R1528" t="str">
            <v>CLINICA NUEVA DE CALI SAS</v>
          </cell>
          <cell r="S1528" t="str">
            <v>901158187-6</v>
          </cell>
          <cell r="T1528" t="str">
            <v>HCE-13436</v>
          </cell>
          <cell r="U1528" t="str">
            <v>HCE-13436</v>
          </cell>
          <cell r="V1528" t="str">
            <v>VALENTINA  RAMIREZ BRIÑEZ Registros:  2760480</v>
          </cell>
          <cell r="W1528" t="str">
            <v/>
          </cell>
          <cell r="X1528" t="str">
            <v>COVID</v>
          </cell>
          <cell r="Y1528" t="str">
            <v>890303093</v>
          </cell>
          <cell r="Z1528" t="str">
            <v>EMPRESAS PROMOTORAS DE SALUD - E.P.S</v>
          </cell>
          <cell r="AA1528">
            <v>0</v>
          </cell>
          <cell r="AB1528" t="str">
            <v>05</v>
          </cell>
          <cell r="AC1528">
            <v>0</v>
          </cell>
          <cell r="AD1528" t="str">
            <v>FACTURA COVID-19</v>
          </cell>
          <cell r="AE1528" t="str">
            <v>Finalizada</v>
          </cell>
          <cell r="AF1528" t="e">
            <v>#N/A</v>
          </cell>
          <cell r="AG1528">
            <v>0</v>
          </cell>
          <cell r="AH1528" t="str">
            <v>NO ESTAN EN EL AREA</v>
          </cell>
          <cell r="AI1528">
            <v>87702</v>
          </cell>
          <cell r="AJ1528">
            <v>0</v>
          </cell>
          <cell r="AK1528">
            <v>0</v>
          </cell>
          <cell r="AL1528">
            <v>0</v>
          </cell>
          <cell r="AM1528">
            <v>87702</v>
          </cell>
          <cell r="AN1528">
            <v>0</v>
          </cell>
          <cell r="AO1528">
            <v>0</v>
          </cell>
          <cell r="AP1528">
            <v>87702</v>
          </cell>
          <cell r="AQ1528">
            <v>87702</v>
          </cell>
          <cell r="AR1528">
            <v>136601128</v>
          </cell>
          <cell r="AS1528">
            <v>0</v>
          </cell>
        </row>
        <row r="1529">
          <cell r="F1529" t="str">
            <v>901158187_HCE13437</v>
          </cell>
          <cell r="G1529" t="str">
            <v>09/08/2024 00:00:00</v>
          </cell>
          <cell r="H1529" t="str">
            <v>15/08/2024 00:00:00</v>
          </cell>
          <cell r="I1529" t="str">
            <v>jueves</v>
          </cell>
          <cell r="J1529" t="str">
            <v>agosto</v>
          </cell>
          <cell r="K1529">
            <v>45536</v>
          </cell>
          <cell r="L1529">
            <v>45519.312693553242</v>
          </cell>
          <cell r="M1529">
            <v>17</v>
          </cell>
          <cell r="N1529">
            <v>30</v>
          </cell>
          <cell r="O1529">
            <v>87702</v>
          </cell>
          <cell r="P1529">
            <v>87702</v>
          </cell>
          <cell r="Q1529" t="str">
            <v>MARIA DEISY SANCHEZ SOLARTE Registros:  2760493</v>
          </cell>
          <cell r="R1529" t="str">
            <v>CLINICA NUEVA DE CALI SAS</v>
          </cell>
          <cell r="S1529" t="str">
            <v>901158187-6</v>
          </cell>
          <cell r="T1529" t="str">
            <v>HCE-13437</v>
          </cell>
          <cell r="U1529" t="str">
            <v>HCE-13437</v>
          </cell>
          <cell r="V1529" t="str">
            <v>MARIA DEISY SANCHEZ SOLARTE Registros:  2760493</v>
          </cell>
          <cell r="W1529" t="str">
            <v/>
          </cell>
          <cell r="X1529" t="str">
            <v>COVID</v>
          </cell>
          <cell r="Y1529" t="str">
            <v>890303093</v>
          </cell>
          <cell r="Z1529" t="str">
            <v>EMPRESAS PROMOTORAS DE SALUD - E.P.S</v>
          </cell>
          <cell r="AA1529">
            <v>0</v>
          </cell>
          <cell r="AB1529" t="str">
            <v>05</v>
          </cell>
          <cell r="AC1529">
            <v>0</v>
          </cell>
          <cell r="AD1529" t="str">
            <v>FACTURA COVID-19</v>
          </cell>
          <cell r="AE1529" t="str">
            <v>Finalizada</v>
          </cell>
          <cell r="AF1529" t="e">
            <v>#N/A</v>
          </cell>
          <cell r="AG1529">
            <v>0</v>
          </cell>
          <cell r="AH1529" t="str">
            <v>NO ESTAN EN EL AREA</v>
          </cell>
          <cell r="AI1529">
            <v>87702</v>
          </cell>
          <cell r="AJ1529">
            <v>0</v>
          </cell>
          <cell r="AK1529">
            <v>0</v>
          </cell>
          <cell r="AL1529">
            <v>0</v>
          </cell>
          <cell r="AM1529">
            <v>87702</v>
          </cell>
          <cell r="AN1529">
            <v>0</v>
          </cell>
          <cell r="AO1529">
            <v>0</v>
          </cell>
          <cell r="AP1529">
            <v>87702</v>
          </cell>
          <cell r="AQ1529">
            <v>87702</v>
          </cell>
          <cell r="AR1529">
            <v>136601129</v>
          </cell>
          <cell r="AS1529">
            <v>0</v>
          </cell>
        </row>
        <row r="1530">
          <cell r="F1530" t="str">
            <v>901158187_HCE13438</v>
          </cell>
          <cell r="G1530" t="str">
            <v>09/08/2024 00:00:00</v>
          </cell>
          <cell r="H1530" t="str">
            <v>15/08/2024 00:00:00</v>
          </cell>
          <cell r="I1530" t="str">
            <v>jueves</v>
          </cell>
          <cell r="J1530" t="str">
            <v>agosto</v>
          </cell>
          <cell r="K1530">
            <v>45536</v>
          </cell>
          <cell r="L1530">
            <v>45519.312693553242</v>
          </cell>
          <cell r="M1530">
            <v>17</v>
          </cell>
          <cell r="N1530">
            <v>30</v>
          </cell>
          <cell r="O1530">
            <v>87702</v>
          </cell>
          <cell r="P1530">
            <v>87702</v>
          </cell>
          <cell r="Q1530" t="str">
            <v>LUZ KARIME MARIN MINA Registros:  2760748</v>
          </cell>
          <cell r="R1530" t="str">
            <v>CLINICA NUEVA DE CALI SAS</v>
          </cell>
          <cell r="S1530" t="str">
            <v>901158187-6</v>
          </cell>
          <cell r="T1530" t="str">
            <v>HCE-13438</v>
          </cell>
          <cell r="U1530" t="str">
            <v>HCE-13438</v>
          </cell>
          <cell r="V1530" t="str">
            <v>LUZ KARIME MARIN MINA Registros:  2760748</v>
          </cell>
          <cell r="W1530" t="str">
            <v/>
          </cell>
          <cell r="X1530" t="str">
            <v>COVID</v>
          </cell>
          <cell r="Y1530" t="str">
            <v>890303093</v>
          </cell>
          <cell r="Z1530" t="str">
            <v>EMPRESAS PROMOTORAS DE SALUD - E.P.S</v>
          </cell>
          <cell r="AA1530">
            <v>0</v>
          </cell>
          <cell r="AB1530" t="str">
            <v>05</v>
          </cell>
          <cell r="AC1530">
            <v>0</v>
          </cell>
          <cell r="AD1530" t="str">
            <v>FACTURA COVID-19</v>
          </cell>
          <cell r="AE1530" t="str">
            <v>Finalizada</v>
          </cell>
          <cell r="AF1530" t="e">
            <v>#N/A</v>
          </cell>
          <cell r="AG1530">
            <v>0</v>
          </cell>
          <cell r="AH1530" t="str">
            <v>NO ESTAN EN EL AREA</v>
          </cell>
          <cell r="AI1530">
            <v>87702</v>
          </cell>
          <cell r="AJ1530">
            <v>0</v>
          </cell>
          <cell r="AK1530">
            <v>0</v>
          </cell>
          <cell r="AL1530">
            <v>0</v>
          </cell>
          <cell r="AM1530">
            <v>87702</v>
          </cell>
          <cell r="AN1530">
            <v>0</v>
          </cell>
          <cell r="AO1530">
            <v>0</v>
          </cell>
          <cell r="AP1530">
            <v>87702</v>
          </cell>
          <cell r="AQ1530">
            <v>87702</v>
          </cell>
          <cell r="AR1530">
            <v>136601130</v>
          </cell>
          <cell r="AS1530">
            <v>0</v>
          </cell>
        </row>
        <row r="1531">
          <cell r="F1531" t="str">
            <v>901158187_HCE13449</v>
          </cell>
          <cell r="G1531" t="str">
            <v>12/08/2024 00:00:00</v>
          </cell>
          <cell r="H1531" t="str">
            <v>15/08/2024 00:00:00</v>
          </cell>
          <cell r="I1531" t="str">
            <v>jueves</v>
          </cell>
          <cell r="J1531" t="str">
            <v>agosto</v>
          </cell>
          <cell r="K1531">
            <v>45536</v>
          </cell>
          <cell r="L1531">
            <v>45519.312693553242</v>
          </cell>
          <cell r="M1531">
            <v>17</v>
          </cell>
          <cell r="N1531">
            <v>30</v>
          </cell>
          <cell r="O1531">
            <v>87702</v>
          </cell>
          <cell r="P1531">
            <v>87702</v>
          </cell>
          <cell r="Q1531" t="str">
            <v>LUZ KARIME POLANIA BUITRAGO Registros:  2761299</v>
          </cell>
          <cell r="R1531" t="str">
            <v>CLINICA NUEVA DE CALI SAS</v>
          </cell>
          <cell r="S1531" t="str">
            <v>901158187-6</v>
          </cell>
          <cell r="T1531" t="str">
            <v>HCE-13449</v>
          </cell>
          <cell r="U1531" t="str">
            <v>HCE-13449</v>
          </cell>
          <cell r="V1531" t="str">
            <v>LUZ KARIME POLANIA BUITRAGO Registros:  2761299</v>
          </cell>
          <cell r="W1531" t="str">
            <v/>
          </cell>
          <cell r="X1531" t="str">
            <v>COVID</v>
          </cell>
          <cell r="Y1531" t="str">
            <v>890303093</v>
          </cell>
          <cell r="Z1531" t="str">
            <v>EMPRESAS PROMOTORAS DE SALUD - E.P.S</v>
          </cell>
          <cell r="AA1531">
            <v>0</v>
          </cell>
          <cell r="AB1531" t="str">
            <v>05</v>
          </cell>
          <cell r="AC1531">
            <v>0</v>
          </cell>
          <cell r="AD1531" t="str">
            <v>FACTURA COVID-19</v>
          </cell>
          <cell r="AE1531" t="str">
            <v>Finalizada</v>
          </cell>
          <cell r="AF1531" t="e">
            <v>#N/A</v>
          </cell>
          <cell r="AG1531">
            <v>0</v>
          </cell>
          <cell r="AH1531" t="str">
            <v>NO ESTAN EN EL AREA</v>
          </cell>
          <cell r="AI1531">
            <v>87702</v>
          </cell>
          <cell r="AJ1531">
            <v>0</v>
          </cell>
          <cell r="AK1531">
            <v>0</v>
          </cell>
          <cell r="AL1531">
            <v>0</v>
          </cell>
          <cell r="AM1531">
            <v>87702</v>
          </cell>
          <cell r="AN1531">
            <v>0</v>
          </cell>
          <cell r="AO1531">
            <v>0</v>
          </cell>
          <cell r="AP1531">
            <v>87702</v>
          </cell>
          <cell r="AQ1531">
            <v>87702</v>
          </cell>
          <cell r="AR1531">
            <v>136601131</v>
          </cell>
          <cell r="AS1531">
            <v>0</v>
          </cell>
        </row>
        <row r="1532">
          <cell r="F1532" t="str">
            <v>901158187_HCE13451</v>
          </cell>
          <cell r="G1532" t="str">
            <v>12/08/2024 00:00:00</v>
          </cell>
          <cell r="H1532" t="str">
            <v>15/08/2024 00:00:00</v>
          </cell>
          <cell r="I1532" t="str">
            <v>jueves</v>
          </cell>
          <cell r="J1532" t="str">
            <v>agosto</v>
          </cell>
          <cell r="K1532">
            <v>45536</v>
          </cell>
          <cell r="L1532">
            <v>45519.312693553242</v>
          </cell>
          <cell r="M1532">
            <v>17</v>
          </cell>
          <cell r="N1532">
            <v>30</v>
          </cell>
          <cell r="O1532">
            <v>87702</v>
          </cell>
          <cell r="P1532">
            <v>87702</v>
          </cell>
          <cell r="Q1532" t="str">
            <v>JHOSSELIN STHEFANNY RENTERIA CUENU Registros:  2761309</v>
          </cell>
          <cell r="R1532" t="str">
            <v>CLINICA NUEVA DE CALI SAS</v>
          </cell>
          <cell r="S1532" t="str">
            <v>901158187-6</v>
          </cell>
          <cell r="T1532" t="str">
            <v>HCE-13451</v>
          </cell>
          <cell r="U1532" t="str">
            <v>HCE-13451</v>
          </cell>
          <cell r="V1532" t="str">
            <v>JHOSSELIN STHEFANNY RENTERIA CUENU Registros:  2761309</v>
          </cell>
          <cell r="W1532" t="str">
            <v/>
          </cell>
          <cell r="X1532" t="str">
            <v>COVID</v>
          </cell>
          <cell r="Y1532" t="str">
            <v>890303093</v>
          </cell>
          <cell r="Z1532" t="str">
            <v>EMPRESAS PROMOTORAS DE SALUD - E.P.S</v>
          </cell>
          <cell r="AA1532">
            <v>0</v>
          </cell>
          <cell r="AB1532" t="str">
            <v>05</v>
          </cell>
          <cell r="AC1532">
            <v>0</v>
          </cell>
          <cell r="AD1532" t="str">
            <v>FACTURA COVID-19</v>
          </cell>
          <cell r="AE1532" t="str">
            <v>Finalizada</v>
          </cell>
          <cell r="AF1532" t="e">
            <v>#N/A</v>
          </cell>
          <cell r="AG1532">
            <v>0</v>
          </cell>
          <cell r="AH1532" t="str">
            <v>NO ESTAN EN EL AREA</v>
          </cell>
          <cell r="AI1532">
            <v>87702</v>
          </cell>
          <cell r="AJ1532">
            <v>0</v>
          </cell>
          <cell r="AK1532">
            <v>0</v>
          </cell>
          <cell r="AL1532">
            <v>0</v>
          </cell>
          <cell r="AM1532">
            <v>87702</v>
          </cell>
          <cell r="AN1532">
            <v>0</v>
          </cell>
          <cell r="AO1532">
            <v>0</v>
          </cell>
          <cell r="AP1532">
            <v>87702</v>
          </cell>
          <cell r="AQ1532">
            <v>87702</v>
          </cell>
          <cell r="AR1532">
            <v>136601133</v>
          </cell>
          <cell r="AS1532">
            <v>0</v>
          </cell>
        </row>
        <row r="1533">
          <cell r="F1533" t="str">
            <v>901158187_HCE13452</v>
          </cell>
          <cell r="G1533" t="str">
            <v>12/08/2024 00:00:00</v>
          </cell>
          <cell r="H1533" t="str">
            <v>15/08/2024 00:00:00</v>
          </cell>
          <cell r="I1533" t="str">
            <v>jueves</v>
          </cell>
          <cell r="J1533" t="str">
            <v>agosto</v>
          </cell>
          <cell r="K1533">
            <v>45536</v>
          </cell>
          <cell r="L1533">
            <v>45519.312693553242</v>
          </cell>
          <cell r="M1533">
            <v>17</v>
          </cell>
          <cell r="N1533">
            <v>30</v>
          </cell>
          <cell r="O1533">
            <v>87702</v>
          </cell>
          <cell r="P1533">
            <v>87702</v>
          </cell>
          <cell r="Q1533" t="str">
            <v>ANGIE STEPHANIA MICOLTA LOAIZA Registros:  2761313</v>
          </cell>
          <cell r="R1533" t="str">
            <v>CLINICA NUEVA DE CALI SAS</v>
          </cell>
          <cell r="S1533" t="str">
            <v>901158187-6</v>
          </cell>
          <cell r="T1533" t="str">
            <v>HCE-13452</v>
          </cell>
          <cell r="U1533" t="str">
            <v>HCE-13452</v>
          </cell>
          <cell r="V1533" t="str">
            <v>ANGIE STEPHANIA MICOLTA LOAIZA Registros:  2761313</v>
          </cell>
          <cell r="W1533" t="str">
            <v/>
          </cell>
          <cell r="X1533" t="str">
            <v>COVID</v>
          </cell>
          <cell r="Y1533" t="str">
            <v>890303093</v>
          </cell>
          <cell r="Z1533" t="str">
            <v>EMPRESAS PROMOTORAS DE SALUD - E.P.S</v>
          </cell>
          <cell r="AA1533">
            <v>0</v>
          </cell>
          <cell r="AB1533" t="str">
            <v>05</v>
          </cell>
          <cell r="AC1533">
            <v>0</v>
          </cell>
          <cell r="AD1533" t="str">
            <v>FACTURA COVID-19</v>
          </cell>
          <cell r="AE1533" t="str">
            <v>Finalizada</v>
          </cell>
          <cell r="AF1533" t="e">
            <v>#N/A</v>
          </cell>
          <cell r="AG1533">
            <v>0</v>
          </cell>
          <cell r="AH1533" t="str">
            <v>NO ESTAN EN EL AREA</v>
          </cell>
          <cell r="AI1533">
            <v>87702</v>
          </cell>
          <cell r="AJ1533">
            <v>0</v>
          </cell>
          <cell r="AK1533">
            <v>0</v>
          </cell>
          <cell r="AL1533">
            <v>0</v>
          </cell>
          <cell r="AM1533">
            <v>87702</v>
          </cell>
          <cell r="AN1533">
            <v>0</v>
          </cell>
          <cell r="AO1533">
            <v>0</v>
          </cell>
          <cell r="AP1533">
            <v>87702</v>
          </cell>
          <cell r="AQ1533">
            <v>87702</v>
          </cell>
          <cell r="AR1533">
            <v>136601134</v>
          </cell>
          <cell r="AS1533">
            <v>0</v>
          </cell>
        </row>
        <row r="1534">
          <cell r="F1534" t="str">
            <v>901158187_UCE3978</v>
          </cell>
          <cell r="G1534" t="str">
            <v>03/02/2021 00:00:00</v>
          </cell>
          <cell r="H1534" t="str">
            <v>19/02/2021 00:00:00</v>
          </cell>
          <cell r="I1534" t="str">
            <v>viernes</v>
          </cell>
          <cell r="J1534" t="str">
            <v>febrero</v>
          </cell>
          <cell r="K1534">
            <v>45536</v>
          </cell>
          <cell r="L1534">
            <v>44244</v>
          </cell>
          <cell r="M1534">
            <v>1290</v>
          </cell>
          <cell r="N1534">
            <v>720</v>
          </cell>
          <cell r="O1534">
            <v>216994</v>
          </cell>
          <cell r="P1534">
            <v>216994</v>
          </cell>
          <cell r="Q1534" t="str">
            <v>EDWIN  MUOZ GOMEZ Registros:  1044082</v>
          </cell>
          <cell r="R1534" t="str">
            <v>CLINICA NUEVA DE CALI SAS</v>
          </cell>
          <cell r="S1534" t="str">
            <v>901158187-6</v>
          </cell>
          <cell r="T1534" t="str">
            <v>UCE-3978</v>
          </cell>
          <cell r="U1534" t="str">
            <v>UCE-3978</v>
          </cell>
          <cell r="V1534" t="str">
            <v>EDWIN  MUOZ GOMEZ Registros:  1044082</v>
          </cell>
          <cell r="W1534" t="str">
            <v/>
          </cell>
          <cell r="X1534" t="str">
            <v>COVID</v>
          </cell>
          <cell r="Y1534" t="str">
            <v>890303093</v>
          </cell>
          <cell r="Z1534" t="str">
            <v>EMPRESAS PROMOTORAS DE SALUD - E.P.S</v>
          </cell>
          <cell r="AA1534">
            <v>0</v>
          </cell>
          <cell r="AB1534" t="str">
            <v>05</v>
          </cell>
          <cell r="AC1534">
            <v>0</v>
          </cell>
          <cell r="AD1534" t="str">
            <v>FACTURA COVID-19</v>
          </cell>
          <cell r="AE1534" t="str">
            <v>Finalizada</v>
          </cell>
          <cell r="AF1534" t="str">
            <v>FACTURA COVID-19</v>
          </cell>
          <cell r="AG1534" t="str">
            <v>ESTADO DOS</v>
          </cell>
          <cell r="AH1534" t="str">
            <v>DEVOLUCION</v>
          </cell>
          <cell r="AI1534">
            <v>216994</v>
          </cell>
          <cell r="AJ1534">
            <v>0</v>
          </cell>
          <cell r="AK1534">
            <v>0</v>
          </cell>
          <cell r="AL1534">
            <v>0</v>
          </cell>
          <cell r="AM1534">
            <v>216994</v>
          </cell>
          <cell r="AN1534">
            <v>0</v>
          </cell>
          <cell r="AO1534">
            <v>0</v>
          </cell>
          <cell r="AP1534">
            <v>216994</v>
          </cell>
          <cell r="AQ1534">
            <v>212654</v>
          </cell>
          <cell r="AR1534">
            <v>1221716075</v>
          </cell>
          <cell r="AS1534">
            <v>0</v>
          </cell>
        </row>
        <row r="1535">
          <cell r="F1535" t="str">
            <v>901158187_UCE4505</v>
          </cell>
          <cell r="G1535" t="str">
            <v>15/02/2021 00:00:00</v>
          </cell>
          <cell r="H1535" t="str">
            <v>19/02/2021 00:00:00</v>
          </cell>
          <cell r="I1535" t="str">
            <v>viernes</v>
          </cell>
          <cell r="J1535" t="str">
            <v>febrero</v>
          </cell>
          <cell r="K1535">
            <v>45536</v>
          </cell>
          <cell r="L1535">
            <v>44246</v>
          </cell>
          <cell r="M1535">
            <v>1290</v>
          </cell>
          <cell r="N1535">
            <v>720</v>
          </cell>
          <cell r="O1535">
            <v>36994</v>
          </cell>
          <cell r="P1535">
            <v>36994</v>
          </cell>
          <cell r="Q1535" t="str">
            <v>LUZ  PERENGUES RESTREPO Registros:  1058120</v>
          </cell>
          <cell r="R1535" t="str">
            <v>CLINICA NUEVA DE CALI SAS</v>
          </cell>
          <cell r="S1535" t="str">
            <v>901158187-6</v>
          </cell>
          <cell r="T1535" t="str">
            <v>UCE-4505</v>
          </cell>
          <cell r="U1535" t="str">
            <v>UCE-4505</v>
          </cell>
          <cell r="V1535" t="str">
            <v>LUZ  PERENGUES RESTREPO Registros:  1058120</v>
          </cell>
          <cell r="W1535" t="str">
            <v>CC1130660892</v>
          </cell>
          <cell r="X1535" t="str">
            <v>COVID</v>
          </cell>
          <cell r="Y1535" t="str">
            <v>890303093</v>
          </cell>
          <cell r="Z1535" t="str">
            <v>EMPRESAS PROMOTORAS DE SALUD - E.P.S</v>
          </cell>
          <cell r="AA1535">
            <v>0</v>
          </cell>
          <cell r="AB1535" t="str">
            <v>05</v>
          </cell>
          <cell r="AC1535">
            <v>0</v>
          </cell>
          <cell r="AD1535" t="str">
            <v>FACTURA COVID-19</v>
          </cell>
          <cell r="AE1535" t="str">
            <v>Finalizada</v>
          </cell>
          <cell r="AF1535" t="str">
            <v>FACTURA COVID-19</v>
          </cell>
          <cell r="AG1535" t="str">
            <v>ESTADO DOS</v>
          </cell>
          <cell r="AH1535" t="str">
            <v>NO PASO VALIDACION-REVISION EPS-ESPERA DE APERTURA DE VENTANA</v>
          </cell>
          <cell r="AI1535">
            <v>36994</v>
          </cell>
          <cell r="AJ1535">
            <v>0</v>
          </cell>
          <cell r="AK1535">
            <v>0</v>
          </cell>
          <cell r="AL1535">
            <v>0</v>
          </cell>
          <cell r="AM1535">
            <v>36994</v>
          </cell>
          <cell r="AN1535">
            <v>0</v>
          </cell>
          <cell r="AO1535">
            <v>0</v>
          </cell>
          <cell r="AP1535">
            <v>36994</v>
          </cell>
          <cell r="AQ1535">
            <v>36254</v>
          </cell>
          <cell r="AR1535">
            <v>1221704209</v>
          </cell>
          <cell r="AS1535">
            <v>0</v>
          </cell>
        </row>
        <row r="1536">
          <cell r="F1536" t="str">
            <v>901158187_ACE281</v>
          </cell>
          <cell r="G1536" t="str">
            <v>02/02/2021 00:00:00</v>
          </cell>
          <cell r="H1536" t="str">
            <v>22/02/2021 00:00:00</v>
          </cell>
          <cell r="I1536" t="str">
            <v>lunes</v>
          </cell>
          <cell r="J1536" t="str">
            <v>febrero</v>
          </cell>
          <cell r="K1536">
            <v>45536</v>
          </cell>
          <cell r="L1536">
            <v>44246</v>
          </cell>
          <cell r="M1536">
            <v>1287</v>
          </cell>
          <cell r="N1536">
            <v>720</v>
          </cell>
          <cell r="O1536">
            <v>36994</v>
          </cell>
          <cell r="P1536">
            <v>36994</v>
          </cell>
          <cell r="Q1536" t="str">
            <v>SAMANTHA  LONDOÑO BARONA Registros:  1044769</v>
          </cell>
          <cell r="R1536" t="str">
            <v>CLINICA NUEVA DE CALI SAS</v>
          </cell>
          <cell r="S1536" t="str">
            <v>901158187-6</v>
          </cell>
          <cell r="T1536" t="str">
            <v>ACE-281</v>
          </cell>
          <cell r="U1536" t="str">
            <v>ACE-281</v>
          </cell>
          <cell r="V1536" t="str">
            <v>SAMANTHA  LONDOÑO BARONA Registros:  1044769</v>
          </cell>
          <cell r="W1536" t="str">
            <v/>
          </cell>
          <cell r="X1536" t="str">
            <v>COVID</v>
          </cell>
          <cell r="Y1536" t="str">
            <v>890303093</v>
          </cell>
          <cell r="Z1536" t="str">
            <v>EMPRESAS PROMOTORAS DE SALUD - E.P.S</v>
          </cell>
          <cell r="AA1536">
            <v>0</v>
          </cell>
          <cell r="AB1536" t="str">
            <v>05</v>
          </cell>
          <cell r="AC1536">
            <v>0</v>
          </cell>
          <cell r="AD1536" t="str">
            <v>FACTURA COVID-19</v>
          </cell>
          <cell r="AE1536" t="str">
            <v>Finalizada</v>
          </cell>
          <cell r="AF1536" t="str">
            <v>FACTURA COVID-19</v>
          </cell>
          <cell r="AG1536" t="str">
            <v>ESTADO DOS</v>
          </cell>
          <cell r="AH1536" t="str">
            <v>NO PASO VALIDACION-REVISION EPS-ESPERA DE APERTURA DE VENTANA</v>
          </cell>
          <cell r="AI1536">
            <v>36994</v>
          </cell>
          <cell r="AJ1536">
            <v>0</v>
          </cell>
          <cell r="AK1536">
            <v>0</v>
          </cell>
          <cell r="AL1536">
            <v>0</v>
          </cell>
          <cell r="AM1536">
            <v>36994</v>
          </cell>
          <cell r="AN1536">
            <v>0</v>
          </cell>
          <cell r="AO1536">
            <v>0</v>
          </cell>
          <cell r="AP1536">
            <v>36994</v>
          </cell>
          <cell r="AQ1536">
            <v>36254</v>
          </cell>
          <cell r="AR1536">
            <v>1221704168</v>
          </cell>
          <cell r="AS1536">
            <v>0</v>
          </cell>
        </row>
        <row r="1537">
          <cell r="F1537" t="str">
            <v>901158187_ACE287</v>
          </cell>
          <cell r="G1537" t="str">
            <v>02/02/2021 00:00:00</v>
          </cell>
          <cell r="H1537" t="str">
            <v>22/02/2021 00:00:00</v>
          </cell>
          <cell r="I1537" t="str">
            <v>lunes</v>
          </cell>
          <cell r="J1537" t="str">
            <v>febrero</v>
          </cell>
          <cell r="K1537">
            <v>45536</v>
          </cell>
          <cell r="L1537">
            <v>44246</v>
          </cell>
          <cell r="M1537">
            <v>1287</v>
          </cell>
          <cell r="N1537">
            <v>720</v>
          </cell>
          <cell r="O1537">
            <v>36994</v>
          </cell>
          <cell r="P1537">
            <v>36994</v>
          </cell>
          <cell r="Q1537" t="str">
            <v>JERRY  ESCOBAR MORANTES Registros:  1044849</v>
          </cell>
          <cell r="R1537" t="str">
            <v>CLINICA NUEVA DE CALI SAS</v>
          </cell>
          <cell r="S1537" t="str">
            <v>901158187-6</v>
          </cell>
          <cell r="T1537" t="str">
            <v>ACE-287</v>
          </cell>
          <cell r="U1537" t="str">
            <v>ACE-287</v>
          </cell>
          <cell r="V1537" t="str">
            <v>JERRY  ESCOBAR MORANTES Registros:  1044849</v>
          </cell>
          <cell r="W1537" t="str">
            <v/>
          </cell>
          <cell r="X1537" t="str">
            <v>COVID</v>
          </cell>
          <cell r="Y1537" t="str">
            <v>890303093</v>
          </cell>
          <cell r="Z1537" t="str">
            <v>EMPRESAS PROMOTORAS DE SALUD - E.P.S</v>
          </cell>
          <cell r="AA1537">
            <v>0</v>
          </cell>
          <cell r="AB1537" t="str">
            <v>05</v>
          </cell>
          <cell r="AC1537">
            <v>0</v>
          </cell>
          <cell r="AD1537" t="str">
            <v>FACTURA COVID-19</v>
          </cell>
          <cell r="AE1537" t="str">
            <v>Finalizada</v>
          </cell>
          <cell r="AF1537" t="str">
            <v>FACTURA COVID-19</v>
          </cell>
          <cell r="AG1537" t="str">
            <v>ESTADO DOS</v>
          </cell>
          <cell r="AH1537" t="str">
            <v>NO PASO VALIDACION-REVISION EPS-ESPERA DE APERTURA DE VENTANA</v>
          </cell>
          <cell r="AI1537">
            <v>36994</v>
          </cell>
          <cell r="AJ1537">
            <v>0</v>
          </cell>
          <cell r="AK1537">
            <v>0</v>
          </cell>
          <cell r="AL1537">
            <v>0</v>
          </cell>
          <cell r="AM1537">
            <v>36994</v>
          </cell>
          <cell r="AN1537">
            <v>0</v>
          </cell>
          <cell r="AO1537">
            <v>0</v>
          </cell>
          <cell r="AP1537">
            <v>36994</v>
          </cell>
          <cell r="AQ1537">
            <v>36254</v>
          </cell>
          <cell r="AR1537">
            <v>1221704217</v>
          </cell>
          <cell r="AS1537">
            <v>0</v>
          </cell>
        </row>
        <row r="1538">
          <cell r="F1538" t="str">
            <v>901158187_UCE4686</v>
          </cell>
          <cell r="G1538" t="str">
            <v>16/02/2021 00:00:00</v>
          </cell>
          <cell r="H1538" t="str">
            <v>03/03/2021 00:00:00</v>
          </cell>
          <cell r="I1538" t="str">
            <v>miércoles</v>
          </cell>
          <cell r="J1538" t="str">
            <v>marzo</v>
          </cell>
          <cell r="K1538">
            <v>45536</v>
          </cell>
          <cell r="L1538">
            <v>44258</v>
          </cell>
          <cell r="M1538">
            <v>1278</v>
          </cell>
          <cell r="N1538">
            <v>720</v>
          </cell>
          <cell r="O1538">
            <v>36994</v>
          </cell>
          <cell r="P1538">
            <v>36994</v>
          </cell>
          <cell r="Q1538" t="str">
            <v>FRANCISCO  RODRIGUEZ OJEDA Registros:  1059821</v>
          </cell>
          <cell r="R1538" t="str">
            <v>CLINICA NUEVA DE CALI SAS</v>
          </cell>
          <cell r="S1538" t="str">
            <v>901158187-6</v>
          </cell>
          <cell r="T1538" t="str">
            <v>UCE-4686</v>
          </cell>
          <cell r="U1538" t="str">
            <v>UCE-4686</v>
          </cell>
          <cell r="V1538" t="str">
            <v>FRANCISCO  RODRIGUEZ OJEDA Registros:  1059821</v>
          </cell>
          <cell r="W1538" t="str">
            <v/>
          </cell>
          <cell r="X1538" t="str">
            <v>COVID</v>
          </cell>
          <cell r="Y1538" t="str">
            <v>890303093</v>
          </cell>
          <cell r="Z1538" t="str">
            <v>EMPRESAS PROMOTORAS DE SALUD - E.P.S</v>
          </cell>
          <cell r="AA1538">
            <v>0</v>
          </cell>
          <cell r="AB1538" t="str">
            <v>05</v>
          </cell>
          <cell r="AC1538">
            <v>0</v>
          </cell>
          <cell r="AD1538" t="str">
            <v>FACTURA COVID-19</v>
          </cell>
          <cell r="AE1538" t="str">
            <v>Finalizada</v>
          </cell>
          <cell r="AF1538" t="str">
            <v>FACTURA COVID-19</v>
          </cell>
          <cell r="AG1538" t="str">
            <v>ESTADO DOS</v>
          </cell>
          <cell r="AH1538" t="str">
            <v>DEVOLUCION</v>
          </cell>
          <cell r="AI1538">
            <v>36994</v>
          </cell>
          <cell r="AJ1538">
            <v>0</v>
          </cell>
          <cell r="AK1538">
            <v>0</v>
          </cell>
          <cell r="AL1538">
            <v>0</v>
          </cell>
          <cell r="AM1538">
            <v>36994</v>
          </cell>
          <cell r="AN1538">
            <v>0</v>
          </cell>
          <cell r="AO1538">
            <v>0</v>
          </cell>
          <cell r="AP1538">
            <v>36994</v>
          </cell>
          <cell r="AQ1538">
            <v>36254</v>
          </cell>
          <cell r="AR1538">
            <v>1221716578</v>
          </cell>
          <cell r="AS1538">
            <v>0</v>
          </cell>
        </row>
        <row r="1539">
          <cell r="F1539" t="str">
            <v>901158187_UCE4704</v>
          </cell>
          <cell r="G1539" t="str">
            <v>16/02/2021 00:00:00</v>
          </cell>
          <cell r="H1539" t="str">
            <v>03/03/2021 00:00:00</v>
          </cell>
          <cell r="I1539" t="str">
            <v>miércoles</v>
          </cell>
          <cell r="J1539" t="str">
            <v>marzo</v>
          </cell>
          <cell r="K1539">
            <v>45536</v>
          </cell>
          <cell r="L1539">
            <v>44258</v>
          </cell>
          <cell r="M1539">
            <v>1278</v>
          </cell>
          <cell r="N1539">
            <v>720</v>
          </cell>
          <cell r="O1539">
            <v>36994</v>
          </cell>
          <cell r="P1539">
            <v>36994</v>
          </cell>
          <cell r="Q1539" t="str">
            <v>MARILU  PASUY QUEVEDO Registros:  1059931</v>
          </cell>
          <cell r="R1539" t="str">
            <v>CLINICA NUEVA DE CALI SAS</v>
          </cell>
          <cell r="S1539" t="str">
            <v>901158187-6</v>
          </cell>
          <cell r="T1539" t="str">
            <v>UCE-4704</v>
          </cell>
          <cell r="U1539" t="str">
            <v>UCE-4704</v>
          </cell>
          <cell r="V1539" t="str">
            <v>MARILU  PASUY QUEVEDO Registros:  1059931</v>
          </cell>
          <cell r="W1539" t="str">
            <v/>
          </cell>
          <cell r="X1539" t="str">
            <v>COVID</v>
          </cell>
          <cell r="Y1539" t="str">
            <v>890303093</v>
          </cell>
          <cell r="Z1539" t="str">
            <v>EMPRESAS PROMOTORAS DE SALUD - E.P.S</v>
          </cell>
          <cell r="AA1539">
            <v>0</v>
          </cell>
          <cell r="AB1539" t="str">
            <v>05</v>
          </cell>
          <cell r="AC1539">
            <v>0</v>
          </cell>
          <cell r="AD1539" t="str">
            <v>FACTURA COVID-19</v>
          </cell>
          <cell r="AE1539" t="str">
            <v>Finalizada</v>
          </cell>
          <cell r="AF1539" t="str">
            <v>FACTURA COVID-19</v>
          </cell>
          <cell r="AG1539" t="str">
            <v>ESTADO DOS</v>
          </cell>
          <cell r="AH1539" t="str">
            <v>NO PASO VALIDACION-REVISION EPS-ESPERA DE APERTURA DE VENTANA</v>
          </cell>
          <cell r="AI1539">
            <v>36994</v>
          </cell>
          <cell r="AJ1539">
            <v>0</v>
          </cell>
          <cell r="AK1539">
            <v>0</v>
          </cell>
          <cell r="AL1539">
            <v>0</v>
          </cell>
          <cell r="AM1539">
            <v>36994</v>
          </cell>
          <cell r="AN1539">
            <v>0</v>
          </cell>
          <cell r="AO1539">
            <v>0</v>
          </cell>
          <cell r="AP1539">
            <v>36994</v>
          </cell>
          <cell r="AQ1539">
            <v>36254</v>
          </cell>
          <cell r="AR1539">
            <v>1221716722</v>
          </cell>
          <cell r="AS1539">
            <v>0</v>
          </cell>
        </row>
        <row r="1540">
          <cell r="F1540" t="str">
            <v>901158187_UCE4705</v>
          </cell>
          <cell r="G1540" t="str">
            <v>16/02/2021 00:00:00</v>
          </cell>
          <cell r="H1540" t="str">
            <v>03/03/2021 00:00:00</v>
          </cell>
          <cell r="I1540" t="str">
            <v>miércoles</v>
          </cell>
          <cell r="J1540" t="str">
            <v>marzo</v>
          </cell>
          <cell r="K1540">
            <v>45536</v>
          </cell>
          <cell r="L1540">
            <v>44258</v>
          </cell>
          <cell r="M1540">
            <v>1278</v>
          </cell>
          <cell r="N1540">
            <v>720</v>
          </cell>
          <cell r="O1540">
            <v>36994</v>
          </cell>
          <cell r="P1540">
            <v>36994</v>
          </cell>
          <cell r="Q1540" t="str">
            <v>SAMANTHA  LONDOÑO BARONA Registros:  1059932</v>
          </cell>
          <cell r="R1540" t="str">
            <v>CLINICA NUEVA DE CALI SAS</v>
          </cell>
          <cell r="S1540" t="str">
            <v>901158187-6</v>
          </cell>
          <cell r="T1540" t="str">
            <v>UCE-4705</v>
          </cell>
          <cell r="U1540" t="str">
            <v>UCE-4705</v>
          </cell>
          <cell r="V1540" t="str">
            <v>SAMANTHA  LONDOÑO BARONA Registros:  1059932</v>
          </cell>
          <cell r="W1540" t="str">
            <v/>
          </cell>
          <cell r="X1540" t="str">
            <v>COVID</v>
          </cell>
          <cell r="Y1540" t="str">
            <v>890303093</v>
          </cell>
          <cell r="Z1540" t="str">
            <v>EMPRESAS PROMOTORAS DE SALUD - E.P.S</v>
          </cell>
          <cell r="AA1540">
            <v>0</v>
          </cell>
          <cell r="AB1540" t="str">
            <v>05</v>
          </cell>
          <cell r="AC1540">
            <v>0</v>
          </cell>
          <cell r="AD1540" t="str">
            <v>FACTURA COVID-19</v>
          </cell>
          <cell r="AE1540" t="str">
            <v>Finalizada</v>
          </cell>
          <cell r="AF1540" t="str">
            <v>FACTURA COVID-19</v>
          </cell>
          <cell r="AG1540" t="str">
            <v>ESTADO DOS</v>
          </cell>
          <cell r="AH1540" t="str">
            <v>DEVOLUCION</v>
          </cell>
          <cell r="AI1540">
            <v>36994</v>
          </cell>
          <cell r="AJ1540">
            <v>0</v>
          </cell>
          <cell r="AK1540">
            <v>0</v>
          </cell>
          <cell r="AL1540">
            <v>0</v>
          </cell>
          <cell r="AM1540">
            <v>36994</v>
          </cell>
          <cell r="AN1540">
            <v>0</v>
          </cell>
          <cell r="AO1540">
            <v>0</v>
          </cell>
          <cell r="AP1540">
            <v>36994</v>
          </cell>
          <cell r="AQ1540">
            <v>36254</v>
          </cell>
          <cell r="AR1540">
            <v>1221716356</v>
          </cell>
          <cell r="AS1540">
            <v>0</v>
          </cell>
        </row>
        <row r="1541">
          <cell r="F1541" t="str">
            <v>901158187_UCE4706</v>
          </cell>
          <cell r="G1541" t="str">
            <v>16/02/2021 00:00:00</v>
          </cell>
          <cell r="H1541" t="str">
            <v>03/03/2021 00:00:00</v>
          </cell>
          <cell r="I1541" t="str">
            <v>miércoles</v>
          </cell>
          <cell r="J1541" t="str">
            <v>marzo</v>
          </cell>
          <cell r="K1541">
            <v>45536</v>
          </cell>
          <cell r="L1541">
            <v>44258</v>
          </cell>
          <cell r="M1541">
            <v>1278</v>
          </cell>
          <cell r="N1541">
            <v>720</v>
          </cell>
          <cell r="O1541">
            <v>36994</v>
          </cell>
          <cell r="P1541">
            <v>36994</v>
          </cell>
          <cell r="Q1541" t="str">
            <v>JERRY  ESCOBAR MORANTES Registros:  1059933</v>
          </cell>
          <cell r="R1541" t="str">
            <v>CLINICA NUEVA DE CALI SAS</v>
          </cell>
          <cell r="S1541" t="str">
            <v>901158187-6</v>
          </cell>
          <cell r="T1541" t="str">
            <v>UCE-4706</v>
          </cell>
          <cell r="U1541" t="str">
            <v>UCE-4706</v>
          </cell>
          <cell r="V1541" t="str">
            <v>JERRY  ESCOBAR MORANTES Registros:  1059933</v>
          </cell>
          <cell r="W1541" t="str">
            <v/>
          </cell>
          <cell r="X1541" t="str">
            <v>COVID</v>
          </cell>
          <cell r="Y1541" t="str">
            <v>890303093</v>
          </cell>
          <cell r="Z1541" t="str">
            <v>EMPRESAS PROMOTORAS DE SALUD - E.P.S</v>
          </cell>
          <cell r="AA1541">
            <v>0</v>
          </cell>
          <cell r="AB1541" t="str">
            <v>05</v>
          </cell>
          <cell r="AC1541">
            <v>0</v>
          </cell>
          <cell r="AD1541" t="str">
            <v>FACTURA COVID-19</v>
          </cell>
          <cell r="AE1541" t="str">
            <v>Finalizada</v>
          </cell>
          <cell r="AF1541" t="str">
            <v>FACTURA COVID-19</v>
          </cell>
          <cell r="AG1541" t="str">
            <v>ESTADO DOS</v>
          </cell>
          <cell r="AH1541" t="str">
            <v>DEVOLUCION</v>
          </cell>
          <cell r="AI1541">
            <v>36994</v>
          </cell>
          <cell r="AJ1541">
            <v>0</v>
          </cell>
          <cell r="AK1541">
            <v>0</v>
          </cell>
          <cell r="AL1541">
            <v>0</v>
          </cell>
          <cell r="AM1541">
            <v>36994</v>
          </cell>
          <cell r="AN1541">
            <v>0</v>
          </cell>
          <cell r="AO1541">
            <v>0</v>
          </cell>
          <cell r="AP1541">
            <v>36994</v>
          </cell>
          <cell r="AQ1541">
            <v>36254</v>
          </cell>
          <cell r="AR1541">
            <v>1221716357</v>
          </cell>
          <cell r="AS1541">
            <v>0</v>
          </cell>
        </row>
        <row r="1542">
          <cell r="F1542" t="str">
            <v>901158187_UCE4859</v>
          </cell>
          <cell r="G1542" t="str">
            <v>18/02/2021 00:00:00</v>
          </cell>
          <cell r="H1542" t="str">
            <v>03/03/2021 00:00:00</v>
          </cell>
          <cell r="I1542" t="str">
            <v>miércoles</v>
          </cell>
          <cell r="J1542" t="str">
            <v>marzo</v>
          </cell>
          <cell r="K1542">
            <v>45536</v>
          </cell>
          <cell r="L1542">
            <v>44258</v>
          </cell>
          <cell r="M1542">
            <v>1278</v>
          </cell>
          <cell r="N1542">
            <v>720</v>
          </cell>
          <cell r="O1542">
            <v>36994</v>
          </cell>
          <cell r="P1542">
            <v>36994</v>
          </cell>
          <cell r="Q1542" t="str">
            <v>JUAN FERNANDO VELEZ CANO Registros:  1062087</v>
          </cell>
          <cell r="R1542" t="str">
            <v>CLINICA NUEVA DE CALI SAS</v>
          </cell>
          <cell r="S1542" t="str">
            <v>901158187-6</v>
          </cell>
          <cell r="T1542" t="str">
            <v>UCE-4859</v>
          </cell>
          <cell r="U1542" t="str">
            <v>UCE-4859</v>
          </cell>
          <cell r="V1542" t="str">
            <v>JUAN FERNANDO VELEZ CANO Registros:  1062087</v>
          </cell>
          <cell r="W1542" t="str">
            <v/>
          </cell>
          <cell r="X1542" t="str">
            <v>COVID</v>
          </cell>
          <cell r="Y1542" t="str">
            <v>890303093</v>
          </cell>
          <cell r="Z1542" t="str">
            <v>EMPRESAS PROMOTORAS DE SALUD - E.P.S</v>
          </cell>
          <cell r="AA1542">
            <v>0</v>
          </cell>
          <cell r="AB1542" t="str">
            <v>05</v>
          </cell>
          <cell r="AC1542">
            <v>0</v>
          </cell>
          <cell r="AD1542" t="str">
            <v>FACTURA COVID-19</v>
          </cell>
          <cell r="AE1542" t="str">
            <v>Finalizada</v>
          </cell>
          <cell r="AF1542" t="str">
            <v>FACTURA COVID-19</v>
          </cell>
          <cell r="AG1542" t="str">
            <v>ESTADO DOS</v>
          </cell>
          <cell r="AH1542" t="str">
            <v>NO PASO VALIDACION-REVISION EPS-ESPERA DE APERTURA DE VENTANA</v>
          </cell>
          <cell r="AI1542">
            <v>36994</v>
          </cell>
          <cell r="AJ1542">
            <v>0</v>
          </cell>
          <cell r="AK1542">
            <v>0</v>
          </cell>
          <cell r="AL1542">
            <v>0</v>
          </cell>
          <cell r="AM1542">
            <v>36994</v>
          </cell>
          <cell r="AN1542">
            <v>0</v>
          </cell>
          <cell r="AO1542">
            <v>0</v>
          </cell>
          <cell r="AP1542">
            <v>36994</v>
          </cell>
          <cell r="AQ1542">
            <v>36254</v>
          </cell>
          <cell r="AR1542">
            <v>1221716813</v>
          </cell>
          <cell r="AS1542">
            <v>0</v>
          </cell>
        </row>
        <row r="1543">
          <cell r="F1543" t="str">
            <v>901158187_UCE4860</v>
          </cell>
          <cell r="G1543" t="str">
            <v>18/02/2021 00:00:00</v>
          </cell>
          <cell r="H1543" t="str">
            <v>03/03/2021 00:00:00</v>
          </cell>
          <cell r="I1543" t="str">
            <v>miércoles</v>
          </cell>
          <cell r="J1543" t="str">
            <v>marzo</v>
          </cell>
          <cell r="K1543">
            <v>45536</v>
          </cell>
          <cell r="L1543">
            <v>44258</v>
          </cell>
          <cell r="M1543">
            <v>1278</v>
          </cell>
          <cell r="N1543">
            <v>720</v>
          </cell>
          <cell r="O1543">
            <v>36994</v>
          </cell>
          <cell r="P1543">
            <v>36994</v>
          </cell>
          <cell r="Q1543" t="str">
            <v>JOSE  OVALLE LOPEZ Registros:  1062105</v>
          </cell>
          <cell r="R1543" t="str">
            <v>CLINICA NUEVA DE CALI SAS</v>
          </cell>
          <cell r="S1543" t="str">
            <v>901158187-6</v>
          </cell>
          <cell r="T1543" t="str">
            <v>UCE-4860</v>
          </cell>
          <cell r="U1543" t="str">
            <v>UCE-4860</v>
          </cell>
          <cell r="V1543" t="str">
            <v>JOSE  OVALLE LOPEZ Registros:  1062105</v>
          </cell>
          <cell r="W1543" t="str">
            <v>CC16683321</v>
          </cell>
          <cell r="X1543" t="str">
            <v>COVID</v>
          </cell>
          <cell r="Y1543" t="str">
            <v>890303093</v>
          </cell>
          <cell r="Z1543" t="str">
            <v>EMPRESAS PROMOTORAS DE SALUD - E.P.S</v>
          </cell>
          <cell r="AA1543">
            <v>0</v>
          </cell>
          <cell r="AB1543" t="str">
            <v>05</v>
          </cell>
          <cell r="AC1543">
            <v>0</v>
          </cell>
          <cell r="AD1543" t="str">
            <v>FACTURA COVID-19</v>
          </cell>
          <cell r="AE1543" t="str">
            <v>Finalizada</v>
          </cell>
          <cell r="AF1543" t="str">
            <v>FACTURA COVID-19</v>
          </cell>
          <cell r="AG1543" t="str">
            <v>ESTADO DOS</v>
          </cell>
          <cell r="AH1543" t="str">
            <v>NO PASO VALIDACION-REVISION EPS-ESPERA DE APERTURA DE VENTANA</v>
          </cell>
          <cell r="AI1543">
            <v>36994</v>
          </cell>
          <cell r="AJ1543">
            <v>0</v>
          </cell>
          <cell r="AK1543">
            <v>0</v>
          </cell>
          <cell r="AL1543">
            <v>0</v>
          </cell>
          <cell r="AM1543">
            <v>36994</v>
          </cell>
          <cell r="AN1543">
            <v>0</v>
          </cell>
          <cell r="AO1543">
            <v>0</v>
          </cell>
          <cell r="AP1543">
            <v>36994</v>
          </cell>
          <cell r="AQ1543">
            <v>36254</v>
          </cell>
          <cell r="AR1543">
            <v>1221716814</v>
          </cell>
          <cell r="AS1543">
            <v>0</v>
          </cell>
        </row>
        <row r="1544">
          <cell r="F1544" t="str">
            <v>901158187_UCE4863</v>
          </cell>
          <cell r="G1544" t="str">
            <v>18/02/2021 00:00:00</v>
          </cell>
          <cell r="H1544" t="str">
            <v>03/03/2021 00:00:00</v>
          </cell>
          <cell r="I1544" t="str">
            <v>miércoles</v>
          </cell>
          <cell r="J1544" t="str">
            <v>marzo</v>
          </cell>
          <cell r="K1544">
            <v>45536</v>
          </cell>
          <cell r="L1544">
            <v>44258</v>
          </cell>
          <cell r="M1544">
            <v>1278</v>
          </cell>
          <cell r="N1544">
            <v>720</v>
          </cell>
          <cell r="O1544">
            <v>36994</v>
          </cell>
          <cell r="P1544">
            <v>36994</v>
          </cell>
          <cell r="Q1544" t="str">
            <v>HIJA  DE PAULA ANDREA OREJUELA  Registros:  1062197</v>
          </cell>
          <cell r="R1544" t="str">
            <v>CLINICA NUEVA DE CALI SAS</v>
          </cell>
          <cell r="S1544" t="str">
            <v>901158187-6</v>
          </cell>
          <cell r="T1544" t="str">
            <v>UCE-4863</v>
          </cell>
          <cell r="U1544" t="str">
            <v>UCE-4863</v>
          </cell>
          <cell r="V1544" t="str">
            <v>HIJA  DE PAULA ANDREA OREJUELA  Registros:  1062197</v>
          </cell>
          <cell r="W1544" t="str">
            <v/>
          </cell>
          <cell r="X1544" t="str">
            <v>COVID</v>
          </cell>
          <cell r="Y1544" t="str">
            <v>890303093</v>
          </cell>
          <cell r="Z1544" t="str">
            <v>EMPRESAS PROMOTORAS DE SALUD - E.P.S</v>
          </cell>
          <cell r="AA1544">
            <v>0</v>
          </cell>
          <cell r="AB1544" t="str">
            <v>05</v>
          </cell>
          <cell r="AC1544">
            <v>0</v>
          </cell>
          <cell r="AD1544" t="str">
            <v>FACTURA COVID-19</v>
          </cell>
          <cell r="AE1544" t="str">
            <v>Finalizada</v>
          </cell>
          <cell r="AF1544" t="str">
            <v>FACTURA COVID-19</v>
          </cell>
          <cell r="AG1544" t="str">
            <v>ESTADO DOS</v>
          </cell>
          <cell r="AH1544" t="str">
            <v>NO PASO VALIDACION-REVISION EPS-ESPERA DE APERTURA DE VENTANA</v>
          </cell>
          <cell r="AI1544">
            <v>36994</v>
          </cell>
          <cell r="AJ1544">
            <v>0</v>
          </cell>
          <cell r="AK1544">
            <v>0</v>
          </cell>
          <cell r="AL1544">
            <v>0</v>
          </cell>
          <cell r="AM1544">
            <v>36994</v>
          </cell>
          <cell r="AN1544">
            <v>0</v>
          </cell>
          <cell r="AO1544">
            <v>0</v>
          </cell>
          <cell r="AP1544">
            <v>36994</v>
          </cell>
          <cell r="AQ1544">
            <v>36254</v>
          </cell>
          <cell r="AR1544">
            <v>1221716816</v>
          </cell>
          <cell r="AS1544">
            <v>0</v>
          </cell>
        </row>
        <row r="1545">
          <cell r="F1545" t="str">
            <v>901158187_UCE4891</v>
          </cell>
          <cell r="G1545" t="str">
            <v>18/02/2021 00:00:00</v>
          </cell>
          <cell r="H1545" t="str">
            <v>03/03/2021 00:00:00</v>
          </cell>
          <cell r="I1545" t="str">
            <v>miércoles</v>
          </cell>
          <cell r="J1545" t="str">
            <v>marzo</v>
          </cell>
          <cell r="K1545">
            <v>45536</v>
          </cell>
          <cell r="L1545">
            <v>44258</v>
          </cell>
          <cell r="M1545">
            <v>1278</v>
          </cell>
          <cell r="N1545">
            <v>720</v>
          </cell>
          <cell r="O1545">
            <v>36994</v>
          </cell>
          <cell r="P1545">
            <v>36994</v>
          </cell>
          <cell r="Q1545" t="str">
            <v>MARIA  RAMIREZ DOMINGUEZ Registros:  1062484</v>
          </cell>
          <cell r="R1545" t="str">
            <v>CLINICA NUEVA DE CALI SAS</v>
          </cell>
          <cell r="S1545" t="str">
            <v>901158187-6</v>
          </cell>
          <cell r="T1545" t="str">
            <v>UCE-4891</v>
          </cell>
          <cell r="U1545" t="str">
            <v>UCE-4891</v>
          </cell>
          <cell r="V1545" t="str">
            <v>MARIA  RAMIREZ DOMINGUEZ Registros:  1062484</v>
          </cell>
          <cell r="W1545" t="str">
            <v>CC31969276</v>
          </cell>
          <cell r="X1545" t="str">
            <v>COVID</v>
          </cell>
          <cell r="Y1545" t="str">
            <v>890303093</v>
          </cell>
          <cell r="Z1545" t="str">
            <v>EMPRESAS PROMOTORAS DE SALUD - E.P.S</v>
          </cell>
          <cell r="AA1545">
            <v>0</v>
          </cell>
          <cell r="AB1545" t="str">
            <v>05</v>
          </cell>
          <cell r="AC1545">
            <v>0</v>
          </cell>
          <cell r="AD1545" t="str">
            <v>FACTURA COVID-19</v>
          </cell>
          <cell r="AE1545" t="str">
            <v>Finalizada</v>
          </cell>
          <cell r="AF1545" t="str">
            <v>FACTURA COVID-19</v>
          </cell>
          <cell r="AG1545" t="str">
            <v>ESTADO DOS</v>
          </cell>
          <cell r="AH1545" t="str">
            <v>NO PASO VALIDACION-REVISION EPS-ESPERA DE APERTURA DE VENTANA</v>
          </cell>
          <cell r="AI1545">
            <v>36994</v>
          </cell>
          <cell r="AJ1545">
            <v>0</v>
          </cell>
          <cell r="AK1545">
            <v>0</v>
          </cell>
          <cell r="AL1545">
            <v>0</v>
          </cell>
          <cell r="AM1545">
            <v>36994</v>
          </cell>
          <cell r="AN1545">
            <v>0</v>
          </cell>
          <cell r="AO1545">
            <v>0</v>
          </cell>
          <cell r="AP1545">
            <v>36994</v>
          </cell>
          <cell r="AQ1545">
            <v>36254</v>
          </cell>
          <cell r="AR1545">
            <v>1221716826</v>
          </cell>
          <cell r="AS1545">
            <v>0</v>
          </cell>
        </row>
        <row r="1546">
          <cell r="F1546" t="str">
            <v>901158187_UCE4893</v>
          </cell>
          <cell r="G1546" t="str">
            <v>18/02/2021 00:00:00</v>
          </cell>
          <cell r="H1546" t="str">
            <v>03/03/2021 00:00:00</v>
          </cell>
          <cell r="I1546" t="str">
            <v>miércoles</v>
          </cell>
          <cell r="J1546" t="str">
            <v>marzo</v>
          </cell>
          <cell r="K1546">
            <v>45536</v>
          </cell>
          <cell r="L1546">
            <v>44258</v>
          </cell>
          <cell r="M1546">
            <v>1278</v>
          </cell>
          <cell r="N1546">
            <v>720</v>
          </cell>
          <cell r="O1546">
            <v>36994</v>
          </cell>
          <cell r="P1546">
            <v>36994</v>
          </cell>
          <cell r="Q1546" t="str">
            <v>DANIEL  HERNANDEZ PORTELA Registros:  1062493</v>
          </cell>
          <cell r="R1546" t="str">
            <v>CLINICA NUEVA DE CALI SAS</v>
          </cell>
          <cell r="S1546" t="str">
            <v>901158187-6</v>
          </cell>
          <cell r="T1546" t="str">
            <v>UCE-4893</v>
          </cell>
          <cell r="U1546" t="str">
            <v>UCE-4893</v>
          </cell>
          <cell r="V1546" t="str">
            <v>DANIEL  HERNANDEZ PORTELA Registros:  1062493</v>
          </cell>
          <cell r="W1546" t="str">
            <v/>
          </cell>
          <cell r="X1546" t="str">
            <v>COVID</v>
          </cell>
          <cell r="Y1546" t="str">
            <v>890303093</v>
          </cell>
          <cell r="Z1546" t="str">
            <v>EMPRESAS PROMOTORAS DE SALUD - E.P.S</v>
          </cell>
          <cell r="AA1546">
            <v>0</v>
          </cell>
          <cell r="AB1546" t="str">
            <v>05</v>
          </cell>
          <cell r="AC1546">
            <v>0</v>
          </cell>
          <cell r="AD1546" t="str">
            <v>FACTURA COVID-19</v>
          </cell>
          <cell r="AE1546" t="str">
            <v>Finalizada</v>
          </cell>
          <cell r="AF1546" t="str">
            <v>FACTURA COVID-19</v>
          </cell>
          <cell r="AG1546" t="str">
            <v>ESTADO DOS</v>
          </cell>
          <cell r="AH1546" t="str">
            <v>NO PASO VALIDACION-REVISION EPS-ESPERA DE APERTURA DE VENTANA</v>
          </cell>
          <cell r="AI1546">
            <v>36994</v>
          </cell>
          <cell r="AJ1546">
            <v>0</v>
          </cell>
          <cell r="AK1546">
            <v>0</v>
          </cell>
          <cell r="AL1546">
            <v>0</v>
          </cell>
          <cell r="AM1546">
            <v>36994</v>
          </cell>
          <cell r="AN1546">
            <v>0</v>
          </cell>
          <cell r="AO1546">
            <v>0</v>
          </cell>
          <cell r="AP1546">
            <v>36994</v>
          </cell>
          <cell r="AQ1546">
            <v>36254</v>
          </cell>
          <cell r="AR1546">
            <v>1221716827</v>
          </cell>
          <cell r="AS1546">
            <v>0</v>
          </cell>
        </row>
        <row r="1547">
          <cell r="F1547" t="str">
            <v>901158187_UCE4894</v>
          </cell>
          <cell r="G1547" t="str">
            <v>18/02/2021 00:00:00</v>
          </cell>
          <cell r="H1547" t="str">
            <v>03/03/2021 00:00:00</v>
          </cell>
          <cell r="I1547" t="str">
            <v>miércoles</v>
          </cell>
          <cell r="J1547" t="str">
            <v>marzo</v>
          </cell>
          <cell r="K1547">
            <v>45536</v>
          </cell>
          <cell r="L1547">
            <v>44258</v>
          </cell>
          <cell r="M1547">
            <v>1278</v>
          </cell>
          <cell r="N1547">
            <v>720</v>
          </cell>
          <cell r="O1547">
            <v>36994</v>
          </cell>
          <cell r="P1547">
            <v>36994</v>
          </cell>
          <cell r="Q1547" t="str">
            <v>ROSALBA  ORDOÑEZ ALARCON Registros:  1062502</v>
          </cell>
          <cell r="R1547" t="str">
            <v>CLINICA NUEVA DE CALI SAS</v>
          </cell>
          <cell r="S1547" t="str">
            <v>901158187-6</v>
          </cell>
          <cell r="T1547" t="str">
            <v>UCE-4894</v>
          </cell>
          <cell r="U1547" t="str">
            <v>UCE-4894</v>
          </cell>
          <cell r="V1547" t="str">
            <v>ROSALBA  ORDOÑEZ ALARCON Registros:  1062502</v>
          </cell>
          <cell r="W1547" t="str">
            <v>CC25593717</v>
          </cell>
          <cell r="X1547" t="str">
            <v>COVID</v>
          </cell>
          <cell r="Y1547" t="str">
            <v>890303093</v>
          </cell>
          <cell r="Z1547" t="str">
            <v>EMPRESAS PROMOTORAS DE SALUD - E.P.S</v>
          </cell>
          <cell r="AA1547">
            <v>0</v>
          </cell>
          <cell r="AB1547" t="str">
            <v>05</v>
          </cell>
          <cell r="AC1547">
            <v>0</v>
          </cell>
          <cell r="AD1547" t="str">
            <v>FACTURA COVID-19</v>
          </cell>
          <cell r="AE1547" t="str">
            <v>Finalizada</v>
          </cell>
          <cell r="AF1547" t="str">
            <v>FACTURA COVID-19</v>
          </cell>
          <cell r="AG1547" t="str">
            <v>ESTADO DOS</v>
          </cell>
          <cell r="AH1547" t="str">
            <v>NO PASO VALIDACION-REVISION EPS-ESPERA DE APERTURA DE VENTANA</v>
          </cell>
          <cell r="AI1547">
            <v>36994</v>
          </cell>
          <cell r="AJ1547">
            <v>0</v>
          </cell>
          <cell r="AK1547">
            <v>0</v>
          </cell>
          <cell r="AL1547">
            <v>0</v>
          </cell>
          <cell r="AM1547">
            <v>36994</v>
          </cell>
          <cell r="AN1547">
            <v>0</v>
          </cell>
          <cell r="AO1547">
            <v>0</v>
          </cell>
          <cell r="AP1547">
            <v>36994</v>
          </cell>
          <cell r="AQ1547">
            <v>36254</v>
          </cell>
          <cell r="AR1547">
            <v>1221716828</v>
          </cell>
          <cell r="AS1547">
            <v>0</v>
          </cell>
        </row>
        <row r="1548">
          <cell r="F1548" t="str">
            <v>901158187_HCE3010</v>
          </cell>
          <cell r="G1548" t="str">
            <v>22/01/2021 00:00:00</v>
          </cell>
          <cell r="H1548" t="str">
            <v>05/03/2021 00:00:00</v>
          </cell>
          <cell r="I1548" t="str">
            <v>viernes</v>
          </cell>
          <cell r="J1548" t="str">
            <v>marzo</v>
          </cell>
          <cell r="K1548">
            <v>45536</v>
          </cell>
          <cell r="L1548">
            <v>44259</v>
          </cell>
          <cell r="M1548">
            <v>1276</v>
          </cell>
          <cell r="N1548">
            <v>720</v>
          </cell>
          <cell r="O1548">
            <v>180000</v>
          </cell>
          <cell r="P1548">
            <v>180000</v>
          </cell>
          <cell r="Q1548" t="str">
            <v>HIJO DE LEIDY JHOANA RESTREPO BAHOS Registros:  1034665</v>
          </cell>
          <cell r="R1548" t="str">
            <v>CLINICA NUEVA DE CALI SAS</v>
          </cell>
          <cell r="S1548" t="str">
            <v>901158187-6</v>
          </cell>
          <cell r="T1548" t="str">
            <v>HCE-3010</v>
          </cell>
          <cell r="U1548" t="str">
            <v>HCE-3010</v>
          </cell>
          <cell r="V1548" t="str">
            <v>HIJO DE LEIDY JHOANA RESTREPO BAHOS Registros:  1034665</v>
          </cell>
          <cell r="W1548" t="str">
            <v/>
          </cell>
          <cell r="X1548" t="str">
            <v>COVID</v>
          </cell>
          <cell r="Y1548" t="str">
            <v>890303093</v>
          </cell>
          <cell r="Z1548" t="str">
            <v>EMPRESAS PROMOTORAS DE SALUD - E.P.S</v>
          </cell>
          <cell r="AA1548">
            <v>0</v>
          </cell>
          <cell r="AB1548" t="str">
            <v>05</v>
          </cell>
          <cell r="AC1548">
            <v>0</v>
          </cell>
          <cell r="AD1548" t="str">
            <v>FACTURA COVID-19</v>
          </cell>
          <cell r="AE1548" t="str">
            <v>Finalizada</v>
          </cell>
          <cell r="AF1548" t="str">
            <v>FACTURA COVID-19</v>
          </cell>
          <cell r="AG1548" t="str">
            <v>ESTADO DOS</v>
          </cell>
          <cell r="AH1548" t="str">
            <v>DEVOLUCION</v>
          </cell>
          <cell r="AI1548">
            <v>180000</v>
          </cell>
          <cell r="AJ1548">
            <v>0</v>
          </cell>
          <cell r="AK1548">
            <v>0</v>
          </cell>
          <cell r="AL1548">
            <v>0</v>
          </cell>
          <cell r="AM1548">
            <v>180000</v>
          </cell>
          <cell r="AN1548">
            <v>0</v>
          </cell>
          <cell r="AO1548">
            <v>0</v>
          </cell>
          <cell r="AP1548">
            <v>180000</v>
          </cell>
          <cell r="AQ1548">
            <v>176400</v>
          </cell>
          <cell r="AR1548">
            <v>1221716340</v>
          </cell>
          <cell r="AS1548">
            <v>0</v>
          </cell>
        </row>
        <row r="1549">
          <cell r="F1549" t="str">
            <v>901158187_UCE4368</v>
          </cell>
          <cell r="G1549" t="str">
            <v>10/02/2021 00:00:00</v>
          </cell>
          <cell r="H1549" t="str">
            <v>05/03/2021 00:00:00</v>
          </cell>
          <cell r="I1549" t="str">
            <v>viernes</v>
          </cell>
          <cell r="J1549" t="str">
            <v>marzo</v>
          </cell>
          <cell r="K1549">
            <v>45536</v>
          </cell>
          <cell r="L1549">
            <v>44259</v>
          </cell>
          <cell r="M1549">
            <v>1276</v>
          </cell>
          <cell r="N1549">
            <v>720</v>
          </cell>
          <cell r="O1549">
            <v>36994</v>
          </cell>
          <cell r="P1549">
            <v>36994</v>
          </cell>
          <cell r="Q1549" t="str">
            <v>HIJO DE LEIDY JHOANA RESTREPO BAHOS Registros:  1053308</v>
          </cell>
          <cell r="R1549" t="str">
            <v>CLINICA NUEVA DE CALI SAS</v>
          </cell>
          <cell r="S1549" t="str">
            <v>901158187-6</v>
          </cell>
          <cell r="T1549" t="str">
            <v>UCE-4368</v>
          </cell>
          <cell r="U1549" t="str">
            <v>UCE-4368</v>
          </cell>
          <cell r="V1549" t="str">
            <v>HIJO DE LEIDY JHOANA RESTREPO BAHOS Registros:  1053308</v>
          </cell>
          <cell r="W1549" t="str">
            <v/>
          </cell>
          <cell r="X1549" t="str">
            <v>COVID</v>
          </cell>
          <cell r="Y1549" t="str">
            <v>890303093</v>
          </cell>
          <cell r="Z1549" t="str">
            <v>EMPRESAS PROMOTORAS DE SALUD - E.P.S</v>
          </cell>
          <cell r="AA1549">
            <v>0</v>
          </cell>
          <cell r="AB1549" t="str">
            <v>05</v>
          </cell>
          <cell r="AC1549">
            <v>0</v>
          </cell>
          <cell r="AD1549" t="str">
            <v>FACTURA COVID-19</v>
          </cell>
          <cell r="AE1549" t="str">
            <v>Finalizada</v>
          </cell>
          <cell r="AF1549" t="str">
            <v>FACTURA COVID-19</v>
          </cell>
          <cell r="AG1549" t="str">
            <v>ESTADO DOS</v>
          </cell>
          <cell r="AH1549" t="str">
            <v>DEVOLUCION</v>
          </cell>
          <cell r="AI1549">
            <v>36994</v>
          </cell>
          <cell r="AJ1549">
            <v>0</v>
          </cell>
          <cell r="AK1549">
            <v>0</v>
          </cell>
          <cell r="AL1549">
            <v>0</v>
          </cell>
          <cell r="AM1549">
            <v>36994</v>
          </cell>
          <cell r="AN1549">
            <v>0</v>
          </cell>
          <cell r="AO1549">
            <v>0</v>
          </cell>
          <cell r="AP1549">
            <v>36994</v>
          </cell>
          <cell r="AQ1549">
            <v>36254</v>
          </cell>
          <cell r="AR1549">
            <v>1221716705</v>
          </cell>
          <cell r="AS1549">
            <v>0</v>
          </cell>
        </row>
        <row r="1550">
          <cell r="F1550" t="str">
            <v>901158187_ACE886</v>
          </cell>
          <cell r="G1550" t="str">
            <v>18/02/2021 00:00:00</v>
          </cell>
          <cell r="H1550" t="str">
            <v>15/03/2021 00:00:00</v>
          </cell>
          <cell r="I1550" t="str">
            <v>lunes</v>
          </cell>
          <cell r="J1550" t="str">
            <v>marzo</v>
          </cell>
          <cell r="K1550">
            <v>45536</v>
          </cell>
          <cell r="L1550">
            <v>44258</v>
          </cell>
          <cell r="M1550">
            <v>1266</v>
          </cell>
          <cell r="N1550">
            <v>720</v>
          </cell>
          <cell r="O1550">
            <v>36994</v>
          </cell>
          <cell r="P1550">
            <v>36994</v>
          </cell>
          <cell r="Q1550" t="str">
            <v>JULIANA ANDREA MARTINEZ GARZON Registros:  1061645</v>
          </cell>
          <cell r="R1550" t="str">
            <v>CLINICA NUEVA DE CALI SAS</v>
          </cell>
          <cell r="S1550" t="str">
            <v>901158187-6</v>
          </cell>
          <cell r="T1550" t="str">
            <v>ACE-886</v>
          </cell>
          <cell r="U1550" t="str">
            <v>ACE-886</v>
          </cell>
          <cell r="V1550" t="str">
            <v>JULIANA ANDREA MARTINEZ GARZON Registros:  1061645</v>
          </cell>
          <cell r="W1550" t="str">
            <v>TI1072103807</v>
          </cell>
          <cell r="X1550" t="str">
            <v>COVID</v>
          </cell>
          <cell r="Y1550" t="str">
            <v>890303093</v>
          </cell>
          <cell r="Z1550" t="str">
            <v>EMPRESAS PROMOTORAS DE SALUD - E.P.S</v>
          </cell>
          <cell r="AA1550">
            <v>0</v>
          </cell>
          <cell r="AB1550" t="str">
            <v>05</v>
          </cell>
          <cell r="AC1550">
            <v>0</v>
          </cell>
          <cell r="AD1550" t="str">
            <v>FACTURA COVID-19</v>
          </cell>
          <cell r="AE1550" t="str">
            <v>Finalizada</v>
          </cell>
          <cell r="AF1550" t="str">
            <v>FACTURA COVID-19</v>
          </cell>
          <cell r="AG1550" t="str">
            <v>ESTADO DOS</v>
          </cell>
          <cell r="AH1550" t="str">
            <v>NO PASO VALIDACION-REVISION EPS-ESPERA DE APERTURA DE VENTANA</v>
          </cell>
          <cell r="AI1550">
            <v>36994</v>
          </cell>
          <cell r="AJ1550">
            <v>0</v>
          </cell>
          <cell r="AK1550">
            <v>0</v>
          </cell>
          <cell r="AL1550">
            <v>0</v>
          </cell>
          <cell r="AM1550">
            <v>36994</v>
          </cell>
          <cell r="AN1550">
            <v>0</v>
          </cell>
          <cell r="AO1550">
            <v>0</v>
          </cell>
          <cell r="AP1550">
            <v>36994</v>
          </cell>
          <cell r="AQ1550">
            <v>36254</v>
          </cell>
          <cell r="AR1550">
            <v>1221716500</v>
          </cell>
          <cell r="AS1550">
            <v>0</v>
          </cell>
        </row>
        <row r="1551">
          <cell r="F1551" t="str">
            <v>901158187_UCE5586</v>
          </cell>
          <cell r="G1551" t="str">
            <v>05/03/2021 00:00:00</v>
          </cell>
          <cell r="H1551" t="str">
            <v>19/03/2021 00:00:00</v>
          </cell>
          <cell r="I1551" t="str">
            <v>viernes</v>
          </cell>
          <cell r="J1551" t="str">
            <v>marzo</v>
          </cell>
          <cell r="K1551">
            <v>45536</v>
          </cell>
          <cell r="L1551">
            <v>44274</v>
          </cell>
          <cell r="M1551">
            <v>1262</v>
          </cell>
          <cell r="N1551">
            <v>720</v>
          </cell>
          <cell r="O1551">
            <v>99423</v>
          </cell>
          <cell r="P1551">
            <v>99423</v>
          </cell>
          <cell r="Q1551" t="str">
            <v>RUBIELA  GALINDO BURBANO Registros:  1078104</v>
          </cell>
          <cell r="R1551" t="str">
            <v>CLINICA NUEVA DE CALI SAS</v>
          </cell>
          <cell r="S1551" t="str">
            <v>901158187-6</v>
          </cell>
          <cell r="T1551" t="str">
            <v>UCE-5586</v>
          </cell>
          <cell r="U1551" t="str">
            <v>UCE-5586</v>
          </cell>
          <cell r="V1551" t="str">
            <v>RUBIELA  GALINDO BURBANO Registros:  1078104</v>
          </cell>
          <cell r="W1551" t="str">
            <v/>
          </cell>
          <cell r="X1551" t="str">
            <v>COVID</v>
          </cell>
          <cell r="Y1551" t="str">
            <v>890303093</v>
          </cell>
          <cell r="Z1551" t="str">
            <v>EMPRESAS PROMOTORAS DE SALUD - E.P.S</v>
          </cell>
          <cell r="AA1551">
            <v>0</v>
          </cell>
          <cell r="AB1551" t="str">
            <v>05</v>
          </cell>
          <cell r="AC1551">
            <v>0</v>
          </cell>
          <cell r="AD1551" t="str">
            <v>FACTURA COVID-19</v>
          </cell>
          <cell r="AE1551" t="str">
            <v>Finalizada</v>
          </cell>
          <cell r="AF1551" t="str">
            <v>FACTURA COVID-19</v>
          </cell>
          <cell r="AG1551" t="str">
            <v>ESTADO DOS</v>
          </cell>
          <cell r="AH1551" t="str">
            <v>DEVOLUCION</v>
          </cell>
          <cell r="AI1551">
            <v>99423</v>
          </cell>
          <cell r="AJ1551">
            <v>0</v>
          </cell>
          <cell r="AK1551">
            <v>0</v>
          </cell>
          <cell r="AL1551">
            <v>0</v>
          </cell>
          <cell r="AM1551">
            <v>99423</v>
          </cell>
          <cell r="AN1551">
            <v>0</v>
          </cell>
          <cell r="AO1551">
            <v>0</v>
          </cell>
          <cell r="AP1551">
            <v>99423</v>
          </cell>
          <cell r="AQ1551">
            <v>97435</v>
          </cell>
          <cell r="AR1551">
            <v>1221728870</v>
          </cell>
          <cell r="AS1551">
            <v>0</v>
          </cell>
        </row>
        <row r="1552">
          <cell r="F1552" t="str">
            <v>901158187_ACE1940</v>
          </cell>
          <cell r="G1552" t="str">
            <v>12/04/2021 00:00:00</v>
          </cell>
          <cell r="H1552" t="str">
            <v>20/04/2021 00:00:00</v>
          </cell>
          <cell r="I1552" t="str">
            <v>martes</v>
          </cell>
          <cell r="J1552" t="str">
            <v>abril</v>
          </cell>
          <cell r="K1552">
            <v>45536</v>
          </cell>
          <cell r="L1552">
            <v>44304</v>
          </cell>
          <cell r="M1552">
            <v>1230</v>
          </cell>
          <cell r="N1552">
            <v>720</v>
          </cell>
          <cell r="O1552">
            <v>36994</v>
          </cell>
          <cell r="P1552">
            <v>36994</v>
          </cell>
          <cell r="Q1552" t="str">
            <v>MARIA  RODRIGUEZ  Registros:  1115503</v>
          </cell>
          <cell r="R1552" t="str">
            <v>CLINICA NUEVA DE CALI SAS</v>
          </cell>
          <cell r="S1552" t="str">
            <v>901158187-6</v>
          </cell>
          <cell r="T1552" t="str">
            <v>ACE-1940</v>
          </cell>
          <cell r="U1552" t="str">
            <v>ACE-1940</v>
          </cell>
          <cell r="V1552" t="str">
            <v>MARIA  RODRIGUEZ  Registros:  1115503</v>
          </cell>
          <cell r="W1552" t="str">
            <v/>
          </cell>
          <cell r="X1552" t="str">
            <v>COVID</v>
          </cell>
          <cell r="Y1552" t="str">
            <v>890303093</v>
          </cell>
          <cell r="Z1552" t="str">
            <v>EMPRESAS PROMOTORAS DE SALUD - E.P.S</v>
          </cell>
          <cell r="AA1552">
            <v>0</v>
          </cell>
          <cell r="AB1552" t="str">
            <v>05</v>
          </cell>
          <cell r="AC1552">
            <v>0</v>
          </cell>
          <cell r="AD1552" t="str">
            <v>FACTURA COVID-19</v>
          </cell>
          <cell r="AE1552" t="str">
            <v>Finalizada</v>
          </cell>
          <cell r="AF1552" t="str">
            <v>FACTURA COVID-19</v>
          </cell>
          <cell r="AG1552" t="str">
            <v>ESTADO DOS</v>
          </cell>
          <cell r="AH1552" t="str">
            <v>RADICADO A LA ADRES</v>
          </cell>
          <cell r="AI1552">
            <v>36994</v>
          </cell>
          <cell r="AJ1552">
            <v>0</v>
          </cell>
          <cell r="AK1552">
            <v>0</v>
          </cell>
          <cell r="AL1552">
            <v>0</v>
          </cell>
          <cell r="AM1552">
            <v>36994</v>
          </cell>
          <cell r="AN1552">
            <v>0</v>
          </cell>
          <cell r="AO1552">
            <v>0</v>
          </cell>
          <cell r="AP1552">
            <v>36994</v>
          </cell>
          <cell r="AQ1552">
            <v>36254</v>
          </cell>
          <cell r="AR1552">
            <v>1221723079</v>
          </cell>
          <cell r="AS1552">
            <v>0</v>
          </cell>
        </row>
        <row r="1553">
          <cell r="F1553" t="str">
            <v>901158187_ACE1945</v>
          </cell>
          <cell r="G1553" t="str">
            <v>12/04/2021 00:00:00</v>
          </cell>
          <cell r="H1553" t="str">
            <v>20/04/2021 00:00:00</v>
          </cell>
          <cell r="I1553" t="str">
            <v>martes</v>
          </cell>
          <cell r="J1553" t="str">
            <v>abril</v>
          </cell>
          <cell r="K1553">
            <v>45536</v>
          </cell>
          <cell r="L1553">
            <v>44304</v>
          </cell>
          <cell r="M1553">
            <v>1230</v>
          </cell>
          <cell r="N1553">
            <v>720</v>
          </cell>
          <cell r="O1553">
            <v>36994</v>
          </cell>
          <cell r="P1553">
            <v>36994</v>
          </cell>
          <cell r="Q1553" t="str">
            <v>AMPARO  REALPE URIBE Registros:  1115509</v>
          </cell>
          <cell r="R1553" t="str">
            <v>CLINICA NUEVA DE CALI SAS</v>
          </cell>
          <cell r="S1553" t="str">
            <v>901158187-6</v>
          </cell>
          <cell r="T1553" t="str">
            <v>ACE-1945</v>
          </cell>
          <cell r="U1553" t="str">
            <v>ACE-1945</v>
          </cell>
          <cell r="V1553" t="str">
            <v>AMPARO  REALPE URIBE Registros:  1115509</v>
          </cell>
          <cell r="W1553" t="str">
            <v>CC25396238</v>
          </cell>
          <cell r="X1553" t="str">
            <v>COVID</v>
          </cell>
          <cell r="Y1553" t="str">
            <v>890303093</v>
          </cell>
          <cell r="Z1553" t="str">
            <v>EMPRESAS PROMOTORAS DE SALUD - E.P.S</v>
          </cell>
          <cell r="AA1553">
            <v>0</v>
          </cell>
          <cell r="AB1553" t="str">
            <v>05</v>
          </cell>
          <cell r="AC1553">
            <v>0</v>
          </cell>
          <cell r="AD1553" t="str">
            <v>FACTURA COVID-19</v>
          </cell>
          <cell r="AE1553" t="str">
            <v>Finalizada</v>
          </cell>
          <cell r="AF1553" t="str">
            <v>FACTURA COVID-19</v>
          </cell>
          <cell r="AG1553" t="str">
            <v>ESTADO DOS</v>
          </cell>
          <cell r="AH1553" t="str">
            <v>RADICADO A LA ADRES</v>
          </cell>
          <cell r="AI1553">
            <v>36994</v>
          </cell>
          <cell r="AJ1553">
            <v>0</v>
          </cell>
          <cell r="AK1553">
            <v>0</v>
          </cell>
          <cell r="AL1553">
            <v>0</v>
          </cell>
          <cell r="AM1553">
            <v>36994</v>
          </cell>
          <cell r="AN1553">
            <v>0</v>
          </cell>
          <cell r="AO1553">
            <v>0</v>
          </cell>
          <cell r="AP1553">
            <v>36994</v>
          </cell>
          <cell r="AQ1553">
            <v>36254</v>
          </cell>
          <cell r="AR1553">
            <v>1221723102</v>
          </cell>
          <cell r="AS1553">
            <v>0</v>
          </cell>
        </row>
        <row r="1554">
          <cell r="F1554" t="str">
            <v>901158187_ACE1947</v>
          </cell>
          <cell r="G1554" t="str">
            <v>12/04/2021 00:00:00</v>
          </cell>
          <cell r="H1554" t="str">
            <v>20/04/2021 00:00:00</v>
          </cell>
          <cell r="I1554" t="str">
            <v>martes</v>
          </cell>
          <cell r="J1554" t="str">
            <v>abril</v>
          </cell>
          <cell r="K1554">
            <v>45536</v>
          </cell>
          <cell r="L1554">
            <v>44304</v>
          </cell>
          <cell r="M1554">
            <v>1230</v>
          </cell>
          <cell r="N1554">
            <v>720</v>
          </cell>
          <cell r="O1554">
            <v>36994</v>
          </cell>
          <cell r="P1554">
            <v>36994</v>
          </cell>
          <cell r="Q1554" t="str">
            <v>MELISSA  RODRIGUEZ GOMEZ Registros:  1115511</v>
          </cell>
          <cell r="R1554" t="str">
            <v>CLINICA NUEVA DE CALI SAS</v>
          </cell>
          <cell r="S1554" t="str">
            <v>901158187-6</v>
          </cell>
          <cell r="T1554" t="str">
            <v>ACE-1947</v>
          </cell>
          <cell r="U1554" t="str">
            <v>ACE-1947</v>
          </cell>
          <cell r="V1554" t="str">
            <v>MELISSA  RODRIGUEZ GOMEZ Registros:  1115511</v>
          </cell>
          <cell r="W1554" t="str">
            <v>3182498440</v>
          </cell>
          <cell r="X1554" t="str">
            <v>COVID</v>
          </cell>
          <cell r="Y1554" t="str">
            <v>890303093</v>
          </cell>
          <cell r="Z1554" t="str">
            <v>EMPRESAS PROMOTORAS DE SALUD - E.P.S</v>
          </cell>
          <cell r="AA1554">
            <v>0</v>
          </cell>
          <cell r="AB1554" t="str">
            <v>05</v>
          </cell>
          <cell r="AC1554">
            <v>0</v>
          </cell>
          <cell r="AD1554" t="str">
            <v>FACTURA COVID-19</v>
          </cell>
          <cell r="AE1554" t="str">
            <v>Finalizada</v>
          </cell>
          <cell r="AF1554" t="str">
            <v>FACTURA COVID-19</v>
          </cell>
          <cell r="AG1554" t="str">
            <v>ESTADO DOS</v>
          </cell>
          <cell r="AH1554" t="str">
            <v>DEVOLUCION</v>
          </cell>
          <cell r="AI1554">
            <v>36994</v>
          </cell>
          <cell r="AJ1554">
            <v>0</v>
          </cell>
          <cell r="AK1554">
            <v>0</v>
          </cell>
          <cell r="AL1554">
            <v>0</v>
          </cell>
          <cell r="AM1554">
            <v>36994</v>
          </cell>
          <cell r="AN1554">
            <v>0</v>
          </cell>
          <cell r="AO1554">
            <v>0</v>
          </cell>
          <cell r="AP1554">
            <v>36994</v>
          </cell>
          <cell r="AQ1554">
            <v>36254</v>
          </cell>
          <cell r="AR1554">
            <v>1221723104</v>
          </cell>
          <cell r="AS1554">
            <v>0</v>
          </cell>
        </row>
        <row r="1555">
          <cell r="F1555" t="str">
            <v>901158187_ACE315</v>
          </cell>
          <cell r="G1555" t="str">
            <v>02/02/2021 00:00:00</v>
          </cell>
          <cell r="H1555" t="str">
            <v>20/04/2021 00:00:00</v>
          </cell>
          <cell r="I1555" t="str">
            <v>martes</v>
          </cell>
          <cell r="J1555" t="str">
            <v>abril</v>
          </cell>
          <cell r="K1555">
            <v>45536</v>
          </cell>
          <cell r="L1555">
            <v>44275</v>
          </cell>
          <cell r="M1555">
            <v>1230</v>
          </cell>
          <cell r="N1555">
            <v>720</v>
          </cell>
          <cell r="O1555">
            <v>36994</v>
          </cell>
          <cell r="P1555">
            <v>36994</v>
          </cell>
          <cell r="Q1555" t="str">
            <v>MARTIN  VASQUEZ CASTILLO Registros:  1045372</v>
          </cell>
          <cell r="R1555" t="str">
            <v>CLINICA NUEVA DE CALI SAS</v>
          </cell>
          <cell r="S1555" t="str">
            <v>901158187-6</v>
          </cell>
          <cell r="T1555" t="str">
            <v>ACE-315</v>
          </cell>
          <cell r="U1555" t="str">
            <v>ACE-315</v>
          </cell>
          <cell r="V1555" t="str">
            <v>MARTIN  VASQUEZ CASTILLO Registros:  1045372</v>
          </cell>
          <cell r="W1555" t="str">
            <v>3156035504</v>
          </cell>
          <cell r="X1555" t="str">
            <v>COVID</v>
          </cell>
          <cell r="Y1555" t="str">
            <v>890303093</v>
          </cell>
          <cell r="Z1555" t="str">
            <v>EMPRESAS PROMOTORAS DE SALUD - E.P.S</v>
          </cell>
          <cell r="AA1555">
            <v>0</v>
          </cell>
          <cell r="AB1555" t="str">
            <v>05</v>
          </cell>
          <cell r="AC1555">
            <v>0</v>
          </cell>
          <cell r="AD1555" t="str">
            <v>FACTURA COVID-19</v>
          </cell>
          <cell r="AE1555" t="str">
            <v>Finalizada</v>
          </cell>
          <cell r="AF1555" t="str">
            <v>FACTURA COVID-19</v>
          </cell>
          <cell r="AG1555" t="str">
            <v>ESTADO DOS</v>
          </cell>
          <cell r="AH1555" t="str">
            <v>RADICADO A LA ADRES</v>
          </cell>
          <cell r="AI1555">
            <v>36994</v>
          </cell>
          <cell r="AJ1555">
            <v>0</v>
          </cell>
          <cell r="AK1555">
            <v>0</v>
          </cell>
          <cell r="AL1555">
            <v>0</v>
          </cell>
          <cell r="AM1555">
            <v>36994</v>
          </cell>
          <cell r="AN1555">
            <v>0</v>
          </cell>
          <cell r="AO1555">
            <v>0</v>
          </cell>
          <cell r="AP1555">
            <v>36994</v>
          </cell>
          <cell r="AQ1555">
            <v>36254</v>
          </cell>
          <cell r="AR1555">
            <v>1221728899</v>
          </cell>
          <cell r="AS1555">
            <v>0</v>
          </cell>
        </row>
        <row r="1556">
          <cell r="F1556" t="str">
            <v>901158187_UCE7072</v>
          </cell>
          <cell r="G1556" t="str">
            <v>06/04/2021 00:00:00</v>
          </cell>
          <cell r="H1556" t="str">
            <v>20/04/2021 00:00:00</v>
          </cell>
          <cell r="I1556" t="str">
            <v>martes</v>
          </cell>
          <cell r="J1556" t="str">
            <v>abril</v>
          </cell>
          <cell r="K1556">
            <v>45536</v>
          </cell>
          <cell r="L1556">
            <v>44304</v>
          </cell>
          <cell r="M1556">
            <v>1230</v>
          </cell>
          <cell r="N1556">
            <v>720</v>
          </cell>
          <cell r="O1556">
            <v>99423</v>
          </cell>
          <cell r="P1556">
            <v>99423</v>
          </cell>
          <cell r="Q1556" t="str">
            <v>INGRID  SANCHEZ TORRES Registros:  1109709</v>
          </cell>
          <cell r="R1556" t="str">
            <v>CLINICA NUEVA DE CALI SAS</v>
          </cell>
          <cell r="S1556" t="str">
            <v>901158187-6</v>
          </cell>
          <cell r="T1556" t="str">
            <v>UCE-7072</v>
          </cell>
          <cell r="U1556" t="str">
            <v>UCE-7072</v>
          </cell>
          <cell r="V1556" t="str">
            <v>INGRID  SANCHEZ TORRES Registros:  1109709</v>
          </cell>
          <cell r="W1556" t="str">
            <v/>
          </cell>
          <cell r="X1556" t="str">
            <v>COVID</v>
          </cell>
          <cell r="Y1556" t="str">
            <v>890303093</v>
          </cell>
          <cell r="Z1556" t="str">
            <v>EMPRESAS PROMOTORAS DE SALUD - E.P.S</v>
          </cell>
          <cell r="AA1556">
            <v>0</v>
          </cell>
          <cell r="AB1556" t="str">
            <v>05</v>
          </cell>
          <cell r="AC1556">
            <v>0</v>
          </cell>
          <cell r="AD1556" t="str">
            <v>FACTURA COVID-19</v>
          </cell>
          <cell r="AE1556" t="str">
            <v>Finalizada</v>
          </cell>
          <cell r="AF1556" t="str">
            <v>FACTURA COVID-19</v>
          </cell>
          <cell r="AG1556" t="str">
            <v>ESTADO DOS</v>
          </cell>
          <cell r="AH1556" t="str">
            <v>DEVOLUCION</v>
          </cell>
          <cell r="AI1556">
            <v>99423</v>
          </cell>
          <cell r="AJ1556">
            <v>0</v>
          </cell>
          <cell r="AK1556">
            <v>0</v>
          </cell>
          <cell r="AL1556">
            <v>0</v>
          </cell>
          <cell r="AM1556">
            <v>99423</v>
          </cell>
          <cell r="AN1556">
            <v>0</v>
          </cell>
          <cell r="AO1556">
            <v>0</v>
          </cell>
          <cell r="AP1556">
            <v>99423</v>
          </cell>
          <cell r="AQ1556">
            <v>97435</v>
          </cell>
          <cell r="AR1556">
            <v>1221723093</v>
          </cell>
          <cell r="AS1556">
            <v>0</v>
          </cell>
        </row>
        <row r="1557">
          <cell r="F1557" t="str">
            <v>901158187_ACE2050</v>
          </cell>
          <cell r="G1557" t="str">
            <v>19/04/2021 00:00:00</v>
          </cell>
          <cell r="H1557" t="str">
            <v>04/05/2021 00:00:00</v>
          </cell>
          <cell r="I1557" t="str">
            <v>martes</v>
          </cell>
          <cell r="J1557" t="str">
            <v>mayo</v>
          </cell>
          <cell r="K1557">
            <v>45536</v>
          </cell>
          <cell r="L1557">
            <v>44319</v>
          </cell>
          <cell r="M1557">
            <v>1216</v>
          </cell>
          <cell r="N1557">
            <v>720</v>
          </cell>
          <cell r="O1557">
            <v>36994</v>
          </cell>
          <cell r="P1557">
            <v>36994</v>
          </cell>
          <cell r="Q1557" t="str">
            <v>MARYURI  YUSTI AGUILLON Registros:  1124739</v>
          </cell>
          <cell r="R1557" t="str">
            <v>CLINICA NUEVA DE CALI SAS</v>
          </cell>
          <cell r="S1557" t="str">
            <v>901158187-6</v>
          </cell>
          <cell r="T1557" t="str">
            <v>ACE-2050</v>
          </cell>
          <cell r="U1557" t="str">
            <v>ACE-2050</v>
          </cell>
          <cell r="V1557" t="str">
            <v>MARYURI  YUSTI AGUILLON Registros:  1124739</v>
          </cell>
          <cell r="W1557" t="str">
            <v/>
          </cell>
          <cell r="X1557" t="str">
            <v>COVID</v>
          </cell>
          <cell r="Y1557" t="str">
            <v>890303093</v>
          </cell>
          <cell r="Z1557" t="str">
            <v>EMPRESAS PROMOTORAS DE SALUD - E.P.S</v>
          </cell>
          <cell r="AA1557">
            <v>0</v>
          </cell>
          <cell r="AB1557" t="str">
            <v>05</v>
          </cell>
          <cell r="AC1557">
            <v>0</v>
          </cell>
          <cell r="AD1557" t="str">
            <v>FACTURA COVID-19</v>
          </cell>
          <cell r="AE1557" t="str">
            <v>Finalizada</v>
          </cell>
          <cell r="AF1557" t="str">
            <v>FACTURA COVID-19</v>
          </cell>
          <cell r="AG1557" t="str">
            <v>ESTADO DOS</v>
          </cell>
          <cell r="AH1557" t="str">
            <v>DEVOLUCION</v>
          </cell>
          <cell r="AI1557">
            <v>36994</v>
          </cell>
          <cell r="AJ1557">
            <v>0</v>
          </cell>
          <cell r="AK1557">
            <v>0</v>
          </cell>
          <cell r="AL1557">
            <v>0</v>
          </cell>
          <cell r="AM1557">
            <v>36994</v>
          </cell>
          <cell r="AN1557">
            <v>0</v>
          </cell>
          <cell r="AO1557">
            <v>0</v>
          </cell>
          <cell r="AP1557">
            <v>36994</v>
          </cell>
          <cell r="AQ1557">
            <v>36254</v>
          </cell>
          <cell r="AR1557">
            <v>1221735082</v>
          </cell>
          <cell r="AS1557">
            <v>0</v>
          </cell>
        </row>
        <row r="1558">
          <cell r="F1558" t="str">
            <v>901158187_UCE7585</v>
          </cell>
          <cell r="G1558" t="str">
            <v>13/04/2021 00:00:00</v>
          </cell>
          <cell r="H1558" t="str">
            <v>04/05/2021 00:00:00</v>
          </cell>
          <cell r="I1558" t="str">
            <v>martes</v>
          </cell>
          <cell r="J1558" t="str">
            <v>mayo</v>
          </cell>
          <cell r="K1558">
            <v>45536</v>
          </cell>
          <cell r="L1558">
            <v>44319</v>
          </cell>
          <cell r="M1558">
            <v>1216</v>
          </cell>
          <cell r="N1558">
            <v>720</v>
          </cell>
          <cell r="O1558">
            <v>36994</v>
          </cell>
          <cell r="P1558">
            <v>36994</v>
          </cell>
          <cell r="Q1558" t="str">
            <v>FRANCISCO ANTONIO CARDONA MORALES Registros:  1118337</v>
          </cell>
          <cell r="R1558" t="str">
            <v>CLINICA NUEVA DE CALI SAS</v>
          </cell>
          <cell r="S1558" t="str">
            <v>901158187-6</v>
          </cell>
          <cell r="T1558" t="str">
            <v>UCE-7585</v>
          </cell>
          <cell r="U1558" t="str">
            <v>UCE-7585</v>
          </cell>
          <cell r="V1558" t="str">
            <v>FRANCISCO ANTONIO CARDONA MORALES Registros:  1118337</v>
          </cell>
          <cell r="W1558" t="str">
            <v/>
          </cell>
          <cell r="X1558" t="str">
            <v>COVID</v>
          </cell>
          <cell r="Y1558" t="str">
            <v>890303093</v>
          </cell>
          <cell r="Z1558" t="str">
            <v>EMPRESAS PROMOTORAS DE SALUD - E.P.S</v>
          </cell>
          <cell r="AA1558">
            <v>0</v>
          </cell>
          <cell r="AB1558" t="str">
            <v>05</v>
          </cell>
          <cell r="AC1558">
            <v>0</v>
          </cell>
          <cell r="AD1558" t="str">
            <v>FACTURA COVID-19</v>
          </cell>
          <cell r="AE1558" t="str">
            <v>Finalizada</v>
          </cell>
          <cell r="AF1558" t="str">
            <v>FACTURA COVID-19</v>
          </cell>
          <cell r="AG1558" t="str">
            <v>ESTADO DOS</v>
          </cell>
          <cell r="AH1558" t="str">
            <v>NO PASO VALIDACION-REVISION EPS-ESPERA DE APERTURA DE VENTANA</v>
          </cell>
          <cell r="AI1558">
            <v>36994</v>
          </cell>
          <cell r="AJ1558">
            <v>0</v>
          </cell>
          <cell r="AK1558">
            <v>0</v>
          </cell>
          <cell r="AL1558">
            <v>0</v>
          </cell>
          <cell r="AM1558">
            <v>36994</v>
          </cell>
          <cell r="AN1558">
            <v>0</v>
          </cell>
          <cell r="AO1558">
            <v>0</v>
          </cell>
          <cell r="AP1558">
            <v>36994</v>
          </cell>
          <cell r="AQ1558">
            <v>36254</v>
          </cell>
          <cell r="AR1558">
            <v>1221755049</v>
          </cell>
          <cell r="AS1558">
            <v>0</v>
          </cell>
        </row>
        <row r="1559">
          <cell r="F1559" t="str">
            <v>901158187_UCE7677</v>
          </cell>
          <cell r="G1559" t="str">
            <v>14/04/2021 00:00:00</v>
          </cell>
          <cell r="H1559" t="str">
            <v>04/05/2021 00:00:00</v>
          </cell>
          <cell r="I1559" t="str">
            <v>martes</v>
          </cell>
          <cell r="J1559" t="str">
            <v>mayo</v>
          </cell>
          <cell r="K1559">
            <v>45536</v>
          </cell>
          <cell r="L1559">
            <v>44319</v>
          </cell>
          <cell r="M1559">
            <v>1216</v>
          </cell>
          <cell r="N1559">
            <v>720</v>
          </cell>
          <cell r="O1559">
            <v>36994</v>
          </cell>
          <cell r="P1559">
            <v>36994</v>
          </cell>
          <cell r="Q1559" t="str">
            <v>HIJODE ROSARIO VALENCIA VALENCIA Registros:  1119177</v>
          </cell>
          <cell r="R1559" t="str">
            <v>CLINICA NUEVA DE CALI SAS</v>
          </cell>
          <cell r="S1559" t="str">
            <v>901158187-6</v>
          </cell>
          <cell r="T1559" t="str">
            <v>UCE-7677</v>
          </cell>
          <cell r="U1559" t="str">
            <v>UCE-7677</v>
          </cell>
          <cell r="V1559" t="str">
            <v>HIJODE ROSARIO VALENCIA VALENCIA Registros:  1119177</v>
          </cell>
          <cell r="W1559" t="str">
            <v/>
          </cell>
          <cell r="X1559" t="str">
            <v>COVID</v>
          </cell>
          <cell r="Y1559" t="str">
            <v>890303093</v>
          </cell>
          <cell r="Z1559" t="str">
            <v>EMPRESAS PROMOTORAS DE SALUD - E.P.S</v>
          </cell>
          <cell r="AA1559">
            <v>0</v>
          </cell>
          <cell r="AB1559" t="str">
            <v>05</v>
          </cell>
          <cell r="AC1559">
            <v>0</v>
          </cell>
          <cell r="AD1559" t="str">
            <v>FACTURA COVID-19</v>
          </cell>
          <cell r="AE1559" t="str">
            <v>Finalizada</v>
          </cell>
          <cell r="AF1559" t="str">
            <v>FACTURA COVID-19</v>
          </cell>
          <cell r="AG1559" t="str">
            <v>ESTADO DOS</v>
          </cell>
          <cell r="AH1559" t="str">
            <v>DEVOLUCION</v>
          </cell>
          <cell r="AI1559">
            <v>36994</v>
          </cell>
          <cell r="AJ1559">
            <v>0</v>
          </cell>
          <cell r="AK1559">
            <v>0</v>
          </cell>
          <cell r="AL1559">
            <v>0</v>
          </cell>
          <cell r="AM1559">
            <v>36994</v>
          </cell>
          <cell r="AN1559">
            <v>0</v>
          </cell>
          <cell r="AO1559">
            <v>0</v>
          </cell>
          <cell r="AP1559">
            <v>36994</v>
          </cell>
          <cell r="AQ1559">
            <v>36254</v>
          </cell>
          <cell r="AR1559">
            <v>1221735068</v>
          </cell>
          <cell r="AS1559">
            <v>0</v>
          </cell>
        </row>
        <row r="1560">
          <cell r="F1560" t="str">
            <v>901158187_UCE7745</v>
          </cell>
          <cell r="G1560" t="str">
            <v>14/04/2021 00:00:00</v>
          </cell>
          <cell r="H1560" t="str">
            <v>04/05/2021 00:00:00</v>
          </cell>
          <cell r="I1560" t="str">
            <v>martes</v>
          </cell>
          <cell r="J1560" t="str">
            <v>mayo</v>
          </cell>
          <cell r="K1560">
            <v>45536</v>
          </cell>
          <cell r="L1560">
            <v>44319</v>
          </cell>
          <cell r="M1560">
            <v>1216</v>
          </cell>
          <cell r="N1560">
            <v>720</v>
          </cell>
          <cell r="O1560">
            <v>19423</v>
          </cell>
          <cell r="P1560">
            <v>19423</v>
          </cell>
          <cell r="Q1560" t="str">
            <v>APOLINAR  MENDEZ MONTERO Registros:  1119747</v>
          </cell>
          <cell r="R1560" t="str">
            <v>CLINICA NUEVA DE CALI SAS</v>
          </cell>
          <cell r="S1560" t="str">
            <v>901158187-6</v>
          </cell>
          <cell r="T1560" t="str">
            <v>UCE-7745</v>
          </cell>
          <cell r="U1560" t="str">
            <v>UCE-7745</v>
          </cell>
          <cell r="V1560" t="str">
            <v>APOLINAR  MENDEZ MONTERO Registros:  1119747</v>
          </cell>
          <cell r="W1560" t="str">
            <v/>
          </cell>
          <cell r="X1560" t="str">
            <v>COVID</v>
          </cell>
          <cell r="Y1560" t="str">
            <v>890303093</v>
          </cell>
          <cell r="Z1560" t="str">
            <v>EMPRESAS PROMOTORAS DE SALUD - E.P.S</v>
          </cell>
          <cell r="AA1560">
            <v>0</v>
          </cell>
          <cell r="AB1560" t="str">
            <v>05</v>
          </cell>
          <cell r="AC1560">
            <v>0</v>
          </cell>
          <cell r="AD1560" t="str">
            <v>FACTURA COVID-19</v>
          </cell>
          <cell r="AE1560" t="str">
            <v>Finalizada</v>
          </cell>
          <cell r="AF1560" t="str">
            <v>FACTURA COVID-19</v>
          </cell>
          <cell r="AG1560" t="str">
            <v>ESTADO DOS</v>
          </cell>
          <cell r="AH1560" t="str">
            <v>RADICADO A LA ADRES</v>
          </cell>
          <cell r="AI1560">
            <v>19423</v>
          </cell>
          <cell r="AJ1560">
            <v>0</v>
          </cell>
          <cell r="AK1560">
            <v>0</v>
          </cell>
          <cell r="AL1560">
            <v>0</v>
          </cell>
          <cell r="AM1560">
            <v>19423</v>
          </cell>
          <cell r="AN1560">
            <v>0</v>
          </cell>
          <cell r="AO1560">
            <v>0</v>
          </cell>
          <cell r="AP1560">
            <v>19423</v>
          </cell>
          <cell r="AQ1560">
            <v>19035</v>
          </cell>
          <cell r="AR1560">
            <v>1221735069</v>
          </cell>
          <cell r="AS1560">
            <v>0</v>
          </cell>
        </row>
        <row r="1561">
          <cell r="F1561" t="str">
            <v>901158187_UCE7746</v>
          </cell>
          <cell r="G1561" t="str">
            <v>14/04/2021 00:00:00</v>
          </cell>
          <cell r="H1561" t="str">
            <v>04/05/2021 00:00:00</v>
          </cell>
          <cell r="I1561" t="str">
            <v>martes</v>
          </cell>
          <cell r="J1561" t="str">
            <v>mayo</v>
          </cell>
          <cell r="K1561">
            <v>45536</v>
          </cell>
          <cell r="L1561">
            <v>44319</v>
          </cell>
          <cell r="M1561">
            <v>1216</v>
          </cell>
          <cell r="N1561">
            <v>720</v>
          </cell>
          <cell r="O1561">
            <v>36994</v>
          </cell>
          <cell r="P1561">
            <v>36994</v>
          </cell>
          <cell r="Q1561" t="str">
            <v>APOLINAR  MENDEZ MONTERO Registros:  1119745</v>
          </cell>
          <cell r="R1561" t="str">
            <v>CLINICA NUEVA DE CALI SAS</v>
          </cell>
          <cell r="S1561" t="str">
            <v>901158187-6</v>
          </cell>
          <cell r="T1561" t="str">
            <v>UCE-7746</v>
          </cell>
          <cell r="U1561" t="str">
            <v>UCE-7746</v>
          </cell>
          <cell r="V1561" t="str">
            <v>APOLINAR  MENDEZ MONTERO Registros:  1119745</v>
          </cell>
          <cell r="W1561" t="str">
            <v/>
          </cell>
          <cell r="X1561" t="str">
            <v>COVID</v>
          </cell>
          <cell r="Y1561" t="str">
            <v>890303093</v>
          </cell>
          <cell r="Z1561" t="str">
            <v>EMPRESAS PROMOTORAS DE SALUD - E.P.S</v>
          </cell>
          <cell r="AA1561">
            <v>0</v>
          </cell>
          <cell r="AB1561" t="str">
            <v>05</v>
          </cell>
          <cell r="AC1561">
            <v>0</v>
          </cell>
          <cell r="AD1561" t="str">
            <v>FACTURA COVID-19</v>
          </cell>
          <cell r="AE1561" t="str">
            <v>Finalizada</v>
          </cell>
          <cell r="AF1561" t="str">
            <v>FACTURA COVID-19</v>
          </cell>
          <cell r="AG1561" t="str">
            <v>ESTADO DOS</v>
          </cell>
          <cell r="AH1561" t="str">
            <v>RADICADO A LA ADRES</v>
          </cell>
          <cell r="AI1561">
            <v>36994</v>
          </cell>
          <cell r="AJ1561">
            <v>0</v>
          </cell>
          <cell r="AK1561">
            <v>0</v>
          </cell>
          <cell r="AL1561">
            <v>0</v>
          </cell>
          <cell r="AM1561">
            <v>36994</v>
          </cell>
          <cell r="AN1561">
            <v>0</v>
          </cell>
          <cell r="AO1561">
            <v>0</v>
          </cell>
          <cell r="AP1561">
            <v>36994</v>
          </cell>
          <cell r="AQ1561">
            <v>36254</v>
          </cell>
          <cell r="AR1561">
            <v>1221735070</v>
          </cell>
          <cell r="AS1561">
            <v>0</v>
          </cell>
        </row>
        <row r="1562">
          <cell r="F1562" t="str">
            <v>901158187_UCE7749</v>
          </cell>
          <cell r="G1562" t="str">
            <v>14/04/2021 00:00:00</v>
          </cell>
          <cell r="H1562" t="str">
            <v>04/05/2021 00:00:00</v>
          </cell>
          <cell r="I1562" t="str">
            <v>martes</v>
          </cell>
          <cell r="J1562" t="str">
            <v>mayo</v>
          </cell>
          <cell r="K1562">
            <v>45536</v>
          </cell>
          <cell r="L1562">
            <v>44319</v>
          </cell>
          <cell r="M1562">
            <v>1216</v>
          </cell>
          <cell r="N1562">
            <v>720</v>
          </cell>
          <cell r="O1562">
            <v>36994</v>
          </cell>
          <cell r="P1562">
            <v>36994</v>
          </cell>
          <cell r="Q1562" t="str">
            <v>YSAMAR JOSE SALAZAR LARA Registros:  1119776</v>
          </cell>
          <cell r="R1562" t="str">
            <v>CLINICA NUEVA DE CALI SAS</v>
          </cell>
          <cell r="S1562" t="str">
            <v>901158187-6</v>
          </cell>
          <cell r="T1562" t="str">
            <v>UCE-7749</v>
          </cell>
          <cell r="U1562" t="str">
            <v>UCE-7749</v>
          </cell>
          <cell r="V1562" t="str">
            <v>YSAMAR JOSE SALAZAR LARA Registros:  1119776</v>
          </cell>
          <cell r="W1562" t="str">
            <v/>
          </cell>
          <cell r="X1562" t="str">
            <v>COVID</v>
          </cell>
          <cell r="Y1562" t="str">
            <v>890303093</v>
          </cell>
          <cell r="Z1562" t="str">
            <v>EMPRESAS PROMOTORAS DE SALUD - E.P.S</v>
          </cell>
          <cell r="AA1562">
            <v>0</v>
          </cell>
          <cell r="AB1562" t="str">
            <v>05</v>
          </cell>
          <cell r="AC1562">
            <v>0</v>
          </cell>
          <cell r="AD1562" t="str">
            <v>FACTURA COVID-19</v>
          </cell>
          <cell r="AE1562" t="str">
            <v>Finalizada</v>
          </cell>
          <cell r="AF1562" t="str">
            <v>FACTURA COVID-19</v>
          </cell>
          <cell r="AG1562" t="str">
            <v>ESTADO DOS</v>
          </cell>
          <cell r="AH1562" t="str">
            <v>DEVOLUCION</v>
          </cell>
          <cell r="AI1562">
            <v>36994</v>
          </cell>
          <cell r="AJ1562">
            <v>0</v>
          </cell>
          <cell r="AK1562">
            <v>0</v>
          </cell>
          <cell r="AL1562">
            <v>0</v>
          </cell>
          <cell r="AM1562">
            <v>36994</v>
          </cell>
          <cell r="AN1562">
            <v>0</v>
          </cell>
          <cell r="AO1562">
            <v>0</v>
          </cell>
          <cell r="AP1562">
            <v>36994</v>
          </cell>
          <cell r="AQ1562">
            <v>36254</v>
          </cell>
          <cell r="AR1562">
            <v>1221735071</v>
          </cell>
          <cell r="AS1562">
            <v>0</v>
          </cell>
        </row>
        <row r="1563">
          <cell r="F1563" t="str">
            <v>901158187_UCE7750</v>
          </cell>
          <cell r="G1563" t="str">
            <v>14/04/2021 00:00:00</v>
          </cell>
          <cell r="H1563" t="str">
            <v>04/05/2021 00:00:00</v>
          </cell>
          <cell r="I1563" t="str">
            <v>martes</v>
          </cell>
          <cell r="J1563" t="str">
            <v>mayo</v>
          </cell>
          <cell r="K1563">
            <v>45536</v>
          </cell>
          <cell r="L1563">
            <v>44319</v>
          </cell>
          <cell r="M1563">
            <v>1216</v>
          </cell>
          <cell r="N1563">
            <v>720</v>
          </cell>
          <cell r="O1563">
            <v>36994</v>
          </cell>
          <cell r="P1563">
            <v>36994</v>
          </cell>
          <cell r="Q1563" t="str">
            <v>MARIA  HERNANDEZ LUCUMI Registros:  1119786</v>
          </cell>
          <cell r="R1563" t="str">
            <v>CLINICA NUEVA DE CALI SAS</v>
          </cell>
          <cell r="S1563" t="str">
            <v>901158187-6</v>
          </cell>
          <cell r="T1563" t="str">
            <v>UCE-7750</v>
          </cell>
          <cell r="U1563" t="str">
            <v>UCE-7750</v>
          </cell>
          <cell r="V1563" t="str">
            <v>MARIA  HERNANDEZ LUCUMI Registros:  1119786</v>
          </cell>
          <cell r="W1563" t="str">
            <v>CC34502887</v>
          </cell>
          <cell r="X1563" t="str">
            <v>COVID</v>
          </cell>
          <cell r="Y1563" t="str">
            <v>890303093</v>
          </cell>
          <cell r="Z1563" t="str">
            <v>EMPRESAS PROMOTORAS DE SALUD - E.P.S</v>
          </cell>
          <cell r="AA1563">
            <v>0</v>
          </cell>
          <cell r="AB1563" t="str">
            <v>05</v>
          </cell>
          <cell r="AC1563">
            <v>0</v>
          </cell>
          <cell r="AD1563" t="str">
            <v>FACTURA COVID-19</v>
          </cell>
          <cell r="AE1563" t="str">
            <v>Finalizada</v>
          </cell>
          <cell r="AF1563" t="str">
            <v>FACTURA COVID-19</v>
          </cell>
          <cell r="AG1563" t="str">
            <v>ESTADO DOS</v>
          </cell>
          <cell r="AH1563" t="str">
            <v>RADICADO A LA ADRES</v>
          </cell>
          <cell r="AI1563">
            <v>36994</v>
          </cell>
          <cell r="AJ1563">
            <v>0</v>
          </cell>
          <cell r="AK1563">
            <v>0</v>
          </cell>
          <cell r="AL1563">
            <v>0</v>
          </cell>
          <cell r="AM1563">
            <v>36994</v>
          </cell>
          <cell r="AN1563">
            <v>0</v>
          </cell>
          <cell r="AO1563">
            <v>0</v>
          </cell>
          <cell r="AP1563">
            <v>36994</v>
          </cell>
          <cell r="AQ1563">
            <v>36254</v>
          </cell>
          <cell r="AR1563">
            <v>1221735072</v>
          </cell>
          <cell r="AS1563">
            <v>0</v>
          </cell>
        </row>
        <row r="1564">
          <cell r="F1564" t="str">
            <v>901158187_UCE7199</v>
          </cell>
          <cell r="G1564" t="str">
            <v>07/04/2021 00:00:00</v>
          </cell>
          <cell r="H1564" t="str">
            <v>11/05/2021 00:00:00</v>
          </cell>
          <cell r="I1564" t="str">
            <v>martes</v>
          </cell>
          <cell r="J1564" t="str">
            <v>mayo</v>
          </cell>
          <cell r="K1564">
            <v>45536</v>
          </cell>
          <cell r="L1564">
            <v>44326</v>
          </cell>
          <cell r="M1564">
            <v>1209</v>
          </cell>
          <cell r="N1564">
            <v>720</v>
          </cell>
          <cell r="O1564">
            <v>99423</v>
          </cell>
          <cell r="P1564">
            <v>99423</v>
          </cell>
          <cell r="Q1564" t="str">
            <v>REINALDO  CABRERA ALMARIO Registros:  1111583</v>
          </cell>
          <cell r="R1564" t="str">
            <v>CLINICA NUEVA DE CALI SAS</v>
          </cell>
          <cell r="S1564" t="str">
            <v>901158187-6</v>
          </cell>
          <cell r="T1564" t="str">
            <v>UCE-7199</v>
          </cell>
          <cell r="U1564" t="str">
            <v>UCE-7199</v>
          </cell>
          <cell r="V1564" t="str">
            <v>REINALDO  CABRERA ALMARIO Registros:  1111583</v>
          </cell>
          <cell r="W1564" t="str">
            <v/>
          </cell>
          <cell r="X1564" t="str">
            <v>COVID</v>
          </cell>
          <cell r="Y1564" t="str">
            <v>890303093</v>
          </cell>
          <cell r="Z1564" t="str">
            <v>EMPRESAS PROMOTORAS DE SALUD - E.P.S</v>
          </cell>
          <cell r="AA1564">
            <v>0</v>
          </cell>
          <cell r="AB1564" t="str">
            <v>05</v>
          </cell>
          <cell r="AC1564">
            <v>0</v>
          </cell>
          <cell r="AD1564" t="str">
            <v>FACTURA COVID-19</v>
          </cell>
          <cell r="AE1564" t="str">
            <v>Finalizada</v>
          </cell>
          <cell r="AF1564" t="str">
            <v>FACTURA COVID-19</v>
          </cell>
          <cell r="AG1564" t="str">
            <v>ESTADO DOS</v>
          </cell>
          <cell r="AH1564" t="str">
            <v>DEVOLUCION</v>
          </cell>
          <cell r="AI1564">
            <v>99423</v>
          </cell>
          <cell r="AJ1564">
            <v>0</v>
          </cell>
          <cell r="AK1564">
            <v>0</v>
          </cell>
          <cell r="AL1564">
            <v>0</v>
          </cell>
          <cell r="AM1564">
            <v>99423</v>
          </cell>
          <cell r="AN1564">
            <v>0</v>
          </cell>
          <cell r="AO1564">
            <v>0</v>
          </cell>
          <cell r="AP1564">
            <v>99423</v>
          </cell>
          <cell r="AQ1564">
            <v>97435</v>
          </cell>
          <cell r="AR1564">
            <v>1221736777</v>
          </cell>
          <cell r="AS1564">
            <v>0</v>
          </cell>
        </row>
        <row r="1565">
          <cell r="F1565" t="str">
            <v>901158187_UCE8295</v>
          </cell>
          <cell r="G1565" t="str">
            <v>26/04/2021 00:00:00</v>
          </cell>
          <cell r="H1565" t="str">
            <v>13/05/2021 00:00:00</v>
          </cell>
          <cell r="I1565" t="str">
            <v>jueves</v>
          </cell>
          <cell r="J1565" t="str">
            <v>mayo</v>
          </cell>
          <cell r="K1565">
            <v>45536</v>
          </cell>
          <cell r="L1565">
            <v>44328</v>
          </cell>
          <cell r="M1565">
            <v>1207</v>
          </cell>
          <cell r="N1565">
            <v>720</v>
          </cell>
          <cell r="O1565">
            <v>216994</v>
          </cell>
          <cell r="P1565">
            <v>216994</v>
          </cell>
          <cell r="Q1565" t="str">
            <v>VICTOR  GOMEZ QUICENO Registros:  1132164</v>
          </cell>
          <cell r="R1565" t="str">
            <v>CLINICA NUEVA DE CALI SAS</v>
          </cell>
          <cell r="S1565" t="str">
            <v>901158187-6</v>
          </cell>
          <cell r="T1565" t="str">
            <v>UCE-8295</v>
          </cell>
          <cell r="U1565" t="str">
            <v>UCE-8295</v>
          </cell>
          <cell r="V1565" t="str">
            <v>VICTOR  GOMEZ QUICENO Registros:  1132164</v>
          </cell>
          <cell r="W1565" t="str">
            <v/>
          </cell>
          <cell r="X1565" t="str">
            <v>COVID</v>
          </cell>
          <cell r="Y1565" t="str">
            <v>890303093</v>
          </cell>
          <cell r="Z1565" t="str">
            <v>EMPRESAS PROMOTORAS DE SALUD - E.P.S</v>
          </cell>
          <cell r="AA1565">
            <v>0</v>
          </cell>
          <cell r="AB1565" t="str">
            <v>05</v>
          </cell>
          <cell r="AC1565">
            <v>0</v>
          </cell>
          <cell r="AD1565" t="str">
            <v>FACTURA COVID-19</v>
          </cell>
          <cell r="AE1565" t="str">
            <v>Finalizada</v>
          </cell>
          <cell r="AF1565" t="str">
            <v>FACTURA COVID-19</v>
          </cell>
          <cell r="AG1565" t="str">
            <v>ESTADO DOS</v>
          </cell>
          <cell r="AH1565" t="str">
            <v>DEVOLUCION</v>
          </cell>
          <cell r="AI1565">
            <v>216994</v>
          </cell>
          <cell r="AJ1565">
            <v>0</v>
          </cell>
          <cell r="AK1565">
            <v>0</v>
          </cell>
          <cell r="AL1565">
            <v>0</v>
          </cell>
          <cell r="AM1565">
            <v>216994</v>
          </cell>
          <cell r="AN1565">
            <v>0</v>
          </cell>
          <cell r="AO1565">
            <v>0</v>
          </cell>
          <cell r="AP1565">
            <v>216994</v>
          </cell>
          <cell r="AQ1565">
            <v>212654</v>
          </cell>
          <cell r="AR1565">
            <v>1221735442</v>
          </cell>
          <cell r="AS1565">
            <v>0</v>
          </cell>
        </row>
        <row r="1566">
          <cell r="F1566" t="str">
            <v>901158187_UCE8754</v>
          </cell>
          <cell r="G1566" t="str">
            <v>06/05/2021 00:00:00</v>
          </cell>
          <cell r="H1566" t="str">
            <v>19/05/2021 00:00:00</v>
          </cell>
          <cell r="I1566" t="str">
            <v>miércoles</v>
          </cell>
          <cell r="J1566" t="str">
            <v>mayo</v>
          </cell>
          <cell r="K1566">
            <v>45536</v>
          </cell>
          <cell r="L1566">
            <v>44333</v>
          </cell>
          <cell r="M1566">
            <v>1201</v>
          </cell>
          <cell r="N1566">
            <v>720</v>
          </cell>
          <cell r="O1566">
            <v>99423</v>
          </cell>
          <cell r="P1566">
            <v>99423</v>
          </cell>
          <cell r="Q1566" t="str">
            <v>JHON  NAVAS RIVERA Registros:  1138320</v>
          </cell>
          <cell r="R1566" t="str">
            <v>CLINICA NUEVA DE CALI SAS</v>
          </cell>
          <cell r="S1566" t="str">
            <v>901158187-6</v>
          </cell>
          <cell r="T1566" t="str">
            <v>UCE-8754</v>
          </cell>
          <cell r="U1566" t="str">
            <v>UCE-8754</v>
          </cell>
          <cell r="V1566" t="str">
            <v>JHON  NAVAS RIVERA Registros:  1138320</v>
          </cell>
          <cell r="W1566" t="str">
            <v/>
          </cell>
          <cell r="X1566" t="str">
            <v>COVID</v>
          </cell>
          <cell r="Y1566" t="str">
            <v>890303093</v>
          </cell>
          <cell r="Z1566" t="str">
            <v>EMPRESAS PROMOTORAS DE SALUD - E.P.S</v>
          </cell>
          <cell r="AA1566">
            <v>0</v>
          </cell>
          <cell r="AB1566" t="str">
            <v>05</v>
          </cell>
          <cell r="AC1566">
            <v>0</v>
          </cell>
          <cell r="AD1566" t="str">
            <v>FACTURA COVID-19</v>
          </cell>
          <cell r="AE1566" t="str">
            <v>Finalizada</v>
          </cell>
          <cell r="AF1566" t="str">
            <v>FACTURA COVID-19</v>
          </cell>
          <cell r="AG1566" t="str">
            <v>ESTADO DOS</v>
          </cell>
          <cell r="AH1566" t="str">
            <v>DEVOLUCION</v>
          </cell>
          <cell r="AI1566">
            <v>99423</v>
          </cell>
          <cell r="AJ1566">
            <v>0</v>
          </cell>
          <cell r="AK1566">
            <v>0</v>
          </cell>
          <cell r="AL1566">
            <v>0</v>
          </cell>
          <cell r="AM1566">
            <v>99423</v>
          </cell>
          <cell r="AN1566">
            <v>0</v>
          </cell>
          <cell r="AO1566">
            <v>0</v>
          </cell>
          <cell r="AP1566">
            <v>99423</v>
          </cell>
          <cell r="AQ1566">
            <v>97435</v>
          </cell>
          <cell r="AR1566">
            <v>1221735474</v>
          </cell>
          <cell r="AS1566">
            <v>0</v>
          </cell>
        </row>
        <row r="1567">
          <cell r="F1567" t="str">
            <v>901158187_UCE8275</v>
          </cell>
          <cell r="G1567" t="str">
            <v>24/04/2021 00:00:00</v>
          </cell>
          <cell r="H1567" t="str">
            <v>20/05/2021 00:00:00</v>
          </cell>
          <cell r="I1567" t="str">
            <v>jueves</v>
          </cell>
          <cell r="J1567" t="str">
            <v>mayo</v>
          </cell>
          <cell r="K1567">
            <v>45536</v>
          </cell>
          <cell r="L1567">
            <v>44333</v>
          </cell>
          <cell r="M1567">
            <v>1200</v>
          </cell>
          <cell r="N1567">
            <v>720</v>
          </cell>
          <cell r="O1567">
            <v>99423</v>
          </cell>
          <cell r="P1567">
            <v>99423</v>
          </cell>
          <cell r="Q1567" t="str">
            <v>ALAN DAVID DIAZ MARTINEZ Registros:  1131424</v>
          </cell>
          <cell r="R1567" t="str">
            <v>CLINICA NUEVA DE CALI SAS</v>
          </cell>
          <cell r="S1567" t="str">
            <v>901158187-6</v>
          </cell>
          <cell r="T1567" t="str">
            <v>UCE-8275</v>
          </cell>
          <cell r="U1567" t="str">
            <v>UCE-8275</v>
          </cell>
          <cell r="V1567" t="str">
            <v>ALAN DAVID DIAZ MARTINEZ Registros:  1131424</v>
          </cell>
          <cell r="W1567" t="str">
            <v/>
          </cell>
          <cell r="X1567" t="str">
            <v>COVID</v>
          </cell>
          <cell r="Y1567" t="str">
            <v>890303093</v>
          </cell>
          <cell r="Z1567" t="str">
            <v>EMPRESAS PROMOTORAS DE SALUD - E.P.S</v>
          </cell>
          <cell r="AA1567">
            <v>0</v>
          </cell>
          <cell r="AB1567" t="str">
            <v>05</v>
          </cell>
          <cell r="AC1567">
            <v>0</v>
          </cell>
          <cell r="AD1567" t="str">
            <v>FACTURA COVID-19</v>
          </cell>
          <cell r="AE1567" t="str">
            <v>Finalizada</v>
          </cell>
          <cell r="AF1567" t="str">
            <v>FACTURA COVID-19</v>
          </cell>
          <cell r="AG1567" t="str">
            <v>ESTADO DOS</v>
          </cell>
          <cell r="AH1567" t="str">
            <v>DEVOLUCION</v>
          </cell>
          <cell r="AI1567">
            <v>99423</v>
          </cell>
          <cell r="AJ1567">
            <v>0</v>
          </cell>
          <cell r="AK1567">
            <v>0</v>
          </cell>
          <cell r="AL1567">
            <v>0</v>
          </cell>
          <cell r="AM1567">
            <v>99423</v>
          </cell>
          <cell r="AN1567">
            <v>0</v>
          </cell>
          <cell r="AO1567">
            <v>0</v>
          </cell>
          <cell r="AP1567">
            <v>99423</v>
          </cell>
          <cell r="AQ1567">
            <v>97435</v>
          </cell>
          <cell r="AR1567">
            <v>1221735440</v>
          </cell>
          <cell r="AS1567">
            <v>0</v>
          </cell>
        </row>
        <row r="1568">
          <cell r="F1568" t="str">
            <v>901158187_ACE2074</v>
          </cell>
          <cell r="G1568" t="str">
            <v>20/04/2021 00:00:00</v>
          </cell>
          <cell r="H1568" t="str">
            <v>02/06/2021 00:00:00</v>
          </cell>
          <cell r="I1568" t="str">
            <v>miércoles</v>
          </cell>
          <cell r="J1568" t="str">
            <v>junio</v>
          </cell>
          <cell r="K1568">
            <v>45536</v>
          </cell>
          <cell r="L1568">
            <v>44348</v>
          </cell>
          <cell r="M1568">
            <v>1187</v>
          </cell>
          <cell r="N1568">
            <v>720</v>
          </cell>
          <cell r="O1568">
            <v>36994</v>
          </cell>
          <cell r="P1568">
            <v>36994</v>
          </cell>
          <cell r="Q1568" t="str">
            <v>DIANA PAOLA TRUJILLO MURCIA Registros:  1125482</v>
          </cell>
          <cell r="R1568" t="str">
            <v>CLINICA NUEVA DE CALI SAS</v>
          </cell>
          <cell r="S1568" t="str">
            <v>901158187-6</v>
          </cell>
          <cell r="T1568" t="str">
            <v>ACE-2074</v>
          </cell>
          <cell r="U1568" t="str">
            <v>ACE-2074</v>
          </cell>
          <cell r="V1568" t="str">
            <v>DIANA PAOLA TRUJILLO MURCIA Registros:  1125482</v>
          </cell>
          <cell r="W1568" t="str">
            <v/>
          </cell>
          <cell r="X1568" t="str">
            <v>COVID</v>
          </cell>
          <cell r="Y1568" t="str">
            <v>890303093</v>
          </cell>
          <cell r="Z1568" t="str">
            <v>EMPRESAS PROMOTORAS DE SALUD - E.P.S</v>
          </cell>
          <cell r="AA1568">
            <v>0</v>
          </cell>
          <cell r="AB1568" t="str">
            <v>05</v>
          </cell>
          <cell r="AC1568">
            <v>0</v>
          </cell>
          <cell r="AD1568" t="str">
            <v>FACTURA COVID-19</v>
          </cell>
          <cell r="AE1568" t="str">
            <v>Finalizada</v>
          </cell>
          <cell r="AF1568" t="str">
            <v>FACTURA COVID-19</v>
          </cell>
          <cell r="AG1568" t="str">
            <v>ESTADO DOS</v>
          </cell>
          <cell r="AH1568" t="str">
            <v>DEVOLUCION</v>
          </cell>
          <cell r="AI1568">
            <v>36994</v>
          </cell>
          <cell r="AJ1568">
            <v>0</v>
          </cell>
          <cell r="AK1568">
            <v>0</v>
          </cell>
          <cell r="AL1568">
            <v>0</v>
          </cell>
          <cell r="AM1568">
            <v>36994</v>
          </cell>
          <cell r="AN1568">
            <v>0</v>
          </cell>
          <cell r="AO1568">
            <v>0</v>
          </cell>
          <cell r="AP1568">
            <v>36994</v>
          </cell>
          <cell r="AQ1568">
            <v>36254</v>
          </cell>
          <cell r="AR1568">
            <v>1221776727</v>
          </cell>
          <cell r="AS1568">
            <v>0</v>
          </cell>
        </row>
        <row r="1569">
          <cell r="F1569" t="str">
            <v>901158187_UCE7312</v>
          </cell>
          <cell r="G1569" t="str">
            <v>12/04/2021 00:00:00</v>
          </cell>
          <cell r="H1569" t="str">
            <v>02/06/2021 00:00:00</v>
          </cell>
          <cell r="I1569" t="str">
            <v>miércoles</v>
          </cell>
          <cell r="J1569" t="str">
            <v>junio</v>
          </cell>
          <cell r="K1569">
            <v>45536</v>
          </cell>
          <cell r="L1569">
            <v>44348</v>
          </cell>
          <cell r="M1569">
            <v>1187</v>
          </cell>
          <cell r="N1569">
            <v>720</v>
          </cell>
          <cell r="O1569">
            <v>36994</v>
          </cell>
          <cell r="P1569">
            <v>36994</v>
          </cell>
          <cell r="Q1569" t="str">
            <v>HIJODE ROSARIO VALENCIA VALENCIA Registros:  1113973</v>
          </cell>
          <cell r="R1569" t="str">
            <v>CLINICA NUEVA DE CALI SAS</v>
          </cell>
          <cell r="S1569" t="str">
            <v>901158187-6</v>
          </cell>
          <cell r="T1569" t="str">
            <v>UCE-7312</v>
          </cell>
          <cell r="U1569" t="str">
            <v>UCE-7312</v>
          </cell>
          <cell r="V1569" t="str">
            <v>HIJODE ROSARIO VALENCIA VALENCIA Registros:  1113973</v>
          </cell>
          <cell r="W1569" t="str">
            <v/>
          </cell>
          <cell r="X1569" t="str">
            <v>COVID</v>
          </cell>
          <cell r="Y1569" t="str">
            <v>890303093</v>
          </cell>
          <cell r="Z1569" t="str">
            <v>EMPRESAS PROMOTORAS DE SALUD - E.P.S</v>
          </cell>
          <cell r="AA1569">
            <v>0</v>
          </cell>
          <cell r="AB1569" t="str">
            <v>05</v>
          </cell>
          <cell r="AC1569">
            <v>0</v>
          </cell>
          <cell r="AD1569" t="str">
            <v>FACTURA COVID-19</v>
          </cell>
          <cell r="AE1569" t="str">
            <v>Finalizada</v>
          </cell>
          <cell r="AF1569" t="str">
            <v>FACTURA COVID-19</v>
          </cell>
          <cell r="AG1569" t="str">
            <v>ESTADO DOS</v>
          </cell>
          <cell r="AH1569" t="str">
            <v>DEVOLUCION</v>
          </cell>
          <cell r="AI1569">
            <v>36994</v>
          </cell>
          <cell r="AJ1569">
            <v>0</v>
          </cell>
          <cell r="AK1569">
            <v>0</v>
          </cell>
          <cell r="AL1569">
            <v>0</v>
          </cell>
          <cell r="AM1569">
            <v>36994</v>
          </cell>
          <cell r="AN1569">
            <v>0</v>
          </cell>
          <cell r="AO1569">
            <v>0</v>
          </cell>
          <cell r="AP1569">
            <v>36994</v>
          </cell>
          <cell r="AQ1569">
            <v>36254</v>
          </cell>
          <cell r="AR1569">
            <v>1221746617</v>
          </cell>
          <cell r="AS1569">
            <v>0</v>
          </cell>
        </row>
        <row r="1570">
          <cell r="F1570" t="str">
            <v>901158187_ACE3432</v>
          </cell>
          <cell r="G1570" t="str">
            <v>13/05/2021 00:00:00</v>
          </cell>
          <cell r="H1570" t="str">
            <v>03/06/2021 00:00:00</v>
          </cell>
          <cell r="I1570" t="str">
            <v>jueves</v>
          </cell>
          <cell r="J1570" t="str">
            <v>junio</v>
          </cell>
          <cell r="K1570">
            <v>45536</v>
          </cell>
          <cell r="L1570">
            <v>44348</v>
          </cell>
          <cell r="M1570">
            <v>1186</v>
          </cell>
          <cell r="N1570">
            <v>720</v>
          </cell>
          <cell r="O1570">
            <v>19423</v>
          </cell>
          <cell r="P1570">
            <v>19423</v>
          </cell>
          <cell r="Q1570" t="str">
            <v>ANGIE  LOBOA MEZA Registros:  1146374</v>
          </cell>
          <cell r="R1570" t="str">
            <v>CLINICA NUEVA DE CALI SAS</v>
          </cell>
          <cell r="S1570" t="str">
            <v>901158187-6</v>
          </cell>
          <cell r="T1570" t="str">
            <v>ACE-3432</v>
          </cell>
          <cell r="U1570" t="str">
            <v>ACE-3432</v>
          </cell>
          <cell r="V1570" t="str">
            <v>ANGIE  LOBOA MEZA Registros:  1146374</v>
          </cell>
          <cell r="W1570" t="str">
            <v/>
          </cell>
          <cell r="X1570" t="str">
            <v>COVID</v>
          </cell>
          <cell r="Y1570" t="str">
            <v>890303093</v>
          </cell>
          <cell r="Z1570" t="str">
            <v>EMPRESAS PROMOTORAS DE SALUD - E.P.S</v>
          </cell>
          <cell r="AA1570">
            <v>0</v>
          </cell>
          <cell r="AB1570" t="str">
            <v>05</v>
          </cell>
          <cell r="AC1570">
            <v>0</v>
          </cell>
          <cell r="AD1570" t="str">
            <v>FACTURA COVID-19</v>
          </cell>
          <cell r="AE1570" t="str">
            <v>Finalizada</v>
          </cell>
          <cell r="AF1570" t="str">
            <v>FACTURA COVID-19</v>
          </cell>
          <cell r="AG1570" t="str">
            <v>ESTADO DOS</v>
          </cell>
          <cell r="AH1570" t="str">
            <v>RADICADO A LA ADRES</v>
          </cell>
          <cell r="AI1570">
            <v>19423</v>
          </cell>
          <cell r="AJ1570">
            <v>0</v>
          </cell>
          <cell r="AK1570">
            <v>0</v>
          </cell>
          <cell r="AL1570">
            <v>0</v>
          </cell>
          <cell r="AM1570">
            <v>19423</v>
          </cell>
          <cell r="AN1570">
            <v>0</v>
          </cell>
          <cell r="AO1570">
            <v>0</v>
          </cell>
          <cell r="AP1570">
            <v>19423</v>
          </cell>
          <cell r="AQ1570">
            <v>19035</v>
          </cell>
          <cell r="AR1570">
            <v>1221746640</v>
          </cell>
          <cell r="AS1570">
            <v>0</v>
          </cell>
        </row>
        <row r="1571">
          <cell r="F1571" t="str">
            <v>901158187_ACE4089</v>
          </cell>
          <cell r="G1571" t="str">
            <v>21/05/2021 00:00:00</v>
          </cell>
          <cell r="H1571" t="str">
            <v>03/06/2021 00:00:00</v>
          </cell>
          <cell r="I1571" t="str">
            <v>jueves</v>
          </cell>
          <cell r="J1571" t="str">
            <v>junio</v>
          </cell>
          <cell r="K1571">
            <v>45536</v>
          </cell>
          <cell r="L1571">
            <v>44348</v>
          </cell>
          <cell r="M1571">
            <v>1186</v>
          </cell>
          <cell r="N1571">
            <v>720</v>
          </cell>
          <cell r="O1571">
            <v>19423</v>
          </cell>
          <cell r="P1571">
            <v>19423</v>
          </cell>
          <cell r="Q1571" t="str">
            <v>DIANA  ALVAREZ MOLINA Registros:  1153785</v>
          </cell>
          <cell r="R1571" t="str">
            <v>CLINICA NUEVA DE CALI SAS</v>
          </cell>
          <cell r="S1571" t="str">
            <v>901158187-6</v>
          </cell>
          <cell r="T1571" t="str">
            <v>ACE-4089</v>
          </cell>
          <cell r="U1571" t="str">
            <v>ACE-4089</v>
          </cell>
          <cell r="V1571" t="str">
            <v>DIANA  ALVAREZ MOLINA Registros:  1153785</v>
          </cell>
          <cell r="W1571" t="str">
            <v>CC1143828919</v>
          </cell>
          <cell r="X1571" t="str">
            <v>COVID</v>
          </cell>
          <cell r="Y1571" t="str">
            <v>890303093</v>
          </cell>
          <cell r="Z1571" t="str">
            <v>EMPRESAS PROMOTORAS DE SALUD - E.P.S</v>
          </cell>
          <cell r="AA1571">
            <v>0</v>
          </cell>
          <cell r="AB1571" t="str">
            <v>05</v>
          </cell>
          <cell r="AC1571">
            <v>0</v>
          </cell>
          <cell r="AD1571" t="str">
            <v>FACTURA COVID-19</v>
          </cell>
          <cell r="AE1571" t="str">
            <v>Finalizada</v>
          </cell>
          <cell r="AF1571" t="str">
            <v>FACTURA COVID-19</v>
          </cell>
          <cell r="AG1571" t="str">
            <v>ESTADO DOS</v>
          </cell>
          <cell r="AH1571" t="str">
            <v>RADICADO A LA ADRES</v>
          </cell>
          <cell r="AI1571">
            <v>19423</v>
          </cell>
          <cell r="AJ1571">
            <v>0</v>
          </cell>
          <cell r="AK1571">
            <v>0</v>
          </cell>
          <cell r="AL1571">
            <v>0</v>
          </cell>
          <cell r="AM1571">
            <v>19423</v>
          </cell>
          <cell r="AN1571">
            <v>0</v>
          </cell>
          <cell r="AO1571">
            <v>0</v>
          </cell>
          <cell r="AP1571">
            <v>19423</v>
          </cell>
          <cell r="AQ1571">
            <v>19035</v>
          </cell>
          <cell r="AR1571">
            <v>1221746603</v>
          </cell>
          <cell r="AS1571">
            <v>0</v>
          </cell>
        </row>
        <row r="1572">
          <cell r="F1572" t="str">
            <v>901158187_ACE2865</v>
          </cell>
          <cell r="G1572" t="str">
            <v>04/05/2021 00:00:00</v>
          </cell>
          <cell r="H1572" t="str">
            <v>12/06/2021 00:00:00</v>
          </cell>
          <cell r="I1572" t="str">
            <v>sábado</v>
          </cell>
          <cell r="J1572" t="str">
            <v>junio</v>
          </cell>
          <cell r="K1572">
            <v>45536</v>
          </cell>
          <cell r="L1572">
            <v>44358</v>
          </cell>
          <cell r="M1572">
            <v>1177</v>
          </cell>
          <cell r="N1572">
            <v>720</v>
          </cell>
          <cell r="O1572">
            <v>36994</v>
          </cell>
          <cell r="P1572">
            <v>36994</v>
          </cell>
          <cell r="Q1572" t="str">
            <v>JOHN RICHARD SALAZAR QUINTERO Registros:  1138963</v>
          </cell>
          <cell r="R1572" t="str">
            <v>CLINICA NUEVA DE CALI SAS</v>
          </cell>
          <cell r="S1572" t="str">
            <v>901158187-6</v>
          </cell>
          <cell r="T1572" t="str">
            <v>ACE-2865</v>
          </cell>
          <cell r="U1572" t="str">
            <v>ACE-2865</v>
          </cell>
          <cell r="V1572" t="str">
            <v>JOHN RICHARD SALAZAR QUINTERO Registros:  1138963</v>
          </cell>
          <cell r="W1572" t="str">
            <v/>
          </cell>
          <cell r="X1572" t="str">
            <v>COVID</v>
          </cell>
          <cell r="Y1572" t="str">
            <v>890303093</v>
          </cell>
          <cell r="Z1572" t="str">
            <v>EMPRESAS PROMOTORAS DE SALUD - E.P.S</v>
          </cell>
          <cell r="AA1572">
            <v>0</v>
          </cell>
          <cell r="AB1572" t="str">
            <v>05</v>
          </cell>
          <cell r="AC1572">
            <v>0</v>
          </cell>
          <cell r="AD1572" t="str">
            <v>FACTURA COVID-19</v>
          </cell>
          <cell r="AE1572" t="str">
            <v>Finalizada</v>
          </cell>
          <cell r="AF1572" t="str">
            <v>FACTURA COVID-19</v>
          </cell>
          <cell r="AG1572" t="str">
            <v>ESTADO DOS</v>
          </cell>
          <cell r="AH1572" t="str">
            <v>RADICADO A LA ADRES</v>
          </cell>
          <cell r="AI1572">
            <v>36994</v>
          </cell>
          <cell r="AJ1572">
            <v>0</v>
          </cell>
          <cell r="AK1572">
            <v>0</v>
          </cell>
          <cell r="AL1572">
            <v>0</v>
          </cell>
          <cell r="AM1572">
            <v>36994</v>
          </cell>
          <cell r="AN1572">
            <v>0</v>
          </cell>
          <cell r="AO1572">
            <v>0</v>
          </cell>
          <cell r="AP1572">
            <v>36994</v>
          </cell>
          <cell r="AQ1572">
            <v>36254</v>
          </cell>
          <cell r="AR1572">
            <v>1221746650</v>
          </cell>
          <cell r="AS1572">
            <v>0</v>
          </cell>
        </row>
        <row r="1573">
          <cell r="F1573" t="str">
            <v>901158187_ACE2867</v>
          </cell>
          <cell r="G1573" t="str">
            <v>04/05/2021 00:00:00</v>
          </cell>
          <cell r="H1573" t="str">
            <v>12/06/2021 00:00:00</v>
          </cell>
          <cell r="I1573" t="str">
            <v>sábado</v>
          </cell>
          <cell r="J1573" t="str">
            <v>junio</v>
          </cell>
          <cell r="K1573">
            <v>45536</v>
          </cell>
          <cell r="L1573">
            <v>44358</v>
          </cell>
          <cell r="M1573">
            <v>1177</v>
          </cell>
          <cell r="N1573">
            <v>720</v>
          </cell>
          <cell r="O1573">
            <v>36994</v>
          </cell>
          <cell r="P1573">
            <v>36994</v>
          </cell>
          <cell r="Q1573" t="str">
            <v>JOHN RICHARD SALAZAR QUINTERO Registros:  1138964</v>
          </cell>
          <cell r="R1573" t="str">
            <v>CLINICA NUEVA DE CALI SAS</v>
          </cell>
          <cell r="S1573" t="str">
            <v>901158187-6</v>
          </cell>
          <cell r="T1573" t="str">
            <v>ACE-2867</v>
          </cell>
          <cell r="U1573" t="str">
            <v>ACE-2867</v>
          </cell>
          <cell r="V1573" t="str">
            <v>JOHN RICHARD SALAZAR QUINTERO Registros:  1138964</v>
          </cell>
          <cell r="W1573" t="str">
            <v/>
          </cell>
          <cell r="X1573" t="str">
            <v>COVID</v>
          </cell>
          <cell r="Y1573" t="str">
            <v>890303093</v>
          </cell>
          <cell r="Z1573" t="str">
            <v>EMPRESAS PROMOTORAS DE SALUD - E.P.S</v>
          </cell>
          <cell r="AA1573">
            <v>0</v>
          </cell>
          <cell r="AB1573" t="str">
            <v>05</v>
          </cell>
          <cell r="AC1573">
            <v>0</v>
          </cell>
          <cell r="AD1573" t="str">
            <v>FACTURA COVID-19</v>
          </cell>
          <cell r="AE1573" t="str">
            <v>Finalizada</v>
          </cell>
          <cell r="AF1573" t="str">
            <v>FACTURA COVID-19</v>
          </cell>
          <cell r="AG1573" t="str">
            <v>ESTADO DOS</v>
          </cell>
          <cell r="AH1573" t="str">
            <v>RADICADO A LA ADRES</v>
          </cell>
          <cell r="AI1573">
            <v>36994</v>
          </cell>
          <cell r="AJ1573">
            <v>0</v>
          </cell>
          <cell r="AK1573">
            <v>0</v>
          </cell>
          <cell r="AL1573">
            <v>0</v>
          </cell>
          <cell r="AM1573">
            <v>36994</v>
          </cell>
          <cell r="AN1573">
            <v>0</v>
          </cell>
          <cell r="AO1573">
            <v>0</v>
          </cell>
          <cell r="AP1573">
            <v>36994</v>
          </cell>
          <cell r="AQ1573">
            <v>36254</v>
          </cell>
          <cell r="AR1573">
            <v>1221746651</v>
          </cell>
          <cell r="AS1573">
            <v>0</v>
          </cell>
        </row>
        <row r="1574">
          <cell r="F1574" t="str">
            <v>901158187_ACE2869</v>
          </cell>
          <cell r="G1574" t="str">
            <v>04/05/2021 00:00:00</v>
          </cell>
          <cell r="H1574" t="str">
            <v>12/06/2021 00:00:00</v>
          </cell>
          <cell r="I1574" t="str">
            <v>sábado</v>
          </cell>
          <cell r="J1574" t="str">
            <v>junio</v>
          </cell>
          <cell r="K1574">
            <v>45536</v>
          </cell>
          <cell r="L1574">
            <v>44358</v>
          </cell>
          <cell r="M1574">
            <v>1177</v>
          </cell>
          <cell r="N1574">
            <v>720</v>
          </cell>
          <cell r="O1574">
            <v>36994</v>
          </cell>
          <cell r="P1574">
            <v>36994</v>
          </cell>
          <cell r="Q1574" t="str">
            <v>ELIZABETH  GUEVARA ALEGRIA Registros:  1138970</v>
          </cell>
          <cell r="R1574" t="str">
            <v>CLINICA NUEVA DE CALI SAS</v>
          </cell>
          <cell r="S1574" t="str">
            <v>901158187-6</v>
          </cell>
          <cell r="T1574" t="str">
            <v>ACE-2869</v>
          </cell>
          <cell r="U1574" t="str">
            <v>ACE-2869</v>
          </cell>
          <cell r="V1574" t="str">
            <v>ELIZABETH  GUEVARA ALEGRIA Registros:  1138970</v>
          </cell>
          <cell r="W1574" t="str">
            <v>CC1130584803</v>
          </cell>
          <cell r="X1574" t="str">
            <v>COVID</v>
          </cell>
          <cell r="Y1574" t="str">
            <v>890303093</v>
          </cell>
          <cell r="Z1574" t="str">
            <v>EMPRESAS PROMOTORAS DE SALUD - E.P.S</v>
          </cell>
          <cell r="AA1574">
            <v>0</v>
          </cell>
          <cell r="AB1574" t="str">
            <v>05</v>
          </cell>
          <cell r="AC1574">
            <v>0</v>
          </cell>
          <cell r="AD1574" t="str">
            <v>FACTURA COVID-19</v>
          </cell>
          <cell r="AE1574" t="str">
            <v>Finalizada</v>
          </cell>
          <cell r="AF1574" t="str">
            <v>FACTURA COVID-19</v>
          </cell>
          <cell r="AG1574" t="str">
            <v>ESTADO DOS</v>
          </cell>
          <cell r="AH1574" t="str">
            <v>RADICADO A LA ADRES</v>
          </cell>
          <cell r="AI1574">
            <v>36994</v>
          </cell>
          <cell r="AJ1574">
            <v>0</v>
          </cell>
          <cell r="AK1574">
            <v>0</v>
          </cell>
          <cell r="AL1574">
            <v>0</v>
          </cell>
          <cell r="AM1574">
            <v>36994</v>
          </cell>
          <cell r="AN1574">
            <v>0</v>
          </cell>
          <cell r="AO1574">
            <v>0</v>
          </cell>
          <cell r="AP1574">
            <v>36994</v>
          </cell>
          <cell r="AQ1574">
            <v>36254</v>
          </cell>
          <cell r="AR1574">
            <v>1221746652</v>
          </cell>
          <cell r="AS1574">
            <v>0</v>
          </cell>
        </row>
        <row r="1575">
          <cell r="F1575" t="str">
            <v>901158187_ACE2870</v>
          </cell>
          <cell r="G1575" t="str">
            <v>04/05/2021 00:00:00</v>
          </cell>
          <cell r="H1575" t="str">
            <v>12/06/2021 00:00:00</v>
          </cell>
          <cell r="I1575" t="str">
            <v>sábado</v>
          </cell>
          <cell r="J1575" t="str">
            <v>junio</v>
          </cell>
          <cell r="K1575">
            <v>45536</v>
          </cell>
          <cell r="L1575">
            <v>44358</v>
          </cell>
          <cell r="M1575">
            <v>1177</v>
          </cell>
          <cell r="N1575">
            <v>720</v>
          </cell>
          <cell r="O1575">
            <v>36994</v>
          </cell>
          <cell r="P1575">
            <v>36994</v>
          </cell>
          <cell r="Q1575" t="str">
            <v>ELIZABETH  GUEVARA ALEGRIA Registros:  1138972</v>
          </cell>
          <cell r="R1575" t="str">
            <v>CLINICA NUEVA DE CALI SAS</v>
          </cell>
          <cell r="S1575" t="str">
            <v>901158187-6</v>
          </cell>
          <cell r="T1575" t="str">
            <v>ACE-2870</v>
          </cell>
          <cell r="U1575" t="str">
            <v>ACE-2870</v>
          </cell>
          <cell r="V1575" t="str">
            <v>ELIZABETH  GUEVARA ALEGRIA Registros:  1138972</v>
          </cell>
          <cell r="W1575" t="str">
            <v>CC1130584803</v>
          </cell>
          <cell r="X1575" t="str">
            <v>COVID</v>
          </cell>
          <cell r="Y1575" t="str">
            <v>890303093</v>
          </cell>
          <cell r="Z1575" t="str">
            <v>EMPRESAS PROMOTORAS DE SALUD - E.P.S</v>
          </cell>
          <cell r="AA1575">
            <v>0</v>
          </cell>
          <cell r="AB1575" t="str">
            <v>05</v>
          </cell>
          <cell r="AC1575">
            <v>0</v>
          </cell>
          <cell r="AD1575" t="str">
            <v>FACTURA COVID-19</v>
          </cell>
          <cell r="AE1575" t="str">
            <v>Finalizada</v>
          </cell>
          <cell r="AF1575" t="str">
            <v>FACTURA COVID-19</v>
          </cell>
          <cell r="AG1575" t="str">
            <v>ESTADO DOS</v>
          </cell>
          <cell r="AH1575" t="str">
            <v>RADICADO A LA ADRES</v>
          </cell>
          <cell r="AI1575">
            <v>36994</v>
          </cell>
          <cell r="AJ1575">
            <v>0</v>
          </cell>
          <cell r="AK1575">
            <v>0</v>
          </cell>
          <cell r="AL1575">
            <v>0</v>
          </cell>
          <cell r="AM1575">
            <v>36994</v>
          </cell>
          <cell r="AN1575">
            <v>0</v>
          </cell>
          <cell r="AO1575">
            <v>0</v>
          </cell>
          <cell r="AP1575">
            <v>36994</v>
          </cell>
          <cell r="AQ1575">
            <v>36254</v>
          </cell>
          <cell r="AR1575">
            <v>1221746589</v>
          </cell>
          <cell r="AS1575">
            <v>0</v>
          </cell>
        </row>
        <row r="1576">
          <cell r="F1576" t="str">
            <v>901158187_ACE2871</v>
          </cell>
          <cell r="G1576" t="str">
            <v>04/05/2021 00:00:00</v>
          </cell>
          <cell r="H1576" t="str">
            <v>12/06/2021 00:00:00</v>
          </cell>
          <cell r="I1576" t="str">
            <v>sábado</v>
          </cell>
          <cell r="J1576" t="str">
            <v>junio</v>
          </cell>
          <cell r="K1576">
            <v>45536</v>
          </cell>
          <cell r="L1576">
            <v>44358</v>
          </cell>
          <cell r="M1576">
            <v>1177</v>
          </cell>
          <cell r="N1576">
            <v>720</v>
          </cell>
          <cell r="O1576">
            <v>36994</v>
          </cell>
          <cell r="P1576">
            <v>36994</v>
          </cell>
          <cell r="Q1576" t="str">
            <v>JAMER ANDRES GALEANO CASTAÑEDA Registros:  1138975</v>
          </cell>
          <cell r="R1576" t="str">
            <v>CLINICA NUEVA DE CALI SAS</v>
          </cell>
          <cell r="S1576" t="str">
            <v>901158187-6</v>
          </cell>
          <cell r="T1576" t="str">
            <v>ACE-2871</v>
          </cell>
          <cell r="U1576" t="str">
            <v>ACE-2871</v>
          </cell>
          <cell r="V1576" t="str">
            <v>JAMER ANDRES GALEANO CASTAÑEDA Registros:  1138975</v>
          </cell>
          <cell r="W1576" t="str">
            <v/>
          </cell>
          <cell r="X1576" t="str">
            <v>COVID</v>
          </cell>
          <cell r="Y1576" t="str">
            <v>890303093</v>
          </cell>
          <cell r="Z1576" t="str">
            <v>EMPRESAS PROMOTORAS DE SALUD - E.P.S</v>
          </cell>
          <cell r="AA1576">
            <v>0</v>
          </cell>
          <cell r="AB1576" t="str">
            <v>05</v>
          </cell>
          <cell r="AC1576">
            <v>0</v>
          </cell>
          <cell r="AD1576" t="str">
            <v>FACTURA COVID-19</v>
          </cell>
          <cell r="AE1576" t="str">
            <v>Finalizada</v>
          </cell>
          <cell r="AF1576" t="str">
            <v>FACTURA COVID-19</v>
          </cell>
          <cell r="AG1576" t="str">
            <v>ESTADO DOS</v>
          </cell>
          <cell r="AH1576" t="str">
            <v>RADICADO A LA ADRES</v>
          </cell>
          <cell r="AI1576">
            <v>36994</v>
          </cell>
          <cell r="AJ1576">
            <v>0</v>
          </cell>
          <cell r="AK1576">
            <v>0</v>
          </cell>
          <cell r="AL1576">
            <v>0</v>
          </cell>
          <cell r="AM1576">
            <v>36994</v>
          </cell>
          <cell r="AN1576">
            <v>0</v>
          </cell>
          <cell r="AO1576">
            <v>0</v>
          </cell>
          <cell r="AP1576">
            <v>36994</v>
          </cell>
          <cell r="AQ1576">
            <v>36254</v>
          </cell>
          <cell r="AR1576">
            <v>1221746590</v>
          </cell>
          <cell r="AS1576">
            <v>0</v>
          </cell>
        </row>
        <row r="1577">
          <cell r="F1577" t="str">
            <v>901158187_ACE2312</v>
          </cell>
          <cell r="G1577" t="str">
            <v>23/04/2021 00:00:00</v>
          </cell>
          <cell r="H1577" t="str">
            <v>18/06/2021 00:00:00</v>
          </cell>
          <cell r="I1577" t="str">
            <v>viernes</v>
          </cell>
          <cell r="J1577" t="str">
            <v>junio</v>
          </cell>
          <cell r="K1577">
            <v>45536</v>
          </cell>
          <cell r="L1577">
            <v>44365</v>
          </cell>
          <cell r="M1577">
            <v>1171</v>
          </cell>
          <cell r="N1577">
            <v>720</v>
          </cell>
          <cell r="O1577">
            <v>19423</v>
          </cell>
          <cell r="P1577">
            <v>19423</v>
          </cell>
          <cell r="Q1577" t="str">
            <v>NATALIA  CAMPO CARVAJAL Registros:  1129922</v>
          </cell>
          <cell r="R1577" t="str">
            <v>CLINICA NUEVA DE CALI SAS</v>
          </cell>
          <cell r="S1577" t="str">
            <v>901158187-6</v>
          </cell>
          <cell r="T1577" t="str">
            <v>ACE-2312</v>
          </cell>
          <cell r="U1577" t="str">
            <v>ACE-2312</v>
          </cell>
          <cell r="V1577" t="str">
            <v>NATALIA  CAMPO CARVAJAL Registros:  1129922</v>
          </cell>
          <cell r="W1577" t="str">
            <v/>
          </cell>
          <cell r="X1577" t="str">
            <v>COVID</v>
          </cell>
          <cell r="Y1577" t="str">
            <v>890303093</v>
          </cell>
          <cell r="Z1577" t="str">
            <v>EMPRESAS PROMOTORAS DE SALUD - E.P.S</v>
          </cell>
          <cell r="AA1577">
            <v>0</v>
          </cell>
          <cell r="AB1577" t="str">
            <v>05</v>
          </cell>
          <cell r="AC1577">
            <v>0</v>
          </cell>
          <cell r="AD1577" t="str">
            <v>FACTURA COVID-19</v>
          </cell>
          <cell r="AE1577" t="str">
            <v>Finalizada</v>
          </cell>
          <cell r="AF1577" t="str">
            <v>FACTURA COVID-19</v>
          </cell>
          <cell r="AG1577" t="str">
            <v>ESTADO DOS</v>
          </cell>
          <cell r="AH1577" t="str">
            <v>DEVOLUCION</v>
          </cell>
          <cell r="AI1577">
            <v>19423</v>
          </cell>
          <cell r="AJ1577">
            <v>0</v>
          </cell>
          <cell r="AK1577">
            <v>0</v>
          </cell>
          <cell r="AL1577">
            <v>0</v>
          </cell>
          <cell r="AM1577">
            <v>19423</v>
          </cell>
          <cell r="AN1577">
            <v>0</v>
          </cell>
          <cell r="AO1577">
            <v>0</v>
          </cell>
          <cell r="AP1577">
            <v>19423</v>
          </cell>
          <cell r="AQ1577">
            <v>19035</v>
          </cell>
          <cell r="AR1577">
            <v>1221746657</v>
          </cell>
          <cell r="AS1577">
            <v>0</v>
          </cell>
        </row>
        <row r="1578">
          <cell r="F1578" t="str">
            <v>901158187_ACE2313</v>
          </cell>
          <cell r="G1578" t="str">
            <v>23/04/2021 00:00:00</v>
          </cell>
          <cell r="H1578" t="str">
            <v>18/06/2021 00:00:00</v>
          </cell>
          <cell r="I1578" t="str">
            <v>viernes</v>
          </cell>
          <cell r="J1578" t="str">
            <v>junio</v>
          </cell>
          <cell r="K1578">
            <v>45536</v>
          </cell>
          <cell r="L1578">
            <v>44365</v>
          </cell>
          <cell r="M1578">
            <v>1171</v>
          </cell>
          <cell r="N1578">
            <v>720</v>
          </cell>
          <cell r="O1578">
            <v>19423</v>
          </cell>
          <cell r="P1578">
            <v>19423</v>
          </cell>
          <cell r="Q1578" t="str">
            <v>RAMIRO  MARTINEZ RUIZ Registros:  1129905</v>
          </cell>
          <cell r="R1578" t="str">
            <v>CLINICA NUEVA DE CALI SAS</v>
          </cell>
          <cell r="S1578" t="str">
            <v>901158187-6</v>
          </cell>
          <cell r="T1578" t="str">
            <v>ACE-2313</v>
          </cell>
          <cell r="U1578" t="str">
            <v>ACE-2313</v>
          </cell>
          <cell r="V1578" t="str">
            <v>RAMIRO  MARTINEZ RUIZ Registros:  1129905</v>
          </cell>
          <cell r="W1578" t="str">
            <v>CC2613431</v>
          </cell>
          <cell r="X1578" t="str">
            <v>COVID</v>
          </cell>
          <cell r="Y1578" t="str">
            <v>890303093</v>
          </cell>
          <cell r="Z1578" t="str">
            <v>EMPRESAS PROMOTORAS DE SALUD - E.P.S</v>
          </cell>
          <cell r="AA1578">
            <v>0</v>
          </cell>
          <cell r="AB1578" t="str">
            <v>05</v>
          </cell>
          <cell r="AC1578">
            <v>0</v>
          </cell>
          <cell r="AD1578" t="str">
            <v>FACTURA COVID-19</v>
          </cell>
          <cell r="AE1578" t="str">
            <v>Finalizada</v>
          </cell>
          <cell r="AF1578" t="str">
            <v>FACTURA COVID-19</v>
          </cell>
          <cell r="AG1578" t="str">
            <v>ESTADO DOS</v>
          </cell>
          <cell r="AH1578" t="str">
            <v>RADICADO A LA ADRES</v>
          </cell>
          <cell r="AI1578">
            <v>19423</v>
          </cell>
          <cell r="AJ1578">
            <v>0</v>
          </cell>
          <cell r="AK1578">
            <v>0</v>
          </cell>
          <cell r="AL1578">
            <v>0</v>
          </cell>
          <cell r="AM1578">
            <v>19423</v>
          </cell>
          <cell r="AN1578">
            <v>0</v>
          </cell>
          <cell r="AO1578">
            <v>0</v>
          </cell>
          <cell r="AP1578">
            <v>19423</v>
          </cell>
          <cell r="AQ1578">
            <v>19035</v>
          </cell>
          <cell r="AR1578">
            <v>1221746658</v>
          </cell>
          <cell r="AS1578">
            <v>0</v>
          </cell>
        </row>
        <row r="1579">
          <cell r="F1579" t="str">
            <v>901158187_ACE4170</v>
          </cell>
          <cell r="G1579" t="str">
            <v>27/05/2021 00:00:00</v>
          </cell>
          <cell r="H1579" t="str">
            <v>03/07/2021 00:00:00</v>
          </cell>
          <cell r="I1579" t="str">
            <v>sábado</v>
          </cell>
          <cell r="J1579" t="str">
            <v>julio</v>
          </cell>
          <cell r="K1579">
            <v>45536</v>
          </cell>
          <cell r="L1579">
            <v>44389</v>
          </cell>
          <cell r="M1579">
            <v>1156</v>
          </cell>
          <cell r="N1579">
            <v>720</v>
          </cell>
          <cell r="O1579">
            <v>190000</v>
          </cell>
          <cell r="P1579">
            <v>190000</v>
          </cell>
          <cell r="Q1579" t="str">
            <v>GUSTAVO ADOLFO MONTES BURBANO Registros:  1159880</v>
          </cell>
          <cell r="R1579" t="str">
            <v>CLINICA NUEVA DE CALI SAS</v>
          </cell>
          <cell r="S1579" t="str">
            <v>901158187-6</v>
          </cell>
          <cell r="T1579" t="str">
            <v>ACE-4170</v>
          </cell>
          <cell r="U1579" t="str">
            <v>ACE-4170</v>
          </cell>
          <cell r="V1579" t="str">
            <v>GUSTAVO ADOLFO MONTES BURBANO Registros:  1159880</v>
          </cell>
          <cell r="W1579" t="str">
            <v/>
          </cell>
          <cell r="X1579" t="str">
            <v>COVID</v>
          </cell>
          <cell r="Y1579" t="str">
            <v>890303093</v>
          </cell>
          <cell r="Z1579" t="str">
            <v>EMPRESAS PROMOTORAS DE SALUD - E.P.S</v>
          </cell>
          <cell r="AA1579">
            <v>0</v>
          </cell>
          <cell r="AB1579" t="str">
            <v>05</v>
          </cell>
          <cell r="AC1579">
            <v>0</v>
          </cell>
          <cell r="AD1579" t="str">
            <v>FACTURA COVID-19</v>
          </cell>
          <cell r="AE1579" t="str">
            <v>Finalizada</v>
          </cell>
          <cell r="AF1579" t="str">
            <v>FACTURA COVID-19</v>
          </cell>
          <cell r="AG1579" t="str">
            <v>ESTADO DOS</v>
          </cell>
          <cell r="AH1579" t="str">
            <v>NO PASO VALIDACION-REVISION EPS-ESPERA DE APERTURA DE VENTANA</v>
          </cell>
          <cell r="AI1579">
            <v>190000</v>
          </cell>
          <cell r="AJ1579">
            <v>0</v>
          </cell>
          <cell r="AK1579">
            <v>0</v>
          </cell>
          <cell r="AL1579">
            <v>0</v>
          </cell>
          <cell r="AM1579">
            <v>190000</v>
          </cell>
          <cell r="AN1579">
            <v>0</v>
          </cell>
          <cell r="AO1579">
            <v>0</v>
          </cell>
          <cell r="AP1579">
            <v>190000</v>
          </cell>
          <cell r="AQ1579">
            <v>186200</v>
          </cell>
          <cell r="AR1579">
            <v>1221760121</v>
          </cell>
          <cell r="AS1579">
            <v>0</v>
          </cell>
        </row>
        <row r="1580">
          <cell r="F1580" t="str">
            <v>901158187_ACE4298</v>
          </cell>
          <cell r="G1580" t="str">
            <v>02/06/2021 00:00:00</v>
          </cell>
          <cell r="H1580" t="str">
            <v>13/08/2021 00:00:00</v>
          </cell>
          <cell r="I1580" t="str">
            <v>viernes</v>
          </cell>
          <cell r="J1580" t="str">
            <v>agosto</v>
          </cell>
          <cell r="K1580">
            <v>45536</v>
          </cell>
          <cell r="L1580">
            <v>44421</v>
          </cell>
          <cell r="M1580">
            <v>1115</v>
          </cell>
          <cell r="N1580">
            <v>720</v>
          </cell>
          <cell r="O1580">
            <v>19423</v>
          </cell>
          <cell r="P1580">
            <v>19423</v>
          </cell>
          <cell r="Q1580" t="str">
            <v>KLEIDY DAIRIT NODA GOMEZ Registros:  1148279</v>
          </cell>
          <cell r="R1580" t="str">
            <v>CLINICA NUEVA DE CALI SAS</v>
          </cell>
          <cell r="S1580" t="str">
            <v>901158187-6</v>
          </cell>
          <cell r="T1580" t="str">
            <v>ACE-4298</v>
          </cell>
          <cell r="U1580" t="str">
            <v>ACE-4298</v>
          </cell>
          <cell r="V1580" t="str">
            <v>KLEIDY DAIRIT NODA GOMEZ Registros:  1148279</v>
          </cell>
          <cell r="W1580" t="str">
            <v/>
          </cell>
          <cell r="X1580" t="str">
            <v>COVID</v>
          </cell>
          <cell r="Y1580" t="str">
            <v>890303093</v>
          </cell>
          <cell r="Z1580" t="str">
            <v>EMPRESAS PROMOTORAS DE SALUD - E.P.S</v>
          </cell>
          <cell r="AA1580">
            <v>0</v>
          </cell>
          <cell r="AB1580" t="str">
            <v>05</v>
          </cell>
          <cell r="AC1580">
            <v>0</v>
          </cell>
          <cell r="AD1580" t="str">
            <v>FACTURA COVID-19</v>
          </cell>
          <cell r="AE1580" t="str">
            <v>Finalizada</v>
          </cell>
          <cell r="AF1580" t="str">
            <v>FACTURA COVID-19</v>
          </cell>
          <cell r="AG1580" t="str">
            <v>ESTADO DOS</v>
          </cell>
          <cell r="AH1580" t="str">
            <v>DEVOLUCION</v>
          </cell>
          <cell r="AI1580">
            <v>19423</v>
          </cell>
          <cell r="AJ1580">
            <v>0</v>
          </cell>
          <cell r="AK1580">
            <v>0</v>
          </cell>
          <cell r="AL1580">
            <v>0</v>
          </cell>
          <cell r="AM1580">
            <v>19423</v>
          </cell>
          <cell r="AN1580">
            <v>0</v>
          </cell>
          <cell r="AO1580">
            <v>0</v>
          </cell>
          <cell r="AP1580">
            <v>19423</v>
          </cell>
          <cell r="AQ1580">
            <v>19035</v>
          </cell>
          <cell r="AR1580">
            <v>1221784484</v>
          </cell>
          <cell r="AS1580">
            <v>0</v>
          </cell>
        </row>
        <row r="1581">
          <cell r="F1581" t="str">
            <v>901158187_HCE5667</v>
          </cell>
          <cell r="G1581" t="str">
            <v>30/08/2021 00:00:00</v>
          </cell>
          <cell r="H1581" t="str">
            <v>20/09/2021 00:00:00</v>
          </cell>
          <cell r="I1581" t="str">
            <v>lunes</v>
          </cell>
          <cell r="J1581" t="str">
            <v>septiembre</v>
          </cell>
          <cell r="K1581">
            <v>45536</v>
          </cell>
          <cell r="L1581">
            <v>44455</v>
          </cell>
          <cell r="M1581">
            <v>1077</v>
          </cell>
          <cell r="N1581">
            <v>720</v>
          </cell>
          <cell r="O1581">
            <v>99423</v>
          </cell>
          <cell r="P1581">
            <v>99423</v>
          </cell>
          <cell r="Q1581" t="str">
            <v>ROLANDO ANTONIO SANCHEZ CORREA  Registros:  1277368</v>
          </cell>
          <cell r="R1581" t="str">
            <v>CLINICA NUEVA DE CALI SAS</v>
          </cell>
          <cell r="S1581" t="str">
            <v>901158187-6</v>
          </cell>
          <cell r="T1581" t="str">
            <v>HCE-5667</v>
          </cell>
          <cell r="U1581" t="str">
            <v>HCE-5667</v>
          </cell>
          <cell r="V1581" t="str">
            <v>ROLANDO ANTONIO SANCHEZ CORREA  Registros:  1277368</v>
          </cell>
          <cell r="W1581" t="str">
            <v/>
          </cell>
          <cell r="X1581" t="str">
            <v>COVID</v>
          </cell>
          <cell r="Y1581" t="str">
            <v>890303093</v>
          </cell>
          <cell r="Z1581" t="str">
            <v>EMPRESAS PROMOTORAS DE SALUD - E.P.S</v>
          </cell>
          <cell r="AA1581">
            <v>0</v>
          </cell>
          <cell r="AB1581" t="str">
            <v>05</v>
          </cell>
          <cell r="AC1581">
            <v>0</v>
          </cell>
          <cell r="AD1581" t="str">
            <v>FACTURA COVID-19</v>
          </cell>
          <cell r="AE1581" t="str">
            <v>Finalizada</v>
          </cell>
          <cell r="AF1581" t="str">
            <v>FACTURA COVID-19</v>
          </cell>
          <cell r="AG1581" t="str">
            <v>ESTADO DOS</v>
          </cell>
          <cell r="AH1581" t="str">
            <v>RADICADO A LA ADRES</v>
          </cell>
          <cell r="AI1581">
            <v>99423</v>
          </cell>
          <cell r="AJ1581">
            <v>0</v>
          </cell>
          <cell r="AK1581">
            <v>0</v>
          </cell>
          <cell r="AL1581">
            <v>0</v>
          </cell>
          <cell r="AM1581">
            <v>99423</v>
          </cell>
          <cell r="AN1581">
            <v>0</v>
          </cell>
          <cell r="AO1581">
            <v>0</v>
          </cell>
          <cell r="AP1581">
            <v>99423</v>
          </cell>
          <cell r="AQ1581">
            <v>97435</v>
          </cell>
          <cell r="AR1581">
            <v>1221801639</v>
          </cell>
          <cell r="AS1581">
            <v>0</v>
          </cell>
        </row>
        <row r="1582">
          <cell r="F1582" t="str">
            <v>901158187_UCE12252</v>
          </cell>
          <cell r="G1582" t="str">
            <v>13/09/2021 00:00:00</v>
          </cell>
          <cell r="H1582" t="str">
            <v>21/09/2021 00:00:00</v>
          </cell>
          <cell r="I1582" t="str">
            <v>martes</v>
          </cell>
          <cell r="J1582" t="str">
            <v>septiembre</v>
          </cell>
          <cell r="K1582">
            <v>45536</v>
          </cell>
          <cell r="L1582">
            <v>44460</v>
          </cell>
          <cell r="M1582">
            <v>1076</v>
          </cell>
          <cell r="N1582">
            <v>720</v>
          </cell>
          <cell r="O1582">
            <v>45000</v>
          </cell>
          <cell r="P1582">
            <v>45000</v>
          </cell>
          <cell r="Q1582" t="str">
            <v>LUZ DELIA ANGEL DIAZ Registros:  1296558</v>
          </cell>
          <cell r="R1582" t="str">
            <v>CLINICA NUEVA DE CALI SAS</v>
          </cell>
          <cell r="S1582" t="str">
            <v>901158187-6</v>
          </cell>
          <cell r="T1582" t="str">
            <v>UCE-12252</v>
          </cell>
          <cell r="U1582" t="str">
            <v>UCE-12252</v>
          </cell>
          <cell r="V1582" t="str">
            <v>LUZ DELIA ANGEL DIAZ Registros:  1296558</v>
          </cell>
          <cell r="W1582" t="str">
            <v/>
          </cell>
          <cell r="X1582" t="str">
            <v>COVID</v>
          </cell>
          <cell r="Y1582" t="str">
            <v>890303093</v>
          </cell>
          <cell r="Z1582" t="str">
            <v>EMPRESAS PROMOTORAS DE SALUD - E.P.S</v>
          </cell>
          <cell r="AA1582">
            <v>0</v>
          </cell>
          <cell r="AB1582" t="str">
            <v>05</v>
          </cell>
          <cell r="AC1582">
            <v>0</v>
          </cell>
          <cell r="AD1582" t="str">
            <v>FACTURA COVID-19</v>
          </cell>
          <cell r="AE1582" t="str">
            <v>Finalizada</v>
          </cell>
          <cell r="AF1582" t="str">
            <v>FACTURA COVID-19</v>
          </cell>
          <cell r="AG1582" t="str">
            <v>ESTADO DOS</v>
          </cell>
          <cell r="AH1582" t="str">
            <v>NO PASO VALIDACION-REVISION EPS-ESPERA DE APERTURA DE VENTANA</v>
          </cell>
          <cell r="AI1582">
            <v>45000</v>
          </cell>
          <cell r="AJ1582">
            <v>0</v>
          </cell>
          <cell r="AK1582">
            <v>0</v>
          </cell>
          <cell r="AL1582">
            <v>0</v>
          </cell>
          <cell r="AM1582">
            <v>45000</v>
          </cell>
          <cell r="AN1582">
            <v>0</v>
          </cell>
          <cell r="AO1582">
            <v>0</v>
          </cell>
          <cell r="AP1582">
            <v>45000</v>
          </cell>
          <cell r="AQ1582">
            <v>44100</v>
          </cell>
          <cell r="AR1582">
            <v>1221858061</v>
          </cell>
          <cell r="AS1582">
            <v>0</v>
          </cell>
        </row>
        <row r="1583">
          <cell r="F1583" t="str">
            <v>901158187_UCE12200</v>
          </cell>
          <cell r="G1583" t="str">
            <v>10/09/2021 00:00:00</v>
          </cell>
          <cell r="H1583" t="str">
            <v>04/10/2021 00:00:00</v>
          </cell>
          <cell r="I1583" t="str">
            <v>lunes</v>
          </cell>
          <cell r="J1583" t="str">
            <v>octubre</v>
          </cell>
          <cell r="K1583">
            <v>45536</v>
          </cell>
          <cell r="L1583">
            <v>44473</v>
          </cell>
          <cell r="M1583">
            <v>1063</v>
          </cell>
          <cell r="N1583">
            <v>720</v>
          </cell>
          <cell r="O1583">
            <v>190000</v>
          </cell>
          <cell r="P1583">
            <v>190000</v>
          </cell>
          <cell r="Q1583" t="str">
            <v>ROCIO  SANCHEZ MUÑOZ Registros:  1278675</v>
          </cell>
          <cell r="R1583" t="str">
            <v>CLINICA NUEVA DE CALI SAS</v>
          </cell>
          <cell r="S1583" t="str">
            <v>901158187-6</v>
          </cell>
          <cell r="T1583" t="str">
            <v>UCE-12200</v>
          </cell>
          <cell r="U1583" t="str">
            <v>UCE-12200</v>
          </cell>
          <cell r="V1583" t="str">
            <v>ROCIO  SANCHEZ MUÑOZ Registros:  1278675</v>
          </cell>
          <cell r="W1583" t="str">
            <v/>
          </cell>
          <cell r="X1583" t="str">
            <v>COVID</v>
          </cell>
          <cell r="Y1583" t="str">
            <v>890303093</v>
          </cell>
          <cell r="Z1583" t="str">
            <v>EMPRESAS PROMOTORAS DE SALUD - E.P.S</v>
          </cell>
          <cell r="AA1583">
            <v>0</v>
          </cell>
          <cell r="AB1583" t="str">
            <v>05</v>
          </cell>
          <cell r="AC1583">
            <v>0</v>
          </cell>
          <cell r="AD1583" t="str">
            <v>FACTURA COVID-19</v>
          </cell>
          <cell r="AE1583" t="str">
            <v>Finalizada</v>
          </cell>
          <cell r="AF1583" t="str">
            <v>FACTURA COVID-19</v>
          </cell>
          <cell r="AG1583" t="str">
            <v>ESTADO DOS</v>
          </cell>
          <cell r="AH1583" t="str">
            <v>NO PASO VALIDACION-REVISION EPS-ESPERA DE APERTURA DE VENTANA</v>
          </cell>
          <cell r="AI1583">
            <v>190000</v>
          </cell>
          <cell r="AJ1583">
            <v>0</v>
          </cell>
          <cell r="AK1583">
            <v>0</v>
          </cell>
          <cell r="AL1583">
            <v>0</v>
          </cell>
          <cell r="AM1583">
            <v>190000</v>
          </cell>
          <cell r="AN1583">
            <v>0</v>
          </cell>
          <cell r="AO1583">
            <v>0</v>
          </cell>
          <cell r="AP1583">
            <v>190000</v>
          </cell>
          <cell r="AQ1583">
            <v>186200</v>
          </cell>
          <cell r="AR1583">
            <v>1221819753</v>
          </cell>
          <cell r="AS1583">
            <v>0</v>
          </cell>
        </row>
        <row r="1584">
          <cell r="F1584" t="str">
            <v>901158187_UCE10851</v>
          </cell>
          <cell r="G1584" t="str">
            <v>28/07/2021 00:00:00</v>
          </cell>
          <cell r="H1584" t="str">
            <v>12/10/2021 00:00:00</v>
          </cell>
          <cell r="I1584" t="str">
            <v>martes</v>
          </cell>
          <cell r="J1584" t="str">
            <v>octubre</v>
          </cell>
          <cell r="K1584">
            <v>45536</v>
          </cell>
          <cell r="L1584">
            <v>44476</v>
          </cell>
          <cell r="M1584">
            <v>1055</v>
          </cell>
          <cell r="N1584">
            <v>720</v>
          </cell>
          <cell r="O1584">
            <v>216994</v>
          </cell>
          <cell r="P1584">
            <v>216994</v>
          </cell>
          <cell r="Q1584" t="str">
            <v>HIJO DE INGRID SHIRLEY JIMENEZ CHIGUAZ Registros:  1234437</v>
          </cell>
          <cell r="R1584" t="str">
            <v>CLINICA NUEVA DE CALI SAS</v>
          </cell>
          <cell r="S1584" t="str">
            <v>901158187-6</v>
          </cell>
          <cell r="T1584" t="str">
            <v>UCE-10851</v>
          </cell>
          <cell r="U1584" t="str">
            <v>UCE-10851</v>
          </cell>
          <cell r="V1584" t="str">
            <v>HIJO DE INGRID SHIRLEY JIMENEZ CHIGUAZ Registros:  1234437</v>
          </cell>
          <cell r="W1584" t="str">
            <v/>
          </cell>
          <cell r="X1584" t="str">
            <v>COVID</v>
          </cell>
          <cell r="Y1584" t="str">
            <v>890303093</v>
          </cell>
          <cell r="Z1584" t="str">
            <v>EMPRESAS PROMOTORAS DE SALUD - E.P.S</v>
          </cell>
          <cell r="AA1584">
            <v>0</v>
          </cell>
          <cell r="AB1584" t="str">
            <v>05</v>
          </cell>
          <cell r="AC1584">
            <v>0</v>
          </cell>
          <cell r="AD1584" t="str">
            <v>FACTURA COVID-19</v>
          </cell>
          <cell r="AE1584" t="str">
            <v>Finalizada</v>
          </cell>
          <cell r="AF1584" t="str">
            <v>FACTURA COVID-19</v>
          </cell>
          <cell r="AG1584" t="str">
            <v>ESTADO DOS</v>
          </cell>
          <cell r="AH1584" t="str">
            <v>DEVOLUCION</v>
          </cell>
          <cell r="AI1584">
            <v>216994</v>
          </cell>
          <cell r="AJ1584">
            <v>0</v>
          </cell>
          <cell r="AK1584">
            <v>0</v>
          </cell>
          <cell r="AL1584">
            <v>0</v>
          </cell>
          <cell r="AM1584">
            <v>216994</v>
          </cell>
          <cell r="AN1584">
            <v>0</v>
          </cell>
          <cell r="AO1584">
            <v>0</v>
          </cell>
          <cell r="AP1584">
            <v>216994</v>
          </cell>
          <cell r="AQ1584">
            <v>212654</v>
          </cell>
          <cell r="AR1584">
            <v>1221898516</v>
          </cell>
          <cell r="AS1584">
            <v>0</v>
          </cell>
        </row>
        <row r="1585">
          <cell r="F1585" t="str">
            <v>901158187_UCE12259</v>
          </cell>
          <cell r="G1585" t="str">
            <v>14/09/2021 00:00:00</v>
          </cell>
          <cell r="H1585" t="str">
            <v>22/10/2021 00:00:00</v>
          </cell>
          <cell r="I1585" t="str">
            <v>viernes</v>
          </cell>
          <cell r="J1585" t="str">
            <v>octubre</v>
          </cell>
          <cell r="K1585">
            <v>45536</v>
          </cell>
          <cell r="L1585">
            <v>44494</v>
          </cell>
          <cell r="M1585">
            <v>1045</v>
          </cell>
          <cell r="N1585">
            <v>720</v>
          </cell>
          <cell r="O1585">
            <v>190000</v>
          </cell>
          <cell r="P1585">
            <v>190000</v>
          </cell>
          <cell r="Q1585" t="str">
            <v>ESPERANZA  PETRO PAEZ Registros:  1297915</v>
          </cell>
          <cell r="R1585" t="str">
            <v>CLINICA NUEVA DE CALI SAS</v>
          </cell>
          <cell r="S1585" t="str">
            <v>901158187-6</v>
          </cell>
          <cell r="T1585" t="str">
            <v>UCE-12259</v>
          </cell>
          <cell r="U1585" t="str">
            <v>UCE-12259</v>
          </cell>
          <cell r="V1585" t="str">
            <v>ESPERANZA  PETRO PAEZ Registros:  1297915</v>
          </cell>
          <cell r="W1585" t="str">
            <v/>
          </cell>
          <cell r="X1585" t="str">
            <v>COVID</v>
          </cell>
          <cell r="Y1585" t="str">
            <v>890303093</v>
          </cell>
          <cell r="Z1585" t="str">
            <v>EMPRESAS PROMOTORAS DE SALUD - E.P.S</v>
          </cell>
          <cell r="AA1585">
            <v>0</v>
          </cell>
          <cell r="AB1585" t="str">
            <v>05</v>
          </cell>
          <cell r="AC1585">
            <v>0</v>
          </cell>
          <cell r="AD1585" t="str">
            <v>FACTURA COVID-19</v>
          </cell>
          <cell r="AE1585" t="str">
            <v>Finalizada</v>
          </cell>
          <cell r="AF1585" t="str">
            <v>FACTURA COVID-19</v>
          </cell>
          <cell r="AG1585" t="str">
            <v>ESTADO DOS</v>
          </cell>
          <cell r="AH1585" t="str">
            <v>NO PASO VALIDACION-REVISION EPS-ESPERA DE APERTURA DE VENTANA</v>
          </cell>
          <cell r="AI1585">
            <v>190000</v>
          </cell>
          <cell r="AJ1585">
            <v>0</v>
          </cell>
          <cell r="AK1585">
            <v>0</v>
          </cell>
          <cell r="AL1585">
            <v>0</v>
          </cell>
          <cell r="AM1585">
            <v>190000</v>
          </cell>
          <cell r="AN1585">
            <v>0</v>
          </cell>
          <cell r="AO1585">
            <v>0</v>
          </cell>
          <cell r="AP1585">
            <v>190000</v>
          </cell>
          <cell r="AQ1585">
            <v>186200</v>
          </cell>
          <cell r="AR1585">
            <v>1221819744</v>
          </cell>
          <cell r="AS1585">
            <v>0</v>
          </cell>
        </row>
        <row r="1586">
          <cell r="F1586" t="str">
            <v>901158187_UCE12303</v>
          </cell>
          <cell r="G1586" t="str">
            <v>15/09/2021 00:00:00</v>
          </cell>
          <cell r="H1586" t="str">
            <v>26/10/2021 00:00:00</v>
          </cell>
          <cell r="I1586" t="str">
            <v>martes</v>
          </cell>
          <cell r="J1586" t="str">
            <v>octubre</v>
          </cell>
          <cell r="K1586">
            <v>45536</v>
          </cell>
          <cell r="L1586">
            <v>44494</v>
          </cell>
          <cell r="M1586">
            <v>1041</v>
          </cell>
          <cell r="N1586">
            <v>720</v>
          </cell>
          <cell r="O1586">
            <v>190000</v>
          </cell>
          <cell r="P1586">
            <v>190000</v>
          </cell>
          <cell r="Q1586" t="str">
            <v>DIEGO  TORRES VIVAS Registros:  1298358</v>
          </cell>
          <cell r="R1586" t="str">
            <v>CLINICA NUEVA DE CALI SAS</v>
          </cell>
          <cell r="S1586" t="str">
            <v>901158187-6</v>
          </cell>
          <cell r="T1586" t="str">
            <v>UCE-12303</v>
          </cell>
          <cell r="U1586" t="str">
            <v>UCE-12303</v>
          </cell>
          <cell r="V1586" t="str">
            <v>DIEGO  TORRES VIVAS Registros:  1298358</v>
          </cell>
          <cell r="W1586" t="str">
            <v/>
          </cell>
          <cell r="X1586" t="str">
            <v>COVID</v>
          </cell>
          <cell r="Y1586" t="str">
            <v>890303093</v>
          </cell>
          <cell r="Z1586" t="str">
            <v>EMPRESAS PROMOTORAS DE SALUD - E.P.S</v>
          </cell>
          <cell r="AA1586">
            <v>0</v>
          </cell>
          <cell r="AB1586" t="str">
            <v>05</v>
          </cell>
          <cell r="AC1586">
            <v>0</v>
          </cell>
          <cell r="AD1586" t="str">
            <v>FACTURA COVID-19</v>
          </cell>
          <cell r="AE1586" t="str">
            <v>Finalizada</v>
          </cell>
          <cell r="AF1586" t="str">
            <v>FACTURA COVID-19</v>
          </cell>
          <cell r="AG1586" t="str">
            <v>ESTADO DOS</v>
          </cell>
          <cell r="AH1586" t="str">
            <v>NO PASO VALIDACION-REVISION EPS-ESPERA DE APERTURA DE VENTANA</v>
          </cell>
          <cell r="AI1586">
            <v>190000</v>
          </cell>
          <cell r="AJ1586">
            <v>0</v>
          </cell>
          <cell r="AK1586">
            <v>0</v>
          </cell>
          <cell r="AL1586">
            <v>0</v>
          </cell>
          <cell r="AM1586">
            <v>190000</v>
          </cell>
          <cell r="AN1586">
            <v>0</v>
          </cell>
          <cell r="AO1586">
            <v>0</v>
          </cell>
          <cell r="AP1586">
            <v>190000</v>
          </cell>
          <cell r="AQ1586">
            <v>186200</v>
          </cell>
          <cell r="AR1586">
            <v>1221819794</v>
          </cell>
          <cell r="AS1586">
            <v>0</v>
          </cell>
        </row>
        <row r="1587">
          <cell r="F1587" t="str">
            <v>901158187_UCE13138</v>
          </cell>
          <cell r="G1587" t="str">
            <v>02/10/2021 00:00:00</v>
          </cell>
          <cell r="H1587" t="str">
            <v>08/11/2021 00:00:00</v>
          </cell>
          <cell r="I1587" t="str">
            <v>lunes</v>
          </cell>
          <cell r="J1587" t="str">
            <v>noviembre</v>
          </cell>
          <cell r="K1587">
            <v>45536</v>
          </cell>
          <cell r="L1587">
            <v>44506</v>
          </cell>
          <cell r="M1587">
            <v>1028</v>
          </cell>
          <cell r="N1587">
            <v>720</v>
          </cell>
          <cell r="O1587">
            <v>99423</v>
          </cell>
          <cell r="P1587">
            <v>99423</v>
          </cell>
          <cell r="Q1587" t="str">
            <v>JUAN  RAMOS CORTAZAR Registros:  1322661</v>
          </cell>
          <cell r="R1587" t="str">
            <v>CLINICA NUEVA DE CALI SAS</v>
          </cell>
          <cell r="S1587" t="str">
            <v>901158187-6</v>
          </cell>
          <cell r="T1587" t="str">
            <v>UCE-13138</v>
          </cell>
          <cell r="U1587" t="str">
            <v>UCE-13138</v>
          </cell>
          <cell r="V1587" t="str">
            <v>JUAN  RAMOS CORTAZAR Registros:  1322661</v>
          </cell>
          <cell r="W1587" t="str">
            <v/>
          </cell>
          <cell r="X1587" t="str">
            <v>COVID</v>
          </cell>
          <cell r="Y1587" t="str">
            <v>890303093</v>
          </cell>
          <cell r="Z1587" t="str">
            <v>EMPRESAS PROMOTORAS DE SALUD - E.P.S</v>
          </cell>
          <cell r="AA1587">
            <v>0</v>
          </cell>
          <cell r="AB1587" t="str">
            <v>05</v>
          </cell>
          <cell r="AC1587">
            <v>0</v>
          </cell>
          <cell r="AD1587" t="str">
            <v>FACTURA COVID-19</v>
          </cell>
          <cell r="AE1587" t="str">
            <v>Finalizada</v>
          </cell>
          <cell r="AF1587" t="str">
            <v>FACTURA COVID-19</v>
          </cell>
          <cell r="AG1587" t="str">
            <v>ESTADO DOS</v>
          </cell>
          <cell r="AH1587" t="str">
            <v>RADICADO A LA ADRES</v>
          </cell>
          <cell r="AI1587">
            <v>99423</v>
          </cell>
          <cell r="AJ1587">
            <v>0</v>
          </cell>
          <cell r="AK1587">
            <v>0</v>
          </cell>
          <cell r="AL1587">
            <v>0</v>
          </cell>
          <cell r="AM1587">
            <v>99423</v>
          </cell>
          <cell r="AN1587">
            <v>0</v>
          </cell>
          <cell r="AO1587">
            <v>0</v>
          </cell>
          <cell r="AP1587">
            <v>99423</v>
          </cell>
          <cell r="AQ1587">
            <v>97435</v>
          </cell>
          <cell r="AR1587">
            <v>1221904550</v>
          </cell>
          <cell r="AS1587">
            <v>0</v>
          </cell>
        </row>
        <row r="1588">
          <cell r="F1588" t="str">
            <v>901158187_UCE14197</v>
          </cell>
          <cell r="G1588" t="str">
            <v>22/10/2021 00:00:00</v>
          </cell>
          <cell r="H1588" t="str">
            <v>08/11/2021 00:00:00</v>
          </cell>
          <cell r="I1588" t="str">
            <v>lunes</v>
          </cell>
          <cell r="J1588" t="str">
            <v>noviembre</v>
          </cell>
          <cell r="K1588">
            <v>45536</v>
          </cell>
          <cell r="L1588">
            <v>44524</v>
          </cell>
          <cell r="M1588">
            <v>1028</v>
          </cell>
          <cell r="N1588">
            <v>720</v>
          </cell>
          <cell r="O1588">
            <v>99423</v>
          </cell>
          <cell r="P1588">
            <v>99423</v>
          </cell>
          <cell r="Q1588" t="str">
            <v>HIJA DE STEPHANY  PAVON ESCOBAR Registros:  1316451</v>
          </cell>
          <cell r="R1588" t="str">
            <v>CLINICA NUEVA DE CALI SAS</v>
          </cell>
          <cell r="S1588" t="str">
            <v>901158187-6</v>
          </cell>
          <cell r="T1588" t="str">
            <v>UCE-14197</v>
          </cell>
          <cell r="U1588" t="str">
            <v>UCE-14197</v>
          </cell>
          <cell r="V1588" t="str">
            <v>HIJA DE STEPHANY  PAVON ESCOBAR Registros:  1316451</v>
          </cell>
          <cell r="W1588" t="str">
            <v/>
          </cell>
          <cell r="X1588" t="str">
            <v>COVID</v>
          </cell>
          <cell r="Y1588" t="str">
            <v>890303093</v>
          </cell>
          <cell r="Z1588" t="str">
            <v>EMPRESAS PROMOTORAS DE SALUD - E.P.S</v>
          </cell>
          <cell r="AA1588">
            <v>0</v>
          </cell>
          <cell r="AB1588" t="str">
            <v>05</v>
          </cell>
          <cell r="AC1588">
            <v>0</v>
          </cell>
          <cell r="AD1588" t="str">
            <v>FACTURA COVID-19</v>
          </cell>
          <cell r="AE1588" t="str">
            <v>Finalizada</v>
          </cell>
          <cell r="AF1588" t="str">
            <v>FACTURA COVID-19</v>
          </cell>
          <cell r="AG1588" t="str">
            <v>ESTADO DOS</v>
          </cell>
          <cell r="AH1588" t="str">
            <v>DEVOLUCION</v>
          </cell>
          <cell r="AI1588">
            <v>99423</v>
          </cell>
          <cell r="AJ1588">
            <v>0</v>
          </cell>
          <cell r="AK1588">
            <v>0</v>
          </cell>
          <cell r="AL1588">
            <v>0</v>
          </cell>
          <cell r="AM1588">
            <v>99423</v>
          </cell>
          <cell r="AN1588">
            <v>0</v>
          </cell>
          <cell r="AO1588">
            <v>0</v>
          </cell>
          <cell r="AP1588">
            <v>99423</v>
          </cell>
          <cell r="AQ1588">
            <v>97435</v>
          </cell>
          <cell r="AR1588">
            <v>1221904673</v>
          </cell>
          <cell r="AS1588">
            <v>0</v>
          </cell>
        </row>
        <row r="1589">
          <cell r="F1589" t="str">
            <v>901158187_UCE16288</v>
          </cell>
          <cell r="G1589" t="str">
            <v>06/12/2021 00:00:00</v>
          </cell>
          <cell r="H1589" t="str">
            <v>21/12/2021 00:00:00</v>
          </cell>
          <cell r="I1589" t="str">
            <v>martes</v>
          </cell>
          <cell r="J1589" t="str">
            <v>diciembre</v>
          </cell>
          <cell r="K1589">
            <v>45536</v>
          </cell>
          <cell r="L1589">
            <v>44550</v>
          </cell>
          <cell r="M1589">
            <v>985</v>
          </cell>
          <cell r="N1589">
            <v>720</v>
          </cell>
          <cell r="O1589">
            <v>99423</v>
          </cell>
          <cell r="P1589">
            <v>99423</v>
          </cell>
          <cell r="Q1589" t="str">
            <v>ALVA DEL SOCORRO MUOZ VELASQUEZ Registros:  1408486</v>
          </cell>
          <cell r="R1589" t="str">
            <v>CLINICA NUEVA DE CALI SAS</v>
          </cell>
          <cell r="S1589" t="str">
            <v>901158187-6</v>
          </cell>
          <cell r="T1589" t="str">
            <v>UCE-16288</v>
          </cell>
          <cell r="U1589" t="str">
            <v>UCE-16288</v>
          </cell>
          <cell r="V1589" t="str">
            <v>ALVA DEL SOCORRO MUOZ VELASQUEZ Registros:  1408486</v>
          </cell>
          <cell r="W1589" t="str">
            <v>CC66925307</v>
          </cell>
          <cell r="X1589" t="str">
            <v>COVID</v>
          </cell>
          <cell r="Y1589" t="str">
            <v>890303093</v>
          </cell>
          <cell r="Z1589" t="str">
            <v>EMPRESAS PROMOTORAS DE SALUD - E.P.S</v>
          </cell>
          <cell r="AA1589">
            <v>0</v>
          </cell>
          <cell r="AB1589" t="str">
            <v>05</v>
          </cell>
          <cell r="AC1589">
            <v>0</v>
          </cell>
          <cell r="AD1589" t="str">
            <v>FACTURA COVID-19</v>
          </cell>
          <cell r="AE1589" t="str">
            <v>Finalizada</v>
          </cell>
          <cell r="AF1589" t="str">
            <v>FACTURA COVID-19</v>
          </cell>
          <cell r="AG1589" t="str">
            <v>ESTADO DOS</v>
          </cell>
          <cell r="AH1589" t="str">
            <v>DEVOLUCION</v>
          </cell>
          <cell r="AI1589">
            <v>99423</v>
          </cell>
          <cell r="AJ1589">
            <v>0</v>
          </cell>
          <cell r="AK1589">
            <v>0</v>
          </cell>
          <cell r="AL1589">
            <v>0</v>
          </cell>
          <cell r="AM1589">
            <v>99423</v>
          </cell>
          <cell r="AN1589">
            <v>0</v>
          </cell>
          <cell r="AO1589">
            <v>0</v>
          </cell>
          <cell r="AP1589">
            <v>99423</v>
          </cell>
          <cell r="AQ1589">
            <v>97435</v>
          </cell>
          <cell r="AR1589">
            <v>1221862894</v>
          </cell>
          <cell r="AS1589">
            <v>0</v>
          </cell>
        </row>
        <row r="1590">
          <cell r="F1590" t="str">
            <v>901158187_UCE16324</v>
          </cell>
          <cell r="G1590" t="str">
            <v>06/12/2021 00:00:00</v>
          </cell>
          <cell r="H1590" t="str">
            <v>21/12/2021 00:00:00</v>
          </cell>
          <cell r="I1590" t="str">
            <v>martes</v>
          </cell>
          <cell r="J1590" t="str">
            <v>diciembre</v>
          </cell>
          <cell r="K1590">
            <v>45536</v>
          </cell>
          <cell r="L1590">
            <v>44550</v>
          </cell>
          <cell r="M1590">
            <v>985</v>
          </cell>
          <cell r="N1590">
            <v>720</v>
          </cell>
          <cell r="O1590">
            <v>36994</v>
          </cell>
          <cell r="P1590">
            <v>36994</v>
          </cell>
          <cell r="Q1590" t="str">
            <v>RICHARD  CERON ERAZO Registros:  1412219</v>
          </cell>
          <cell r="R1590" t="str">
            <v>CLINICA NUEVA DE CALI SAS</v>
          </cell>
          <cell r="S1590" t="str">
            <v>901158187-6</v>
          </cell>
          <cell r="T1590" t="str">
            <v>UCE-16324</v>
          </cell>
          <cell r="U1590" t="str">
            <v>UCE-16324</v>
          </cell>
          <cell r="V1590" t="str">
            <v>RICHARD  CERON ERAZO Registros:  1412219</v>
          </cell>
          <cell r="W1590" t="str">
            <v/>
          </cell>
          <cell r="X1590" t="str">
            <v>COVID</v>
          </cell>
          <cell r="Y1590" t="str">
            <v>890303093</v>
          </cell>
          <cell r="Z1590" t="str">
            <v>EMPRESAS PROMOTORAS DE SALUD - E.P.S</v>
          </cell>
          <cell r="AA1590">
            <v>0</v>
          </cell>
          <cell r="AB1590" t="str">
            <v>05</v>
          </cell>
          <cell r="AC1590">
            <v>0</v>
          </cell>
          <cell r="AD1590" t="str">
            <v>FACTURA COVID-19</v>
          </cell>
          <cell r="AE1590" t="str">
            <v>Finalizada</v>
          </cell>
          <cell r="AF1590" t="str">
            <v>FACTURA COVID-19</v>
          </cell>
          <cell r="AG1590" t="str">
            <v>ESTADO DOS</v>
          </cell>
          <cell r="AH1590" t="str">
            <v>DEVOLUCION</v>
          </cell>
          <cell r="AI1590">
            <v>36994</v>
          </cell>
          <cell r="AJ1590">
            <v>0</v>
          </cell>
          <cell r="AK1590">
            <v>0</v>
          </cell>
          <cell r="AL1590">
            <v>0</v>
          </cell>
          <cell r="AM1590">
            <v>36994</v>
          </cell>
          <cell r="AN1590">
            <v>0</v>
          </cell>
          <cell r="AO1590">
            <v>0</v>
          </cell>
          <cell r="AP1590">
            <v>36994</v>
          </cell>
          <cell r="AQ1590">
            <v>36254</v>
          </cell>
          <cell r="AR1590">
            <v>1221904363</v>
          </cell>
          <cell r="AS1590">
            <v>0</v>
          </cell>
        </row>
        <row r="1591">
          <cell r="F1591" t="str">
            <v>901158187_HCE6853</v>
          </cell>
          <cell r="G1591" t="str">
            <v>12/01/2022 00:00:00</v>
          </cell>
          <cell r="H1591" t="str">
            <v>25/01/2022 00:00:00</v>
          </cell>
          <cell r="I1591" t="str">
            <v>martes</v>
          </cell>
          <cell r="J1591" t="str">
            <v>enero</v>
          </cell>
          <cell r="K1591">
            <v>45536</v>
          </cell>
          <cell r="L1591">
            <v>44578</v>
          </cell>
          <cell r="M1591">
            <v>950</v>
          </cell>
          <cell r="N1591">
            <v>720</v>
          </cell>
          <cell r="O1591">
            <v>99423</v>
          </cell>
          <cell r="P1591">
            <v>99423</v>
          </cell>
          <cell r="Q1591" t="str">
            <v>MARIA DANIELA RIVERO OVIEDO Registros:  1450763</v>
          </cell>
          <cell r="R1591" t="str">
            <v>CLINICA NUEVA DE CALI SAS</v>
          </cell>
          <cell r="S1591" t="str">
            <v>901158187-6</v>
          </cell>
          <cell r="T1591" t="str">
            <v>HCE-6853</v>
          </cell>
          <cell r="U1591" t="str">
            <v>HCE-6853</v>
          </cell>
          <cell r="V1591" t="str">
            <v>MARIA DANIELA RIVERO OVIEDO Registros:  1450763</v>
          </cell>
          <cell r="W1591" t="str">
            <v/>
          </cell>
          <cell r="X1591" t="str">
            <v>COVID</v>
          </cell>
          <cell r="Y1591" t="str">
            <v>890303093</v>
          </cell>
          <cell r="Z1591" t="str">
            <v>EMPRESAS PROMOTORAS DE SALUD - E.P.S</v>
          </cell>
          <cell r="AA1591">
            <v>0</v>
          </cell>
          <cell r="AB1591" t="str">
            <v>05</v>
          </cell>
          <cell r="AC1591">
            <v>0</v>
          </cell>
          <cell r="AD1591" t="str">
            <v>FACTURA COVID-19</v>
          </cell>
          <cell r="AE1591" t="str">
            <v>Finalizada</v>
          </cell>
          <cell r="AF1591" t="str">
            <v>FACTURA COVID-19</v>
          </cell>
          <cell r="AG1591" t="str">
            <v>ESTADO DOS</v>
          </cell>
          <cell r="AH1591" t="str">
            <v>DEVOLUCION</v>
          </cell>
          <cell r="AI1591">
            <v>99423</v>
          </cell>
          <cell r="AJ1591">
            <v>0</v>
          </cell>
          <cell r="AK1591">
            <v>0</v>
          </cell>
          <cell r="AL1591">
            <v>0</v>
          </cell>
          <cell r="AM1591">
            <v>99423</v>
          </cell>
          <cell r="AN1591">
            <v>0</v>
          </cell>
          <cell r="AO1591">
            <v>0</v>
          </cell>
          <cell r="AP1591">
            <v>99423</v>
          </cell>
          <cell r="AQ1591">
            <v>97435</v>
          </cell>
          <cell r="AR1591">
            <v>1221871958</v>
          </cell>
          <cell r="AS1591">
            <v>0</v>
          </cell>
        </row>
        <row r="1592">
          <cell r="F1592" t="str">
            <v>901158187_HCE7222</v>
          </cell>
          <cell r="G1592" t="str">
            <v>31/01/2022 00:00:00</v>
          </cell>
          <cell r="H1592" t="str">
            <v>18/02/2022 00:00:00</v>
          </cell>
          <cell r="I1592" t="str">
            <v>viernes</v>
          </cell>
          <cell r="J1592" t="str">
            <v>febrero</v>
          </cell>
          <cell r="K1592">
            <v>45536</v>
          </cell>
          <cell r="L1592">
            <v>44607</v>
          </cell>
          <cell r="M1592">
            <v>926</v>
          </cell>
          <cell r="N1592">
            <v>720</v>
          </cell>
          <cell r="O1592">
            <v>45000</v>
          </cell>
          <cell r="P1592">
            <v>45000</v>
          </cell>
          <cell r="Q1592" t="str">
            <v>WALTER  SANCHEZ RUIZ Registros:  1482531</v>
          </cell>
          <cell r="R1592" t="str">
            <v>CLINICA NUEVA DE CALI SAS</v>
          </cell>
          <cell r="S1592" t="str">
            <v>901158187-6</v>
          </cell>
          <cell r="T1592" t="str">
            <v>HCE-7222</v>
          </cell>
          <cell r="U1592" t="str">
            <v>HCE-7222</v>
          </cell>
          <cell r="V1592" t="str">
            <v>WALTER  SANCHEZ RUIZ Registros:  1482531</v>
          </cell>
          <cell r="W1592" t="str">
            <v/>
          </cell>
          <cell r="X1592" t="str">
            <v>COVID</v>
          </cell>
          <cell r="Y1592" t="str">
            <v>890303093</v>
          </cell>
          <cell r="Z1592" t="str">
            <v>EMPRESAS PROMOTORAS DE SALUD - E.P.S</v>
          </cell>
          <cell r="AA1592">
            <v>0</v>
          </cell>
          <cell r="AB1592" t="str">
            <v>05</v>
          </cell>
          <cell r="AC1592">
            <v>0</v>
          </cell>
          <cell r="AD1592" t="str">
            <v>FACTURA COVID-19</v>
          </cell>
          <cell r="AE1592" t="str">
            <v>Finalizada</v>
          </cell>
          <cell r="AF1592" t="str">
            <v>FACTURA COVID-19</v>
          </cell>
          <cell r="AG1592" t="str">
            <v>ESTADO DOS</v>
          </cell>
          <cell r="AH1592" t="str">
            <v>RADICADO A LA ADRES</v>
          </cell>
          <cell r="AI1592">
            <v>45000</v>
          </cell>
          <cell r="AJ1592">
            <v>0</v>
          </cell>
          <cell r="AK1592">
            <v>0</v>
          </cell>
          <cell r="AL1592">
            <v>0</v>
          </cell>
          <cell r="AM1592">
            <v>45000</v>
          </cell>
          <cell r="AN1592">
            <v>0</v>
          </cell>
          <cell r="AO1592">
            <v>0</v>
          </cell>
          <cell r="AP1592">
            <v>45000</v>
          </cell>
          <cell r="AQ1592">
            <v>44100</v>
          </cell>
          <cell r="AR1592">
            <v>1221912648</v>
          </cell>
          <cell r="AS1592">
            <v>0</v>
          </cell>
        </row>
        <row r="1593">
          <cell r="F1593" t="str">
            <v>901158187_UCE20547</v>
          </cell>
          <cell r="G1593" t="str">
            <v>07/04/2022 00:00:00</v>
          </cell>
          <cell r="H1593" t="str">
            <v>19/04/2022 00:00:00</v>
          </cell>
          <cell r="I1593" t="str">
            <v>martes</v>
          </cell>
          <cell r="J1593" t="str">
            <v>abril</v>
          </cell>
          <cell r="K1593">
            <v>45536</v>
          </cell>
          <cell r="L1593">
            <v>44673</v>
          </cell>
          <cell r="M1593">
            <v>866</v>
          </cell>
          <cell r="N1593">
            <v>720</v>
          </cell>
          <cell r="O1593">
            <v>99423</v>
          </cell>
          <cell r="P1593">
            <v>99423</v>
          </cell>
          <cell r="Q1593" t="str">
            <v>LILIANA DEL ROSARIO UZCATEGUI DIAZ Registros:  1577826</v>
          </cell>
          <cell r="R1593" t="str">
            <v>CLINICA NUEVA DE CALI SAS</v>
          </cell>
          <cell r="S1593" t="str">
            <v>901158187-6</v>
          </cell>
          <cell r="T1593" t="str">
            <v>UCE-20547</v>
          </cell>
          <cell r="U1593" t="str">
            <v>UCE-20547</v>
          </cell>
          <cell r="V1593" t="str">
            <v>LILIANA DEL ROSARIO UZCATEGUI DIAZ Registros:  1577826</v>
          </cell>
          <cell r="W1593" t="str">
            <v/>
          </cell>
          <cell r="X1593" t="str">
            <v>COVID</v>
          </cell>
          <cell r="Y1593" t="str">
            <v>890303093</v>
          </cell>
          <cell r="Z1593" t="str">
            <v>EMPRESAS PROMOTORAS DE SALUD - E.P.S</v>
          </cell>
          <cell r="AA1593">
            <v>0</v>
          </cell>
          <cell r="AB1593" t="str">
            <v>05</v>
          </cell>
          <cell r="AC1593">
            <v>0</v>
          </cell>
          <cell r="AD1593" t="str">
            <v>FACTURA COVID-19</v>
          </cell>
          <cell r="AE1593" t="str">
            <v>Finalizada</v>
          </cell>
          <cell r="AF1593" t="str">
            <v>FACTURA COVID-19</v>
          </cell>
          <cell r="AG1593" t="str">
            <v>ESTADO DOS</v>
          </cell>
          <cell r="AH1593" t="str">
            <v>DEVOLUCION</v>
          </cell>
          <cell r="AI1593">
            <v>99423</v>
          </cell>
          <cell r="AJ1593">
            <v>0</v>
          </cell>
          <cell r="AK1593">
            <v>0</v>
          </cell>
          <cell r="AL1593">
            <v>0</v>
          </cell>
          <cell r="AM1593">
            <v>99423</v>
          </cell>
          <cell r="AN1593">
            <v>0</v>
          </cell>
          <cell r="AO1593">
            <v>0</v>
          </cell>
          <cell r="AP1593">
            <v>99423</v>
          </cell>
          <cell r="AQ1593">
            <v>97435</v>
          </cell>
          <cell r="AR1593">
            <v>1221943614</v>
          </cell>
          <cell r="AS1593">
            <v>0</v>
          </cell>
        </row>
        <row r="1594">
          <cell r="F1594" t="str">
            <v>901158187_HCE9741</v>
          </cell>
          <cell r="G1594" t="str">
            <v>12/07/2022 00:00:00</v>
          </cell>
          <cell r="H1594" t="str">
            <v>25/07/2022 00:00:00</v>
          </cell>
          <cell r="I1594" t="str">
            <v>lunes</v>
          </cell>
          <cell r="J1594" t="str">
            <v>julio</v>
          </cell>
          <cell r="K1594">
            <v>45536</v>
          </cell>
          <cell r="L1594">
            <v>44758</v>
          </cell>
          <cell r="M1594">
            <v>769</v>
          </cell>
          <cell r="N1594">
            <v>720</v>
          </cell>
          <cell r="O1594">
            <v>99423</v>
          </cell>
          <cell r="P1594">
            <v>99423</v>
          </cell>
          <cell r="Q1594" t="str">
            <v>RUFINO  CAICEDO ARROYO Registros:  1709875</v>
          </cell>
          <cell r="R1594" t="str">
            <v>CLINICA NUEVA DE CALI SAS</v>
          </cell>
          <cell r="S1594" t="str">
            <v>901158187-6</v>
          </cell>
          <cell r="T1594" t="str">
            <v>HCE-9741</v>
          </cell>
          <cell r="U1594" t="str">
            <v>HCE-9741</v>
          </cell>
          <cell r="V1594" t="str">
            <v>RUFINO  CAICEDO ARROYO Registros:  1709875</v>
          </cell>
          <cell r="W1594" t="str">
            <v>CC14430123</v>
          </cell>
          <cell r="X1594" t="str">
            <v>COVID</v>
          </cell>
          <cell r="Y1594" t="str">
            <v>890303093</v>
          </cell>
          <cell r="Z1594" t="str">
            <v>EMPRESAS PROMOTORAS DE SALUD - E.P.S</v>
          </cell>
          <cell r="AA1594">
            <v>0</v>
          </cell>
          <cell r="AB1594" t="str">
            <v>05</v>
          </cell>
          <cell r="AC1594">
            <v>0</v>
          </cell>
          <cell r="AD1594" t="str">
            <v>FACTURA COVID-19</v>
          </cell>
          <cell r="AE1594" t="str">
            <v>Finalizada</v>
          </cell>
          <cell r="AF1594" t="str">
            <v>FACTURA COVID-19</v>
          </cell>
          <cell r="AG1594" t="str">
            <v>ESTADO DOS</v>
          </cell>
          <cell r="AH1594" t="str">
            <v>DEVOLUCION</v>
          </cell>
          <cell r="AI1594">
            <v>99423</v>
          </cell>
          <cell r="AJ1594">
            <v>0</v>
          </cell>
          <cell r="AK1594">
            <v>0</v>
          </cell>
          <cell r="AL1594">
            <v>0</v>
          </cell>
          <cell r="AM1594">
            <v>99423</v>
          </cell>
          <cell r="AN1594">
            <v>0</v>
          </cell>
          <cell r="AO1594">
            <v>0</v>
          </cell>
          <cell r="AP1594">
            <v>99423</v>
          </cell>
          <cell r="AQ1594">
            <v>97435</v>
          </cell>
          <cell r="AR1594">
            <v>1222059371</v>
          </cell>
          <cell r="AS1594">
            <v>0</v>
          </cell>
        </row>
        <row r="1595">
          <cell r="F1595" t="str">
            <v>901158187_HCE9748</v>
          </cell>
          <cell r="G1595" t="str">
            <v>12/07/2022 00:00:00</v>
          </cell>
          <cell r="H1595" t="str">
            <v>25/07/2022 00:00:00</v>
          </cell>
          <cell r="I1595" t="str">
            <v>lunes</v>
          </cell>
          <cell r="J1595" t="str">
            <v>julio</v>
          </cell>
          <cell r="K1595">
            <v>45536</v>
          </cell>
          <cell r="L1595">
            <v>44758</v>
          </cell>
          <cell r="M1595">
            <v>769</v>
          </cell>
          <cell r="N1595">
            <v>720</v>
          </cell>
          <cell r="O1595">
            <v>99423</v>
          </cell>
          <cell r="P1595">
            <v>99423</v>
          </cell>
          <cell r="Q1595" t="str">
            <v>LUIS  GALEANO  Registros:  1710493</v>
          </cell>
          <cell r="R1595" t="str">
            <v>CLINICA NUEVA DE CALI SAS</v>
          </cell>
          <cell r="S1595" t="str">
            <v>901158187-6</v>
          </cell>
          <cell r="T1595" t="str">
            <v>HCE-9748</v>
          </cell>
          <cell r="U1595" t="str">
            <v>HCE-9748</v>
          </cell>
          <cell r="V1595" t="str">
            <v>LUIS  GALEANO  Registros:  1710493</v>
          </cell>
          <cell r="W1595" t="str">
            <v/>
          </cell>
          <cell r="X1595" t="str">
            <v>COVID</v>
          </cell>
          <cell r="Y1595" t="str">
            <v>890303093</v>
          </cell>
          <cell r="Z1595" t="str">
            <v>EMPRESAS PROMOTORAS DE SALUD - E.P.S</v>
          </cell>
          <cell r="AA1595">
            <v>0</v>
          </cell>
          <cell r="AB1595" t="str">
            <v>05</v>
          </cell>
          <cell r="AC1595">
            <v>0</v>
          </cell>
          <cell r="AD1595" t="str">
            <v>FACTURA COVID-19</v>
          </cell>
          <cell r="AE1595" t="str">
            <v>Finalizada</v>
          </cell>
          <cell r="AF1595" t="str">
            <v>FACTURA COVID-19</v>
          </cell>
          <cell r="AG1595" t="str">
            <v>ESTADO DOS</v>
          </cell>
          <cell r="AH1595" t="str">
            <v>NO PASO VALIDACION-REVISION EPS-ESPERA DE APERTURA DE VENTANA</v>
          </cell>
          <cell r="AI1595">
            <v>99423</v>
          </cell>
          <cell r="AJ1595">
            <v>0</v>
          </cell>
          <cell r="AK1595">
            <v>0</v>
          </cell>
          <cell r="AL1595">
            <v>0</v>
          </cell>
          <cell r="AM1595">
            <v>99423</v>
          </cell>
          <cell r="AN1595">
            <v>0</v>
          </cell>
          <cell r="AO1595">
            <v>0</v>
          </cell>
          <cell r="AP1595">
            <v>99423</v>
          </cell>
          <cell r="AQ1595">
            <v>97435</v>
          </cell>
          <cell r="AR1595">
            <v>1222059372</v>
          </cell>
          <cell r="AS1595">
            <v>0</v>
          </cell>
        </row>
        <row r="1596">
          <cell r="F1596" t="str">
            <v>901158187_HCE9754</v>
          </cell>
          <cell r="G1596" t="str">
            <v>12/07/2022 00:00:00</v>
          </cell>
          <cell r="H1596" t="str">
            <v>25/07/2022 00:00:00</v>
          </cell>
          <cell r="I1596" t="str">
            <v>lunes</v>
          </cell>
          <cell r="J1596" t="str">
            <v>julio</v>
          </cell>
          <cell r="K1596">
            <v>45536</v>
          </cell>
          <cell r="L1596">
            <v>44765</v>
          </cell>
          <cell r="M1596">
            <v>769</v>
          </cell>
          <cell r="N1596">
            <v>720</v>
          </cell>
          <cell r="O1596">
            <v>99423</v>
          </cell>
          <cell r="P1596">
            <v>99423</v>
          </cell>
          <cell r="Q1596" t="str">
            <v>FRANCISCO  GIRALDO ROLDAN Registros:  1710585</v>
          </cell>
          <cell r="R1596" t="str">
            <v>CLINICA NUEVA DE CALI SAS</v>
          </cell>
          <cell r="S1596" t="str">
            <v>901158187-6</v>
          </cell>
          <cell r="T1596" t="str">
            <v>HCE-9754</v>
          </cell>
          <cell r="U1596" t="str">
            <v>HCE-9754</v>
          </cell>
          <cell r="V1596" t="str">
            <v>FRANCISCO  GIRALDO ROLDAN Registros:  1710585</v>
          </cell>
          <cell r="W1596" t="str">
            <v/>
          </cell>
          <cell r="X1596" t="str">
            <v>COVID</v>
          </cell>
          <cell r="Y1596" t="str">
            <v>890303093</v>
          </cell>
          <cell r="Z1596" t="str">
            <v>EMPRESAS PROMOTORAS DE SALUD - E.P.S</v>
          </cell>
          <cell r="AA1596">
            <v>0</v>
          </cell>
          <cell r="AB1596" t="str">
            <v>05</v>
          </cell>
          <cell r="AC1596">
            <v>0</v>
          </cell>
          <cell r="AD1596" t="str">
            <v>FACTURA COVID-19</v>
          </cell>
          <cell r="AE1596" t="str">
            <v>Finalizada</v>
          </cell>
          <cell r="AF1596" t="str">
            <v>FACTURA COVID-19</v>
          </cell>
          <cell r="AG1596" t="str">
            <v>ESTADO DOS</v>
          </cell>
          <cell r="AH1596" t="str">
            <v>RADICADO A LA ADRES</v>
          </cell>
          <cell r="AI1596">
            <v>99423</v>
          </cell>
          <cell r="AJ1596">
            <v>0</v>
          </cell>
          <cell r="AK1596">
            <v>0</v>
          </cell>
          <cell r="AL1596">
            <v>0</v>
          </cell>
          <cell r="AM1596">
            <v>99423</v>
          </cell>
          <cell r="AN1596">
            <v>0</v>
          </cell>
          <cell r="AO1596">
            <v>0</v>
          </cell>
          <cell r="AP1596">
            <v>99423</v>
          </cell>
          <cell r="AQ1596">
            <v>97435</v>
          </cell>
          <cell r="AR1596">
            <v>1222135750</v>
          </cell>
          <cell r="AS1596">
            <v>0</v>
          </cell>
        </row>
        <row r="1597">
          <cell r="F1597" t="str">
            <v>901158187_HCE9761</v>
          </cell>
          <cell r="G1597" t="str">
            <v>12/07/2022 00:00:00</v>
          </cell>
          <cell r="H1597" t="str">
            <v>25/07/2022 00:00:00</v>
          </cell>
          <cell r="I1597" t="str">
            <v>lunes</v>
          </cell>
          <cell r="J1597" t="str">
            <v>julio</v>
          </cell>
          <cell r="K1597">
            <v>45536</v>
          </cell>
          <cell r="L1597">
            <v>44758</v>
          </cell>
          <cell r="M1597">
            <v>769</v>
          </cell>
          <cell r="N1597">
            <v>720</v>
          </cell>
          <cell r="O1597">
            <v>99423</v>
          </cell>
          <cell r="P1597">
            <v>99423</v>
          </cell>
          <cell r="Q1597" t="str">
            <v>LAURA  RENGIFO HUALPA Registros:  1710916</v>
          </cell>
          <cell r="R1597" t="str">
            <v>CLINICA NUEVA DE CALI SAS</v>
          </cell>
          <cell r="S1597" t="str">
            <v>901158187-6</v>
          </cell>
          <cell r="T1597" t="str">
            <v>HCE-9761</v>
          </cell>
          <cell r="U1597" t="str">
            <v>HCE-9761</v>
          </cell>
          <cell r="V1597" t="str">
            <v>LAURA  RENGIFO HUALPA Registros:  1710916</v>
          </cell>
          <cell r="W1597" t="str">
            <v/>
          </cell>
          <cell r="X1597" t="str">
            <v>COVID</v>
          </cell>
          <cell r="Y1597" t="str">
            <v>890303093</v>
          </cell>
          <cell r="Z1597" t="str">
            <v>EMPRESAS PROMOTORAS DE SALUD - E.P.S</v>
          </cell>
          <cell r="AA1597">
            <v>0</v>
          </cell>
          <cell r="AB1597" t="str">
            <v>05</v>
          </cell>
          <cell r="AC1597">
            <v>0</v>
          </cell>
          <cell r="AD1597" t="str">
            <v>FACTURA COVID-19</v>
          </cell>
          <cell r="AE1597" t="str">
            <v>Finalizada</v>
          </cell>
          <cell r="AF1597" t="str">
            <v>FACTURA COVID-19</v>
          </cell>
          <cell r="AG1597" t="str">
            <v>ESTADO DOS</v>
          </cell>
          <cell r="AH1597" t="str">
            <v>DEVOLUCION</v>
          </cell>
          <cell r="AI1597">
            <v>99423</v>
          </cell>
          <cell r="AJ1597">
            <v>0</v>
          </cell>
          <cell r="AK1597">
            <v>0</v>
          </cell>
          <cell r="AL1597">
            <v>0</v>
          </cell>
          <cell r="AM1597">
            <v>99423</v>
          </cell>
          <cell r="AN1597">
            <v>0</v>
          </cell>
          <cell r="AO1597">
            <v>0</v>
          </cell>
          <cell r="AP1597">
            <v>99423</v>
          </cell>
          <cell r="AQ1597">
            <v>97435</v>
          </cell>
          <cell r="AR1597">
            <v>1222059373</v>
          </cell>
          <cell r="AS1597">
            <v>0</v>
          </cell>
        </row>
        <row r="1598">
          <cell r="F1598" t="str">
            <v>901158187_HCE9763</v>
          </cell>
          <cell r="G1598" t="str">
            <v>12/07/2022 00:00:00</v>
          </cell>
          <cell r="H1598" t="str">
            <v>25/07/2022 00:00:00</v>
          </cell>
          <cell r="I1598" t="str">
            <v>lunes</v>
          </cell>
          <cell r="J1598" t="str">
            <v>julio</v>
          </cell>
          <cell r="K1598">
            <v>45536</v>
          </cell>
          <cell r="L1598">
            <v>44758</v>
          </cell>
          <cell r="M1598">
            <v>769</v>
          </cell>
          <cell r="N1598">
            <v>720</v>
          </cell>
          <cell r="O1598">
            <v>99423</v>
          </cell>
          <cell r="P1598">
            <v>99423</v>
          </cell>
          <cell r="Q1598" t="str">
            <v>BRYGITHE  LARRAHONDO COLORADO Registros:  1711005</v>
          </cell>
          <cell r="R1598" t="str">
            <v>CLINICA NUEVA DE CALI SAS</v>
          </cell>
          <cell r="S1598" t="str">
            <v>901158187-6</v>
          </cell>
          <cell r="T1598" t="str">
            <v>HCE-9763</v>
          </cell>
          <cell r="U1598" t="str">
            <v>HCE-9763</v>
          </cell>
          <cell r="V1598" t="str">
            <v>BRYGITHE  LARRAHONDO COLORADO Registros:  1711005</v>
          </cell>
          <cell r="W1598" t="str">
            <v>CC1005863196</v>
          </cell>
          <cell r="X1598" t="str">
            <v>COVID</v>
          </cell>
          <cell r="Y1598" t="str">
            <v>890303093</v>
          </cell>
          <cell r="Z1598" t="str">
            <v>EMPRESAS PROMOTORAS DE SALUD - E.P.S</v>
          </cell>
          <cell r="AA1598">
            <v>0</v>
          </cell>
          <cell r="AB1598" t="str">
            <v>05</v>
          </cell>
          <cell r="AC1598">
            <v>0</v>
          </cell>
          <cell r="AD1598" t="str">
            <v>FACTURA COVID-19</v>
          </cell>
          <cell r="AE1598" t="str">
            <v>Finalizada</v>
          </cell>
          <cell r="AF1598" t="str">
            <v>FACTURA COVID-19</v>
          </cell>
          <cell r="AG1598" t="str">
            <v>ESTADO DOS</v>
          </cell>
          <cell r="AH1598" t="str">
            <v>NO PASO VALIDACION-REVISION EPS-ESPERA DE APERTURA DE VENTANA</v>
          </cell>
          <cell r="AI1598">
            <v>99423</v>
          </cell>
          <cell r="AJ1598">
            <v>0</v>
          </cell>
          <cell r="AK1598">
            <v>0</v>
          </cell>
          <cell r="AL1598">
            <v>0</v>
          </cell>
          <cell r="AM1598">
            <v>99423</v>
          </cell>
          <cell r="AN1598">
            <v>0</v>
          </cell>
          <cell r="AO1598">
            <v>0</v>
          </cell>
          <cell r="AP1598">
            <v>99423</v>
          </cell>
          <cell r="AQ1598">
            <v>97435</v>
          </cell>
          <cell r="AR1598">
            <v>1222059374</v>
          </cell>
          <cell r="AS1598">
            <v>0</v>
          </cell>
        </row>
        <row r="1599">
          <cell r="F1599" t="str">
            <v>901158187_HCE10001</v>
          </cell>
          <cell r="G1599" t="str">
            <v>26/07/2022 00:00:00</v>
          </cell>
          <cell r="H1599" t="str">
            <v>17/08/2022 00:00:00</v>
          </cell>
          <cell r="I1599" t="str">
            <v>miércoles</v>
          </cell>
          <cell r="J1599" t="str">
            <v>agosto</v>
          </cell>
          <cell r="K1599">
            <v>45536</v>
          </cell>
          <cell r="L1599">
            <v>44790</v>
          </cell>
          <cell r="M1599">
            <v>746</v>
          </cell>
          <cell r="N1599">
            <v>720</v>
          </cell>
          <cell r="O1599">
            <v>99423</v>
          </cell>
          <cell r="P1599">
            <v>99423</v>
          </cell>
          <cell r="Q1599" t="str">
            <v>APOLINAR  MENDEZ MONTERO Registros:  1730936</v>
          </cell>
          <cell r="R1599" t="str">
            <v>CLINICA NUEVA DE CALI SAS</v>
          </cell>
          <cell r="S1599" t="str">
            <v>901158187-6</v>
          </cell>
          <cell r="T1599" t="str">
            <v>HCE-10001</v>
          </cell>
          <cell r="U1599" t="str">
            <v>HCE-10001</v>
          </cell>
          <cell r="V1599" t="str">
            <v>APOLINAR  MENDEZ MONTERO Registros:  1730936</v>
          </cell>
          <cell r="W1599" t="str">
            <v>3152270899</v>
          </cell>
          <cell r="X1599" t="str">
            <v>COVID</v>
          </cell>
          <cell r="Y1599" t="str">
            <v>890303093</v>
          </cell>
          <cell r="Z1599" t="str">
            <v>EMPRESAS PROMOTORAS DE SALUD - E.P.S</v>
          </cell>
          <cell r="AA1599">
            <v>0</v>
          </cell>
          <cell r="AB1599" t="str">
            <v>05</v>
          </cell>
          <cell r="AC1599">
            <v>0</v>
          </cell>
          <cell r="AD1599" t="str">
            <v>FACTURA COVID-19</v>
          </cell>
          <cell r="AE1599" t="str">
            <v>Finalizada</v>
          </cell>
          <cell r="AF1599" t="str">
            <v>FACTURA COVID-19</v>
          </cell>
          <cell r="AG1599" t="str">
            <v>ESTADO DOS</v>
          </cell>
          <cell r="AH1599" t="str">
            <v>NO PASO VALIDACION-REVISION EPS-ESPERA DE APERTURA DE VENTANA</v>
          </cell>
          <cell r="AI1599">
            <v>99423</v>
          </cell>
          <cell r="AJ1599">
            <v>0</v>
          </cell>
          <cell r="AK1599">
            <v>0</v>
          </cell>
          <cell r="AL1599">
            <v>0</v>
          </cell>
          <cell r="AM1599">
            <v>99423</v>
          </cell>
          <cell r="AN1599">
            <v>0</v>
          </cell>
          <cell r="AO1599">
            <v>0</v>
          </cell>
          <cell r="AP1599">
            <v>99423</v>
          </cell>
          <cell r="AQ1599">
            <v>97435</v>
          </cell>
          <cell r="AR1599">
            <v>1222129267</v>
          </cell>
          <cell r="AS1599">
            <v>0</v>
          </cell>
        </row>
        <row r="1600">
          <cell r="F1600" t="str">
            <v>901158187_HCE10002</v>
          </cell>
          <cell r="G1600" t="str">
            <v>26/07/2022 00:00:00</v>
          </cell>
          <cell r="H1600" t="str">
            <v>17/08/2022 00:00:00</v>
          </cell>
          <cell r="I1600" t="str">
            <v>miércoles</v>
          </cell>
          <cell r="J1600" t="str">
            <v>agosto</v>
          </cell>
          <cell r="K1600">
            <v>45536</v>
          </cell>
          <cell r="L1600">
            <v>44790</v>
          </cell>
          <cell r="M1600">
            <v>746</v>
          </cell>
          <cell r="N1600">
            <v>720</v>
          </cell>
          <cell r="O1600">
            <v>99423</v>
          </cell>
          <cell r="P1600">
            <v>99423</v>
          </cell>
          <cell r="Q1600" t="str">
            <v>APOLINAR  MENDEZ MONTERO Registros:  1730939</v>
          </cell>
          <cell r="R1600" t="str">
            <v>CLINICA NUEVA DE CALI SAS</v>
          </cell>
          <cell r="S1600" t="str">
            <v>901158187-6</v>
          </cell>
          <cell r="T1600" t="str">
            <v>HCE-10002</v>
          </cell>
          <cell r="U1600" t="str">
            <v>HCE-10002</v>
          </cell>
          <cell r="V1600" t="str">
            <v>APOLINAR  MENDEZ MONTERO Registros:  1730939</v>
          </cell>
          <cell r="W1600" t="str">
            <v>3152270899</v>
          </cell>
          <cell r="X1600" t="str">
            <v>COVID</v>
          </cell>
          <cell r="Y1600" t="str">
            <v>890303093</v>
          </cell>
          <cell r="Z1600" t="str">
            <v>EMPRESAS PROMOTORAS DE SALUD - E.P.S</v>
          </cell>
          <cell r="AA1600">
            <v>0</v>
          </cell>
          <cell r="AB1600" t="str">
            <v>05</v>
          </cell>
          <cell r="AC1600">
            <v>0</v>
          </cell>
          <cell r="AD1600" t="str">
            <v>FACTURA COVID-19</v>
          </cell>
          <cell r="AE1600" t="str">
            <v>Finalizada</v>
          </cell>
          <cell r="AF1600" t="str">
            <v>FACTURA COVID-19</v>
          </cell>
          <cell r="AG1600" t="str">
            <v>ESTADO DOS</v>
          </cell>
          <cell r="AH1600" t="str">
            <v>DEVOLUCION</v>
          </cell>
          <cell r="AI1600">
            <v>99423</v>
          </cell>
          <cell r="AJ1600">
            <v>0</v>
          </cell>
          <cell r="AK1600">
            <v>0</v>
          </cell>
          <cell r="AL1600">
            <v>0</v>
          </cell>
          <cell r="AM1600">
            <v>99423</v>
          </cell>
          <cell r="AN1600">
            <v>0</v>
          </cell>
          <cell r="AO1600">
            <v>0</v>
          </cell>
          <cell r="AP1600">
            <v>99423</v>
          </cell>
          <cell r="AQ1600">
            <v>97435</v>
          </cell>
          <cell r="AR1600">
            <v>1222129268</v>
          </cell>
          <cell r="AS1600">
            <v>0</v>
          </cell>
        </row>
        <row r="1601">
          <cell r="F1601" t="str">
            <v>901158187_HCE10009</v>
          </cell>
          <cell r="G1601" t="str">
            <v>27/07/2022 00:00:00</v>
          </cell>
          <cell r="H1601" t="str">
            <v>17/08/2022 00:00:00</v>
          </cell>
          <cell r="I1601" t="str">
            <v>miércoles</v>
          </cell>
          <cell r="J1601" t="str">
            <v>agosto</v>
          </cell>
          <cell r="K1601">
            <v>45536</v>
          </cell>
          <cell r="L1601">
            <v>44790</v>
          </cell>
          <cell r="M1601">
            <v>746</v>
          </cell>
          <cell r="N1601">
            <v>720</v>
          </cell>
          <cell r="O1601">
            <v>99423</v>
          </cell>
          <cell r="P1601">
            <v>99423</v>
          </cell>
          <cell r="Q1601" t="str">
            <v>ZOILA  SEGURA CUERO Registros:  1731497</v>
          </cell>
          <cell r="R1601" t="str">
            <v>CLINICA NUEVA DE CALI SAS</v>
          </cell>
          <cell r="S1601" t="str">
            <v>901158187-6</v>
          </cell>
          <cell r="T1601" t="str">
            <v>HCE-10009</v>
          </cell>
          <cell r="U1601" t="str">
            <v>HCE-10009</v>
          </cell>
          <cell r="V1601" t="str">
            <v>ZOILA  SEGURA CUERO Registros:  1731497</v>
          </cell>
          <cell r="W1601" t="str">
            <v>CC25435922</v>
          </cell>
          <cell r="X1601" t="str">
            <v>COVID</v>
          </cell>
          <cell r="Y1601" t="str">
            <v>890303093</v>
          </cell>
          <cell r="Z1601" t="str">
            <v>EMPRESAS PROMOTORAS DE SALUD - E.P.S</v>
          </cell>
          <cell r="AA1601">
            <v>0</v>
          </cell>
          <cell r="AB1601" t="str">
            <v>05</v>
          </cell>
          <cell r="AC1601">
            <v>0</v>
          </cell>
          <cell r="AD1601" t="str">
            <v>FACTURA COVID-19</v>
          </cell>
          <cell r="AE1601" t="str">
            <v>Finalizada</v>
          </cell>
          <cell r="AF1601" t="str">
            <v>FACTURA COVID-19</v>
          </cell>
          <cell r="AG1601" t="str">
            <v>ESTADO DOS</v>
          </cell>
          <cell r="AH1601" t="str">
            <v>NO PASO VALIDACION-REVISION EPS-ESPERA DE APERTURA DE VENTANA</v>
          </cell>
          <cell r="AI1601">
            <v>99423</v>
          </cell>
          <cell r="AJ1601">
            <v>0</v>
          </cell>
          <cell r="AK1601">
            <v>0</v>
          </cell>
          <cell r="AL1601">
            <v>0</v>
          </cell>
          <cell r="AM1601">
            <v>99423</v>
          </cell>
          <cell r="AN1601">
            <v>0</v>
          </cell>
          <cell r="AO1601">
            <v>0</v>
          </cell>
          <cell r="AP1601">
            <v>99423</v>
          </cell>
          <cell r="AQ1601">
            <v>97435</v>
          </cell>
          <cell r="AR1601">
            <v>1222129245</v>
          </cell>
          <cell r="AS1601">
            <v>0</v>
          </cell>
        </row>
        <row r="1602">
          <cell r="F1602" t="str">
            <v>901158187_HCE10038</v>
          </cell>
          <cell r="G1602" t="str">
            <v>28/07/2022 00:00:00</v>
          </cell>
          <cell r="H1602" t="str">
            <v>17/08/2022 00:00:00</v>
          </cell>
          <cell r="I1602" t="str">
            <v>miércoles</v>
          </cell>
          <cell r="J1602" t="str">
            <v>agosto</v>
          </cell>
          <cell r="K1602">
            <v>45536</v>
          </cell>
          <cell r="L1602">
            <v>44790</v>
          </cell>
          <cell r="M1602">
            <v>746</v>
          </cell>
          <cell r="N1602">
            <v>720</v>
          </cell>
          <cell r="O1602">
            <v>99423</v>
          </cell>
          <cell r="P1602">
            <v>99423</v>
          </cell>
          <cell r="Q1602" t="str">
            <v>STEPHANY  MEJIA LARRAHONDO Registros:  1730180</v>
          </cell>
          <cell r="R1602" t="str">
            <v>CLINICA NUEVA DE CALI SAS</v>
          </cell>
          <cell r="S1602" t="str">
            <v>901158187-6</v>
          </cell>
          <cell r="T1602" t="str">
            <v>HCE-10038</v>
          </cell>
          <cell r="U1602" t="str">
            <v>HCE-10038</v>
          </cell>
          <cell r="V1602" t="str">
            <v>STEPHANY  MEJIA LARRAHONDO Registros:  1730180</v>
          </cell>
          <cell r="W1602" t="str">
            <v/>
          </cell>
          <cell r="X1602" t="str">
            <v>COVID</v>
          </cell>
          <cell r="Y1602" t="str">
            <v>890303093</v>
          </cell>
          <cell r="Z1602" t="str">
            <v>EMPRESAS PROMOTORAS DE SALUD - E.P.S</v>
          </cell>
          <cell r="AA1602">
            <v>0</v>
          </cell>
          <cell r="AB1602" t="str">
            <v>05</v>
          </cell>
          <cell r="AC1602">
            <v>0</v>
          </cell>
          <cell r="AD1602" t="str">
            <v>FACTURA COVID-19</v>
          </cell>
          <cell r="AE1602" t="str">
            <v>Finalizada</v>
          </cell>
          <cell r="AF1602" t="str">
            <v>FACTURA COVID-19</v>
          </cell>
          <cell r="AG1602" t="str">
            <v>ESTADO DOS</v>
          </cell>
          <cell r="AH1602" t="str">
            <v>NO PASO VALIDACION-REVISION EPS-ESPERA DE APERTURA DE VENTANA</v>
          </cell>
          <cell r="AI1602">
            <v>99423</v>
          </cell>
          <cell r="AJ1602">
            <v>0</v>
          </cell>
          <cell r="AK1602">
            <v>0</v>
          </cell>
          <cell r="AL1602">
            <v>0</v>
          </cell>
          <cell r="AM1602">
            <v>99423</v>
          </cell>
          <cell r="AN1602">
            <v>0</v>
          </cell>
          <cell r="AO1602">
            <v>0</v>
          </cell>
          <cell r="AP1602">
            <v>99423</v>
          </cell>
          <cell r="AQ1602">
            <v>97435</v>
          </cell>
          <cell r="AR1602">
            <v>1222129246</v>
          </cell>
          <cell r="AS1602">
            <v>0</v>
          </cell>
        </row>
        <row r="1603">
          <cell r="F1603" t="str">
            <v>901158187_HCE10046</v>
          </cell>
          <cell r="G1603" t="str">
            <v>28/07/2022 00:00:00</v>
          </cell>
          <cell r="H1603" t="str">
            <v>17/08/2022 00:00:00</v>
          </cell>
          <cell r="I1603" t="str">
            <v>miércoles</v>
          </cell>
          <cell r="J1603" t="str">
            <v>agosto</v>
          </cell>
          <cell r="K1603">
            <v>45536</v>
          </cell>
          <cell r="L1603">
            <v>44790</v>
          </cell>
          <cell r="M1603">
            <v>746</v>
          </cell>
          <cell r="N1603">
            <v>720</v>
          </cell>
          <cell r="O1603">
            <v>99423</v>
          </cell>
          <cell r="P1603">
            <v>99423</v>
          </cell>
          <cell r="Q1603" t="str">
            <v>MARIA DEL PILAR LOPEZ FLOREZ Registros:  1730270</v>
          </cell>
          <cell r="R1603" t="str">
            <v>CLINICA NUEVA DE CALI SAS</v>
          </cell>
          <cell r="S1603" t="str">
            <v>901158187-6</v>
          </cell>
          <cell r="T1603" t="str">
            <v>HCE-10046</v>
          </cell>
          <cell r="U1603" t="str">
            <v>HCE-10046</v>
          </cell>
          <cell r="V1603" t="str">
            <v>MARIA DEL PILAR LOPEZ FLOREZ Registros:  1730270</v>
          </cell>
          <cell r="W1603" t="str">
            <v/>
          </cell>
          <cell r="X1603" t="str">
            <v>COVID</v>
          </cell>
          <cell r="Y1603" t="str">
            <v>890303093</v>
          </cell>
          <cell r="Z1603" t="str">
            <v>EMPRESAS PROMOTORAS DE SALUD - E.P.S</v>
          </cell>
          <cell r="AA1603">
            <v>0</v>
          </cell>
          <cell r="AB1603" t="str">
            <v>05</v>
          </cell>
          <cell r="AC1603">
            <v>0</v>
          </cell>
          <cell r="AD1603" t="str">
            <v>FACTURA COVID-19</v>
          </cell>
          <cell r="AE1603" t="str">
            <v>Finalizada</v>
          </cell>
          <cell r="AF1603" t="str">
            <v>FACTURA COVID-19</v>
          </cell>
          <cell r="AG1603" t="str">
            <v>ESTADO DOS</v>
          </cell>
          <cell r="AH1603" t="str">
            <v>DEVOLUCION</v>
          </cell>
          <cell r="AI1603">
            <v>99423</v>
          </cell>
          <cell r="AJ1603">
            <v>0</v>
          </cell>
          <cell r="AK1603">
            <v>0</v>
          </cell>
          <cell r="AL1603">
            <v>0</v>
          </cell>
          <cell r="AM1603">
            <v>99423</v>
          </cell>
          <cell r="AN1603">
            <v>0</v>
          </cell>
          <cell r="AO1603">
            <v>0</v>
          </cell>
          <cell r="AP1603">
            <v>99423</v>
          </cell>
          <cell r="AQ1603">
            <v>97435</v>
          </cell>
          <cell r="AR1603">
            <v>1222129247</v>
          </cell>
          <cell r="AS1603">
            <v>0</v>
          </cell>
        </row>
        <row r="1604">
          <cell r="F1604" t="str">
            <v>901158187_HCE10047</v>
          </cell>
          <cell r="G1604" t="str">
            <v>28/07/2022 00:00:00</v>
          </cell>
          <cell r="H1604" t="str">
            <v>17/08/2022 00:00:00</v>
          </cell>
          <cell r="I1604" t="str">
            <v>miércoles</v>
          </cell>
          <cell r="J1604" t="str">
            <v>agosto</v>
          </cell>
          <cell r="K1604">
            <v>45536</v>
          </cell>
          <cell r="L1604">
            <v>44790</v>
          </cell>
          <cell r="M1604">
            <v>746</v>
          </cell>
          <cell r="N1604">
            <v>720</v>
          </cell>
          <cell r="O1604">
            <v>99423</v>
          </cell>
          <cell r="P1604">
            <v>99423</v>
          </cell>
          <cell r="Q1604" t="str">
            <v>ELIDA  RAMIREZ DE JURADO Registros:  1731566</v>
          </cell>
          <cell r="R1604" t="str">
            <v>CLINICA NUEVA DE CALI SAS</v>
          </cell>
          <cell r="S1604" t="str">
            <v>901158187-6</v>
          </cell>
          <cell r="T1604" t="str">
            <v>HCE-10047</v>
          </cell>
          <cell r="U1604" t="str">
            <v>HCE-10047</v>
          </cell>
          <cell r="V1604" t="str">
            <v>ELIDA  RAMIREZ DE JURADO Registros:  1731566</v>
          </cell>
          <cell r="W1604" t="str">
            <v>CC31188352</v>
          </cell>
          <cell r="X1604" t="str">
            <v>COVID</v>
          </cell>
          <cell r="Y1604" t="str">
            <v>890303093</v>
          </cell>
          <cell r="Z1604" t="str">
            <v>EMPRESAS PROMOTORAS DE SALUD - E.P.S</v>
          </cell>
          <cell r="AA1604">
            <v>0</v>
          </cell>
          <cell r="AB1604" t="str">
            <v>05</v>
          </cell>
          <cell r="AC1604">
            <v>0</v>
          </cell>
          <cell r="AD1604" t="str">
            <v>FACTURA COVID-19</v>
          </cell>
          <cell r="AE1604" t="str">
            <v>Finalizada</v>
          </cell>
          <cell r="AF1604" t="str">
            <v>FACTURA COVID-19</v>
          </cell>
          <cell r="AG1604" t="str">
            <v>ESTADO DOS</v>
          </cell>
          <cell r="AH1604" t="str">
            <v>NO PASO VALIDACION-REVISION EPS-ESPERA DE APERTURA DE VENTANA</v>
          </cell>
          <cell r="AI1604">
            <v>99423</v>
          </cell>
          <cell r="AJ1604">
            <v>0</v>
          </cell>
          <cell r="AK1604">
            <v>0</v>
          </cell>
          <cell r="AL1604">
            <v>0</v>
          </cell>
          <cell r="AM1604">
            <v>99423</v>
          </cell>
          <cell r="AN1604">
            <v>0</v>
          </cell>
          <cell r="AO1604">
            <v>0</v>
          </cell>
          <cell r="AP1604">
            <v>99423</v>
          </cell>
          <cell r="AQ1604">
            <v>97435</v>
          </cell>
          <cell r="AR1604">
            <v>1222129248</v>
          </cell>
          <cell r="AS1604">
            <v>0</v>
          </cell>
        </row>
        <row r="1605">
          <cell r="F1605" t="str">
            <v>901158187_HCE10051</v>
          </cell>
          <cell r="G1605" t="str">
            <v>28/07/2022 00:00:00</v>
          </cell>
          <cell r="H1605" t="str">
            <v>17/08/2022 00:00:00</v>
          </cell>
          <cell r="I1605" t="str">
            <v>miércoles</v>
          </cell>
          <cell r="J1605" t="str">
            <v>agosto</v>
          </cell>
          <cell r="K1605">
            <v>45536</v>
          </cell>
          <cell r="L1605">
            <v>44790</v>
          </cell>
          <cell r="M1605">
            <v>746</v>
          </cell>
          <cell r="N1605">
            <v>720</v>
          </cell>
          <cell r="O1605">
            <v>99423</v>
          </cell>
          <cell r="P1605">
            <v>99423</v>
          </cell>
          <cell r="Q1605" t="str">
            <v>LAIA  PATIÑO CUELLAR Registros:  1732296</v>
          </cell>
          <cell r="R1605" t="str">
            <v>CLINICA NUEVA DE CALI SAS</v>
          </cell>
          <cell r="S1605" t="str">
            <v>901158187-6</v>
          </cell>
          <cell r="T1605" t="str">
            <v>HCE-10051</v>
          </cell>
          <cell r="U1605" t="str">
            <v>HCE-10051</v>
          </cell>
          <cell r="V1605" t="str">
            <v>LAIA  PATIÑO CUELLAR Registros:  1732296</v>
          </cell>
          <cell r="W1605" t="str">
            <v/>
          </cell>
          <cell r="X1605" t="str">
            <v>COVID</v>
          </cell>
          <cell r="Y1605" t="str">
            <v>890303093</v>
          </cell>
          <cell r="Z1605" t="str">
            <v>EMPRESAS PROMOTORAS DE SALUD - E.P.S</v>
          </cell>
          <cell r="AA1605">
            <v>0</v>
          </cell>
          <cell r="AB1605" t="str">
            <v>05</v>
          </cell>
          <cell r="AC1605">
            <v>0</v>
          </cell>
          <cell r="AD1605" t="str">
            <v>FACTURA COVID-19</v>
          </cell>
          <cell r="AE1605" t="str">
            <v>Finalizada</v>
          </cell>
          <cell r="AF1605" t="str">
            <v>FACTURA COVID-19</v>
          </cell>
          <cell r="AG1605" t="str">
            <v>ESTADO DOS</v>
          </cell>
          <cell r="AH1605" t="str">
            <v>DEVOLUCION</v>
          </cell>
          <cell r="AI1605">
            <v>99423</v>
          </cell>
          <cell r="AJ1605">
            <v>0</v>
          </cell>
          <cell r="AK1605">
            <v>0</v>
          </cell>
          <cell r="AL1605">
            <v>0</v>
          </cell>
          <cell r="AM1605">
            <v>99423</v>
          </cell>
          <cell r="AN1605">
            <v>0</v>
          </cell>
          <cell r="AO1605">
            <v>0</v>
          </cell>
          <cell r="AP1605">
            <v>99423</v>
          </cell>
          <cell r="AQ1605">
            <v>97435</v>
          </cell>
          <cell r="AR1605">
            <v>1222129249</v>
          </cell>
          <cell r="AS1605">
            <v>0</v>
          </cell>
        </row>
        <row r="1606">
          <cell r="F1606" t="str">
            <v>901158187_HCE10053</v>
          </cell>
          <cell r="G1606" t="str">
            <v>28/07/2022 00:00:00</v>
          </cell>
          <cell r="H1606" t="str">
            <v>17/08/2022 00:00:00</v>
          </cell>
          <cell r="I1606" t="str">
            <v>miércoles</v>
          </cell>
          <cell r="J1606" t="str">
            <v>agosto</v>
          </cell>
          <cell r="K1606">
            <v>45536</v>
          </cell>
          <cell r="L1606">
            <v>44790</v>
          </cell>
          <cell r="M1606">
            <v>746</v>
          </cell>
          <cell r="N1606">
            <v>720</v>
          </cell>
          <cell r="O1606">
            <v>99423</v>
          </cell>
          <cell r="P1606">
            <v>99423</v>
          </cell>
          <cell r="Q1606" t="str">
            <v>DAVID ALEJANDRO HERMOSA GARCIA Registros:  1732338</v>
          </cell>
          <cell r="R1606" t="str">
            <v>CLINICA NUEVA DE CALI SAS</v>
          </cell>
          <cell r="S1606" t="str">
            <v>901158187-6</v>
          </cell>
          <cell r="T1606" t="str">
            <v>HCE-10053</v>
          </cell>
          <cell r="U1606" t="str">
            <v>HCE-10053</v>
          </cell>
          <cell r="V1606" t="str">
            <v>DAVID ALEJANDRO HERMOSA GARCIA Registros:  1732338</v>
          </cell>
          <cell r="W1606" t="str">
            <v/>
          </cell>
          <cell r="X1606" t="str">
            <v>COVID</v>
          </cell>
          <cell r="Y1606" t="str">
            <v>890303093</v>
          </cell>
          <cell r="Z1606" t="str">
            <v>EMPRESAS PROMOTORAS DE SALUD - E.P.S</v>
          </cell>
          <cell r="AA1606">
            <v>0</v>
          </cell>
          <cell r="AB1606" t="str">
            <v>05</v>
          </cell>
          <cell r="AC1606">
            <v>0</v>
          </cell>
          <cell r="AD1606" t="str">
            <v>FACTURA COVID-19</v>
          </cell>
          <cell r="AE1606" t="str">
            <v>Finalizada</v>
          </cell>
          <cell r="AF1606" t="str">
            <v>FACTURA COVID-19</v>
          </cell>
          <cell r="AG1606" t="str">
            <v>ESTADO DOS</v>
          </cell>
          <cell r="AH1606" t="str">
            <v>DEVOLUCION</v>
          </cell>
          <cell r="AI1606">
            <v>99423</v>
          </cell>
          <cell r="AJ1606">
            <v>0</v>
          </cell>
          <cell r="AK1606">
            <v>0</v>
          </cell>
          <cell r="AL1606">
            <v>0</v>
          </cell>
          <cell r="AM1606">
            <v>99423</v>
          </cell>
          <cell r="AN1606">
            <v>0</v>
          </cell>
          <cell r="AO1606">
            <v>0</v>
          </cell>
          <cell r="AP1606">
            <v>99423</v>
          </cell>
          <cell r="AQ1606">
            <v>97435</v>
          </cell>
          <cell r="AR1606">
            <v>1222129250</v>
          </cell>
          <cell r="AS1606">
            <v>0</v>
          </cell>
        </row>
        <row r="1607">
          <cell r="F1607" t="str">
            <v>901158187_HCE10096</v>
          </cell>
          <cell r="G1607" t="str">
            <v>30/07/2022 00:00:00</v>
          </cell>
          <cell r="H1607" t="str">
            <v>17/08/2022 00:00:00</v>
          </cell>
          <cell r="I1607" t="str">
            <v>miércoles</v>
          </cell>
          <cell r="J1607" t="str">
            <v>agosto</v>
          </cell>
          <cell r="K1607">
            <v>45536</v>
          </cell>
          <cell r="L1607">
            <v>44790</v>
          </cell>
          <cell r="M1607">
            <v>746</v>
          </cell>
          <cell r="N1607">
            <v>720</v>
          </cell>
          <cell r="O1607">
            <v>99423</v>
          </cell>
          <cell r="P1607">
            <v>99423</v>
          </cell>
          <cell r="Q1607" t="str">
            <v>MARIA ISABEL VERGARA GONZALEZ Registros:  1737399</v>
          </cell>
          <cell r="R1607" t="str">
            <v>CLINICA NUEVA DE CALI SAS</v>
          </cell>
          <cell r="S1607" t="str">
            <v>901158187-6</v>
          </cell>
          <cell r="T1607" t="str">
            <v>HCE-10096</v>
          </cell>
          <cell r="U1607" t="str">
            <v>HCE-10096</v>
          </cell>
          <cell r="V1607" t="str">
            <v>MARIA ISABEL VERGARA GONZALEZ Registros:  1737399</v>
          </cell>
          <cell r="W1607" t="str">
            <v/>
          </cell>
          <cell r="X1607" t="str">
            <v>COVID</v>
          </cell>
          <cell r="Y1607" t="str">
            <v>890303093</v>
          </cell>
          <cell r="Z1607" t="str">
            <v>EMPRESAS PROMOTORAS DE SALUD - E.P.S</v>
          </cell>
          <cell r="AA1607">
            <v>0</v>
          </cell>
          <cell r="AB1607" t="str">
            <v>05</v>
          </cell>
          <cell r="AC1607">
            <v>0</v>
          </cell>
          <cell r="AD1607" t="str">
            <v>FACTURA COVID-19</v>
          </cell>
          <cell r="AE1607" t="str">
            <v>Finalizada</v>
          </cell>
          <cell r="AF1607" t="str">
            <v>FACTURA COVID-19</v>
          </cell>
          <cell r="AG1607" t="str">
            <v>ESTADO DOS</v>
          </cell>
          <cell r="AH1607" t="str">
            <v>DEVOLUCION</v>
          </cell>
          <cell r="AI1607">
            <v>99423</v>
          </cell>
          <cell r="AJ1607">
            <v>0</v>
          </cell>
          <cell r="AK1607">
            <v>0</v>
          </cell>
          <cell r="AL1607">
            <v>0</v>
          </cell>
          <cell r="AM1607">
            <v>99423</v>
          </cell>
          <cell r="AN1607">
            <v>0</v>
          </cell>
          <cell r="AO1607">
            <v>0</v>
          </cell>
          <cell r="AP1607">
            <v>99423</v>
          </cell>
          <cell r="AQ1607">
            <v>97435</v>
          </cell>
          <cell r="AR1607">
            <v>1222129272</v>
          </cell>
          <cell r="AS1607">
            <v>0</v>
          </cell>
        </row>
        <row r="1608">
          <cell r="F1608" t="str">
            <v>901158187_HCE10114</v>
          </cell>
          <cell r="G1608" t="str">
            <v>01/08/2022 00:00:00</v>
          </cell>
          <cell r="H1608" t="str">
            <v>17/08/2022 00:00:00</v>
          </cell>
          <cell r="I1608" t="str">
            <v>miércoles</v>
          </cell>
          <cell r="J1608" t="str">
            <v>agosto</v>
          </cell>
          <cell r="K1608">
            <v>45536</v>
          </cell>
          <cell r="L1608">
            <v>44795</v>
          </cell>
          <cell r="M1608">
            <v>746</v>
          </cell>
          <cell r="N1608">
            <v>720</v>
          </cell>
          <cell r="O1608">
            <v>99423</v>
          </cell>
          <cell r="P1608">
            <v>99423</v>
          </cell>
          <cell r="Q1608" t="str">
            <v>SAMARA  SALAZAR JIMENEZ Registros:  1738670</v>
          </cell>
          <cell r="R1608" t="str">
            <v>CLINICA NUEVA DE CALI SAS</v>
          </cell>
          <cell r="S1608" t="str">
            <v>901158187-6</v>
          </cell>
          <cell r="T1608" t="str">
            <v>HCE-10114</v>
          </cell>
          <cell r="U1608" t="str">
            <v>HCE-10114</v>
          </cell>
          <cell r="V1608" t="str">
            <v>SAMARA  SALAZAR JIMENEZ Registros:  1738670</v>
          </cell>
          <cell r="W1608" t="str">
            <v/>
          </cell>
          <cell r="X1608" t="str">
            <v>COVID</v>
          </cell>
          <cell r="Y1608" t="str">
            <v>890303093</v>
          </cell>
          <cell r="Z1608" t="str">
            <v>EMPRESAS PROMOTORAS DE SALUD - E.P.S</v>
          </cell>
          <cell r="AA1608">
            <v>0</v>
          </cell>
          <cell r="AB1608" t="str">
            <v>05</v>
          </cell>
          <cell r="AC1608">
            <v>0</v>
          </cell>
          <cell r="AD1608" t="str">
            <v>FACTURA COVID-19</v>
          </cell>
          <cell r="AE1608" t="str">
            <v>Finalizada</v>
          </cell>
          <cell r="AF1608" t="str">
            <v>FACTURA COVID-19</v>
          </cell>
          <cell r="AG1608" t="str">
            <v>ESTADO DOS</v>
          </cell>
          <cell r="AH1608" t="str">
            <v>NO PASO VALIDACION-REVISION EPS-ESPERA DE APERTURA DE VENTANA</v>
          </cell>
          <cell r="AI1608">
            <v>99423</v>
          </cell>
          <cell r="AJ1608">
            <v>0</v>
          </cell>
          <cell r="AK1608">
            <v>0</v>
          </cell>
          <cell r="AL1608">
            <v>0</v>
          </cell>
          <cell r="AM1608">
            <v>99423</v>
          </cell>
          <cell r="AN1608">
            <v>0</v>
          </cell>
          <cell r="AO1608">
            <v>0</v>
          </cell>
          <cell r="AP1608">
            <v>99423</v>
          </cell>
          <cell r="AQ1608">
            <v>97435</v>
          </cell>
          <cell r="AR1608">
            <v>1222136137</v>
          </cell>
          <cell r="AS1608">
            <v>0</v>
          </cell>
        </row>
        <row r="1609">
          <cell r="F1609" t="str">
            <v>901158187_HCE10115</v>
          </cell>
          <cell r="G1609" t="str">
            <v>01/08/2022 00:00:00</v>
          </cell>
          <cell r="H1609" t="str">
            <v>17/08/2022 00:00:00</v>
          </cell>
          <cell r="I1609" t="str">
            <v>miércoles</v>
          </cell>
          <cell r="J1609" t="str">
            <v>agosto</v>
          </cell>
          <cell r="K1609">
            <v>45536</v>
          </cell>
          <cell r="L1609">
            <v>44790</v>
          </cell>
          <cell r="M1609">
            <v>746</v>
          </cell>
          <cell r="N1609">
            <v>720</v>
          </cell>
          <cell r="O1609">
            <v>99423</v>
          </cell>
          <cell r="P1609">
            <v>99423</v>
          </cell>
          <cell r="Q1609" t="str">
            <v>JESUS  OCAMPO GARCES Registros:  1738697</v>
          </cell>
          <cell r="R1609" t="str">
            <v>CLINICA NUEVA DE CALI SAS</v>
          </cell>
          <cell r="S1609" t="str">
            <v>901158187-6</v>
          </cell>
          <cell r="T1609" t="str">
            <v>HCE-10115</v>
          </cell>
          <cell r="U1609" t="str">
            <v>HCE-10115</v>
          </cell>
          <cell r="V1609" t="str">
            <v>JESUS  OCAMPO GARCES Registros:  1738697</v>
          </cell>
          <cell r="W1609" t="str">
            <v/>
          </cell>
          <cell r="X1609" t="str">
            <v>COVID</v>
          </cell>
          <cell r="Y1609" t="str">
            <v>890303093</v>
          </cell>
          <cell r="Z1609" t="str">
            <v>EMPRESAS PROMOTORAS DE SALUD - E.P.S</v>
          </cell>
          <cell r="AA1609">
            <v>0</v>
          </cell>
          <cell r="AB1609" t="str">
            <v>05</v>
          </cell>
          <cell r="AC1609">
            <v>0</v>
          </cell>
          <cell r="AD1609" t="str">
            <v>FACTURA COVID-19</v>
          </cell>
          <cell r="AE1609" t="str">
            <v>Finalizada</v>
          </cell>
          <cell r="AF1609" t="str">
            <v>FACTURA COVID-19</v>
          </cell>
          <cell r="AG1609" t="str">
            <v>ESTADO DOS</v>
          </cell>
          <cell r="AH1609" t="str">
            <v>NO PASO VALIDACION-REVISION EPS-ESPERA DE APERTURA DE VENTANA</v>
          </cell>
          <cell r="AI1609">
            <v>99423</v>
          </cell>
          <cell r="AJ1609">
            <v>0</v>
          </cell>
          <cell r="AK1609">
            <v>0</v>
          </cell>
          <cell r="AL1609">
            <v>0</v>
          </cell>
          <cell r="AM1609">
            <v>99423</v>
          </cell>
          <cell r="AN1609">
            <v>0</v>
          </cell>
          <cell r="AO1609">
            <v>0</v>
          </cell>
          <cell r="AP1609">
            <v>99423</v>
          </cell>
          <cell r="AQ1609">
            <v>97435</v>
          </cell>
          <cell r="AR1609">
            <v>1222129273</v>
          </cell>
          <cell r="AS1609">
            <v>0</v>
          </cell>
        </row>
        <row r="1610">
          <cell r="F1610" t="str">
            <v>901158187_HCE10120</v>
          </cell>
          <cell r="G1610" t="str">
            <v>01/08/2022 00:00:00</v>
          </cell>
          <cell r="H1610" t="str">
            <v>17/08/2022 00:00:00</v>
          </cell>
          <cell r="I1610" t="str">
            <v>miércoles</v>
          </cell>
          <cell r="J1610" t="str">
            <v>agosto</v>
          </cell>
          <cell r="K1610">
            <v>45536</v>
          </cell>
          <cell r="L1610">
            <v>44790</v>
          </cell>
          <cell r="M1610">
            <v>746</v>
          </cell>
          <cell r="N1610">
            <v>720</v>
          </cell>
          <cell r="O1610">
            <v>99423</v>
          </cell>
          <cell r="P1610">
            <v>99423</v>
          </cell>
          <cell r="Q1610" t="str">
            <v>OLIVA  VILLA DE MESA Registros:  1738415</v>
          </cell>
          <cell r="R1610" t="str">
            <v>CLINICA NUEVA DE CALI SAS</v>
          </cell>
          <cell r="S1610" t="str">
            <v>901158187-6</v>
          </cell>
          <cell r="T1610" t="str">
            <v>HCE-10120</v>
          </cell>
          <cell r="U1610" t="str">
            <v>HCE-10120</v>
          </cell>
          <cell r="V1610" t="str">
            <v>OLIVA  VILLA DE MESA Registros:  1738415</v>
          </cell>
          <cell r="W1610" t="str">
            <v/>
          </cell>
          <cell r="X1610" t="str">
            <v>COVID</v>
          </cell>
          <cell r="Y1610" t="str">
            <v>890303093</v>
          </cell>
          <cell r="Z1610" t="str">
            <v>EMPRESAS PROMOTORAS DE SALUD - E.P.S</v>
          </cell>
          <cell r="AA1610">
            <v>0</v>
          </cell>
          <cell r="AB1610" t="str">
            <v>05</v>
          </cell>
          <cell r="AC1610">
            <v>0</v>
          </cell>
          <cell r="AD1610" t="str">
            <v>FACTURA COVID-19</v>
          </cell>
          <cell r="AE1610" t="str">
            <v>Finalizada</v>
          </cell>
          <cell r="AF1610" t="str">
            <v>FACTURA COVID-19</v>
          </cell>
          <cell r="AG1610" t="str">
            <v>ESTADO DOS</v>
          </cell>
          <cell r="AH1610" t="str">
            <v>NO PASO VALIDACION-REVISION EPS-ESPERA DE APERTURA DE VENTANA</v>
          </cell>
          <cell r="AI1610">
            <v>99423</v>
          </cell>
          <cell r="AJ1610">
            <v>0</v>
          </cell>
          <cell r="AK1610">
            <v>0</v>
          </cell>
          <cell r="AL1610">
            <v>0</v>
          </cell>
          <cell r="AM1610">
            <v>99423</v>
          </cell>
          <cell r="AN1610">
            <v>0</v>
          </cell>
          <cell r="AO1610">
            <v>0</v>
          </cell>
          <cell r="AP1610">
            <v>99423</v>
          </cell>
          <cell r="AQ1610">
            <v>97435</v>
          </cell>
          <cell r="AR1610">
            <v>1222129251</v>
          </cell>
          <cell r="AS1610">
            <v>0</v>
          </cell>
        </row>
        <row r="1611">
          <cell r="F1611" t="str">
            <v>901158187_HCE10124</v>
          </cell>
          <cell r="G1611" t="str">
            <v>01/08/2022 00:00:00</v>
          </cell>
          <cell r="H1611" t="str">
            <v>17/08/2022 00:00:00</v>
          </cell>
          <cell r="I1611" t="str">
            <v>miércoles</v>
          </cell>
          <cell r="J1611" t="str">
            <v>agosto</v>
          </cell>
          <cell r="K1611">
            <v>45536</v>
          </cell>
          <cell r="L1611">
            <v>44790</v>
          </cell>
          <cell r="M1611">
            <v>746</v>
          </cell>
          <cell r="N1611">
            <v>720</v>
          </cell>
          <cell r="O1611">
            <v>99423</v>
          </cell>
          <cell r="P1611">
            <v>99423</v>
          </cell>
          <cell r="Q1611" t="str">
            <v>EMMANUEL  MAINGUEZ PIPICANO Registros:  1739159</v>
          </cell>
          <cell r="R1611" t="str">
            <v>CLINICA NUEVA DE CALI SAS</v>
          </cell>
          <cell r="S1611" t="str">
            <v>901158187-6</v>
          </cell>
          <cell r="T1611" t="str">
            <v>HCE-10124</v>
          </cell>
          <cell r="U1611" t="str">
            <v>HCE-10124</v>
          </cell>
          <cell r="V1611" t="str">
            <v>EMMANUEL  MAINGUEZ PIPICANO Registros:  1739159</v>
          </cell>
          <cell r="W1611" t="str">
            <v/>
          </cell>
          <cell r="X1611" t="str">
            <v>COVID</v>
          </cell>
          <cell r="Y1611" t="str">
            <v>890303093</v>
          </cell>
          <cell r="Z1611" t="str">
            <v>EMPRESAS PROMOTORAS DE SALUD - E.P.S</v>
          </cell>
          <cell r="AA1611">
            <v>0</v>
          </cell>
          <cell r="AB1611" t="str">
            <v>05</v>
          </cell>
          <cell r="AC1611">
            <v>0</v>
          </cell>
          <cell r="AD1611" t="str">
            <v>FACTURA COVID-19</v>
          </cell>
          <cell r="AE1611" t="str">
            <v>Finalizada</v>
          </cell>
          <cell r="AF1611" t="str">
            <v>FACTURA COVID-19</v>
          </cell>
          <cell r="AG1611" t="str">
            <v>ESTADO DOS</v>
          </cell>
          <cell r="AH1611" t="str">
            <v>DEVOLUCION</v>
          </cell>
          <cell r="AI1611">
            <v>99423</v>
          </cell>
          <cell r="AJ1611">
            <v>0</v>
          </cell>
          <cell r="AK1611">
            <v>0</v>
          </cell>
          <cell r="AL1611">
            <v>0</v>
          </cell>
          <cell r="AM1611">
            <v>99423</v>
          </cell>
          <cell r="AN1611">
            <v>0</v>
          </cell>
          <cell r="AO1611">
            <v>0</v>
          </cell>
          <cell r="AP1611">
            <v>99423</v>
          </cell>
          <cell r="AQ1611">
            <v>97435</v>
          </cell>
          <cell r="AR1611">
            <v>1222129252</v>
          </cell>
          <cell r="AS1611">
            <v>0</v>
          </cell>
        </row>
        <row r="1612">
          <cell r="F1612" t="str">
            <v>901158187_HCE10184</v>
          </cell>
          <cell r="G1612" t="str">
            <v>03/08/2022 00:00:00</v>
          </cell>
          <cell r="H1612" t="str">
            <v>17/08/2022 00:00:00</v>
          </cell>
          <cell r="I1612" t="str">
            <v>miércoles</v>
          </cell>
          <cell r="J1612" t="str">
            <v>agosto</v>
          </cell>
          <cell r="K1612">
            <v>45536</v>
          </cell>
          <cell r="L1612">
            <v>44790</v>
          </cell>
          <cell r="M1612">
            <v>746</v>
          </cell>
          <cell r="N1612">
            <v>720</v>
          </cell>
          <cell r="O1612">
            <v>99423</v>
          </cell>
          <cell r="P1612">
            <v>99423</v>
          </cell>
          <cell r="Q1612" t="str">
            <v>OMAR  RIOS  Registros:  1742942</v>
          </cell>
          <cell r="R1612" t="str">
            <v>CLINICA NUEVA DE CALI SAS</v>
          </cell>
          <cell r="S1612" t="str">
            <v>901158187-6</v>
          </cell>
          <cell r="T1612" t="str">
            <v>HCE-10184</v>
          </cell>
          <cell r="U1612" t="str">
            <v>HCE-10184</v>
          </cell>
          <cell r="V1612" t="str">
            <v>OMAR  RIOS  Registros:  1742942</v>
          </cell>
          <cell r="W1612" t="str">
            <v/>
          </cell>
          <cell r="X1612" t="str">
            <v>COVID</v>
          </cell>
          <cell r="Y1612" t="str">
            <v>890303093</v>
          </cell>
          <cell r="Z1612" t="str">
            <v>EMPRESAS PROMOTORAS DE SALUD - E.P.S</v>
          </cell>
          <cell r="AA1612">
            <v>0</v>
          </cell>
          <cell r="AB1612" t="str">
            <v>05</v>
          </cell>
          <cell r="AC1612">
            <v>0</v>
          </cell>
          <cell r="AD1612" t="str">
            <v>FACTURA COVID-19</v>
          </cell>
          <cell r="AE1612" t="str">
            <v>Finalizada</v>
          </cell>
          <cell r="AF1612" t="str">
            <v>FACTURA COVID-19</v>
          </cell>
          <cell r="AG1612" t="str">
            <v>ESTADO DOS</v>
          </cell>
          <cell r="AH1612" t="str">
            <v>NO PASO VALIDACION-REVISION EPS-ESPERA DE APERTURA DE VENTANA</v>
          </cell>
          <cell r="AI1612">
            <v>99423</v>
          </cell>
          <cell r="AJ1612">
            <v>0</v>
          </cell>
          <cell r="AK1612">
            <v>0</v>
          </cell>
          <cell r="AL1612">
            <v>0</v>
          </cell>
          <cell r="AM1612">
            <v>99423</v>
          </cell>
          <cell r="AN1612">
            <v>0</v>
          </cell>
          <cell r="AO1612">
            <v>0</v>
          </cell>
          <cell r="AP1612">
            <v>99423</v>
          </cell>
          <cell r="AQ1612">
            <v>97435</v>
          </cell>
          <cell r="AR1612">
            <v>1222129253</v>
          </cell>
          <cell r="AS1612">
            <v>0</v>
          </cell>
        </row>
        <row r="1613">
          <cell r="F1613" t="str">
            <v>901158187_HCE10206</v>
          </cell>
          <cell r="G1613" t="str">
            <v>04/08/2022 00:00:00</v>
          </cell>
          <cell r="H1613" t="str">
            <v>17/08/2022 00:00:00</v>
          </cell>
          <cell r="I1613" t="str">
            <v>miércoles</v>
          </cell>
          <cell r="J1613" t="str">
            <v>agosto</v>
          </cell>
          <cell r="K1613">
            <v>45536</v>
          </cell>
          <cell r="L1613">
            <v>44790</v>
          </cell>
          <cell r="M1613">
            <v>746</v>
          </cell>
          <cell r="N1613">
            <v>720</v>
          </cell>
          <cell r="O1613">
            <v>99423</v>
          </cell>
          <cell r="P1613">
            <v>99423</v>
          </cell>
          <cell r="Q1613" t="str">
            <v>GONZALO  HERNANDEZ LOPEZ Registros:  1743972</v>
          </cell>
          <cell r="R1613" t="str">
            <v>CLINICA NUEVA DE CALI SAS</v>
          </cell>
          <cell r="S1613" t="str">
            <v>901158187-6</v>
          </cell>
          <cell r="T1613" t="str">
            <v>HCE-10206</v>
          </cell>
          <cell r="U1613" t="str">
            <v>HCE-10206</v>
          </cell>
          <cell r="V1613" t="str">
            <v>GONZALO  HERNANDEZ LOPEZ Registros:  1743972</v>
          </cell>
          <cell r="W1613" t="str">
            <v>CC16589871</v>
          </cell>
          <cell r="X1613" t="str">
            <v>COVID</v>
          </cell>
          <cell r="Y1613" t="str">
            <v>890303093</v>
          </cell>
          <cell r="Z1613" t="str">
            <v>EMPRESAS PROMOTORAS DE SALUD - E.P.S</v>
          </cell>
          <cell r="AA1613">
            <v>0</v>
          </cell>
          <cell r="AB1613" t="str">
            <v>05</v>
          </cell>
          <cell r="AC1613">
            <v>0</v>
          </cell>
          <cell r="AD1613" t="str">
            <v>FACTURA COVID-19</v>
          </cell>
          <cell r="AE1613" t="str">
            <v>Finalizada</v>
          </cell>
          <cell r="AF1613" t="str">
            <v>FACTURA COVID-19</v>
          </cell>
          <cell r="AG1613" t="str">
            <v>ESTADO DOS</v>
          </cell>
          <cell r="AH1613" t="str">
            <v>NO PASO VALIDACION-REVISION EPS-ESPERA DE APERTURA DE VENTANA</v>
          </cell>
          <cell r="AI1613">
            <v>99423</v>
          </cell>
          <cell r="AJ1613">
            <v>0</v>
          </cell>
          <cell r="AK1613">
            <v>0</v>
          </cell>
          <cell r="AL1613">
            <v>0</v>
          </cell>
          <cell r="AM1613">
            <v>99423</v>
          </cell>
          <cell r="AN1613">
            <v>0</v>
          </cell>
          <cell r="AO1613">
            <v>0</v>
          </cell>
          <cell r="AP1613">
            <v>99423</v>
          </cell>
          <cell r="AQ1613">
            <v>97435</v>
          </cell>
          <cell r="AR1613">
            <v>1222129254</v>
          </cell>
          <cell r="AS1613">
            <v>0</v>
          </cell>
        </row>
        <row r="1614">
          <cell r="F1614" t="str">
            <v>901158187_HCE10258</v>
          </cell>
          <cell r="G1614" t="str">
            <v>05/08/2022 00:00:00</v>
          </cell>
          <cell r="H1614" t="str">
            <v>17/08/2022 00:00:00</v>
          </cell>
          <cell r="I1614" t="str">
            <v>miércoles</v>
          </cell>
          <cell r="J1614" t="str">
            <v>agosto</v>
          </cell>
          <cell r="K1614">
            <v>45536</v>
          </cell>
          <cell r="L1614">
            <v>44790</v>
          </cell>
          <cell r="M1614">
            <v>746</v>
          </cell>
          <cell r="N1614">
            <v>720</v>
          </cell>
          <cell r="O1614">
            <v>99423</v>
          </cell>
          <cell r="P1614">
            <v>99423</v>
          </cell>
          <cell r="Q1614" t="str">
            <v>RUFINO  CAICEDO ARROYO Registros:  1746345</v>
          </cell>
          <cell r="R1614" t="str">
            <v>CLINICA NUEVA DE CALI SAS</v>
          </cell>
          <cell r="S1614" t="str">
            <v>901158187-6</v>
          </cell>
          <cell r="T1614" t="str">
            <v>HCE-10258</v>
          </cell>
          <cell r="U1614" t="str">
            <v>HCE-10258</v>
          </cell>
          <cell r="V1614" t="str">
            <v>RUFINO  CAICEDO ARROYO Registros:  1746345</v>
          </cell>
          <cell r="W1614" t="str">
            <v>CC14430123</v>
          </cell>
          <cell r="X1614" t="str">
            <v>COVID</v>
          </cell>
          <cell r="Y1614" t="str">
            <v>890303093</v>
          </cell>
          <cell r="Z1614" t="str">
            <v>EMPRESAS PROMOTORAS DE SALUD - E.P.S</v>
          </cell>
          <cell r="AA1614">
            <v>0</v>
          </cell>
          <cell r="AB1614" t="str">
            <v>05</v>
          </cell>
          <cell r="AC1614">
            <v>0</v>
          </cell>
          <cell r="AD1614" t="str">
            <v>FACTURA COVID-19</v>
          </cell>
          <cell r="AE1614" t="str">
            <v>Finalizada</v>
          </cell>
          <cell r="AF1614" t="str">
            <v>FACTURA COVID-19</v>
          </cell>
          <cell r="AG1614" t="str">
            <v>ESTADO DOS</v>
          </cell>
          <cell r="AH1614" t="str">
            <v>NO PASO VALIDACION-REVISION EPS-ESPERA DE APERTURA DE VENTANA</v>
          </cell>
          <cell r="AI1614">
            <v>99423</v>
          </cell>
          <cell r="AJ1614">
            <v>0</v>
          </cell>
          <cell r="AK1614">
            <v>0</v>
          </cell>
          <cell r="AL1614">
            <v>0</v>
          </cell>
          <cell r="AM1614">
            <v>99423</v>
          </cell>
          <cell r="AN1614">
            <v>0</v>
          </cell>
          <cell r="AO1614">
            <v>0</v>
          </cell>
          <cell r="AP1614">
            <v>99423</v>
          </cell>
          <cell r="AQ1614">
            <v>97435</v>
          </cell>
          <cell r="AR1614">
            <v>1222129255</v>
          </cell>
          <cell r="AS1614">
            <v>0</v>
          </cell>
        </row>
        <row r="1615">
          <cell r="F1615" t="str">
            <v>901158187_HCE10259</v>
          </cell>
          <cell r="G1615" t="str">
            <v>05/08/2022 00:00:00</v>
          </cell>
          <cell r="H1615" t="str">
            <v>17/08/2022 00:00:00</v>
          </cell>
          <cell r="I1615" t="str">
            <v>miércoles</v>
          </cell>
          <cell r="J1615" t="str">
            <v>agosto</v>
          </cell>
          <cell r="K1615">
            <v>45536</v>
          </cell>
          <cell r="L1615">
            <v>44790</v>
          </cell>
          <cell r="M1615">
            <v>746</v>
          </cell>
          <cell r="N1615">
            <v>720</v>
          </cell>
          <cell r="O1615">
            <v>99423</v>
          </cell>
          <cell r="P1615">
            <v>99423</v>
          </cell>
          <cell r="Q1615" t="str">
            <v>RUFINO  CAICEDO ARROYO Registros:  1746362</v>
          </cell>
          <cell r="R1615" t="str">
            <v>CLINICA NUEVA DE CALI SAS</v>
          </cell>
          <cell r="S1615" t="str">
            <v>901158187-6</v>
          </cell>
          <cell r="T1615" t="str">
            <v>HCE-10259</v>
          </cell>
          <cell r="U1615" t="str">
            <v>HCE-10259</v>
          </cell>
          <cell r="V1615" t="str">
            <v>RUFINO  CAICEDO ARROYO Registros:  1746362</v>
          </cell>
          <cell r="W1615" t="str">
            <v>CC14430123</v>
          </cell>
          <cell r="X1615" t="str">
            <v>COVID</v>
          </cell>
          <cell r="Y1615" t="str">
            <v>890303093</v>
          </cell>
          <cell r="Z1615" t="str">
            <v>EMPRESAS PROMOTORAS DE SALUD - E.P.S</v>
          </cell>
          <cell r="AA1615">
            <v>0</v>
          </cell>
          <cell r="AB1615" t="str">
            <v>05</v>
          </cell>
          <cell r="AC1615">
            <v>0</v>
          </cell>
          <cell r="AD1615" t="str">
            <v>FACTURA COVID-19</v>
          </cell>
          <cell r="AE1615" t="str">
            <v>Finalizada</v>
          </cell>
          <cell r="AF1615" t="str">
            <v>FACTURA COVID-19</v>
          </cell>
          <cell r="AG1615" t="str">
            <v>ESTADO DOS</v>
          </cell>
          <cell r="AH1615" t="str">
            <v>NO PASO VALIDACION-REVISION EPS-ESPERA DE APERTURA DE VENTANA</v>
          </cell>
          <cell r="AI1615">
            <v>99423</v>
          </cell>
          <cell r="AJ1615">
            <v>0</v>
          </cell>
          <cell r="AK1615">
            <v>0</v>
          </cell>
          <cell r="AL1615">
            <v>0</v>
          </cell>
          <cell r="AM1615">
            <v>99423</v>
          </cell>
          <cell r="AN1615">
            <v>0</v>
          </cell>
          <cell r="AO1615">
            <v>0</v>
          </cell>
          <cell r="AP1615">
            <v>99423</v>
          </cell>
          <cell r="AQ1615">
            <v>97435</v>
          </cell>
          <cell r="AR1615">
            <v>1222129256</v>
          </cell>
          <cell r="AS1615">
            <v>0</v>
          </cell>
        </row>
        <row r="1616">
          <cell r="F1616" t="str">
            <v>901158187_HCE10261</v>
          </cell>
          <cell r="G1616" t="str">
            <v>05/08/2022 00:00:00</v>
          </cell>
          <cell r="H1616" t="str">
            <v>17/08/2022 00:00:00</v>
          </cell>
          <cell r="I1616" t="str">
            <v>miércoles</v>
          </cell>
          <cell r="J1616" t="str">
            <v>agosto</v>
          </cell>
          <cell r="K1616">
            <v>45536</v>
          </cell>
          <cell r="L1616">
            <v>44790</v>
          </cell>
          <cell r="M1616">
            <v>746</v>
          </cell>
          <cell r="N1616">
            <v>720</v>
          </cell>
          <cell r="O1616">
            <v>99423</v>
          </cell>
          <cell r="P1616">
            <v>99423</v>
          </cell>
          <cell r="Q1616" t="str">
            <v>APOLINAR  MENDEZ MONTERO Registros:  1746663</v>
          </cell>
          <cell r="R1616" t="str">
            <v>CLINICA NUEVA DE CALI SAS</v>
          </cell>
          <cell r="S1616" t="str">
            <v>901158187-6</v>
          </cell>
          <cell r="T1616" t="str">
            <v>HCE-10261</v>
          </cell>
          <cell r="U1616" t="str">
            <v>HCE-10261</v>
          </cell>
          <cell r="V1616" t="str">
            <v>APOLINAR  MENDEZ MONTERO Registros:  1746663</v>
          </cell>
          <cell r="W1616" t="str">
            <v>3152270899</v>
          </cell>
          <cell r="X1616" t="str">
            <v>COVID</v>
          </cell>
          <cell r="Y1616" t="str">
            <v>890303093</v>
          </cell>
          <cell r="Z1616" t="str">
            <v>EMPRESAS PROMOTORAS DE SALUD - E.P.S</v>
          </cell>
          <cell r="AA1616">
            <v>0</v>
          </cell>
          <cell r="AB1616" t="str">
            <v>05</v>
          </cell>
          <cell r="AC1616">
            <v>0</v>
          </cell>
          <cell r="AD1616" t="str">
            <v>FACTURA COVID-19</v>
          </cell>
          <cell r="AE1616" t="str">
            <v>Finalizada</v>
          </cell>
          <cell r="AF1616" t="str">
            <v>FACTURA COVID-19</v>
          </cell>
          <cell r="AG1616" t="str">
            <v>ESTADO DOS</v>
          </cell>
          <cell r="AH1616" t="str">
            <v>NO PASO VALIDACION-REVISION EPS-ESPERA DE APERTURA DE VENTANA</v>
          </cell>
          <cell r="AI1616">
            <v>99423</v>
          </cell>
          <cell r="AJ1616">
            <v>0</v>
          </cell>
          <cell r="AK1616">
            <v>0</v>
          </cell>
          <cell r="AL1616">
            <v>0</v>
          </cell>
          <cell r="AM1616">
            <v>99423</v>
          </cell>
          <cell r="AN1616">
            <v>0</v>
          </cell>
          <cell r="AO1616">
            <v>0</v>
          </cell>
          <cell r="AP1616">
            <v>99423</v>
          </cell>
          <cell r="AQ1616">
            <v>97435</v>
          </cell>
          <cell r="AR1616">
            <v>1222129257</v>
          </cell>
          <cell r="AS1616">
            <v>0</v>
          </cell>
        </row>
        <row r="1617">
          <cell r="F1617" t="str">
            <v>901158187_HCE9749</v>
          </cell>
          <cell r="G1617" t="str">
            <v>12/07/2022 00:00:00</v>
          </cell>
          <cell r="H1617" t="str">
            <v>17/08/2022 00:00:00</v>
          </cell>
          <cell r="I1617" t="str">
            <v>miércoles</v>
          </cell>
          <cell r="J1617" t="str">
            <v>agosto</v>
          </cell>
          <cell r="K1617">
            <v>45536</v>
          </cell>
          <cell r="L1617">
            <v>44790</v>
          </cell>
          <cell r="M1617">
            <v>746</v>
          </cell>
          <cell r="N1617">
            <v>720</v>
          </cell>
          <cell r="O1617">
            <v>216994</v>
          </cell>
          <cell r="P1617">
            <v>216994</v>
          </cell>
          <cell r="Q1617" t="str">
            <v>LUIS  GALEANO  Registros:  1710499</v>
          </cell>
          <cell r="R1617" t="str">
            <v>CLINICA NUEVA DE CALI SAS</v>
          </cell>
          <cell r="S1617" t="str">
            <v>901158187-6</v>
          </cell>
          <cell r="T1617" t="str">
            <v>HCE-9749</v>
          </cell>
          <cell r="U1617" t="str">
            <v>HCE-9749</v>
          </cell>
          <cell r="V1617" t="str">
            <v>LUIS  GALEANO  Registros:  1710499</v>
          </cell>
          <cell r="W1617" t="str">
            <v/>
          </cell>
          <cell r="X1617" t="str">
            <v>COVID</v>
          </cell>
          <cell r="Y1617" t="str">
            <v>890303093</v>
          </cell>
          <cell r="Z1617" t="str">
            <v>EMPRESAS PROMOTORAS DE SALUD - E.P.S</v>
          </cell>
          <cell r="AA1617">
            <v>0</v>
          </cell>
          <cell r="AB1617" t="str">
            <v>05</v>
          </cell>
          <cell r="AC1617">
            <v>0</v>
          </cell>
          <cell r="AD1617" t="str">
            <v>FACTURA COVID-19</v>
          </cell>
          <cell r="AE1617" t="str">
            <v>Finalizada</v>
          </cell>
          <cell r="AF1617" t="str">
            <v>FACTURA COVID-19</v>
          </cell>
          <cell r="AG1617" t="str">
            <v>ESTADO DOS</v>
          </cell>
          <cell r="AH1617" t="str">
            <v>DEVOLUCION</v>
          </cell>
          <cell r="AI1617">
            <v>216994</v>
          </cell>
          <cell r="AJ1617">
            <v>0</v>
          </cell>
          <cell r="AK1617">
            <v>0</v>
          </cell>
          <cell r="AL1617">
            <v>0</v>
          </cell>
          <cell r="AM1617">
            <v>216994</v>
          </cell>
          <cell r="AN1617">
            <v>0</v>
          </cell>
          <cell r="AO1617">
            <v>0</v>
          </cell>
          <cell r="AP1617">
            <v>216994</v>
          </cell>
          <cell r="AQ1617">
            <v>212654</v>
          </cell>
          <cell r="AR1617">
            <v>1222129275</v>
          </cell>
          <cell r="AS1617">
            <v>0</v>
          </cell>
        </row>
        <row r="1618">
          <cell r="F1618" t="str">
            <v>901158187_HCE9778</v>
          </cell>
          <cell r="G1618" t="str">
            <v>13/07/2022 00:00:00</v>
          </cell>
          <cell r="H1618" t="str">
            <v>17/08/2022 00:00:00</v>
          </cell>
          <cell r="I1618" t="str">
            <v>miércoles</v>
          </cell>
          <cell r="J1618" t="str">
            <v>agosto</v>
          </cell>
          <cell r="K1618">
            <v>45536</v>
          </cell>
          <cell r="L1618">
            <v>44795</v>
          </cell>
          <cell r="M1618">
            <v>746</v>
          </cell>
          <cell r="N1618">
            <v>720</v>
          </cell>
          <cell r="O1618">
            <v>99423</v>
          </cell>
          <cell r="P1618">
            <v>99423</v>
          </cell>
          <cell r="Q1618" t="str">
            <v>PASTOR  MUÑOZ ORTEGA Registros:  1713012</v>
          </cell>
          <cell r="R1618" t="str">
            <v>CLINICA NUEVA DE CALI SAS</v>
          </cell>
          <cell r="S1618" t="str">
            <v>901158187-6</v>
          </cell>
          <cell r="T1618" t="str">
            <v>HCE-9778</v>
          </cell>
          <cell r="U1618" t="str">
            <v>HCE-9778</v>
          </cell>
          <cell r="V1618" t="str">
            <v>PASTOR  MUÑOZ ORTEGA Registros:  1713012</v>
          </cell>
          <cell r="W1618" t="str">
            <v>CC16826837</v>
          </cell>
          <cell r="X1618" t="str">
            <v>COVID</v>
          </cell>
          <cell r="Y1618" t="str">
            <v>890303093</v>
          </cell>
          <cell r="Z1618" t="str">
            <v>EMPRESAS PROMOTORAS DE SALUD - E.P.S</v>
          </cell>
          <cell r="AA1618">
            <v>0</v>
          </cell>
          <cell r="AB1618" t="str">
            <v>05</v>
          </cell>
          <cell r="AC1618">
            <v>0</v>
          </cell>
          <cell r="AD1618" t="str">
            <v>FACTURA COVID-19</v>
          </cell>
          <cell r="AE1618" t="str">
            <v>Finalizada</v>
          </cell>
          <cell r="AF1618" t="str">
            <v>FACTURA COVID-19</v>
          </cell>
          <cell r="AG1618" t="str">
            <v>ESTADO DOS</v>
          </cell>
          <cell r="AH1618" t="str">
            <v>NO PASO VALIDACION-REVISION EPS-ESPERA DE APERTURA DE VENTANA</v>
          </cell>
          <cell r="AI1618">
            <v>99423</v>
          </cell>
          <cell r="AJ1618">
            <v>0</v>
          </cell>
          <cell r="AK1618">
            <v>0</v>
          </cell>
          <cell r="AL1618">
            <v>0</v>
          </cell>
          <cell r="AM1618">
            <v>99423</v>
          </cell>
          <cell r="AN1618">
            <v>0</v>
          </cell>
          <cell r="AO1618">
            <v>0</v>
          </cell>
          <cell r="AP1618">
            <v>99423</v>
          </cell>
          <cell r="AQ1618">
            <v>97435</v>
          </cell>
          <cell r="AR1618">
            <v>1222136138</v>
          </cell>
          <cell r="AS1618">
            <v>0</v>
          </cell>
        </row>
        <row r="1619">
          <cell r="F1619" t="str">
            <v>901158187_HCE9792</v>
          </cell>
          <cell r="G1619" t="str">
            <v>14/07/2022 00:00:00</v>
          </cell>
          <cell r="H1619" t="str">
            <v>17/08/2022 00:00:00</v>
          </cell>
          <cell r="I1619" t="str">
            <v>miércoles</v>
          </cell>
          <cell r="J1619" t="str">
            <v>agosto</v>
          </cell>
          <cell r="K1619">
            <v>45536</v>
          </cell>
          <cell r="L1619">
            <v>44790</v>
          </cell>
          <cell r="M1619">
            <v>746</v>
          </cell>
          <cell r="N1619">
            <v>720</v>
          </cell>
          <cell r="O1619">
            <v>99423</v>
          </cell>
          <cell r="P1619">
            <v>99423</v>
          </cell>
          <cell r="Q1619" t="str">
            <v>LUZ  OSORIO  Registros:  1714336</v>
          </cell>
          <cell r="R1619" t="str">
            <v>CLINICA NUEVA DE CALI SAS</v>
          </cell>
          <cell r="S1619" t="str">
            <v>901158187-6</v>
          </cell>
          <cell r="T1619" t="str">
            <v>HCE-9792</v>
          </cell>
          <cell r="U1619" t="str">
            <v>HCE-9792</v>
          </cell>
          <cell r="V1619" t="str">
            <v>LUZ  OSORIO  Registros:  1714336</v>
          </cell>
          <cell r="W1619" t="str">
            <v/>
          </cell>
          <cell r="X1619" t="str">
            <v>COVID</v>
          </cell>
          <cell r="Y1619" t="str">
            <v>890303093</v>
          </cell>
          <cell r="Z1619" t="str">
            <v>EMPRESAS PROMOTORAS DE SALUD - E.P.S</v>
          </cell>
          <cell r="AA1619">
            <v>0</v>
          </cell>
          <cell r="AB1619" t="str">
            <v>05</v>
          </cell>
          <cell r="AC1619">
            <v>0</v>
          </cell>
          <cell r="AD1619" t="str">
            <v>FACTURA COVID-19</v>
          </cell>
          <cell r="AE1619" t="str">
            <v>Finalizada</v>
          </cell>
          <cell r="AF1619" t="str">
            <v>FACTURA COVID-19</v>
          </cell>
          <cell r="AG1619" t="str">
            <v>ESTADO DOS</v>
          </cell>
          <cell r="AH1619" t="str">
            <v>NO PASO VALIDACION-REVISION EPS-ESPERA DE APERTURA DE VENTANA</v>
          </cell>
          <cell r="AI1619">
            <v>99423</v>
          </cell>
          <cell r="AJ1619">
            <v>0</v>
          </cell>
          <cell r="AK1619">
            <v>0</v>
          </cell>
          <cell r="AL1619">
            <v>0</v>
          </cell>
          <cell r="AM1619">
            <v>99423</v>
          </cell>
          <cell r="AN1619">
            <v>0</v>
          </cell>
          <cell r="AO1619">
            <v>0</v>
          </cell>
          <cell r="AP1619">
            <v>99423</v>
          </cell>
          <cell r="AQ1619">
            <v>97435</v>
          </cell>
          <cell r="AR1619">
            <v>1222129258</v>
          </cell>
          <cell r="AS1619">
            <v>0</v>
          </cell>
        </row>
        <row r="1620">
          <cell r="F1620" t="str">
            <v>901158187_HCE9900</v>
          </cell>
          <cell r="G1620" t="str">
            <v>21/07/2022 00:00:00</v>
          </cell>
          <cell r="H1620" t="str">
            <v>17/08/2022 00:00:00</v>
          </cell>
          <cell r="I1620" t="str">
            <v>miércoles</v>
          </cell>
          <cell r="J1620" t="str">
            <v>agosto</v>
          </cell>
          <cell r="K1620">
            <v>45536</v>
          </cell>
          <cell r="L1620">
            <v>44790</v>
          </cell>
          <cell r="M1620">
            <v>746</v>
          </cell>
          <cell r="N1620">
            <v>720</v>
          </cell>
          <cell r="O1620">
            <v>99423</v>
          </cell>
          <cell r="P1620">
            <v>99423</v>
          </cell>
          <cell r="Q1620" t="str">
            <v>ADRIAN  PUENTES  Registros:  1723587</v>
          </cell>
          <cell r="R1620" t="str">
            <v>CLINICA NUEVA DE CALI SAS</v>
          </cell>
          <cell r="S1620" t="str">
            <v>901158187-6</v>
          </cell>
          <cell r="T1620" t="str">
            <v>HCE-9900</v>
          </cell>
          <cell r="U1620" t="str">
            <v>HCE-9900</v>
          </cell>
          <cell r="V1620" t="str">
            <v>ADRIAN  PUENTES  Registros:  1723587</v>
          </cell>
          <cell r="W1620" t="str">
            <v/>
          </cell>
          <cell r="X1620" t="str">
            <v>COVID</v>
          </cell>
          <cell r="Y1620" t="str">
            <v>890303093</v>
          </cell>
          <cell r="Z1620" t="str">
            <v>EMPRESAS PROMOTORAS DE SALUD - E.P.S</v>
          </cell>
          <cell r="AA1620">
            <v>0</v>
          </cell>
          <cell r="AB1620" t="str">
            <v>05</v>
          </cell>
          <cell r="AC1620">
            <v>0</v>
          </cell>
          <cell r="AD1620" t="str">
            <v>FACTURA COVID-19</v>
          </cell>
          <cell r="AE1620" t="str">
            <v>Finalizada</v>
          </cell>
          <cell r="AF1620" t="str">
            <v>FACTURA COVID-19</v>
          </cell>
          <cell r="AG1620" t="str">
            <v>ESTADO DOS</v>
          </cell>
          <cell r="AH1620" t="str">
            <v>DEVOLUCION</v>
          </cell>
          <cell r="AI1620">
            <v>99423</v>
          </cell>
          <cell r="AJ1620">
            <v>0</v>
          </cell>
          <cell r="AK1620">
            <v>0</v>
          </cell>
          <cell r="AL1620">
            <v>0</v>
          </cell>
          <cell r="AM1620">
            <v>99423</v>
          </cell>
          <cell r="AN1620">
            <v>0</v>
          </cell>
          <cell r="AO1620">
            <v>0</v>
          </cell>
          <cell r="AP1620">
            <v>99423</v>
          </cell>
          <cell r="AQ1620">
            <v>97435</v>
          </cell>
          <cell r="AR1620">
            <v>1222129259</v>
          </cell>
          <cell r="AS1620">
            <v>0</v>
          </cell>
        </row>
        <row r="1621">
          <cell r="F1621" t="str">
            <v>901158187_HCE9906</v>
          </cell>
          <cell r="G1621" t="str">
            <v>22/07/2022 00:00:00</v>
          </cell>
          <cell r="H1621" t="str">
            <v>17/08/2022 00:00:00</v>
          </cell>
          <cell r="I1621" t="str">
            <v>miércoles</v>
          </cell>
          <cell r="J1621" t="str">
            <v>agosto</v>
          </cell>
          <cell r="K1621">
            <v>45536</v>
          </cell>
          <cell r="L1621">
            <v>44790</v>
          </cell>
          <cell r="M1621">
            <v>746</v>
          </cell>
          <cell r="N1621">
            <v>720</v>
          </cell>
          <cell r="O1621">
            <v>99423</v>
          </cell>
          <cell r="P1621">
            <v>99423</v>
          </cell>
          <cell r="Q1621" t="str">
            <v>ARLINTON  ZAPATA OSORIO Registros:  1724860</v>
          </cell>
          <cell r="R1621" t="str">
            <v>CLINICA NUEVA DE CALI SAS</v>
          </cell>
          <cell r="S1621" t="str">
            <v>901158187-6</v>
          </cell>
          <cell r="T1621" t="str">
            <v>HCE-9906</v>
          </cell>
          <cell r="U1621" t="str">
            <v>HCE-9906</v>
          </cell>
          <cell r="V1621" t="str">
            <v>ARLINTON  ZAPATA OSORIO Registros:  1724860</v>
          </cell>
          <cell r="W1621" t="str">
            <v>CC1107518429</v>
          </cell>
          <cell r="X1621" t="str">
            <v>COVID</v>
          </cell>
          <cell r="Y1621" t="str">
            <v>890303093</v>
          </cell>
          <cell r="Z1621" t="str">
            <v>EMPRESAS PROMOTORAS DE SALUD - E.P.S</v>
          </cell>
          <cell r="AA1621">
            <v>0</v>
          </cell>
          <cell r="AB1621" t="str">
            <v>05</v>
          </cell>
          <cell r="AC1621">
            <v>0</v>
          </cell>
          <cell r="AD1621" t="str">
            <v>FACTURA COVID-19</v>
          </cell>
          <cell r="AE1621" t="str">
            <v>Finalizada</v>
          </cell>
          <cell r="AF1621" t="str">
            <v>FACTURA COVID-19</v>
          </cell>
          <cell r="AG1621" t="str">
            <v>ESTADO DOS</v>
          </cell>
          <cell r="AH1621" t="str">
            <v>DEVOLUCION</v>
          </cell>
          <cell r="AI1621">
            <v>99423</v>
          </cell>
          <cell r="AJ1621">
            <v>0</v>
          </cell>
          <cell r="AK1621">
            <v>0</v>
          </cell>
          <cell r="AL1621">
            <v>0</v>
          </cell>
          <cell r="AM1621">
            <v>99423</v>
          </cell>
          <cell r="AN1621">
            <v>0</v>
          </cell>
          <cell r="AO1621">
            <v>0</v>
          </cell>
          <cell r="AP1621">
            <v>99423</v>
          </cell>
          <cell r="AQ1621">
            <v>97435</v>
          </cell>
          <cell r="AR1621">
            <v>1222129260</v>
          </cell>
          <cell r="AS1621">
            <v>0</v>
          </cell>
        </row>
        <row r="1622">
          <cell r="F1622" t="str">
            <v>901158187_HCE9911</v>
          </cell>
          <cell r="G1622" t="str">
            <v>22/07/2022 00:00:00</v>
          </cell>
          <cell r="H1622" t="str">
            <v>17/08/2022 00:00:00</v>
          </cell>
          <cell r="I1622" t="str">
            <v>miércoles</v>
          </cell>
          <cell r="J1622" t="str">
            <v>agosto</v>
          </cell>
          <cell r="K1622">
            <v>45536</v>
          </cell>
          <cell r="L1622">
            <v>44790</v>
          </cell>
          <cell r="M1622">
            <v>746</v>
          </cell>
          <cell r="N1622">
            <v>720</v>
          </cell>
          <cell r="O1622">
            <v>99423</v>
          </cell>
          <cell r="P1622">
            <v>99423</v>
          </cell>
          <cell r="Q1622" t="str">
            <v>VICENTE  CRUZ RODRIGUEZ Registros:  1725538</v>
          </cell>
          <cell r="R1622" t="str">
            <v>CLINICA NUEVA DE CALI SAS</v>
          </cell>
          <cell r="S1622" t="str">
            <v>901158187-6</v>
          </cell>
          <cell r="T1622" t="str">
            <v>HCE-9911</v>
          </cell>
          <cell r="U1622" t="str">
            <v>HCE-9911</v>
          </cell>
          <cell r="V1622" t="str">
            <v>VICENTE  CRUZ RODRIGUEZ Registros:  1725538</v>
          </cell>
          <cell r="W1622" t="str">
            <v>CC17083932</v>
          </cell>
          <cell r="X1622" t="str">
            <v>COVID</v>
          </cell>
          <cell r="Y1622" t="str">
            <v>890303093</v>
          </cell>
          <cell r="Z1622" t="str">
            <v>EMPRESAS PROMOTORAS DE SALUD - E.P.S</v>
          </cell>
          <cell r="AA1622">
            <v>0</v>
          </cell>
          <cell r="AB1622" t="str">
            <v>05</v>
          </cell>
          <cell r="AC1622">
            <v>0</v>
          </cell>
          <cell r="AD1622" t="str">
            <v>FACTURA COVID-19</v>
          </cell>
          <cell r="AE1622" t="str">
            <v>Finalizada</v>
          </cell>
          <cell r="AF1622" t="str">
            <v>FACTURA COVID-19</v>
          </cell>
          <cell r="AG1622" t="str">
            <v>ESTADO DOS</v>
          </cell>
          <cell r="AH1622" t="str">
            <v>NO PASO VALIDACION-REVISION EPS-ESPERA DE APERTURA DE VENTANA</v>
          </cell>
          <cell r="AI1622">
            <v>99423</v>
          </cell>
          <cell r="AJ1622">
            <v>0</v>
          </cell>
          <cell r="AK1622">
            <v>0</v>
          </cell>
          <cell r="AL1622">
            <v>0</v>
          </cell>
          <cell r="AM1622">
            <v>99423</v>
          </cell>
          <cell r="AN1622">
            <v>0</v>
          </cell>
          <cell r="AO1622">
            <v>0</v>
          </cell>
          <cell r="AP1622">
            <v>99423</v>
          </cell>
          <cell r="AQ1622">
            <v>97435</v>
          </cell>
          <cell r="AR1622">
            <v>1222129261</v>
          </cell>
          <cell r="AS1622">
            <v>0</v>
          </cell>
        </row>
        <row r="1623">
          <cell r="F1623" t="str">
            <v>901158187_HCE9914</v>
          </cell>
          <cell r="G1623" t="str">
            <v>23/07/2022 00:00:00</v>
          </cell>
          <cell r="H1623" t="str">
            <v>17/08/2022 00:00:00</v>
          </cell>
          <cell r="I1623" t="str">
            <v>miércoles</v>
          </cell>
          <cell r="J1623" t="str">
            <v>agosto</v>
          </cell>
          <cell r="K1623">
            <v>45536</v>
          </cell>
          <cell r="L1623">
            <v>44790</v>
          </cell>
          <cell r="M1623">
            <v>746</v>
          </cell>
          <cell r="N1623">
            <v>720</v>
          </cell>
          <cell r="O1623">
            <v>99423</v>
          </cell>
          <cell r="P1623">
            <v>99423</v>
          </cell>
          <cell r="Q1623" t="str">
            <v>LUZMILA  ERAZO DE CUADROS Registros:  1726299</v>
          </cell>
          <cell r="R1623" t="str">
            <v>CLINICA NUEVA DE CALI SAS</v>
          </cell>
          <cell r="S1623" t="str">
            <v>901158187-6</v>
          </cell>
          <cell r="T1623" t="str">
            <v>HCE-9914</v>
          </cell>
          <cell r="U1623" t="str">
            <v>HCE-9914</v>
          </cell>
          <cell r="V1623" t="str">
            <v>LUZMILA  ERAZO DE CUADROS Registros:  1726299</v>
          </cell>
          <cell r="W1623" t="str">
            <v/>
          </cell>
          <cell r="X1623" t="str">
            <v>COVID</v>
          </cell>
          <cell r="Y1623" t="str">
            <v>890303093</v>
          </cell>
          <cell r="Z1623" t="str">
            <v>EMPRESAS PROMOTORAS DE SALUD - E.P.S</v>
          </cell>
          <cell r="AA1623">
            <v>0</v>
          </cell>
          <cell r="AB1623" t="str">
            <v>05</v>
          </cell>
          <cell r="AC1623">
            <v>0</v>
          </cell>
          <cell r="AD1623" t="str">
            <v>FACTURA COVID-19</v>
          </cell>
          <cell r="AE1623" t="str">
            <v>Finalizada</v>
          </cell>
          <cell r="AF1623" t="str">
            <v>FACTURA COVID-19</v>
          </cell>
          <cell r="AG1623" t="str">
            <v>ESTADO DOS</v>
          </cell>
          <cell r="AH1623" t="str">
            <v>NO PASO VALIDACION-REVISION EPS-ESPERA DE APERTURA DE VENTANA</v>
          </cell>
          <cell r="AI1623">
            <v>99423</v>
          </cell>
          <cell r="AJ1623">
            <v>0</v>
          </cell>
          <cell r="AK1623">
            <v>0</v>
          </cell>
          <cell r="AL1623">
            <v>0</v>
          </cell>
          <cell r="AM1623">
            <v>99423</v>
          </cell>
          <cell r="AN1623">
            <v>0</v>
          </cell>
          <cell r="AO1623">
            <v>0</v>
          </cell>
          <cell r="AP1623">
            <v>99423</v>
          </cell>
          <cell r="AQ1623">
            <v>97435</v>
          </cell>
          <cell r="AR1623">
            <v>1222129262</v>
          </cell>
          <cell r="AS1623">
            <v>0</v>
          </cell>
        </row>
        <row r="1624">
          <cell r="F1624" t="str">
            <v>901158187_HCE9949</v>
          </cell>
          <cell r="G1624" t="str">
            <v>25/07/2022 00:00:00</v>
          </cell>
          <cell r="H1624" t="str">
            <v>17/08/2022 00:00:00</v>
          </cell>
          <cell r="I1624" t="str">
            <v>miércoles</v>
          </cell>
          <cell r="J1624" t="str">
            <v>agosto</v>
          </cell>
          <cell r="K1624">
            <v>45536</v>
          </cell>
          <cell r="L1624">
            <v>44790</v>
          </cell>
          <cell r="M1624">
            <v>746</v>
          </cell>
          <cell r="N1624">
            <v>720</v>
          </cell>
          <cell r="O1624">
            <v>99423</v>
          </cell>
          <cell r="P1624">
            <v>99423</v>
          </cell>
          <cell r="Q1624" t="str">
            <v>VALENTINA  MURCIA MOSQUERA Registros:  1723169</v>
          </cell>
          <cell r="R1624" t="str">
            <v>CLINICA NUEVA DE CALI SAS</v>
          </cell>
          <cell r="S1624" t="str">
            <v>901158187-6</v>
          </cell>
          <cell r="T1624" t="str">
            <v>HCE-9949</v>
          </cell>
          <cell r="U1624" t="str">
            <v>HCE-9949</v>
          </cell>
          <cell r="V1624" t="str">
            <v>VALENTINA  MURCIA MOSQUERA Registros:  1723169</v>
          </cell>
          <cell r="W1624" t="str">
            <v/>
          </cell>
          <cell r="X1624" t="str">
            <v>COVID</v>
          </cell>
          <cell r="Y1624" t="str">
            <v>890303093</v>
          </cell>
          <cell r="Z1624" t="str">
            <v>EMPRESAS PROMOTORAS DE SALUD - E.P.S</v>
          </cell>
          <cell r="AA1624">
            <v>0</v>
          </cell>
          <cell r="AB1624" t="str">
            <v>05</v>
          </cell>
          <cell r="AC1624">
            <v>0</v>
          </cell>
          <cell r="AD1624" t="str">
            <v>FACTURA COVID-19</v>
          </cell>
          <cell r="AE1624" t="str">
            <v>Finalizada</v>
          </cell>
          <cell r="AF1624" t="str">
            <v>FACTURA COVID-19</v>
          </cell>
          <cell r="AG1624" t="str">
            <v>ESTADO DOS</v>
          </cell>
          <cell r="AH1624" t="str">
            <v>NO PASO VALIDACION-REVISION EPS-ESPERA DE APERTURA DE VENTANA</v>
          </cell>
          <cell r="AI1624">
            <v>99423</v>
          </cell>
          <cell r="AJ1624">
            <v>0</v>
          </cell>
          <cell r="AK1624">
            <v>0</v>
          </cell>
          <cell r="AL1624">
            <v>0</v>
          </cell>
          <cell r="AM1624">
            <v>99423</v>
          </cell>
          <cell r="AN1624">
            <v>0</v>
          </cell>
          <cell r="AO1624">
            <v>0</v>
          </cell>
          <cell r="AP1624">
            <v>99423</v>
          </cell>
          <cell r="AQ1624">
            <v>97435</v>
          </cell>
          <cell r="AR1624">
            <v>1222129263</v>
          </cell>
          <cell r="AS1624">
            <v>0</v>
          </cell>
        </row>
        <row r="1625">
          <cell r="F1625" t="str">
            <v>901158187_HCE9950</v>
          </cell>
          <cell r="G1625" t="str">
            <v>25/07/2022 00:00:00</v>
          </cell>
          <cell r="H1625" t="str">
            <v>17/08/2022 00:00:00</v>
          </cell>
          <cell r="I1625" t="str">
            <v>miércoles</v>
          </cell>
          <cell r="J1625" t="str">
            <v>agosto</v>
          </cell>
          <cell r="K1625">
            <v>45536</v>
          </cell>
          <cell r="L1625">
            <v>44790</v>
          </cell>
          <cell r="M1625">
            <v>746</v>
          </cell>
          <cell r="N1625">
            <v>720</v>
          </cell>
          <cell r="O1625">
            <v>99423</v>
          </cell>
          <cell r="P1625">
            <v>99423</v>
          </cell>
          <cell r="Q1625" t="str">
            <v>DANIELA  GUAYARA QUINTERO Registros:  1723852</v>
          </cell>
          <cell r="R1625" t="str">
            <v>CLINICA NUEVA DE CALI SAS</v>
          </cell>
          <cell r="S1625" t="str">
            <v>901158187-6</v>
          </cell>
          <cell r="T1625" t="str">
            <v>HCE-9950</v>
          </cell>
          <cell r="U1625" t="str">
            <v>HCE-9950</v>
          </cell>
          <cell r="V1625" t="str">
            <v>DANIELA  GUAYARA QUINTERO Registros:  1723852</v>
          </cell>
          <cell r="W1625" t="str">
            <v/>
          </cell>
          <cell r="X1625" t="str">
            <v>COVID</v>
          </cell>
          <cell r="Y1625" t="str">
            <v>890303093</v>
          </cell>
          <cell r="Z1625" t="str">
            <v>EMPRESAS PROMOTORAS DE SALUD - E.P.S</v>
          </cell>
          <cell r="AA1625">
            <v>0</v>
          </cell>
          <cell r="AB1625" t="str">
            <v>05</v>
          </cell>
          <cell r="AC1625">
            <v>0</v>
          </cell>
          <cell r="AD1625" t="str">
            <v>FACTURA COVID-19</v>
          </cell>
          <cell r="AE1625" t="str">
            <v>Finalizada</v>
          </cell>
          <cell r="AF1625" t="str">
            <v>FACTURA COVID-19</v>
          </cell>
          <cell r="AG1625" t="str">
            <v>ESTADO DOS</v>
          </cell>
          <cell r="AH1625" t="str">
            <v>NO PASO VALIDACION-REVISION EPS-ESPERA DE APERTURA DE VENTANA</v>
          </cell>
          <cell r="AI1625">
            <v>99423</v>
          </cell>
          <cell r="AJ1625">
            <v>0</v>
          </cell>
          <cell r="AK1625">
            <v>0</v>
          </cell>
          <cell r="AL1625">
            <v>0</v>
          </cell>
          <cell r="AM1625">
            <v>99423</v>
          </cell>
          <cell r="AN1625">
            <v>0</v>
          </cell>
          <cell r="AO1625">
            <v>0</v>
          </cell>
          <cell r="AP1625">
            <v>99423</v>
          </cell>
          <cell r="AQ1625">
            <v>97435</v>
          </cell>
          <cell r="AR1625">
            <v>1222129264</v>
          </cell>
          <cell r="AS1625">
            <v>0</v>
          </cell>
        </row>
        <row r="1626">
          <cell r="F1626" t="str">
            <v>901158187_HCE9957</v>
          </cell>
          <cell r="G1626" t="str">
            <v>25/07/2022 00:00:00</v>
          </cell>
          <cell r="H1626" t="str">
            <v>17/08/2022 00:00:00</v>
          </cell>
          <cell r="I1626" t="str">
            <v>miércoles</v>
          </cell>
          <cell r="J1626" t="str">
            <v>agosto</v>
          </cell>
          <cell r="K1626">
            <v>45536</v>
          </cell>
          <cell r="L1626">
            <v>44790</v>
          </cell>
          <cell r="M1626">
            <v>746</v>
          </cell>
          <cell r="N1626">
            <v>720</v>
          </cell>
          <cell r="O1626">
            <v>99423</v>
          </cell>
          <cell r="P1626">
            <v>99423</v>
          </cell>
          <cell r="Q1626" t="str">
            <v>DUBERNEY  CAICEDO CORTES Registros:  1724042</v>
          </cell>
          <cell r="R1626" t="str">
            <v>CLINICA NUEVA DE CALI SAS</v>
          </cell>
          <cell r="S1626" t="str">
            <v>901158187-6</v>
          </cell>
          <cell r="T1626" t="str">
            <v>HCE-9957</v>
          </cell>
          <cell r="U1626" t="str">
            <v>HCE-9957</v>
          </cell>
          <cell r="V1626" t="str">
            <v>DUBERNEY  CAICEDO CORTES Registros:  1724042</v>
          </cell>
          <cell r="W1626" t="str">
            <v/>
          </cell>
          <cell r="X1626" t="str">
            <v>COVID</v>
          </cell>
          <cell r="Y1626" t="str">
            <v>890303093</v>
          </cell>
          <cell r="Z1626" t="str">
            <v>EMPRESAS PROMOTORAS DE SALUD - E.P.S</v>
          </cell>
          <cell r="AA1626">
            <v>0</v>
          </cell>
          <cell r="AB1626" t="str">
            <v>05</v>
          </cell>
          <cell r="AC1626">
            <v>0</v>
          </cell>
          <cell r="AD1626" t="str">
            <v>FACTURA COVID-19</v>
          </cell>
          <cell r="AE1626" t="str">
            <v>Finalizada</v>
          </cell>
          <cell r="AF1626" t="str">
            <v>FACTURA COVID-19</v>
          </cell>
          <cell r="AG1626" t="str">
            <v>ESTADO DOS</v>
          </cell>
          <cell r="AH1626" t="str">
            <v>NO PASO VALIDACION-REVISION EPS-ESPERA DE APERTURA DE VENTANA</v>
          </cell>
          <cell r="AI1626">
            <v>99423</v>
          </cell>
          <cell r="AJ1626">
            <v>0</v>
          </cell>
          <cell r="AK1626">
            <v>0</v>
          </cell>
          <cell r="AL1626">
            <v>0</v>
          </cell>
          <cell r="AM1626">
            <v>99423</v>
          </cell>
          <cell r="AN1626">
            <v>0</v>
          </cell>
          <cell r="AO1626">
            <v>0</v>
          </cell>
          <cell r="AP1626">
            <v>99423</v>
          </cell>
          <cell r="AQ1626">
            <v>97435</v>
          </cell>
          <cell r="AR1626">
            <v>1222129265</v>
          </cell>
          <cell r="AS1626">
            <v>0</v>
          </cell>
        </row>
        <row r="1627">
          <cell r="F1627" t="str">
            <v>901158187_HCE9992</v>
          </cell>
          <cell r="G1627" t="str">
            <v>26/07/2022 00:00:00</v>
          </cell>
          <cell r="H1627" t="str">
            <v>17/08/2022 00:00:00</v>
          </cell>
          <cell r="I1627" t="str">
            <v>miércoles</v>
          </cell>
          <cell r="J1627" t="str">
            <v>agosto</v>
          </cell>
          <cell r="K1627">
            <v>45536</v>
          </cell>
          <cell r="L1627">
            <v>44790</v>
          </cell>
          <cell r="M1627">
            <v>746</v>
          </cell>
          <cell r="N1627">
            <v>720</v>
          </cell>
          <cell r="O1627">
            <v>99423</v>
          </cell>
          <cell r="P1627">
            <v>99423</v>
          </cell>
          <cell r="Q1627" t="str">
            <v>EVELYN  VARGAS ESPINOSA Registros:  1729285</v>
          </cell>
          <cell r="R1627" t="str">
            <v>CLINICA NUEVA DE CALI SAS</v>
          </cell>
          <cell r="S1627" t="str">
            <v>901158187-6</v>
          </cell>
          <cell r="T1627" t="str">
            <v>HCE-9992</v>
          </cell>
          <cell r="U1627" t="str">
            <v>HCE-9992</v>
          </cell>
          <cell r="V1627" t="str">
            <v>EVELYN  VARGAS ESPINOSA Registros:  1729285</v>
          </cell>
          <cell r="W1627" t="str">
            <v/>
          </cell>
          <cell r="X1627" t="str">
            <v>COVID</v>
          </cell>
          <cell r="Y1627" t="str">
            <v>890303093</v>
          </cell>
          <cell r="Z1627" t="str">
            <v>EMPRESAS PROMOTORAS DE SALUD - E.P.S</v>
          </cell>
          <cell r="AA1627">
            <v>0</v>
          </cell>
          <cell r="AB1627" t="str">
            <v>05</v>
          </cell>
          <cell r="AC1627">
            <v>0</v>
          </cell>
          <cell r="AD1627" t="str">
            <v>FACTURA COVID-19</v>
          </cell>
          <cell r="AE1627" t="str">
            <v>Finalizada</v>
          </cell>
          <cell r="AF1627" t="str">
            <v>FACTURA COVID-19</v>
          </cell>
          <cell r="AG1627" t="str">
            <v>ESTADO DOS</v>
          </cell>
          <cell r="AH1627" t="str">
            <v>NO PASO VALIDACION-REVISION EPS-ESPERA DE APERTURA DE VENTANA</v>
          </cell>
          <cell r="AI1627">
            <v>99423</v>
          </cell>
          <cell r="AJ1627">
            <v>0</v>
          </cell>
          <cell r="AK1627">
            <v>0</v>
          </cell>
          <cell r="AL1627">
            <v>0</v>
          </cell>
          <cell r="AM1627">
            <v>99423</v>
          </cell>
          <cell r="AN1627">
            <v>0</v>
          </cell>
          <cell r="AO1627">
            <v>0</v>
          </cell>
          <cell r="AP1627">
            <v>99423</v>
          </cell>
          <cell r="AQ1627">
            <v>97435</v>
          </cell>
          <cell r="AR1627">
            <v>1222129266</v>
          </cell>
          <cell r="AS1627">
            <v>0</v>
          </cell>
        </row>
        <row r="1628">
          <cell r="F1628" t="str">
            <v>901158187_UCE21938</v>
          </cell>
          <cell r="G1628" t="str">
            <v>01/06/2022 00:00:00</v>
          </cell>
          <cell r="H1628" t="str">
            <v>17/08/2022 00:00:00</v>
          </cell>
          <cell r="I1628" t="str">
            <v>miércoles</v>
          </cell>
          <cell r="J1628" t="str">
            <v>agosto</v>
          </cell>
          <cell r="K1628">
            <v>45536</v>
          </cell>
          <cell r="L1628">
            <v>44790</v>
          </cell>
          <cell r="M1628">
            <v>746</v>
          </cell>
          <cell r="N1628">
            <v>720</v>
          </cell>
          <cell r="O1628">
            <v>99423</v>
          </cell>
          <cell r="P1628">
            <v>99423</v>
          </cell>
          <cell r="Q1628" t="str">
            <v>CELESTE  POSADA MEJIA Registros:  1652573</v>
          </cell>
          <cell r="R1628" t="str">
            <v>CLINICA NUEVA DE CALI SAS</v>
          </cell>
          <cell r="S1628" t="str">
            <v>901158187-6</v>
          </cell>
          <cell r="T1628" t="str">
            <v>UCE-21938</v>
          </cell>
          <cell r="U1628" t="str">
            <v>UCE-21938</v>
          </cell>
          <cell r="V1628" t="str">
            <v>CELESTE  POSADA MEJIA Registros:  1652573</v>
          </cell>
          <cell r="W1628" t="str">
            <v/>
          </cell>
          <cell r="X1628" t="str">
            <v>COVID</v>
          </cell>
          <cell r="Y1628" t="str">
            <v>890303093</v>
          </cell>
          <cell r="Z1628" t="str">
            <v>EMPRESAS PROMOTORAS DE SALUD - E.P.S</v>
          </cell>
          <cell r="AA1628">
            <v>0</v>
          </cell>
          <cell r="AB1628" t="str">
            <v>05</v>
          </cell>
          <cell r="AC1628">
            <v>0</v>
          </cell>
          <cell r="AD1628" t="str">
            <v>FACTURA COVID-19</v>
          </cell>
          <cell r="AE1628" t="str">
            <v>Finalizada</v>
          </cell>
          <cell r="AF1628" t="str">
            <v>FACTURA COVID-19</v>
          </cell>
          <cell r="AG1628" t="str">
            <v>ESTADO DOS</v>
          </cell>
          <cell r="AH1628" t="str">
            <v>DEVOLUCION</v>
          </cell>
          <cell r="AI1628">
            <v>99423</v>
          </cell>
          <cell r="AJ1628">
            <v>0</v>
          </cell>
          <cell r="AK1628">
            <v>0</v>
          </cell>
          <cell r="AL1628">
            <v>0</v>
          </cell>
          <cell r="AM1628">
            <v>99423</v>
          </cell>
          <cell r="AN1628">
            <v>0</v>
          </cell>
          <cell r="AO1628">
            <v>0</v>
          </cell>
          <cell r="AP1628">
            <v>99423</v>
          </cell>
          <cell r="AQ1628">
            <v>97435</v>
          </cell>
          <cell r="AR1628">
            <v>1222136134</v>
          </cell>
          <cell r="AS1628">
            <v>0</v>
          </cell>
        </row>
        <row r="1629">
          <cell r="F1629" t="str">
            <v>901158187_HCE10216</v>
          </cell>
          <cell r="G1629" t="str">
            <v>04/08/2022 00:00:00</v>
          </cell>
          <cell r="H1629" t="str">
            <v>01/09/2022 00:00:00</v>
          </cell>
          <cell r="I1629" t="str">
            <v>jueves</v>
          </cell>
          <cell r="J1629" t="str">
            <v>septiembre</v>
          </cell>
          <cell r="K1629">
            <v>45536</v>
          </cell>
          <cell r="L1629">
            <v>44805</v>
          </cell>
          <cell r="M1629">
            <v>731</v>
          </cell>
          <cell r="N1629">
            <v>720</v>
          </cell>
          <cell r="O1629">
            <v>99423</v>
          </cell>
          <cell r="P1629">
            <v>99423</v>
          </cell>
          <cell r="Q1629" t="str">
            <v>JUAN  DAVID CELADA ARIAS  Registros:  1662232</v>
          </cell>
          <cell r="R1629" t="str">
            <v>CLINICA NUEVA DE CALI SAS</v>
          </cell>
          <cell r="S1629" t="str">
            <v>901158187-6</v>
          </cell>
          <cell r="T1629" t="str">
            <v>HCE-10216</v>
          </cell>
          <cell r="U1629" t="str">
            <v>HCE-10216</v>
          </cell>
          <cell r="V1629" t="str">
            <v>JUAN  DAVID CELADA ARIAS  Registros:  1662232</v>
          </cell>
          <cell r="W1629" t="str">
            <v/>
          </cell>
          <cell r="X1629" t="str">
            <v>COVID</v>
          </cell>
          <cell r="Y1629" t="str">
            <v>890303093</v>
          </cell>
          <cell r="Z1629" t="str">
            <v>EMPRESAS PROMOTORAS DE SALUD - E.P.S</v>
          </cell>
          <cell r="AA1629">
            <v>0</v>
          </cell>
          <cell r="AB1629" t="str">
            <v>05</v>
          </cell>
          <cell r="AC1629">
            <v>0</v>
          </cell>
          <cell r="AD1629" t="str">
            <v>FACTURA COVID-19</v>
          </cell>
          <cell r="AE1629" t="str">
            <v>Finalizada</v>
          </cell>
          <cell r="AF1629" t="str">
            <v>FACTURA COVID-19</v>
          </cell>
          <cell r="AG1629" t="str">
            <v>ESTADO DOS</v>
          </cell>
          <cell r="AH1629" t="str">
            <v>RADICADO A LA ADRES</v>
          </cell>
          <cell r="AI1629">
            <v>99423</v>
          </cell>
          <cell r="AJ1629">
            <v>0</v>
          </cell>
          <cell r="AK1629">
            <v>0</v>
          </cell>
          <cell r="AL1629">
            <v>0</v>
          </cell>
          <cell r="AM1629">
            <v>99423</v>
          </cell>
          <cell r="AN1629">
            <v>0</v>
          </cell>
          <cell r="AO1629">
            <v>0</v>
          </cell>
          <cell r="AP1629">
            <v>99423</v>
          </cell>
          <cell r="AQ1629">
            <v>97435</v>
          </cell>
          <cell r="AR1629">
            <v>1222136147</v>
          </cell>
          <cell r="AS1629">
            <v>0</v>
          </cell>
        </row>
        <row r="1630">
          <cell r="F1630" t="str">
            <v>901158187_HCE10312</v>
          </cell>
          <cell r="G1630" t="str">
            <v>12/08/2022 00:00:00</v>
          </cell>
          <cell r="H1630" t="str">
            <v>15/09/2022 00:00:00</v>
          </cell>
          <cell r="I1630" t="str">
            <v>jueves</v>
          </cell>
          <cell r="J1630" t="str">
            <v>septiembre</v>
          </cell>
          <cell r="K1630">
            <v>45536</v>
          </cell>
          <cell r="L1630">
            <v>44819</v>
          </cell>
          <cell r="M1630">
            <v>717</v>
          </cell>
          <cell r="N1630">
            <v>720</v>
          </cell>
          <cell r="O1630">
            <v>99423</v>
          </cell>
          <cell r="P1630">
            <v>99423</v>
          </cell>
          <cell r="Q1630" t="str">
            <v>JEREMY  MONTAÑO CARABALI Registros:  1756649</v>
          </cell>
          <cell r="R1630" t="str">
            <v>CLINICA NUEVA DE CALI SAS</v>
          </cell>
          <cell r="S1630" t="str">
            <v>901158187-6</v>
          </cell>
          <cell r="T1630" t="str">
            <v>HCE-10312</v>
          </cell>
          <cell r="U1630" t="str">
            <v>HCE-10312</v>
          </cell>
          <cell r="V1630" t="str">
            <v>JEREMY  MONTAÑO CARABALI Registros:  1756649</v>
          </cell>
          <cell r="W1630" t="str">
            <v/>
          </cell>
          <cell r="X1630" t="str">
            <v>COVID</v>
          </cell>
          <cell r="Y1630" t="str">
            <v>890303093</v>
          </cell>
          <cell r="Z1630" t="str">
            <v>EMPRESAS PROMOTORAS DE SALUD - E.P.S</v>
          </cell>
          <cell r="AA1630">
            <v>0</v>
          </cell>
          <cell r="AB1630" t="str">
            <v>05</v>
          </cell>
          <cell r="AC1630">
            <v>0</v>
          </cell>
          <cell r="AD1630" t="str">
            <v>FACTURA COVID-19</v>
          </cell>
          <cell r="AE1630" t="str">
            <v>Finalizada</v>
          </cell>
          <cell r="AF1630" t="str">
            <v>FACTURA COVID-19</v>
          </cell>
          <cell r="AG1630" t="str">
            <v>ESTADO DOS</v>
          </cell>
          <cell r="AH1630" t="str">
            <v>NO PASO VALIDACION-REVISION EPS-ESPERA DE APERTURA DE VENTANA</v>
          </cell>
          <cell r="AI1630">
            <v>99423</v>
          </cell>
          <cell r="AJ1630">
            <v>0</v>
          </cell>
          <cell r="AK1630">
            <v>0</v>
          </cell>
          <cell r="AL1630">
            <v>0</v>
          </cell>
          <cell r="AM1630">
            <v>99423</v>
          </cell>
          <cell r="AN1630">
            <v>0</v>
          </cell>
          <cell r="AO1630">
            <v>0</v>
          </cell>
          <cell r="AP1630">
            <v>99423</v>
          </cell>
          <cell r="AQ1630">
            <v>97435</v>
          </cell>
          <cell r="AR1630">
            <v>1222136221</v>
          </cell>
          <cell r="AS1630">
            <v>0</v>
          </cell>
        </row>
        <row r="1631">
          <cell r="F1631" t="str">
            <v>901158187_HCE10344</v>
          </cell>
          <cell r="G1631" t="str">
            <v>19/08/2022 00:00:00</v>
          </cell>
          <cell r="H1631" t="str">
            <v>15/09/2022 00:00:00</v>
          </cell>
          <cell r="I1631" t="str">
            <v>jueves</v>
          </cell>
          <cell r="J1631" t="str">
            <v>septiembre</v>
          </cell>
          <cell r="K1631">
            <v>45536</v>
          </cell>
          <cell r="L1631">
            <v>44819</v>
          </cell>
          <cell r="M1631">
            <v>717</v>
          </cell>
          <cell r="N1631">
            <v>720</v>
          </cell>
          <cell r="O1631">
            <v>99423</v>
          </cell>
          <cell r="P1631">
            <v>99423</v>
          </cell>
          <cell r="Q1631" t="str">
            <v>DIANA  MARIN GIRALDO Registros:  1765689</v>
          </cell>
          <cell r="R1631" t="str">
            <v>CLINICA NUEVA DE CALI SAS</v>
          </cell>
          <cell r="S1631" t="str">
            <v>901158187-6</v>
          </cell>
          <cell r="T1631" t="str">
            <v>HCE-10344</v>
          </cell>
          <cell r="U1631" t="str">
            <v>HCE-10344</v>
          </cell>
          <cell r="V1631" t="str">
            <v>DIANA  MARIN GIRALDO Registros:  1765689</v>
          </cell>
          <cell r="W1631" t="str">
            <v/>
          </cell>
          <cell r="X1631" t="str">
            <v>COVID</v>
          </cell>
          <cell r="Y1631" t="str">
            <v>890303093</v>
          </cell>
          <cell r="Z1631" t="str">
            <v>EMPRESAS PROMOTORAS DE SALUD - E.P.S</v>
          </cell>
          <cell r="AA1631">
            <v>0</v>
          </cell>
          <cell r="AB1631" t="str">
            <v>05</v>
          </cell>
          <cell r="AC1631">
            <v>0</v>
          </cell>
          <cell r="AD1631" t="str">
            <v>FACTURA COVID-19</v>
          </cell>
          <cell r="AE1631" t="str">
            <v>Finalizada</v>
          </cell>
          <cell r="AF1631" t="str">
            <v>FACTURA COVID-19</v>
          </cell>
          <cell r="AG1631" t="str">
            <v>ESTADO DOS</v>
          </cell>
          <cell r="AH1631" t="str">
            <v>NO PASO VALIDACION-REVISION EPS-ESPERA DE APERTURA DE VENTANA</v>
          </cell>
          <cell r="AI1631">
            <v>99423</v>
          </cell>
          <cell r="AJ1631">
            <v>0</v>
          </cell>
          <cell r="AK1631">
            <v>0</v>
          </cell>
          <cell r="AL1631">
            <v>0</v>
          </cell>
          <cell r="AM1631">
            <v>99423</v>
          </cell>
          <cell r="AN1631">
            <v>0</v>
          </cell>
          <cell r="AO1631">
            <v>0</v>
          </cell>
          <cell r="AP1631">
            <v>99423</v>
          </cell>
          <cell r="AQ1631">
            <v>97435</v>
          </cell>
          <cell r="AR1631">
            <v>1222136223</v>
          </cell>
          <cell r="AS1631">
            <v>0</v>
          </cell>
        </row>
        <row r="1632">
          <cell r="F1632" t="str">
            <v>901158187_HCE10366</v>
          </cell>
          <cell r="G1632" t="str">
            <v>20/08/2022 00:00:00</v>
          </cell>
          <cell r="H1632" t="str">
            <v>15/09/2022 00:00:00</v>
          </cell>
          <cell r="I1632" t="str">
            <v>jueves</v>
          </cell>
          <cell r="J1632" t="str">
            <v>septiembre</v>
          </cell>
          <cell r="K1632">
            <v>45536</v>
          </cell>
          <cell r="L1632">
            <v>44819</v>
          </cell>
          <cell r="M1632">
            <v>717</v>
          </cell>
          <cell r="N1632">
            <v>720</v>
          </cell>
          <cell r="O1632">
            <v>99423</v>
          </cell>
          <cell r="P1632">
            <v>99423</v>
          </cell>
          <cell r="Q1632" t="str">
            <v>GLORIA  OCORO RIVAS Registros:  1768005</v>
          </cell>
          <cell r="R1632" t="str">
            <v>CLINICA NUEVA DE CALI SAS</v>
          </cell>
          <cell r="S1632" t="str">
            <v>901158187-6</v>
          </cell>
          <cell r="T1632" t="str">
            <v>HCE-10366</v>
          </cell>
          <cell r="U1632" t="str">
            <v>HCE-10366</v>
          </cell>
          <cell r="V1632" t="str">
            <v>GLORIA  OCORO RIVAS Registros:  1768005</v>
          </cell>
          <cell r="W1632" t="str">
            <v/>
          </cell>
          <cell r="X1632" t="str">
            <v>COVID</v>
          </cell>
          <cell r="Y1632" t="str">
            <v>890303093</v>
          </cell>
          <cell r="Z1632" t="str">
            <v>EMPRESAS PROMOTORAS DE SALUD - E.P.S</v>
          </cell>
          <cell r="AA1632">
            <v>0</v>
          </cell>
          <cell r="AB1632" t="str">
            <v>05</v>
          </cell>
          <cell r="AC1632">
            <v>0</v>
          </cell>
          <cell r="AD1632" t="str">
            <v>FACTURA COVID-19</v>
          </cell>
          <cell r="AE1632" t="str">
            <v>Finalizada</v>
          </cell>
          <cell r="AF1632" t="str">
            <v>FACTURA COVID-19</v>
          </cell>
          <cell r="AG1632" t="str">
            <v>ESTADO DOS</v>
          </cell>
          <cell r="AH1632" t="str">
            <v>NO PASO VALIDACION-REVISION EPS-ESPERA DE APERTURA DE VENTANA</v>
          </cell>
          <cell r="AI1632">
            <v>99423</v>
          </cell>
          <cell r="AJ1632">
            <v>0</v>
          </cell>
          <cell r="AK1632">
            <v>0</v>
          </cell>
          <cell r="AL1632">
            <v>0</v>
          </cell>
          <cell r="AM1632">
            <v>99423</v>
          </cell>
          <cell r="AN1632">
            <v>0</v>
          </cell>
          <cell r="AO1632">
            <v>0</v>
          </cell>
          <cell r="AP1632">
            <v>99423</v>
          </cell>
          <cell r="AQ1632">
            <v>97435</v>
          </cell>
          <cell r="AR1632">
            <v>1222136224</v>
          </cell>
          <cell r="AS1632">
            <v>0</v>
          </cell>
        </row>
        <row r="1633">
          <cell r="F1633" t="str">
            <v>901158187_HCE10385</v>
          </cell>
          <cell r="G1633" t="str">
            <v>23/08/2022 00:00:00</v>
          </cell>
          <cell r="H1633" t="str">
            <v>15/09/2022 00:00:00</v>
          </cell>
          <cell r="I1633" t="str">
            <v>jueves</v>
          </cell>
          <cell r="J1633" t="str">
            <v>septiembre</v>
          </cell>
          <cell r="K1633">
            <v>45536</v>
          </cell>
          <cell r="L1633">
            <v>44819</v>
          </cell>
          <cell r="M1633">
            <v>717</v>
          </cell>
          <cell r="N1633">
            <v>720</v>
          </cell>
          <cell r="O1633">
            <v>99423</v>
          </cell>
          <cell r="P1633">
            <v>99423</v>
          </cell>
          <cell r="Q1633" t="str">
            <v>LUIS  PEREZ FRANCO Registros:  1770778</v>
          </cell>
          <cell r="R1633" t="str">
            <v>CLINICA NUEVA DE CALI SAS</v>
          </cell>
          <cell r="S1633" t="str">
            <v>901158187-6</v>
          </cell>
          <cell r="T1633" t="str">
            <v>HCE-10385</v>
          </cell>
          <cell r="U1633" t="str">
            <v>HCE-10385</v>
          </cell>
          <cell r="V1633" t="str">
            <v>LUIS  PEREZ FRANCO Registros:  1770778</v>
          </cell>
          <cell r="W1633" t="str">
            <v/>
          </cell>
          <cell r="X1633" t="str">
            <v>COVID</v>
          </cell>
          <cell r="Y1633" t="str">
            <v>890303093</v>
          </cell>
          <cell r="Z1633" t="str">
            <v>EMPRESAS PROMOTORAS DE SALUD - E.P.S</v>
          </cell>
          <cell r="AA1633">
            <v>0</v>
          </cell>
          <cell r="AB1633" t="str">
            <v>05</v>
          </cell>
          <cell r="AC1633">
            <v>0</v>
          </cell>
          <cell r="AD1633" t="str">
            <v>FACTURA COVID-19</v>
          </cell>
          <cell r="AE1633" t="str">
            <v>Finalizada</v>
          </cell>
          <cell r="AF1633" t="str">
            <v>FACTURA COVID-19</v>
          </cell>
          <cell r="AG1633" t="str">
            <v>ESTADO DOS</v>
          </cell>
          <cell r="AH1633" t="str">
            <v>NO PASO VALIDACION-REVISION EPS-ESPERA DE APERTURA DE VENTANA</v>
          </cell>
          <cell r="AI1633">
            <v>99423</v>
          </cell>
          <cell r="AJ1633">
            <v>0</v>
          </cell>
          <cell r="AK1633">
            <v>0</v>
          </cell>
          <cell r="AL1633">
            <v>0</v>
          </cell>
          <cell r="AM1633">
            <v>99423</v>
          </cell>
          <cell r="AN1633">
            <v>0</v>
          </cell>
          <cell r="AO1633">
            <v>0</v>
          </cell>
          <cell r="AP1633">
            <v>99423</v>
          </cell>
          <cell r="AQ1633">
            <v>97435</v>
          </cell>
          <cell r="AR1633">
            <v>1222136225</v>
          </cell>
          <cell r="AS1633">
            <v>0</v>
          </cell>
        </row>
        <row r="1634">
          <cell r="F1634" t="str">
            <v>901158187_HCE10387</v>
          </cell>
          <cell r="G1634" t="str">
            <v>23/08/2022 00:00:00</v>
          </cell>
          <cell r="H1634" t="str">
            <v>15/09/2022 00:00:00</v>
          </cell>
          <cell r="I1634" t="str">
            <v>jueves</v>
          </cell>
          <cell r="J1634" t="str">
            <v>septiembre</v>
          </cell>
          <cell r="K1634">
            <v>45536</v>
          </cell>
          <cell r="L1634">
            <v>44819</v>
          </cell>
          <cell r="M1634">
            <v>717</v>
          </cell>
          <cell r="N1634">
            <v>720</v>
          </cell>
          <cell r="O1634">
            <v>99423</v>
          </cell>
          <cell r="P1634">
            <v>99423</v>
          </cell>
          <cell r="Q1634" t="str">
            <v>LUZ  ROSERO ÑAÑEZ Registros:  1770827</v>
          </cell>
          <cell r="R1634" t="str">
            <v>CLINICA NUEVA DE CALI SAS</v>
          </cell>
          <cell r="S1634" t="str">
            <v>901158187-6</v>
          </cell>
          <cell r="T1634" t="str">
            <v>HCE-10387</v>
          </cell>
          <cell r="U1634" t="str">
            <v>HCE-10387</v>
          </cell>
          <cell r="V1634" t="str">
            <v>LUZ  ROSERO ÑAÑEZ Registros:  1770827</v>
          </cell>
          <cell r="W1634" t="str">
            <v/>
          </cell>
          <cell r="X1634" t="str">
            <v>COVID</v>
          </cell>
          <cell r="Y1634" t="str">
            <v>890303093</v>
          </cell>
          <cell r="Z1634" t="str">
            <v>EMPRESAS PROMOTORAS DE SALUD - E.P.S</v>
          </cell>
          <cell r="AA1634">
            <v>0</v>
          </cell>
          <cell r="AB1634" t="str">
            <v>05</v>
          </cell>
          <cell r="AC1634">
            <v>0</v>
          </cell>
          <cell r="AD1634" t="str">
            <v>FACTURA COVID-19</v>
          </cell>
          <cell r="AE1634" t="str">
            <v>Finalizada</v>
          </cell>
          <cell r="AF1634" t="str">
            <v>FACTURA COVID-19</v>
          </cell>
          <cell r="AG1634" t="str">
            <v>ESTADO DOS</v>
          </cell>
          <cell r="AH1634" t="str">
            <v>NO PASO VALIDACION-REVISION EPS-ESPERA DE APERTURA DE VENTANA</v>
          </cell>
          <cell r="AI1634">
            <v>99423</v>
          </cell>
          <cell r="AJ1634">
            <v>0</v>
          </cell>
          <cell r="AK1634">
            <v>0</v>
          </cell>
          <cell r="AL1634">
            <v>0</v>
          </cell>
          <cell r="AM1634">
            <v>99423</v>
          </cell>
          <cell r="AN1634">
            <v>0</v>
          </cell>
          <cell r="AO1634">
            <v>0</v>
          </cell>
          <cell r="AP1634">
            <v>99423</v>
          </cell>
          <cell r="AQ1634">
            <v>97435</v>
          </cell>
          <cell r="AR1634">
            <v>1222136226</v>
          </cell>
          <cell r="AS1634">
            <v>0</v>
          </cell>
        </row>
        <row r="1635">
          <cell r="F1635" t="str">
            <v>901158187_HCE10402</v>
          </cell>
          <cell r="G1635" t="str">
            <v>23/08/2022 00:00:00</v>
          </cell>
          <cell r="H1635" t="str">
            <v>15/09/2022 00:00:00</v>
          </cell>
          <cell r="I1635" t="str">
            <v>jueves</v>
          </cell>
          <cell r="J1635" t="str">
            <v>septiembre</v>
          </cell>
          <cell r="K1635">
            <v>45536</v>
          </cell>
          <cell r="L1635">
            <v>44819</v>
          </cell>
          <cell r="M1635">
            <v>717</v>
          </cell>
          <cell r="N1635">
            <v>720</v>
          </cell>
          <cell r="O1635">
            <v>99423</v>
          </cell>
          <cell r="P1635">
            <v>99423</v>
          </cell>
          <cell r="Q1635" t="str">
            <v>CIRO  OIME CHINCANGANA Registros:  1772096</v>
          </cell>
          <cell r="R1635" t="str">
            <v>CLINICA NUEVA DE CALI SAS</v>
          </cell>
          <cell r="S1635" t="str">
            <v>901158187-6</v>
          </cell>
          <cell r="T1635" t="str">
            <v>HCE-10402</v>
          </cell>
          <cell r="U1635" t="str">
            <v>HCE-10402</v>
          </cell>
          <cell r="V1635" t="str">
            <v>CIRO  OIME CHINCANGANA Registros:  1772096</v>
          </cell>
          <cell r="W1635" t="str">
            <v>CC16620876</v>
          </cell>
          <cell r="X1635" t="str">
            <v>COVID</v>
          </cell>
          <cell r="Y1635" t="str">
            <v>890303093</v>
          </cell>
          <cell r="Z1635" t="str">
            <v>EMPRESAS PROMOTORAS DE SALUD - E.P.S</v>
          </cell>
          <cell r="AA1635">
            <v>0</v>
          </cell>
          <cell r="AB1635" t="str">
            <v>05</v>
          </cell>
          <cell r="AC1635">
            <v>0</v>
          </cell>
          <cell r="AD1635" t="str">
            <v>FACTURA COVID-19</v>
          </cell>
          <cell r="AE1635" t="str">
            <v>Finalizada</v>
          </cell>
          <cell r="AF1635" t="str">
            <v>FACTURA COVID-19</v>
          </cell>
          <cell r="AG1635" t="str">
            <v>ESTADO DOS</v>
          </cell>
          <cell r="AH1635" t="str">
            <v>DEVOLUCION</v>
          </cell>
          <cell r="AI1635">
            <v>99423</v>
          </cell>
          <cell r="AJ1635">
            <v>0</v>
          </cell>
          <cell r="AK1635">
            <v>0</v>
          </cell>
          <cell r="AL1635">
            <v>0</v>
          </cell>
          <cell r="AM1635">
            <v>99423</v>
          </cell>
          <cell r="AN1635">
            <v>0</v>
          </cell>
          <cell r="AO1635">
            <v>0</v>
          </cell>
          <cell r="AP1635">
            <v>99423</v>
          </cell>
          <cell r="AQ1635">
            <v>97435</v>
          </cell>
          <cell r="AR1635">
            <v>1222136227</v>
          </cell>
          <cell r="AS1635">
            <v>0</v>
          </cell>
        </row>
        <row r="1636">
          <cell r="F1636" t="str">
            <v>901158187_HCE10403</v>
          </cell>
          <cell r="G1636" t="str">
            <v>23/08/2022 00:00:00</v>
          </cell>
          <cell r="H1636" t="str">
            <v>15/09/2022 00:00:00</v>
          </cell>
          <cell r="I1636" t="str">
            <v>jueves</v>
          </cell>
          <cell r="J1636" t="str">
            <v>septiembre</v>
          </cell>
          <cell r="K1636">
            <v>45536</v>
          </cell>
          <cell r="L1636">
            <v>44819</v>
          </cell>
          <cell r="M1636">
            <v>717</v>
          </cell>
          <cell r="N1636">
            <v>720</v>
          </cell>
          <cell r="O1636">
            <v>99423</v>
          </cell>
          <cell r="P1636">
            <v>99423</v>
          </cell>
          <cell r="Q1636" t="str">
            <v>ALDEMAR  DIAGO FRANCO Registros:  1772078</v>
          </cell>
          <cell r="R1636" t="str">
            <v>CLINICA NUEVA DE CALI SAS</v>
          </cell>
          <cell r="S1636" t="str">
            <v>901158187-6</v>
          </cell>
          <cell r="T1636" t="str">
            <v>HCE-10403</v>
          </cell>
          <cell r="U1636" t="str">
            <v>HCE-10403</v>
          </cell>
          <cell r="V1636" t="str">
            <v>ALDEMAR  DIAGO FRANCO Registros:  1772078</v>
          </cell>
          <cell r="W1636" t="str">
            <v>CC16638270</v>
          </cell>
          <cell r="X1636" t="str">
            <v>COVID</v>
          </cell>
          <cell r="Y1636" t="str">
            <v>890303093</v>
          </cell>
          <cell r="Z1636" t="str">
            <v>EMPRESAS PROMOTORAS DE SALUD - E.P.S</v>
          </cell>
          <cell r="AA1636">
            <v>0</v>
          </cell>
          <cell r="AB1636" t="str">
            <v>05</v>
          </cell>
          <cell r="AC1636">
            <v>0</v>
          </cell>
          <cell r="AD1636" t="str">
            <v>FACTURA COVID-19</v>
          </cell>
          <cell r="AE1636" t="str">
            <v>Finalizada</v>
          </cell>
          <cell r="AF1636" t="str">
            <v>FACTURA COVID-19</v>
          </cell>
          <cell r="AG1636" t="str">
            <v>ESTADO DOS</v>
          </cell>
          <cell r="AH1636" t="str">
            <v>DEVOLUCION</v>
          </cell>
          <cell r="AI1636">
            <v>99423</v>
          </cell>
          <cell r="AJ1636">
            <v>0</v>
          </cell>
          <cell r="AK1636">
            <v>0</v>
          </cell>
          <cell r="AL1636">
            <v>0</v>
          </cell>
          <cell r="AM1636">
            <v>99423</v>
          </cell>
          <cell r="AN1636">
            <v>0</v>
          </cell>
          <cell r="AO1636">
            <v>0</v>
          </cell>
          <cell r="AP1636">
            <v>99423</v>
          </cell>
          <cell r="AQ1636">
            <v>97435</v>
          </cell>
          <cell r="AR1636">
            <v>1222136228</v>
          </cell>
          <cell r="AS1636">
            <v>0</v>
          </cell>
        </row>
        <row r="1637">
          <cell r="F1637" t="str">
            <v>901158187_HCE10408</v>
          </cell>
          <cell r="G1637" t="str">
            <v>23/08/2022 00:00:00</v>
          </cell>
          <cell r="H1637" t="str">
            <v>15/09/2022 00:00:00</v>
          </cell>
          <cell r="I1637" t="str">
            <v>jueves</v>
          </cell>
          <cell r="J1637" t="str">
            <v>septiembre</v>
          </cell>
          <cell r="K1637">
            <v>45536</v>
          </cell>
          <cell r="L1637">
            <v>44819</v>
          </cell>
          <cell r="M1637">
            <v>717</v>
          </cell>
          <cell r="N1637">
            <v>720</v>
          </cell>
          <cell r="O1637">
            <v>99423</v>
          </cell>
          <cell r="P1637">
            <v>99423</v>
          </cell>
          <cell r="Q1637" t="str">
            <v>JESUS  MEDINA BEDOYA Registros:  1772162</v>
          </cell>
          <cell r="R1637" t="str">
            <v>CLINICA NUEVA DE CALI SAS</v>
          </cell>
          <cell r="S1637" t="str">
            <v>901158187-6</v>
          </cell>
          <cell r="T1637" t="str">
            <v>HCE-10408</v>
          </cell>
          <cell r="U1637" t="str">
            <v>HCE-10408</v>
          </cell>
          <cell r="V1637" t="str">
            <v>JESUS  MEDINA BEDOYA Registros:  1772162</v>
          </cell>
          <cell r="W1637" t="str">
            <v>CC16608782</v>
          </cell>
          <cell r="X1637" t="str">
            <v>COVID</v>
          </cell>
          <cell r="Y1637" t="str">
            <v>890303093</v>
          </cell>
          <cell r="Z1637" t="str">
            <v>EMPRESAS PROMOTORAS DE SALUD - E.P.S</v>
          </cell>
          <cell r="AA1637">
            <v>0</v>
          </cell>
          <cell r="AB1637" t="str">
            <v>05</v>
          </cell>
          <cell r="AC1637">
            <v>0</v>
          </cell>
          <cell r="AD1637" t="str">
            <v>FACTURA COVID-19</v>
          </cell>
          <cell r="AE1637" t="str">
            <v>Finalizada</v>
          </cell>
          <cell r="AF1637" t="str">
            <v>FACTURA COVID-19</v>
          </cell>
          <cell r="AG1637" t="str">
            <v>ESTADO DOS</v>
          </cell>
          <cell r="AH1637" t="str">
            <v>NO PASO VALIDACION-REVISION EPS-ESPERA DE APERTURA DE VENTANA</v>
          </cell>
          <cell r="AI1637">
            <v>99423</v>
          </cell>
          <cell r="AJ1637">
            <v>0</v>
          </cell>
          <cell r="AK1637">
            <v>0</v>
          </cell>
          <cell r="AL1637">
            <v>0</v>
          </cell>
          <cell r="AM1637">
            <v>99423</v>
          </cell>
          <cell r="AN1637">
            <v>0</v>
          </cell>
          <cell r="AO1637">
            <v>0</v>
          </cell>
          <cell r="AP1637">
            <v>99423</v>
          </cell>
          <cell r="AQ1637">
            <v>97435</v>
          </cell>
          <cell r="AR1637">
            <v>1222136229</v>
          </cell>
          <cell r="AS1637">
            <v>0</v>
          </cell>
        </row>
        <row r="1638">
          <cell r="F1638" t="str">
            <v>901158187_HCE10410</v>
          </cell>
          <cell r="G1638" t="str">
            <v>23/08/2022 00:00:00</v>
          </cell>
          <cell r="H1638" t="str">
            <v>15/09/2022 00:00:00</v>
          </cell>
          <cell r="I1638" t="str">
            <v>jueves</v>
          </cell>
          <cell r="J1638" t="str">
            <v>septiembre</v>
          </cell>
          <cell r="K1638">
            <v>45536</v>
          </cell>
          <cell r="L1638">
            <v>44819</v>
          </cell>
          <cell r="M1638">
            <v>717</v>
          </cell>
          <cell r="N1638">
            <v>720</v>
          </cell>
          <cell r="O1638">
            <v>99423</v>
          </cell>
          <cell r="P1638">
            <v>99423</v>
          </cell>
          <cell r="Q1638" t="str">
            <v>LUIS  RAMIREZ OCAMPO Registros:  1772193</v>
          </cell>
          <cell r="R1638" t="str">
            <v>CLINICA NUEVA DE CALI SAS</v>
          </cell>
          <cell r="S1638" t="str">
            <v>901158187-6</v>
          </cell>
          <cell r="T1638" t="str">
            <v>HCE-10410</v>
          </cell>
          <cell r="U1638" t="str">
            <v>HCE-10410</v>
          </cell>
          <cell r="V1638" t="str">
            <v>LUIS  RAMIREZ OCAMPO Registros:  1772193</v>
          </cell>
          <cell r="W1638" t="str">
            <v>CC6339530</v>
          </cell>
          <cell r="X1638" t="str">
            <v>COVID</v>
          </cell>
          <cell r="Y1638" t="str">
            <v>890303093</v>
          </cell>
          <cell r="Z1638" t="str">
            <v>EMPRESAS PROMOTORAS DE SALUD - E.P.S</v>
          </cell>
          <cell r="AA1638">
            <v>0</v>
          </cell>
          <cell r="AB1638" t="str">
            <v>05</v>
          </cell>
          <cell r="AC1638">
            <v>0</v>
          </cell>
          <cell r="AD1638" t="str">
            <v>FACTURA COVID-19</v>
          </cell>
          <cell r="AE1638" t="str">
            <v>Finalizada</v>
          </cell>
          <cell r="AF1638" t="str">
            <v>FACTURA COVID-19</v>
          </cell>
          <cell r="AG1638" t="str">
            <v>ESTADO DOS</v>
          </cell>
          <cell r="AH1638" t="str">
            <v>NO PASO VALIDACION-REVISION EPS-ESPERA DE APERTURA DE VENTANA</v>
          </cell>
          <cell r="AI1638">
            <v>99423</v>
          </cell>
          <cell r="AJ1638">
            <v>0</v>
          </cell>
          <cell r="AK1638">
            <v>0</v>
          </cell>
          <cell r="AL1638">
            <v>0</v>
          </cell>
          <cell r="AM1638">
            <v>99423</v>
          </cell>
          <cell r="AN1638">
            <v>0</v>
          </cell>
          <cell r="AO1638">
            <v>0</v>
          </cell>
          <cell r="AP1638">
            <v>99423</v>
          </cell>
          <cell r="AQ1638">
            <v>97435</v>
          </cell>
          <cell r="AR1638">
            <v>1222136230</v>
          </cell>
          <cell r="AS1638">
            <v>0</v>
          </cell>
        </row>
        <row r="1639">
          <cell r="F1639" t="str">
            <v>901158187_HCE10411</v>
          </cell>
          <cell r="G1639" t="str">
            <v>23/08/2022 00:00:00</v>
          </cell>
          <cell r="H1639" t="str">
            <v>15/09/2022 00:00:00</v>
          </cell>
          <cell r="I1639" t="str">
            <v>jueves</v>
          </cell>
          <cell r="J1639" t="str">
            <v>septiembre</v>
          </cell>
          <cell r="K1639">
            <v>45536</v>
          </cell>
          <cell r="L1639">
            <v>44819</v>
          </cell>
          <cell r="M1639">
            <v>717</v>
          </cell>
          <cell r="N1639">
            <v>720</v>
          </cell>
          <cell r="O1639">
            <v>99423</v>
          </cell>
          <cell r="P1639">
            <v>99423</v>
          </cell>
          <cell r="Q1639" t="str">
            <v>LUIS  OCAÑA CASTAÑO Registros:  1772217</v>
          </cell>
          <cell r="R1639" t="str">
            <v>CLINICA NUEVA DE CALI SAS</v>
          </cell>
          <cell r="S1639" t="str">
            <v>901158187-6</v>
          </cell>
          <cell r="T1639" t="str">
            <v>HCE-10411</v>
          </cell>
          <cell r="U1639" t="str">
            <v>HCE-10411</v>
          </cell>
          <cell r="V1639" t="str">
            <v>LUIS  OCAÑA CASTAÑO Registros:  1772217</v>
          </cell>
          <cell r="W1639" t="str">
            <v/>
          </cell>
          <cell r="X1639" t="str">
            <v>COVID</v>
          </cell>
          <cell r="Y1639" t="str">
            <v>890303093</v>
          </cell>
          <cell r="Z1639" t="str">
            <v>EMPRESAS PROMOTORAS DE SALUD - E.P.S</v>
          </cell>
          <cell r="AA1639">
            <v>0</v>
          </cell>
          <cell r="AB1639" t="str">
            <v>05</v>
          </cell>
          <cell r="AC1639">
            <v>0</v>
          </cell>
          <cell r="AD1639" t="str">
            <v>FACTURA COVID-19</v>
          </cell>
          <cell r="AE1639" t="str">
            <v>Finalizada</v>
          </cell>
          <cell r="AF1639" t="str">
            <v>FACTURA COVID-19</v>
          </cell>
          <cell r="AG1639" t="str">
            <v>ESTADO DOS</v>
          </cell>
          <cell r="AH1639" t="str">
            <v>DEVOLUCION</v>
          </cell>
          <cell r="AI1639">
            <v>99423</v>
          </cell>
          <cell r="AJ1639">
            <v>0</v>
          </cell>
          <cell r="AK1639">
            <v>0</v>
          </cell>
          <cell r="AL1639">
            <v>0</v>
          </cell>
          <cell r="AM1639">
            <v>99423</v>
          </cell>
          <cell r="AN1639">
            <v>0</v>
          </cell>
          <cell r="AO1639">
            <v>0</v>
          </cell>
          <cell r="AP1639">
            <v>99423</v>
          </cell>
          <cell r="AQ1639">
            <v>97435</v>
          </cell>
          <cell r="AR1639">
            <v>1222136231</v>
          </cell>
          <cell r="AS1639">
            <v>0</v>
          </cell>
        </row>
        <row r="1640">
          <cell r="F1640" t="str">
            <v>901158187_HCE10415</v>
          </cell>
          <cell r="G1640" t="str">
            <v>23/08/2022 00:00:00</v>
          </cell>
          <cell r="H1640" t="str">
            <v>15/09/2022 00:00:00</v>
          </cell>
          <cell r="I1640" t="str">
            <v>jueves</v>
          </cell>
          <cell r="J1640" t="str">
            <v>septiembre</v>
          </cell>
          <cell r="K1640">
            <v>45536</v>
          </cell>
          <cell r="L1640">
            <v>44819</v>
          </cell>
          <cell r="M1640">
            <v>717</v>
          </cell>
          <cell r="N1640">
            <v>720</v>
          </cell>
          <cell r="O1640">
            <v>99423</v>
          </cell>
          <cell r="P1640">
            <v>99423</v>
          </cell>
          <cell r="Q1640" t="str">
            <v>JOSE  COLORADO  Registros:  1772463</v>
          </cell>
          <cell r="R1640" t="str">
            <v>CLINICA NUEVA DE CALI SAS</v>
          </cell>
          <cell r="S1640" t="str">
            <v>901158187-6</v>
          </cell>
          <cell r="T1640" t="str">
            <v>HCE-10415</v>
          </cell>
          <cell r="U1640" t="str">
            <v>HCE-10415</v>
          </cell>
          <cell r="V1640" t="str">
            <v>JOSE  COLORADO  Registros:  1772463</v>
          </cell>
          <cell r="W1640" t="str">
            <v>CC2571083</v>
          </cell>
          <cell r="X1640" t="str">
            <v>COVID</v>
          </cell>
          <cell r="Y1640" t="str">
            <v>890303093</v>
          </cell>
          <cell r="Z1640" t="str">
            <v>EMPRESAS PROMOTORAS DE SALUD - E.P.S</v>
          </cell>
          <cell r="AA1640">
            <v>0</v>
          </cell>
          <cell r="AB1640" t="str">
            <v>05</v>
          </cell>
          <cell r="AC1640">
            <v>0</v>
          </cell>
          <cell r="AD1640" t="str">
            <v>FACTURA COVID-19</v>
          </cell>
          <cell r="AE1640" t="str">
            <v>Finalizada</v>
          </cell>
          <cell r="AF1640" t="str">
            <v>FACTURA COVID-19</v>
          </cell>
          <cell r="AG1640" t="str">
            <v>ESTADO DOS</v>
          </cell>
          <cell r="AH1640" t="str">
            <v>NO PASO VALIDACION-REVISION EPS-ESPERA DE APERTURA DE VENTANA</v>
          </cell>
          <cell r="AI1640">
            <v>99423</v>
          </cell>
          <cell r="AJ1640">
            <v>0</v>
          </cell>
          <cell r="AK1640">
            <v>0</v>
          </cell>
          <cell r="AL1640">
            <v>0</v>
          </cell>
          <cell r="AM1640">
            <v>99423</v>
          </cell>
          <cell r="AN1640">
            <v>0</v>
          </cell>
          <cell r="AO1640">
            <v>0</v>
          </cell>
          <cell r="AP1640">
            <v>99423</v>
          </cell>
          <cell r="AQ1640">
            <v>97435</v>
          </cell>
          <cell r="AR1640">
            <v>1222136233</v>
          </cell>
          <cell r="AS1640">
            <v>0</v>
          </cell>
        </row>
        <row r="1641">
          <cell r="F1641" t="str">
            <v>901158187_HCE10418</v>
          </cell>
          <cell r="G1641" t="str">
            <v>24/08/2022 00:00:00</v>
          </cell>
          <cell r="H1641" t="str">
            <v>15/09/2022 00:00:00</v>
          </cell>
          <cell r="I1641" t="str">
            <v>jueves</v>
          </cell>
          <cell r="J1641" t="str">
            <v>septiembre</v>
          </cell>
          <cell r="K1641">
            <v>45536</v>
          </cell>
          <cell r="L1641">
            <v>44819</v>
          </cell>
          <cell r="M1641">
            <v>717</v>
          </cell>
          <cell r="N1641">
            <v>720</v>
          </cell>
          <cell r="O1641">
            <v>99423</v>
          </cell>
          <cell r="P1641">
            <v>99423</v>
          </cell>
          <cell r="Q1641" t="str">
            <v>CRISTYN ALINA RIASCOS OBREGON Registros:  1760791</v>
          </cell>
          <cell r="R1641" t="str">
            <v>CLINICA NUEVA DE CALI SAS</v>
          </cell>
          <cell r="S1641" t="str">
            <v>901158187-6</v>
          </cell>
          <cell r="T1641" t="str">
            <v>HCE-10418</v>
          </cell>
          <cell r="U1641" t="str">
            <v>HCE-10418</v>
          </cell>
          <cell r="V1641" t="str">
            <v>CRISTYN ALINA RIASCOS OBREGON Registros:  1760791</v>
          </cell>
          <cell r="W1641" t="str">
            <v/>
          </cell>
          <cell r="X1641" t="str">
            <v>COVID</v>
          </cell>
          <cell r="Y1641" t="str">
            <v>890303093</v>
          </cell>
          <cell r="Z1641" t="str">
            <v>EMPRESAS PROMOTORAS DE SALUD - E.P.S</v>
          </cell>
          <cell r="AA1641">
            <v>0</v>
          </cell>
          <cell r="AB1641" t="str">
            <v>05</v>
          </cell>
          <cell r="AC1641">
            <v>0</v>
          </cell>
          <cell r="AD1641" t="str">
            <v>FACTURA COVID-19</v>
          </cell>
          <cell r="AE1641" t="str">
            <v>Finalizada</v>
          </cell>
          <cell r="AF1641" t="str">
            <v>FACTURA COVID-19</v>
          </cell>
          <cell r="AG1641" t="str">
            <v>ESTADO DOS</v>
          </cell>
          <cell r="AH1641" t="str">
            <v>NO PASO VALIDACION-REVISION EPS-ESPERA DE APERTURA DE VENTANA</v>
          </cell>
          <cell r="AI1641">
            <v>99423</v>
          </cell>
          <cell r="AJ1641">
            <v>0</v>
          </cell>
          <cell r="AK1641">
            <v>0</v>
          </cell>
          <cell r="AL1641">
            <v>0</v>
          </cell>
          <cell r="AM1641">
            <v>99423</v>
          </cell>
          <cell r="AN1641">
            <v>0</v>
          </cell>
          <cell r="AO1641">
            <v>0</v>
          </cell>
          <cell r="AP1641">
            <v>99423</v>
          </cell>
          <cell r="AQ1641">
            <v>97435</v>
          </cell>
          <cell r="AR1641">
            <v>1222136234</v>
          </cell>
          <cell r="AS1641">
            <v>0</v>
          </cell>
        </row>
        <row r="1642">
          <cell r="F1642" t="str">
            <v>901158187_HCE10436</v>
          </cell>
          <cell r="G1642" t="str">
            <v>24/08/2022 00:00:00</v>
          </cell>
          <cell r="H1642" t="str">
            <v>15/09/2022 00:00:00</v>
          </cell>
          <cell r="I1642" t="str">
            <v>jueves</v>
          </cell>
          <cell r="J1642" t="str">
            <v>septiembre</v>
          </cell>
          <cell r="K1642">
            <v>45536</v>
          </cell>
          <cell r="L1642">
            <v>44819</v>
          </cell>
          <cell r="M1642">
            <v>717</v>
          </cell>
          <cell r="N1642">
            <v>720</v>
          </cell>
          <cell r="O1642">
            <v>99423</v>
          </cell>
          <cell r="P1642">
            <v>99423</v>
          </cell>
          <cell r="Q1642" t="str">
            <v>ROOSEMBERG  MOLINA TORRES Registros:  1770936</v>
          </cell>
          <cell r="R1642" t="str">
            <v>CLINICA NUEVA DE CALI SAS</v>
          </cell>
          <cell r="S1642" t="str">
            <v>901158187-6</v>
          </cell>
          <cell r="T1642" t="str">
            <v>HCE-10436</v>
          </cell>
          <cell r="U1642" t="str">
            <v>HCE-10436</v>
          </cell>
          <cell r="V1642" t="str">
            <v>ROOSEMBERG  MOLINA TORRES Registros:  1770936</v>
          </cell>
          <cell r="W1642" t="str">
            <v/>
          </cell>
          <cell r="X1642" t="str">
            <v>COVID</v>
          </cell>
          <cell r="Y1642" t="str">
            <v>890303093</v>
          </cell>
          <cell r="Z1642" t="str">
            <v>EMPRESAS PROMOTORAS DE SALUD - E.P.S</v>
          </cell>
          <cell r="AA1642">
            <v>0</v>
          </cell>
          <cell r="AB1642" t="str">
            <v>05</v>
          </cell>
          <cell r="AC1642">
            <v>0</v>
          </cell>
          <cell r="AD1642" t="str">
            <v>FACTURA COVID-19</v>
          </cell>
          <cell r="AE1642" t="str">
            <v>Finalizada</v>
          </cell>
          <cell r="AF1642" t="str">
            <v>FACTURA COVID-19</v>
          </cell>
          <cell r="AG1642" t="str">
            <v>ESTADO DOS</v>
          </cell>
          <cell r="AH1642" t="str">
            <v>NO PASO VALIDACION-REVISION EPS-ESPERA DE APERTURA DE VENTANA</v>
          </cell>
          <cell r="AI1642">
            <v>99423</v>
          </cell>
          <cell r="AJ1642">
            <v>0</v>
          </cell>
          <cell r="AK1642">
            <v>0</v>
          </cell>
          <cell r="AL1642">
            <v>0</v>
          </cell>
          <cell r="AM1642">
            <v>99423</v>
          </cell>
          <cell r="AN1642">
            <v>0</v>
          </cell>
          <cell r="AO1642">
            <v>0</v>
          </cell>
          <cell r="AP1642">
            <v>99423</v>
          </cell>
          <cell r="AQ1642">
            <v>97435</v>
          </cell>
          <cell r="AR1642">
            <v>1222136235</v>
          </cell>
          <cell r="AS1642">
            <v>0</v>
          </cell>
        </row>
        <row r="1643">
          <cell r="F1643" t="str">
            <v>901158187_HCE10444</v>
          </cell>
          <cell r="G1643" t="str">
            <v>24/08/2022 00:00:00</v>
          </cell>
          <cell r="H1643" t="str">
            <v>15/09/2022 00:00:00</v>
          </cell>
          <cell r="I1643" t="str">
            <v>jueves</v>
          </cell>
          <cell r="J1643" t="str">
            <v>septiembre</v>
          </cell>
          <cell r="K1643">
            <v>45536</v>
          </cell>
          <cell r="L1643">
            <v>44819</v>
          </cell>
          <cell r="M1643">
            <v>717</v>
          </cell>
          <cell r="N1643">
            <v>720</v>
          </cell>
          <cell r="O1643">
            <v>99423</v>
          </cell>
          <cell r="P1643">
            <v>99423</v>
          </cell>
          <cell r="Q1643" t="str">
            <v>PAOLA ANDREA GALVIZ LIEVANO Registros:  1772899</v>
          </cell>
          <cell r="R1643" t="str">
            <v>CLINICA NUEVA DE CALI SAS</v>
          </cell>
          <cell r="S1643" t="str">
            <v>901158187-6</v>
          </cell>
          <cell r="T1643" t="str">
            <v>HCE-10444</v>
          </cell>
          <cell r="U1643" t="str">
            <v>HCE-10444</v>
          </cell>
          <cell r="V1643" t="str">
            <v>PAOLA ANDREA GALVIZ LIEVANO Registros:  1772899</v>
          </cell>
          <cell r="W1643" t="str">
            <v>CC1144172891</v>
          </cell>
          <cell r="X1643" t="str">
            <v>COVID</v>
          </cell>
          <cell r="Y1643" t="str">
            <v>890303093</v>
          </cell>
          <cell r="Z1643" t="str">
            <v>EMPRESAS PROMOTORAS DE SALUD - E.P.S</v>
          </cell>
          <cell r="AA1643">
            <v>0</v>
          </cell>
          <cell r="AB1643" t="str">
            <v>05</v>
          </cell>
          <cell r="AC1643">
            <v>0</v>
          </cell>
          <cell r="AD1643" t="str">
            <v>FACTURA COVID-19</v>
          </cell>
          <cell r="AE1643" t="str">
            <v>Finalizada</v>
          </cell>
          <cell r="AF1643" t="str">
            <v>FACTURA COVID-19</v>
          </cell>
          <cell r="AG1643" t="str">
            <v>ESTADO DOS</v>
          </cell>
          <cell r="AH1643" t="str">
            <v>NO PASO VALIDACION-REVISION EPS-ESPERA DE APERTURA DE VENTANA</v>
          </cell>
          <cell r="AI1643">
            <v>99423</v>
          </cell>
          <cell r="AJ1643">
            <v>0</v>
          </cell>
          <cell r="AK1643">
            <v>0</v>
          </cell>
          <cell r="AL1643">
            <v>0</v>
          </cell>
          <cell r="AM1643">
            <v>99423</v>
          </cell>
          <cell r="AN1643">
            <v>0</v>
          </cell>
          <cell r="AO1643">
            <v>0</v>
          </cell>
          <cell r="AP1643">
            <v>99423</v>
          </cell>
          <cell r="AQ1643">
            <v>97435</v>
          </cell>
          <cell r="AR1643">
            <v>1222136236</v>
          </cell>
          <cell r="AS1643">
            <v>0</v>
          </cell>
        </row>
        <row r="1644">
          <cell r="F1644" t="str">
            <v>901158187_HCE10456</v>
          </cell>
          <cell r="G1644" t="str">
            <v>24/08/2022 00:00:00</v>
          </cell>
          <cell r="H1644" t="str">
            <v>15/09/2022 00:00:00</v>
          </cell>
          <cell r="I1644" t="str">
            <v>jueves</v>
          </cell>
          <cell r="J1644" t="str">
            <v>septiembre</v>
          </cell>
          <cell r="K1644">
            <v>45536</v>
          </cell>
          <cell r="L1644">
            <v>44819</v>
          </cell>
          <cell r="M1644">
            <v>717</v>
          </cell>
          <cell r="N1644">
            <v>720</v>
          </cell>
          <cell r="O1644">
            <v>99423</v>
          </cell>
          <cell r="P1644">
            <v>99423</v>
          </cell>
          <cell r="Q1644" t="str">
            <v>MELANY  SERNA LOPEZ Registros:  1773510</v>
          </cell>
          <cell r="R1644" t="str">
            <v>CLINICA NUEVA DE CALI SAS</v>
          </cell>
          <cell r="S1644" t="str">
            <v>901158187-6</v>
          </cell>
          <cell r="T1644" t="str">
            <v>HCE-10456</v>
          </cell>
          <cell r="U1644" t="str">
            <v>HCE-10456</v>
          </cell>
          <cell r="V1644" t="str">
            <v>MELANY  SERNA LOPEZ Registros:  1773510</v>
          </cell>
          <cell r="W1644" t="str">
            <v/>
          </cell>
          <cell r="X1644" t="str">
            <v>COVID</v>
          </cell>
          <cell r="Y1644" t="str">
            <v>890303093</v>
          </cell>
          <cell r="Z1644" t="str">
            <v>EMPRESAS PROMOTORAS DE SALUD - E.P.S</v>
          </cell>
          <cell r="AA1644">
            <v>0</v>
          </cell>
          <cell r="AB1644" t="str">
            <v>05</v>
          </cell>
          <cell r="AC1644">
            <v>0</v>
          </cell>
          <cell r="AD1644" t="str">
            <v>FACTURA COVID-19</v>
          </cell>
          <cell r="AE1644" t="str">
            <v>Finalizada</v>
          </cell>
          <cell r="AF1644" t="str">
            <v>FACTURA COVID-19</v>
          </cell>
          <cell r="AG1644" t="str">
            <v>ESTADO DOS</v>
          </cell>
          <cell r="AH1644" t="str">
            <v>NO PASO VALIDACION-REVISION EPS-ESPERA DE APERTURA DE VENTANA</v>
          </cell>
          <cell r="AI1644">
            <v>99423</v>
          </cell>
          <cell r="AJ1644">
            <v>0</v>
          </cell>
          <cell r="AK1644">
            <v>0</v>
          </cell>
          <cell r="AL1644">
            <v>0</v>
          </cell>
          <cell r="AM1644">
            <v>99423</v>
          </cell>
          <cell r="AN1644">
            <v>0</v>
          </cell>
          <cell r="AO1644">
            <v>0</v>
          </cell>
          <cell r="AP1644">
            <v>99423</v>
          </cell>
          <cell r="AQ1644">
            <v>97435</v>
          </cell>
          <cell r="AR1644">
            <v>1222136237</v>
          </cell>
          <cell r="AS1644">
            <v>0</v>
          </cell>
        </row>
        <row r="1645">
          <cell r="F1645" t="str">
            <v>901158187_HCE10461</v>
          </cell>
          <cell r="G1645" t="str">
            <v>24/08/2022 00:00:00</v>
          </cell>
          <cell r="H1645" t="str">
            <v>15/09/2022 00:00:00</v>
          </cell>
          <cell r="I1645" t="str">
            <v>jueves</v>
          </cell>
          <cell r="J1645" t="str">
            <v>septiembre</v>
          </cell>
          <cell r="K1645">
            <v>45536</v>
          </cell>
          <cell r="L1645">
            <v>44825</v>
          </cell>
          <cell r="M1645">
            <v>717</v>
          </cell>
          <cell r="N1645">
            <v>720</v>
          </cell>
          <cell r="O1645">
            <v>99423</v>
          </cell>
          <cell r="P1645">
            <v>99423</v>
          </cell>
          <cell r="Q1645" t="str">
            <v>OSCAR  LOPEZ FRANCO Registros:  1773801</v>
          </cell>
          <cell r="R1645" t="str">
            <v>CLINICA NUEVA DE CALI SAS</v>
          </cell>
          <cell r="S1645" t="str">
            <v>901158187-6</v>
          </cell>
          <cell r="T1645" t="str">
            <v>HCE-10461</v>
          </cell>
          <cell r="U1645" t="str">
            <v>HCE-10461</v>
          </cell>
          <cell r="V1645" t="str">
            <v>OSCAR  LOPEZ FRANCO Registros:  1773801</v>
          </cell>
          <cell r="W1645" t="str">
            <v/>
          </cell>
          <cell r="X1645" t="str">
            <v>COVID</v>
          </cell>
          <cell r="Y1645" t="str">
            <v>890303093</v>
          </cell>
          <cell r="Z1645" t="str">
            <v>EMPRESAS PROMOTORAS DE SALUD - E.P.S</v>
          </cell>
          <cell r="AA1645">
            <v>0</v>
          </cell>
          <cell r="AB1645" t="str">
            <v>05</v>
          </cell>
          <cell r="AC1645">
            <v>0</v>
          </cell>
          <cell r="AD1645" t="str">
            <v>FACTURA COVID-19</v>
          </cell>
          <cell r="AE1645" t="str">
            <v>Finalizada</v>
          </cell>
          <cell r="AF1645" t="str">
            <v>FACTURA COVID-19</v>
          </cell>
          <cell r="AG1645" t="str">
            <v>ESTADO DOS</v>
          </cell>
          <cell r="AH1645" t="str">
            <v>NO PASO VALIDACION-REVISION EPS-ESPERA DE APERTURA DE VENTANA</v>
          </cell>
          <cell r="AI1645">
            <v>99423</v>
          </cell>
          <cell r="AJ1645">
            <v>0</v>
          </cell>
          <cell r="AK1645">
            <v>0</v>
          </cell>
          <cell r="AL1645">
            <v>0</v>
          </cell>
          <cell r="AM1645">
            <v>99423</v>
          </cell>
          <cell r="AN1645">
            <v>0</v>
          </cell>
          <cell r="AO1645">
            <v>0</v>
          </cell>
          <cell r="AP1645">
            <v>99423</v>
          </cell>
          <cell r="AQ1645">
            <v>97435</v>
          </cell>
          <cell r="AR1645">
            <v>1222136609</v>
          </cell>
          <cell r="AS1645">
            <v>0</v>
          </cell>
        </row>
        <row r="1646">
          <cell r="F1646" t="str">
            <v>901158187_HCE10483</v>
          </cell>
          <cell r="G1646" t="str">
            <v>25/08/2022 00:00:00</v>
          </cell>
          <cell r="H1646" t="str">
            <v>15/09/2022 00:00:00</v>
          </cell>
          <cell r="I1646" t="str">
            <v>jueves</v>
          </cell>
          <cell r="J1646" t="str">
            <v>septiembre</v>
          </cell>
          <cell r="K1646">
            <v>45536</v>
          </cell>
          <cell r="L1646">
            <v>44819</v>
          </cell>
          <cell r="M1646">
            <v>717</v>
          </cell>
          <cell r="N1646">
            <v>720</v>
          </cell>
          <cell r="O1646">
            <v>99423</v>
          </cell>
          <cell r="P1646">
            <v>99423</v>
          </cell>
          <cell r="Q1646" t="str">
            <v>NELSON  ARAMBURO VALENCIA Registros:  1775188</v>
          </cell>
          <cell r="R1646" t="str">
            <v>CLINICA NUEVA DE CALI SAS</v>
          </cell>
          <cell r="S1646" t="str">
            <v>901158187-6</v>
          </cell>
          <cell r="T1646" t="str">
            <v>HCE-10483</v>
          </cell>
          <cell r="U1646" t="str">
            <v>HCE-10483</v>
          </cell>
          <cell r="V1646" t="str">
            <v>NELSON  ARAMBURO VALENCIA Registros:  1775188</v>
          </cell>
          <cell r="W1646" t="str">
            <v/>
          </cell>
          <cell r="X1646" t="str">
            <v>COVID</v>
          </cell>
          <cell r="Y1646" t="str">
            <v>890303093</v>
          </cell>
          <cell r="Z1646" t="str">
            <v>EMPRESAS PROMOTORAS DE SALUD - E.P.S</v>
          </cell>
          <cell r="AA1646">
            <v>0</v>
          </cell>
          <cell r="AB1646" t="str">
            <v>05</v>
          </cell>
          <cell r="AC1646">
            <v>0</v>
          </cell>
          <cell r="AD1646" t="str">
            <v>FACTURA COVID-19</v>
          </cell>
          <cell r="AE1646" t="str">
            <v>Finalizada</v>
          </cell>
          <cell r="AF1646" t="str">
            <v>FACTURA COVID-19</v>
          </cell>
          <cell r="AG1646" t="str">
            <v>ESTADO DOS</v>
          </cell>
          <cell r="AH1646" t="str">
            <v>NO PASO VALIDACION-REVISION EPS-ESPERA DE APERTURA DE VENTANA</v>
          </cell>
          <cell r="AI1646">
            <v>99423</v>
          </cell>
          <cell r="AJ1646">
            <v>0</v>
          </cell>
          <cell r="AK1646">
            <v>0</v>
          </cell>
          <cell r="AL1646">
            <v>0</v>
          </cell>
          <cell r="AM1646">
            <v>99423</v>
          </cell>
          <cell r="AN1646">
            <v>0</v>
          </cell>
          <cell r="AO1646">
            <v>0</v>
          </cell>
          <cell r="AP1646">
            <v>99423</v>
          </cell>
          <cell r="AQ1646">
            <v>97435</v>
          </cell>
          <cell r="AR1646">
            <v>1222136238</v>
          </cell>
          <cell r="AS1646">
            <v>0</v>
          </cell>
        </row>
        <row r="1647">
          <cell r="F1647" t="str">
            <v>901158187_HCE10484</v>
          </cell>
          <cell r="G1647" t="str">
            <v>25/08/2022 00:00:00</v>
          </cell>
          <cell r="H1647" t="str">
            <v>15/09/2022 00:00:00</v>
          </cell>
          <cell r="I1647" t="str">
            <v>jueves</v>
          </cell>
          <cell r="J1647" t="str">
            <v>septiembre</v>
          </cell>
          <cell r="K1647">
            <v>45536</v>
          </cell>
          <cell r="L1647">
            <v>44819</v>
          </cell>
          <cell r="M1647">
            <v>717</v>
          </cell>
          <cell r="N1647">
            <v>720</v>
          </cell>
          <cell r="O1647">
            <v>99423</v>
          </cell>
          <cell r="P1647">
            <v>99423</v>
          </cell>
          <cell r="Q1647" t="str">
            <v>LUZ DORIS OSORIO HENAO Registros:  1775214</v>
          </cell>
          <cell r="R1647" t="str">
            <v>CLINICA NUEVA DE CALI SAS</v>
          </cell>
          <cell r="S1647" t="str">
            <v>901158187-6</v>
          </cell>
          <cell r="T1647" t="str">
            <v>HCE-10484</v>
          </cell>
          <cell r="U1647" t="str">
            <v>HCE-10484</v>
          </cell>
          <cell r="V1647" t="str">
            <v>LUZ DORIS OSORIO HENAO Registros:  1775214</v>
          </cell>
          <cell r="W1647" t="str">
            <v/>
          </cell>
          <cell r="X1647" t="str">
            <v>COVID</v>
          </cell>
          <cell r="Y1647" t="str">
            <v>890303093</v>
          </cell>
          <cell r="Z1647" t="str">
            <v>EMPRESAS PROMOTORAS DE SALUD - E.P.S</v>
          </cell>
          <cell r="AA1647">
            <v>0</v>
          </cell>
          <cell r="AB1647" t="str">
            <v>05</v>
          </cell>
          <cell r="AC1647">
            <v>0</v>
          </cell>
          <cell r="AD1647" t="str">
            <v>FACTURA COVID-19</v>
          </cell>
          <cell r="AE1647" t="str">
            <v>Finalizada</v>
          </cell>
          <cell r="AF1647" t="str">
            <v>FACTURA COVID-19</v>
          </cell>
          <cell r="AG1647" t="str">
            <v>ESTADO DOS</v>
          </cell>
          <cell r="AH1647" t="str">
            <v>NO PASO VALIDACION-REVISION EPS-ESPERA DE APERTURA DE VENTANA</v>
          </cell>
          <cell r="AI1647">
            <v>99423</v>
          </cell>
          <cell r="AJ1647">
            <v>0</v>
          </cell>
          <cell r="AK1647">
            <v>0</v>
          </cell>
          <cell r="AL1647">
            <v>0</v>
          </cell>
          <cell r="AM1647">
            <v>99423</v>
          </cell>
          <cell r="AN1647">
            <v>0</v>
          </cell>
          <cell r="AO1647">
            <v>0</v>
          </cell>
          <cell r="AP1647">
            <v>99423</v>
          </cell>
          <cell r="AQ1647">
            <v>97435</v>
          </cell>
          <cell r="AR1647">
            <v>1222136239</v>
          </cell>
          <cell r="AS1647">
            <v>0</v>
          </cell>
        </row>
        <row r="1648">
          <cell r="F1648" t="str">
            <v>901158187_HCE10512</v>
          </cell>
          <cell r="G1648" t="str">
            <v>26/08/2022 00:00:00</v>
          </cell>
          <cell r="H1648" t="str">
            <v>15/09/2022 00:00:00</v>
          </cell>
          <cell r="I1648" t="str">
            <v>jueves</v>
          </cell>
          <cell r="J1648" t="str">
            <v>septiembre</v>
          </cell>
          <cell r="K1648">
            <v>45536</v>
          </cell>
          <cell r="L1648">
            <v>44819</v>
          </cell>
          <cell r="M1648">
            <v>717</v>
          </cell>
          <cell r="N1648">
            <v>720</v>
          </cell>
          <cell r="O1648">
            <v>99423</v>
          </cell>
          <cell r="P1648">
            <v>99423</v>
          </cell>
          <cell r="Q1648" t="str">
            <v>JOSE  GAVIRIA CIFUENTES Registros:  1777381</v>
          </cell>
          <cell r="R1648" t="str">
            <v>CLINICA NUEVA DE CALI SAS</v>
          </cell>
          <cell r="S1648" t="str">
            <v>901158187-6</v>
          </cell>
          <cell r="T1648" t="str">
            <v>HCE-10512</v>
          </cell>
          <cell r="U1648" t="str">
            <v>HCE-10512</v>
          </cell>
          <cell r="V1648" t="str">
            <v>JOSE  GAVIRIA CIFUENTES Registros:  1777381</v>
          </cell>
          <cell r="W1648" t="str">
            <v>CC6065415</v>
          </cell>
          <cell r="X1648" t="str">
            <v>COVID</v>
          </cell>
          <cell r="Y1648" t="str">
            <v>890303093</v>
          </cell>
          <cell r="Z1648" t="str">
            <v>EMPRESAS PROMOTORAS DE SALUD - E.P.S</v>
          </cell>
          <cell r="AA1648">
            <v>0</v>
          </cell>
          <cell r="AB1648" t="str">
            <v>05</v>
          </cell>
          <cell r="AC1648">
            <v>0</v>
          </cell>
          <cell r="AD1648" t="str">
            <v>FACTURA COVID-19</v>
          </cell>
          <cell r="AE1648" t="str">
            <v>Finalizada</v>
          </cell>
          <cell r="AF1648" t="str">
            <v>FACTURA COVID-19</v>
          </cell>
          <cell r="AG1648" t="str">
            <v>ESTADO DOS</v>
          </cell>
          <cell r="AH1648" t="str">
            <v>NO PASO VALIDACION-REVISION EPS-ESPERA DE APERTURA DE VENTANA</v>
          </cell>
          <cell r="AI1648">
            <v>99423</v>
          </cell>
          <cell r="AJ1648">
            <v>0</v>
          </cell>
          <cell r="AK1648">
            <v>0</v>
          </cell>
          <cell r="AL1648">
            <v>0</v>
          </cell>
          <cell r="AM1648">
            <v>99423</v>
          </cell>
          <cell r="AN1648">
            <v>0</v>
          </cell>
          <cell r="AO1648">
            <v>0</v>
          </cell>
          <cell r="AP1648">
            <v>99423</v>
          </cell>
          <cell r="AQ1648">
            <v>97435</v>
          </cell>
          <cell r="AR1648">
            <v>1222136240</v>
          </cell>
          <cell r="AS1648">
            <v>0</v>
          </cell>
        </row>
        <row r="1649">
          <cell r="F1649" t="str">
            <v>901158187_HCE10532</v>
          </cell>
          <cell r="G1649" t="str">
            <v>29/08/2022 00:00:00</v>
          </cell>
          <cell r="H1649" t="str">
            <v>15/09/2022 00:00:00</v>
          </cell>
          <cell r="I1649" t="str">
            <v>jueves</v>
          </cell>
          <cell r="J1649" t="str">
            <v>septiembre</v>
          </cell>
          <cell r="K1649">
            <v>45536</v>
          </cell>
          <cell r="L1649">
            <v>44819</v>
          </cell>
          <cell r="M1649">
            <v>717</v>
          </cell>
          <cell r="N1649">
            <v>720</v>
          </cell>
          <cell r="O1649">
            <v>99423</v>
          </cell>
          <cell r="P1649">
            <v>99423</v>
          </cell>
          <cell r="Q1649" t="str">
            <v>JOSE  CANDELO DELGADO Registros:  1780199</v>
          </cell>
          <cell r="R1649" t="str">
            <v>CLINICA NUEVA DE CALI SAS</v>
          </cell>
          <cell r="S1649" t="str">
            <v>901158187-6</v>
          </cell>
          <cell r="T1649" t="str">
            <v>HCE-10532</v>
          </cell>
          <cell r="U1649" t="str">
            <v>HCE-10532</v>
          </cell>
          <cell r="V1649" t="str">
            <v>JOSE  CANDELO DELGADO Registros:  1780199</v>
          </cell>
          <cell r="W1649" t="str">
            <v/>
          </cell>
          <cell r="X1649" t="str">
            <v>COVID</v>
          </cell>
          <cell r="Y1649" t="str">
            <v>890303093</v>
          </cell>
          <cell r="Z1649" t="str">
            <v>EMPRESAS PROMOTORAS DE SALUD - E.P.S</v>
          </cell>
          <cell r="AA1649">
            <v>0</v>
          </cell>
          <cell r="AB1649" t="str">
            <v>05</v>
          </cell>
          <cell r="AC1649">
            <v>0</v>
          </cell>
          <cell r="AD1649" t="str">
            <v>FACTURA COVID-19</v>
          </cell>
          <cell r="AE1649" t="str">
            <v>Finalizada</v>
          </cell>
          <cell r="AF1649" t="str">
            <v>FACTURA COVID-19</v>
          </cell>
          <cell r="AG1649" t="str">
            <v>ESTADO DOS</v>
          </cell>
          <cell r="AH1649" t="str">
            <v>DEVOLUCION</v>
          </cell>
          <cell r="AI1649">
            <v>99423</v>
          </cell>
          <cell r="AJ1649">
            <v>0</v>
          </cell>
          <cell r="AK1649">
            <v>0</v>
          </cell>
          <cell r="AL1649">
            <v>0</v>
          </cell>
          <cell r="AM1649">
            <v>99423</v>
          </cell>
          <cell r="AN1649">
            <v>0</v>
          </cell>
          <cell r="AO1649">
            <v>0</v>
          </cell>
          <cell r="AP1649">
            <v>99423</v>
          </cell>
          <cell r="AQ1649">
            <v>97435</v>
          </cell>
          <cell r="AR1649">
            <v>1222136241</v>
          </cell>
          <cell r="AS1649">
            <v>0</v>
          </cell>
        </row>
        <row r="1650">
          <cell r="F1650" t="str">
            <v>901158187_HCE10551</v>
          </cell>
          <cell r="G1650" t="str">
            <v>30/08/2022 00:00:00</v>
          </cell>
          <cell r="H1650" t="str">
            <v>15/09/2022 00:00:00</v>
          </cell>
          <cell r="I1650" t="str">
            <v>jueves</v>
          </cell>
          <cell r="J1650" t="str">
            <v>septiembre</v>
          </cell>
          <cell r="K1650">
            <v>45536</v>
          </cell>
          <cell r="L1650">
            <v>44819</v>
          </cell>
          <cell r="M1650">
            <v>717</v>
          </cell>
          <cell r="N1650">
            <v>720</v>
          </cell>
          <cell r="O1650">
            <v>99423</v>
          </cell>
          <cell r="P1650">
            <v>99423</v>
          </cell>
          <cell r="Q1650" t="str">
            <v>MARGOTH  ALVAREZ VALENCIA Registros:  1781613</v>
          </cell>
          <cell r="R1650" t="str">
            <v>CLINICA NUEVA DE CALI SAS</v>
          </cell>
          <cell r="S1650" t="str">
            <v>901158187-6</v>
          </cell>
          <cell r="T1650" t="str">
            <v>HCE-10551</v>
          </cell>
          <cell r="U1650" t="str">
            <v>HCE-10551</v>
          </cell>
          <cell r="V1650" t="str">
            <v>MARGOTH  ALVAREZ VALENCIA Registros:  1781613</v>
          </cell>
          <cell r="W1650" t="str">
            <v/>
          </cell>
          <cell r="X1650" t="str">
            <v>COVID</v>
          </cell>
          <cell r="Y1650" t="str">
            <v>890303093</v>
          </cell>
          <cell r="Z1650" t="str">
            <v>EMPRESAS PROMOTORAS DE SALUD - E.P.S</v>
          </cell>
          <cell r="AA1650">
            <v>0</v>
          </cell>
          <cell r="AB1650" t="str">
            <v>05</v>
          </cell>
          <cell r="AC1650">
            <v>0</v>
          </cell>
          <cell r="AD1650" t="str">
            <v>FACTURA COVID-19</v>
          </cell>
          <cell r="AE1650" t="str">
            <v>Finalizada</v>
          </cell>
          <cell r="AF1650" t="str">
            <v>FACTURA COVID-19</v>
          </cell>
          <cell r="AG1650" t="str">
            <v>ESTADO DOS</v>
          </cell>
          <cell r="AH1650" t="str">
            <v>DEVOLUCION</v>
          </cell>
          <cell r="AI1650">
            <v>99423</v>
          </cell>
          <cell r="AJ1650">
            <v>0</v>
          </cell>
          <cell r="AK1650">
            <v>0</v>
          </cell>
          <cell r="AL1650">
            <v>0</v>
          </cell>
          <cell r="AM1650">
            <v>99423</v>
          </cell>
          <cell r="AN1650">
            <v>0</v>
          </cell>
          <cell r="AO1650">
            <v>0</v>
          </cell>
          <cell r="AP1650">
            <v>99423</v>
          </cell>
          <cell r="AQ1650">
            <v>97435</v>
          </cell>
          <cell r="AR1650">
            <v>1222136242</v>
          </cell>
          <cell r="AS1650">
            <v>0</v>
          </cell>
        </row>
        <row r="1651">
          <cell r="F1651" t="str">
            <v>901158187_HCE10568</v>
          </cell>
          <cell r="G1651" t="str">
            <v>31/08/2022 00:00:00</v>
          </cell>
          <cell r="H1651" t="str">
            <v>15/09/2022 00:00:00</v>
          </cell>
          <cell r="I1651" t="str">
            <v>jueves</v>
          </cell>
          <cell r="J1651" t="str">
            <v>septiembre</v>
          </cell>
          <cell r="K1651">
            <v>45536</v>
          </cell>
          <cell r="L1651">
            <v>44819</v>
          </cell>
          <cell r="M1651">
            <v>717</v>
          </cell>
          <cell r="N1651">
            <v>720</v>
          </cell>
          <cell r="O1651">
            <v>99423</v>
          </cell>
          <cell r="P1651">
            <v>99423</v>
          </cell>
          <cell r="Q1651" t="str">
            <v>DAYANA STEFANY MONTOYA QUIÑONES Registros:  1783555</v>
          </cell>
          <cell r="R1651" t="str">
            <v>CLINICA NUEVA DE CALI SAS</v>
          </cell>
          <cell r="S1651" t="str">
            <v>901158187-6</v>
          </cell>
          <cell r="T1651" t="str">
            <v>HCE-10568</v>
          </cell>
          <cell r="U1651" t="str">
            <v>HCE-10568</v>
          </cell>
          <cell r="V1651" t="str">
            <v>DAYANA STEFANY MONTOYA QUIÑONES Registros:  1783555</v>
          </cell>
          <cell r="W1651" t="str">
            <v/>
          </cell>
          <cell r="X1651" t="str">
            <v>COVID</v>
          </cell>
          <cell r="Y1651" t="str">
            <v>890303093</v>
          </cell>
          <cell r="Z1651" t="str">
            <v>EMPRESAS PROMOTORAS DE SALUD - E.P.S</v>
          </cell>
          <cell r="AA1651">
            <v>0</v>
          </cell>
          <cell r="AB1651" t="str">
            <v>05</v>
          </cell>
          <cell r="AC1651">
            <v>0</v>
          </cell>
          <cell r="AD1651" t="str">
            <v>FACTURA COVID-19</v>
          </cell>
          <cell r="AE1651" t="str">
            <v>Finalizada</v>
          </cell>
          <cell r="AF1651" t="str">
            <v>FACTURA COVID-19</v>
          </cell>
          <cell r="AG1651" t="str">
            <v>ESTADO DOS</v>
          </cell>
          <cell r="AH1651" t="str">
            <v>NO PASO VALIDACION-REVISION EPS-ESPERA DE APERTURA DE VENTANA</v>
          </cell>
          <cell r="AI1651">
            <v>99423</v>
          </cell>
          <cell r="AJ1651">
            <v>0</v>
          </cell>
          <cell r="AK1651">
            <v>0</v>
          </cell>
          <cell r="AL1651">
            <v>0</v>
          </cell>
          <cell r="AM1651">
            <v>99423</v>
          </cell>
          <cell r="AN1651">
            <v>0</v>
          </cell>
          <cell r="AO1651">
            <v>0</v>
          </cell>
          <cell r="AP1651">
            <v>99423</v>
          </cell>
          <cell r="AQ1651">
            <v>97435</v>
          </cell>
          <cell r="AR1651">
            <v>1222136243</v>
          </cell>
          <cell r="AS1651">
            <v>0</v>
          </cell>
        </row>
        <row r="1652">
          <cell r="F1652" t="str">
            <v>901158187_HCE10573</v>
          </cell>
          <cell r="G1652" t="str">
            <v>31/08/2022 00:00:00</v>
          </cell>
          <cell r="H1652" t="str">
            <v>15/09/2022 00:00:00</v>
          </cell>
          <cell r="I1652" t="str">
            <v>jueves</v>
          </cell>
          <cell r="J1652" t="str">
            <v>septiembre</v>
          </cell>
          <cell r="K1652">
            <v>45536</v>
          </cell>
          <cell r="L1652">
            <v>44819</v>
          </cell>
          <cell r="M1652">
            <v>717</v>
          </cell>
          <cell r="N1652">
            <v>720</v>
          </cell>
          <cell r="O1652">
            <v>99423</v>
          </cell>
          <cell r="P1652">
            <v>99423</v>
          </cell>
          <cell r="Q1652" t="str">
            <v>NELLY  GAMBOA MONGUI Registros:  1783943</v>
          </cell>
          <cell r="R1652" t="str">
            <v>CLINICA NUEVA DE CALI SAS</v>
          </cell>
          <cell r="S1652" t="str">
            <v>901158187-6</v>
          </cell>
          <cell r="T1652" t="str">
            <v>HCE-10573</v>
          </cell>
          <cell r="U1652" t="str">
            <v>HCE-10573</v>
          </cell>
          <cell r="V1652" t="str">
            <v>NELLY  GAMBOA MONGUI Registros:  1783943</v>
          </cell>
          <cell r="W1652" t="str">
            <v/>
          </cell>
          <cell r="X1652" t="str">
            <v>COVID</v>
          </cell>
          <cell r="Y1652" t="str">
            <v>890303093</v>
          </cell>
          <cell r="Z1652" t="str">
            <v>EMPRESAS PROMOTORAS DE SALUD - E.P.S</v>
          </cell>
          <cell r="AA1652">
            <v>0</v>
          </cell>
          <cell r="AB1652" t="str">
            <v>05</v>
          </cell>
          <cell r="AC1652">
            <v>0</v>
          </cell>
          <cell r="AD1652" t="str">
            <v>FACTURA COVID-19</v>
          </cell>
          <cell r="AE1652" t="str">
            <v>Finalizada</v>
          </cell>
          <cell r="AF1652" t="str">
            <v>FACTURA COVID-19</v>
          </cell>
          <cell r="AG1652" t="str">
            <v>ESTADO DOS</v>
          </cell>
          <cell r="AH1652" t="str">
            <v>DEVOLUCION</v>
          </cell>
          <cell r="AI1652">
            <v>99423</v>
          </cell>
          <cell r="AJ1652">
            <v>0</v>
          </cell>
          <cell r="AK1652">
            <v>0</v>
          </cell>
          <cell r="AL1652">
            <v>0</v>
          </cell>
          <cell r="AM1652">
            <v>99423</v>
          </cell>
          <cell r="AN1652">
            <v>0</v>
          </cell>
          <cell r="AO1652">
            <v>0</v>
          </cell>
          <cell r="AP1652">
            <v>99423</v>
          </cell>
          <cell r="AQ1652">
            <v>97435</v>
          </cell>
          <cell r="AR1652">
            <v>1222136244</v>
          </cell>
          <cell r="AS1652">
            <v>0</v>
          </cell>
        </row>
        <row r="1653">
          <cell r="F1653" t="str">
            <v>901158187_HCE10584</v>
          </cell>
          <cell r="G1653" t="str">
            <v>31/08/2022 00:00:00</v>
          </cell>
          <cell r="H1653" t="str">
            <v>15/09/2022 00:00:00</v>
          </cell>
          <cell r="I1653" t="str">
            <v>jueves</v>
          </cell>
          <cell r="J1653" t="str">
            <v>septiembre</v>
          </cell>
          <cell r="K1653">
            <v>45536</v>
          </cell>
          <cell r="L1653">
            <v>44827</v>
          </cell>
          <cell r="M1653">
            <v>717</v>
          </cell>
          <cell r="N1653">
            <v>720</v>
          </cell>
          <cell r="O1653">
            <v>99423</v>
          </cell>
          <cell r="P1653">
            <v>99423</v>
          </cell>
          <cell r="Q1653" t="str">
            <v>JOSE  MONTOYA GOMEZ Registros:  1785152</v>
          </cell>
          <cell r="R1653" t="str">
            <v>CLINICA NUEVA DE CALI SAS</v>
          </cell>
          <cell r="S1653" t="str">
            <v>901158187-6</v>
          </cell>
          <cell r="T1653" t="str">
            <v>HCE-10584</v>
          </cell>
          <cell r="U1653" t="str">
            <v>HCE-10584</v>
          </cell>
          <cell r="V1653" t="str">
            <v>JOSE  MONTOYA GOMEZ Registros:  1785152</v>
          </cell>
          <cell r="W1653" t="str">
            <v/>
          </cell>
          <cell r="X1653" t="str">
            <v>COVID</v>
          </cell>
          <cell r="Y1653" t="str">
            <v>890303093</v>
          </cell>
          <cell r="Z1653" t="str">
            <v>EMPRESAS PROMOTORAS DE SALUD - E.P.S</v>
          </cell>
          <cell r="AA1653">
            <v>0</v>
          </cell>
          <cell r="AB1653" t="str">
            <v>05</v>
          </cell>
          <cell r="AC1653">
            <v>0</v>
          </cell>
          <cell r="AD1653" t="str">
            <v>FACTURA COVID-19</v>
          </cell>
          <cell r="AE1653" t="str">
            <v>Finalizada</v>
          </cell>
          <cell r="AF1653" t="str">
            <v>FACTURA COVID-19</v>
          </cell>
          <cell r="AG1653" t="str">
            <v>ESTADO DOS</v>
          </cell>
          <cell r="AH1653" t="str">
            <v>DEVOLUCION</v>
          </cell>
          <cell r="AI1653">
            <v>99423</v>
          </cell>
          <cell r="AJ1653">
            <v>0</v>
          </cell>
          <cell r="AK1653">
            <v>0</v>
          </cell>
          <cell r="AL1653">
            <v>0</v>
          </cell>
          <cell r="AM1653">
            <v>99423</v>
          </cell>
          <cell r="AN1653">
            <v>0</v>
          </cell>
          <cell r="AO1653">
            <v>0</v>
          </cell>
          <cell r="AP1653">
            <v>99423</v>
          </cell>
          <cell r="AQ1653">
            <v>97435</v>
          </cell>
          <cell r="AR1653">
            <v>1222136614</v>
          </cell>
          <cell r="AS1653">
            <v>0</v>
          </cell>
        </row>
        <row r="1654">
          <cell r="F1654" t="str">
            <v>901158187_HCE10590</v>
          </cell>
          <cell r="G1654" t="str">
            <v>31/08/2022 00:00:00</v>
          </cell>
          <cell r="H1654" t="str">
            <v>15/09/2022 00:00:00</v>
          </cell>
          <cell r="I1654" t="str">
            <v>jueves</v>
          </cell>
          <cell r="J1654" t="str">
            <v>septiembre</v>
          </cell>
          <cell r="K1654">
            <v>45536</v>
          </cell>
          <cell r="L1654">
            <v>44819</v>
          </cell>
          <cell r="M1654">
            <v>717</v>
          </cell>
          <cell r="N1654">
            <v>720</v>
          </cell>
          <cell r="O1654">
            <v>99423</v>
          </cell>
          <cell r="P1654">
            <v>99423</v>
          </cell>
          <cell r="Q1654" t="str">
            <v>LETICIA  PULGARIN DE RIOS Registros:  1785186</v>
          </cell>
          <cell r="R1654" t="str">
            <v>CLINICA NUEVA DE CALI SAS</v>
          </cell>
          <cell r="S1654" t="str">
            <v>901158187-6</v>
          </cell>
          <cell r="T1654" t="str">
            <v>HCE-10590</v>
          </cell>
          <cell r="U1654" t="str">
            <v>HCE-10590</v>
          </cell>
          <cell r="V1654" t="str">
            <v>LETICIA  PULGARIN DE RIOS Registros:  1785186</v>
          </cell>
          <cell r="W1654" t="str">
            <v>CC25085523</v>
          </cell>
          <cell r="X1654" t="str">
            <v>COVID</v>
          </cell>
          <cell r="Y1654" t="str">
            <v>890303093</v>
          </cell>
          <cell r="Z1654" t="str">
            <v>EMPRESAS PROMOTORAS DE SALUD - E.P.S</v>
          </cell>
          <cell r="AA1654">
            <v>0</v>
          </cell>
          <cell r="AB1654" t="str">
            <v>05</v>
          </cell>
          <cell r="AC1654">
            <v>0</v>
          </cell>
          <cell r="AD1654" t="str">
            <v>FACTURA COVID-19</v>
          </cell>
          <cell r="AE1654" t="str">
            <v>Finalizada</v>
          </cell>
          <cell r="AF1654" t="str">
            <v>FACTURA COVID-19</v>
          </cell>
          <cell r="AG1654" t="str">
            <v>ESTADO DOS</v>
          </cell>
          <cell r="AH1654" t="str">
            <v>NO PASO VALIDACION-REVISION EPS-ESPERA DE APERTURA DE VENTANA</v>
          </cell>
          <cell r="AI1654">
            <v>99423</v>
          </cell>
          <cell r="AJ1654">
            <v>0</v>
          </cell>
          <cell r="AK1654">
            <v>0</v>
          </cell>
          <cell r="AL1654">
            <v>0</v>
          </cell>
          <cell r="AM1654">
            <v>99423</v>
          </cell>
          <cell r="AN1654">
            <v>0</v>
          </cell>
          <cell r="AO1654">
            <v>0</v>
          </cell>
          <cell r="AP1654">
            <v>99423</v>
          </cell>
          <cell r="AQ1654">
            <v>97435</v>
          </cell>
          <cell r="AR1654">
            <v>1222136245</v>
          </cell>
          <cell r="AS1654">
            <v>0</v>
          </cell>
        </row>
        <row r="1655">
          <cell r="F1655" t="str">
            <v>901158187_HCE10592</v>
          </cell>
          <cell r="G1655" t="str">
            <v>31/08/2022 00:00:00</v>
          </cell>
          <cell r="H1655" t="str">
            <v>15/09/2022 00:00:00</v>
          </cell>
          <cell r="I1655" t="str">
            <v>jueves</v>
          </cell>
          <cell r="J1655" t="str">
            <v>septiembre</v>
          </cell>
          <cell r="K1655">
            <v>45536</v>
          </cell>
          <cell r="L1655">
            <v>44819</v>
          </cell>
          <cell r="M1655">
            <v>717</v>
          </cell>
          <cell r="N1655">
            <v>720</v>
          </cell>
          <cell r="O1655">
            <v>99423</v>
          </cell>
          <cell r="P1655">
            <v>99423</v>
          </cell>
          <cell r="Q1655" t="str">
            <v>MARIA  RODAS DE HURTADO Registros:  1785190</v>
          </cell>
          <cell r="R1655" t="str">
            <v>CLINICA NUEVA DE CALI SAS</v>
          </cell>
          <cell r="S1655" t="str">
            <v>901158187-6</v>
          </cell>
          <cell r="T1655" t="str">
            <v>HCE-10592</v>
          </cell>
          <cell r="U1655" t="str">
            <v>HCE-10592</v>
          </cell>
          <cell r="V1655" t="str">
            <v>MARIA  RODAS DE HURTADO Registros:  1785190</v>
          </cell>
          <cell r="W1655" t="str">
            <v>CC31249844</v>
          </cell>
          <cell r="X1655" t="str">
            <v>COVID</v>
          </cell>
          <cell r="Y1655" t="str">
            <v>890303093</v>
          </cell>
          <cell r="Z1655" t="str">
            <v>EMPRESAS PROMOTORAS DE SALUD - E.P.S</v>
          </cell>
          <cell r="AA1655">
            <v>0</v>
          </cell>
          <cell r="AB1655" t="str">
            <v>05</v>
          </cell>
          <cell r="AC1655">
            <v>0</v>
          </cell>
          <cell r="AD1655" t="str">
            <v>FACTURA COVID-19</v>
          </cell>
          <cell r="AE1655" t="str">
            <v>Finalizada</v>
          </cell>
          <cell r="AF1655" t="str">
            <v>FACTURA COVID-19</v>
          </cell>
          <cell r="AG1655" t="str">
            <v>ESTADO DOS</v>
          </cell>
          <cell r="AH1655" t="str">
            <v>DEVOLUCION</v>
          </cell>
          <cell r="AI1655">
            <v>99423</v>
          </cell>
          <cell r="AJ1655">
            <v>0</v>
          </cell>
          <cell r="AK1655">
            <v>0</v>
          </cell>
          <cell r="AL1655">
            <v>0</v>
          </cell>
          <cell r="AM1655">
            <v>99423</v>
          </cell>
          <cell r="AN1655">
            <v>0</v>
          </cell>
          <cell r="AO1655">
            <v>0</v>
          </cell>
          <cell r="AP1655">
            <v>99423</v>
          </cell>
          <cell r="AQ1655">
            <v>97435</v>
          </cell>
          <cell r="AR1655">
            <v>1222136246</v>
          </cell>
          <cell r="AS1655">
            <v>0</v>
          </cell>
        </row>
        <row r="1656">
          <cell r="F1656" t="str">
            <v>901158187_HCE10607</v>
          </cell>
          <cell r="G1656" t="str">
            <v>01/09/2022 00:00:00</v>
          </cell>
          <cell r="H1656" t="str">
            <v>15/09/2022 00:00:00</v>
          </cell>
          <cell r="I1656" t="str">
            <v>jueves</v>
          </cell>
          <cell r="J1656" t="str">
            <v>septiembre</v>
          </cell>
          <cell r="K1656">
            <v>45536</v>
          </cell>
          <cell r="L1656">
            <v>44819</v>
          </cell>
          <cell r="M1656">
            <v>717</v>
          </cell>
          <cell r="N1656">
            <v>720</v>
          </cell>
          <cell r="O1656">
            <v>99423</v>
          </cell>
          <cell r="P1656">
            <v>99423</v>
          </cell>
          <cell r="Q1656" t="str">
            <v>JUAN DAVID HOMEZ GARCIA Registros:  1785875</v>
          </cell>
          <cell r="R1656" t="str">
            <v>CLINICA NUEVA DE CALI SAS</v>
          </cell>
          <cell r="S1656" t="str">
            <v>901158187-6</v>
          </cell>
          <cell r="T1656" t="str">
            <v>HCE-10607</v>
          </cell>
          <cell r="U1656" t="str">
            <v>HCE-10607</v>
          </cell>
          <cell r="V1656" t="str">
            <v>JUAN DAVID HOMEZ GARCIA Registros:  1785875</v>
          </cell>
          <cell r="W1656" t="str">
            <v>RC1094977717</v>
          </cell>
          <cell r="X1656" t="str">
            <v>COVID</v>
          </cell>
          <cell r="Y1656" t="str">
            <v>890303093</v>
          </cell>
          <cell r="Z1656" t="str">
            <v>EMPRESAS PROMOTORAS DE SALUD - E.P.S</v>
          </cell>
          <cell r="AA1656">
            <v>0</v>
          </cell>
          <cell r="AB1656" t="str">
            <v>05</v>
          </cell>
          <cell r="AC1656">
            <v>0</v>
          </cell>
          <cell r="AD1656" t="str">
            <v>FACTURA COVID-19</v>
          </cell>
          <cell r="AE1656" t="str">
            <v>Finalizada</v>
          </cell>
          <cell r="AF1656" t="str">
            <v>FACTURA COVID-19</v>
          </cell>
          <cell r="AG1656" t="str">
            <v>ESTADO DOS</v>
          </cell>
          <cell r="AH1656" t="str">
            <v>DEVOLUCION</v>
          </cell>
          <cell r="AI1656">
            <v>99423</v>
          </cell>
          <cell r="AJ1656">
            <v>0</v>
          </cell>
          <cell r="AK1656">
            <v>0</v>
          </cell>
          <cell r="AL1656">
            <v>0</v>
          </cell>
          <cell r="AM1656">
            <v>99423</v>
          </cell>
          <cell r="AN1656">
            <v>0</v>
          </cell>
          <cell r="AO1656">
            <v>0</v>
          </cell>
          <cell r="AP1656">
            <v>99423</v>
          </cell>
          <cell r="AQ1656">
            <v>97435</v>
          </cell>
          <cell r="AR1656">
            <v>1222136390</v>
          </cell>
          <cell r="AS1656">
            <v>0</v>
          </cell>
        </row>
        <row r="1657">
          <cell r="F1657" t="str">
            <v>901158187_HCE10608</v>
          </cell>
          <cell r="G1657" t="str">
            <v>01/09/2022 00:00:00</v>
          </cell>
          <cell r="H1657" t="str">
            <v>15/09/2022 00:00:00</v>
          </cell>
          <cell r="I1657" t="str">
            <v>jueves</v>
          </cell>
          <cell r="J1657" t="str">
            <v>septiembre</v>
          </cell>
          <cell r="K1657">
            <v>45536</v>
          </cell>
          <cell r="L1657">
            <v>44827</v>
          </cell>
          <cell r="M1657">
            <v>717</v>
          </cell>
          <cell r="N1657">
            <v>720</v>
          </cell>
          <cell r="O1657">
            <v>99423</v>
          </cell>
          <cell r="P1657">
            <v>99423</v>
          </cell>
          <cell r="Q1657" t="str">
            <v>JUAN  CUERO PIÑA Registros:  1785900</v>
          </cell>
          <cell r="R1657" t="str">
            <v>CLINICA NUEVA DE CALI SAS</v>
          </cell>
          <cell r="S1657" t="str">
            <v>901158187-6</v>
          </cell>
          <cell r="T1657" t="str">
            <v>HCE-10608</v>
          </cell>
          <cell r="U1657" t="str">
            <v>HCE-10608</v>
          </cell>
          <cell r="V1657" t="str">
            <v>JUAN  CUERO PIÑA Registros:  1785900</v>
          </cell>
          <cell r="W1657" t="str">
            <v/>
          </cell>
          <cell r="X1657" t="str">
            <v>COVID</v>
          </cell>
          <cell r="Y1657" t="str">
            <v>890303093</v>
          </cell>
          <cell r="Z1657" t="str">
            <v>EMPRESAS PROMOTORAS DE SALUD - E.P.S</v>
          </cell>
          <cell r="AA1657">
            <v>0</v>
          </cell>
          <cell r="AB1657" t="str">
            <v>05</v>
          </cell>
          <cell r="AC1657">
            <v>0</v>
          </cell>
          <cell r="AD1657" t="str">
            <v>FACTURA COVID-19</v>
          </cell>
          <cell r="AE1657" t="str">
            <v>Finalizada</v>
          </cell>
          <cell r="AF1657" t="str">
            <v>FACTURA COVID-19</v>
          </cell>
          <cell r="AG1657" t="str">
            <v>ESTADO DOS</v>
          </cell>
          <cell r="AH1657" t="str">
            <v>DEVOLUCION</v>
          </cell>
          <cell r="AI1657">
            <v>99423</v>
          </cell>
          <cell r="AJ1657">
            <v>0</v>
          </cell>
          <cell r="AK1657">
            <v>0</v>
          </cell>
          <cell r="AL1657">
            <v>0</v>
          </cell>
          <cell r="AM1657">
            <v>99423</v>
          </cell>
          <cell r="AN1657">
            <v>0</v>
          </cell>
          <cell r="AO1657">
            <v>0</v>
          </cell>
          <cell r="AP1657">
            <v>99423</v>
          </cell>
          <cell r="AQ1657">
            <v>97435</v>
          </cell>
          <cell r="AR1657">
            <v>1222147538</v>
          </cell>
          <cell r="AS1657">
            <v>0</v>
          </cell>
        </row>
        <row r="1658">
          <cell r="F1658" t="str">
            <v>901158187_HCE10612</v>
          </cell>
          <cell r="G1658" t="str">
            <v>01/09/2022 00:00:00</v>
          </cell>
          <cell r="H1658" t="str">
            <v>15/09/2022 00:00:00</v>
          </cell>
          <cell r="I1658" t="str">
            <v>jueves</v>
          </cell>
          <cell r="J1658" t="str">
            <v>septiembre</v>
          </cell>
          <cell r="K1658">
            <v>45536</v>
          </cell>
          <cell r="L1658">
            <v>44819</v>
          </cell>
          <cell r="M1658">
            <v>717</v>
          </cell>
          <cell r="N1658">
            <v>720</v>
          </cell>
          <cell r="O1658">
            <v>99423</v>
          </cell>
          <cell r="P1658">
            <v>99423</v>
          </cell>
          <cell r="Q1658" t="str">
            <v>MATIAS  CANDELO URBANO Registros:  1786427</v>
          </cell>
          <cell r="R1658" t="str">
            <v>CLINICA NUEVA DE CALI SAS</v>
          </cell>
          <cell r="S1658" t="str">
            <v>901158187-6</v>
          </cell>
          <cell r="T1658" t="str">
            <v>HCE-10612</v>
          </cell>
          <cell r="U1658" t="str">
            <v>HCE-10612</v>
          </cell>
          <cell r="V1658" t="str">
            <v>MATIAS  CANDELO URBANO Registros:  1786427</v>
          </cell>
          <cell r="W1658" t="str">
            <v>NV169556324</v>
          </cell>
          <cell r="X1658" t="str">
            <v>COVID</v>
          </cell>
          <cell r="Y1658" t="str">
            <v>890303093</v>
          </cell>
          <cell r="Z1658" t="str">
            <v>EMPRESAS PROMOTORAS DE SALUD - E.P.S</v>
          </cell>
          <cell r="AA1658">
            <v>0</v>
          </cell>
          <cell r="AB1658" t="str">
            <v>05</v>
          </cell>
          <cell r="AC1658">
            <v>0</v>
          </cell>
          <cell r="AD1658" t="str">
            <v>FACTURA COVID-19</v>
          </cell>
          <cell r="AE1658" t="str">
            <v>Finalizada</v>
          </cell>
          <cell r="AF1658" t="str">
            <v>FACTURA COVID-19</v>
          </cell>
          <cell r="AG1658" t="str">
            <v>ESTADO DOS</v>
          </cell>
          <cell r="AH1658" t="str">
            <v>NO PASO VALIDACION-REVISION EPS-ESPERA DE APERTURA DE VENTANA</v>
          </cell>
          <cell r="AI1658">
            <v>99423</v>
          </cell>
          <cell r="AJ1658">
            <v>0</v>
          </cell>
          <cell r="AK1658">
            <v>0</v>
          </cell>
          <cell r="AL1658">
            <v>0</v>
          </cell>
          <cell r="AM1658">
            <v>99423</v>
          </cell>
          <cell r="AN1658">
            <v>0</v>
          </cell>
          <cell r="AO1658">
            <v>0</v>
          </cell>
          <cell r="AP1658">
            <v>99423</v>
          </cell>
          <cell r="AQ1658">
            <v>97435</v>
          </cell>
          <cell r="AR1658">
            <v>1222136247</v>
          </cell>
          <cell r="AS1658">
            <v>0</v>
          </cell>
        </row>
        <row r="1659">
          <cell r="F1659" t="str">
            <v>901158187_HCE10613</v>
          </cell>
          <cell r="G1659" t="str">
            <v>01/09/2022 00:00:00</v>
          </cell>
          <cell r="H1659" t="str">
            <v>15/09/2022 00:00:00</v>
          </cell>
          <cell r="I1659" t="str">
            <v>jueves</v>
          </cell>
          <cell r="J1659" t="str">
            <v>septiembre</v>
          </cell>
          <cell r="K1659">
            <v>45536</v>
          </cell>
          <cell r="L1659">
            <v>44819</v>
          </cell>
          <cell r="M1659">
            <v>717</v>
          </cell>
          <cell r="N1659">
            <v>720</v>
          </cell>
          <cell r="O1659">
            <v>99423</v>
          </cell>
          <cell r="P1659">
            <v>99423</v>
          </cell>
          <cell r="Q1659" t="str">
            <v>JUVENCIO  VERA ANDRADE Registros:  1786504</v>
          </cell>
          <cell r="R1659" t="str">
            <v>CLINICA NUEVA DE CALI SAS</v>
          </cell>
          <cell r="S1659" t="str">
            <v>901158187-6</v>
          </cell>
          <cell r="T1659" t="str">
            <v>HCE-10613</v>
          </cell>
          <cell r="U1659" t="str">
            <v>HCE-10613</v>
          </cell>
          <cell r="V1659" t="str">
            <v>JUVENCIO  VERA ANDRADE Registros:  1786504</v>
          </cell>
          <cell r="W1659" t="str">
            <v/>
          </cell>
          <cell r="X1659" t="str">
            <v>COVID</v>
          </cell>
          <cell r="Y1659" t="str">
            <v>890303093</v>
          </cell>
          <cell r="Z1659" t="str">
            <v>EMPRESAS PROMOTORAS DE SALUD - E.P.S</v>
          </cell>
          <cell r="AA1659">
            <v>0</v>
          </cell>
          <cell r="AB1659" t="str">
            <v>05</v>
          </cell>
          <cell r="AC1659">
            <v>0</v>
          </cell>
          <cell r="AD1659" t="str">
            <v>FACTURA COVID-19</v>
          </cell>
          <cell r="AE1659" t="str">
            <v>Finalizada</v>
          </cell>
          <cell r="AF1659" t="str">
            <v>FACTURA COVID-19</v>
          </cell>
          <cell r="AG1659" t="str">
            <v>ESTADO DOS</v>
          </cell>
          <cell r="AH1659" t="str">
            <v>DEVOLUCION</v>
          </cell>
          <cell r="AI1659">
            <v>99423</v>
          </cell>
          <cell r="AJ1659">
            <v>0</v>
          </cell>
          <cell r="AK1659">
            <v>0</v>
          </cell>
          <cell r="AL1659">
            <v>0</v>
          </cell>
          <cell r="AM1659">
            <v>99423</v>
          </cell>
          <cell r="AN1659">
            <v>0</v>
          </cell>
          <cell r="AO1659">
            <v>0</v>
          </cell>
          <cell r="AP1659">
            <v>99423</v>
          </cell>
          <cell r="AQ1659">
            <v>97435</v>
          </cell>
          <cell r="AR1659">
            <v>1222136248</v>
          </cell>
          <cell r="AS1659">
            <v>0</v>
          </cell>
        </row>
        <row r="1660">
          <cell r="F1660" t="str">
            <v>901158187_HCE10630</v>
          </cell>
          <cell r="G1660" t="str">
            <v>02/09/2022 00:00:00</v>
          </cell>
          <cell r="H1660" t="str">
            <v>15/09/2022 00:00:00</v>
          </cell>
          <cell r="I1660" t="str">
            <v>jueves</v>
          </cell>
          <cell r="J1660" t="str">
            <v>septiembre</v>
          </cell>
          <cell r="K1660">
            <v>45536</v>
          </cell>
          <cell r="L1660">
            <v>44819</v>
          </cell>
          <cell r="M1660">
            <v>717</v>
          </cell>
          <cell r="N1660">
            <v>720</v>
          </cell>
          <cell r="O1660">
            <v>99423</v>
          </cell>
          <cell r="P1660">
            <v>99423</v>
          </cell>
          <cell r="Q1660" t="str">
            <v>ALFREDO  VELASCO QUAZAQUILLO Registros:  1787710</v>
          </cell>
          <cell r="R1660" t="str">
            <v>CLINICA NUEVA DE CALI SAS</v>
          </cell>
          <cell r="S1660" t="str">
            <v>901158187-6</v>
          </cell>
          <cell r="T1660" t="str">
            <v>HCE-10630</v>
          </cell>
          <cell r="U1660" t="str">
            <v>HCE-10630</v>
          </cell>
          <cell r="V1660" t="str">
            <v>ALFREDO  VELASCO QUAZAQUILLO Registros:  1787710</v>
          </cell>
          <cell r="W1660" t="str">
            <v/>
          </cell>
          <cell r="X1660" t="str">
            <v>COVID</v>
          </cell>
          <cell r="Y1660" t="str">
            <v>890303093</v>
          </cell>
          <cell r="Z1660" t="str">
            <v>EMPRESAS PROMOTORAS DE SALUD - E.P.S</v>
          </cell>
          <cell r="AA1660">
            <v>0</v>
          </cell>
          <cell r="AB1660" t="str">
            <v>05</v>
          </cell>
          <cell r="AC1660">
            <v>0</v>
          </cell>
          <cell r="AD1660" t="str">
            <v>FACTURA COVID-19</v>
          </cell>
          <cell r="AE1660" t="str">
            <v>Finalizada</v>
          </cell>
          <cell r="AF1660" t="str">
            <v>FACTURA COVID-19</v>
          </cell>
          <cell r="AG1660" t="str">
            <v>ESTADO DOS</v>
          </cell>
          <cell r="AH1660" t="str">
            <v>DEVOLUCION</v>
          </cell>
          <cell r="AI1660">
            <v>99423</v>
          </cell>
          <cell r="AJ1660">
            <v>0</v>
          </cell>
          <cell r="AK1660">
            <v>0</v>
          </cell>
          <cell r="AL1660">
            <v>0</v>
          </cell>
          <cell r="AM1660">
            <v>99423</v>
          </cell>
          <cell r="AN1660">
            <v>0</v>
          </cell>
          <cell r="AO1660">
            <v>0</v>
          </cell>
          <cell r="AP1660">
            <v>99423</v>
          </cell>
          <cell r="AQ1660">
            <v>97435</v>
          </cell>
          <cell r="AR1660">
            <v>1222136249</v>
          </cell>
          <cell r="AS1660">
            <v>0</v>
          </cell>
        </row>
        <row r="1661">
          <cell r="F1661" t="str">
            <v>901158187_HCE10632</v>
          </cell>
          <cell r="G1661" t="str">
            <v>02/09/2022 00:00:00</v>
          </cell>
          <cell r="H1661" t="str">
            <v>15/09/2022 00:00:00</v>
          </cell>
          <cell r="I1661" t="str">
            <v>jueves</v>
          </cell>
          <cell r="J1661" t="str">
            <v>septiembre</v>
          </cell>
          <cell r="K1661">
            <v>45536</v>
          </cell>
          <cell r="L1661">
            <v>44819</v>
          </cell>
          <cell r="M1661">
            <v>717</v>
          </cell>
          <cell r="N1661">
            <v>720</v>
          </cell>
          <cell r="O1661">
            <v>99423</v>
          </cell>
          <cell r="P1661">
            <v>99423</v>
          </cell>
          <cell r="Q1661" t="str">
            <v>JOSE BOLIVAR  GUZMAN PAREJA Registros:  1787832</v>
          </cell>
          <cell r="R1661" t="str">
            <v>CLINICA NUEVA DE CALI SAS</v>
          </cell>
          <cell r="S1661" t="str">
            <v>901158187-6</v>
          </cell>
          <cell r="T1661" t="str">
            <v>HCE-10632</v>
          </cell>
          <cell r="U1661" t="str">
            <v>HCE-10632</v>
          </cell>
          <cell r="V1661" t="str">
            <v>JOSE BOLIVAR  GUZMAN PAREJA Registros:  1787832</v>
          </cell>
          <cell r="W1661" t="str">
            <v/>
          </cell>
          <cell r="X1661" t="str">
            <v>COVID</v>
          </cell>
          <cell r="Y1661" t="str">
            <v>890303093</v>
          </cell>
          <cell r="Z1661" t="str">
            <v>EMPRESAS PROMOTORAS DE SALUD - E.P.S</v>
          </cell>
          <cell r="AA1661">
            <v>0</v>
          </cell>
          <cell r="AB1661" t="str">
            <v>05</v>
          </cell>
          <cell r="AC1661">
            <v>0</v>
          </cell>
          <cell r="AD1661" t="str">
            <v>FACTURA COVID-19</v>
          </cell>
          <cell r="AE1661" t="str">
            <v>Finalizada</v>
          </cell>
          <cell r="AF1661" t="str">
            <v>FACTURA COVID-19</v>
          </cell>
          <cell r="AG1661" t="str">
            <v>ESTADO DOS</v>
          </cell>
          <cell r="AH1661" t="str">
            <v>DEVOLUCION</v>
          </cell>
          <cell r="AI1661">
            <v>99423</v>
          </cell>
          <cell r="AJ1661">
            <v>0</v>
          </cell>
          <cell r="AK1661">
            <v>0</v>
          </cell>
          <cell r="AL1661">
            <v>0</v>
          </cell>
          <cell r="AM1661">
            <v>99423</v>
          </cell>
          <cell r="AN1661">
            <v>0</v>
          </cell>
          <cell r="AO1661">
            <v>0</v>
          </cell>
          <cell r="AP1661">
            <v>99423</v>
          </cell>
          <cell r="AQ1661">
            <v>97435</v>
          </cell>
          <cell r="AR1661">
            <v>1222136394</v>
          </cell>
          <cell r="AS1661">
            <v>0</v>
          </cell>
        </row>
        <row r="1662">
          <cell r="F1662" t="str">
            <v>901158187_HCE10654</v>
          </cell>
          <cell r="G1662" t="str">
            <v>03/09/2022 00:00:00</v>
          </cell>
          <cell r="H1662" t="str">
            <v>15/09/2022 00:00:00</v>
          </cell>
          <cell r="I1662" t="str">
            <v>jueves</v>
          </cell>
          <cell r="J1662" t="str">
            <v>septiembre</v>
          </cell>
          <cell r="K1662">
            <v>45536</v>
          </cell>
          <cell r="L1662">
            <v>44819</v>
          </cell>
          <cell r="M1662">
            <v>717</v>
          </cell>
          <cell r="N1662">
            <v>720</v>
          </cell>
          <cell r="O1662">
            <v>99423</v>
          </cell>
          <cell r="P1662">
            <v>99423</v>
          </cell>
          <cell r="Q1662" t="str">
            <v>ORLANDO  LONDOÑO BALANTA Registros:  1789367</v>
          </cell>
          <cell r="R1662" t="str">
            <v>CLINICA NUEVA DE CALI SAS</v>
          </cell>
          <cell r="S1662" t="str">
            <v>901158187-6</v>
          </cell>
          <cell r="T1662" t="str">
            <v>HCE-10654</v>
          </cell>
          <cell r="U1662" t="str">
            <v>HCE-10654</v>
          </cell>
          <cell r="V1662" t="str">
            <v>ORLANDO  LONDOÑO BALANTA Registros:  1789367</v>
          </cell>
          <cell r="W1662" t="str">
            <v/>
          </cell>
          <cell r="X1662" t="str">
            <v>COVID</v>
          </cell>
          <cell r="Y1662" t="str">
            <v>890303093</v>
          </cell>
          <cell r="Z1662" t="str">
            <v>EMPRESAS PROMOTORAS DE SALUD - E.P.S</v>
          </cell>
          <cell r="AA1662">
            <v>0</v>
          </cell>
          <cell r="AB1662" t="str">
            <v>05</v>
          </cell>
          <cell r="AC1662">
            <v>0</v>
          </cell>
          <cell r="AD1662" t="str">
            <v>FACTURA COVID-19</v>
          </cell>
          <cell r="AE1662" t="str">
            <v>Finalizada</v>
          </cell>
          <cell r="AF1662" t="str">
            <v>FACTURA COVID-19</v>
          </cell>
          <cell r="AG1662" t="str">
            <v>ESTADO DOS</v>
          </cell>
          <cell r="AH1662" t="str">
            <v>NO PASO VALIDACION-REVISION EPS-ESPERA DE APERTURA DE VENTANA</v>
          </cell>
          <cell r="AI1662">
            <v>99423</v>
          </cell>
          <cell r="AJ1662">
            <v>0</v>
          </cell>
          <cell r="AK1662">
            <v>0</v>
          </cell>
          <cell r="AL1662">
            <v>0</v>
          </cell>
          <cell r="AM1662">
            <v>99423</v>
          </cell>
          <cell r="AN1662">
            <v>0</v>
          </cell>
          <cell r="AO1662">
            <v>0</v>
          </cell>
          <cell r="AP1662">
            <v>99423</v>
          </cell>
          <cell r="AQ1662">
            <v>97435</v>
          </cell>
          <cell r="AR1662">
            <v>1222136250</v>
          </cell>
          <cell r="AS1662">
            <v>0</v>
          </cell>
        </row>
        <row r="1663">
          <cell r="F1663" t="str">
            <v>901158187_HCE10670</v>
          </cell>
          <cell r="G1663" t="str">
            <v>05/09/2022 00:00:00</v>
          </cell>
          <cell r="H1663" t="str">
            <v>15/09/2022 00:00:00</v>
          </cell>
          <cell r="I1663" t="str">
            <v>jueves</v>
          </cell>
          <cell r="J1663" t="str">
            <v>septiembre</v>
          </cell>
          <cell r="K1663">
            <v>45536</v>
          </cell>
          <cell r="L1663">
            <v>44819</v>
          </cell>
          <cell r="M1663">
            <v>717</v>
          </cell>
          <cell r="N1663">
            <v>720</v>
          </cell>
          <cell r="O1663">
            <v>99423</v>
          </cell>
          <cell r="P1663">
            <v>99423</v>
          </cell>
          <cell r="Q1663" t="str">
            <v>TATIANA  RODRIGUEZ RIOS Registros:  1791385</v>
          </cell>
          <cell r="R1663" t="str">
            <v>CLINICA NUEVA DE CALI SAS</v>
          </cell>
          <cell r="S1663" t="str">
            <v>901158187-6</v>
          </cell>
          <cell r="T1663" t="str">
            <v>HCE-10670</v>
          </cell>
          <cell r="U1663" t="str">
            <v>HCE-10670</v>
          </cell>
          <cell r="V1663" t="str">
            <v>TATIANA  RODRIGUEZ RIOS Registros:  1791385</v>
          </cell>
          <cell r="W1663" t="str">
            <v/>
          </cell>
          <cell r="X1663" t="str">
            <v>COVID</v>
          </cell>
          <cell r="Y1663" t="str">
            <v>890303093</v>
          </cell>
          <cell r="Z1663" t="str">
            <v>EMPRESAS PROMOTORAS DE SALUD - E.P.S</v>
          </cell>
          <cell r="AA1663">
            <v>0</v>
          </cell>
          <cell r="AB1663" t="str">
            <v>05</v>
          </cell>
          <cell r="AC1663">
            <v>0</v>
          </cell>
          <cell r="AD1663" t="str">
            <v>FACTURA COVID-19</v>
          </cell>
          <cell r="AE1663" t="str">
            <v>Finalizada</v>
          </cell>
          <cell r="AF1663" t="str">
            <v>FACTURA COVID-19</v>
          </cell>
          <cell r="AG1663" t="str">
            <v>ESTADO DOS</v>
          </cell>
          <cell r="AH1663" t="str">
            <v>DEVOLUCION</v>
          </cell>
          <cell r="AI1663">
            <v>99423</v>
          </cell>
          <cell r="AJ1663">
            <v>0</v>
          </cell>
          <cell r="AK1663">
            <v>0</v>
          </cell>
          <cell r="AL1663">
            <v>0</v>
          </cell>
          <cell r="AM1663">
            <v>99423</v>
          </cell>
          <cell r="AN1663">
            <v>0</v>
          </cell>
          <cell r="AO1663">
            <v>0</v>
          </cell>
          <cell r="AP1663">
            <v>99423</v>
          </cell>
          <cell r="AQ1663">
            <v>97435</v>
          </cell>
          <cell r="AR1663">
            <v>1222136251</v>
          </cell>
          <cell r="AS1663">
            <v>0</v>
          </cell>
        </row>
        <row r="1664">
          <cell r="F1664" t="str">
            <v>901158187_HCE10676</v>
          </cell>
          <cell r="G1664" t="str">
            <v>05/09/2022 00:00:00</v>
          </cell>
          <cell r="H1664" t="str">
            <v>15/09/2022 00:00:00</v>
          </cell>
          <cell r="I1664" t="str">
            <v>jueves</v>
          </cell>
          <cell r="J1664" t="str">
            <v>septiembre</v>
          </cell>
          <cell r="K1664">
            <v>45536</v>
          </cell>
          <cell r="L1664">
            <v>44819</v>
          </cell>
          <cell r="M1664">
            <v>717</v>
          </cell>
          <cell r="N1664">
            <v>720</v>
          </cell>
          <cell r="O1664">
            <v>99423</v>
          </cell>
          <cell r="P1664">
            <v>99423</v>
          </cell>
          <cell r="Q1664" t="str">
            <v>CESAR AUGUSTO ORTIGOZA GUARNIZO Registros:  1791973</v>
          </cell>
          <cell r="R1664" t="str">
            <v>CLINICA NUEVA DE CALI SAS</v>
          </cell>
          <cell r="S1664" t="str">
            <v>901158187-6</v>
          </cell>
          <cell r="T1664" t="str">
            <v>HCE-10676</v>
          </cell>
          <cell r="U1664" t="str">
            <v>HCE-10676</v>
          </cell>
          <cell r="V1664" t="str">
            <v>CESAR AUGUSTO ORTIGOZA GUARNIZO Registros:  1791973</v>
          </cell>
          <cell r="W1664" t="str">
            <v>CC14241352</v>
          </cell>
          <cell r="X1664" t="str">
            <v>COVID</v>
          </cell>
          <cell r="Y1664" t="str">
            <v>890303093</v>
          </cell>
          <cell r="Z1664" t="str">
            <v>EMPRESAS PROMOTORAS DE SALUD - E.P.S</v>
          </cell>
          <cell r="AA1664">
            <v>0</v>
          </cell>
          <cell r="AB1664" t="str">
            <v>05</v>
          </cell>
          <cell r="AC1664">
            <v>0</v>
          </cell>
          <cell r="AD1664" t="str">
            <v>FACTURA COVID-19</v>
          </cell>
          <cell r="AE1664" t="str">
            <v>Finalizada</v>
          </cell>
          <cell r="AF1664" t="str">
            <v>FACTURA COVID-19</v>
          </cell>
          <cell r="AG1664" t="str">
            <v>ESTADO DOS</v>
          </cell>
          <cell r="AH1664" t="str">
            <v>DEVOLUCION</v>
          </cell>
          <cell r="AI1664">
            <v>99423</v>
          </cell>
          <cell r="AJ1664">
            <v>0</v>
          </cell>
          <cell r="AK1664">
            <v>0</v>
          </cell>
          <cell r="AL1664">
            <v>0</v>
          </cell>
          <cell r="AM1664">
            <v>99423</v>
          </cell>
          <cell r="AN1664">
            <v>0</v>
          </cell>
          <cell r="AO1664">
            <v>0</v>
          </cell>
          <cell r="AP1664">
            <v>99423</v>
          </cell>
          <cell r="AQ1664">
            <v>97435</v>
          </cell>
          <cell r="AR1664">
            <v>1222136252</v>
          </cell>
          <cell r="AS1664">
            <v>0</v>
          </cell>
        </row>
        <row r="1665">
          <cell r="F1665" t="str">
            <v>901158187_HCE9367</v>
          </cell>
          <cell r="G1665" t="str">
            <v>28/06/2022 00:00:00</v>
          </cell>
          <cell r="H1665" t="str">
            <v>20/09/2022 00:00:00</v>
          </cell>
          <cell r="I1665" t="str">
            <v>martes</v>
          </cell>
          <cell r="J1665" t="str">
            <v>septiembre</v>
          </cell>
          <cell r="K1665">
            <v>45536</v>
          </cell>
          <cell r="L1665">
            <v>44765</v>
          </cell>
          <cell r="M1665">
            <v>712</v>
          </cell>
          <cell r="N1665">
            <v>720</v>
          </cell>
          <cell r="O1665">
            <v>99423</v>
          </cell>
          <cell r="P1665">
            <v>99423</v>
          </cell>
          <cell r="Q1665" t="str">
            <v>YEFFERSON  SOTELO CUCUAME Registros:  1690129</v>
          </cell>
          <cell r="R1665" t="str">
            <v>CLINICA NUEVA DE CALI SAS</v>
          </cell>
          <cell r="S1665" t="str">
            <v>901158187-6</v>
          </cell>
          <cell r="T1665" t="str">
            <v>HCE-9367</v>
          </cell>
          <cell r="U1665" t="str">
            <v>HCE-9367</v>
          </cell>
          <cell r="V1665" t="str">
            <v>YEFFERSON  SOTELO CUCUAME Registros:  1690129</v>
          </cell>
          <cell r="W1665" t="str">
            <v/>
          </cell>
          <cell r="X1665" t="str">
            <v>COVID</v>
          </cell>
          <cell r="Y1665" t="str">
            <v>890303093</v>
          </cell>
          <cell r="Z1665" t="str">
            <v>EMPRESAS PROMOTORAS DE SALUD - E.P.S</v>
          </cell>
          <cell r="AA1665">
            <v>0</v>
          </cell>
          <cell r="AB1665" t="str">
            <v>05</v>
          </cell>
          <cell r="AC1665">
            <v>0</v>
          </cell>
          <cell r="AD1665" t="str">
            <v>FACTURA COVID-19</v>
          </cell>
          <cell r="AE1665" t="str">
            <v>Finalizada</v>
          </cell>
          <cell r="AF1665" t="str">
            <v>FACTURA COVID-19</v>
          </cell>
          <cell r="AG1665" t="str">
            <v>ESTADO DOS</v>
          </cell>
          <cell r="AH1665" t="str">
            <v>RADICADO A LA ADRES</v>
          </cell>
          <cell r="AI1665">
            <v>99423</v>
          </cell>
          <cell r="AJ1665">
            <v>0</v>
          </cell>
          <cell r="AK1665">
            <v>0</v>
          </cell>
          <cell r="AL1665">
            <v>0</v>
          </cell>
          <cell r="AM1665">
            <v>99423</v>
          </cell>
          <cell r="AN1665">
            <v>0</v>
          </cell>
          <cell r="AO1665">
            <v>0</v>
          </cell>
          <cell r="AP1665">
            <v>99423</v>
          </cell>
          <cell r="AQ1665">
            <v>97435</v>
          </cell>
          <cell r="AR1665">
            <v>1222135751</v>
          </cell>
          <cell r="AS1665">
            <v>0</v>
          </cell>
        </row>
        <row r="1666">
          <cell r="F1666" t="str">
            <v>901158187_HCE10335</v>
          </cell>
          <cell r="G1666" t="str">
            <v>18/08/2022 00:00:00</v>
          </cell>
          <cell r="H1666" t="str">
            <v>14/10/2022 00:00:00</v>
          </cell>
          <cell r="I1666" t="str">
            <v>viernes</v>
          </cell>
          <cell r="J1666" t="str">
            <v>octubre</v>
          </cell>
          <cell r="K1666">
            <v>45536</v>
          </cell>
          <cell r="L1666">
            <v>44819</v>
          </cell>
          <cell r="M1666">
            <v>688</v>
          </cell>
          <cell r="N1666">
            <v>720</v>
          </cell>
          <cell r="O1666">
            <v>99423</v>
          </cell>
          <cell r="P1666">
            <v>99423</v>
          </cell>
          <cell r="Q1666" t="str">
            <v>ROSA  SANDOVAL SERRANO Registros:  1764081</v>
          </cell>
          <cell r="R1666" t="str">
            <v>CLINICA NUEVA DE CALI SAS</v>
          </cell>
          <cell r="S1666" t="str">
            <v>901158187-6</v>
          </cell>
          <cell r="T1666" t="str">
            <v>HCE-10335</v>
          </cell>
          <cell r="U1666" t="str">
            <v>HCE-10335</v>
          </cell>
          <cell r="V1666" t="str">
            <v>ROSA  SANDOVAL SERRANO Registros:  1764081</v>
          </cell>
          <cell r="W1666" t="str">
            <v/>
          </cell>
          <cell r="X1666" t="str">
            <v>COVID</v>
          </cell>
          <cell r="Y1666" t="str">
            <v>890303093</v>
          </cell>
          <cell r="Z1666" t="str">
            <v>EMPRESAS PROMOTORAS DE SALUD - E.P.S</v>
          </cell>
          <cell r="AA1666">
            <v>0</v>
          </cell>
          <cell r="AB1666" t="str">
            <v>05</v>
          </cell>
          <cell r="AC1666">
            <v>0</v>
          </cell>
          <cell r="AD1666" t="str">
            <v>FACTURA COVID-19</v>
          </cell>
          <cell r="AE1666" t="str">
            <v>Finalizada</v>
          </cell>
          <cell r="AF1666" t="str">
            <v>FACTURA COVID-19</v>
          </cell>
          <cell r="AG1666" t="str">
            <v>ESTADO DOS</v>
          </cell>
          <cell r="AH1666" t="str">
            <v>NO PASO VALIDACION-REVISION EPS-ESPERA DE APERTURA DE VENTANA</v>
          </cell>
          <cell r="AI1666">
            <v>99423</v>
          </cell>
          <cell r="AJ1666">
            <v>0</v>
          </cell>
          <cell r="AK1666">
            <v>0</v>
          </cell>
          <cell r="AL1666">
            <v>0</v>
          </cell>
          <cell r="AM1666">
            <v>99423</v>
          </cell>
          <cell r="AN1666">
            <v>0</v>
          </cell>
          <cell r="AO1666">
            <v>0</v>
          </cell>
          <cell r="AP1666">
            <v>99423</v>
          </cell>
          <cell r="AQ1666">
            <v>97435</v>
          </cell>
          <cell r="AR1666">
            <v>1222136222</v>
          </cell>
          <cell r="AS1666">
            <v>0</v>
          </cell>
        </row>
        <row r="1667">
          <cell r="F1667" t="str">
            <v>901158187_HCE10691</v>
          </cell>
          <cell r="G1667" t="str">
            <v>06/09/2022 00:00:00</v>
          </cell>
          <cell r="H1667" t="str">
            <v>19/10/2022 00:00:00</v>
          </cell>
          <cell r="I1667" t="str">
            <v>miércoles</v>
          </cell>
          <cell r="J1667" t="str">
            <v>octubre</v>
          </cell>
          <cell r="K1667">
            <v>45536</v>
          </cell>
          <cell r="L1667">
            <v>44819</v>
          </cell>
          <cell r="M1667">
            <v>683</v>
          </cell>
          <cell r="N1667">
            <v>720</v>
          </cell>
          <cell r="O1667">
            <v>99423</v>
          </cell>
          <cell r="P1667">
            <v>99423</v>
          </cell>
          <cell r="Q1667" t="str">
            <v>ESTEFANY  REINA CASTAÑO Registros:  1792852</v>
          </cell>
          <cell r="R1667" t="str">
            <v>CLINICA NUEVA DE CALI SAS</v>
          </cell>
          <cell r="S1667" t="str">
            <v>901158187-6</v>
          </cell>
          <cell r="T1667" t="str">
            <v>HCE-10691</v>
          </cell>
          <cell r="U1667" t="str">
            <v>HCE-10691</v>
          </cell>
          <cell r="V1667" t="str">
            <v>ESTEFANY  REINA CASTAÑO Registros:  1792852</v>
          </cell>
          <cell r="W1667" t="str">
            <v/>
          </cell>
          <cell r="X1667" t="str">
            <v>COVID</v>
          </cell>
          <cell r="Y1667" t="str">
            <v>890303093</v>
          </cell>
          <cell r="Z1667" t="str">
            <v>EMPRESAS PROMOTORAS DE SALUD - E.P.S</v>
          </cell>
          <cell r="AA1667">
            <v>0</v>
          </cell>
          <cell r="AB1667" t="str">
            <v>05</v>
          </cell>
          <cell r="AC1667">
            <v>0</v>
          </cell>
          <cell r="AD1667" t="str">
            <v>FACTURA COVID-19</v>
          </cell>
          <cell r="AE1667" t="str">
            <v>Finalizada</v>
          </cell>
          <cell r="AF1667" t="str">
            <v>FACTURA COVID-19</v>
          </cell>
          <cell r="AG1667" t="str">
            <v>ESTADO DOS</v>
          </cell>
          <cell r="AH1667" t="str">
            <v>NO PASO VALIDACION-REVISION EPS-ESPERA DE APERTURA DE VENTANA</v>
          </cell>
          <cell r="AI1667">
            <v>99423</v>
          </cell>
          <cell r="AJ1667">
            <v>0</v>
          </cell>
          <cell r="AK1667">
            <v>0</v>
          </cell>
          <cell r="AL1667">
            <v>0</v>
          </cell>
          <cell r="AM1667">
            <v>99423</v>
          </cell>
          <cell r="AN1667">
            <v>0</v>
          </cell>
          <cell r="AO1667">
            <v>0</v>
          </cell>
          <cell r="AP1667">
            <v>99423</v>
          </cell>
          <cell r="AQ1667">
            <v>97435</v>
          </cell>
          <cell r="AR1667">
            <v>1222149845</v>
          </cell>
          <cell r="AS1667">
            <v>0</v>
          </cell>
        </row>
        <row r="1668">
          <cell r="F1668" t="str">
            <v>901158187_HCE11071</v>
          </cell>
          <cell r="G1668" t="str">
            <v>20/10/2022 00:00:00</v>
          </cell>
          <cell r="H1668" t="str">
            <v>28/12/2022 00:00:00</v>
          </cell>
          <cell r="I1668" t="str">
            <v>miércoles</v>
          </cell>
          <cell r="J1668" t="str">
            <v>diciembre</v>
          </cell>
          <cell r="K1668">
            <v>45536</v>
          </cell>
          <cell r="L1668">
            <v>44916</v>
          </cell>
          <cell r="M1668">
            <v>613</v>
          </cell>
          <cell r="N1668">
            <v>720</v>
          </cell>
          <cell r="O1668">
            <v>99423</v>
          </cell>
          <cell r="P1668">
            <v>99423</v>
          </cell>
          <cell r="Q1668" t="str">
            <v>JERONIMO  WAITOTO GONZALEZ Registros:  1793233</v>
          </cell>
          <cell r="R1668" t="str">
            <v>CLINICA NUEVA DE CALI SAS</v>
          </cell>
          <cell r="S1668" t="str">
            <v>901158187-6</v>
          </cell>
          <cell r="T1668" t="str">
            <v>HCE-11071</v>
          </cell>
          <cell r="U1668" t="str">
            <v>HCE-11071</v>
          </cell>
          <cell r="V1668" t="str">
            <v>JERONIMO  WAITOTO GONZALEZ Registros:  1793233</v>
          </cell>
          <cell r="W1668" t="str">
            <v/>
          </cell>
          <cell r="X1668" t="str">
            <v>COVID</v>
          </cell>
          <cell r="Y1668" t="str">
            <v>890303093</v>
          </cell>
          <cell r="Z1668" t="str">
            <v>EMPRESAS PROMOTORAS DE SALUD - E.P.S</v>
          </cell>
          <cell r="AA1668">
            <v>0</v>
          </cell>
          <cell r="AB1668" t="str">
            <v>05</v>
          </cell>
          <cell r="AC1668">
            <v>0</v>
          </cell>
          <cell r="AD1668" t="str">
            <v>FACTURA COVID-19</v>
          </cell>
          <cell r="AE1668" t="str">
            <v>Finalizada</v>
          </cell>
          <cell r="AF1668" t="str">
            <v>FACTURA COVID-19</v>
          </cell>
          <cell r="AG1668" t="str">
            <v>ESTADO DOS</v>
          </cell>
          <cell r="AH1668" t="str">
            <v>RADICADO A LA ADRES</v>
          </cell>
          <cell r="AI1668">
            <v>99423</v>
          </cell>
          <cell r="AJ1668">
            <v>0</v>
          </cell>
          <cell r="AK1668">
            <v>0</v>
          </cell>
          <cell r="AL1668">
            <v>0</v>
          </cell>
          <cell r="AM1668">
            <v>99423</v>
          </cell>
          <cell r="AN1668">
            <v>0</v>
          </cell>
          <cell r="AO1668">
            <v>0</v>
          </cell>
          <cell r="AP1668">
            <v>99423</v>
          </cell>
          <cell r="AQ1668">
            <v>97435</v>
          </cell>
          <cell r="AR1668">
            <v>1222262467</v>
          </cell>
          <cell r="AS1668">
            <v>0</v>
          </cell>
        </row>
        <row r="1669">
          <cell r="F1669" t="str">
            <v>901158187_HCE10699</v>
          </cell>
          <cell r="G1669" t="str">
            <v>06/09/2022 00:00:00</v>
          </cell>
          <cell r="H1669" t="str">
            <v>02/01/2023 00:00:00</v>
          </cell>
          <cell r="I1669" t="str">
            <v>lunes</v>
          </cell>
          <cell r="J1669" t="str">
            <v>enero</v>
          </cell>
          <cell r="K1669">
            <v>45536</v>
          </cell>
          <cell r="L1669">
            <v>44912</v>
          </cell>
          <cell r="M1669">
            <v>608</v>
          </cell>
          <cell r="N1669">
            <v>720</v>
          </cell>
          <cell r="O1669">
            <v>99423</v>
          </cell>
          <cell r="P1669">
            <v>99423</v>
          </cell>
          <cell r="Q1669" t="str">
            <v>MARIA  CALVO CAMBEROS Registros:  1794100</v>
          </cell>
          <cell r="R1669" t="str">
            <v>CLINICA NUEVA DE CALI SAS</v>
          </cell>
          <cell r="S1669" t="str">
            <v>901158187-6</v>
          </cell>
          <cell r="T1669" t="str">
            <v>HCE-10699</v>
          </cell>
          <cell r="U1669" t="str">
            <v>HCE-10699</v>
          </cell>
          <cell r="V1669" t="str">
            <v>MARIA  CALVO CAMBEROS Registros:  1794100</v>
          </cell>
          <cell r="W1669" t="str">
            <v>CC31301503</v>
          </cell>
          <cell r="X1669" t="str">
            <v>COVID</v>
          </cell>
          <cell r="Y1669" t="str">
            <v>890303093</v>
          </cell>
          <cell r="Z1669" t="str">
            <v>EMPRESAS PROMOTORAS DE SALUD - E.P.S</v>
          </cell>
          <cell r="AA1669">
            <v>0</v>
          </cell>
          <cell r="AB1669" t="str">
            <v>05</v>
          </cell>
          <cell r="AC1669">
            <v>0</v>
          </cell>
          <cell r="AD1669" t="str">
            <v>FACTURA COVID-19</v>
          </cell>
          <cell r="AE1669" t="str">
            <v>Finalizada</v>
          </cell>
          <cell r="AF1669" t="str">
            <v>FACTURA COVID-19</v>
          </cell>
          <cell r="AG1669" t="str">
            <v>ESTADO DOS</v>
          </cell>
          <cell r="AH1669" t="str">
            <v>NO PASO VALIDACION-REVISION EPS-ESPERA DE APERTURA DE VENTANA</v>
          </cell>
          <cell r="AI1669">
            <v>99423</v>
          </cell>
          <cell r="AJ1669">
            <v>0</v>
          </cell>
          <cell r="AK1669">
            <v>0</v>
          </cell>
          <cell r="AL1669">
            <v>0</v>
          </cell>
          <cell r="AM1669">
            <v>99423</v>
          </cell>
          <cell r="AN1669">
            <v>0</v>
          </cell>
          <cell r="AO1669">
            <v>0</v>
          </cell>
          <cell r="AP1669">
            <v>99423</v>
          </cell>
          <cell r="AQ1669">
            <v>97435</v>
          </cell>
          <cell r="AR1669">
            <v>1222201701</v>
          </cell>
          <cell r="AS1669">
            <v>0</v>
          </cell>
        </row>
        <row r="1670">
          <cell r="F1670" t="str">
            <v>901158187_HCE11240</v>
          </cell>
          <cell r="G1670" t="str">
            <v>17/11/2022 00:00:00</v>
          </cell>
          <cell r="H1670" t="str">
            <v>02/01/2023 00:00:00</v>
          </cell>
          <cell r="I1670" t="str">
            <v>lunes</v>
          </cell>
          <cell r="J1670" t="str">
            <v>enero</v>
          </cell>
          <cell r="K1670">
            <v>45536</v>
          </cell>
          <cell r="L1670">
            <v>44916</v>
          </cell>
          <cell r="M1670">
            <v>608</v>
          </cell>
          <cell r="N1670">
            <v>720</v>
          </cell>
          <cell r="O1670">
            <v>87702</v>
          </cell>
          <cell r="P1670">
            <v>87702</v>
          </cell>
          <cell r="Q1670" t="str">
            <v>HANNA  GRANADA MUÑOZ Registros:  1897942</v>
          </cell>
          <cell r="R1670" t="str">
            <v>CLINICA NUEVA DE CALI SAS</v>
          </cell>
          <cell r="S1670" t="str">
            <v>901158187-6</v>
          </cell>
          <cell r="T1670" t="str">
            <v>HCE-11240</v>
          </cell>
          <cell r="U1670" t="str">
            <v>HCE-11240</v>
          </cell>
          <cell r="V1670" t="str">
            <v>HANNA  GRANADA MUÑOZ Registros:  1897942</v>
          </cell>
          <cell r="W1670" t="str">
            <v/>
          </cell>
          <cell r="X1670" t="str">
            <v>COVID</v>
          </cell>
          <cell r="Y1670" t="str">
            <v>890303093</v>
          </cell>
          <cell r="Z1670" t="str">
            <v>EMPRESAS PROMOTORAS DE SALUD - E.P.S</v>
          </cell>
          <cell r="AA1670">
            <v>0</v>
          </cell>
          <cell r="AB1670" t="str">
            <v>05</v>
          </cell>
          <cell r="AC1670">
            <v>0</v>
          </cell>
          <cell r="AD1670" t="str">
            <v>FACTURA COVID-19</v>
          </cell>
          <cell r="AE1670" t="str">
            <v>Finalizada</v>
          </cell>
          <cell r="AF1670" t="str">
            <v>FACTURA COVID-19</v>
          </cell>
          <cell r="AG1670" t="str">
            <v>ESTADO DOS</v>
          </cell>
          <cell r="AH1670" t="str">
            <v>DEVOLUCION</v>
          </cell>
          <cell r="AI1670">
            <v>87702</v>
          </cell>
          <cell r="AJ1670">
            <v>0</v>
          </cell>
          <cell r="AK1670">
            <v>0</v>
          </cell>
          <cell r="AL1670">
            <v>0</v>
          </cell>
          <cell r="AM1670">
            <v>87702</v>
          </cell>
          <cell r="AN1670">
            <v>0</v>
          </cell>
          <cell r="AO1670">
            <v>0</v>
          </cell>
          <cell r="AP1670">
            <v>87702</v>
          </cell>
          <cell r="AQ1670">
            <v>85948</v>
          </cell>
          <cell r="AR1670">
            <v>1222202734</v>
          </cell>
          <cell r="AS1670">
            <v>0</v>
          </cell>
        </row>
        <row r="1671">
          <cell r="F1671" t="str">
            <v>901158187_HCE11441</v>
          </cell>
          <cell r="G1671" t="str">
            <v>02/01/2023 00:00:00</v>
          </cell>
          <cell r="H1671" t="str">
            <v>14/01/2023 00:00:00</v>
          </cell>
          <cell r="I1671" t="str">
            <v>sábado</v>
          </cell>
          <cell r="J1671" t="str">
            <v>enero</v>
          </cell>
          <cell r="K1671">
            <v>45536</v>
          </cell>
          <cell r="L1671">
            <v>44944</v>
          </cell>
          <cell r="M1671">
            <v>596</v>
          </cell>
          <cell r="N1671">
            <v>720</v>
          </cell>
          <cell r="O1671">
            <v>87702</v>
          </cell>
          <cell r="P1671">
            <v>87702</v>
          </cell>
          <cell r="Q1671" t="str">
            <v>MARLENNY  ARBOLEDA CUERO Registros:  1943679</v>
          </cell>
          <cell r="R1671" t="str">
            <v>CLINICA NUEVA DE CALI SAS</v>
          </cell>
          <cell r="S1671" t="str">
            <v>901158187-6</v>
          </cell>
          <cell r="T1671" t="str">
            <v>HCE-11441</v>
          </cell>
          <cell r="U1671" t="str">
            <v>HCE-11441</v>
          </cell>
          <cell r="V1671" t="str">
            <v>MARLENNY  ARBOLEDA CUERO Registros:  1943679</v>
          </cell>
          <cell r="W1671" t="str">
            <v/>
          </cell>
          <cell r="X1671" t="str">
            <v>COVID</v>
          </cell>
          <cell r="Y1671" t="str">
            <v>890303093</v>
          </cell>
          <cell r="Z1671" t="str">
            <v>EMPRESAS PROMOTORAS DE SALUD - E.P.S</v>
          </cell>
          <cell r="AA1671">
            <v>0</v>
          </cell>
          <cell r="AB1671" t="str">
            <v>05</v>
          </cell>
          <cell r="AC1671">
            <v>0</v>
          </cell>
          <cell r="AD1671" t="str">
            <v>FACTURA COVID-19</v>
          </cell>
          <cell r="AE1671" t="str">
            <v>Finalizada</v>
          </cell>
          <cell r="AF1671" t="str">
            <v>FACTURA COVID-19</v>
          </cell>
          <cell r="AG1671" t="str">
            <v>ESTADO DOS</v>
          </cell>
          <cell r="AH1671" t="str">
            <v>DEVOLUCION</v>
          </cell>
          <cell r="AI1671">
            <v>87702</v>
          </cell>
          <cell r="AJ1671">
            <v>0</v>
          </cell>
          <cell r="AK1671">
            <v>0</v>
          </cell>
          <cell r="AL1671">
            <v>0</v>
          </cell>
          <cell r="AM1671">
            <v>87702</v>
          </cell>
          <cell r="AN1671">
            <v>0</v>
          </cell>
          <cell r="AO1671">
            <v>0</v>
          </cell>
          <cell r="AP1671">
            <v>87702</v>
          </cell>
          <cell r="AQ1671">
            <v>85948</v>
          </cell>
          <cell r="AR1671">
            <v>1222262629</v>
          </cell>
          <cell r="AS1671">
            <v>0</v>
          </cell>
        </row>
        <row r="1672">
          <cell r="F1672" t="str">
            <v>901158187_HCE11568</v>
          </cell>
          <cell r="G1672" t="str">
            <v>03/01/2023 00:00:00</v>
          </cell>
          <cell r="H1672" t="str">
            <v>18/01/2023 00:00:00</v>
          </cell>
          <cell r="I1672" t="str">
            <v>miércoles</v>
          </cell>
          <cell r="J1672" t="str">
            <v>enero</v>
          </cell>
          <cell r="K1672">
            <v>45536</v>
          </cell>
          <cell r="L1672">
            <v>44940</v>
          </cell>
          <cell r="M1672">
            <v>592</v>
          </cell>
          <cell r="N1672">
            <v>720</v>
          </cell>
          <cell r="O1672">
            <v>87702</v>
          </cell>
          <cell r="P1672">
            <v>87702</v>
          </cell>
          <cell r="Q1672" t="str">
            <v>GABRIEL  OSORIO MARIN Registros:  1951721</v>
          </cell>
          <cell r="R1672" t="str">
            <v>CLINICA NUEVA DE CALI SAS</v>
          </cell>
          <cell r="S1672" t="str">
            <v>901158187-6</v>
          </cell>
          <cell r="T1672" t="str">
            <v>HCE-11568</v>
          </cell>
          <cell r="U1672" t="str">
            <v>HCE-11568</v>
          </cell>
          <cell r="V1672" t="str">
            <v>GABRIEL  OSORIO MARIN Registros:  1951721</v>
          </cell>
          <cell r="W1672" t="str">
            <v/>
          </cell>
          <cell r="X1672" t="str">
            <v>COVID</v>
          </cell>
          <cell r="Y1672" t="str">
            <v>890303093</v>
          </cell>
          <cell r="Z1672" t="str">
            <v>EMPRESAS PROMOTORAS DE SALUD - E.P.S</v>
          </cell>
          <cell r="AA1672">
            <v>0</v>
          </cell>
          <cell r="AB1672" t="str">
            <v>05</v>
          </cell>
          <cell r="AC1672">
            <v>0</v>
          </cell>
          <cell r="AD1672" t="str">
            <v>FACTURA COVID-19</v>
          </cell>
          <cell r="AE1672" t="str">
            <v>Finalizada</v>
          </cell>
          <cell r="AF1672" t="str">
            <v>FACTURA COVID-19</v>
          </cell>
          <cell r="AG1672" t="str">
            <v>ESTADO DOS</v>
          </cell>
          <cell r="AH1672" t="str">
            <v>DEVOLUCION</v>
          </cell>
          <cell r="AI1672">
            <v>87702</v>
          </cell>
          <cell r="AJ1672">
            <v>0</v>
          </cell>
          <cell r="AK1672">
            <v>0</v>
          </cell>
          <cell r="AL1672">
            <v>0</v>
          </cell>
          <cell r="AM1672">
            <v>87702</v>
          </cell>
          <cell r="AN1672">
            <v>0</v>
          </cell>
          <cell r="AO1672">
            <v>0</v>
          </cell>
          <cell r="AP1672">
            <v>87702</v>
          </cell>
          <cell r="AQ1672">
            <v>85948</v>
          </cell>
          <cell r="AR1672">
            <v>1222262590</v>
          </cell>
          <cell r="AS1672">
            <v>0</v>
          </cell>
        </row>
        <row r="1673">
          <cell r="F1673" t="str">
            <v>901158187_ACE7115</v>
          </cell>
          <cell r="G1673" t="str">
            <v>08/03/2023 00:00:00</v>
          </cell>
          <cell r="H1673" t="str">
            <v>21/03/2023 00:00:00</v>
          </cell>
          <cell r="I1673" t="str">
            <v>martes</v>
          </cell>
          <cell r="J1673" t="str">
            <v>marzo</v>
          </cell>
          <cell r="K1673">
            <v>45536</v>
          </cell>
          <cell r="L1673">
            <v>45008</v>
          </cell>
          <cell r="M1673">
            <v>530</v>
          </cell>
          <cell r="N1673">
            <v>720</v>
          </cell>
          <cell r="O1673">
            <v>87702</v>
          </cell>
          <cell r="P1673">
            <v>87702</v>
          </cell>
          <cell r="Q1673" t="str">
            <v>LINA  VARGAS SUAREZ Registros:  2049428</v>
          </cell>
          <cell r="R1673" t="str">
            <v>CLINICA NUEVA DE CALI SAS</v>
          </cell>
          <cell r="S1673" t="str">
            <v>901158187-6</v>
          </cell>
          <cell r="T1673" t="str">
            <v>ACE-7115</v>
          </cell>
          <cell r="U1673" t="str">
            <v>ACE-7115</v>
          </cell>
          <cell r="V1673" t="str">
            <v>LINA  VARGAS SUAREZ Registros:  2049428</v>
          </cell>
          <cell r="W1673" t="str">
            <v/>
          </cell>
          <cell r="X1673" t="str">
            <v>COVID</v>
          </cell>
          <cell r="Y1673" t="str">
            <v>890303093</v>
          </cell>
          <cell r="Z1673" t="str">
            <v>EMPRESAS PROMOTORAS DE SALUD - E.P.S</v>
          </cell>
          <cell r="AA1673">
            <v>0</v>
          </cell>
          <cell r="AB1673" t="str">
            <v>05</v>
          </cell>
          <cell r="AC1673">
            <v>0</v>
          </cell>
          <cell r="AD1673" t="str">
            <v>FACTURA COVID-19</v>
          </cell>
          <cell r="AE1673" t="str">
            <v>Finalizada</v>
          </cell>
          <cell r="AF1673" t="str">
            <v>FACTURA COVID-19</v>
          </cell>
          <cell r="AG1673" t="str">
            <v>ESTADO DOS</v>
          </cell>
          <cell r="AH1673" t="str">
            <v>NO PASO VALIDACION-REVISION EPS-ESPERA DE APERTURA DE VENTANA</v>
          </cell>
          <cell r="AI1673">
            <v>87702</v>
          </cell>
          <cell r="AJ1673">
            <v>0</v>
          </cell>
          <cell r="AK1673">
            <v>0</v>
          </cell>
          <cell r="AL1673">
            <v>0</v>
          </cell>
          <cell r="AM1673">
            <v>87702</v>
          </cell>
          <cell r="AN1673">
            <v>0</v>
          </cell>
          <cell r="AO1673">
            <v>0</v>
          </cell>
          <cell r="AP1673">
            <v>87702</v>
          </cell>
          <cell r="AQ1673">
            <v>85948</v>
          </cell>
          <cell r="AR1673">
            <v>1222240707</v>
          </cell>
          <cell r="AS1673">
            <v>0</v>
          </cell>
        </row>
        <row r="1674">
          <cell r="F1674" t="str">
            <v>901158187_HCE12059</v>
          </cell>
          <cell r="G1674" t="str">
            <v>13/03/2023 00:00:00</v>
          </cell>
          <cell r="H1674" t="str">
            <v>21/03/2023 00:00:00</v>
          </cell>
          <cell r="I1674" t="str">
            <v>martes</v>
          </cell>
          <cell r="J1674" t="str">
            <v>marzo</v>
          </cell>
          <cell r="K1674">
            <v>45536</v>
          </cell>
          <cell r="L1674">
            <v>45008</v>
          </cell>
          <cell r="M1674">
            <v>530</v>
          </cell>
          <cell r="N1674">
            <v>720</v>
          </cell>
          <cell r="O1674">
            <v>99423</v>
          </cell>
          <cell r="P1674">
            <v>99423</v>
          </cell>
          <cell r="Q1674" t="str">
            <v>MATTHEW  SHYSHKA ARGOTE Registros:  2057054</v>
          </cell>
          <cell r="R1674" t="str">
            <v>CLINICA NUEVA DE CALI SAS</v>
          </cell>
          <cell r="S1674" t="str">
            <v>901158187-6</v>
          </cell>
          <cell r="T1674" t="str">
            <v>HCE-12059</v>
          </cell>
          <cell r="U1674" t="str">
            <v>HCE-12059</v>
          </cell>
          <cell r="V1674" t="str">
            <v>MATTHEW  SHYSHKA ARGOTE Registros:  2057054</v>
          </cell>
          <cell r="W1674" t="str">
            <v/>
          </cell>
          <cell r="X1674" t="str">
            <v>COVID</v>
          </cell>
          <cell r="Y1674" t="str">
            <v>890303093</v>
          </cell>
          <cell r="Z1674" t="str">
            <v>EMPRESAS PROMOTORAS DE SALUD - E.P.S</v>
          </cell>
          <cell r="AA1674">
            <v>0</v>
          </cell>
          <cell r="AB1674" t="str">
            <v>05</v>
          </cell>
          <cell r="AC1674">
            <v>0</v>
          </cell>
          <cell r="AD1674" t="str">
            <v>FACTURA COVID-19</v>
          </cell>
          <cell r="AE1674" t="str">
            <v>Finalizada</v>
          </cell>
          <cell r="AF1674" t="str">
            <v>FACTURA COVID-19</v>
          </cell>
          <cell r="AG1674" t="str">
            <v>ESTADO DOS</v>
          </cell>
          <cell r="AH1674" t="str">
            <v>DEVOLUCION</v>
          </cell>
          <cell r="AI1674">
            <v>99423</v>
          </cell>
          <cell r="AJ1674">
            <v>0</v>
          </cell>
          <cell r="AK1674">
            <v>0</v>
          </cell>
          <cell r="AL1674">
            <v>0</v>
          </cell>
          <cell r="AM1674">
            <v>99423</v>
          </cell>
          <cell r="AN1674">
            <v>0</v>
          </cell>
          <cell r="AO1674">
            <v>0</v>
          </cell>
          <cell r="AP1674">
            <v>99423</v>
          </cell>
          <cell r="AQ1674">
            <v>97435</v>
          </cell>
          <cell r="AR1674">
            <v>1222240730</v>
          </cell>
          <cell r="AS1674">
            <v>0</v>
          </cell>
        </row>
        <row r="1675">
          <cell r="F1675" t="str">
            <v>901158187_ACE7185</v>
          </cell>
          <cell r="G1675" t="str">
            <v>08/03/2023 00:00:00</v>
          </cell>
          <cell r="H1675" t="str">
            <v>27/03/2023 00:00:00</v>
          </cell>
          <cell r="I1675" t="str">
            <v>lunes</v>
          </cell>
          <cell r="J1675" t="str">
            <v>marzo</v>
          </cell>
          <cell r="K1675">
            <v>45536</v>
          </cell>
          <cell r="L1675">
            <v>45003</v>
          </cell>
          <cell r="M1675">
            <v>524</v>
          </cell>
          <cell r="N1675">
            <v>720</v>
          </cell>
          <cell r="O1675">
            <v>99423</v>
          </cell>
          <cell r="P1675">
            <v>99423</v>
          </cell>
          <cell r="Q1675" t="str">
            <v>EVELYN  SALAZAR NARANJO Registros:  2050512</v>
          </cell>
          <cell r="R1675" t="str">
            <v>CLINICA NUEVA DE CALI SAS</v>
          </cell>
          <cell r="S1675" t="str">
            <v>901158187-6</v>
          </cell>
          <cell r="T1675" t="str">
            <v>ACE-7185</v>
          </cell>
          <cell r="U1675" t="str">
            <v>ACE-7185</v>
          </cell>
          <cell r="V1675" t="str">
            <v>EVELYN  SALAZAR NARANJO Registros:  2050512</v>
          </cell>
          <cell r="W1675" t="str">
            <v/>
          </cell>
          <cell r="X1675" t="str">
            <v>COVID</v>
          </cell>
          <cell r="Y1675" t="str">
            <v>890303093</v>
          </cell>
          <cell r="Z1675" t="str">
            <v>EMPRESAS PROMOTORAS DE SALUD - E.P.S</v>
          </cell>
          <cell r="AA1675">
            <v>0</v>
          </cell>
          <cell r="AB1675" t="str">
            <v>05</v>
          </cell>
          <cell r="AC1675">
            <v>0</v>
          </cell>
          <cell r="AD1675" t="str">
            <v>FACTURA COVID-19</v>
          </cell>
          <cell r="AE1675" t="str">
            <v>Finalizada</v>
          </cell>
          <cell r="AF1675" t="str">
            <v>FACTURA COVID-19</v>
          </cell>
          <cell r="AG1675" t="str">
            <v>ESTADO DOS</v>
          </cell>
          <cell r="AH1675" t="str">
            <v>RADICADO A LA ADRES</v>
          </cell>
          <cell r="AI1675">
            <v>99423</v>
          </cell>
          <cell r="AJ1675">
            <v>0</v>
          </cell>
          <cell r="AK1675">
            <v>0</v>
          </cell>
          <cell r="AL1675">
            <v>0</v>
          </cell>
          <cell r="AM1675">
            <v>99423</v>
          </cell>
          <cell r="AN1675">
            <v>0</v>
          </cell>
          <cell r="AO1675">
            <v>0</v>
          </cell>
          <cell r="AP1675">
            <v>99423</v>
          </cell>
          <cell r="AQ1675">
            <v>97435</v>
          </cell>
          <cell r="AR1675">
            <v>1222263036</v>
          </cell>
          <cell r="AS1675">
            <v>0</v>
          </cell>
        </row>
        <row r="1676">
          <cell r="F1676" t="str">
            <v>901158187_ACE7204</v>
          </cell>
          <cell r="G1676" t="str">
            <v>08/03/2023 00:00:00</v>
          </cell>
          <cell r="H1676" t="str">
            <v>27/03/2023 00:00:00</v>
          </cell>
          <cell r="I1676" t="str">
            <v>lunes</v>
          </cell>
          <cell r="J1676" t="str">
            <v>marzo</v>
          </cell>
          <cell r="K1676">
            <v>45536</v>
          </cell>
          <cell r="L1676">
            <v>45008</v>
          </cell>
          <cell r="M1676">
            <v>524</v>
          </cell>
          <cell r="N1676">
            <v>720</v>
          </cell>
          <cell r="O1676">
            <v>87702</v>
          </cell>
          <cell r="P1676">
            <v>87702</v>
          </cell>
          <cell r="Q1676" t="str">
            <v>JIREH  SERRANO ANGULO Registros:  2050740</v>
          </cell>
          <cell r="R1676" t="str">
            <v>CLINICA NUEVA DE CALI SAS</v>
          </cell>
          <cell r="S1676" t="str">
            <v>901158187-6</v>
          </cell>
          <cell r="T1676" t="str">
            <v>ACE-7204</v>
          </cell>
          <cell r="U1676" t="str">
            <v>ACE-7204</v>
          </cell>
          <cell r="V1676" t="str">
            <v>JIREH  SERRANO ANGULO Registros:  2050740</v>
          </cell>
          <cell r="W1676" t="str">
            <v>22093810113034</v>
          </cell>
          <cell r="X1676" t="str">
            <v>COVID</v>
          </cell>
          <cell r="Y1676" t="str">
            <v>890303093</v>
          </cell>
          <cell r="Z1676" t="str">
            <v>EMPRESAS PROMOTORAS DE SALUD - E.P.S</v>
          </cell>
          <cell r="AA1676">
            <v>0</v>
          </cell>
          <cell r="AB1676" t="str">
            <v>05</v>
          </cell>
          <cell r="AC1676">
            <v>0</v>
          </cell>
          <cell r="AD1676" t="str">
            <v>FACTURA COVID-19</v>
          </cell>
          <cell r="AE1676" t="str">
            <v>Finalizada</v>
          </cell>
          <cell r="AF1676" t="str">
            <v>FACTURA COVID-19</v>
          </cell>
          <cell r="AG1676" t="str">
            <v>ESTADO DOS</v>
          </cell>
          <cell r="AH1676" t="str">
            <v>NO PASO VALIDACION-REVISION EPS-ESPERA DE APERTURA DE VENTANA</v>
          </cell>
          <cell r="AI1676">
            <v>87702</v>
          </cell>
          <cell r="AJ1676">
            <v>0</v>
          </cell>
          <cell r="AK1676">
            <v>0</v>
          </cell>
          <cell r="AL1676">
            <v>0</v>
          </cell>
          <cell r="AM1676">
            <v>87702</v>
          </cell>
          <cell r="AN1676">
            <v>0</v>
          </cell>
          <cell r="AO1676">
            <v>0</v>
          </cell>
          <cell r="AP1676">
            <v>87702</v>
          </cell>
          <cell r="AQ1676">
            <v>85948</v>
          </cell>
          <cell r="AR1676">
            <v>1222240710</v>
          </cell>
          <cell r="AS1676">
            <v>0</v>
          </cell>
        </row>
        <row r="1677">
          <cell r="F1677" t="str">
            <v>901158187_ACE7209</v>
          </cell>
          <cell r="G1677" t="str">
            <v>08/03/2023 00:00:00</v>
          </cell>
          <cell r="H1677" t="str">
            <v>27/03/2023 00:00:00</v>
          </cell>
          <cell r="I1677" t="str">
            <v>lunes</v>
          </cell>
          <cell r="J1677" t="str">
            <v>marzo</v>
          </cell>
          <cell r="K1677">
            <v>45536</v>
          </cell>
          <cell r="L1677">
            <v>45008</v>
          </cell>
          <cell r="M1677">
            <v>524</v>
          </cell>
          <cell r="N1677">
            <v>720</v>
          </cell>
          <cell r="O1677">
            <v>99423</v>
          </cell>
          <cell r="P1677">
            <v>99423</v>
          </cell>
          <cell r="Q1677" t="str">
            <v>ALBERTO  MONDRAGON  Registros:  2050793</v>
          </cell>
          <cell r="R1677" t="str">
            <v>CLINICA NUEVA DE CALI SAS</v>
          </cell>
          <cell r="S1677" t="str">
            <v>901158187-6</v>
          </cell>
          <cell r="T1677" t="str">
            <v>ACE-7209</v>
          </cell>
          <cell r="U1677" t="str">
            <v>ACE-7209</v>
          </cell>
          <cell r="V1677" t="str">
            <v>ALBERTO  MONDRAGON  Registros:  2050793</v>
          </cell>
          <cell r="W1677" t="str">
            <v/>
          </cell>
          <cell r="X1677" t="str">
            <v>COVID</v>
          </cell>
          <cell r="Y1677" t="str">
            <v>890303093</v>
          </cell>
          <cell r="Z1677" t="str">
            <v>EMPRESAS PROMOTORAS DE SALUD - E.P.S</v>
          </cell>
          <cell r="AA1677">
            <v>0</v>
          </cell>
          <cell r="AB1677" t="str">
            <v>05</v>
          </cell>
          <cell r="AC1677">
            <v>0</v>
          </cell>
          <cell r="AD1677" t="str">
            <v>FACTURA COVID-19</v>
          </cell>
          <cell r="AE1677" t="str">
            <v>Finalizada</v>
          </cell>
          <cell r="AF1677" t="str">
            <v>FACTURA COVID-19</v>
          </cell>
          <cell r="AG1677" t="str">
            <v>ESTADO DOS</v>
          </cell>
          <cell r="AH1677" t="str">
            <v>DEVOLUCION</v>
          </cell>
          <cell r="AI1677">
            <v>99423</v>
          </cell>
          <cell r="AJ1677">
            <v>0</v>
          </cell>
          <cell r="AK1677">
            <v>0</v>
          </cell>
          <cell r="AL1677">
            <v>0</v>
          </cell>
          <cell r="AM1677">
            <v>99423</v>
          </cell>
          <cell r="AN1677">
            <v>0</v>
          </cell>
          <cell r="AO1677">
            <v>0</v>
          </cell>
          <cell r="AP1677">
            <v>99423</v>
          </cell>
          <cell r="AQ1677">
            <v>97435</v>
          </cell>
          <cell r="AR1677">
            <v>1222240712</v>
          </cell>
          <cell r="AS1677">
            <v>0</v>
          </cell>
        </row>
        <row r="1678">
          <cell r="F1678" t="str">
            <v>901158187_HCE11806</v>
          </cell>
          <cell r="G1678" t="str">
            <v>14/02/2023 00:00:00</v>
          </cell>
          <cell r="H1678" t="str">
            <v>27/03/2023 00:00:00</v>
          </cell>
          <cell r="I1678" t="str">
            <v>lunes</v>
          </cell>
          <cell r="J1678" t="str">
            <v>marzo</v>
          </cell>
          <cell r="K1678">
            <v>45536</v>
          </cell>
          <cell r="L1678">
            <v>45003</v>
          </cell>
          <cell r="M1678">
            <v>524</v>
          </cell>
          <cell r="N1678">
            <v>720</v>
          </cell>
          <cell r="O1678">
            <v>99423</v>
          </cell>
          <cell r="P1678">
            <v>99423</v>
          </cell>
          <cell r="Q1678" t="str">
            <v>MARIA  ARTUNDUAGA MARTINEZ Registros:  2018007</v>
          </cell>
          <cell r="R1678" t="str">
            <v>CLINICA NUEVA DE CALI SAS</v>
          </cell>
          <cell r="S1678" t="str">
            <v>901158187-6</v>
          </cell>
          <cell r="T1678" t="str">
            <v>HCE-11806</v>
          </cell>
          <cell r="U1678" t="str">
            <v>HCE-11806</v>
          </cell>
          <cell r="V1678" t="str">
            <v>MARIA  ARTUNDUAGA MARTINEZ Registros:  2018007</v>
          </cell>
          <cell r="W1678" t="str">
            <v/>
          </cell>
          <cell r="X1678" t="str">
            <v>COVID</v>
          </cell>
          <cell r="Y1678" t="str">
            <v>890303093</v>
          </cell>
          <cell r="Z1678" t="str">
            <v>EMPRESAS PROMOTORAS DE SALUD - E.P.S</v>
          </cell>
          <cell r="AA1678">
            <v>0</v>
          </cell>
          <cell r="AB1678" t="str">
            <v>05</v>
          </cell>
          <cell r="AC1678">
            <v>0</v>
          </cell>
          <cell r="AD1678" t="str">
            <v>FACTURA COVID-19</v>
          </cell>
          <cell r="AE1678" t="str">
            <v>Finalizada</v>
          </cell>
          <cell r="AF1678" t="str">
            <v>FACTURA COVID-19</v>
          </cell>
          <cell r="AG1678" t="str">
            <v>ESTADO DOS</v>
          </cell>
          <cell r="AH1678" t="str">
            <v>RADICADO A LA ADRES</v>
          </cell>
          <cell r="AI1678">
            <v>99423</v>
          </cell>
          <cell r="AJ1678">
            <v>0</v>
          </cell>
          <cell r="AK1678">
            <v>0</v>
          </cell>
          <cell r="AL1678">
            <v>0</v>
          </cell>
          <cell r="AM1678">
            <v>99423</v>
          </cell>
          <cell r="AN1678">
            <v>0</v>
          </cell>
          <cell r="AO1678">
            <v>0</v>
          </cell>
          <cell r="AP1678">
            <v>99423</v>
          </cell>
          <cell r="AQ1678">
            <v>97435</v>
          </cell>
          <cell r="AR1678">
            <v>1222262857</v>
          </cell>
          <cell r="AS1678">
            <v>0</v>
          </cell>
        </row>
        <row r="1679">
          <cell r="F1679" t="str">
            <v>901158187_HCE11913</v>
          </cell>
          <cell r="G1679" t="str">
            <v>28/02/2023 00:00:00</v>
          </cell>
          <cell r="H1679" t="str">
            <v>27/03/2023 00:00:00</v>
          </cell>
          <cell r="I1679" t="str">
            <v>lunes</v>
          </cell>
          <cell r="J1679" t="str">
            <v>marzo</v>
          </cell>
          <cell r="K1679">
            <v>45536</v>
          </cell>
          <cell r="L1679">
            <v>45003</v>
          </cell>
          <cell r="M1679">
            <v>524</v>
          </cell>
          <cell r="N1679">
            <v>720</v>
          </cell>
          <cell r="O1679">
            <v>87702</v>
          </cell>
          <cell r="P1679">
            <v>87702</v>
          </cell>
          <cell r="Q1679" t="str">
            <v>CAROL VALENTINA MENESES QUIÑONEZ Registros:  2038667</v>
          </cell>
          <cell r="R1679" t="str">
            <v>CLINICA NUEVA DE CALI SAS</v>
          </cell>
          <cell r="S1679" t="str">
            <v>901158187-6</v>
          </cell>
          <cell r="T1679" t="str">
            <v>HCE-11913</v>
          </cell>
          <cell r="U1679" t="str">
            <v>HCE-11913</v>
          </cell>
          <cell r="V1679" t="str">
            <v>CAROL VALENTINA MENESES QUIÑONEZ Registros:  2038667</v>
          </cell>
          <cell r="W1679" t="str">
            <v/>
          </cell>
          <cell r="X1679" t="str">
            <v>COVID</v>
          </cell>
          <cell r="Y1679" t="str">
            <v>890303093</v>
          </cell>
          <cell r="Z1679" t="str">
            <v>EMPRESAS PROMOTORAS DE SALUD - E.P.S</v>
          </cell>
          <cell r="AA1679">
            <v>0</v>
          </cell>
          <cell r="AB1679" t="str">
            <v>05</v>
          </cell>
          <cell r="AC1679">
            <v>0</v>
          </cell>
          <cell r="AD1679" t="str">
            <v>FACTURA COVID-19</v>
          </cell>
          <cell r="AE1679" t="str">
            <v>Finalizada</v>
          </cell>
          <cell r="AF1679" t="str">
            <v>FACTURA COVID-19</v>
          </cell>
          <cell r="AG1679" t="str">
            <v>ESTADO DOS</v>
          </cell>
          <cell r="AH1679" t="str">
            <v>DEVOLUCION</v>
          </cell>
          <cell r="AI1679">
            <v>87702</v>
          </cell>
          <cell r="AJ1679">
            <v>0</v>
          </cell>
          <cell r="AK1679">
            <v>0</v>
          </cell>
          <cell r="AL1679">
            <v>0</v>
          </cell>
          <cell r="AM1679">
            <v>87702</v>
          </cell>
          <cell r="AN1679">
            <v>0</v>
          </cell>
          <cell r="AO1679">
            <v>0</v>
          </cell>
          <cell r="AP1679">
            <v>87702</v>
          </cell>
          <cell r="AQ1679">
            <v>85948</v>
          </cell>
          <cell r="AR1679">
            <v>1222239567</v>
          </cell>
          <cell r="AS1679">
            <v>0</v>
          </cell>
        </row>
        <row r="1680">
          <cell r="F1680" t="str">
            <v>901158187_HCE12079</v>
          </cell>
          <cell r="G1680" t="str">
            <v>14/03/2023 00:00:00</v>
          </cell>
          <cell r="H1680" t="str">
            <v>20/04/2023 00:00:00</v>
          </cell>
          <cell r="I1680" t="str">
            <v>jueves</v>
          </cell>
          <cell r="J1680" t="str">
            <v>abril</v>
          </cell>
          <cell r="K1680">
            <v>45536</v>
          </cell>
          <cell r="L1680">
            <v>45005</v>
          </cell>
          <cell r="M1680">
            <v>500</v>
          </cell>
          <cell r="N1680">
            <v>720</v>
          </cell>
          <cell r="O1680">
            <v>99423</v>
          </cell>
          <cell r="P1680">
            <v>99423</v>
          </cell>
          <cell r="Q1680" t="str">
            <v>MARIA ELENA MORALES IGUITA Registros:  2057794</v>
          </cell>
          <cell r="R1680" t="str">
            <v>CLINICA NUEVA DE CALI SAS</v>
          </cell>
          <cell r="S1680" t="str">
            <v>901158187-6</v>
          </cell>
          <cell r="T1680" t="str">
            <v>HCE-12079</v>
          </cell>
          <cell r="U1680" t="str">
            <v>HCE-12079</v>
          </cell>
          <cell r="V1680" t="str">
            <v>MARIA ELENA MORALES IGUITA Registros:  2057794</v>
          </cell>
          <cell r="W1680" t="str">
            <v/>
          </cell>
          <cell r="X1680" t="str">
            <v>COVID</v>
          </cell>
          <cell r="Y1680" t="str">
            <v>890303093</v>
          </cell>
          <cell r="Z1680" t="str">
            <v>EMPRESAS PROMOTORAS DE SALUD - E.P.S</v>
          </cell>
          <cell r="AA1680">
            <v>0</v>
          </cell>
          <cell r="AB1680" t="str">
            <v>05</v>
          </cell>
          <cell r="AC1680">
            <v>0</v>
          </cell>
          <cell r="AD1680" t="str">
            <v>FACTURA COVID-19</v>
          </cell>
          <cell r="AE1680" t="str">
            <v>Finalizada</v>
          </cell>
          <cell r="AF1680" t="str">
            <v>FACTURA COVID-19</v>
          </cell>
          <cell r="AG1680" t="str">
            <v>ESTADO DOS</v>
          </cell>
          <cell r="AH1680" t="str">
            <v>DEVOLUCION</v>
          </cell>
          <cell r="AI1680">
            <v>99423</v>
          </cell>
          <cell r="AJ1680">
            <v>0</v>
          </cell>
          <cell r="AK1680">
            <v>0</v>
          </cell>
          <cell r="AL1680">
            <v>0</v>
          </cell>
          <cell r="AM1680">
            <v>99423</v>
          </cell>
          <cell r="AN1680">
            <v>0</v>
          </cell>
          <cell r="AO1680">
            <v>0</v>
          </cell>
          <cell r="AP1680">
            <v>99423</v>
          </cell>
          <cell r="AQ1680">
            <v>97435</v>
          </cell>
          <cell r="AR1680">
            <v>1910826940</v>
          </cell>
          <cell r="AS1680">
            <v>0</v>
          </cell>
        </row>
        <row r="1681">
          <cell r="F1681" t="str">
            <v>901158187_HCE11962</v>
          </cell>
          <cell r="G1681" t="str">
            <v>02/03/2023 00:00:00</v>
          </cell>
          <cell r="H1681" t="str">
            <v>20/05/2023 00:00:00</v>
          </cell>
          <cell r="I1681" t="str">
            <v>sábado</v>
          </cell>
          <cell r="J1681" t="str">
            <v>mayo</v>
          </cell>
          <cell r="K1681">
            <v>45536</v>
          </cell>
          <cell r="L1681">
            <v>45071</v>
          </cell>
          <cell r="M1681">
            <v>470</v>
          </cell>
          <cell r="N1681">
            <v>720</v>
          </cell>
          <cell r="O1681">
            <v>99423</v>
          </cell>
          <cell r="P1681">
            <v>99423</v>
          </cell>
          <cell r="Q1681" t="str">
            <v>ADOLFO  QUIÑONEZ LEGRO Registros:  2041238</v>
          </cell>
          <cell r="R1681" t="str">
            <v>CLINICA NUEVA DE CALI SAS</v>
          </cell>
          <cell r="S1681" t="str">
            <v>901158187-6</v>
          </cell>
          <cell r="T1681" t="str">
            <v>HCE-11962</v>
          </cell>
          <cell r="U1681" t="str">
            <v>HCE-11962</v>
          </cell>
          <cell r="V1681" t="str">
            <v>ADOLFO  QUIÑONEZ LEGRO Registros:  2041238</v>
          </cell>
          <cell r="W1681" t="str">
            <v/>
          </cell>
          <cell r="X1681" t="str">
            <v>COVID</v>
          </cell>
          <cell r="Y1681" t="str">
            <v>890303093</v>
          </cell>
          <cell r="Z1681" t="str">
            <v>EMPRESAS PROMOTORAS DE SALUD - E.P.S</v>
          </cell>
          <cell r="AA1681">
            <v>0</v>
          </cell>
          <cell r="AB1681" t="str">
            <v>05</v>
          </cell>
          <cell r="AC1681">
            <v>0</v>
          </cell>
          <cell r="AD1681" t="str">
            <v>FACTURA COVID-19</v>
          </cell>
          <cell r="AE1681" t="str">
            <v>Finalizada</v>
          </cell>
          <cell r="AF1681" t="str">
            <v>FACTURA COVID-19</v>
          </cell>
          <cell r="AG1681" t="str">
            <v>ESTADO DOS</v>
          </cell>
          <cell r="AH1681" t="str">
            <v>DEVOLUCION</v>
          </cell>
          <cell r="AI1681">
            <v>99423</v>
          </cell>
          <cell r="AJ1681">
            <v>0</v>
          </cell>
          <cell r="AK1681">
            <v>0</v>
          </cell>
          <cell r="AL1681">
            <v>0</v>
          </cell>
          <cell r="AM1681">
            <v>99423</v>
          </cell>
          <cell r="AN1681">
            <v>0</v>
          </cell>
          <cell r="AO1681">
            <v>0</v>
          </cell>
          <cell r="AP1681">
            <v>99423</v>
          </cell>
          <cell r="AQ1681">
            <v>97435</v>
          </cell>
          <cell r="AR1681">
            <v>1222273608</v>
          </cell>
          <cell r="AS1681">
            <v>0</v>
          </cell>
        </row>
        <row r="1682">
          <cell r="F1682" t="str">
            <v>901158187_HCE11976</v>
          </cell>
          <cell r="G1682" t="str">
            <v>06/03/2023 00:00:00</v>
          </cell>
          <cell r="H1682" t="str">
            <v>20/05/2023 00:00:00</v>
          </cell>
          <cell r="I1682" t="str">
            <v>sábado</v>
          </cell>
          <cell r="J1682" t="str">
            <v>mayo</v>
          </cell>
          <cell r="K1682">
            <v>45536</v>
          </cell>
          <cell r="L1682">
            <v>45073</v>
          </cell>
          <cell r="M1682">
            <v>470</v>
          </cell>
          <cell r="N1682">
            <v>720</v>
          </cell>
          <cell r="O1682">
            <v>99423</v>
          </cell>
          <cell r="P1682">
            <v>99423</v>
          </cell>
          <cell r="Q1682" t="str">
            <v>VIVIANA  MOSQUERA BORJA Registros:  2046129</v>
          </cell>
          <cell r="R1682" t="str">
            <v>CLINICA NUEVA DE CALI SAS</v>
          </cell>
          <cell r="S1682" t="str">
            <v>901158187-6</v>
          </cell>
          <cell r="T1682" t="str">
            <v>HCE-11976</v>
          </cell>
          <cell r="U1682" t="str">
            <v>HCE-11976</v>
          </cell>
          <cell r="V1682" t="str">
            <v>VIVIANA  MOSQUERA BORJA Registros:  2046129</v>
          </cell>
          <cell r="W1682" t="str">
            <v/>
          </cell>
          <cell r="X1682" t="str">
            <v>COVID</v>
          </cell>
          <cell r="Y1682" t="str">
            <v>890303093</v>
          </cell>
          <cell r="Z1682" t="str">
            <v>EMPRESAS PROMOTORAS DE SALUD - E.P.S</v>
          </cell>
          <cell r="AA1682">
            <v>0</v>
          </cell>
          <cell r="AB1682" t="str">
            <v>05</v>
          </cell>
          <cell r="AC1682">
            <v>0</v>
          </cell>
          <cell r="AD1682" t="str">
            <v>FACTURA COVID-19</v>
          </cell>
          <cell r="AE1682" t="str">
            <v>Finalizada</v>
          </cell>
          <cell r="AF1682" t="str">
            <v>FACTURA COVID-19</v>
          </cell>
          <cell r="AG1682" t="str">
            <v>ESTADO DOS</v>
          </cell>
          <cell r="AH1682" t="str">
            <v>RADICADO A LA ADRES</v>
          </cell>
          <cell r="AI1682">
            <v>99423</v>
          </cell>
          <cell r="AJ1682">
            <v>0</v>
          </cell>
          <cell r="AK1682">
            <v>0</v>
          </cell>
          <cell r="AL1682">
            <v>0</v>
          </cell>
          <cell r="AM1682">
            <v>99423</v>
          </cell>
          <cell r="AN1682">
            <v>0</v>
          </cell>
          <cell r="AO1682">
            <v>0</v>
          </cell>
          <cell r="AP1682">
            <v>99423</v>
          </cell>
          <cell r="AQ1682">
            <v>97435</v>
          </cell>
          <cell r="AR1682">
            <v>1222273631</v>
          </cell>
          <cell r="AS1682">
            <v>0</v>
          </cell>
        </row>
        <row r="1683">
          <cell r="F1683" t="str">
            <v>901158187_HCE11983</v>
          </cell>
          <cell r="G1683" t="str">
            <v>06/03/2023 00:00:00</v>
          </cell>
          <cell r="H1683" t="str">
            <v>20/05/2023 00:00:00</v>
          </cell>
          <cell r="I1683" t="str">
            <v>sábado</v>
          </cell>
          <cell r="J1683" t="str">
            <v>mayo</v>
          </cell>
          <cell r="K1683">
            <v>45536</v>
          </cell>
          <cell r="L1683">
            <v>45073</v>
          </cell>
          <cell r="M1683">
            <v>470</v>
          </cell>
          <cell r="N1683">
            <v>720</v>
          </cell>
          <cell r="O1683">
            <v>99423</v>
          </cell>
          <cell r="P1683">
            <v>99423</v>
          </cell>
          <cell r="Q1683" t="str">
            <v>JOSE  AGUIRRE BOLAÑOS Registros:  2046672</v>
          </cell>
          <cell r="R1683" t="str">
            <v>CLINICA NUEVA DE CALI SAS</v>
          </cell>
          <cell r="S1683" t="str">
            <v>901158187-6</v>
          </cell>
          <cell r="T1683" t="str">
            <v>HCE-11983</v>
          </cell>
          <cell r="U1683" t="str">
            <v>HCE-11983</v>
          </cell>
          <cell r="V1683" t="str">
            <v>JOSE  AGUIRRE BOLAÑOS Registros:  2046672</v>
          </cell>
          <cell r="W1683" t="str">
            <v/>
          </cell>
          <cell r="X1683" t="str">
            <v>COVID</v>
          </cell>
          <cell r="Y1683" t="str">
            <v>890303093</v>
          </cell>
          <cell r="Z1683" t="str">
            <v>EMPRESAS PROMOTORAS DE SALUD - E.P.S</v>
          </cell>
          <cell r="AA1683">
            <v>0</v>
          </cell>
          <cell r="AB1683" t="str">
            <v>05</v>
          </cell>
          <cell r="AC1683">
            <v>0</v>
          </cell>
          <cell r="AD1683" t="str">
            <v>FACTURA COVID-19</v>
          </cell>
          <cell r="AE1683" t="str">
            <v>Finalizada</v>
          </cell>
          <cell r="AF1683" t="str">
            <v>FACTURA COVID-19</v>
          </cell>
          <cell r="AG1683" t="str">
            <v>ESTADO DOS</v>
          </cell>
          <cell r="AH1683" t="str">
            <v>RADICADO A LA ADRES</v>
          </cell>
          <cell r="AI1683">
            <v>99423</v>
          </cell>
          <cell r="AJ1683">
            <v>0</v>
          </cell>
          <cell r="AK1683">
            <v>0</v>
          </cell>
          <cell r="AL1683">
            <v>0</v>
          </cell>
          <cell r="AM1683">
            <v>99423</v>
          </cell>
          <cell r="AN1683">
            <v>0</v>
          </cell>
          <cell r="AO1683">
            <v>0</v>
          </cell>
          <cell r="AP1683">
            <v>99423</v>
          </cell>
          <cell r="AQ1683">
            <v>97435</v>
          </cell>
          <cell r="AR1683">
            <v>1222273632</v>
          </cell>
          <cell r="AS1683">
            <v>0</v>
          </cell>
        </row>
        <row r="1684">
          <cell r="F1684" t="str">
            <v>901158187_HCE12211</v>
          </cell>
          <cell r="G1684" t="str">
            <v>17/04/2023 00:00:00</v>
          </cell>
          <cell r="H1684" t="str">
            <v>30/05/2023 00:00:00</v>
          </cell>
          <cell r="I1684" t="str">
            <v>martes</v>
          </cell>
          <cell r="J1684" t="str">
            <v>mayo</v>
          </cell>
          <cell r="K1684">
            <v>45536</v>
          </cell>
          <cell r="L1684">
            <v>45063</v>
          </cell>
          <cell r="M1684">
            <v>460</v>
          </cell>
          <cell r="N1684">
            <v>720</v>
          </cell>
          <cell r="O1684">
            <v>133849</v>
          </cell>
          <cell r="P1684">
            <v>133849</v>
          </cell>
          <cell r="Q1684" t="str">
            <v>CRISTIAN  PECHENE VELASCO Registros:  2098882</v>
          </cell>
          <cell r="R1684" t="str">
            <v>CLINICA NUEVA DE CALI SAS</v>
          </cell>
          <cell r="S1684" t="str">
            <v>901158187-6</v>
          </cell>
          <cell r="T1684" t="str">
            <v>HCE-12211</v>
          </cell>
          <cell r="U1684" t="str">
            <v>HCE-12211</v>
          </cell>
          <cell r="V1684" t="str">
            <v>CRISTIAN  PECHENE VELASCO Registros:  2098882</v>
          </cell>
          <cell r="W1684" t="str">
            <v/>
          </cell>
          <cell r="X1684" t="str">
            <v>COVID</v>
          </cell>
          <cell r="Y1684" t="str">
            <v>890303093</v>
          </cell>
          <cell r="Z1684" t="str">
            <v>EMPRESAS PROMOTORAS DE SALUD - E.P.S</v>
          </cell>
          <cell r="AA1684">
            <v>0</v>
          </cell>
          <cell r="AB1684" t="str">
            <v>05</v>
          </cell>
          <cell r="AC1684">
            <v>0</v>
          </cell>
          <cell r="AD1684" t="str">
            <v>FACTURA COVID-19</v>
          </cell>
          <cell r="AE1684" t="str">
            <v>Finalizada</v>
          </cell>
          <cell r="AF1684" t="str">
            <v>FACTURA COVID-19</v>
          </cell>
          <cell r="AG1684" t="str">
            <v>ESTADO DOS</v>
          </cell>
          <cell r="AH1684" t="str">
            <v>DEVOLUCION</v>
          </cell>
          <cell r="AI1684">
            <v>133849</v>
          </cell>
          <cell r="AJ1684">
            <v>0</v>
          </cell>
          <cell r="AK1684">
            <v>0</v>
          </cell>
          <cell r="AL1684">
            <v>0</v>
          </cell>
          <cell r="AM1684">
            <v>133849</v>
          </cell>
          <cell r="AN1684">
            <v>0</v>
          </cell>
          <cell r="AO1684">
            <v>0</v>
          </cell>
          <cell r="AP1684">
            <v>133849</v>
          </cell>
          <cell r="AQ1684">
            <v>131172</v>
          </cell>
          <cell r="AR1684">
            <v>1222272941</v>
          </cell>
          <cell r="AS1684">
            <v>0</v>
          </cell>
        </row>
        <row r="1685">
          <cell r="F1685" t="str">
            <v>901158187_HCE12212</v>
          </cell>
          <cell r="G1685" t="str">
            <v>17/04/2023 00:00:00</v>
          </cell>
          <cell r="H1685" t="str">
            <v>30/05/2023 00:00:00</v>
          </cell>
          <cell r="I1685" t="str">
            <v>martes</v>
          </cell>
          <cell r="J1685" t="str">
            <v>mayo</v>
          </cell>
          <cell r="K1685">
            <v>45536</v>
          </cell>
          <cell r="L1685">
            <v>45063</v>
          </cell>
          <cell r="M1685">
            <v>460</v>
          </cell>
          <cell r="N1685">
            <v>720</v>
          </cell>
          <cell r="O1685">
            <v>87702</v>
          </cell>
          <cell r="P1685">
            <v>87702</v>
          </cell>
          <cell r="Q1685" t="str">
            <v>CRISTIAN  PECHENE VELASCO Registros:  2098855</v>
          </cell>
          <cell r="R1685" t="str">
            <v>CLINICA NUEVA DE CALI SAS</v>
          </cell>
          <cell r="S1685" t="str">
            <v>901158187-6</v>
          </cell>
          <cell r="T1685" t="str">
            <v>HCE-12212</v>
          </cell>
          <cell r="U1685" t="str">
            <v>HCE-12212</v>
          </cell>
          <cell r="V1685" t="str">
            <v>CRISTIAN  PECHENE VELASCO Registros:  2098855</v>
          </cell>
          <cell r="W1685" t="str">
            <v/>
          </cell>
          <cell r="X1685" t="str">
            <v>COVID</v>
          </cell>
          <cell r="Y1685" t="str">
            <v>890303093</v>
          </cell>
          <cell r="Z1685" t="str">
            <v>EMPRESAS PROMOTORAS DE SALUD - E.P.S</v>
          </cell>
          <cell r="AA1685">
            <v>0</v>
          </cell>
          <cell r="AB1685" t="str">
            <v>05</v>
          </cell>
          <cell r="AC1685">
            <v>0</v>
          </cell>
          <cell r="AD1685" t="str">
            <v>FACTURA COVID-19</v>
          </cell>
          <cell r="AE1685" t="str">
            <v>Finalizada</v>
          </cell>
          <cell r="AF1685" t="str">
            <v>FACTURA COVID-19</v>
          </cell>
          <cell r="AG1685" t="str">
            <v>ESTADO DOS</v>
          </cell>
          <cell r="AH1685" t="str">
            <v>DEVOLUCION</v>
          </cell>
          <cell r="AI1685">
            <v>87702</v>
          </cell>
          <cell r="AJ1685">
            <v>0</v>
          </cell>
          <cell r="AK1685">
            <v>0</v>
          </cell>
          <cell r="AL1685">
            <v>0</v>
          </cell>
          <cell r="AM1685">
            <v>87702</v>
          </cell>
          <cell r="AN1685">
            <v>0</v>
          </cell>
          <cell r="AO1685">
            <v>0</v>
          </cell>
          <cell r="AP1685">
            <v>87702</v>
          </cell>
          <cell r="AQ1685">
            <v>85948</v>
          </cell>
          <cell r="AR1685">
            <v>1222272936</v>
          </cell>
          <cell r="AS1685">
            <v>0</v>
          </cell>
        </row>
        <row r="1686">
          <cell r="F1686" t="str">
            <v>901158187_HCE12277</v>
          </cell>
          <cell r="G1686" t="str">
            <v>02/05/2023 00:00:00</v>
          </cell>
          <cell r="H1686" t="str">
            <v>30/05/2023 00:00:00</v>
          </cell>
          <cell r="I1686" t="str">
            <v>martes</v>
          </cell>
          <cell r="J1686" t="str">
            <v>mayo</v>
          </cell>
          <cell r="K1686">
            <v>45536</v>
          </cell>
          <cell r="L1686">
            <v>45070</v>
          </cell>
          <cell r="M1686">
            <v>460</v>
          </cell>
          <cell r="N1686">
            <v>720</v>
          </cell>
          <cell r="O1686">
            <v>133849</v>
          </cell>
          <cell r="P1686">
            <v>133849</v>
          </cell>
          <cell r="Q1686" t="str">
            <v>ANDREA  MACA DE COLLAZOS Registros:  1924285</v>
          </cell>
          <cell r="R1686" t="str">
            <v>CLINICA NUEVA DE CALI SAS</v>
          </cell>
          <cell r="S1686" t="str">
            <v>901158187-6</v>
          </cell>
          <cell r="T1686" t="str">
            <v>HCE-12277</v>
          </cell>
          <cell r="U1686" t="str">
            <v>HCE-12277</v>
          </cell>
          <cell r="V1686" t="str">
            <v>ANDREA  MACA DE COLLAZOS Registros:  1924285</v>
          </cell>
          <cell r="W1686" t="str">
            <v/>
          </cell>
          <cell r="X1686" t="str">
            <v>COVID</v>
          </cell>
          <cell r="Y1686" t="str">
            <v>890303093</v>
          </cell>
          <cell r="Z1686" t="str">
            <v>EMPRESAS PROMOTORAS DE SALUD - E.P.S</v>
          </cell>
          <cell r="AA1686">
            <v>0</v>
          </cell>
          <cell r="AB1686" t="str">
            <v>05</v>
          </cell>
          <cell r="AC1686">
            <v>0</v>
          </cell>
          <cell r="AD1686" t="str">
            <v>FACTURA COVID-19</v>
          </cell>
          <cell r="AE1686" t="str">
            <v>Finalizada</v>
          </cell>
          <cell r="AF1686" t="str">
            <v>FACTURA COVID-19</v>
          </cell>
          <cell r="AG1686" t="str">
            <v>ESTADO DOS</v>
          </cell>
          <cell r="AH1686" t="str">
            <v>DEVOLUCION</v>
          </cell>
          <cell r="AI1686">
            <v>133849</v>
          </cell>
          <cell r="AJ1686">
            <v>0</v>
          </cell>
          <cell r="AK1686">
            <v>0</v>
          </cell>
          <cell r="AL1686">
            <v>0</v>
          </cell>
          <cell r="AM1686">
            <v>133849</v>
          </cell>
          <cell r="AN1686">
            <v>0</v>
          </cell>
          <cell r="AO1686">
            <v>0</v>
          </cell>
          <cell r="AP1686">
            <v>133849</v>
          </cell>
          <cell r="AQ1686">
            <v>131172</v>
          </cell>
          <cell r="AR1686">
            <v>1222273596</v>
          </cell>
          <cell r="AS1686">
            <v>0</v>
          </cell>
        </row>
        <row r="1687">
          <cell r="F1687" t="str">
            <v>901158187_HCE12308</v>
          </cell>
          <cell r="G1687" t="str">
            <v>10/05/2023 00:00:00</v>
          </cell>
          <cell r="H1687" t="str">
            <v>04/08/2023 00:00:00</v>
          </cell>
          <cell r="I1687" t="str">
            <v>viernes</v>
          </cell>
          <cell r="J1687" t="str">
            <v>agosto</v>
          </cell>
          <cell r="K1687">
            <v>45536</v>
          </cell>
          <cell r="L1687">
            <v>45142.368599189816</v>
          </cell>
          <cell r="M1687">
            <v>394</v>
          </cell>
          <cell r="N1687">
            <v>720</v>
          </cell>
          <cell r="O1687">
            <v>87702</v>
          </cell>
          <cell r="P1687">
            <v>87702</v>
          </cell>
          <cell r="Q1687" t="str">
            <v>ALICE ZAFIRO LOPEZ CUNDUMI Registros:  2096436</v>
          </cell>
          <cell r="R1687" t="str">
            <v>CLINICA NUEVA DE CALI SAS</v>
          </cell>
          <cell r="S1687" t="str">
            <v>901158187-6</v>
          </cell>
          <cell r="T1687" t="str">
            <v>HCE-12308</v>
          </cell>
          <cell r="U1687" t="str">
            <v>HCE-12308</v>
          </cell>
          <cell r="V1687" t="str">
            <v>ALICE ZAFIRO LOPEZ CUNDUMI Registros:  2096436</v>
          </cell>
          <cell r="W1687" t="str">
            <v/>
          </cell>
          <cell r="X1687" t="str">
            <v>COVID</v>
          </cell>
          <cell r="Y1687" t="str">
            <v>890303093</v>
          </cell>
          <cell r="Z1687" t="str">
            <v>EMPRESAS PROMOTORAS DE SALUD - E.P.S</v>
          </cell>
          <cell r="AA1687">
            <v>0</v>
          </cell>
          <cell r="AB1687" t="str">
            <v>05</v>
          </cell>
          <cell r="AC1687">
            <v>0</v>
          </cell>
          <cell r="AD1687" t="str">
            <v>FACTURA COVID-19</v>
          </cell>
          <cell r="AE1687" t="str">
            <v>Finalizada</v>
          </cell>
          <cell r="AF1687" t="str">
            <v>FACTURA COVID-19</v>
          </cell>
          <cell r="AG1687" t="str">
            <v>ESTADO DOS</v>
          </cell>
          <cell r="AH1687" t="str">
            <v>DEVOLUCION</v>
          </cell>
          <cell r="AI1687">
            <v>87702</v>
          </cell>
          <cell r="AJ1687">
            <v>0</v>
          </cell>
          <cell r="AK1687">
            <v>0</v>
          </cell>
          <cell r="AL1687">
            <v>0</v>
          </cell>
          <cell r="AM1687">
            <v>87702</v>
          </cell>
          <cell r="AN1687">
            <v>0</v>
          </cell>
          <cell r="AO1687">
            <v>0</v>
          </cell>
          <cell r="AP1687">
            <v>0</v>
          </cell>
          <cell r="AQ1687">
            <v>0</v>
          </cell>
          <cell r="AR1687">
            <v>0</v>
          </cell>
          <cell r="AS1687">
            <v>0</v>
          </cell>
        </row>
        <row r="1688">
          <cell r="F1688" t="str">
            <v>901158187_HCE12511</v>
          </cell>
          <cell r="G1688" t="str">
            <v>03/08/2023 00:00:00</v>
          </cell>
          <cell r="H1688" t="str">
            <v>14/08/2023 00:00:00</v>
          </cell>
          <cell r="I1688" t="str">
            <v>lunes</v>
          </cell>
          <cell r="J1688" t="str">
            <v>agosto</v>
          </cell>
          <cell r="K1688">
            <v>45536</v>
          </cell>
          <cell r="L1688">
            <v>45152.291666666664</v>
          </cell>
          <cell r="M1688">
            <v>384</v>
          </cell>
          <cell r="N1688">
            <v>720</v>
          </cell>
          <cell r="O1688">
            <v>87702</v>
          </cell>
          <cell r="P1688">
            <v>34653.660000000003</v>
          </cell>
          <cell r="Q1688" t="str">
            <v>PEDRO ANTONIO PECHENE   Registros:  2255576</v>
          </cell>
          <cell r="R1688" t="str">
            <v>CLINICA NUEVA DE CALI SAS</v>
          </cell>
          <cell r="S1688" t="str">
            <v>901158187-6</v>
          </cell>
          <cell r="T1688" t="str">
            <v>HCE-12511</v>
          </cell>
          <cell r="U1688" t="str">
            <v>HCE-12511</v>
          </cell>
          <cell r="V1688" t="str">
            <v>PEDRO ANTONIO PECHENE   Registros:  2255576</v>
          </cell>
          <cell r="W1688" t="str">
            <v/>
          </cell>
          <cell r="X1688" t="str">
            <v>COVID</v>
          </cell>
          <cell r="Y1688" t="str">
            <v>890303093</v>
          </cell>
          <cell r="Z1688" t="str">
            <v>EMPRESAS PROMOTORAS DE SALUD - E.P.S</v>
          </cell>
          <cell r="AA1688">
            <v>0</v>
          </cell>
          <cell r="AB1688" t="str">
            <v>05</v>
          </cell>
          <cell r="AC1688">
            <v>0</v>
          </cell>
          <cell r="AD1688" t="str">
            <v>FACTURA COVID-19</v>
          </cell>
          <cell r="AE1688" t="str">
            <v>Finalizada</v>
          </cell>
          <cell r="AF1688" t="str">
            <v>FACTURA COVID-19</v>
          </cell>
          <cell r="AG1688" t="str">
            <v>ESTADO DOS</v>
          </cell>
          <cell r="AH1688" t="str">
            <v>PAGADA POR LA ADRES</v>
          </cell>
          <cell r="AI1688">
            <v>87702</v>
          </cell>
          <cell r="AJ1688">
            <v>0</v>
          </cell>
          <cell r="AK1688">
            <v>0</v>
          </cell>
          <cell r="AL1688">
            <v>0</v>
          </cell>
          <cell r="AM1688">
            <v>87702</v>
          </cell>
          <cell r="AN1688">
            <v>0</v>
          </cell>
          <cell r="AO1688">
            <v>0</v>
          </cell>
          <cell r="AP1688">
            <v>87702</v>
          </cell>
          <cell r="AQ1688">
            <v>34653.660000000003</v>
          </cell>
          <cell r="AR1688">
            <v>4800061254</v>
          </cell>
          <cell r="AS1688">
            <v>0</v>
          </cell>
        </row>
        <row r="1689">
          <cell r="F1689" t="str">
            <v>901158187_HCE12469</v>
          </cell>
          <cell r="G1689" t="str">
            <v>18/07/2023 00:00:00</v>
          </cell>
          <cell r="H1689" t="str">
            <v>15/08/2023 00:00:00</v>
          </cell>
          <cell r="I1689" t="str">
            <v>martes</v>
          </cell>
          <cell r="J1689" t="str">
            <v>agosto</v>
          </cell>
          <cell r="K1689">
            <v>45536</v>
          </cell>
          <cell r="L1689">
            <v>45153.481853043981</v>
          </cell>
          <cell r="M1689">
            <v>383</v>
          </cell>
          <cell r="N1689">
            <v>720</v>
          </cell>
          <cell r="O1689">
            <v>87702</v>
          </cell>
          <cell r="P1689">
            <v>87702</v>
          </cell>
          <cell r="Q1689" t="str">
            <v>CARLOS DAVID CORTES VALENCIA Registros:  2230634</v>
          </cell>
          <cell r="R1689" t="str">
            <v>CLINICA NUEVA DE CALI SAS</v>
          </cell>
          <cell r="S1689" t="str">
            <v>901158187-6</v>
          </cell>
          <cell r="T1689" t="str">
            <v>HCE-12469</v>
          </cell>
          <cell r="U1689" t="str">
            <v>HCE-12469</v>
          </cell>
          <cell r="V1689" t="str">
            <v>CARLOS DAVID CORTES VALENCIA Registros:  2230634</v>
          </cell>
          <cell r="W1689" t="str">
            <v/>
          </cell>
          <cell r="X1689" t="str">
            <v>COVID</v>
          </cell>
          <cell r="Y1689" t="str">
            <v>890303093</v>
          </cell>
          <cell r="Z1689" t="str">
            <v>EMPRESAS PROMOTORAS DE SALUD - E.P.S</v>
          </cell>
          <cell r="AA1689">
            <v>0</v>
          </cell>
          <cell r="AB1689" t="str">
            <v>05</v>
          </cell>
          <cell r="AC1689">
            <v>0</v>
          </cell>
          <cell r="AD1689" t="str">
            <v>FACTURA COVID-19</v>
          </cell>
          <cell r="AE1689" t="str">
            <v>Finalizada</v>
          </cell>
          <cell r="AF1689" t="str">
            <v>FACTURA COVID-19</v>
          </cell>
          <cell r="AG1689" t="str">
            <v>ESTADO DOS</v>
          </cell>
          <cell r="AH1689" t="str">
            <v>RADICADO A LA ADRES</v>
          </cell>
          <cell r="AI1689">
            <v>87702</v>
          </cell>
          <cell r="AJ1689">
            <v>0</v>
          </cell>
          <cell r="AK1689">
            <v>0</v>
          </cell>
          <cell r="AL1689">
            <v>0</v>
          </cell>
          <cell r="AM1689">
            <v>87702</v>
          </cell>
          <cell r="AN1689">
            <v>0</v>
          </cell>
          <cell r="AO1689">
            <v>0</v>
          </cell>
          <cell r="AP1689">
            <v>87702</v>
          </cell>
          <cell r="AQ1689">
            <v>87702</v>
          </cell>
          <cell r="AR1689">
            <v>135828203</v>
          </cell>
          <cell r="AS1689">
            <v>0</v>
          </cell>
        </row>
        <row r="1690">
          <cell r="F1690" t="str">
            <v>901158187_HCE12544</v>
          </cell>
          <cell r="G1690" t="str">
            <v>04/08/2023 00:00:00</v>
          </cell>
          <cell r="H1690" t="str">
            <v>15/08/2023 00:00:00</v>
          </cell>
          <cell r="I1690" t="str">
            <v>martes</v>
          </cell>
          <cell r="J1690" t="str">
            <v>agosto</v>
          </cell>
          <cell r="K1690">
            <v>45536</v>
          </cell>
          <cell r="L1690">
            <v>45153.481853043981</v>
          </cell>
          <cell r="M1690">
            <v>383</v>
          </cell>
          <cell r="N1690">
            <v>720</v>
          </cell>
          <cell r="O1690">
            <v>133849</v>
          </cell>
          <cell r="P1690">
            <v>133849</v>
          </cell>
          <cell r="Q1690" t="str">
            <v>JOHN JAIRO HERNANDEZ PRIAS Registros:  2252627</v>
          </cell>
          <cell r="R1690" t="str">
            <v>CLINICA NUEVA DE CALI SAS</v>
          </cell>
          <cell r="S1690" t="str">
            <v>901158187-6</v>
          </cell>
          <cell r="T1690" t="str">
            <v>HCE-12544</v>
          </cell>
          <cell r="U1690" t="str">
            <v>HCE-12544</v>
          </cell>
          <cell r="V1690" t="str">
            <v>JOHN JAIRO HERNANDEZ PRIAS Registros:  2252627</v>
          </cell>
          <cell r="W1690" t="str">
            <v/>
          </cell>
          <cell r="X1690" t="str">
            <v>COVID</v>
          </cell>
          <cell r="Y1690" t="str">
            <v>890303093</v>
          </cell>
          <cell r="Z1690" t="str">
            <v>EMPRESAS PROMOTORAS DE SALUD - E.P.S</v>
          </cell>
          <cell r="AA1690">
            <v>0</v>
          </cell>
          <cell r="AB1690" t="str">
            <v>05</v>
          </cell>
          <cell r="AC1690">
            <v>0</v>
          </cell>
          <cell r="AD1690" t="str">
            <v>FACTURA COVID-19</v>
          </cell>
          <cell r="AE1690" t="str">
            <v>Finalizada</v>
          </cell>
          <cell r="AF1690" t="str">
            <v>FACTURA COVID-19</v>
          </cell>
          <cell r="AG1690" t="str">
            <v>ESTADO DOS</v>
          </cell>
          <cell r="AH1690" t="str">
            <v>DEVOLUCION</v>
          </cell>
          <cell r="AI1690">
            <v>133849</v>
          </cell>
          <cell r="AJ1690">
            <v>0</v>
          </cell>
          <cell r="AK1690">
            <v>0</v>
          </cell>
          <cell r="AL1690">
            <v>0</v>
          </cell>
          <cell r="AM1690">
            <v>133849</v>
          </cell>
          <cell r="AN1690">
            <v>0</v>
          </cell>
          <cell r="AO1690">
            <v>0</v>
          </cell>
          <cell r="AP1690">
            <v>133849</v>
          </cell>
          <cell r="AQ1690">
            <v>133849</v>
          </cell>
          <cell r="AR1690">
            <v>135828206</v>
          </cell>
          <cell r="AS1690">
            <v>0</v>
          </cell>
        </row>
        <row r="1691">
          <cell r="F1691" t="str">
            <v>901158187_HCE12811</v>
          </cell>
          <cell r="G1691" t="str">
            <v>10/11/2023 00:00:00</v>
          </cell>
          <cell r="H1691" t="str">
            <v>16/12/2023 00:00:00</v>
          </cell>
          <cell r="I1691" t="str">
            <v>sábado</v>
          </cell>
          <cell r="J1691" t="str">
            <v>diciembre</v>
          </cell>
          <cell r="K1691">
            <v>45536</v>
          </cell>
          <cell r="L1691">
            <v>45278.291666666664</v>
          </cell>
          <cell r="M1691">
            <v>260</v>
          </cell>
          <cell r="N1691">
            <v>360</v>
          </cell>
          <cell r="O1691">
            <v>87702</v>
          </cell>
          <cell r="P1691">
            <v>87702</v>
          </cell>
          <cell r="Q1691" t="str">
            <v>SARAY  HERNANDEZ CARDONA Registros:  2394616</v>
          </cell>
          <cell r="R1691" t="str">
            <v>CLINICA NUEVA DE CALI SAS</v>
          </cell>
          <cell r="S1691" t="str">
            <v>901158187-6</v>
          </cell>
          <cell r="T1691" t="str">
            <v>HCE-12811</v>
          </cell>
          <cell r="U1691" t="str">
            <v>HCE-12811</v>
          </cell>
          <cell r="V1691" t="str">
            <v>SARAY  HERNANDEZ CARDONA Registros:  2394616</v>
          </cell>
          <cell r="W1691" t="str">
            <v/>
          </cell>
          <cell r="X1691" t="str">
            <v>COVID</v>
          </cell>
          <cell r="Y1691" t="str">
            <v>890303093</v>
          </cell>
          <cell r="Z1691" t="str">
            <v>EMPRESAS PROMOTORAS DE SALUD - E.P.S</v>
          </cell>
          <cell r="AA1691">
            <v>0</v>
          </cell>
          <cell r="AB1691" t="str">
            <v>05</v>
          </cell>
          <cell r="AC1691">
            <v>0</v>
          </cell>
          <cell r="AD1691" t="str">
            <v>FACTURA COVID-19</v>
          </cell>
          <cell r="AE1691" t="str">
            <v>Finalizada</v>
          </cell>
          <cell r="AF1691" t="str">
            <v>FACTURA COVID-19</v>
          </cell>
          <cell r="AG1691" t="str">
            <v>ESTADO DOS</v>
          </cell>
          <cell r="AH1691" t="str">
            <v>DEVOLUCION</v>
          </cell>
          <cell r="AI1691">
            <v>87702</v>
          </cell>
          <cell r="AJ1691">
            <v>0</v>
          </cell>
          <cell r="AK1691">
            <v>0</v>
          </cell>
          <cell r="AL1691">
            <v>0</v>
          </cell>
          <cell r="AM1691">
            <v>87702</v>
          </cell>
          <cell r="AN1691">
            <v>0</v>
          </cell>
          <cell r="AO1691">
            <v>0</v>
          </cell>
          <cell r="AP1691">
            <v>87702</v>
          </cell>
          <cell r="AQ1691">
            <v>87702</v>
          </cell>
          <cell r="AR1691">
            <v>136102699</v>
          </cell>
          <cell r="AS1691">
            <v>0</v>
          </cell>
        </row>
        <row r="1692">
          <cell r="F1692" t="str">
            <v>901158187_HCE12868</v>
          </cell>
          <cell r="G1692" t="str">
            <v>13/12/2023 00:00:00</v>
          </cell>
          <cell r="H1692" t="str">
            <v>16/12/2023 00:00:00</v>
          </cell>
          <cell r="I1692" t="str">
            <v>sábado</v>
          </cell>
          <cell r="J1692" t="str">
            <v>diciembre</v>
          </cell>
          <cell r="K1692">
            <v>45536</v>
          </cell>
          <cell r="L1692">
            <v>45278.291666666664</v>
          </cell>
          <cell r="M1692">
            <v>260</v>
          </cell>
          <cell r="N1692">
            <v>360</v>
          </cell>
          <cell r="O1692">
            <v>87702</v>
          </cell>
          <cell r="P1692">
            <v>87702</v>
          </cell>
          <cell r="Q1692" t="str">
            <v>LIZBETH TATIANA BIOJO QUINTERO Registros:  2439742</v>
          </cell>
          <cell r="R1692" t="str">
            <v>CLINICA NUEVA DE CALI SAS</v>
          </cell>
          <cell r="S1692" t="str">
            <v>901158187-6</v>
          </cell>
          <cell r="T1692" t="str">
            <v>HCE-12868</v>
          </cell>
          <cell r="U1692" t="str">
            <v>HCE-12868</v>
          </cell>
          <cell r="V1692" t="str">
            <v>LIZBETH TATIANA BIOJO QUINTERO Registros:  2439742</v>
          </cell>
          <cell r="W1692" t="str">
            <v/>
          </cell>
          <cell r="X1692" t="str">
            <v>COVID</v>
          </cell>
          <cell r="Y1692" t="str">
            <v>890303093</v>
          </cell>
          <cell r="Z1692" t="str">
            <v>EMPRESAS PROMOTORAS DE SALUD - E.P.S</v>
          </cell>
          <cell r="AA1692">
            <v>0</v>
          </cell>
          <cell r="AB1692" t="str">
            <v>05</v>
          </cell>
          <cell r="AC1692">
            <v>0</v>
          </cell>
          <cell r="AD1692" t="str">
            <v>FACTURA COVID-19</v>
          </cell>
          <cell r="AE1692" t="str">
            <v>Finalizada</v>
          </cell>
          <cell r="AF1692" t="str">
            <v>FACTURA COVID-19</v>
          </cell>
          <cell r="AG1692" t="str">
            <v>ESTADO DOS</v>
          </cell>
          <cell r="AH1692" t="str">
            <v>NO PASO VALIDACION-REVISION EPS-ESPERA DE APERTURA DE VENTANA</v>
          </cell>
          <cell r="AI1692">
            <v>87702</v>
          </cell>
          <cell r="AJ1692">
            <v>0</v>
          </cell>
          <cell r="AK1692">
            <v>0</v>
          </cell>
          <cell r="AL1692">
            <v>0</v>
          </cell>
          <cell r="AM1692">
            <v>87702</v>
          </cell>
          <cell r="AN1692">
            <v>0</v>
          </cell>
          <cell r="AO1692">
            <v>0</v>
          </cell>
          <cell r="AP1692">
            <v>87702</v>
          </cell>
          <cell r="AQ1692">
            <v>87702</v>
          </cell>
          <cell r="AR1692">
            <v>136102705</v>
          </cell>
          <cell r="AS1692">
            <v>0</v>
          </cell>
        </row>
        <row r="1693">
          <cell r="F1693" t="str">
            <v>901158187_HCE12893</v>
          </cell>
          <cell r="G1693" t="str">
            <v>03/01/2024 00:00:00</v>
          </cell>
          <cell r="H1693" t="str">
            <v>14/02/2024 00:00:00</v>
          </cell>
          <cell r="I1693" t="str">
            <v>miércoles</v>
          </cell>
          <cell r="J1693" t="str">
            <v>febrero</v>
          </cell>
          <cell r="K1693">
            <v>45536</v>
          </cell>
          <cell r="L1693">
            <v>45336.427137118058</v>
          </cell>
          <cell r="M1693">
            <v>200</v>
          </cell>
          <cell r="N1693">
            <v>360</v>
          </cell>
          <cell r="O1693">
            <v>87702</v>
          </cell>
          <cell r="P1693">
            <v>87702</v>
          </cell>
          <cell r="Q1693" t="str">
            <v>VALENTINA  LOPEZ RAMIREZ Registros:  2457064</v>
          </cell>
          <cell r="R1693" t="str">
            <v>CLINICA NUEVA DE CALI SAS</v>
          </cell>
          <cell r="S1693" t="str">
            <v>901158187-6</v>
          </cell>
          <cell r="T1693" t="str">
            <v>HCE-12893</v>
          </cell>
          <cell r="U1693" t="str">
            <v>HCE-12893</v>
          </cell>
          <cell r="V1693" t="str">
            <v>VALENTINA  LOPEZ RAMIREZ Registros:  2457064</v>
          </cell>
          <cell r="W1693" t="str">
            <v/>
          </cell>
          <cell r="X1693" t="str">
            <v>COVID</v>
          </cell>
          <cell r="Y1693" t="str">
            <v>890303093</v>
          </cell>
          <cell r="Z1693" t="str">
            <v>EMPRESAS PROMOTORAS DE SALUD - E.P.S</v>
          </cell>
          <cell r="AA1693">
            <v>0</v>
          </cell>
          <cell r="AB1693" t="str">
            <v>05</v>
          </cell>
          <cell r="AC1693">
            <v>0</v>
          </cell>
          <cell r="AD1693" t="str">
            <v>FACTURA COVID-19</v>
          </cell>
          <cell r="AE1693" t="str">
            <v>Finalizada</v>
          </cell>
          <cell r="AF1693" t="str">
            <v>FACTURA COVID-19</v>
          </cell>
          <cell r="AG1693" t="str">
            <v>ESTADO DOS</v>
          </cell>
          <cell r="AH1693" t="str">
            <v>NO PASO VALIDACION-REVISION EPS-ESPERA DE APERTURA DE VENTANA</v>
          </cell>
          <cell r="AI1693">
            <v>87702</v>
          </cell>
          <cell r="AJ1693">
            <v>0</v>
          </cell>
          <cell r="AK1693">
            <v>0</v>
          </cell>
          <cell r="AL1693">
            <v>0</v>
          </cell>
          <cell r="AM1693">
            <v>87702</v>
          </cell>
          <cell r="AN1693">
            <v>0</v>
          </cell>
          <cell r="AO1693">
            <v>0</v>
          </cell>
          <cell r="AP1693">
            <v>87702</v>
          </cell>
          <cell r="AQ1693">
            <v>87702</v>
          </cell>
          <cell r="AR1693">
            <v>1222398814</v>
          </cell>
          <cell r="AS1693">
            <v>0</v>
          </cell>
        </row>
        <row r="1694">
          <cell r="F1694" t="str">
            <v>901158187_HCE12911</v>
          </cell>
          <cell r="G1694" t="str">
            <v>04/01/2024 00:00:00</v>
          </cell>
          <cell r="H1694" t="str">
            <v>14/02/2024 00:00:00</v>
          </cell>
          <cell r="I1694" t="str">
            <v>miércoles</v>
          </cell>
          <cell r="J1694" t="str">
            <v>febrero</v>
          </cell>
          <cell r="K1694">
            <v>45536</v>
          </cell>
          <cell r="L1694">
            <v>45336.427137118058</v>
          </cell>
          <cell r="M1694">
            <v>200</v>
          </cell>
          <cell r="N1694">
            <v>360</v>
          </cell>
          <cell r="O1694">
            <v>87702</v>
          </cell>
          <cell r="P1694">
            <v>87702</v>
          </cell>
          <cell r="Q1694" t="str">
            <v>JAZMIN ALEJANDRA ESCOBAR GONZALEZ Registros:  2463384</v>
          </cell>
          <cell r="R1694" t="str">
            <v>CLINICA NUEVA DE CALI SAS</v>
          </cell>
          <cell r="S1694" t="str">
            <v>901158187-6</v>
          </cell>
          <cell r="T1694" t="str">
            <v>HCE-12911</v>
          </cell>
          <cell r="U1694" t="str">
            <v>HCE-12911</v>
          </cell>
          <cell r="V1694" t="str">
            <v>JAZMIN ALEJANDRA ESCOBAR GONZALEZ Registros:  2463384</v>
          </cell>
          <cell r="W1694" t="str">
            <v/>
          </cell>
          <cell r="X1694" t="str">
            <v>COVID</v>
          </cell>
          <cell r="Y1694" t="str">
            <v>890303093</v>
          </cell>
          <cell r="Z1694" t="str">
            <v>EMPRESAS PROMOTORAS DE SALUD - E.P.S</v>
          </cell>
          <cell r="AA1694">
            <v>0</v>
          </cell>
          <cell r="AB1694" t="str">
            <v>05</v>
          </cell>
          <cell r="AC1694">
            <v>0</v>
          </cell>
          <cell r="AD1694" t="str">
            <v>FACTURA COVID-19</v>
          </cell>
          <cell r="AE1694" t="str">
            <v>Finalizada</v>
          </cell>
          <cell r="AF1694" t="str">
            <v>FACTURA COVID-19</v>
          </cell>
          <cell r="AG1694" t="str">
            <v>ESTADO DOS</v>
          </cell>
          <cell r="AH1694" t="str">
            <v>NO PASO VALIDACION-REVISION EPS-ESPERA DE APERTURA DE VENTANA</v>
          </cell>
          <cell r="AI1694">
            <v>87702</v>
          </cell>
          <cell r="AJ1694">
            <v>0</v>
          </cell>
          <cell r="AK1694">
            <v>0</v>
          </cell>
          <cell r="AL1694">
            <v>0</v>
          </cell>
          <cell r="AM1694">
            <v>87702</v>
          </cell>
          <cell r="AN1694">
            <v>0</v>
          </cell>
          <cell r="AO1694">
            <v>0</v>
          </cell>
          <cell r="AP1694">
            <v>87702</v>
          </cell>
          <cell r="AQ1694">
            <v>87702</v>
          </cell>
          <cell r="AR1694">
            <v>1222398822</v>
          </cell>
          <cell r="AS1694">
            <v>0</v>
          </cell>
        </row>
        <row r="1695">
          <cell r="F1695" t="str">
            <v>901158187_HCE12943</v>
          </cell>
          <cell r="G1695" t="str">
            <v>11/01/2024 00:00:00</v>
          </cell>
          <cell r="H1695" t="str">
            <v>14/02/2024 00:00:00</v>
          </cell>
          <cell r="I1695" t="str">
            <v>miércoles</v>
          </cell>
          <cell r="J1695" t="str">
            <v>febrero</v>
          </cell>
          <cell r="K1695">
            <v>45536</v>
          </cell>
          <cell r="L1695">
            <v>45336.447834872684</v>
          </cell>
          <cell r="M1695">
            <v>200</v>
          </cell>
          <cell r="N1695">
            <v>360</v>
          </cell>
          <cell r="O1695">
            <v>87702</v>
          </cell>
          <cell r="P1695">
            <v>87702</v>
          </cell>
          <cell r="Q1695" t="str">
            <v>PAOLA ANDREA RIVERA LOPEZ Registros:  2385933</v>
          </cell>
          <cell r="R1695" t="str">
            <v>CLINICA NUEVA DE CALI SAS</v>
          </cell>
          <cell r="S1695" t="str">
            <v>901158187-6</v>
          </cell>
          <cell r="T1695" t="str">
            <v>HCE-12943</v>
          </cell>
          <cell r="U1695" t="str">
            <v>HCE-12943</v>
          </cell>
          <cell r="V1695" t="str">
            <v>PAOLA ANDREA RIVERA LOPEZ Registros:  2385933</v>
          </cell>
          <cell r="W1695" t="str">
            <v/>
          </cell>
          <cell r="X1695" t="str">
            <v>COVID</v>
          </cell>
          <cell r="Y1695" t="str">
            <v>890303093</v>
          </cell>
          <cell r="Z1695" t="str">
            <v>EMPRESAS PROMOTORAS DE SALUD - E.P.S</v>
          </cell>
          <cell r="AA1695">
            <v>0</v>
          </cell>
          <cell r="AB1695" t="str">
            <v>05</v>
          </cell>
          <cell r="AC1695">
            <v>0</v>
          </cell>
          <cell r="AD1695" t="str">
            <v>FACTURA COVID-19</v>
          </cell>
          <cell r="AE1695" t="str">
            <v>Finalizada</v>
          </cell>
          <cell r="AF1695" t="str">
            <v>FACTURA COVID-19</v>
          </cell>
          <cell r="AG1695" t="str">
            <v>ESTADO DOS</v>
          </cell>
          <cell r="AH1695" t="str">
            <v>NO PASO VALIDACION-REVISION EPS-ESPERA DE APERTURA DE VENTANA</v>
          </cell>
          <cell r="AI1695">
            <v>87702</v>
          </cell>
          <cell r="AJ1695">
            <v>0</v>
          </cell>
          <cell r="AK1695">
            <v>0</v>
          </cell>
          <cell r="AL1695">
            <v>0</v>
          </cell>
          <cell r="AM1695">
            <v>87702</v>
          </cell>
          <cell r="AN1695">
            <v>0</v>
          </cell>
          <cell r="AO1695">
            <v>0</v>
          </cell>
          <cell r="AP1695">
            <v>87702</v>
          </cell>
          <cell r="AQ1695">
            <v>87702</v>
          </cell>
          <cell r="AR1695">
            <v>1222398837</v>
          </cell>
          <cell r="AS1695">
            <v>0</v>
          </cell>
        </row>
        <row r="1696">
          <cell r="F1696" t="str">
            <v>901158187_HCE12990</v>
          </cell>
          <cell r="G1696" t="str">
            <v>18/01/2024 00:00:00</v>
          </cell>
          <cell r="H1696" t="str">
            <v>14/02/2024 00:00:00</v>
          </cell>
          <cell r="I1696" t="str">
            <v>miércoles</v>
          </cell>
          <cell r="J1696" t="str">
            <v>febrero</v>
          </cell>
          <cell r="K1696">
            <v>45536</v>
          </cell>
          <cell r="L1696">
            <v>45336.607609687497</v>
          </cell>
          <cell r="M1696">
            <v>200</v>
          </cell>
          <cell r="N1696">
            <v>360</v>
          </cell>
          <cell r="O1696">
            <v>87702</v>
          </cell>
          <cell r="P1696">
            <v>87702</v>
          </cell>
          <cell r="Q1696" t="str">
            <v>MAIRA LINEY MARTINEZ ANGULO Registros:  2484334</v>
          </cell>
          <cell r="R1696" t="str">
            <v>CLINICA NUEVA DE CALI SAS</v>
          </cell>
          <cell r="S1696" t="str">
            <v>901158187-6</v>
          </cell>
          <cell r="T1696" t="str">
            <v>HCE-12990</v>
          </cell>
          <cell r="U1696" t="str">
            <v>HCE-12990</v>
          </cell>
          <cell r="V1696" t="str">
            <v>MAIRA LINEY MARTINEZ ANGULO Registros:  2484334</v>
          </cell>
          <cell r="W1696" t="str">
            <v>CC1143952136</v>
          </cell>
          <cell r="X1696" t="str">
            <v>COVID</v>
          </cell>
          <cell r="Y1696" t="str">
            <v>890303093</v>
          </cell>
          <cell r="Z1696" t="str">
            <v>EMPRESAS PROMOTORAS DE SALUD - E.P.S</v>
          </cell>
          <cell r="AA1696">
            <v>0</v>
          </cell>
          <cell r="AB1696" t="str">
            <v>05</v>
          </cell>
          <cell r="AC1696">
            <v>0</v>
          </cell>
          <cell r="AD1696" t="str">
            <v>FACTURA COVID-19</v>
          </cell>
          <cell r="AE1696" t="str">
            <v>Finalizada</v>
          </cell>
          <cell r="AF1696" t="str">
            <v>FACTURA COVID-19</v>
          </cell>
          <cell r="AG1696" t="str">
            <v>ESTADO DOS</v>
          </cell>
          <cell r="AH1696" t="str">
            <v>NO PASO VALIDACION-REVISION EPS-ESPERA DE APERTURA DE VENTANA</v>
          </cell>
          <cell r="AI1696">
            <v>87702</v>
          </cell>
          <cell r="AJ1696">
            <v>0</v>
          </cell>
          <cell r="AK1696">
            <v>0</v>
          </cell>
          <cell r="AL1696">
            <v>0</v>
          </cell>
          <cell r="AM1696">
            <v>87702</v>
          </cell>
          <cell r="AN1696">
            <v>0</v>
          </cell>
          <cell r="AO1696">
            <v>0</v>
          </cell>
          <cell r="AP1696">
            <v>87702</v>
          </cell>
          <cell r="AQ1696">
            <v>87702</v>
          </cell>
          <cell r="AR1696">
            <v>1222398907</v>
          </cell>
          <cell r="AS1696">
            <v>0</v>
          </cell>
        </row>
        <row r="1697">
          <cell r="F1697" t="str">
            <v>901158187_HCE13006</v>
          </cell>
          <cell r="G1697" t="str">
            <v>22/01/2024 00:00:00</v>
          </cell>
          <cell r="H1697" t="str">
            <v>14/02/2024 00:00:00</v>
          </cell>
          <cell r="I1697" t="str">
            <v>miércoles</v>
          </cell>
          <cell r="J1697" t="str">
            <v>febrero</v>
          </cell>
          <cell r="K1697">
            <v>45536</v>
          </cell>
          <cell r="L1697">
            <v>45336.447834872684</v>
          </cell>
          <cell r="M1697">
            <v>200</v>
          </cell>
          <cell r="N1697">
            <v>360</v>
          </cell>
          <cell r="O1697">
            <v>87702</v>
          </cell>
          <cell r="P1697">
            <v>87702</v>
          </cell>
          <cell r="Q1697" t="str">
            <v>SARA  ACOSTA PEREZ Registros:  2489477</v>
          </cell>
          <cell r="R1697" t="str">
            <v>CLINICA NUEVA DE CALI SAS</v>
          </cell>
          <cell r="S1697" t="str">
            <v>901158187-6</v>
          </cell>
          <cell r="T1697" t="str">
            <v>HCE-13006</v>
          </cell>
          <cell r="U1697" t="str">
            <v>HCE-13006</v>
          </cell>
          <cell r="V1697" t="str">
            <v>SARA  ACOSTA PEREZ Registros:  2489477</v>
          </cell>
          <cell r="W1697" t="str">
            <v/>
          </cell>
          <cell r="X1697" t="str">
            <v>COVID</v>
          </cell>
          <cell r="Y1697" t="str">
            <v>890303093</v>
          </cell>
          <cell r="Z1697" t="str">
            <v>EMPRESAS PROMOTORAS DE SALUD - E.P.S</v>
          </cell>
          <cell r="AA1697">
            <v>0</v>
          </cell>
          <cell r="AB1697" t="str">
            <v>05</v>
          </cell>
          <cell r="AC1697">
            <v>0</v>
          </cell>
          <cell r="AD1697" t="str">
            <v>FACTURA COVID-19</v>
          </cell>
          <cell r="AE1697" t="str">
            <v>Finalizada</v>
          </cell>
          <cell r="AF1697" t="str">
            <v>FACTURA COVID-19</v>
          </cell>
          <cell r="AG1697" t="str">
            <v>ESTADO DOS</v>
          </cell>
          <cell r="AH1697" t="str">
            <v>DEVOLUCION</v>
          </cell>
          <cell r="AI1697">
            <v>87702</v>
          </cell>
          <cell r="AJ1697">
            <v>0</v>
          </cell>
          <cell r="AK1697">
            <v>0</v>
          </cell>
          <cell r="AL1697">
            <v>0</v>
          </cell>
          <cell r="AM1697">
            <v>87702</v>
          </cell>
          <cell r="AN1697">
            <v>0</v>
          </cell>
          <cell r="AO1697">
            <v>0</v>
          </cell>
          <cell r="AP1697">
            <v>87702</v>
          </cell>
          <cell r="AQ1697">
            <v>87702</v>
          </cell>
          <cell r="AR1697">
            <v>1222398933</v>
          </cell>
          <cell r="AS1697">
            <v>0</v>
          </cell>
        </row>
        <row r="1698">
          <cell r="F1698" t="str">
            <v>901158187_HCE13010</v>
          </cell>
          <cell r="G1698" t="str">
            <v>26/01/2024 00:00:00</v>
          </cell>
          <cell r="H1698" t="str">
            <v>14/02/2024 00:00:00</v>
          </cell>
          <cell r="I1698" t="str">
            <v>miércoles</v>
          </cell>
          <cell r="J1698" t="str">
            <v>febrero</v>
          </cell>
          <cell r="K1698">
            <v>45536</v>
          </cell>
          <cell r="L1698">
            <v>45336.447834872684</v>
          </cell>
          <cell r="M1698">
            <v>200</v>
          </cell>
          <cell r="N1698">
            <v>360</v>
          </cell>
          <cell r="O1698">
            <v>87702</v>
          </cell>
          <cell r="P1698">
            <v>87702</v>
          </cell>
          <cell r="Q1698" t="str">
            <v>JAMIR ALEXANDER PALACIOS GOMEZ Registros:  2497246</v>
          </cell>
          <cell r="R1698" t="str">
            <v>CLINICA NUEVA DE CALI SAS</v>
          </cell>
          <cell r="S1698" t="str">
            <v>901158187-6</v>
          </cell>
          <cell r="T1698" t="str">
            <v>HCE-13010</v>
          </cell>
          <cell r="U1698" t="str">
            <v>HCE-13010</v>
          </cell>
          <cell r="V1698" t="str">
            <v>JAMIR ALEXANDER PALACIOS GOMEZ Registros:  2497246</v>
          </cell>
          <cell r="W1698" t="str">
            <v/>
          </cell>
          <cell r="X1698" t="str">
            <v>COVID</v>
          </cell>
          <cell r="Y1698" t="str">
            <v>890303093</v>
          </cell>
          <cell r="Z1698" t="str">
            <v>EMPRESAS PROMOTORAS DE SALUD - E.P.S</v>
          </cell>
          <cell r="AA1698">
            <v>0</v>
          </cell>
          <cell r="AB1698" t="str">
            <v>05</v>
          </cell>
          <cell r="AC1698">
            <v>0</v>
          </cell>
          <cell r="AD1698" t="str">
            <v>FACTURA COVID-19</v>
          </cell>
          <cell r="AE1698" t="str">
            <v>Finalizada</v>
          </cell>
          <cell r="AF1698" t="str">
            <v>FACTURA COVID-19</v>
          </cell>
          <cell r="AG1698" t="str">
            <v>ESTADO DOS</v>
          </cell>
          <cell r="AH1698" t="str">
            <v>DEVOLUCION</v>
          </cell>
          <cell r="AI1698">
            <v>87702</v>
          </cell>
          <cell r="AJ1698">
            <v>0</v>
          </cell>
          <cell r="AK1698">
            <v>0</v>
          </cell>
          <cell r="AL1698">
            <v>0</v>
          </cell>
          <cell r="AM1698">
            <v>87702</v>
          </cell>
          <cell r="AN1698">
            <v>0</v>
          </cell>
          <cell r="AO1698">
            <v>0</v>
          </cell>
          <cell r="AP1698">
            <v>87702</v>
          </cell>
          <cell r="AQ1698">
            <v>87702</v>
          </cell>
          <cell r="AR1698">
            <v>1222398942</v>
          </cell>
          <cell r="AS1698">
            <v>0</v>
          </cell>
        </row>
        <row r="1699">
          <cell r="F1699" t="str">
            <v>901158187_HCE13011</v>
          </cell>
          <cell r="G1699" t="str">
            <v>26/01/2024 00:00:00</v>
          </cell>
          <cell r="H1699" t="str">
            <v>14/02/2024 00:00:00</v>
          </cell>
          <cell r="I1699" t="str">
            <v>miércoles</v>
          </cell>
          <cell r="J1699" t="str">
            <v>febrero</v>
          </cell>
          <cell r="K1699">
            <v>45536</v>
          </cell>
          <cell r="L1699">
            <v>45336.447834872684</v>
          </cell>
          <cell r="M1699">
            <v>200</v>
          </cell>
          <cell r="N1699">
            <v>360</v>
          </cell>
          <cell r="O1699">
            <v>87702</v>
          </cell>
          <cell r="P1699">
            <v>87702</v>
          </cell>
          <cell r="Q1699" t="str">
            <v>ANGIE ANGELICA CARDOZO OBANDO Registros:  2497256</v>
          </cell>
          <cell r="R1699" t="str">
            <v>CLINICA NUEVA DE CALI SAS</v>
          </cell>
          <cell r="S1699" t="str">
            <v>901158187-6</v>
          </cell>
          <cell r="T1699" t="str">
            <v>HCE-13011</v>
          </cell>
          <cell r="U1699" t="str">
            <v>HCE-13011</v>
          </cell>
          <cell r="V1699" t="str">
            <v>ANGIE ANGELICA CARDOZO OBANDO Registros:  2497256</v>
          </cell>
          <cell r="W1699" t="str">
            <v>CC1107091759</v>
          </cell>
          <cell r="X1699" t="str">
            <v>COVID</v>
          </cell>
          <cell r="Y1699" t="str">
            <v>890303093</v>
          </cell>
          <cell r="Z1699" t="str">
            <v>EMPRESAS PROMOTORAS DE SALUD - E.P.S</v>
          </cell>
          <cell r="AA1699">
            <v>0</v>
          </cell>
          <cell r="AB1699" t="str">
            <v>05</v>
          </cell>
          <cell r="AC1699">
            <v>0</v>
          </cell>
          <cell r="AD1699" t="str">
            <v>FACTURA COVID-19</v>
          </cell>
          <cell r="AE1699" t="str">
            <v>Finalizada</v>
          </cell>
          <cell r="AF1699" t="str">
            <v>FACTURA COVID-19</v>
          </cell>
          <cell r="AG1699" t="str">
            <v>ESTADO DOS</v>
          </cell>
          <cell r="AH1699" t="str">
            <v>DEVOLUCION</v>
          </cell>
          <cell r="AI1699">
            <v>87702</v>
          </cell>
          <cell r="AJ1699">
            <v>0</v>
          </cell>
          <cell r="AK1699">
            <v>0</v>
          </cell>
          <cell r="AL1699">
            <v>0</v>
          </cell>
          <cell r="AM1699">
            <v>87702</v>
          </cell>
          <cell r="AN1699">
            <v>0</v>
          </cell>
          <cell r="AO1699">
            <v>0</v>
          </cell>
          <cell r="AP1699">
            <v>87702</v>
          </cell>
          <cell r="AQ1699">
            <v>87702</v>
          </cell>
          <cell r="AR1699">
            <v>1222398943</v>
          </cell>
          <cell r="AS1699">
            <v>0</v>
          </cell>
        </row>
        <row r="1700">
          <cell r="F1700" t="str">
            <v>901158187_HCE13024</v>
          </cell>
          <cell r="G1700" t="str">
            <v>29/01/2024 00:00:00</v>
          </cell>
          <cell r="H1700" t="str">
            <v>14/02/2024 00:00:00</v>
          </cell>
          <cell r="I1700" t="str">
            <v>miércoles</v>
          </cell>
          <cell r="J1700" t="str">
            <v>febrero</v>
          </cell>
          <cell r="K1700">
            <v>45536</v>
          </cell>
          <cell r="L1700">
            <v>45336.447834872684</v>
          </cell>
          <cell r="M1700">
            <v>200</v>
          </cell>
          <cell r="N1700">
            <v>360</v>
          </cell>
          <cell r="O1700">
            <v>87702</v>
          </cell>
          <cell r="P1700">
            <v>87702</v>
          </cell>
          <cell r="Q1700" t="str">
            <v>ELIAN DAVID AGUDELO QUINTERO Registros:  2500831</v>
          </cell>
          <cell r="R1700" t="str">
            <v>CLINICA NUEVA DE CALI SAS</v>
          </cell>
          <cell r="S1700" t="str">
            <v>901158187-6</v>
          </cell>
          <cell r="T1700" t="str">
            <v>HCE-13024</v>
          </cell>
          <cell r="U1700" t="str">
            <v>HCE-13024</v>
          </cell>
          <cell r="V1700" t="str">
            <v>ELIAN DAVID AGUDELO QUINTERO Registros:  2500831</v>
          </cell>
          <cell r="W1700" t="str">
            <v/>
          </cell>
          <cell r="X1700" t="str">
            <v>COVID</v>
          </cell>
          <cell r="Y1700" t="str">
            <v>890303093</v>
          </cell>
          <cell r="Z1700" t="str">
            <v>EMPRESAS PROMOTORAS DE SALUD - E.P.S</v>
          </cell>
          <cell r="AA1700">
            <v>0</v>
          </cell>
          <cell r="AB1700" t="str">
            <v>05</v>
          </cell>
          <cell r="AC1700">
            <v>0</v>
          </cell>
          <cell r="AD1700" t="str">
            <v>FACTURA COVID-19</v>
          </cell>
          <cell r="AE1700" t="str">
            <v>Finalizada</v>
          </cell>
          <cell r="AF1700" t="str">
            <v>FACTURA COVID-19</v>
          </cell>
          <cell r="AG1700" t="str">
            <v>ESTADO DOS</v>
          </cell>
          <cell r="AH1700" t="str">
            <v>DEVOLUCION</v>
          </cell>
          <cell r="AI1700">
            <v>87702</v>
          </cell>
          <cell r="AJ1700">
            <v>0</v>
          </cell>
          <cell r="AK1700">
            <v>0</v>
          </cell>
          <cell r="AL1700">
            <v>0</v>
          </cell>
          <cell r="AM1700">
            <v>87702</v>
          </cell>
          <cell r="AN1700">
            <v>0</v>
          </cell>
          <cell r="AO1700">
            <v>0</v>
          </cell>
          <cell r="AP1700">
            <v>87702</v>
          </cell>
          <cell r="AQ1700">
            <v>87702</v>
          </cell>
          <cell r="AR1700">
            <v>1222398968</v>
          </cell>
          <cell r="AS1700">
            <v>0</v>
          </cell>
        </row>
        <row r="1701">
          <cell r="F1701" t="str">
            <v>901158187_HCE13032</v>
          </cell>
          <cell r="G1701" t="str">
            <v>30/01/2024 00:00:00</v>
          </cell>
          <cell r="H1701" t="str">
            <v>14/02/2024 00:00:00</v>
          </cell>
          <cell r="I1701" t="str">
            <v>miércoles</v>
          </cell>
          <cell r="J1701" t="str">
            <v>febrero</v>
          </cell>
          <cell r="K1701">
            <v>45536</v>
          </cell>
          <cell r="L1701">
            <v>45336.447834872684</v>
          </cell>
          <cell r="M1701">
            <v>200</v>
          </cell>
          <cell r="N1701">
            <v>360</v>
          </cell>
          <cell r="O1701">
            <v>87702</v>
          </cell>
          <cell r="P1701">
            <v>87702</v>
          </cell>
          <cell r="Q1701" t="str">
            <v>MARGARITA  RIVERA CAON Registros:  2502834</v>
          </cell>
          <cell r="R1701" t="str">
            <v>CLINICA NUEVA DE CALI SAS</v>
          </cell>
          <cell r="S1701" t="str">
            <v>901158187-6</v>
          </cell>
          <cell r="T1701" t="str">
            <v>HCE-13032</v>
          </cell>
          <cell r="U1701" t="str">
            <v>HCE-13032</v>
          </cell>
          <cell r="V1701" t="str">
            <v>MARGARITA  RIVERA CAON Registros:  2502834</v>
          </cell>
          <cell r="W1701" t="str">
            <v>CC31265345</v>
          </cell>
          <cell r="X1701" t="str">
            <v>COVID</v>
          </cell>
          <cell r="Y1701" t="str">
            <v>890303093</v>
          </cell>
          <cell r="Z1701" t="str">
            <v>EMPRESAS PROMOTORAS DE SALUD - E.P.S</v>
          </cell>
          <cell r="AA1701">
            <v>0</v>
          </cell>
          <cell r="AB1701" t="str">
            <v>05</v>
          </cell>
          <cell r="AC1701">
            <v>0</v>
          </cell>
          <cell r="AD1701" t="str">
            <v>FACTURA COVID-19</v>
          </cell>
          <cell r="AE1701" t="str">
            <v>Finalizada</v>
          </cell>
          <cell r="AF1701" t="str">
            <v>FACTURA COVID-19</v>
          </cell>
          <cell r="AG1701" t="str">
            <v>ESTADO DOS</v>
          </cell>
          <cell r="AH1701" t="str">
            <v>DEVOLUCION</v>
          </cell>
          <cell r="AI1701">
            <v>87702</v>
          </cell>
          <cell r="AJ1701">
            <v>0</v>
          </cell>
          <cell r="AK1701">
            <v>0</v>
          </cell>
          <cell r="AL1701">
            <v>0</v>
          </cell>
          <cell r="AM1701">
            <v>87702</v>
          </cell>
          <cell r="AN1701">
            <v>0</v>
          </cell>
          <cell r="AO1701">
            <v>0</v>
          </cell>
          <cell r="AP1701">
            <v>87702</v>
          </cell>
          <cell r="AQ1701">
            <v>87702</v>
          </cell>
          <cell r="AR1701">
            <v>1222398981</v>
          </cell>
          <cell r="AS1701">
            <v>0</v>
          </cell>
        </row>
        <row r="1702">
          <cell r="F1702" t="str">
            <v>901158187_HCE13033</v>
          </cell>
          <cell r="G1702" t="str">
            <v>30/01/2024 00:00:00</v>
          </cell>
          <cell r="H1702" t="str">
            <v>14/02/2024 00:00:00</v>
          </cell>
          <cell r="I1702" t="str">
            <v>miércoles</v>
          </cell>
          <cell r="J1702" t="str">
            <v>febrero</v>
          </cell>
          <cell r="K1702">
            <v>45536</v>
          </cell>
          <cell r="L1702">
            <v>45336.447834872684</v>
          </cell>
          <cell r="M1702">
            <v>200</v>
          </cell>
          <cell r="N1702">
            <v>360</v>
          </cell>
          <cell r="O1702">
            <v>133849</v>
          </cell>
          <cell r="P1702">
            <v>133849</v>
          </cell>
          <cell r="Q1702" t="str">
            <v>MARGARITA  RIVERA CAON Registros:  2502866</v>
          </cell>
          <cell r="R1702" t="str">
            <v>CLINICA NUEVA DE CALI SAS</v>
          </cell>
          <cell r="S1702" t="str">
            <v>901158187-6</v>
          </cell>
          <cell r="T1702" t="str">
            <v>HCE-13033</v>
          </cell>
          <cell r="U1702" t="str">
            <v>HCE-13033</v>
          </cell>
          <cell r="V1702" t="str">
            <v>MARGARITA  RIVERA CAON Registros:  2502866</v>
          </cell>
          <cell r="W1702" t="str">
            <v>CC31265345</v>
          </cell>
          <cell r="X1702" t="str">
            <v>COVID</v>
          </cell>
          <cell r="Y1702" t="str">
            <v>890303093</v>
          </cell>
          <cell r="Z1702" t="str">
            <v>EMPRESAS PROMOTORAS DE SALUD - E.P.S</v>
          </cell>
          <cell r="AA1702">
            <v>0</v>
          </cell>
          <cell r="AB1702" t="str">
            <v>05</v>
          </cell>
          <cell r="AC1702">
            <v>0</v>
          </cell>
          <cell r="AD1702" t="str">
            <v>FACTURA COVID-19</v>
          </cell>
          <cell r="AE1702" t="str">
            <v>Finalizada</v>
          </cell>
          <cell r="AF1702" t="str">
            <v>FACTURA COVID-19</v>
          </cell>
          <cell r="AG1702" t="str">
            <v>ESTADO DOS</v>
          </cell>
          <cell r="AH1702" t="str">
            <v>DEVOLUCION</v>
          </cell>
          <cell r="AI1702">
            <v>133849</v>
          </cell>
          <cell r="AJ1702">
            <v>0</v>
          </cell>
          <cell r="AK1702">
            <v>0</v>
          </cell>
          <cell r="AL1702">
            <v>0</v>
          </cell>
          <cell r="AM1702">
            <v>133849</v>
          </cell>
          <cell r="AN1702">
            <v>0</v>
          </cell>
          <cell r="AO1702">
            <v>0</v>
          </cell>
          <cell r="AP1702">
            <v>133849</v>
          </cell>
          <cell r="AQ1702">
            <v>133849</v>
          </cell>
          <cell r="AR1702">
            <v>1222398982</v>
          </cell>
          <cell r="AS1702">
            <v>0</v>
          </cell>
        </row>
        <row r="1703">
          <cell r="F1703" t="str">
            <v>901158187_HCE13049</v>
          </cell>
          <cell r="G1703" t="str">
            <v>01/02/2024 00:00:00</v>
          </cell>
          <cell r="H1703" t="str">
            <v>14/02/2024 00:00:00</v>
          </cell>
          <cell r="I1703" t="str">
            <v>miércoles</v>
          </cell>
          <cell r="J1703" t="str">
            <v>febrero</v>
          </cell>
          <cell r="K1703">
            <v>45536</v>
          </cell>
          <cell r="L1703">
            <v>45336.447834872684</v>
          </cell>
          <cell r="M1703">
            <v>200</v>
          </cell>
          <cell r="N1703">
            <v>360</v>
          </cell>
          <cell r="O1703">
            <v>87702</v>
          </cell>
          <cell r="P1703">
            <v>87702</v>
          </cell>
          <cell r="Q1703" t="str">
            <v>EMILY JULIETH ANDRADEZ RIASCOS Registros:  2489435</v>
          </cell>
          <cell r="R1703" t="str">
            <v>CLINICA NUEVA DE CALI SAS</v>
          </cell>
          <cell r="S1703" t="str">
            <v>901158187-6</v>
          </cell>
          <cell r="T1703" t="str">
            <v>HCE-13049</v>
          </cell>
          <cell r="U1703" t="str">
            <v>HCE-13049</v>
          </cell>
          <cell r="V1703" t="str">
            <v>EMILY JULIETH ANDRADEZ RIASCOS Registros:  2489435</v>
          </cell>
          <cell r="W1703" t="str">
            <v/>
          </cell>
          <cell r="X1703" t="str">
            <v>COVID</v>
          </cell>
          <cell r="Y1703" t="str">
            <v>890303093</v>
          </cell>
          <cell r="Z1703" t="str">
            <v>EMPRESAS PROMOTORAS DE SALUD - E.P.S</v>
          </cell>
          <cell r="AA1703">
            <v>0</v>
          </cell>
          <cell r="AB1703" t="str">
            <v>05</v>
          </cell>
          <cell r="AC1703">
            <v>0</v>
          </cell>
          <cell r="AD1703" t="str">
            <v>FACTURA COVID-19</v>
          </cell>
          <cell r="AE1703" t="str">
            <v>Finalizada</v>
          </cell>
          <cell r="AF1703" t="str">
            <v>FACTURA COVID-19</v>
          </cell>
          <cell r="AG1703" t="str">
            <v>ESTADO DOS</v>
          </cell>
          <cell r="AH1703" t="str">
            <v>DEVOLUCION</v>
          </cell>
          <cell r="AI1703">
            <v>87702</v>
          </cell>
          <cell r="AJ1703">
            <v>0</v>
          </cell>
          <cell r="AK1703">
            <v>0</v>
          </cell>
          <cell r="AL1703">
            <v>0</v>
          </cell>
          <cell r="AM1703">
            <v>87702</v>
          </cell>
          <cell r="AN1703">
            <v>0</v>
          </cell>
          <cell r="AO1703">
            <v>0</v>
          </cell>
          <cell r="AP1703">
            <v>87702</v>
          </cell>
          <cell r="AQ1703">
            <v>87702</v>
          </cell>
          <cell r="AR1703">
            <v>1222399145</v>
          </cell>
          <cell r="AS1703">
            <v>0</v>
          </cell>
        </row>
        <row r="1704">
          <cell r="F1704" t="str">
            <v>901158187_HCE13050</v>
          </cell>
          <cell r="G1704" t="str">
            <v>01/02/2024 00:00:00</v>
          </cell>
          <cell r="H1704" t="str">
            <v>14/02/2024 00:00:00</v>
          </cell>
          <cell r="I1704" t="str">
            <v>miércoles</v>
          </cell>
          <cell r="J1704" t="str">
            <v>febrero</v>
          </cell>
          <cell r="K1704">
            <v>45536</v>
          </cell>
          <cell r="L1704">
            <v>45336.447834872684</v>
          </cell>
          <cell r="M1704">
            <v>200</v>
          </cell>
          <cell r="N1704">
            <v>360</v>
          </cell>
          <cell r="O1704">
            <v>87702</v>
          </cell>
          <cell r="P1704">
            <v>87702</v>
          </cell>
          <cell r="Q1704" t="str">
            <v>ANA MAGALY RUBIO RAMOS Registros:  2495873</v>
          </cell>
          <cell r="R1704" t="str">
            <v>CLINICA NUEVA DE CALI SAS</v>
          </cell>
          <cell r="S1704" t="str">
            <v>901158187-6</v>
          </cell>
          <cell r="T1704" t="str">
            <v>HCE-13050</v>
          </cell>
          <cell r="U1704" t="str">
            <v>HCE-13050</v>
          </cell>
          <cell r="V1704" t="str">
            <v>ANA MAGALY RUBIO RAMOS Registros:  2495873</v>
          </cell>
          <cell r="W1704" t="str">
            <v/>
          </cell>
          <cell r="X1704" t="str">
            <v>COVID</v>
          </cell>
          <cell r="Y1704" t="str">
            <v>890303093</v>
          </cell>
          <cell r="Z1704" t="str">
            <v>EMPRESAS PROMOTORAS DE SALUD - E.P.S</v>
          </cell>
          <cell r="AA1704">
            <v>0</v>
          </cell>
          <cell r="AB1704" t="str">
            <v>05</v>
          </cell>
          <cell r="AC1704">
            <v>0</v>
          </cell>
          <cell r="AD1704" t="str">
            <v>FACTURA COVID-19</v>
          </cell>
          <cell r="AE1704" t="str">
            <v>Finalizada</v>
          </cell>
          <cell r="AF1704" t="str">
            <v>FACTURA COVID-19</v>
          </cell>
          <cell r="AG1704" t="str">
            <v>ESTADO DOS</v>
          </cell>
          <cell r="AH1704" t="str">
            <v>DEVOLUCION</v>
          </cell>
          <cell r="AI1704">
            <v>87702</v>
          </cell>
          <cell r="AJ1704">
            <v>0</v>
          </cell>
          <cell r="AK1704">
            <v>0</v>
          </cell>
          <cell r="AL1704">
            <v>0</v>
          </cell>
          <cell r="AM1704">
            <v>87702</v>
          </cell>
          <cell r="AN1704">
            <v>0</v>
          </cell>
          <cell r="AO1704">
            <v>0</v>
          </cell>
          <cell r="AP1704">
            <v>87702</v>
          </cell>
          <cell r="AQ1704">
            <v>87702</v>
          </cell>
          <cell r="AR1704">
            <v>1222399146</v>
          </cell>
          <cell r="AS1704">
            <v>0</v>
          </cell>
        </row>
        <row r="1705">
          <cell r="F1705" t="str">
            <v>901158187_HCE13075</v>
          </cell>
          <cell r="G1705" t="str">
            <v>05/02/2024 00:00:00</v>
          </cell>
          <cell r="H1705" t="str">
            <v>14/02/2024 00:00:00</v>
          </cell>
          <cell r="I1705" t="str">
            <v>miércoles</v>
          </cell>
          <cell r="J1705" t="str">
            <v>febrero</v>
          </cell>
          <cell r="K1705">
            <v>45536</v>
          </cell>
          <cell r="L1705">
            <v>45336.447834872684</v>
          </cell>
          <cell r="M1705">
            <v>200</v>
          </cell>
          <cell r="N1705">
            <v>360</v>
          </cell>
          <cell r="O1705">
            <v>87702</v>
          </cell>
          <cell r="P1705">
            <v>87702</v>
          </cell>
          <cell r="Q1705" t="str">
            <v>MIGUEL ANGEL LOPEZ  Registros:  2504007</v>
          </cell>
          <cell r="R1705" t="str">
            <v>CLINICA NUEVA DE CALI SAS</v>
          </cell>
          <cell r="S1705" t="str">
            <v>901158187-6</v>
          </cell>
          <cell r="T1705" t="str">
            <v>HCE-13075</v>
          </cell>
          <cell r="U1705" t="str">
            <v>HCE-13075</v>
          </cell>
          <cell r="V1705" t="str">
            <v>MIGUEL ANGEL LOPEZ  Registros:  2504007</v>
          </cell>
          <cell r="W1705" t="str">
            <v>RC1110056730</v>
          </cell>
          <cell r="X1705" t="str">
            <v>COVID</v>
          </cell>
          <cell r="Y1705" t="str">
            <v>890303093</v>
          </cell>
          <cell r="Z1705" t="str">
            <v>EMPRESAS PROMOTORAS DE SALUD - E.P.S</v>
          </cell>
          <cell r="AA1705">
            <v>0</v>
          </cell>
          <cell r="AB1705" t="str">
            <v>05</v>
          </cell>
          <cell r="AC1705">
            <v>0</v>
          </cell>
          <cell r="AD1705" t="str">
            <v>FACTURA COVID-19</v>
          </cell>
          <cell r="AE1705" t="str">
            <v>Finalizada</v>
          </cell>
          <cell r="AF1705" t="str">
            <v>FACTURA COVID-19</v>
          </cell>
          <cell r="AG1705" t="str">
            <v>ESTADO DOS</v>
          </cell>
          <cell r="AH1705" t="str">
            <v>DEVOLUCION</v>
          </cell>
          <cell r="AI1705">
            <v>87702</v>
          </cell>
          <cell r="AJ1705">
            <v>0</v>
          </cell>
          <cell r="AK1705">
            <v>0</v>
          </cell>
          <cell r="AL1705">
            <v>0</v>
          </cell>
          <cell r="AM1705">
            <v>87702</v>
          </cell>
          <cell r="AN1705">
            <v>0</v>
          </cell>
          <cell r="AO1705">
            <v>0</v>
          </cell>
          <cell r="AP1705">
            <v>87702</v>
          </cell>
          <cell r="AQ1705">
            <v>87702</v>
          </cell>
          <cell r="AR1705">
            <v>1222399177</v>
          </cell>
          <cell r="AS1705">
            <v>0</v>
          </cell>
        </row>
        <row r="1706">
          <cell r="F1706" t="str">
            <v>901158187_HCE13097</v>
          </cell>
          <cell r="G1706" t="str">
            <v>05/02/2024 00:00:00</v>
          </cell>
          <cell r="H1706" t="str">
            <v>14/02/2024 00:00:00</v>
          </cell>
          <cell r="I1706" t="str">
            <v>miércoles</v>
          </cell>
          <cell r="J1706" t="str">
            <v>febrero</v>
          </cell>
          <cell r="K1706">
            <v>45536</v>
          </cell>
          <cell r="L1706">
            <v>45336.447834872684</v>
          </cell>
          <cell r="M1706">
            <v>200</v>
          </cell>
          <cell r="N1706">
            <v>360</v>
          </cell>
          <cell r="O1706">
            <v>87702</v>
          </cell>
          <cell r="P1706">
            <v>87702</v>
          </cell>
          <cell r="Q1706" t="str">
            <v>NATHALY  BARRERO BONILLA Registros:  2506792</v>
          </cell>
          <cell r="R1706" t="str">
            <v>CLINICA NUEVA DE CALI SAS</v>
          </cell>
          <cell r="S1706" t="str">
            <v>901158187-6</v>
          </cell>
          <cell r="T1706" t="str">
            <v>HCE-13097</v>
          </cell>
          <cell r="U1706" t="str">
            <v>HCE-13097</v>
          </cell>
          <cell r="V1706" t="str">
            <v>NATHALY  BARRERO BONILLA Registros:  2506792</v>
          </cell>
          <cell r="W1706" t="str">
            <v>CC1151965023</v>
          </cell>
          <cell r="X1706" t="str">
            <v>COVID</v>
          </cell>
          <cell r="Y1706" t="str">
            <v>890303093</v>
          </cell>
          <cell r="Z1706" t="str">
            <v>EMPRESAS PROMOTORAS DE SALUD - E.P.S</v>
          </cell>
          <cell r="AA1706">
            <v>0</v>
          </cell>
          <cell r="AB1706" t="str">
            <v>05</v>
          </cell>
          <cell r="AC1706">
            <v>0</v>
          </cell>
          <cell r="AD1706" t="str">
            <v>FACTURA COVID-19</v>
          </cell>
          <cell r="AE1706" t="str">
            <v>Finalizada</v>
          </cell>
          <cell r="AF1706" t="str">
            <v>FACTURA COVID-19</v>
          </cell>
          <cell r="AG1706" t="str">
            <v>ESTADO DOS</v>
          </cell>
          <cell r="AH1706" t="str">
            <v>DEVOLUCION</v>
          </cell>
          <cell r="AI1706">
            <v>87702</v>
          </cell>
          <cell r="AJ1706">
            <v>0</v>
          </cell>
          <cell r="AK1706">
            <v>0</v>
          </cell>
          <cell r="AL1706">
            <v>0</v>
          </cell>
          <cell r="AM1706">
            <v>87702</v>
          </cell>
          <cell r="AN1706">
            <v>0</v>
          </cell>
          <cell r="AO1706">
            <v>0</v>
          </cell>
          <cell r="AP1706">
            <v>87702</v>
          </cell>
          <cell r="AQ1706">
            <v>87702</v>
          </cell>
          <cell r="AR1706">
            <v>1222399199</v>
          </cell>
          <cell r="AS1706">
            <v>0</v>
          </cell>
        </row>
        <row r="1707">
          <cell r="F1707" t="str">
            <v>901158187_HCE13103</v>
          </cell>
          <cell r="G1707" t="str">
            <v>06/02/2024 00:00:00</v>
          </cell>
          <cell r="H1707" t="str">
            <v>14/02/2024 00:00:00</v>
          </cell>
          <cell r="I1707" t="str">
            <v>miércoles</v>
          </cell>
          <cell r="J1707" t="str">
            <v>febrero</v>
          </cell>
          <cell r="K1707">
            <v>45536</v>
          </cell>
          <cell r="L1707">
            <v>45336.529465775464</v>
          </cell>
          <cell r="M1707">
            <v>200</v>
          </cell>
          <cell r="N1707">
            <v>360</v>
          </cell>
          <cell r="O1707">
            <v>87702</v>
          </cell>
          <cell r="P1707">
            <v>87702</v>
          </cell>
          <cell r="Q1707" t="str">
            <v>MAYRA ALEJANDRA TORO ARGOTTI Registros:  2506822</v>
          </cell>
          <cell r="R1707" t="str">
            <v>CLINICA NUEVA DE CALI SAS</v>
          </cell>
          <cell r="S1707" t="str">
            <v>901158187-6</v>
          </cell>
          <cell r="T1707" t="str">
            <v>HCE-13103</v>
          </cell>
          <cell r="U1707" t="str">
            <v>HCE-13103</v>
          </cell>
          <cell r="V1707" t="str">
            <v>MAYRA ALEJANDRA TORO ARGOTTI Registros:  2506822</v>
          </cell>
          <cell r="W1707" t="str">
            <v/>
          </cell>
          <cell r="X1707" t="str">
            <v>COVID</v>
          </cell>
          <cell r="Y1707" t="str">
            <v>890303093</v>
          </cell>
          <cell r="Z1707" t="str">
            <v>EMPRESAS PROMOTORAS DE SALUD - E.P.S</v>
          </cell>
          <cell r="AA1707">
            <v>0</v>
          </cell>
          <cell r="AB1707" t="str">
            <v>05</v>
          </cell>
          <cell r="AC1707">
            <v>0</v>
          </cell>
          <cell r="AD1707" t="str">
            <v>FACTURA COVID-19</v>
          </cell>
          <cell r="AE1707" t="str">
            <v>Finalizada</v>
          </cell>
          <cell r="AF1707" t="str">
            <v>FACTURA COVID-19</v>
          </cell>
          <cell r="AG1707" t="str">
            <v>ESTADO DOS</v>
          </cell>
          <cell r="AH1707" t="str">
            <v>DEVOLUCION</v>
          </cell>
          <cell r="AI1707">
            <v>87702</v>
          </cell>
          <cell r="AJ1707">
            <v>0</v>
          </cell>
          <cell r="AK1707">
            <v>0</v>
          </cell>
          <cell r="AL1707">
            <v>0</v>
          </cell>
          <cell r="AM1707">
            <v>87702</v>
          </cell>
          <cell r="AN1707">
            <v>0</v>
          </cell>
          <cell r="AO1707">
            <v>0</v>
          </cell>
          <cell r="AP1707">
            <v>87702</v>
          </cell>
          <cell r="AQ1707">
            <v>87702</v>
          </cell>
          <cell r="AR1707">
            <v>1222399205</v>
          </cell>
          <cell r="AS1707">
            <v>0</v>
          </cell>
        </row>
        <row r="1708">
          <cell r="F1708" t="str">
            <v>901158187_HCE13114</v>
          </cell>
          <cell r="G1708" t="str">
            <v>06/02/2024 00:00:00</v>
          </cell>
          <cell r="H1708" t="str">
            <v>14/02/2024 00:00:00</v>
          </cell>
          <cell r="I1708" t="str">
            <v>miércoles</v>
          </cell>
          <cell r="J1708" t="str">
            <v>febrero</v>
          </cell>
          <cell r="K1708">
            <v>45536</v>
          </cell>
          <cell r="L1708">
            <v>45336.529465775464</v>
          </cell>
          <cell r="M1708">
            <v>200</v>
          </cell>
          <cell r="N1708">
            <v>360</v>
          </cell>
          <cell r="O1708">
            <v>87702</v>
          </cell>
          <cell r="P1708">
            <v>87702</v>
          </cell>
          <cell r="Q1708" t="str">
            <v>MARIA ALEJANDRA MARIN TROCHEZ Registros:  2508437</v>
          </cell>
          <cell r="R1708" t="str">
            <v>CLINICA NUEVA DE CALI SAS</v>
          </cell>
          <cell r="S1708" t="str">
            <v>901158187-6</v>
          </cell>
          <cell r="T1708" t="str">
            <v>HCE-13114</v>
          </cell>
          <cell r="U1708" t="str">
            <v>HCE-13114</v>
          </cell>
          <cell r="V1708" t="str">
            <v>MARIA ALEJANDRA MARIN TROCHEZ Registros:  2508437</v>
          </cell>
          <cell r="W1708" t="str">
            <v/>
          </cell>
          <cell r="X1708" t="str">
            <v>COVID</v>
          </cell>
          <cell r="Y1708" t="str">
            <v>890303093</v>
          </cell>
          <cell r="Z1708" t="str">
            <v>EMPRESAS PROMOTORAS DE SALUD - E.P.S</v>
          </cell>
          <cell r="AA1708">
            <v>0</v>
          </cell>
          <cell r="AB1708" t="str">
            <v>05</v>
          </cell>
          <cell r="AC1708">
            <v>0</v>
          </cell>
          <cell r="AD1708" t="str">
            <v>FACTURA COVID-19</v>
          </cell>
          <cell r="AE1708" t="str">
            <v>Finalizada</v>
          </cell>
          <cell r="AF1708" t="str">
            <v>FACTURA COVID-19</v>
          </cell>
          <cell r="AG1708" t="str">
            <v>ESTADO DOS</v>
          </cell>
          <cell r="AH1708" t="str">
            <v>DEVOLUCION</v>
          </cell>
          <cell r="AI1708">
            <v>87702</v>
          </cell>
          <cell r="AJ1708">
            <v>0</v>
          </cell>
          <cell r="AK1708">
            <v>0</v>
          </cell>
          <cell r="AL1708">
            <v>0</v>
          </cell>
          <cell r="AM1708">
            <v>87702</v>
          </cell>
          <cell r="AN1708">
            <v>0</v>
          </cell>
          <cell r="AO1708">
            <v>0</v>
          </cell>
          <cell r="AP1708">
            <v>87702</v>
          </cell>
          <cell r="AQ1708">
            <v>87702</v>
          </cell>
          <cell r="AR1708">
            <v>1222399219</v>
          </cell>
          <cell r="AS1708">
            <v>0</v>
          </cell>
        </row>
        <row r="1709">
          <cell r="F1709" t="str">
            <v>901158187_HCE13136</v>
          </cell>
          <cell r="G1709" t="str">
            <v>09/02/2024 00:00:00</v>
          </cell>
          <cell r="H1709" t="str">
            <v>14/02/2024 00:00:00</v>
          </cell>
          <cell r="I1709" t="str">
            <v>miércoles</v>
          </cell>
          <cell r="J1709" t="str">
            <v>febrero</v>
          </cell>
          <cell r="K1709">
            <v>45536</v>
          </cell>
          <cell r="L1709">
            <v>45336.447834872684</v>
          </cell>
          <cell r="M1709">
            <v>200</v>
          </cell>
          <cell r="N1709">
            <v>360</v>
          </cell>
          <cell r="O1709">
            <v>87702</v>
          </cell>
          <cell r="P1709">
            <v>87702</v>
          </cell>
          <cell r="Q1709" t="str">
            <v>LUZ ADRIANA MONSALVE GALINDO Registros:  2516790</v>
          </cell>
          <cell r="R1709" t="str">
            <v>CLINICA NUEVA DE CALI SAS</v>
          </cell>
          <cell r="S1709" t="str">
            <v>901158187-6</v>
          </cell>
          <cell r="T1709" t="str">
            <v>HCE-13136</v>
          </cell>
          <cell r="U1709" t="str">
            <v>HCE-13136</v>
          </cell>
          <cell r="V1709" t="str">
            <v>LUZ ADRIANA MONSALVE GALINDO Registros:  2516790</v>
          </cell>
          <cell r="W1709" t="str">
            <v>CC1114481145</v>
          </cell>
          <cell r="X1709" t="str">
            <v>COVID</v>
          </cell>
          <cell r="Y1709" t="str">
            <v>890303093</v>
          </cell>
          <cell r="Z1709" t="str">
            <v>EMPRESAS PROMOTORAS DE SALUD - E.P.S</v>
          </cell>
          <cell r="AA1709">
            <v>0</v>
          </cell>
          <cell r="AB1709" t="str">
            <v>05</v>
          </cell>
          <cell r="AC1709">
            <v>0</v>
          </cell>
          <cell r="AD1709" t="str">
            <v>FACTURA COVID-19</v>
          </cell>
          <cell r="AE1709" t="str">
            <v>Finalizada</v>
          </cell>
          <cell r="AF1709" t="str">
            <v>FACTURA COVID-19</v>
          </cell>
          <cell r="AG1709" t="str">
            <v>ESTADO DOS</v>
          </cell>
          <cell r="AH1709" t="str">
            <v>DEVOLUCION</v>
          </cell>
          <cell r="AI1709">
            <v>87702</v>
          </cell>
          <cell r="AJ1709">
            <v>0</v>
          </cell>
          <cell r="AK1709">
            <v>0</v>
          </cell>
          <cell r="AL1709">
            <v>0</v>
          </cell>
          <cell r="AM1709">
            <v>87702</v>
          </cell>
          <cell r="AN1709">
            <v>0</v>
          </cell>
          <cell r="AO1709">
            <v>0</v>
          </cell>
          <cell r="AP1709">
            <v>87702</v>
          </cell>
          <cell r="AQ1709">
            <v>87702</v>
          </cell>
          <cell r="AR1709">
            <v>1222399235</v>
          </cell>
          <cell r="AS1709">
            <v>0</v>
          </cell>
        </row>
        <row r="1710">
          <cell r="F1710" t="str">
            <v>901158187_HCE13148</v>
          </cell>
          <cell r="G1710" t="str">
            <v>12/02/2024 00:00:00</v>
          </cell>
          <cell r="H1710" t="str">
            <v>13/03/2024 00:00:00</v>
          </cell>
          <cell r="I1710" t="str">
            <v>miércoles</v>
          </cell>
          <cell r="J1710" t="str">
            <v>marzo</v>
          </cell>
          <cell r="K1710">
            <v>45536</v>
          </cell>
          <cell r="L1710">
            <v>45364.458890358794</v>
          </cell>
          <cell r="M1710">
            <v>172</v>
          </cell>
          <cell r="N1710">
            <v>180</v>
          </cell>
          <cell r="O1710">
            <v>87702</v>
          </cell>
          <cell r="P1710">
            <v>87702</v>
          </cell>
          <cell r="Q1710" t="str">
            <v>JOSE LUIS GONZALEZ ZORRILLA Registros:  2515141</v>
          </cell>
          <cell r="R1710" t="str">
            <v>CLINICA NUEVA DE CALI SAS</v>
          </cell>
          <cell r="S1710" t="str">
            <v>901158187-6</v>
          </cell>
          <cell r="T1710" t="str">
            <v>HCE-13148</v>
          </cell>
          <cell r="U1710" t="str">
            <v>HCE-13148</v>
          </cell>
          <cell r="V1710" t="str">
            <v>JOSE LUIS GONZALEZ ZORRILLA Registros:  2515141</v>
          </cell>
          <cell r="W1710" t="str">
            <v/>
          </cell>
          <cell r="X1710" t="str">
            <v>COVID</v>
          </cell>
          <cell r="Y1710" t="str">
            <v>890303093</v>
          </cell>
          <cell r="Z1710" t="str">
            <v>EMPRESAS PROMOTORAS DE SALUD - E.P.S</v>
          </cell>
          <cell r="AA1710">
            <v>0</v>
          </cell>
          <cell r="AB1710" t="str">
            <v>05</v>
          </cell>
          <cell r="AC1710">
            <v>0</v>
          </cell>
          <cell r="AD1710" t="str">
            <v>FACTURA COVID-19</v>
          </cell>
          <cell r="AE1710" t="str">
            <v>Finalizada</v>
          </cell>
          <cell r="AF1710" t="str">
            <v>FACTURA COVID-19</v>
          </cell>
          <cell r="AG1710" t="str">
            <v>ESTADO DOS</v>
          </cell>
          <cell r="AH1710" t="str">
            <v>DEVOLUCION</v>
          </cell>
          <cell r="AI1710">
            <v>87702</v>
          </cell>
          <cell r="AJ1710">
            <v>0</v>
          </cell>
          <cell r="AK1710">
            <v>0</v>
          </cell>
          <cell r="AL1710">
            <v>0</v>
          </cell>
          <cell r="AM1710">
            <v>87702</v>
          </cell>
          <cell r="AN1710">
            <v>0</v>
          </cell>
          <cell r="AO1710">
            <v>0</v>
          </cell>
          <cell r="AP1710">
            <v>87702</v>
          </cell>
          <cell r="AQ1710">
            <v>87702</v>
          </cell>
          <cell r="AR1710">
            <v>1222422369</v>
          </cell>
          <cell r="AS1710">
            <v>0</v>
          </cell>
        </row>
        <row r="1711">
          <cell r="F1711" t="str">
            <v>901158187_HCE13154</v>
          </cell>
          <cell r="G1711" t="str">
            <v>15/02/2024 00:00:00</v>
          </cell>
          <cell r="H1711" t="str">
            <v>13/03/2024 00:00:00</v>
          </cell>
          <cell r="I1711" t="str">
            <v>miércoles</v>
          </cell>
          <cell r="J1711" t="str">
            <v>marzo</v>
          </cell>
          <cell r="K1711">
            <v>45536</v>
          </cell>
          <cell r="L1711">
            <v>45364.458890358794</v>
          </cell>
          <cell r="M1711">
            <v>172</v>
          </cell>
          <cell r="N1711">
            <v>180</v>
          </cell>
          <cell r="O1711">
            <v>133849</v>
          </cell>
          <cell r="P1711">
            <v>133849</v>
          </cell>
          <cell r="Q1711" t="str">
            <v>JORGE ARMANDO ROJAS  Registros:  2524758</v>
          </cell>
          <cell r="R1711" t="str">
            <v>CLINICA NUEVA DE CALI SAS</v>
          </cell>
          <cell r="S1711" t="str">
            <v>901158187-6</v>
          </cell>
          <cell r="T1711" t="str">
            <v>HCE-13154</v>
          </cell>
          <cell r="U1711" t="str">
            <v>HCE-13154</v>
          </cell>
          <cell r="V1711" t="str">
            <v>JORGE ARMANDO ROJAS  Registros:  2524758</v>
          </cell>
          <cell r="W1711">
            <v>0</v>
          </cell>
          <cell r="X1711" t="str">
            <v>COVID</v>
          </cell>
          <cell r="Y1711" t="str">
            <v>890303093</v>
          </cell>
          <cell r="Z1711" t="str">
            <v>EMPRESAS PROMOTORAS DE SALUD - E.P.S</v>
          </cell>
          <cell r="AA1711">
            <v>0</v>
          </cell>
          <cell r="AB1711" t="str">
            <v>05</v>
          </cell>
          <cell r="AC1711">
            <v>0</v>
          </cell>
          <cell r="AD1711" t="str">
            <v>FACTURA COVID-19</v>
          </cell>
          <cell r="AE1711" t="str">
            <v>Finalizada</v>
          </cell>
          <cell r="AF1711" t="str">
            <v>FACTURA COVID-19</v>
          </cell>
          <cell r="AG1711" t="str">
            <v>ESTADO DOS</v>
          </cell>
          <cell r="AH1711" t="str">
            <v>DEVOLUCION</v>
          </cell>
          <cell r="AI1711">
            <v>133849</v>
          </cell>
          <cell r="AJ1711">
            <v>0</v>
          </cell>
          <cell r="AK1711">
            <v>0</v>
          </cell>
          <cell r="AL1711">
            <v>0</v>
          </cell>
          <cell r="AM1711">
            <v>133849</v>
          </cell>
          <cell r="AN1711">
            <v>0</v>
          </cell>
          <cell r="AO1711">
            <v>0</v>
          </cell>
          <cell r="AP1711">
            <v>133849</v>
          </cell>
          <cell r="AQ1711">
            <v>133849</v>
          </cell>
          <cell r="AR1711">
            <v>1222422177</v>
          </cell>
          <cell r="AS1711">
            <v>0</v>
          </cell>
        </row>
        <row r="1712">
          <cell r="F1712" t="str">
            <v>901158187_HCE13160</v>
          </cell>
          <cell r="G1712" t="str">
            <v>16/02/2024 00:00:00</v>
          </cell>
          <cell r="H1712" t="str">
            <v>13/03/2024 00:00:00</v>
          </cell>
          <cell r="I1712" t="str">
            <v>miércoles</v>
          </cell>
          <cell r="J1712" t="str">
            <v>marzo</v>
          </cell>
          <cell r="K1712">
            <v>45536</v>
          </cell>
          <cell r="L1712">
            <v>45364.458890358794</v>
          </cell>
          <cell r="M1712">
            <v>172</v>
          </cell>
          <cell r="N1712">
            <v>180</v>
          </cell>
          <cell r="O1712">
            <v>87702</v>
          </cell>
          <cell r="P1712">
            <v>87702</v>
          </cell>
          <cell r="Q1712" t="str">
            <v>LUZ ADRIANA VALENCIA MARTINEZ Registros:  2527259</v>
          </cell>
          <cell r="R1712" t="str">
            <v>CLINICA NUEVA DE CALI SAS</v>
          </cell>
          <cell r="S1712" t="str">
            <v>901158187-6</v>
          </cell>
          <cell r="T1712" t="str">
            <v>HCE-13160</v>
          </cell>
          <cell r="U1712" t="str">
            <v>HCE-13160</v>
          </cell>
          <cell r="V1712" t="str">
            <v>LUZ ADRIANA VALENCIA MARTINEZ Registros:  2527259</v>
          </cell>
          <cell r="W1712" t="str">
            <v>CC1118308193</v>
          </cell>
          <cell r="X1712" t="str">
            <v>COVID</v>
          </cell>
          <cell r="Y1712" t="str">
            <v>890303093</v>
          </cell>
          <cell r="Z1712" t="str">
            <v>EMPRESAS PROMOTORAS DE SALUD - E.P.S</v>
          </cell>
          <cell r="AA1712">
            <v>0</v>
          </cell>
          <cell r="AB1712" t="str">
            <v>05</v>
          </cell>
          <cell r="AC1712">
            <v>0</v>
          </cell>
          <cell r="AD1712" t="str">
            <v>FACTURA COVID-19</v>
          </cell>
          <cell r="AE1712" t="str">
            <v>Finalizada</v>
          </cell>
          <cell r="AF1712" t="str">
            <v>FACTURA COVID-19</v>
          </cell>
          <cell r="AG1712" t="str">
            <v>ESTADO DOS</v>
          </cell>
          <cell r="AH1712" t="str">
            <v>DEVOLUCION</v>
          </cell>
          <cell r="AI1712">
            <v>87702</v>
          </cell>
          <cell r="AJ1712">
            <v>0</v>
          </cell>
          <cell r="AK1712">
            <v>0</v>
          </cell>
          <cell r="AL1712">
            <v>0</v>
          </cell>
          <cell r="AM1712">
            <v>87702</v>
          </cell>
          <cell r="AN1712">
            <v>0</v>
          </cell>
          <cell r="AO1712">
            <v>0</v>
          </cell>
          <cell r="AP1712">
            <v>87702</v>
          </cell>
          <cell r="AQ1712">
            <v>87702</v>
          </cell>
          <cell r="AR1712">
            <v>1222422412</v>
          </cell>
          <cell r="AS1712">
            <v>0</v>
          </cell>
        </row>
        <row r="1713">
          <cell r="F1713" t="str">
            <v>901158187_HCE13171</v>
          </cell>
          <cell r="G1713" t="str">
            <v>24/02/2024 00:00:00</v>
          </cell>
          <cell r="H1713" t="str">
            <v>13/03/2024 00:00:00</v>
          </cell>
          <cell r="I1713" t="str">
            <v>miércoles</v>
          </cell>
          <cell r="J1713" t="str">
            <v>marzo</v>
          </cell>
          <cell r="K1713">
            <v>45536</v>
          </cell>
          <cell r="L1713">
            <v>45364.458890358794</v>
          </cell>
          <cell r="M1713">
            <v>172</v>
          </cell>
          <cell r="N1713">
            <v>180</v>
          </cell>
          <cell r="O1713">
            <v>87702</v>
          </cell>
          <cell r="P1713">
            <v>87702</v>
          </cell>
          <cell r="Q1713" t="str">
            <v>MARIELYS CAROLINA ACOSTA MARTINEZ Registros:  2539156</v>
          </cell>
          <cell r="R1713" t="str">
            <v>CLINICA NUEVA DE CALI SAS</v>
          </cell>
          <cell r="S1713" t="str">
            <v>901158187-6</v>
          </cell>
          <cell r="T1713" t="str">
            <v>HCE-13171</v>
          </cell>
          <cell r="U1713" t="str">
            <v>HCE-13171</v>
          </cell>
          <cell r="V1713" t="str">
            <v>MARIELYS CAROLINA ACOSTA MARTINEZ Registros:  2539156</v>
          </cell>
          <cell r="W1713" t="str">
            <v/>
          </cell>
          <cell r="X1713" t="str">
            <v>COVID</v>
          </cell>
          <cell r="Y1713" t="str">
            <v>890303093</v>
          </cell>
          <cell r="Z1713" t="str">
            <v>EMPRESAS PROMOTORAS DE SALUD - E.P.S</v>
          </cell>
          <cell r="AA1713">
            <v>0</v>
          </cell>
          <cell r="AB1713" t="str">
            <v>05</v>
          </cell>
          <cell r="AC1713">
            <v>0</v>
          </cell>
          <cell r="AD1713" t="str">
            <v>FACTURA COVID-19</v>
          </cell>
          <cell r="AE1713" t="str">
            <v>Finalizada</v>
          </cell>
          <cell r="AF1713" t="str">
            <v>FACTURA COVID-19</v>
          </cell>
          <cell r="AG1713" t="str">
            <v>ESTADO DOS</v>
          </cell>
          <cell r="AH1713" t="str">
            <v>DEVOLUCION</v>
          </cell>
          <cell r="AI1713">
            <v>87702</v>
          </cell>
          <cell r="AJ1713">
            <v>0</v>
          </cell>
          <cell r="AK1713">
            <v>0</v>
          </cell>
          <cell r="AL1713">
            <v>0</v>
          </cell>
          <cell r="AM1713">
            <v>87702</v>
          </cell>
          <cell r="AN1713">
            <v>0</v>
          </cell>
          <cell r="AO1713">
            <v>0</v>
          </cell>
          <cell r="AP1713">
            <v>87702</v>
          </cell>
          <cell r="AQ1713">
            <v>87702</v>
          </cell>
          <cell r="AR1713">
            <v>1222422508</v>
          </cell>
          <cell r="AS1713">
            <v>0</v>
          </cell>
        </row>
        <row r="1714">
          <cell r="F1714" t="str">
            <v>901158187_HCE13172</v>
          </cell>
          <cell r="G1714" t="str">
            <v>24/02/2024 00:00:00</v>
          </cell>
          <cell r="H1714" t="str">
            <v>13/03/2024 00:00:00</v>
          </cell>
          <cell r="I1714" t="str">
            <v>miércoles</v>
          </cell>
          <cell r="J1714" t="str">
            <v>marzo</v>
          </cell>
          <cell r="K1714">
            <v>45536</v>
          </cell>
          <cell r="L1714">
            <v>45364.412874849535</v>
          </cell>
          <cell r="M1714">
            <v>172</v>
          </cell>
          <cell r="N1714">
            <v>180</v>
          </cell>
          <cell r="O1714">
            <v>133849</v>
          </cell>
          <cell r="P1714">
            <v>133849</v>
          </cell>
          <cell r="Q1714" t="str">
            <v>MARIELYS CAROLINA ACOSTA MARTINEZ Registros:  2539222</v>
          </cell>
          <cell r="R1714" t="str">
            <v>CLINICA NUEVA DE CALI SAS</v>
          </cell>
          <cell r="S1714" t="str">
            <v>901158187-6</v>
          </cell>
          <cell r="T1714" t="str">
            <v>HCE-13172</v>
          </cell>
          <cell r="U1714" t="str">
            <v>HCE-13172</v>
          </cell>
          <cell r="V1714" t="str">
            <v>MARIELYS CAROLINA ACOSTA MARTINEZ Registros:  2539222</v>
          </cell>
          <cell r="W1714" t="str">
            <v/>
          </cell>
          <cell r="X1714" t="str">
            <v>COVID</v>
          </cell>
          <cell r="Y1714" t="str">
            <v>890303093</v>
          </cell>
          <cell r="Z1714" t="str">
            <v>EMPRESAS PROMOTORAS DE SALUD - E.P.S</v>
          </cell>
          <cell r="AA1714">
            <v>0</v>
          </cell>
          <cell r="AB1714" t="str">
            <v>05</v>
          </cell>
          <cell r="AC1714">
            <v>0</v>
          </cell>
          <cell r="AD1714" t="str">
            <v>FACTURA COVID-19</v>
          </cell>
          <cell r="AE1714" t="str">
            <v>Finalizada</v>
          </cell>
          <cell r="AF1714" t="str">
            <v>FACTURA COVID-19</v>
          </cell>
          <cell r="AG1714" t="str">
            <v>ESTADO DOS</v>
          </cell>
          <cell r="AH1714" t="str">
            <v>DEVOLUCION</v>
          </cell>
          <cell r="AI1714">
            <v>133849</v>
          </cell>
          <cell r="AJ1714">
            <v>0</v>
          </cell>
          <cell r="AK1714">
            <v>0</v>
          </cell>
          <cell r="AL1714">
            <v>0</v>
          </cell>
          <cell r="AM1714">
            <v>133849</v>
          </cell>
          <cell r="AN1714">
            <v>0</v>
          </cell>
          <cell r="AO1714">
            <v>0</v>
          </cell>
          <cell r="AP1714">
            <v>133849</v>
          </cell>
          <cell r="AQ1714">
            <v>133849</v>
          </cell>
          <cell r="AR1714">
            <v>1222422179</v>
          </cell>
          <cell r="AS1714">
            <v>0</v>
          </cell>
        </row>
        <row r="1715">
          <cell r="F1715" t="str">
            <v>901158187_HCE13196</v>
          </cell>
          <cell r="G1715" t="str">
            <v>06/03/2024 00:00:00</v>
          </cell>
          <cell r="H1715" t="str">
            <v>13/03/2024 00:00:00</v>
          </cell>
          <cell r="I1715" t="str">
            <v>miércoles</v>
          </cell>
          <cell r="J1715" t="str">
            <v>marzo</v>
          </cell>
          <cell r="K1715">
            <v>45536</v>
          </cell>
          <cell r="L1715">
            <v>45364.458890358794</v>
          </cell>
          <cell r="M1715">
            <v>172</v>
          </cell>
          <cell r="N1715">
            <v>180</v>
          </cell>
          <cell r="O1715">
            <v>87702</v>
          </cell>
          <cell r="P1715">
            <v>87702</v>
          </cell>
          <cell r="Q1715" t="str">
            <v>STEPHANY  CAMAYO GONZALEZ Registros:  2554465</v>
          </cell>
          <cell r="R1715" t="str">
            <v>CLINICA NUEVA DE CALI SAS</v>
          </cell>
          <cell r="S1715" t="str">
            <v>901158187-6</v>
          </cell>
          <cell r="T1715" t="str">
            <v>HCE-13196</v>
          </cell>
          <cell r="U1715" t="str">
            <v>HCE-13196</v>
          </cell>
          <cell r="V1715" t="str">
            <v>STEPHANY  CAMAYO GONZALEZ Registros:  2554465</v>
          </cell>
          <cell r="W1715" t="str">
            <v>CC1143855253</v>
          </cell>
          <cell r="X1715" t="str">
            <v>COVID</v>
          </cell>
          <cell r="Y1715" t="str">
            <v>890303093</v>
          </cell>
          <cell r="Z1715" t="str">
            <v>EMPRESAS PROMOTORAS DE SALUD - E.P.S</v>
          </cell>
          <cell r="AA1715">
            <v>0</v>
          </cell>
          <cell r="AB1715" t="str">
            <v>05</v>
          </cell>
          <cell r="AC1715">
            <v>0</v>
          </cell>
          <cell r="AD1715" t="str">
            <v>FACTURA COVID-19</v>
          </cell>
          <cell r="AE1715" t="str">
            <v>Finalizada</v>
          </cell>
          <cell r="AF1715" t="str">
            <v>FACTURA COVID-19</v>
          </cell>
          <cell r="AG1715" t="str">
            <v>ESTADO DOS</v>
          </cell>
          <cell r="AH1715" t="str">
            <v>DEVOLUCION</v>
          </cell>
          <cell r="AI1715">
            <v>87702</v>
          </cell>
          <cell r="AJ1715">
            <v>0</v>
          </cell>
          <cell r="AK1715">
            <v>0</v>
          </cell>
          <cell r="AL1715">
            <v>0</v>
          </cell>
          <cell r="AM1715">
            <v>87702</v>
          </cell>
          <cell r="AN1715">
            <v>0</v>
          </cell>
          <cell r="AO1715">
            <v>0</v>
          </cell>
          <cell r="AP1715">
            <v>87702</v>
          </cell>
          <cell r="AQ1715">
            <v>87702</v>
          </cell>
          <cell r="AR1715">
            <v>1222422635</v>
          </cell>
          <cell r="AS1715">
            <v>0</v>
          </cell>
        </row>
        <row r="1716">
          <cell r="F1716" t="str">
            <v>901158187_HCE13211</v>
          </cell>
          <cell r="G1716" t="str">
            <v>20/03/2024 00:00:00</v>
          </cell>
          <cell r="H1716" t="str">
            <v>12/04/2024 00:00:00</v>
          </cell>
          <cell r="I1716" t="str">
            <v>viernes</v>
          </cell>
          <cell r="J1716" t="str">
            <v>abril</v>
          </cell>
          <cell r="K1716">
            <v>45536</v>
          </cell>
          <cell r="L1716">
            <v>45394.617235104168</v>
          </cell>
          <cell r="M1716">
            <v>142</v>
          </cell>
          <cell r="N1716">
            <v>150</v>
          </cell>
          <cell r="O1716">
            <v>87702</v>
          </cell>
          <cell r="P1716">
            <v>87702</v>
          </cell>
          <cell r="Q1716" t="str">
            <v>SARAI BEATRIZ MUÑOZ DUQUE Registros:  2577138</v>
          </cell>
          <cell r="R1716" t="str">
            <v>CLINICA NUEVA DE CALI SAS</v>
          </cell>
          <cell r="S1716" t="str">
            <v>901158187-6</v>
          </cell>
          <cell r="T1716" t="str">
            <v>HCE-13211</v>
          </cell>
          <cell r="U1716" t="str">
            <v>HCE-13211</v>
          </cell>
          <cell r="V1716" t="str">
            <v>SARAI BEATRIZ MUÑOZ DUQUE Registros:  2577138</v>
          </cell>
          <cell r="W1716" t="str">
            <v>CC1108253143</v>
          </cell>
          <cell r="X1716" t="str">
            <v>COVID</v>
          </cell>
          <cell r="Y1716" t="str">
            <v>890303093</v>
          </cell>
          <cell r="Z1716" t="str">
            <v>EMPRESAS PROMOTORAS DE SALUD - E.P.S</v>
          </cell>
          <cell r="AA1716">
            <v>0</v>
          </cell>
          <cell r="AB1716" t="str">
            <v>05</v>
          </cell>
          <cell r="AC1716">
            <v>0</v>
          </cell>
          <cell r="AD1716" t="str">
            <v>FACTURA COVID-19</v>
          </cell>
          <cell r="AE1716" t="str">
            <v>Finalizada</v>
          </cell>
          <cell r="AF1716" t="str">
            <v>FACTURA COVID-19</v>
          </cell>
          <cell r="AG1716" t="str">
            <v>ESTADO DOS</v>
          </cell>
          <cell r="AH1716" t="str">
            <v>NO PASO VALIDACION-REVISION EPS-ESPERA DE APERTURA DE VENTANA</v>
          </cell>
          <cell r="AI1716">
            <v>87702</v>
          </cell>
          <cell r="AJ1716">
            <v>0</v>
          </cell>
          <cell r="AK1716">
            <v>0</v>
          </cell>
          <cell r="AL1716">
            <v>0</v>
          </cell>
          <cell r="AM1716">
            <v>87702</v>
          </cell>
          <cell r="AN1716">
            <v>0</v>
          </cell>
          <cell r="AO1716">
            <v>0</v>
          </cell>
          <cell r="AP1716">
            <v>87702</v>
          </cell>
          <cell r="AQ1716">
            <v>87702</v>
          </cell>
          <cell r="AR1716">
            <v>1222447012</v>
          </cell>
          <cell r="AS1716">
            <v>0</v>
          </cell>
        </row>
        <row r="1717">
          <cell r="F1717" t="str">
            <v>901158187_HCE13233</v>
          </cell>
          <cell r="G1717" t="str">
            <v>10/04/2024 00:00:00</v>
          </cell>
          <cell r="H1717" t="str">
            <v>12/04/2024 00:00:00</v>
          </cell>
          <cell r="I1717" t="str">
            <v>viernes</v>
          </cell>
          <cell r="J1717" t="str">
            <v>abril</v>
          </cell>
          <cell r="K1717">
            <v>45536</v>
          </cell>
          <cell r="L1717">
            <v>45394.596017557873</v>
          </cell>
          <cell r="M1717">
            <v>142</v>
          </cell>
          <cell r="N1717">
            <v>150</v>
          </cell>
          <cell r="O1717">
            <v>87702</v>
          </cell>
          <cell r="P1717">
            <v>87702</v>
          </cell>
          <cell r="Q1717" t="str">
            <v>YULIANA LISBETH LONDOO FLOREZ Registros:  2568320</v>
          </cell>
          <cell r="R1717" t="str">
            <v>CLINICA NUEVA DE CALI SAS</v>
          </cell>
          <cell r="S1717" t="str">
            <v>901158187-6</v>
          </cell>
          <cell r="T1717" t="str">
            <v>HCE-13233</v>
          </cell>
          <cell r="U1717" t="str">
            <v>HCE-13233</v>
          </cell>
          <cell r="V1717" t="str">
            <v>YULIANA LISBETH LONDOO FLOREZ Registros:  2568320</v>
          </cell>
          <cell r="W1717" t="str">
            <v>3106508463</v>
          </cell>
          <cell r="X1717" t="str">
            <v>COVID</v>
          </cell>
          <cell r="Y1717" t="str">
            <v>890303093</v>
          </cell>
          <cell r="Z1717" t="str">
            <v>EMPRESAS PROMOTORAS DE SALUD - E.P.S</v>
          </cell>
          <cell r="AA1717">
            <v>0</v>
          </cell>
          <cell r="AB1717" t="str">
            <v>05</v>
          </cell>
          <cell r="AC1717">
            <v>0</v>
          </cell>
          <cell r="AD1717" t="str">
            <v>FACTURA COVID-19</v>
          </cell>
          <cell r="AE1717" t="str">
            <v>Finalizada</v>
          </cell>
          <cell r="AF1717" t="str">
            <v>FACTURA COVID-19</v>
          </cell>
          <cell r="AG1717" t="str">
            <v>ESTADO DOS</v>
          </cell>
          <cell r="AH1717" t="str">
            <v>NO PASO VALIDACION-REVISION EPS-ESPERA DE APERTURA DE VENTANA</v>
          </cell>
          <cell r="AI1717">
            <v>87702</v>
          </cell>
          <cell r="AJ1717">
            <v>0</v>
          </cell>
          <cell r="AK1717">
            <v>0</v>
          </cell>
          <cell r="AL1717">
            <v>0</v>
          </cell>
          <cell r="AM1717">
            <v>87702</v>
          </cell>
          <cell r="AN1717">
            <v>0</v>
          </cell>
          <cell r="AO1717">
            <v>0</v>
          </cell>
          <cell r="AP1717">
            <v>87702</v>
          </cell>
          <cell r="AQ1717">
            <v>87702</v>
          </cell>
          <cell r="AR1717">
            <v>1222447029</v>
          </cell>
          <cell r="AS1717">
            <v>0</v>
          </cell>
        </row>
        <row r="1718">
          <cell r="F1718" t="str">
            <v>901158187_HCE13230</v>
          </cell>
          <cell r="G1718" t="str">
            <v>08/04/2024 00:00:00</v>
          </cell>
          <cell r="H1718" t="str">
            <v>09/05/2024 00:00:00</v>
          </cell>
          <cell r="I1718" t="str">
            <v>jueves</v>
          </cell>
          <cell r="J1718" t="str">
            <v>mayo</v>
          </cell>
          <cell r="K1718">
            <v>45536</v>
          </cell>
          <cell r="L1718">
            <v>45421.626291782406</v>
          </cell>
          <cell r="M1718">
            <v>115</v>
          </cell>
          <cell r="N1718">
            <v>120</v>
          </cell>
          <cell r="O1718">
            <v>87702</v>
          </cell>
          <cell r="P1718">
            <v>87702</v>
          </cell>
          <cell r="Q1718" t="str">
            <v>KIMBERLY VANESSA VALENCIA RIVAS Registros:  2597288</v>
          </cell>
          <cell r="R1718" t="str">
            <v>CLINICA NUEVA DE CALI SAS</v>
          </cell>
          <cell r="S1718" t="str">
            <v>901158187-6</v>
          </cell>
          <cell r="T1718" t="str">
            <v>HCE-13230</v>
          </cell>
          <cell r="U1718" t="str">
            <v>HCE-13230</v>
          </cell>
          <cell r="V1718" t="str">
            <v>KIMBERLY VANESSA VALENCIA RIVAS Registros:  2597288</v>
          </cell>
          <cell r="W1718" t="str">
            <v/>
          </cell>
          <cell r="X1718" t="str">
            <v>COVID</v>
          </cell>
          <cell r="Y1718" t="str">
            <v>890303093</v>
          </cell>
          <cell r="Z1718" t="str">
            <v>EMPRESAS PROMOTORAS DE SALUD - E.P.S</v>
          </cell>
          <cell r="AA1718">
            <v>0</v>
          </cell>
          <cell r="AB1718" t="str">
            <v>05</v>
          </cell>
          <cell r="AC1718">
            <v>0</v>
          </cell>
          <cell r="AD1718" t="str">
            <v>FACTURA COVID-19</v>
          </cell>
          <cell r="AE1718" t="str">
            <v>Finalizada</v>
          </cell>
          <cell r="AF1718" t="str">
            <v>FACTURA COVID-19</v>
          </cell>
          <cell r="AG1718" t="str">
            <v>ESTADO DOS</v>
          </cell>
          <cell r="AH1718" t="str">
            <v>RADICADO A LA ADRES</v>
          </cell>
          <cell r="AI1718">
            <v>87702</v>
          </cell>
          <cell r="AJ1718">
            <v>0</v>
          </cell>
          <cell r="AK1718">
            <v>0</v>
          </cell>
          <cell r="AL1718">
            <v>0</v>
          </cell>
          <cell r="AM1718">
            <v>87702</v>
          </cell>
          <cell r="AN1718">
            <v>0</v>
          </cell>
          <cell r="AO1718">
            <v>0</v>
          </cell>
          <cell r="AP1718">
            <v>87702</v>
          </cell>
          <cell r="AQ1718">
            <v>87702</v>
          </cell>
          <cell r="AR1718">
            <v>136426025</v>
          </cell>
          <cell r="AS1718">
            <v>0</v>
          </cell>
        </row>
        <row r="1719">
          <cell r="F1719" t="str">
            <v>901158187_HCE13275</v>
          </cell>
          <cell r="G1719" t="str">
            <v>08/05/2024 00:00:00</v>
          </cell>
          <cell r="H1719" t="str">
            <v>09/05/2024 00:00:00</v>
          </cell>
          <cell r="I1719" t="str">
            <v>jueves</v>
          </cell>
          <cell r="J1719" t="str">
            <v>mayo</v>
          </cell>
          <cell r="K1719">
            <v>45536</v>
          </cell>
          <cell r="L1719">
            <v>45421.626291782406</v>
          </cell>
          <cell r="M1719">
            <v>115</v>
          </cell>
          <cell r="N1719">
            <v>120</v>
          </cell>
          <cell r="O1719">
            <v>87702</v>
          </cell>
          <cell r="P1719">
            <v>87702</v>
          </cell>
          <cell r="Q1719" t="str">
            <v>YOCELIN KARINA CAICEDO MENESES Registros:  2619041</v>
          </cell>
          <cell r="R1719" t="str">
            <v>CLINICA NUEVA DE CALI SAS</v>
          </cell>
          <cell r="S1719" t="str">
            <v>901158187-6</v>
          </cell>
          <cell r="T1719" t="str">
            <v>HCE-13275</v>
          </cell>
          <cell r="U1719" t="str">
            <v>HCE-13275</v>
          </cell>
          <cell r="V1719" t="str">
            <v>YOCELIN KARINA CAICEDO MENESES Registros:  2619041</v>
          </cell>
          <cell r="W1719" t="str">
            <v/>
          </cell>
          <cell r="X1719" t="str">
            <v>COVID</v>
          </cell>
          <cell r="Y1719" t="str">
            <v>890303093</v>
          </cell>
          <cell r="Z1719" t="str">
            <v>EMPRESAS PROMOTORAS DE SALUD - E.P.S</v>
          </cell>
          <cell r="AA1719">
            <v>0</v>
          </cell>
          <cell r="AB1719" t="str">
            <v>05</v>
          </cell>
          <cell r="AC1719">
            <v>0</v>
          </cell>
          <cell r="AD1719" t="str">
            <v>FACTURA COVID-19</v>
          </cell>
          <cell r="AE1719" t="str">
            <v>Finalizada</v>
          </cell>
          <cell r="AF1719" t="str">
            <v>FACTURA COVID-19</v>
          </cell>
          <cell r="AG1719" t="str">
            <v>ESTADO DOS</v>
          </cell>
          <cell r="AH1719" t="str">
            <v>RADICADO A LA ADRES</v>
          </cell>
          <cell r="AI1719">
            <v>87702</v>
          </cell>
          <cell r="AJ1719">
            <v>0</v>
          </cell>
          <cell r="AK1719">
            <v>0</v>
          </cell>
          <cell r="AL1719">
            <v>0</v>
          </cell>
          <cell r="AM1719">
            <v>87702</v>
          </cell>
          <cell r="AN1719">
            <v>0</v>
          </cell>
          <cell r="AO1719">
            <v>0</v>
          </cell>
          <cell r="AP1719">
            <v>87702</v>
          </cell>
          <cell r="AQ1719">
            <v>87702</v>
          </cell>
          <cell r="AR1719">
            <v>136426041</v>
          </cell>
          <cell r="AS1719">
            <v>0</v>
          </cell>
        </row>
        <row r="1720">
          <cell r="F1720" t="str">
            <v>901158187_HCE13276</v>
          </cell>
          <cell r="G1720" t="str">
            <v>08/05/2024 00:00:00</v>
          </cell>
          <cell r="H1720" t="str">
            <v>09/05/2024 00:00:00</v>
          </cell>
          <cell r="I1720" t="str">
            <v>jueves</v>
          </cell>
          <cell r="J1720" t="str">
            <v>mayo</v>
          </cell>
          <cell r="K1720">
            <v>45536</v>
          </cell>
          <cell r="L1720">
            <v>45421.626291782406</v>
          </cell>
          <cell r="M1720">
            <v>115</v>
          </cell>
          <cell r="N1720">
            <v>120</v>
          </cell>
          <cell r="O1720">
            <v>87702</v>
          </cell>
          <cell r="P1720">
            <v>87702</v>
          </cell>
          <cell r="Q1720" t="str">
            <v>YULI STELLA SANTACRUZ OCAMPO Registros:  2609252</v>
          </cell>
          <cell r="R1720" t="str">
            <v>CLINICA NUEVA DE CALI SAS</v>
          </cell>
          <cell r="S1720" t="str">
            <v>901158187-6</v>
          </cell>
          <cell r="T1720" t="str">
            <v>HCE-13276</v>
          </cell>
          <cell r="U1720" t="str">
            <v>HCE-13276</v>
          </cell>
          <cell r="V1720" t="str">
            <v>YULI STELLA SANTACRUZ OCAMPO Registros:  2609252</v>
          </cell>
          <cell r="W1720" t="str">
            <v/>
          </cell>
          <cell r="X1720" t="str">
            <v>COVID</v>
          </cell>
          <cell r="Y1720" t="str">
            <v>890303093</v>
          </cell>
          <cell r="Z1720" t="str">
            <v>EMPRESAS PROMOTORAS DE SALUD - E.P.S</v>
          </cell>
          <cell r="AA1720">
            <v>0</v>
          </cell>
          <cell r="AB1720" t="str">
            <v>05</v>
          </cell>
          <cell r="AC1720">
            <v>0</v>
          </cell>
          <cell r="AD1720" t="str">
            <v>FACTURA COVID-19</v>
          </cell>
          <cell r="AE1720" t="str">
            <v>Finalizada</v>
          </cell>
          <cell r="AF1720" t="str">
            <v>FACTURA COVID-19</v>
          </cell>
          <cell r="AG1720" t="str">
            <v>ESTADO DOS</v>
          </cell>
          <cell r="AH1720" t="str">
            <v>RADICADO A LA ADRES</v>
          </cell>
          <cell r="AI1720">
            <v>87702</v>
          </cell>
          <cell r="AJ1720">
            <v>0</v>
          </cell>
          <cell r="AK1720">
            <v>0</v>
          </cell>
          <cell r="AL1720">
            <v>0</v>
          </cell>
          <cell r="AM1720">
            <v>87702</v>
          </cell>
          <cell r="AN1720">
            <v>0</v>
          </cell>
          <cell r="AO1720">
            <v>0</v>
          </cell>
          <cell r="AP1720">
            <v>87702</v>
          </cell>
          <cell r="AQ1720">
            <v>87702</v>
          </cell>
          <cell r="AR1720">
            <v>136426042</v>
          </cell>
          <cell r="AS1720">
            <v>0</v>
          </cell>
        </row>
        <row r="1721">
          <cell r="F1721" t="str">
            <v>901158187_HCE13395</v>
          </cell>
          <cell r="G1721" t="str">
            <v>10/07/2024 00:00:00</v>
          </cell>
          <cell r="H1721" t="str">
            <v>11/07/2024 00:00:00</v>
          </cell>
          <cell r="I1721" t="str">
            <v>jueves</v>
          </cell>
          <cell r="J1721" t="str">
            <v>julio</v>
          </cell>
          <cell r="K1721">
            <v>45536</v>
          </cell>
          <cell r="L1721">
            <v>45484.6609650463</v>
          </cell>
          <cell r="M1721">
            <v>52</v>
          </cell>
          <cell r="N1721">
            <v>60</v>
          </cell>
          <cell r="O1721">
            <v>87702</v>
          </cell>
          <cell r="P1721">
            <v>87702</v>
          </cell>
          <cell r="Q1721" t="str">
            <v>MARIA CAMILA RIASCOS LOSADA Registros:  2722513</v>
          </cell>
          <cell r="R1721" t="str">
            <v>CLINICA NUEVA DE CALI SAS</v>
          </cell>
          <cell r="S1721" t="str">
            <v>901158187-6</v>
          </cell>
          <cell r="T1721" t="str">
            <v>HCE-13395</v>
          </cell>
          <cell r="U1721" t="str">
            <v>HCE-13395</v>
          </cell>
          <cell r="V1721" t="str">
            <v>MARIA CAMILA RIASCOS LOSADA Registros:  2722513</v>
          </cell>
          <cell r="W1721" t="str">
            <v/>
          </cell>
          <cell r="X1721" t="str">
            <v>COVID</v>
          </cell>
          <cell r="Y1721" t="str">
            <v>890303093</v>
          </cell>
          <cell r="Z1721" t="str">
            <v>EMPRESAS PROMOTORAS DE SALUD - E.P.S</v>
          </cell>
          <cell r="AA1721">
            <v>0</v>
          </cell>
          <cell r="AB1721" t="str">
            <v>05</v>
          </cell>
          <cell r="AC1721">
            <v>0</v>
          </cell>
          <cell r="AD1721" t="str">
            <v>FACTURA COVID-19</v>
          </cell>
          <cell r="AE1721" t="str">
            <v>Finalizada</v>
          </cell>
          <cell r="AF1721" t="str">
            <v>FACTURA COVID-19</v>
          </cell>
          <cell r="AG1721" t="str">
            <v>ESTADO DOS</v>
          </cell>
          <cell r="AH1721" t="str">
            <v>NO ESTAN EN EL AREA</v>
          </cell>
          <cell r="AI1721">
            <v>87702</v>
          </cell>
          <cell r="AJ1721">
            <v>0</v>
          </cell>
          <cell r="AK1721">
            <v>0</v>
          </cell>
          <cell r="AL1721">
            <v>0</v>
          </cell>
          <cell r="AM1721">
            <v>87702</v>
          </cell>
          <cell r="AN1721">
            <v>0</v>
          </cell>
          <cell r="AO1721">
            <v>0</v>
          </cell>
          <cell r="AP1721">
            <v>87702</v>
          </cell>
          <cell r="AQ1721">
            <v>87702</v>
          </cell>
          <cell r="AR1721">
            <v>1222482747</v>
          </cell>
          <cell r="AS1721">
            <v>0</v>
          </cell>
        </row>
        <row r="1722">
          <cell r="F1722" t="str">
            <v>901158187_HCE13398</v>
          </cell>
          <cell r="G1722" t="str">
            <v>10/07/2024 00:00:00</v>
          </cell>
          <cell r="H1722" t="str">
            <v>11/07/2024 00:00:00</v>
          </cell>
          <cell r="I1722" t="str">
            <v>jueves</v>
          </cell>
          <cell r="J1722" t="str">
            <v>julio</v>
          </cell>
          <cell r="K1722">
            <v>45536</v>
          </cell>
          <cell r="L1722">
            <v>45484.6609650463</v>
          </cell>
          <cell r="M1722">
            <v>52</v>
          </cell>
          <cell r="N1722">
            <v>60</v>
          </cell>
          <cell r="O1722">
            <v>87702</v>
          </cell>
          <cell r="P1722">
            <v>87702</v>
          </cell>
          <cell r="Q1722" t="str">
            <v>HELLEN DAYANNA RENTERIA COSSIO Registros:  2721572</v>
          </cell>
          <cell r="R1722" t="str">
            <v>CLINICA NUEVA DE CALI SAS</v>
          </cell>
          <cell r="S1722" t="str">
            <v>901158187-6</v>
          </cell>
          <cell r="T1722" t="str">
            <v>HCE-13398</v>
          </cell>
          <cell r="U1722" t="str">
            <v>HCE-13398</v>
          </cell>
          <cell r="V1722" t="str">
            <v>HELLEN DAYANNA RENTERIA COSSIO Registros:  2721572</v>
          </cell>
          <cell r="W1722" t="str">
            <v/>
          </cell>
          <cell r="X1722" t="str">
            <v>COVID</v>
          </cell>
          <cell r="Y1722" t="str">
            <v>890303093</v>
          </cell>
          <cell r="Z1722" t="str">
            <v>EMPRESAS PROMOTORAS DE SALUD - E.P.S</v>
          </cell>
          <cell r="AA1722">
            <v>0</v>
          </cell>
          <cell r="AB1722" t="str">
            <v>05</v>
          </cell>
          <cell r="AC1722">
            <v>0</v>
          </cell>
          <cell r="AD1722" t="str">
            <v>FACTURA COVID-19</v>
          </cell>
          <cell r="AE1722" t="str">
            <v>Finalizada</v>
          </cell>
          <cell r="AF1722" t="str">
            <v>FACTURA COVID-19</v>
          </cell>
          <cell r="AG1722" t="str">
            <v>ESTADO DOS</v>
          </cell>
          <cell r="AH1722" t="str">
            <v>NO ESTAN EN EL AREA</v>
          </cell>
          <cell r="AI1722">
            <v>87702</v>
          </cell>
          <cell r="AJ1722">
            <v>0</v>
          </cell>
          <cell r="AK1722">
            <v>0</v>
          </cell>
          <cell r="AL1722">
            <v>0</v>
          </cell>
          <cell r="AM1722">
            <v>87702</v>
          </cell>
          <cell r="AN1722">
            <v>0</v>
          </cell>
          <cell r="AO1722">
            <v>0</v>
          </cell>
          <cell r="AP1722">
            <v>87702</v>
          </cell>
          <cell r="AQ1722">
            <v>87702</v>
          </cell>
          <cell r="AR1722">
            <v>1222482750</v>
          </cell>
          <cell r="AS1722">
            <v>0</v>
          </cell>
        </row>
        <row r="1723">
          <cell r="F1723" t="str">
            <v>901158187_HCE13450</v>
          </cell>
          <cell r="G1723" t="str">
            <v>12/08/2024 00:00:00</v>
          </cell>
          <cell r="H1723" t="str">
            <v>15/08/2024 00:00:00</v>
          </cell>
          <cell r="I1723" t="str">
            <v>jueves</v>
          </cell>
          <cell r="J1723" t="str">
            <v>agosto</v>
          </cell>
          <cell r="K1723">
            <v>45536</v>
          </cell>
          <cell r="L1723">
            <v>45519.312693553242</v>
          </cell>
          <cell r="M1723">
            <v>17</v>
          </cell>
          <cell r="N1723">
            <v>30</v>
          </cell>
          <cell r="O1723">
            <v>87702</v>
          </cell>
          <cell r="P1723">
            <v>87702</v>
          </cell>
          <cell r="Q1723" t="str">
            <v>YURANY ANDREA PINEDA SOLER Registros:  2761304</v>
          </cell>
          <cell r="R1723" t="str">
            <v>CLINICA NUEVA DE CALI SAS</v>
          </cell>
          <cell r="S1723" t="str">
            <v>901158187-6</v>
          </cell>
          <cell r="T1723" t="str">
            <v>HCE-13450</v>
          </cell>
          <cell r="U1723" t="str">
            <v>HCE-13450</v>
          </cell>
          <cell r="V1723" t="str">
            <v>YURANY ANDREA PINEDA SOLER Registros:  2761304</v>
          </cell>
          <cell r="W1723" t="str">
            <v/>
          </cell>
          <cell r="X1723" t="str">
            <v>COVID</v>
          </cell>
          <cell r="Y1723" t="str">
            <v>890303093</v>
          </cell>
          <cell r="Z1723" t="str">
            <v>EMPRESAS PROMOTORAS DE SALUD - E.P.S</v>
          </cell>
          <cell r="AA1723">
            <v>0</v>
          </cell>
          <cell r="AB1723" t="str">
            <v>05</v>
          </cell>
          <cell r="AC1723">
            <v>0</v>
          </cell>
          <cell r="AD1723" t="str">
            <v>FACTURA COVID-19</v>
          </cell>
          <cell r="AE1723" t="str">
            <v>Finalizada</v>
          </cell>
          <cell r="AF1723" t="e">
            <v>#N/A</v>
          </cell>
          <cell r="AG1723">
            <v>0</v>
          </cell>
          <cell r="AH1723" t="str">
            <v>NO ESTAN EN EL AREA</v>
          </cell>
          <cell r="AI1723">
            <v>87702</v>
          </cell>
          <cell r="AJ1723">
            <v>0</v>
          </cell>
          <cell r="AK1723">
            <v>0</v>
          </cell>
          <cell r="AL1723">
            <v>0</v>
          </cell>
          <cell r="AM1723">
            <v>87702</v>
          </cell>
          <cell r="AN1723">
            <v>0</v>
          </cell>
          <cell r="AO1723">
            <v>0</v>
          </cell>
          <cell r="AP1723">
            <v>87702</v>
          </cell>
          <cell r="AQ1723">
            <v>87702</v>
          </cell>
          <cell r="AR1723">
            <v>136601132</v>
          </cell>
          <cell r="AS1723">
            <v>0</v>
          </cell>
        </row>
        <row r="1724">
          <cell r="F1724" t="str">
            <v>901158187_UCE909</v>
          </cell>
          <cell r="G1724" t="str">
            <v>31/08/2020 00:00:00</v>
          </cell>
          <cell r="H1724" t="str">
            <v>01/02/2021 00:00:00</v>
          </cell>
          <cell r="I1724" t="str">
            <v>lunes</v>
          </cell>
          <cell r="J1724" t="str">
            <v>febrero</v>
          </cell>
          <cell r="K1724">
            <v>45536</v>
          </cell>
          <cell r="L1724">
            <v>44086</v>
          </cell>
          <cell r="M1724">
            <v>1308</v>
          </cell>
          <cell r="N1724">
            <v>720</v>
          </cell>
          <cell r="O1724">
            <v>190000</v>
          </cell>
          <cell r="P1724">
            <v>190000</v>
          </cell>
          <cell r="Q1724" t="str">
            <v>DIANA ALEXANDRA VALENCIA HILAMO Registros:  887814</v>
          </cell>
          <cell r="R1724" t="str">
            <v>CLINICA NUEVA DE CALI SAS</v>
          </cell>
          <cell r="S1724" t="str">
            <v>901158187-6</v>
          </cell>
          <cell r="T1724" t="str">
            <v>UCE-909</v>
          </cell>
          <cell r="U1724" t="str">
            <v>UCE-909</v>
          </cell>
          <cell r="V1724" t="str">
            <v>DIANA ALEXANDRA VALENCIA HILAMO Registros:  887814</v>
          </cell>
          <cell r="W1724" t="str">
            <v/>
          </cell>
          <cell r="X1724" t="str">
            <v>COVID</v>
          </cell>
          <cell r="Y1724" t="str">
            <v>890303093</v>
          </cell>
          <cell r="Z1724" t="str">
            <v>EMPRESAS PROMOTORAS DE SALUD - E.P.S</v>
          </cell>
          <cell r="AA1724">
            <v>0</v>
          </cell>
          <cell r="AB1724" t="str">
            <v>05</v>
          </cell>
          <cell r="AC1724">
            <v>0</v>
          </cell>
          <cell r="AD1724" t="str">
            <v>FACTURA COVID-19</v>
          </cell>
          <cell r="AE1724" t="str">
            <v>Finalizada</v>
          </cell>
          <cell r="AF1724" t="str">
            <v>FACTURA COVID-19</v>
          </cell>
          <cell r="AG1724" t="str">
            <v>ESTADO DOS</v>
          </cell>
          <cell r="AH1724" t="str">
            <v>NO PASO VALIDACION-REVISION EPS-ESPERA DE APERTURA DE VENTANA</v>
          </cell>
          <cell r="AI1724">
            <v>190000</v>
          </cell>
          <cell r="AJ1724">
            <v>0</v>
          </cell>
          <cell r="AK1724">
            <v>0</v>
          </cell>
          <cell r="AL1724">
            <v>0</v>
          </cell>
          <cell r="AM1724">
            <v>190000</v>
          </cell>
          <cell r="AN1724">
            <v>0</v>
          </cell>
          <cell r="AO1724">
            <v>0</v>
          </cell>
          <cell r="AP1724">
            <v>190000</v>
          </cell>
          <cell r="AQ1724">
            <v>186200</v>
          </cell>
          <cell r="AR1724">
            <v>1907635535</v>
          </cell>
          <cell r="AS1724">
            <v>0</v>
          </cell>
        </row>
        <row r="1725">
          <cell r="F1725" t="str">
            <v>901158187_HCE1276</v>
          </cell>
          <cell r="G1725" t="str">
            <v>01/09/2020 00:00:00</v>
          </cell>
          <cell r="H1725" t="str">
            <v>24/03/2021 00:00:00</v>
          </cell>
          <cell r="I1725" t="str">
            <v>miércoles</v>
          </cell>
          <cell r="J1725" t="str">
            <v>marzo</v>
          </cell>
          <cell r="K1725">
            <v>45536</v>
          </cell>
          <cell r="L1725">
            <v>44124</v>
          </cell>
          <cell r="M1725">
            <v>1257</v>
          </cell>
          <cell r="N1725">
            <v>720</v>
          </cell>
          <cell r="O1725">
            <v>275000</v>
          </cell>
          <cell r="P1725">
            <v>275000</v>
          </cell>
          <cell r="Q1725" t="str">
            <v>DARIO FERNANDO CARVAJAL  Registros:  897355</v>
          </cell>
          <cell r="R1725" t="str">
            <v>CLINICA NUEVA DE CALI SAS</v>
          </cell>
          <cell r="S1725" t="str">
            <v>901158187-6</v>
          </cell>
          <cell r="T1725" t="str">
            <v>HCE-1276</v>
          </cell>
          <cell r="U1725" t="str">
            <v>HCE-1276</v>
          </cell>
          <cell r="V1725" t="str">
            <v>DARIO FERNANDO CARVAJAL  Registros:  897355</v>
          </cell>
          <cell r="W1725" t="str">
            <v>3117397825</v>
          </cell>
          <cell r="X1725" t="str">
            <v>COVID</v>
          </cell>
          <cell r="Y1725" t="str">
            <v>890303093</v>
          </cell>
          <cell r="Z1725" t="str">
            <v>EMPRESAS PROMOTORAS DE SALUD - E.P.S</v>
          </cell>
          <cell r="AA1725">
            <v>0</v>
          </cell>
          <cell r="AB1725" t="str">
            <v>05</v>
          </cell>
          <cell r="AC1725">
            <v>0</v>
          </cell>
          <cell r="AD1725" t="str">
            <v>FACTURA COVID-19</v>
          </cell>
          <cell r="AE1725" t="str">
            <v>Finalizada</v>
          </cell>
          <cell r="AF1725" t="str">
            <v>FACTURA COVID-19</v>
          </cell>
          <cell r="AG1725" t="str">
            <v>ESTADO DOS</v>
          </cell>
          <cell r="AH1725" t="str">
            <v>NO PASO VALIDACION-REVISION EPS-ESPERA DE APERTURA DE VENTANA</v>
          </cell>
          <cell r="AI1725">
            <v>275000</v>
          </cell>
          <cell r="AJ1725">
            <v>0</v>
          </cell>
          <cell r="AK1725">
            <v>0</v>
          </cell>
          <cell r="AL1725">
            <v>0</v>
          </cell>
          <cell r="AM1725">
            <v>275000</v>
          </cell>
          <cell r="AN1725">
            <v>0</v>
          </cell>
          <cell r="AO1725">
            <v>0</v>
          </cell>
          <cell r="AP1725">
            <v>275000</v>
          </cell>
          <cell r="AQ1725">
            <v>269500</v>
          </cell>
          <cell r="AR1725">
            <v>1907761197</v>
          </cell>
          <cell r="AS1725">
            <v>0</v>
          </cell>
        </row>
        <row r="1726">
          <cell r="F1726" t="str">
            <v>901158187_HCE852</v>
          </cell>
          <cell r="G1726" t="str">
            <v>24/07/2020 00:00:00</v>
          </cell>
          <cell r="H1726" t="str">
            <v>24/03/2021 00:00:00</v>
          </cell>
          <cell r="I1726" t="str">
            <v>miércoles</v>
          </cell>
          <cell r="J1726" t="str">
            <v>marzo</v>
          </cell>
          <cell r="K1726">
            <v>45536</v>
          </cell>
          <cell r="L1726">
            <v>44124</v>
          </cell>
          <cell r="M1726">
            <v>1257</v>
          </cell>
          <cell r="N1726">
            <v>720</v>
          </cell>
          <cell r="O1726">
            <v>380000</v>
          </cell>
          <cell r="P1726">
            <v>380000</v>
          </cell>
          <cell r="Q1726" t="str">
            <v>HIJO DE LUISA FERNANDA LIZCANO PINTO Registros:  864269</v>
          </cell>
          <cell r="R1726" t="str">
            <v>CLINICA NUEVA DE CALI SAS</v>
          </cell>
          <cell r="S1726" t="str">
            <v>901158187-6</v>
          </cell>
          <cell r="T1726" t="str">
            <v>HCE-852</v>
          </cell>
          <cell r="U1726" t="str">
            <v>HCE-852</v>
          </cell>
          <cell r="V1726" t="str">
            <v>HIJO DE LUISA FERNANDA LIZCANO PINTO Registros:  864269</v>
          </cell>
          <cell r="W1726" t="str">
            <v/>
          </cell>
          <cell r="X1726" t="str">
            <v>COVID</v>
          </cell>
          <cell r="Y1726" t="str">
            <v>890303093</v>
          </cell>
          <cell r="Z1726" t="str">
            <v>EMPRESAS PROMOTORAS DE SALUD - E.P.S</v>
          </cell>
          <cell r="AA1726">
            <v>0</v>
          </cell>
          <cell r="AB1726" t="str">
            <v>05</v>
          </cell>
          <cell r="AC1726">
            <v>0</v>
          </cell>
          <cell r="AD1726" t="str">
            <v>FACTURA COVID-19</v>
          </cell>
          <cell r="AE1726" t="str">
            <v>Finalizada</v>
          </cell>
          <cell r="AF1726" t="str">
            <v>FACTURA COVID-19</v>
          </cell>
          <cell r="AG1726" t="str">
            <v>ESTADO DOS</v>
          </cell>
          <cell r="AH1726" t="str">
            <v>NO PASO VALIDACION-REVISION EPS-ESPERA DE APERTURA DE VENTANA</v>
          </cell>
          <cell r="AI1726">
            <v>380000</v>
          </cell>
          <cell r="AJ1726">
            <v>0</v>
          </cell>
          <cell r="AK1726">
            <v>0</v>
          </cell>
          <cell r="AL1726">
            <v>0</v>
          </cell>
          <cell r="AM1726">
            <v>380000</v>
          </cell>
          <cell r="AN1726">
            <v>0</v>
          </cell>
          <cell r="AO1726">
            <v>0</v>
          </cell>
          <cell r="AP1726">
            <v>380000</v>
          </cell>
          <cell r="AQ1726">
            <v>372400</v>
          </cell>
          <cell r="AR1726">
            <v>1907761208</v>
          </cell>
          <cell r="AS1726">
            <v>0</v>
          </cell>
        </row>
        <row r="1727">
          <cell r="F1727" t="str">
            <v>901158187_UCE305</v>
          </cell>
          <cell r="G1727" t="str">
            <v>03/06/2020 00:00:00</v>
          </cell>
          <cell r="H1727" t="str">
            <v>24/03/2021 00:00:00</v>
          </cell>
          <cell r="I1727" t="str">
            <v>miércoles</v>
          </cell>
          <cell r="J1727" t="str">
            <v>marzo</v>
          </cell>
          <cell r="K1727">
            <v>45536</v>
          </cell>
          <cell r="L1727">
            <v>43996</v>
          </cell>
          <cell r="M1727">
            <v>1257</v>
          </cell>
          <cell r="N1727">
            <v>720</v>
          </cell>
          <cell r="O1727">
            <v>190000</v>
          </cell>
          <cell r="P1727">
            <v>190000</v>
          </cell>
          <cell r="Q1727" t="str">
            <v>FABIO  BENAVIDES  Registros:  824609</v>
          </cell>
          <cell r="R1727" t="str">
            <v>CLINICA NUEVA DE CALI SAS</v>
          </cell>
          <cell r="S1727" t="str">
            <v>901158187-6</v>
          </cell>
          <cell r="T1727" t="str">
            <v>UCE-305</v>
          </cell>
          <cell r="U1727" t="str">
            <v>UCE-305</v>
          </cell>
          <cell r="V1727" t="str">
            <v>FABIO  BENAVIDES  Registros:  824609</v>
          </cell>
          <cell r="W1727" t="str">
            <v>3146362816</v>
          </cell>
          <cell r="X1727" t="str">
            <v>COVID</v>
          </cell>
          <cell r="Y1727" t="str">
            <v>890303093</v>
          </cell>
          <cell r="Z1727" t="str">
            <v>EMPRESAS PROMOTORAS DE SALUD - E.P.S</v>
          </cell>
          <cell r="AA1727">
            <v>0</v>
          </cell>
          <cell r="AB1727" t="str">
            <v>05</v>
          </cell>
          <cell r="AC1727">
            <v>0</v>
          </cell>
          <cell r="AD1727" t="str">
            <v>FACTURA COVID-19</v>
          </cell>
          <cell r="AE1727" t="str">
            <v>Finalizada</v>
          </cell>
          <cell r="AF1727" t="str">
            <v>FACTURA COVID-19</v>
          </cell>
          <cell r="AG1727" t="str">
            <v>ESTADO DOS</v>
          </cell>
          <cell r="AH1727" t="str">
            <v>NO PASO VALIDACION-REVISION EPS-ESPERA DE APERTURA DE VENTANA</v>
          </cell>
          <cell r="AI1727">
            <v>190000</v>
          </cell>
          <cell r="AJ1727">
            <v>0</v>
          </cell>
          <cell r="AK1727">
            <v>0</v>
          </cell>
          <cell r="AL1727">
            <v>0</v>
          </cell>
          <cell r="AM1727">
            <v>190000</v>
          </cell>
          <cell r="AN1727">
            <v>0</v>
          </cell>
          <cell r="AO1727">
            <v>0</v>
          </cell>
          <cell r="AP1727">
            <v>190000</v>
          </cell>
          <cell r="AQ1727">
            <v>186200</v>
          </cell>
          <cell r="AR1727">
            <v>1907761222</v>
          </cell>
          <cell r="AS1727">
            <v>0</v>
          </cell>
        </row>
        <row r="1728">
          <cell r="F1728" t="str">
            <v>901158187_ACE7277</v>
          </cell>
          <cell r="G1728" t="str">
            <v>16/03/2023 00:00:00</v>
          </cell>
          <cell r="H1728" t="str">
            <v>27/06/2023 00:00:00</v>
          </cell>
          <cell r="I1728" t="str">
            <v>martes</v>
          </cell>
          <cell r="J1728" t="str">
            <v>junio</v>
          </cell>
          <cell r="K1728">
            <v>45536</v>
          </cell>
          <cell r="L1728">
            <v>45033</v>
          </cell>
          <cell r="M1728">
            <v>432</v>
          </cell>
          <cell r="N1728">
            <v>720</v>
          </cell>
          <cell r="O1728">
            <v>15748</v>
          </cell>
          <cell r="P1728">
            <v>3550</v>
          </cell>
          <cell r="Q1728" t="str">
            <v>DORIS  SANCHEZ DE ROJAS Registros:  2053323</v>
          </cell>
          <cell r="R1728" t="str">
            <v>CLINICA NUEVA DE CALI SAS</v>
          </cell>
          <cell r="S1728" t="str">
            <v>901158187-6</v>
          </cell>
          <cell r="T1728" t="str">
            <v>ACE-7277</v>
          </cell>
          <cell r="U1728" t="str">
            <v>ACE-7277</v>
          </cell>
          <cell r="V1728" t="str">
            <v>DORIS  SANCHEZ DE ROJAS Registros:  2053323</v>
          </cell>
          <cell r="W1728" t="str">
            <v/>
          </cell>
          <cell r="X1728" t="str">
            <v>NO POS</v>
          </cell>
          <cell r="Y1728" t="str">
            <v>890303093</v>
          </cell>
          <cell r="Z1728" t="str">
            <v>EMPRESAS PROMOTORAS DE SALUD - E.P.S</v>
          </cell>
          <cell r="AA1728">
            <v>0</v>
          </cell>
          <cell r="AB1728" t="str">
            <v>05</v>
          </cell>
          <cell r="AC1728">
            <v>0</v>
          </cell>
          <cell r="AD1728" t="str">
            <v>FACTURA PENDIENTE EN PROGRAMACION DE PAGO</v>
          </cell>
          <cell r="AE1728" t="str">
            <v>Finalizada</v>
          </cell>
          <cell r="AF1728" t="str">
            <v>FACTURA PENDIENTE EN PROGRAMACION DE PAGO</v>
          </cell>
          <cell r="AG1728">
            <v>0</v>
          </cell>
          <cell r="AH1728">
            <v>0</v>
          </cell>
          <cell r="AI1728">
            <v>15748</v>
          </cell>
          <cell r="AJ1728">
            <v>0</v>
          </cell>
          <cell r="AK1728">
            <v>0</v>
          </cell>
          <cell r="AL1728">
            <v>0</v>
          </cell>
          <cell r="AM1728">
            <v>15748</v>
          </cell>
          <cell r="AN1728">
            <v>0</v>
          </cell>
          <cell r="AO1728">
            <v>0</v>
          </cell>
          <cell r="AP1728">
            <v>12198</v>
          </cell>
          <cell r="AQ1728">
            <v>0</v>
          </cell>
          <cell r="AR1728">
            <v>0</v>
          </cell>
          <cell r="AS1728">
            <v>0</v>
          </cell>
        </row>
        <row r="1729">
          <cell r="F1729" t="str">
            <v>901158187_ACE6992</v>
          </cell>
          <cell r="G1729" t="str">
            <v>06/02/2023 00:00:00</v>
          </cell>
          <cell r="H1729" t="str">
            <v>15/08/2023 00:00:00</v>
          </cell>
          <cell r="I1729" t="str">
            <v>martes</v>
          </cell>
          <cell r="J1729" t="str">
            <v>agosto</v>
          </cell>
          <cell r="K1729">
            <v>45536</v>
          </cell>
          <cell r="L1729">
            <v>45153.723481018518</v>
          </cell>
          <cell r="M1729">
            <v>383</v>
          </cell>
          <cell r="N1729">
            <v>720</v>
          </cell>
          <cell r="O1729">
            <v>2734113</v>
          </cell>
          <cell r="P1729">
            <v>20000</v>
          </cell>
          <cell r="Q1729" t="str">
            <v>EDWIN  VALENCIA GONZALEZ Registros:  1971835</v>
          </cell>
          <cell r="R1729" t="str">
            <v>CLINICA NUEVA DE CALI SAS</v>
          </cell>
          <cell r="S1729" t="str">
            <v>901158187-6</v>
          </cell>
          <cell r="T1729" t="str">
            <v>ACE-6992</v>
          </cell>
          <cell r="U1729" t="str">
            <v>ACE-6992</v>
          </cell>
          <cell r="V1729" t="str">
            <v>EDWIN  VALENCIA GONZALEZ Registros:  1971835</v>
          </cell>
          <cell r="W1729" t="str">
            <v/>
          </cell>
          <cell r="X1729" t="str">
            <v>NO POS</v>
          </cell>
          <cell r="Y1729" t="str">
            <v>890303093</v>
          </cell>
          <cell r="Z1729" t="str">
            <v>EMPRESAS PROMOTORAS DE SALUD - E.P.S</v>
          </cell>
          <cell r="AA1729">
            <v>0</v>
          </cell>
          <cell r="AB1729" t="str">
            <v>05</v>
          </cell>
          <cell r="AC1729">
            <v>0</v>
          </cell>
          <cell r="AD1729" t="str">
            <v>FACTURA PENDIENTE EN PROGRAMACION DE PAGO</v>
          </cell>
          <cell r="AE1729" t="str">
            <v>Finalizada</v>
          </cell>
          <cell r="AF1729" t="str">
            <v>FACTURA PENDIENTE EN PROGRAMACION DE PAGO</v>
          </cell>
          <cell r="AG1729">
            <v>0</v>
          </cell>
          <cell r="AH1729">
            <v>0</v>
          </cell>
          <cell r="AI1729">
            <v>2734113</v>
          </cell>
          <cell r="AJ1729">
            <v>0</v>
          </cell>
          <cell r="AK1729">
            <v>0</v>
          </cell>
          <cell r="AL1729">
            <v>0</v>
          </cell>
          <cell r="AM1729">
            <v>2734113</v>
          </cell>
          <cell r="AN1729">
            <v>0</v>
          </cell>
          <cell r="AO1729">
            <v>0</v>
          </cell>
          <cell r="AP1729">
            <v>459431</v>
          </cell>
          <cell r="AQ1729">
            <v>0</v>
          </cell>
          <cell r="AR1729">
            <v>0</v>
          </cell>
          <cell r="AS1729">
            <v>459431</v>
          </cell>
        </row>
        <row r="1730">
          <cell r="F1730" t="str">
            <v>901158187_HCE12856</v>
          </cell>
          <cell r="G1730" t="str">
            <v>11/12/2023 00:00:00</v>
          </cell>
          <cell r="H1730" t="str">
            <v>18/12/2023 00:00:00</v>
          </cell>
          <cell r="I1730" t="str">
            <v>lunes</v>
          </cell>
          <cell r="J1730" t="str">
            <v>diciembre</v>
          </cell>
          <cell r="K1730">
            <v>45536</v>
          </cell>
          <cell r="L1730">
            <v>45278.5020659375</v>
          </cell>
          <cell r="M1730">
            <v>258</v>
          </cell>
          <cell r="N1730">
            <v>360</v>
          </cell>
          <cell r="O1730">
            <v>1930322022</v>
          </cell>
          <cell r="P1730">
            <v>400249130.16000003</v>
          </cell>
          <cell r="Q1730" t="str">
            <v xml:space="preserve">CONTRATO MODALIDAD LIBRO ABIERTO _x000D_
_x000D_
REGIMEN SUBSIDIADO_x000D_
_x000D_
MES NOVIEMBRE 2.023_x000D_
_x000D_
_x000D_
VALOR LIBRO ABIERTO         1.942.410.603_x000D_
_x000D_
(-) FACT NO POS                         1.949.481_x000D_
_x000D_
(-) COPAGO -CM                         10.139.100_x000D_
_x000D_
VALOR FACTURA      </v>
          </cell>
          <cell r="R1730" t="str">
            <v>CLINICA NUEVA DE CALI SAS</v>
          </cell>
          <cell r="S1730" t="str">
            <v>901158187-6</v>
          </cell>
          <cell r="T1730" t="str">
            <v>HCE-12856</v>
          </cell>
          <cell r="U1730" t="str">
            <v>HCE-12856</v>
          </cell>
          <cell r="V1730" t="str">
            <v xml:space="preserve">CONTRATO MODALIDAD LIBRO ABIERTO _x000D_
_x000D_
REGIMEN SUBSIDIADO_x000D_
_x000D_
MES NOVIEMBRE 2.023_x000D_
_x000D_
_x000D_
VALOR LIBRO ABIERTO         1.942.410.603_x000D_
_x000D_
(-) FACT NO POS                         1.949.481_x000D_
_x000D_
(-) COPAGO -CM                         10.139.100_x000D_
_x000D_
VALOR FACTURA      </v>
          </cell>
          <cell r="W1730" t="str">
            <v/>
          </cell>
          <cell r="X1730" t="str">
            <v>LIBRO ABIERTO</v>
          </cell>
          <cell r="Y1730" t="str">
            <v>890303093</v>
          </cell>
          <cell r="Z1730" t="str">
            <v>EMPRESAS PROMOTORAS DE SALUD - E.P.S</v>
          </cell>
          <cell r="AA1730">
            <v>0</v>
          </cell>
          <cell r="AB1730" t="str">
            <v>05</v>
          </cell>
          <cell r="AC1730">
            <v>0</v>
          </cell>
          <cell r="AD1730" t="str">
            <v>FACTURA PENDIENTE EN PROGRAMACION DE PAGO</v>
          </cell>
          <cell r="AE1730" t="str">
            <v>Auditada sin contabilizar</v>
          </cell>
          <cell r="AF1730" t="str">
            <v>FACTURA PENDIENTE EN PROGRAMACION DE PAGO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K1730">
            <v>0</v>
          </cell>
          <cell r="AL1730">
            <v>0</v>
          </cell>
          <cell r="AM1730">
            <v>0</v>
          </cell>
          <cell r="AN1730">
            <v>0</v>
          </cell>
          <cell r="AO1730">
            <v>0</v>
          </cell>
          <cell r="AP1730">
            <v>0</v>
          </cell>
          <cell r="AQ1730">
            <v>400249130.16000003</v>
          </cell>
          <cell r="AR1730">
            <v>4800062359</v>
          </cell>
          <cell r="AS1730">
            <v>1891512799</v>
          </cell>
        </row>
        <row r="1731">
          <cell r="F1731" t="str">
            <v>901158187_HCE12935</v>
          </cell>
          <cell r="G1731" t="str">
            <v>09/01/2024 00:00:00</v>
          </cell>
          <cell r="H1731" t="str">
            <v>12/01/2024 00:00:00</v>
          </cell>
          <cell r="I1731" t="str">
            <v>viernes</v>
          </cell>
          <cell r="J1731" t="str">
            <v>enero</v>
          </cell>
          <cell r="K1731">
            <v>45536</v>
          </cell>
          <cell r="L1731">
            <v>45303.635603703704</v>
          </cell>
          <cell r="M1731">
            <v>233</v>
          </cell>
          <cell r="N1731">
            <v>360</v>
          </cell>
          <cell r="O1731">
            <v>1655595193</v>
          </cell>
          <cell r="P1731">
            <v>500000001</v>
          </cell>
          <cell r="Q1731" t="str">
            <v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v>
          </cell>
          <cell r="R1731" t="str">
            <v>CLINICA NUEVA DE CALI SAS</v>
          </cell>
          <cell r="S1731" t="str">
            <v>901158187-6</v>
          </cell>
          <cell r="T1731" t="str">
            <v>HCE-12935</v>
          </cell>
          <cell r="U1731" t="str">
            <v>HCE-12935</v>
          </cell>
          <cell r="V1731" t="str">
            <v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v>
          </cell>
          <cell r="W1731" t="str">
            <v/>
          </cell>
          <cell r="X1731" t="str">
            <v>LIBRO ABIERTO</v>
          </cell>
          <cell r="Y1731" t="str">
            <v>890303093</v>
          </cell>
          <cell r="Z1731" t="str">
            <v>EMPRESAS PROMOTORAS DE SALUD - E.P.S</v>
          </cell>
          <cell r="AA1731">
            <v>0</v>
          </cell>
          <cell r="AB1731" t="str">
            <v>05</v>
          </cell>
          <cell r="AC1731">
            <v>0</v>
          </cell>
          <cell r="AD1731" t="str">
            <v>FACTURA PENDIENTE EN PROGRAMACION DE PAGO</v>
          </cell>
          <cell r="AE1731" t="str">
            <v>Auditada sin contabilizar</v>
          </cell>
          <cell r="AF1731" t="str">
            <v>FACTURA PENDIENTE EN PROGRAMACION DE PAGO</v>
          </cell>
          <cell r="AG1731">
            <v>0</v>
          </cell>
          <cell r="AH1731">
            <v>0</v>
          </cell>
          <cell r="AI1731">
            <v>0</v>
          </cell>
          <cell r="AJ1731">
            <v>0</v>
          </cell>
          <cell r="AK1731">
            <v>0</v>
          </cell>
          <cell r="AL1731">
            <v>0</v>
          </cell>
          <cell r="AM1731">
            <v>0</v>
          </cell>
          <cell r="AN1731">
            <v>0</v>
          </cell>
          <cell r="AO1731">
            <v>0</v>
          </cell>
          <cell r="AP1731">
            <v>0</v>
          </cell>
          <cell r="AQ1731">
            <v>500000000.86000001</v>
          </cell>
          <cell r="AR1731">
            <v>4800062760</v>
          </cell>
          <cell r="AS1731">
            <v>1622279291</v>
          </cell>
        </row>
        <row r="1732">
          <cell r="F1732" t="str">
            <v>901158187_HCE12884</v>
          </cell>
          <cell r="G1732" t="str">
            <v>02/01/2024 00:00:00</v>
          </cell>
          <cell r="H1732" t="str">
            <v>25/01/2024 00:00:00</v>
          </cell>
          <cell r="I1732" t="str">
            <v>jueves</v>
          </cell>
          <cell r="J1732" t="str">
            <v>enero</v>
          </cell>
          <cell r="K1732">
            <v>45536</v>
          </cell>
          <cell r="L1732">
            <v>45323.291666666664</v>
          </cell>
          <cell r="M1732">
            <v>220</v>
          </cell>
          <cell r="N1732">
            <v>360</v>
          </cell>
          <cell r="O1732">
            <v>9353071334</v>
          </cell>
          <cell r="P1732">
            <v>187061426.68000001</v>
          </cell>
          <cell r="Q1732" t="str">
            <v>CONCEPTO :_x000D_
_x000D_
_x000D_
EXCEDENTES CONTRATO MODALIDAD LIBRO ABIERTO - REGIMEN CONTRIBUTIVO_x000D_
_x000D_
_x000D_
VALOR $9.353.071.334</v>
          </cell>
          <cell r="R1732" t="str">
            <v>CLINICA NUEVA DE CALI SAS</v>
          </cell>
          <cell r="S1732" t="str">
            <v>901158187-6</v>
          </cell>
          <cell r="T1732" t="str">
            <v>HCE-12884</v>
          </cell>
          <cell r="U1732" t="str">
            <v>HCE-12884</v>
          </cell>
          <cell r="V1732" t="str">
            <v>CONCEPTO :_x000D_
_x000D_
_x000D_
EXCEDENTES CONTRATO MODALIDAD LIBRO ABIERTO - REGIMEN CONTRIBUTIVO_x000D_
_x000D_
_x000D_
VALOR $9.353.071.334</v>
          </cell>
          <cell r="W1732" t="str">
            <v/>
          </cell>
          <cell r="X1732" t="str">
            <v>LIBRO ABIERTO</v>
          </cell>
          <cell r="Y1732" t="str">
            <v>890303093</v>
          </cell>
          <cell r="Z1732" t="str">
            <v>EMPRESAS PROMOTORAS DE SALUD - E.P.S</v>
          </cell>
          <cell r="AA1732">
            <v>0</v>
          </cell>
          <cell r="AB1732" t="str">
            <v>05</v>
          </cell>
          <cell r="AC1732">
            <v>0</v>
          </cell>
          <cell r="AD1732" t="str">
            <v>FACTURA CANCELADA</v>
          </cell>
          <cell r="AE1732" t="str">
            <v>Auditada sin contabilizar</v>
          </cell>
          <cell r="AF1732" t="str">
            <v>FACTURA CANCELADA</v>
          </cell>
          <cell r="AG1732">
            <v>0</v>
          </cell>
          <cell r="AH1732">
            <v>0</v>
          </cell>
          <cell r="AI1732">
            <v>0</v>
          </cell>
          <cell r="AJ1732">
            <v>0</v>
          </cell>
          <cell r="AK1732">
            <v>0</v>
          </cell>
          <cell r="AL1732">
            <v>0</v>
          </cell>
          <cell r="AM1732">
            <v>0</v>
          </cell>
          <cell r="AN1732">
            <v>0</v>
          </cell>
          <cell r="AO1732">
            <v>0</v>
          </cell>
          <cell r="AP1732">
            <v>0</v>
          </cell>
          <cell r="AQ1732">
            <v>0</v>
          </cell>
          <cell r="AR1732">
            <v>0</v>
          </cell>
          <cell r="AS1732">
            <v>1069949497</v>
          </cell>
        </row>
        <row r="1733">
          <cell r="F1733" t="str">
            <v>901158187_HCE13131</v>
          </cell>
          <cell r="G1733" t="str">
            <v>08/02/2024 00:00:00</v>
          </cell>
          <cell r="H1733" t="str">
            <v>09/02/2024 00:00:00</v>
          </cell>
          <cell r="I1733" t="str">
            <v>viernes</v>
          </cell>
          <cell r="J1733" t="str">
            <v>febrero</v>
          </cell>
          <cell r="K1733">
            <v>45536</v>
          </cell>
          <cell r="L1733">
            <v>45331.719495567129</v>
          </cell>
          <cell r="M1733" t="str">
            <v>DEVUELTA</v>
          </cell>
          <cell r="N1733" t="str">
            <v>DEVUELTA</v>
          </cell>
          <cell r="O1733">
            <v>1853440239</v>
          </cell>
          <cell r="P1733">
            <v>500000001</v>
          </cell>
          <cell r="Q1733" t="str">
            <v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v>
          </cell>
          <cell r="R1733" t="str">
            <v>CLINICA NUEVA DE CALI SAS</v>
          </cell>
          <cell r="S1733" t="str">
            <v>901158187-6</v>
          </cell>
          <cell r="T1733" t="str">
            <v>HCE-13131</v>
          </cell>
          <cell r="U1733" t="str">
            <v>HCE-13131</v>
          </cell>
          <cell r="V1733" t="str">
            <v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v>
          </cell>
          <cell r="W1733" t="str">
            <v/>
          </cell>
          <cell r="X1733" t="str">
            <v>LIBRO ABIERTO</v>
          </cell>
          <cell r="Y1733" t="str">
            <v>890303093</v>
          </cell>
          <cell r="Z1733" t="str">
            <v>EMPRESAS PROMOTORAS DE SALUD - E.P.S</v>
          </cell>
          <cell r="AA1733">
            <v>0</v>
          </cell>
          <cell r="AB1733" t="str">
            <v>05</v>
          </cell>
          <cell r="AC1733">
            <v>0</v>
          </cell>
          <cell r="AD1733" t="str">
            <v>FACTURA PENDIENTE EN PROGRAMACION DE PAGO</v>
          </cell>
          <cell r="AE1733" t="str">
            <v>Auditada sin contabilizar</v>
          </cell>
          <cell r="AF1733" t="str">
            <v>FACTURA PENDIENTE EN PROGRAMACION DE PAGO</v>
          </cell>
          <cell r="AG1733">
            <v>0</v>
          </cell>
          <cell r="AH1733">
            <v>0</v>
          </cell>
          <cell r="AI1733">
            <v>0</v>
          </cell>
          <cell r="AJ1733">
            <v>0</v>
          </cell>
          <cell r="AK1733">
            <v>0</v>
          </cell>
          <cell r="AL1733">
            <v>0</v>
          </cell>
          <cell r="AM1733">
            <v>0</v>
          </cell>
          <cell r="AN1733">
            <v>0</v>
          </cell>
          <cell r="AO1733">
            <v>0</v>
          </cell>
          <cell r="AP1733">
            <v>0</v>
          </cell>
          <cell r="AQ1733">
            <v>500000000.72000003</v>
          </cell>
          <cell r="AR1733">
            <v>4800063064</v>
          </cell>
          <cell r="AS1733">
            <v>1816097985</v>
          </cell>
        </row>
        <row r="1734">
          <cell r="F1734" t="str">
            <v>901158187_HCE13132</v>
          </cell>
          <cell r="G1734" t="str">
            <v>08/02/2024 00:00:00</v>
          </cell>
          <cell r="H1734" t="str">
            <v>09/02/2024 00:00:00</v>
          </cell>
          <cell r="I1734" t="str">
            <v>viernes</v>
          </cell>
          <cell r="J1734" t="str">
            <v>febrero</v>
          </cell>
          <cell r="K1734">
            <v>45536</v>
          </cell>
          <cell r="L1734">
            <v>45331.719495567129</v>
          </cell>
          <cell r="M1734">
            <v>205</v>
          </cell>
          <cell r="N1734">
            <v>360</v>
          </cell>
          <cell r="O1734">
            <v>11302428052</v>
          </cell>
          <cell r="P1734">
            <v>227308073</v>
          </cell>
          <cell r="Q1734" t="str">
            <v xml:space="preserve">CONTRATO MODALIDAD LIBRO ABIERTO _x000D_
_x000D_
REGIMEN CONTRIBUTIVO_x000D_
_x000D_
MES ENERO 2.024_x000D_
_x000D_
_x000D_
VALOR LIBRO ABIERTO        11.534.613.789_x000D_
_x000D_
(-) FACT NO POS                        26.543.837_x000D_
_x000D_
(-) COPAGO                              103.648.900_x000D_
_x000D_
(-) CUOTA MOD      </v>
          </cell>
          <cell r="R1734" t="str">
            <v>CLINICA NUEVA DE CALI SAS</v>
          </cell>
          <cell r="S1734" t="str">
            <v>901158187-6</v>
          </cell>
          <cell r="T1734" t="str">
            <v>HCE-13132</v>
          </cell>
          <cell r="U1734" t="str">
            <v>HCE-13132</v>
          </cell>
          <cell r="V1734" t="str">
            <v xml:space="preserve">CONTRATO MODALIDAD LIBRO ABIERTO _x000D_
_x000D_
REGIMEN CONTRIBUTIVO_x000D_
_x000D_
MES ENERO 2.024_x000D_
_x000D_
_x000D_
VALOR LIBRO ABIERTO        11.534.613.789_x000D_
_x000D_
(-) FACT NO POS                        26.543.837_x000D_
_x000D_
(-) COPAGO                              103.648.900_x000D_
_x000D_
(-) CUOTA MOD      </v>
          </cell>
          <cell r="W1734" t="str">
            <v/>
          </cell>
          <cell r="X1734" t="str">
            <v>LIBRO ABIERTO</v>
          </cell>
          <cell r="Y1734" t="str">
            <v>890303093</v>
          </cell>
          <cell r="Z1734" t="str">
            <v>EMPRESAS PROMOTORAS DE SALUD - E.P.S</v>
          </cell>
          <cell r="AA1734">
            <v>0</v>
          </cell>
          <cell r="AB1734" t="str">
            <v>05</v>
          </cell>
          <cell r="AC1734">
            <v>0</v>
          </cell>
          <cell r="AD1734" t="str">
            <v>FACTURA CANCELADA</v>
          </cell>
          <cell r="AE1734" t="str">
            <v>Auditada sin contabilizar</v>
          </cell>
          <cell r="AF1734" t="str">
            <v>FACTURA CANCELADA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K1734">
            <v>0</v>
          </cell>
          <cell r="AL1734">
            <v>0</v>
          </cell>
          <cell r="AM1734">
            <v>0</v>
          </cell>
          <cell r="AN1734">
            <v>0</v>
          </cell>
          <cell r="AO1734">
            <v>0</v>
          </cell>
          <cell r="AP1734">
            <v>0</v>
          </cell>
          <cell r="AQ1734">
            <v>0</v>
          </cell>
          <cell r="AR1734">
            <v>0</v>
          </cell>
          <cell r="AS1734">
            <v>1842780602</v>
          </cell>
        </row>
        <row r="1735">
          <cell r="F1735" t="str">
            <v>901158187_HCE13209</v>
          </cell>
          <cell r="G1735" t="str">
            <v>07/03/2024 00:00:00</v>
          </cell>
          <cell r="H1735" t="str">
            <v>11/03/2024 00:00:00</v>
          </cell>
          <cell r="I1735" t="str">
            <v>lunes</v>
          </cell>
          <cell r="J1735" t="str">
            <v>marzo</v>
          </cell>
          <cell r="K1735">
            <v>45536</v>
          </cell>
          <cell r="L1735">
            <v>45362.605865659723</v>
          </cell>
          <cell r="M1735">
            <v>174</v>
          </cell>
          <cell r="N1735">
            <v>180</v>
          </cell>
          <cell r="O1735">
            <v>11191688373</v>
          </cell>
          <cell r="P1735">
            <v>113636113</v>
          </cell>
          <cell r="Q1735" t="str">
            <v xml:space="preserve">CONTRATO MODALIDAD LIBRO ABIERTO _x000D_
_x000D_
REGIMEN CONTRIBUTIVO_x000D_
_x000D_
MES FEBRERO 2.024_x000D_
_x000D_
_x000D_
VALOR LIBRO ABIERTO        11.445.479.595_x000D_
_x000D_
(-) FACT NO POS                        31.062.252_x000D_
_x000D_
(-) COPAGO                              116.313.100_x000D_
_x000D_
(-) CUOTA MOD    </v>
          </cell>
          <cell r="R1735" t="str">
            <v>CLINICA NUEVA DE CALI SAS</v>
          </cell>
          <cell r="S1735" t="str">
            <v>901158187-6</v>
          </cell>
          <cell r="T1735" t="str">
            <v>HCE-13209</v>
          </cell>
          <cell r="U1735" t="str">
            <v>HCE-13209</v>
          </cell>
          <cell r="V1735" t="str">
            <v xml:space="preserve">CONTRATO MODALIDAD LIBRO ABIERTO _x000D_
_x000D_
REGIMEN CONTRIBUTIVO_x000D_
_x000D_
MES FEBRERO 2.024_x000D_
_x000D_
_x000D_
VALOR LIBRO ABIERTO        11.445.479.595_x000D_
_x000D_
(-) FACT NO POS                        31.062.252_x000D_
_x000D_
(-) COPAGO                              116.313.100_x000D_
_x000D_
(-) CUOTA MOD    </v>
          </cell>
          <cell r="W1735" t="str">
            <v/>
          </cell>
          <cell r="X1735" t="str">
            <v>LIBRO ABIERTO</v>
          </cell>
          <cell r="Y1735" t="str">
            <v>890303093</v>
          </cell>
          <cell r="Z1735" t="str">
            <v>EMPRESAS PROMOTORAS DE SALUD - E.P.S</v>
          </cell>
          <cell r="AA1735">
            <v>0</v>
          </cell>
          <cell r="AB1735" t="str">
            <v>05</v>
          </cell>
          <cell r="AC1735">
            <v>0</v>
          </cell>
          <cell r="AD1735" t="str">
            <v>FACTURA CANCELADA</v>
          </cell>
          <cell r="AE1735" t="str">
            <v>Auditada sin contabilizar</v>
          </cell>
          <cell r="AF1735" t="str">
            <v>FACTURA PENDIENTE EN PROGRAMACION DE PAGO</v>
          </cell>
          <cell r="AG1735">
            <v>0</v>
          </cell>
          <cell r="AH1735">
            <v>0</v>
          </cell>
          <cell r="AI1735">
            <v>0</v>
          </cell>
          <cell r="AJ1735">
            <v>0</v>
          </cell>
          <cell r="AK1735">
            <v>0</v>
          </cell>
          <cell r="AL1735">
            <v>0</v>
          </cell>
          <cell r="AM1735">
            <v>0</v>
          </cell>
          <cell r="AN1735">
            <v>0</v>
          </cell>
          <cell r="AO1735">
            <v>0</v>
          </cell>
          <cell r="AP1735">
            <v>0</v>
          </cell>
          <cell r="AQ1735">
            <v>0</v>
          </cell>
          <cell r="AR1735">
            <v>0</v>
          </cell>
          <cell r="AS1735">
            <v>1131039034.1400001</v>
          </cell>
        </row>
        <row r="1736">
          <cell r="F1736" t="str">
            <v>901158187_HCE13244</v>
          </cell>
          <cell r="G1736" t="str">
            <v>12/04/2024 00:00:00</v>
          </cell>
          <cell r="H1736" t="str">
            <v>15/04/2024 00:00:00</v>
          </cell>
          <cell r="I1736" t="str">
            <v>lunes</v>
          </cell>
          <cell r="J1736" t="str">
            <v>abril</v>
          </cell>
          <cell r="K1736">
            <v>45536</v>
          </cell>
          <cell r="L1736">
            <v>45397.654254594905</v>
          </cell>
          <cell r="M1736">
            <v>139</v>
          </cell>
          <cell r="N1736">
            <v>150</v>
          </cell>
          <cell r="O1736">
            <v>10723308856</v>
          </cell>
          <cell r="P1736">
            <v>3511521690.0599999</v>
          </cell>
          <cell r="Q1736" t="str">
            <v xml:space="preserve">CONTRATO MODALIDAD LIBRO ABIERTO _x000D_
_x000D_
REGIMEN CONTRIBUTIVO_x000D_
_x000D_
MES MARZO  2.024_x000D_
_x000D_
_x000D_
VALOR LIBRO ABIERTO        10.923.165.541_x000D_
_x000D_
(-) FACT NO POS                         3.223.835_x000D_
_x000D_
(-) COPAGO                                99.106.750_x000D_
_x000D_
(-) CUOTA MOD    </v>
          </cell>
          <cell r="R1736" t="str">
            <v>CLINICA NUEVA DE CALI SAS</v>
          </cell>
          <cell r="S1736" t="str">
            <v>901158187-6</v>
          </cell>
          <cell r="T1736" t="str">
            <v>HCE-13244</v>
          </cell>
          <cell r="U1736" t="str">
            <v>HCE-13244</v>
          </cell>
          <cell r="V1736" t="str">
            <v xml:space="preserve">CONTRATO MODALIDAD LIBRO ABIERTO _x000D_
_x000D_
REGIMEN CONTRIBUTIVO_x000D_
_x000D_
MES MARZO  2.024_x000D_
_x000D_
_x000D_
VALOR LIBRO ABIERTO        10.923.165.541_x000D_
_x000D_
(-) FACT NO POS                         3.223.835_x000D_
_x000D_
(-) COPAGO                                99.106.750_x000D_
_x000D_
(-) CUOTA MOD    </v>
          </cell>
          <cell r="W1736" t="str">
            <v/>
          </cell>
          <cell r="X1736" t="str">
            <v>LIBRO ABIERTO</v>
          </cell>
          <cell r="Y1736" t="str">
            <v>890303093</v>
          </cell>
          <cell r="Z1736" t="str">
            <v>EMPRESAS PROMOTORAS DE SALUD - E.P.S</v>
          </cell>
          <cell r="AA1736">
            <v>0</v>
          </cell>
          <cell r="AB1736" t="str">
            <v>05</v>
          </cell>
          <cell r="AC1736">
            <v>0</v>
          </cell>
          <cell r="AD1736" t="str">
            <v>FACTURA PENDIENTE EN PROGRAMACION DE PAGO</v>
          </cell>
          <cell r="AE1736" t="str">
            <v>Auditada sin contabilizar</v>
          </cell>
          <cell r="AF1736" t="str">
            <v>FACTURA PENDIENTE EN PROGRAMACION DE PAGO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K1736">
            <v>0</v>
          </cell>
          <cell r="AL1736">
            <v>0</v>
          </cell>
          <cell r="AM1736">
            <v>0</v>
          </cell>
          <cell r="AN1736">
            <v>0</v>
          </cell>
          <cell r="AO1736">
            <v>0</v>
          </cell>
          <cell r="AP1736">
            <v>0</v>
          </cell>
          <cell r="AQ1736">
            <v>3293979379.9400001</v>
          </cell>
          <cell r="AR1736">
            <v>4800064985</v>
          </cell>
          <cell r="AS1736">
            <v>2368960966</v>
          </cell>
        </row>
        <row r="1737">
          <cell r="F1737" t="str">
            <v>901158187_HCE13298</v>
          </cell>
          <cell r="G1737" t="str">
            <v>10/05/2024 00:00:00</v>
          </cell>
          <cell r="H1737" t="str">
            <v>14/05/2024 00:00:00</v>
          </cell>
          <cell r="I1737" t="str">
            <v>martes</v>
          </cell>
          <cell r="J1737" t="str">
            <v>mayo</v>
          </cell>
          <cell r="K1737">
            <v>45536</v>
          </cell>
          <cell r="L1737">
            <v>45426.496109224536</v>
          </cell>
          <cell r="M1737">
            <v>110</v>
          </cell>
          <cell r="N1737">
            <v>120</v>
          </cell>
          <cell r="O1737">
            <v>11596736349</v>
          </cell>
          <cell r="P1737">
            <v>11570445802</v>
          </cell>
          <cell r="Q1737" t="str">
            <v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v>
          </cell>
          <cell r="R1737" t="str">
            <v>CLINICA NUEVA DE CALI SAS</v>
          </cell>
          <cell r="S1737" t="str">
            <v>901158187-6</v>
          </cell>
          <cell r="T1737" t="str">
            <v>HCE-13298</v>
          </cell>
          <cell r="U1737" t="str">
            <v>HCE-13298</v>
          </cell>
          <cell r="V1737" t="str">
            <v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v>
          </cell>
          <cell r="W1737" t="str">
            <v/>
          </cell>
          <cell r="X1737" t="str">
            <v>LIBRO ABIERTO</v>
          </cell>
          <cell r="Y1737" t="str">
            <v>890303093</v>
          </cell>
          <cell r="Z1737" t="str">
            <v>EMPRESAS PROMOTORAS DE SALUD - E.P.S</v>
          </cell>
          <cell r="AA1737">
            <v>0</v>
          </cell>
          <cell r="AB1737" t="str">
            <v>05</v>
          </cell>
          <cell r="AC1737">
            <v>0</v>
          </cell>
          <cell r="AD1737" t="str">
            <v>FACTURA PENDIENTE EN PROGRAMACION DE PAGO</v>
          </cell>
          <cell r="AE1737" t="str">
            <v>Auditada sin contabilizar</v>
          </cell>
          <cell r="AF1737" t="str">
            <v>FACTURA PENDIENTE EN PROGRAMACION DE PAGO</v>
          </cell>
          <cell r="AG1737">
            <v>0</v>
          </cell>
          <cell r="AH1737">
            <v>0</v>
          </cell>
          <cell r="AI1737">
            <v>0</v>
          </cell>
          <cell r="AJ1737">
            <v>0</v>
          </cell>
          <cell r="AK1737">
            <v>0</v>
          </cell>
          <cell r="AL1737">
            <v>0</v>
          </cell>
          <cell r="AM1737">
            <v>0</v>
          </cell>
          <cell r="AN1737">
            <v>0</v>
          </cell>
          <cell r="AO1737">
            <v>0</v>
          </cell>
          <cell r="AP1737">
            <v>0</v>
          </cell>
          <cell r="AQ1737">
            <v>11334644486</v>
          </cell>
          <cell r="AR1737">
            <v>1222468300</v>
          </cell>
          <cell r="AS1737">
            <v>0</v>
          </cell>
        </row>
        <row r="1738">
          <cell r="F1738" t="str">
            <v>901158187_HCE13354</v>
          </cell>
          <cell r="G1738" t="str">
            <v>11/06/2024 00:00:00</v>
          </cell>
          <cell r="H1738" t="str">
            <v>13/06/2024 00:00:00</v>
          </cell>
          <cell r="I1738" t="str">
            <v>jueves</v>
          </cell>
          <cell r="J1738" t="str">
            <v>junio</v>
          </cell>
          <cell r="K1738">
            <v>45536</v>
          </cell>
          <cell r="L1738">
            <v>45456.717039849536</v>
          </cell>
          <cell r="M1738">
            <v>80</v>
          </cell>
          <cell r="N1738">
            <v>90</v>
          </cell>
          <cell r="O1738">
            <v>48020024</v>
          </cell>
          <cell r="P1738">
            <v>48020024</v>
          </cell>
          <cell r="Q1738" t="str">
            <v>CONTRATO MODALIDAD LIBRO ABIERTO_x000D_
_x000D_
PROGRAMA CRONICOS DE ALTO COSTO_x000D_
_x000D_
PLAN  CONTRIBUTIVO_x000D_
_x000D_
MES DE ABRIL 2.024_x000D_
_x000D_
     _x000D_
COSTO                           56.799.024_x000D_
_x000D_
(-)  CUOTA MODER            8.779.000_x000D_
_x000D_
VALOR FACTURA             48.020.024</v>
          </cell>
          <cell r="R1738" t="str">
            <v>CLINICA NUEVA DE CALI SAS</v>
          </cell>
          <cell r="S1738" t="str">
            <v>901158187-6</v>
          </cell>
          <cell r="T1738" t="str">
            <v>HCE-13354</v>
          </cell>
          <cell r="U1738" t="str">
            <v>HCE-13354</v>
          </cell>
          <cell r="V1738" t="str">
            <v>CONTRATO MODALIDAD LIBRO ABIERTO_x000D_
_x000D_
PROGRAMA CRONICOS DE ALTO COSTO_x000D_
_x000D_
PLAN  CONTRIBUTIVO_x000D_
_x000D_
MES DE ABRIL 2.024_x000D_
_x000D_
     _x000D_
COSTO                           56.799.024_x000D_
_x000D_
(-)  CUOTA MODER            8.779.000_x000D_
_x000D_
VALOR FACTURA             48.020.024</v>
          </cell>
          <cell r="W1738" t="str">
            <v/>
          </cell>
          <cell r="X1738" t="str">
            <v>LIBRO ABIERTO</v>
          </cell>
          <cell r="Y1738" t="str">
            <v>890303093</v>
          </cell>
          <cell r="Z1738" t="str">
            <v>EMPRESAS PROMOTORAS DE SALUD - E.P.S</v>
          </cell>
          <cell r="AA1738">
            <v>0</v>
          </cell>
          <cell r="AB1738" t="str">
            <v>05</v>
          </cell>
          <cell r="AC1738">
            <v>0</v>
          </cell>
          <cell r="AD1738" t="str">
            <v>FACTURA PENDIENTE EN PROGRAMACION DE PAGO</v>
          </cell>
          <cell r="AE1738" t="str">
            <v>Auditada sin contabilizar</v>
          </cell>
          <cell r="AF1738" t="str">
            <v>FACTURA PENDIENTE EN PROGRAMACION DE PAGO</v>
          </cell>
          <cell r="AG1738">
            <v>0</v>
          </cell>
          <cell r="AH1738">
            <v>0</v>
          </cell>
          <cell r="AI1738">
            <v>0</v>
          </cell>
          <cell r="AJ1738">
            <v>0</v>
          </cell>
          <cell r="AK1738">
            <v>0</v>
          </cell>
          <cell r="AL1738">
            <v>0</v>
          </cell>
          <cell r="AM1738">
            <v>0</v>
          </cell>
          <cell r="AN1738">
            <v>0</v>
          </cell>
          <cell r="AO1738">
            <v>0</v>
          </cell>
          <cell r="AP1738">
            <v>0</v>
          </cell>
          <cell r="AQ1738">
            <v>46884044</v>
          </cell>
          <cell r="AR1738">
            <v>1222474485</v>
          </cell>
          <cell r="AS1738">
            <v>0</v>
          </cell>
        </row>
        <row r="1739">
          <cell r="F1739" t="str">
            <v>901158187_HCE13355</v>
          </cell>
          <cell r="G1739" t="str">
            <v>11/06/2024 00:00:00</v>
          </cell>
          <cell r="H1739" t="str">
            <v>13/06/2024 00:00:00</v>
          </cell>
          <cell r="I1739" t="str">
            <v>jueves</v>
          </cell>
          <cell r="J1739" t="str">
            <v>junio</v>
          </cell>
          <cell r="K1739">
            <v>45536</v>
          </cell>
          <cell r="L1739">
            <v>45456.717039849536</v>
          </cell>
          <cell r="M1739">
            <v>80</v>
          </cell>
          <cell r="N1739">
            <v>90</v>
          </cell>
          <cell r="O1739">
            <v>169732069</v>
          </cell>
          <cell r="P1739">
            <v>169732069</v>
          </cell>
          <cell r="Q1739" t="str">
            <v>CONTRATO MODALIDAD LIBRO ABIERTO- CIS EMCAL_x000D_
_x000D_
MES MAYO   2.024_x000D_
_x000D_
_x000D_
VALOR LIBRO ABIERTO     190.724.669_x000D_
_x000D_
(-) CUOTA MODERADO        20.992.600_x000D_
_x000D_
TOTAL FACTURA                169.732.069</v>
          </cell>
          <cell r="R1739" t="str">
            <v>CLINICA NUEVA DE CALI SAS</v>
          </cell>
          <cell r="S1739" t="str">
            <v>901158187-6</v>
          </cell>
          <cell r="T1739" t="str">
            <v>HCE-13355</v>
          </cell>
          <cell r="U1739" t="str">
            <v>HCE-13355</v>
          </cell>
          <cell r="V1739" t="str">
            <v>CONTRATO MODALIDAD LIBRO ABIERTO- CIS EMCAL_x000D_
_x000D_
MES MAYO   2.024_x000D_
_x000D_
_x000D_
VALOR LIBRO ABIERTO     190.724.669_x000D_
_x000D_
(-) CUOTA MODERADO        20.992.600_x000D_
_x000D_
TOTAL FACTURA                169.732.069</v>
          </cell>
          <cell r="W1739" t="str">
            <v/>
          </cell>
          <cell r="X1739" t="str">
            <v>LIBRO ABIERTO</v>
          </cell>
          <cell r="Y1739" t="str">
            <v>890303093</v>
          </cell>
          <cell r="Z1739" t="str">
            <v>EMPRESAS PROMOTORAS DE SALUD - E.P.S</v>
          </cell>
          <cell r="AA1739">
            <v>0</v>
          </cell>
          <cell r="AB1739" t="str">
            <v>05</v>
          </cell>
          <cell r="AC1739">
            <v>0</v>
          </cell>
          <cell r="AD1739" t="str">
            <v>FACTURA PENDIENTE EN PROGRAMACION DE PAGO</v>
          </cell>
          <cell r="AE1739" t="str">
            <v>Auditada sin contabilizar</v>
          </cell>
          <cell r="AF1739" t="str">
            <v>FACTURA PENDIENTE EN PROGRAMACION DE PAGO</v>
          </cell>
          <cell r="AG1739">
            <v>0</v>
          </cell>
          <cell r="AH1739">
            <v>0</v>
          </cell>
          <cell r="AI1739">
            <v>0</v>
          </cell>
          <cell r="AJ1739">
            <v>0</v>
          </cell>
          <cell r="AK1739">
            <v>0</v>
          </cell>
          <cell r="AL1739">
            <v>0</v>
          </cell>
          <cell r="AM1739">
            <v>0</v>
          </cell>
          <cell r="AN1739">
            <v>0</v>
          </cell>
          <cell r="AO1739">
            <v>0</v>
          </cell>
          <cell r="AP1739">
            <v>0</v>
          </cell>
          <cell r="AQ1739">
            <v>165917576</v>
          </cell>
          <cell r="AR1739">
            <v>1222474488</v>
          </cell>
          <cell r="AS1739">
            <v>0</v>
          </cell>
        </row>
        <row r="1740">
          <cell r="F1740" t="str">
            <v>901158187_HCE13358</v>
          </cell>
          <cell r="G1740" t="str">
            <v>11/06/2024 00:00:00</v>
          </cell>
          <cell r="H1740" t="str">
            <v>13/06/2024 00:00:00</v>
          </cell>
          <cell r="I1740" t="str">
            <v>jueves</v>
          </cell>
          <cell r="J1740" t="str">
            <v>junio</v>
          </cell>
          <cell r="K1740">
            <v>45536</v>
          </cell>
          <cell r="L1740">
            <v>45456.717039849536</v>
          </cell>
          <cell r="M1740">
            <v>80</v>
          </cell>
          <cell r="N1740">
            <v>90</v>
          </cell>
          <cell r="O1740">
            <v>10675878699</v>
          </cell>
          <cell r="P1740">
            <v>10668524833</v>
          </cell>
          <cell r="Q1740" t="str">
            <v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v>
          </cell>
          <cell r="R1740" t="str">
            <v>CLINICA NUEVA DE CALI SAS</v>
          </cell>
          <cell r="S1740" t="str">
            <v>901158187-6</v>
          </cell>
          <cell r="T1740" t="str">
            <v>HCE-13358</v>
          </cell>
          <cell r="U1740" t="str">
            <v>HCE-13358</v>
          </cell>
          <cell r="V1740" t="str">
            <v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v>
          </cell>
          <cell r="W1740" t="str">
            <v/>
          </cell>
          <cell r="X1740" t="str">
            <v>LIBRO ABIERTO</v>
          </cell>
          <cell r="Y1740" t="str">
            <v>890303093</v>
          </cell>
          <cell r="Z1740" t="str">
            <v>EMPRESAS PROMOTORAS DE SALUD - E.P.S</v>
          </cell>
          <cell r="AA1740">
            <v>0</v>
          </cell>
          <cell r="AB1740" t="str">
            <v>05</v>
          </cell>
          <cell r="AC1740">
            <v>0</v>
          </cell>
          <cell r="AD1740" t="str">
            <v>FACTURA PENDIENTE EN PROGRAMACION DE PAGO</v>
          </cell>
          <cell r="AE1740" t="str">
            <v>Auditada sin contabilizar</v>
          </cell>
          <cell r="AF1740" t="str">
            <v>FACTURA PENDIENTE EN PROGRAMACION DE PAGO</v>
          </cell>
          <cell r="AG1740">
            <v>0</v>
          </cell>
          <cell r="AH1740">
            <v>0</v>
          </cell>
          <cell r="AI1740">
            <v>0</v>
          </cell>
          <cell r="AJ1740">
            <v>0</v>
          </cell>
          <cell r="AK1740">
            <v>0</v>
          </cell>
          <cell r="AL1740">
            <v>0</v>
          </cell>
          <cell r="AM1740">
            <v>0</v>
          </cell>
          <cell r="AN1740">
            <v>0</v>
          </cell>
          <cell r="AO1740">
            <v>0</v>
          </cell>
          <cell r="AP1740">
            <v>0</v>
          </cell>
          <cell r="AQ1740">
            <v>10450841506</v>
          </cell>
          <cell r="AR1740">
            <v>1222474481</v>
          </cell>
          <cell r="AS1740">
            <v>0</v>
          </cell>
        </row>
        <row r="1741">
          <cell r="F1741" t="str">
            <v>901158187_HCE13351</v>
          </cell>
          <cell r="G1741" t="str">
            <v>11/06/2024 00:00:00</v>
          </cell>
          <cell r="H1741" t="str">
            <v>14/06/2024 00:00:00</v>
          </cell>
          <cell r="I1741" t="str">
            <v>viernes</v>
          </cell>
          <cell r="J1741" t="str">
            <v>junio</v>
          </cell>
          <cell r="K1741">
            <v>45536</v>
          </cell>
          <cell r="L1741" t="e">
            <v>#N/A</v>
          </cell>
          <cell r="M1741">
            <v>79</v>
          </cell>
          <cell r="N1741">
            <v>90</v>
          </cell>
          <cell r="O1741">
            <v>215770522</v>
          </cell>
          <cell r="P1741">
            <v>215770522</v>
          </cell>
          <cell r="Q1741" t="str">
            <v>CONTRATO MODALIDAD LIBRO ABIERTO_x000D_
_x000D_
CAPITAS COMFENALCO_x000D_
_x000D_
MES MAYO  2.024_x000D_
_x000D_
_x000D_
VALOR $215.770.522</v>
          </cell>
          <cell r="R1741" t="str">
            <v>CLINICA NUEVA DE CALI SAS</v>
          </cell>
          <cell r="S1741" t="str">
            <v>901158187-6</v>
          </cell>
          <cell r="T1741" t="str">
            <v>HCE-13351</v>
          </cell>
          <cell r="U1741" t="str">
            <v>HCE-13351</v>
          </cell>
          <cell r="V1741" t="str">
            <v>CONTRATO MODALIDAD LIBRO ABIERTO_x000D_
_x000D_
CAPITAS COMFENALCO_x000D_
_x000D_
MES MAYO  2.024_x000D_
_x000D_
_x000D_
VALOR $215.770.522</v>
          </cell>
          <cell r="W1741" t="str">
            <v/>
          </cell>
          <cell r="X1741" t="str">
            <v>LIBRO ABIERTO</v>
          </cell>
          <cell r="Y1741" t="str">
            <v>890303093</v>
          </cell>
          <cell r="Z1741" t="str">
            <v>EMPRESAS PROMOTORAS DE SALUD - E.P.S</v>
          </cell>
          <cell r="AA1741">
            <v>0</v>
          </cell>
          <cell r="AB1741" t="str">
            <v>05</v>
          </cell>
          <cell r="AC1741">
            <v>0</v>
          </cell>
          <cell r="AD1741" t="str">
            <v>FACTURA PENDIENTE EN PROGRAMACION DE PAGO</v>
          </cell>
          <cell r="AE1741" t="e">
            <v>#N/A</v>
          </cell>
          <cell r="AF1741" t="str">
            <v>FACTURA PENDIENTE EN PROGRAMACION DE PAGO</v>
          </cell>
          <cell r="AG1741">
            <v>0</v>
          </cell>
          <cell r="AH1741">
            <v>0</v>
          </cell>
          <cell r="AI1741">
            <v>0</v>
          </cell>
          <cell r="AJ1741">
            <v>0</v>
          </cell>
          <cell r="AK1741">
            <v>0</v>
          </cell>
          <cell r="AL1741">
            <v>0</v>
          </cell>
          <cell r="AM1741">
            <v>0</v>
          </cell>
          <cell r="AN1741">
            <v>0</v>
          </cell>
          <cell r="AO1741">
            <v>0</v>
          </cell>
          <cell r="AP1741">
            <v>0</v>
          </cell>
          <cell r="AQ1741">
            <v>211455112</v>
          </cell>
          <cell r="AR1741">
            <v>1222474484</v>
          </cell>
          <cell r="AS1741">
            <v>0</v>
          </cell>
        </row>
        <row r="1742">
          <cell r="F1742" t="str">
            <v>901158187_HCE13401</v>
          </cell>
          <cell r="G1742" t="str">
            <v>11/07/2024 00:00:00</v>
          </cell>
          <cell r="H1742" t="str">
            <v>19/07/2024 00:00:00</v>
          </cell>
          <cell r="I1742" t="str">
            <v>viernes</v>
          </cell>
          <cell r="J1742" t="str">
            <v>julio</v>
          </cell>
          <cell r="K1742">
            <v>45536</v>
          </cell>
          <cell r="L1742">
            <v>45488.291666666664</v>
          </cell>
          <cell r="M1742">
            <v>44</v>
          </cell>
          <cell r="N1742">
            <v>60</v>
          </cell>
          <cell r="O1742">
            <v>54893531</v>
          </cell>
          <cell r="P1742">
            <v>54893531</v>
          </cell>
          <cell r="Q1742" t="str">
            <v>CONTRATO MODALIDAD LIBRO ABIERTO_x000D_
_x000D_
PROGRAMA CRONICOS DE ALTO COSTO_x000D_
_x000D_
PLAN  CONTRIBUTIVO_x000D_
_x000D_
MES DE JUNIO 2.024_x000D_
_x000D_
     _x000D_
COSTO                           62.942.031_x000D_
_x000D_
(-)  CUOTA MODER            8.048.500_x000D_
_x000D_
VALOR FACTURA             54.893.531</v>
          </cell>
          <cell r="R1742" t="str">
            <v>CLINICA NUEVA DE CALI SAS</v>
          </cell>
          <cell r="S1742" t="str">
            <v>901158187-6</v>
          </cell>
          <cell r="T1742" t="str">
            <v>HCE-13401</v>
          </cell>
          <cell r="U1742" t="str">
            <v>HCE-13401</v>
          </cell>
          <cell r="V1742" t="str">
            <v>CONTRATO MODALIDAD LIBRO ABIERTO_x000D_
_x000D_
PROGRAMA CRONICOS DE ALTO COSTO_x000D_
_x000D_
PLAN  CONTRIBUTIVO_x000D_
_x000D_
MES DE JUNIO 2.024_x000D_
_x000D_
     _x000D_
COSTO                           62.942.031_x000D_
_x000D_
(-)  CUOTA MODER            8.048.500_x000D_
_x000D_
VALOR FACTURA             54.893.531</v>
          </cell>
          <cell r="W1742" t="str">
            <v/>
          </cell>
          <cell r="X1742" t="str">
            <v>LIBRO ABIERTO</v>
          </cell>
          <cell r="Y1742" t="str">
            <v>890303093</v>
          </cell>
          <cell r="Z1742" t="str">
            <v>EMPRESAS PROMOTORAS DE SALUD - E.P.S</v>
          </cell>
          <cell r="AA1742">
            <v>0</v>
          </cell>
          <cell r="AB1742" t="str">
            <v>05</v>
          </cell>
          <cell r="AC1742">
            <v>0</v>
          </cell>
          <cell r="AD1742" t="str">
            <v>FACTURA PENDIENTE EN PROGRAMACION DE PAGO</v>
          </cell>
          <cell r="AE1742" t="str">
            <v>Auditada sin contabilizar</v>
          </cell>
          <cell r="AF1742" t="str">
            <v>FACTURA PENDIENTE EN PROGRAMACION DE PAGO</v>
          </cell>
          <cell r="AG1742">
            <v>0</v>
          </cell>
          <cell r="AH1742">
            <v>0</v>
          </cell>
          <cell r="AI1742">
            <v>0</v>
          </cell>
          <cell r="AJ1742">
            <v>0</v>
          </cell>
          <cell r="AK1742">
            <v>0</v>
          </cell>
          <cell r="AL1742">
            <v>0</v>
          </cell>
          <cell r="AM1742">
            <v>0</v>
          </cell>
          <cell r="AN1742">
            <v>0</v>
          </cell>
          <cell r="AO1742">
            <v>0</v>
          </cell>
          <cell r="AP1742">
            <v>0</v>
          </cell>
          <cell r="AQ1742">
            <v>53634690.380000003</v>
          </cell>
          <cell r="AR1742">
            <v>1222495580</v>
          </cell>
          <cell r="AS1742">
            <v>0</v>
          </cell>
        </row>
        <row r="1743">
          <cell r="F1743" t="str">
            <v>901158187_HCE13402</v>
          </cell>
          <cell r="G1743" t="str">
            <v>11/07/2024 00:00:00</v>
          </cell>
          <cell r="H1743" t="str">
            <v>19/07/2024 00:00:00</v>
          </cell>
          <cell r="I1743" t="str">
            <v>viernes</v>
          </cell>
          <cell r="J1743" t="str">
            <v>julio</v>
          </cell>
          <cell r="K1743">
            <v>45536</v>
          </cell>
          <cell r="L1743">
            <v>45488.291666666664</v>
          </cell>
          <cell r="M1743">
            <v>44</v>
          </cell>
          <cell r="N1743">
            <v>60</v>
          </cell>
          <cell r="O1743">
            <v>162976057</v>
          </cell>
          <cell r="P1743">
            <v>162976057</v>
          </cell>
          <cell r="Q1743" t="str">
            <v>CONTRATO MODALIDAD LIBRO ABIERTO- CIS EMCAL_x000D_
_x000D_
MES JUNIO  2.024_x000D_
_x000D_
_x000D_
VALOR LIBRO ABIERTO     179.560.757_x000D_
_x000D_
(-) CUOTA MODERADO        16.584.700_x000D_
_x000D_
TOTAL FACTURA                162.976.057</v>
          </cell>
          <cell r="R1743" t="str">
            <v>CLINICA NUEVA DE CALI SAS</v>
          </cell>
          <cell r="S1743" t="str">
            <v>901158187-6</v>
          </cell>
          <cell r="T1743" t="str">
            <v>HCE-13402</v>
          </cell>
          <cell r="U1743" t="str">
            <v>HCE-13402</v>
          </cell>
          <cell r="V1743" t="str">
            <v>CONTRATO MODALIDAD LIBRO ABIERTO- CIS EMCAL_x000D_
_x000D_
MES JUNIO  2.024_x000D_
_x000D_
_x000D_
VALOR LIBRO ABIERTO     179.560.757_x000D_
_x000D_
(-) CUOTA MODERADO        16.584.700_x000D_
_x000D_
TOTAL FACTURA                162.976.057</v>
          </cell>
          <cell r="W1743" t="str">
            <v/>
          </cell>
          <cell r="X1743" t="str">
            <v>LIBRO ABIERTO</v>
          </cell>
          <cell r="Y1743" t="str">
            <v>890303093</v>
          </cell>
          <cell r="Z1743" t="str">
            <v>EMPRESAS PROMOTORAS DE SALUD - E.P.S</v>
          </cell>
          <cell r="AA1743">
            <v>0</v>
          </cell>
          <cell r="AB1743" t="str">
            <v>05</v>
          </cell>
          <cell r="AC1743">
            <v>0</v>
          </cell>
          <cell r="AD1743" t="str">
            <v>FACTURA PENDIENTE EN PROGRAMACION DE PAGO</v>
          </cell>
          <cell r="AE1743" t="str">
            <v>Auditada sin contabilizar</v>
          </cell>
          <cell r="AF1743" t="str">
            <v>FACTURA PENDIENTE EN PROGRAMACION DE PAGO</v>
          </cell>
          <cell r="AG1743">
            <v>0</v>
          </cell>
          <cell r="AH1743">
            <v>0</v>
          </cell>
          <cell r="AI1743">
            <v>0</v>
          </cell>
          <cell r="AJ1743">
            <v>0</v>
          </cell>
          <cell r="AK1743">
            <v>0</v>
          </cell>
          <cell r="AL1743">
            <v>0</v>
          </cell>
          <cell r="AM1743">
            <v>0</v>
          </cell>
          <cell r="AN1743">
            <v>0</v>
          </cell>
          <cell r="AO1743">
            <v>0</v>
          </cell>
          <cell r="AP1743">
            <v>0</v>
          </cell>
          <cell r="AQ1743">
            <v>159384841.86000001</v>
          </cell>
          <cell r="AR1743">
            <v>1222495582</v>
          </cell>
          <cell r="AS1743">
            <v>0</v>
          </cell>
        </row>
        <row r="1744">
          <cell r="F1744" t="str">
            <v>901158187_HCE13403</v>
          </cell>
          <cell r="G1744" t="str">
            <v>11/07/2024 00:00:00</v>
          </cell>
          <cell r="H1744" t="str">
            <v>19/07/2024 00:00:00</v>
          </cell>
          <cell r="I1744" t="str">
            <v>viernes</v>
          </cell>
          <cell r="J1744" t="str">
            <v>julio</v>
          </cell>
          <cell r="K1744">
            <v>45536</v>
          </cell>
          <cell r="L1744">
            <v>45488.291666666664</v>
          </cell>
          <cell r="M1744">
            <v>44</v>
          </cell>
          <cell r="N1744">
            <v>60</v>
          </cell>
          <cell r="O1744">
            <v>5032404</v>
          </cell>
          <cell r="P1744">
            <v>5032404</v>
          </cell>
          <cell r="Q1744" t="str">
            <v>CONTRATO MODALIDAD LIBRO ABIERTO_x000D_
_x000D_
_x000D_
PLAN  COMPLEMENTARIO _x000D_
_x000D_
FECHA  JUNIO   2.024_x000D_
     _x000D_
_x000D_
VALOR FACTURA        5.032.404</v>
          </cell>
          <cell r="R1744" t="str">
            <v>CLINICA NUEVA DE CALI SAS</v>
          </cell>
          <cell r="S1744" t="str">
            <v>901158187-6</v>
          </cell>
          <cell r="T1744" t="str">
            <v>HCE-13403</v>
          </cell>
          <cell r="U1744" t="str">
            <v>HCE-13403</v>
          </cell>
          <cell r="V1744" t="str">
            <v>CONTRATO MODALIDAD LIBRO ABIERTO_x000D_
_x000D_
_x000D_
PLAN  COMPLEMENTARIO _x000D_
_x000D_
FECHA  JUNIO   2.024_x000D_
     _x000D_
_x000D_
VALOR FACTURA        5.032.404</v>
          </cell>
          <cell r="W1744" t="str">
            <v/>
          </cell>
          <cell r="X1744" t="str">
            <v>LIBRO ABIERTO</v>
          </cell>
          <cell r="Y1744" t="str">
            <v>890303093</v>
          </cell>
          <cell r="Z1744" t="str">
            <v>EMPRESAS PROMOTORAS DE SALUD - E.P.S</v>
          </cell>
          <cell r="AA1744">
            <v>0</v>
          </cell>
          <cell r="AB1744" t="str">
            <v>05</v>
          </cell>
          <cell r="AC1744">
            <v>0</v>
          </cell>
          <cell r="AD1744" t="str">
            <v>FACTURA PENDIENTE EN PROGRAMACION DE PAGO</v>
          </cell>
          <cell r="AE1744" t="str">
            <v>Auditada sin contabilizar</v>
          </cell>
          <cell r="AF1744" t="str">
            <v>FACTURA PENDIENTE EN PROGRAMACION DE PAGO</v>
          </cell>
          <cell r="AG1744">
            <v>0</v>
          </cell>
          <cell r="AH1744">
            <v>0</v>
          </cell>
          <cell r="AI1744">
            <v>0</v>
          </cell>
          <cell r="AJ1744">
            <v>0</v>
          </cell>
          <cell r="AK1744">
            <v>0</v>
          </cell>
          <cell r="AL1744">
            <v>0</v>
          </cell>
          <cell r="AM1744">
            <v>0</v>
          </cell>
          <cell r="AN1744">
            <v>0</v>
          </cell>
          <cell r="AO1744">
            <v>0</v>
          </cell>
          <cell r="AP1744">
            <v>0</v>
          </cell>
          <cell r="AQ1744">
            <v>4931755.92</v>
          </cell>
          <cell r="AR1744">
            <v>1222495579</v>
          </cell>
          <cell r="AS1744">
            <v>0</v>
          </cell>
        </row>
        <row r="1745">
          <cell r="F1745" t="str">
            <v>901158187_HCE13405</v>
          </cell>
          <cell r="G1745" t="str">
            <v>11/07/2024 00:00:00</v>
          </cell>
          <cell r="H1745" t="str">
            <v>19/07/2024 00:00:00</v>
          </cell>
          <cell r="I1745" t="str">
            <v>viernes</v>
          </cell>
          <cell r="J1745" t="str">
            <v>julio</v>
          </cell>
          <cell r="K1745">
            <v>45536</v>
          </cell>
          <cell r="L1745">
            <v>45488.291666666664</v>
          </cell>
          <cell r="M1745">
            <v>44</v>
          </cell>
          <cell r="N1745">
            <v>60</v>
          </cell>
          <cell r="O1745">
            <v>9769297824</v>
          </cell>
          <cell r="P1745">
            <v>9745948474</v>
          </cell>
          <cell r="Q1745" t="str">
            <v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v>
          </cell>
          <cell r="R1745" t="str">
            <v>CLINICA NUEVA DE CALI SAS</v>
          </cell>
          <cell r="S1745" t="str">
            <v>901158187-6</v>
          </cell>
          <cell r="T1745" t="str">
            <v>HCE-13405</v>
          </cell>
          <cell r="U1745" t="str">
            <v>HCE-13405</v>
          </cell>
          <cell r="V1745" t="str">
            <v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v>
          </cell>
          <cell r="W1745" t="str">
            <v/>
          </cell>
          <cell r="X1745" t="str">
            <v>LIBRO ABIERTO</v>
          </cell>
          <cell r="Y1745" t="str">
            <v>890303093</v>
          </cell>
          <cell r="Z1745" t="str">
            <v>EMPRESAS PROMOTORAS DE SALUD - E.P.S</v>
          </cell>
          <cell r="AA1745">
            <v>0</v>
          </cell>
          <cell r="AB1745" t="str">
            <v>05</v>
          </cell>
          <cell r="AC1745">
            <v>0</v>
          </cell>
          <cell r="AD1745" t="str">
            <v>FACTURA PENDIENTE EN PROGRAMACION DE PAGO</v>
          </cell>
          <cell r="AE1745" t="str">
            <v>Auditada sin contabilizar</v>
          </cell>
          <cell r="AF1745" t="str">
            <v>FACTURA PENDIENTE EN PROGRAMACION DE PAGO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K1745">
            <v>0</v>
          </cell>
          <cell r="AL1745">
            <v>0</v>
          </cell>
          <cell r="AM1745">
            <v>0</v>
          </cell>
          <cell r="AN1745">
            <v>0</v>
          </cell>
          <cell r="AO1745">
            <v>0</v>
          </cell>
          <cell r="AP1745">
            <v>0</v>
          </cell>
          <cell r="AQ1745">
            <v>9547546868.1200008</v>
          </cell>
          <cell r="AR1745">
            <v>1222495577</v>
          </cell>
          <cell r="AS1745">
            <v>0</v>
          </cell>
        </row>
        <row r="1746">
          <cell r="F1746" t="str">
            <v>901158187_HCE13441</v>
          </cell>
          <cell r="G1746" t="str">
            <v>10/08/2024 00:00:00</v>
          </cell>
          <cell r="H1746" t="str">
            <v>13/08/2024 00:00:00</v>
          </cell>
          <cell r="I1746" t="str">
            <v>martes</v>
          </cell>
          <cell r="J1746" t="str">
            <v>agosto</v>
          </cell>
          <cell r="K1746">
            <v>45536</v>
          </cell>
          <cell r="L1746">
            <v>45517.546301122682</v>
          </cell>
          <cell r="M1746">
            <v>19</v>
          </cell>
          <cell r="N1746">
            <v>30</v>
          </cell>
          <cell r="O1746">
            <v>42636</v>
          </cell>
          <cell r="P1746">
            <v>42636</v>
          </cell>
          <cell r="Q1746" t="str">
            <v>CONTRATO MODALIDAD LIBRO ABIERTO_x000D_
_x000D_
_x000D_
IPS CRONICOS  PLAN COMPLEMENTARIO_x000D_
_x000D_
MES DE JULIO   2.024_x000D_
   _x000D_
_x000D_
VALOR FACTURA        $42.636.00</v>
          </cell>
          <cell r="R1746" t="str">
            <v>CLINICA NUEVA DE CALI SAS</v>
          </cell>
          <cell r="S1746" t="str">
            <v>901158187-6</v>
          </cell>
          <cell r="T1746" t="str">
            <v>HCE-13441</v>
          </cell>
          <cell r="U1746" t="str">
            <v>HCE-13441</v>
          </cell>
          <cell r="V1746" t="str">
            <v>CONTRATO MODALIDAD LIBRO ABIERTO_x000D_
_x000D_
_x000D_
IPS CRONICOS  PLAN COMPLEMENTARIO_x000D_
_x000D_
MES DE JULIO   2.024_x000D_
   _x000D_
_x000D_
VALOR FACTURA        $42.636.00</v>
          </cell>
          <cell r="W1746" t="str">
            <v/>
          </cell>
          <cell r="X1746" t="str">
            <v>LIBRO ABIERTO</v>
          </cell>
          <cell r="Y1746" t="str">
            <v>890303093</v>
          </cell>
          <cell r="Z1746" t="str">
            <v>EMPRESAS PROMOTORAS DE SALUD - E.P.S</v>
          </cell>
          <cell r="AA1746">
            <v>0</v>
          </cell>
          <cell r="AB1746" t="str">
            <v>05</v>
          </cell>
          <cell r="AC1746">
            <v>0</v>
          </cell>
          <cell r="AD1746" t="str">
            <v>FACTURA PENDIENTE EN PROGRAMACION DE PAGO</v>
          </cell>
          <cell r="AE1746" t="str">
            <v>Auditada sin contabilizar</v>
          </cell>
          <cell r="AF1746" t="e">
            <v>#N/A</v>
          </cell>
          <cell r="AG1746">
            <v>0</v>
          </cell>
          <cell r="AH1746">
            <v>0</v>
          </cell>
          <cell r="AI1746">
            <v>0</v>
          </cell>
          <cell r="AJ1746">
            <v>0</v>
          </cell>
          <cell r="AK1746">
            <v>0</v>
          </cell>
          <cell r="AL1746">
            <v>0</v>
          </cell>
          <cell r="AM1746">
            <v>0</v>
          </cell>
          <cell r="AN1746">
            <v>0</v>
          </cell>
          <cell r="AO1746">
            <v>0</v>
          </cell>
          <cell r="AP1746">
            <v>0</v>
          </cell>
          <cell r="AQ1746">
            <v>41783</v>
          </cell>
          <cell r="AR1746">
            <v>1912694473</v>
          </cell>
          <cell r="AS1746">
            <v>0</v>
          </cell>
        </row>
        <row r="1747">
          <cell r="F1747" t="str">
            <v>901158187_HCE13442</v>
          </cell>
          <cell r="G1747" t="str">
            <v>10/08/2024 00:00:00</v>
          </cell>
          <cell r="H1747" t="str">
            <v>13/08/2024 00:00:00</v>
          </cell>
          <cell r="I1747" t="str">
            <v>martes</v>
          </cell>
          <cell r="J1747" t="str">
            <v>agosto</v>
          </cell>
          <cell r="K1747">
            <v>45536</v>
          </cell>
          <cell r="L1747">
            <v>45517.546301122682</v>
          </cell>
          <cell r="M1747">
            <v>19</v>
          </cell>
          <cell r="N1747">
            <v>30</v>
          </cell>
          <cell r="O1747">
            <v>9279275</v>
          </cell>
          <cell r="P1747">
            <v>9279275</v>
          </cell>
          <cell r="Q1747" t="str">
            <v>CONTRATO MODALIDAD LIBRO ABIERTO_x000D_
_x000D_
_x000D_
IPS CRONICOS REGIMEN SUBSIDIADO _x000D_
_x000D_
MES DE JULIO   2.024_x000D_
   _x000D_
_x000D_
VALOR FACTURA        9.279.275.00</v>
          </cell>
          <cell r="R1747" t="str">
            <v>CLINICA NUEVA DE CALI SAS</v>
          </cell>
          <cell r="S1747" t="str">
            <v>901158187-6</v>
          </cell>
          <cell r="T1747" t="str">
            <v>HCE-13442</v>
          </cell>
          <cell r="U1747" t="str">
            <v>HCE-13442</v>
          </cell>
          <cell r="V1747" t="str">
            <v>CONTRATO MODALIDAD LIBRO ABIERTO_x000D_
_x000D_
_x000D_
IPS CRONICOS REGIMEN SUBSIDIADO _x000D_
_x000D_
MES DE JULIO   2.024_x000D_
   _x000D_
_x000D_
VALOR FACTURA        9.279.275.00</v>
          </cell>
          <cell r="W1747" t="str">
            <v/>
          </cell>
          <cell r="X1747" t="str">
            <v>LIBRO ABIERTO</v>
          </cell>
          <cell r="Y1747" t="str">
            <v>890303093</v>
          </cell>
          <cell r="Z1747" t="str">
            <v>EMPRESAS PROMOTORAS DE SALUD - E.P.S</v>
          </cell>
          <cell r="AA1747">
            <v>0</v>
          </cell>
          <cell r="AB1747" t="str">
            <v>05</v>
          </cell>
          <cell r="AC1747">
            <v>0</v>
          </cell>
          <cell r="AD1747" t="str">
            <v>FACTURA PENDIENTE EN PROGRAMACION DE PAGO</v>
          </cell>
          <cell r="AE1747" t="str">
            <v>Auditada sin contabilizar</v>
          </cell>
          <cell r="AF1747" t="e">
            <v>#N/A</v>
          </cell>
          <cell r="AG1747">
            <v>0</v>
          </cell>
          <cell r="AH1747">
            <v>0</v>
          </cell>
          <cell r="AI1747">
            <v>0</v>
          </cell>
          <cell r="AJ1747">
            <v>0</v>
          </cell>
          <cell r="AK1747">
            <v>0</v>
          </cell>
          <cell r="AL1747">
            <v>0</v>
          </cell>
          <cell r="AM1747">
            <v>0</v>
          </cell>
          <cell r="AN1747">
            <v>0</v>
          </cell>
          <cell r="AO1747">
            <v>0</v>
          </cell>
          <cell r="AP1747">
            <v>0</v>
          </cell>
          <cell r="AQ1747">
            <v>9093689.5</v>
          </cell>
          <cell r="AR1747">
            <v>1222498229</v>
          </cell>
          <cell r="AS1747">
            <v>0</v>
          </cell>
        </row>
        <row r="1748">
          <cell r="F1748" t="str">
            <v>901158187_HCE13443</v>
          </cell>
          <cell r="G1748" t="str">
            <v>10/08/2024 00:00:00</v>
          </cell>
          <cell r="H1748" t="str">
            <v>13/08/2024 00:00:00</v>
          </cell>
          <cell r="I1748" t="str">
            <v>martes</v>
          </cell>
          <cell r="J1748" t="str">
            <v>agosto</v>
          </cell>
          <cell r="K1748">
            <v>45536</v>
          </cell>
          <cell r="L1748">
            <v>45517.546301122682</v>
          </cell>
          <cell r="M1748">
            <v>19</v>
          </cell>
          <cell r="N1748">
            <v>30</v>
          </cell>
          <cell r="O1748">
            <v>87974121</v>
          </cell>
          <cell r="P1748">
            <v>87974121</v>
          </cell>
          <cell r="Q1748" t="str">
            <v>CONTRATO MODALIDAD LIBRO ABIERTO_x000D_
_x000D_
PROGRAMA CRONICOS DE ALTO COSTO_x000D_
_x000D_
PLAN  CONTRIBUTIVO_x000D_
_x000D_
MES DE JULIO 2.024_x000D_
_x000D_
     _x000D_
COSTO                           96.763.621_x000D_
_x000D_
(-)  CUOTA MODER            8.789.500_x000D_
_x000D_
VALOR FACTURA             87.974.121</v>
          </cell>
          <cell r="R1748" t="str">
            <v>CLINICA NUEVA DE CALI SAS</v>
          </cell>
          <cell r="S1748" t="str">
            <v>901158187-6</v>
          </cell>
          <cell r="T1748" t="str">
            <v>HCE-13443</v>
          </cell>
          <cell r="U1748" t="str">
            <v>HCE-13443</v>
          </cell>
          <cell r="V1748" t="str">
            <v>CONTRATO MODALIDAD LIBRO ABIERTO_x000D_
_x000D_
PROGRAMA CRONICOS DE ALTO COSTO_x000D_
_x000D_
PLAN  CONTRIBUTIVO_x000D_
_x000D_
MES DE JULIO 2.024_x000D_
_x000D_
     _x000D_
COSTO                           96.763.621_x000D_
_x000D_
(-)  CUOTA MODER            8.789.500_x000D_
_x000D_
VALOR FACTURA             87.974.121</v>
          </cell>
          <cell r="W1748" t="str">
            <v/>
          </cell>
          <cell r="X1748" t="str">
            <v>LIBRO ABIERTO</v>
          </cell>
          <cell r="Y1748" t="str">
            <v>890303093</v>
          </cell>
          <cell r="Z1748" t="str">
            <v>EMPRESAS PROMOTORAS DE SALUD - E.P.S</v>
          </cell>
          <cell r="AA1748">
            <v>0</v>
          </cell>
          <cell r="AB1748" t="str">
            <v>05</v>
          </cell>
          <cell r="AC1748">
            <v>0</v>
          </cell>
          <cell r="AD1748" t="str">
            <v>FACTURA PENDIENTE EN PROGRAMACION DE PAGO</v>
          </cell>
          <cell r="AE1748" t="str">
            <v>Auditada sin contabilizar</v>
          </cell>
          <cell r="AF1748" t="e">
            <v>#N/A</v>
          </cell>
          <cell r="AG1748">
            <v>0</v>
          </cell>
          <cell r="AH1748">
            <v>0</v>
          </cell>
          <cell r="AI1748">
            <v>0</v>
          </cell>
          <cell r="AJ1748">
            <v>0</v>
          </cell>
          <cell r="AK1748">
            <v>0</v>
          </cell>
          <cell r="AL1748">
            <v>0</v>
          </cell>
          <cell r="AM1748">
            <v>0</v>
          </cell>
          <cell r="AN1748">
            <v>0</v>
          </cell>
          <cell r="AO1748">
            <v>0</v>
          </cell>
          <cell r="AP1748">
            <v>0</v>
          </cell>
          <cell r="AQ1748">
            <v>86038848.579999998</v>
          </cell>
          <cell r="AR1748">
            <v>1222498228</v>
          </cell>
          <cell r="AS1748">
            <v>0</v>
          </cell>
        </row>
        <row r="1749">
          <cell r="F1749" t="str">
            <v>901158187_HCE13444</v>
          </cell>
          <cell r="G1749" t="str">
            <v>10/08/2024 00:00:00</v>
          </cell>
          <cell r="H1749" t="str">
            <v>13/08/2024 00:00:00</v>
          </cell>
          <cell r="I1749" t="str">
            <v>martes</v>
          </cell>
          <cell r="J1749" t="str">
            <v>agosto</v>
          </cell>
          <cell r="K1749">
            <v>45536</v>
          </cell>
          <cell r="L1749">
            <v>45517.546301122682</v>
          </cell>
          <cell r="M1749">
            <v>19</v>
          </cell>
          <cell r="N1749">
            <v>30</v>
          </cell>
          <cell r="O1749">
            <v>149461098</v>
          </cell>
          <cell r="P1749">
            <v>149461098</v>
          </cell>
          <cell r="Q1749" t="str">
            <v>CONTRATO MODALIDAD LIBRO ABIERTO- CIS EMCALI_x000D_
_x000D_
MES JULIO  2.024_x000D_
_x000D_
_x000D_
VALOR LIBRO ABIERTO     172.008.398_x000D_
_x000D_
(-) CUOTA MODERADO        22.547.300_x000D_
_x000D_
TOTAL FACTURA                149.461.098</v>
          </cell>
          <cell r="R1749" t="str">
            <v>CLINICA NUEVA DE CALI SAS</v>
          </cell>
          <cell r="S1749" t="str">
            <v>901158187-6</v>
          </cell>
          <cell r="T1749" t="str">
            <v>HCE-13444</v>
          </cell>
          <cell r="U1749" t="str">
            <v>HCE-13444</v>
          </cell>
          <cell r="V1749" t="str">
            <v>CONTRATO MODALIDAD LIBRO ABIERTO- CIS EMCALI_x000D_
_x000D_
MES JULIO  2.024_x000D_
_x000D_
_x000D_
VALOR LIBRO ABIERTO     172.008.398_x000D_
_x000D_
(-) CUOTA MODERADO        22.547.300_x000D_
_x000D_
TOTAL FACTURA                149.461.098</v>
          </cell>
          <cell r="W1749" t="str">
            <v/>
          </cell>
          <cell r="X1749" t="str">
            <v>LIBRO ABIERTO</v>
          </cell>
          <cell r="Y1749" t="str">
            <v>890303093</v>
          </cell>
          <cell r="Z1749" t="str">
            <v>EMPRESAS PROMOTORAS DE SALUD - E.P.S</v>
          </cell>
          <cell r="AA1749">
            <v>0</v>
          </cell>
          <cell r="AB1749" t="str">
            <v>05</v>
          </cell>
          <cell r="AC1749">
            <v>0</v>
          </cell>
          <cell r="AD1749" t="str">
            <v>FACTURA PENDIENTE EN PROGRAMACION DE PAGO</v>
          </cell>
          <cell r="AE1749" t="str">
            <v>Auditada sin contabilizar</v>
          </cell>
          <cell r="AF1749" t="e">
            <v>#N/A</v>
          </cell>
          <cell r="AG1749">
            <v>0</v>
          </cell>
          <cell r="AH1749">
            <v>0</v>
          </cell>
          <cell r="AI1749">
            <v>0</v>
          </cell>
          <cell r="AJ1749">
            <v>0</v>
          </cell>
          <cell r="AK1749">
            <v>0</v>
          </cell>
          <cell r="AL1749">
            <v>0</v>
          </cell>
          <cell r="AM1749">
            <v>0</v>
          </cell>
          <cell r="AN1749">
            <v>0</v>
          </cell>
          <cell r="AO1749">
            <v>0</v>
          </cell>
          <cell r="AP1749">
            <v>0</v>
          </cell>
          <cell r="AQ1749">
            <v>146020930.03999999</v>
          </cell>
          <cell r="AR1749">
            <v>1222498230</v>
          </cell>
          <cell r="AS1749">
            <v>0</v>
          </cell>
        </row>
        <row r="1750">
          <cell r="F1750" t="str">
            <v>901158187_HCE13445</v>
          </cell>
          <cell r="G1750" t="str">
            <v>10/08/2024 00:00:00</v>
          </cell>
          <cell r="H1750" t="str">
            <v>13/08/2024 00:00:00</v>
          </cell>
          <cell r="I1750" t="str">
            <v>martes</v>
          </cell>
          <cell r="J1750" t="str">
            <v>agosto</v>
          </cell>
          <cell r="K1750">
            <v>45536</v>
          </cell>
          <cell r="L1750">
            <v>45517.546301122682</v>
          </cell>
          <cell r="M1750">
            <v>19</v>
          </cell>
          <cell r="N1750">
            <v>30</v>
          </cell>
          <cell r="O1750">
            <v>6557844</v>
          </cell>
          <cell r="P1750">
            <v>6557844</v>
          </cell>
          <cell r="Q1750" t="str">
            <v>CONTRATO MODALIDAD LIBRO ABIERTO_x000D_
_x000D_
_x000D_
PLAN  COMPLEMENTARIO _x000D_
_x000D_
FECHA  JULIO   2.024_x000D_
     _x000D_
_x000D_
VALOR FACTURA        $6.557.844.00</v>
          </cell>
          <cell r="R1750" t="str">
            <v>CLINICA NUEVA DE CALI SAS</v>
          </cell>
          <cell r="S1750" t="str">
            <v>901158187-6</v>
          </cell>
          <cell r="T1750" t="str">
            <v>HCE-13445</v>
          </cell>
          <cell r="U1750" t="str">
            <v>HCE-13445</v>
          </cell>
          <cell r="V1750" t="str">
            <v>CONTRATO MODALIDAD LIBRO ABIERTO_x000D_
_x000D_
_x000D_
PLAN  COMPLEMENTARIO _x000D_
_x000D_
FECHA  JULIO   2.024_x000D_
     _x000D_
_x000D_
VALOR FACTURA        $6.557.844.00</v>
          </cell>
          <cell r="W1750" t="str">
            <v/>
          </cell>
          <cell r="X1750" t="str">
            <v>LIBRO ABIERTO</v>
          </cell>
          <cell r="Y1750" t="str">
            <v>890303093</v>
          </cell>
          <cell r="Z1750" t="str">
            <v>EMPRESAS PROMOTORAS DE SALUD - E.P.S</v>
          </cell>
          <cell r="AA1750">
            <v>0</v>
          </cell>
          <cell r="AB1750" t="str">
            <v>05</v>
          </cell>
          <cell r="AC1750">
            <v>0</v>
          </cell>
          <cell r="AD1750" t="str">
            <v>FACTURA PENDIENTE EN PROGRAMACION DE PAGO</v>
          </cell>
          <cell r="AE1750" t="str">
            <v>Auditada sin contabilizar</v>
          </cell>
          <cell r="AF1750" t="e">
            <v>#N/A</v>
          </cell>
          <cell r="AG1750">
            <v>0</v>
          </cell>
          <cell r="AH1750">
            <v>0</v>
          </cell>
          <cell r="AI1750">
            <v>0</v>
          </cell>
          <cell r="AJ1750">
            <v>0</v>
          </cell>
          <cell r="AK1750">
            <v>0</v>
          </cell>
          <cell r="AL1750">
            <v>0</v>
          </cell>
          <cell r="AM1750">
            <v>0</v>
          </cell>
          <cell r="AN1750">
            <v>0</v>
          </cell>
          <cell r="AO1750">
            <v>0</v>
          </cell>
          <cell r="AP1750">
            <v>0</v>
          </cell>
          <cell r="AQ1750">
            <v>6426687.1200000001</v>
          </cell>
          <cell r="AR1750">
            <v>1222498227</v>
          </cell>
          <cell r="AS1750">
            <v>0</v>
          </cell>
        </row>
        <row r="1751">
          <cell r="F1751" t="str">
            <v>901158187_HCE13446</v>
          </cell>
          <cell r="G1751" t="str">
            <v>10/08/2024 00:00:00</v>
          </cell>
          <cell r="H1751" t="str">
            <v>13/08/2024 00:00:00</v>
          </cell>
          <cell r="I1751" t="str">
            <v>martes</v>
          </cell>
          <cell r="J1751" t="str">
            <v>agosto</v>
          </cell>
          <cell r="K1751">
            <v>45536</v>
          </cell>
          <cell r="L1751">
            <v>45517.546301122682</v>
          </cell>
          <cell r="M1751">
            <v>19</v>
          </cell>
          <cell r="N1751">
            <v>30</v>
          </cell>
          <cell r="O1751">
            <v>1953983946</v>
          </cell>
          <cell r="P1751">
            <v>1953983946</v>
          </cell>
          <cell r="Q1751" t="str">
            <v>CONTRATO MODALIDAD LIBRO ABIERTO _x000D_
_x000D_
REGIMEN SUBSIDIADO_x000D_
_x000D_
MES JULIO  2.024_x000D_
_x000D_
_x000D_
VALOR LIBRO ABIERTO         1.966.819.550_x000D_
_x000D_
(-) FACT NO POS                            175.404              _x000D_
_x000D_
(-) COPAGO -CM                         12.660.200_x000D_
_x000D_
VALOR F</v>
          </cell>
          <cell r="R1751" t="str">
            <v>CLINICA NUEVA DE CALI SAS</v>
          </cell>
          <cell r="S1751" t="str">
            <v>901158187-6</v>
          </cell>
          <cell r="T1751" t="str">
            <v>HCE-13446</v>
          </cell>
          <cell r="U1751" t="str">
            <v>HCE-13446</v>
          </cell>
          <cell r="V1751" t="str">
            <v>CONTRATO MODALIDAD LIBRO ABIERTO _x000D_
_x000D_
REGIMEN SUBSIDIADO_x000D_
_x000D_
MES JULIO  2.024_x000D_
_x000D_
_x000D_
VALOR LIBRO ABIERTO         1.966.819.550_x000D_
_x000D_
(-) FACT NO POS                            175.404              _x000D_
_x000D_
(-) COPAGO -CM                         12.660.200_x000D_
_x000D_
VALOR F</v>
          </cell>
          <cell r="W1751" t="str">
            <v/>
          </cell>
          <cell r="X1751" t="str">
            <v>LIBRO ABIERTO</v>
          </cell>
          <cell r="Y1751" t="str">
            <v>890303093</v>
          </cell>
          <cell r="Z1751" t="str">
            <v>EMPRESAS PROMOTORAS DE SALUD - E.P.S</v>
          </cell>
          <cell r="AA1751">
            <v>0</v>
          </cell>
          <cell r="AB1751" t="str">
            <v>05</v>
          </cell>
          <cell r="AC1751">
            <v>0</v>
          </cell>
          <cell r="AD1751" t="str">
            <v>FACTURA PENDIENTE EN PROGRAMACION DE PAGO</v>
          </cell>
          <cell r="AE1751" t="str">
            <v>Auditada sin contabilizar</v>
          </cell>
          <cell r="AF1751" t="e">
            <v>#N/A</v>
          </cell>
          <cell r="AG1751">
            <v>0</v>
          </cell>
          <cell r="AH1751">
            <v>0</v>
          </cell>
          <cell r="AI1751">
            <v>0</v>
          </cell>
          <cell r="AJ1751">
            <v>0</v>
          </cell>
          <cell r="AK1751">
            <v>0</v>
          </cell>
          <cell r="AL1751">
            <v>0</v>
          </cell>
          <cell r="AM1751">
            <v>0</v>
          </cell>
          <cell r="AN1751">
            <v>0</v>
          </cell>
          <cell r="AO1751">
            <v>0</v>
          </cell>
          <cell r="AP1751">
            <v>0</v>
          </cell>
          <cell r="AQ1751">
            <v>1914651063.0799999</v>
          </cell>
          <cell r="AR1751">
            <v>1222498226</v>
          </cell>
          <cell r="AS1751">
            <v>0</v>
          </cell>
        </row>
        <row r="1752">
          <cell r="F1752" t="str">
            <v>901158187_HCE13447</v>
          </cell>
          <cell r="G1752" t="str">
            <v>10/08/2024 00:00:00</v>
          </cell>
          <cell r="H1752" t="str">
            <v>13/08/2024 00:00:00</v>
          </cell>
          <cell r="I1752" t="str">
            <v>martes</v>
          </cell>
          <cell r="J1752" t="str">
            <v>agosto</v>
          </cell>
          <cell r="K1752">
            <v>45536</v>
          </cell>
          <cell r="L1752">
            <v>45517.546301122682</v>
          </cell>
          <cell r="M1752">
            <v>19</v>
          </cell>
          <cell r="N1752">
            <v>30</v>
          </cell>
          <cell r="O1752">
            <v>9517887103</v>
          </cell>
          <cell r="P1752">
            <v>9473494345</v>
          </cell>
          <cell r="Q1752" t="str">
            <v xml:space="preserve">CONTRATO MODALIDAD LIBRO ABIERTO _x000D_
_x000D_
REGIMEN CONTRIBUTIVO_x000D_
_x000D_
MES JULIO 2.024_x000D_
_x000D_
_x000D_
VALOR LIBRO ABIERTO        9.701.371.531_x000D_
_x000D_
(-) FACT NO POS                        1.227.828_x000D_
_x000D_
(-) COPAGO                               86.589.500_x000D_
_x000D_
(-) CUOTA MOD        </v>
          </cell>
          <cell r="R1752" t="str">
            <v>CLINICA NUEVA DE CALI SAS</v>
          </cell>
          <cell r="S1752" t="str">
            <v>901158187-6</v>
          </cell>
          <cell r="T1752" t="str">
            <v>HCE-13447</v>
          </cell>
          <cell r="U1752" t="str">
            <v>HCE-13447</v>
          </cell>
          <cell r="V1752" t="str">
            <v xml:space="preserve">CONTRATO MODALIDAD LIBRO ABIERTO _x000D_
_x000D_
REGIMEN CONTRIBUTIVO_x000D_
_x000D_
MES JULIO 2.024_x000D_
_x000D_
_x000D_
VALOR LIBRO ABIERTO        9.701.371.531_x000D_
_x000D_
(-) FACT NO POS                        1.227.828_x000D_
_x000D_
(-) COPAGO                               86.589.500_x000D_
_x000D_
(-) CUOTA MOD        </v>
          </cell>
          <cell r="W1752" t="str">
            <v/>
          </cell>
          <cell r="X1752" t="str">
            <v>LIBRO ABIERTO</v>
          </cell>
          <cell r="Y1752" t="str">
            <v>890303093</v>
          </cell>
          <cell r="Z1752" t="str">
            <v>EMPRESAS PROMOTORAS DE SALUD - E.P.S</v>
          </cell>
          <cell r="AA1752">
            <v>0</v>
          </cell>
          <cell r="AB1752" t="str">
            <v>05</v>
          </cell>
          <cell r="AC1752">
            <v>0</v>
          </cell>
          <cell r="AD1752" t="str">
            <v>FACTURA PENDIENTE EN PROGRAMACION DE PAGO</v>
          </cell>
          <cell r="AE1752" t="str">
            <v>Auditada sin contabilizar</v>
          </cell>
          <cell r="AF1752" t="e">
            <v>#N/A</v>
          </cell>
          <cell r="AG1752">
            <v>0</v>
          </cell>
          <cell r="AH1752">
            <v>0</v>
          </cell>
          <cell r="AI1752">
            <v>0</v>
          </cell>
          <cell r="AJ1752">
            <v>0</v>
          </cell>
          <cell r="AK1752">
            <v>0</v>
          </cell>
          <cell r="AL1752">
            <v>0</v>
          </cell>
          <cell r="AM1752">
            <v>0</v>
          </cell>
          <cell r="AN1752">
            <v>0</v>
          </cell>
          <cell r="AO1752">
            <v>0</v>
          </cell>
          <cell r="AP1752">
            <v>0</v>
          </cell>
          <cell r="AQ1752">
            <v>9280379326.0799999</v>
          </cell>
          <cell r="AR1752">
            <v>1222498225</v>
          </cell>
          <cell r="AS1752">
            <v>0</v>
          </cell>
        </row>
        <row r="1753">
          <cell r="F1753" t="str">
            <v>901158187_ACE8545</v>
          </cell>
          <cell r="G1753" t="str">
            <v>19/12/2023 00:00:00</v>
          </cell>
          <cell r="H1753">
            <v>0</v>
          </cell>
          <cell r="I1753" t="str">
            <v>DEVUELTA</v>
          </cell>
          <cell r="J1753">
            <v>0</v>
          </cell>
          <cell r="K1753">
            <v>45536</v>
          </cell>
          <cell r="L1753">
            <v>45364.690286076388</v>
          </cell>
          <cell r="M1753">
            <v>0</v>
          </cell>
          <cell r="N1753" t="str">
            <v>DEVUELTA</v>
          </cell>
          <cell r="O1753">
            <v>159715</v>
          </cell>
          <cell r="P1753">
            <v>159715</v>
          </cell>
          <cell r="Q1753" t="str">
            <v>MARCO ANTONIO PIZARRO PALACIOS Registros:  2439953</v>
          </cell>
          <cell r="R1753" t="str">
            <v>CLINICA NUEVA DE CALI SAS</v>
          </cell>
          <cell r="S1753" t="str">
            <v>901158187-6</v>
          </cell>
          <cell r="T1753" t="str">
            <v>ACE-8545</v>
          </cell>
          <cell r="U1753" t="str">
            <v>ACE-8545</v>
          </cell>
          <cell r="V1753" t="str">
            <v>MARCO ANTONIO PIZARRO PALACIOS Registros:  2439953</v>
          </cell>
          <cell r="W1753" t="str">
            <v/>
          </cell>
          <cell r="X1753" t="str">
            <v>NO POS</v>
          </cell>
          <cell r="Y1753" t="str">
            <v>890303093</v>
          </cell>
          <cell r="Z1753" t="str">
            <v>EMPRESAS PROMOTORAS DE SALUD - E.P.S</v>
          </cell>
          <cell r="AA1753">
            <v>0</v>
          </cell>
          <cell r="AB1753" t="str">
            <v>05</v>
          </cell>
          <cell r="AC1753">
            <v>0</v>
          </cell>
          <cell r="AD1753" t="str">
            <v>FACTURA DEVUELTA</v>
          </cell>
          <cell r="AE1753" t="str">
            <v>Devuelta</v>
          </cell>
          <cell r="AF1753" t="str">
            <v>FACTURA DEVUELTA</v>
          </cell>
          <cell r="AG1753">
            <v>0</v>
          </cell>
          <cell r="AH1753">
            <v>0</v>
          </cell>
          <cell r="AI1753">
            <v>0</v>
          </cell>
          <cell r="AJ1753">
            <v>159715</v>
          </cell>
          <cell r="AK1753" t="str">
            <v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
Favor presentar sustentación de la devolución al consultor No PBS de la EPS   medicomipres@mipres.app     
Mipres continua en estado rechazado     JAM</v>
          </cell>
          <cell r="AL1753" t="str">
            <v>NO PBS</v>
          </cell>
          <cell r="AM1753">
            <v>0</v>
          </cell>
          <cell r="AN1753">
            <v>0</v>
          </cell>
          <cell r="AO1753">
            <v>0</v>
          </cell>
          <cell r="AP1753">
            <v>0</v>
          </cell>
          <cell r="AQ1753">
            <v>0</v>
          </cell>
          <cell r="AR1753">
            <v>0</v>
          </cell>
          <cell r="AS1753">
            <v>0</v>
          </cell>
        </row>
        <row r="1754">
          <cell r="F1754" t="str">
            <v>901158187_ACE1978</v>
          </cell>
          <cell r="G1754" t="str">
            <v>12/04/2021 00:00:00</v>
          </cell>
          <cell r="H1754" t="str">
            <v>20/04/2021 00:00:00</v>
          </cell>
          <cell r="I1754" t="str">
            <v>martes</v>
          </cell>
          <cell r="J1754" t="str">
            <v>abril</v>
          </cell>
          <cell r="K1754">
            <v>45536</v>
          </cell>
          <cell r="L1754">
            <v>44304</v>
          </cell>
          <cell r="M1754">
            <v>1230</v>
          </cell>
          <cell r="N1754">
            <v>720</v>
          </cell>
          <cell r="O1754">
            <v>36994</v>
          </cell>
          <cell r="P1754">
            <v>36994</v>
          </cell>
          <cell r="Q1754" t="str">
            <v>LEIDY  MARTINEZ LASSO Registros:  1113970</v>
          </cell>
          <cell r="R1754" t="str">
            <v>CLINICA NUEVA DE CALI SAS</v>
          </cell>
          <cell r="S1754" t="str">
            <v>901158187-6</v>
          </cell>
          <cell r="T1754" t="str">
            <v>ACE-1978</v>
          </cell>
          <cell r="U1754" t="str">
            <v>ACE-1978</v>
          </cell>
          <cell r="V1754" t="str">
            <v>LEIDY  MARTINEZ LASSO Registros:  1113970</v>
          </cell>
          <cell r="W1754" t="str">
            <v/>
          </cell>
          <cell r="X1754" t="str">
            <v>NO POS</v>
          </cell>
          <cell r="Y1754" t="str">
            <v>890303093</v>
          </cell>
          <cell r="Z1754" t="str">
            <v>EMPRESAS PROMOTORAS DE SALUD - E.P.S</v>
          </cell>
          <cell r="AA1754">
            <v>0</v>
          </cell>
          <cell r="AB1754" t="str">
            <v>05</v>
          </cell>
          <cell r="AC1754">
            <v>0</v>
          </cell>
          <cell r="AD1754" t="str">
            <v>FACTURA COVID-19</v>
          </cell>
          <cell r="AE1754" t="str">
            <v>Finalizada</v>
          </cell>
          <cell r="AF1754" t="str">
            <v>FACTURA COVID-19</v>
          </cell>
          <cell r="AG1754" t="str">
            <v>ESTADO DOS</v>
          </cell>
          <cell r="AH1754" t="str">
            <v>DEVOLUCION</v>
          </cell>
          <cell r="AI1754">
            <v>36994</v>
          </cell>
          <cell r="AJ1754">
            <v>0</v>
          </cell>
          <cell r="AK1754">
            <v>0</v>
          </cell>
          <cell r="AL1754">
            <v>0</v>
          </cell>
          <cell r="AM1754">
            <v>36994</v>
          </cell>
          <cell r="AN1754">
            <v>0</v>
          </cell>
          <cell r="AO1754">
            <v>0</v>
          </cell>
          <cell r="AP1754">
            <v>36994</v>
          </cell>
          <cell r="AQ1754">
            <v>36254</v>
          </cell>
          <cell r="AR1754">
            <v>1221723088</v>
          </cell>
          <cell r="AS1754">
            <v>0</v>
          </cell>
        </row>
        <row r="1755">
          <cell r="F1755" t="str">
            <v>901158187_ACE4037</v>
          </cell>
          <cell r="G1755" t="str">
            <v>21/05/2021 00:00:00</v>
          </cell>
          <cell r="H1755" t="str">
            <v>18/06/2021 00:00:00</v>
          </cell>
          <cell r="I1755" t="str">
            <v>viernes</v>
          </cell>
          <cell r="J1755" t="str">
            <v>junio</v>
          </cell>
          <cell r="K1755">
            <v>45536</v>
          </cell>
          <cell r="L1755">
            <v>44365</v>
          </cell>
          <cell r="M1755">
            <v>1171</v>
          </cell>
          <cell r="N1755">
            <v>720</v>
          </cell>
          <cell r="O1755">
            <v>36994</v>
          </cell>
          <cell r="P1755">
            <v>36994</v>
          </cell>
          <cell r="Q1755" t="str">
            <v>ALEIDA  RAMOS HERNANDEZ Registros:  1153532</v>
          </cell>
          <cell r="R1755" t="str">
            <v>CLINICA NUEVA DE CALI SAS</v>
          </cell>
          <cell r="S1755" t="str">
            <v>901158187-6</v>
          </cell>
          <cell r="T1755" t="str">
            <v>ACE-4037</v>
          </cell>
          <cell r="U1755" t="str">
            <v>ACE-4037</v>
          </cell>
          <cell r="V1755" t="str">
            <v>ALEIDA  RAMOS HERNANDEZ Registros:  1153532</v>
          </cell>
          <cell r="W1755" t="str">
            <v/>
          </cell>
          <cell r="X1755" t="str">
            <v>NO POS</v>
          </cell>
          <cell r="Y1755" t="str">
            <v>890303093</v>
          </cell>
          <cell r="Z1755" t="str">
            <v>EMPRESAS PROMOTORAS DE SALUD - E.P.S</v>
          </cell>
          <cell r="AA1755">
            <v>0</v>
          </cell>
          <cell r="AB1755" t="str">
            <v>05</v>
          </cell>
          <cell r="AC1755">
            <v>0</v>
          </cell>
          <cell r="AD1755" t="str">
            <v>FACTURA COVID-19</v>
          </cell>
          <cell r="AE1755" t="str">
            <v>Finalizada</v>
          </cell>
          <cell r="AF1755" t="str">
            <v>FACTURA COVID-19</v>
          </cell>
          <cell r="AG1755" t="str">
            <v>ESTADO DOS</v>
          </cell>
          <cell r="AH1755" t="str">
            <v>RADICADO A LA ADRES</v>
          </cell>
          <cell r="AI1755">
            <v>36994</v>
          </cell>
          <cell r="AJ1755">
            <v>0</v>
          </cell>
          <cell r="AK1755">
            <v>0</v>
          </cell>
          <cell r="AL1755">
            <v>0</v>
          </cell>
          <cell r="AM1755">
            <v>36994</v>
          </cell>
          <cell r="AN1755">
            <v>0</v>
          </cell>
          <cell r="AO1755">
            <v>0</v>
          </cell>
          <cell r="AP1755">
            <v>36994</v>
          </cell>
          <cell r="AQ1755">
            <v>36254</v>
          </cell>
          <cell r="AR1755">
            <v>1221746662</v>
          </cell>
          <cell r="AS1755">
            <v>0</v>
          </cell>
        </row>
        <row r="1756">
          <cell r="F1756" t="str">
            <v>901158187_ACE8701</v>
          </cell>
          <cell r="G1756" t="str">
            <v>24/01/2024 00:00:00</v>
          </cell>
          <cell r="H1756" t="str">
            <v>15/05/2024 00:00:00</v>
          </cell>
          <cell r="I1756" t="str">
            <v>miércoles</v>
          </cell>
          <cell r="J1756" t="str">
            <v>mayo</v>
          </cell>
          <cell r="K1756">
            <v>45536</v>
          </cell>
          <cell r="L1756">
            <v>45427.435062152777</v>
          </cell>
          <cell r="M1756">
            <v>109</v>
          </cell>
          <cell r="N1756">
            <v>120</v>
          </cell>
          <cell r="O1756">
            <v>297672</v>
          </cell>
          <cell r="P1756">
            <v>297672</v>
          </cell>
          <cell r="Q1756" t="str">
            <v>LILIA  PERDOMO CARABALI Registros:  2472598</v>
          </cell>
          <cell r="R1756" t="str">
            <v>CLINICA NUEVA DE CALI SAS</v>
          </cell>
          <cell r="S1756" t="str">
            <v>901158187-6</v>
          </cell>
          <cell r="T1756" t="str">
            <v>ACE-8701</v>
          </cell>
          <cell r="U1756" t="str">
            <v>ACE-8701</v>
          </cell>
          <cell r="V1756" t="str">
            <v>LILIA  PERDOMO CARABALI Registros:  2472598</v>
          </cell>
          <cell r="W1756" t="str">
            <v/>
          </cell>
          <cell r="X1756" t="str">
            <v>NO POS</v>
          </cell>
          <cell r="Y1756" t="str">
            <v>890303093</v>
          </cell>
          <cell r="Z1756" t="str">
            <v>EMPRESAS PROMOTORAS DE SALUD - E.P.S</v>
          </cell>
          <cell r="AA1756">
            <v>0</v>
          </cell>
          <cell r="AB1756" t="str">
            <v>05</v>
          </cell>
          <cell r="AC1756">
            <v>0</v>
          </cell>
          <cell r="AD1756" t="str">
            <v>FACTURA PENDIENTE EN PROGRAMACION DE PAGO</v>
          </cell>
          <cell r="AE1756" t="str">
            <v>Finalizada</v>
          </cell>
          <cell r="AF1756" t="str">
            <v>FACTURA PENDIENTE EN PROGRAMACION DE PAGO</v>
          </cell>
          <cell r="AG1756">
            <v>0</v>
          </cell>
          <cell r="AH1756">
            <v>0</v>
          </cell>
          <cell r="AI1756">
            <v>297672</v>
          </cell>
          <cell r="AJ1756">
            <v>0</v>
          </cell>
          <cell r="AK1756">
            <v>0</v>
          </cell>
          <cell r="AL1756">
            <v>0</v>
          </cell>
          <cell r="AM1756">
            <v>297672</v>
          </cell>
          <cell r="AN1756">
            <v>0</v>
          </cell>
          <cell r="AO1756">
            <v>0</v>
          </cell>
          <cell r="AP1756">
            <v>291719</v>
          </cell>
          <cell r="AQ1756">
            <v>291719</v>
          </cell>
          <cell r="AR1756">
            <v>1222461218</v>
          </cell>
          <cell r="AS1756">
            <v>0</v>
          </cell>
        </row>
        <row r="1757">
          <cell r="F1757" t="str">
            <v>901158187_ACE8724</v>
          </cell>
          <cell r="G1757" t="str">
            <v>31/01/2024 00:00:00</v>
          </cell>
          <cell r="H1757" t="str">
            <v>15/05/2024 00:00:00</v>
          </cell>
          <cell r="I1757" t="str">
            <v>miércoles</v>
          </cell>
          <cell r="J1757" t="str">
            <v>mayo</v>
          </cell>
          <cell r="K1757">
            <v>45536</v>
          </cell>
          <cell r="L1757">
            <v>45427.435062152777</v>
          </cell>
          <cell r="M1757">
            <v>109</v>
          </cell>
          <cell r="N1757">
            <v>120</v>
          </cell>
          <cell r="O1757">
            <v>97508</v>
          </cell>
          <cell r="P1757">
            <v>97508</v>
          </cell>
          <cell r="Q1757" t="str">
            <v>LUIS ALBERTO RIASCOS RIASCOS Registros:  2493969</v>
          </cell>
          <cell r="R1757" t="str">
            <v>CLINICA NUEVA DE CALI SAS</v>
          </cell>
          <cell r="S1757" t="str">
            <v>901158187-6</v>
          </cell>
          <cell r="T1757" t="str">
            <v>ACE-8724</v>
          </cell>
          <cell r="U1757" t="str">
            <v>ACE-8724</v>
          </cell>
          <cell r="V1757" t="str">
            <v>LUIS ALBERTO RIASCOS RIASCOS Registros:  2493969</v>
          </cell>
          <cell r="W1757" t="str">
            <v/>
          </cell>
          <cell r="X1757" t="str">
            <v>NO POS</v>
          </cell>
          <cell r="Y1757" t="str">
            <v>890303093</v>
          </cell>
          <cell r="Z1757" t="str">
            <v>EMPRESAS PROMOTORAS DE SALUD - E.P.S</v>
          </cell>
          <cell r="AA1757">
            <v>0</v>
          </cell>
          <cell r="AB1757" t="str">
            <v>05</v>
          </cell>
          <cell r="AC1757">
            <v>0</v>
          </cell>
          <cell r="AD1757" t="str">
            <v>FACTURA PENDIENTE EN PROGRAMACION DE PAGO</v>
          </cell>
          <cell r="AE1757" t="str">
            <v>Finalizada</v>
          </cell>
          <cell r="AF1757" t="str">
            <v>FACTURA PENDIENTE EN PROGRAMACION DE PAGO</v>
          </cell>
          <cell r="AG1757">
            <v>0</v>
          </cell>
          <cell r="AH1757">
            <v>0</v>
          </cell>
          <cell r="AI1757">
            <v>97508</v>
          </cell>
          <cell r="AJ1757">
            <v>0</v>
          </cell>
          <cell r="AK1757">
            <v>0</v>
          </cell>
          <cell r="AL1757">
            <v>0</v>
          </cell>
          <cell r="AM1757">
            <v>97508</v>
          </cell>
          <cell r="AN1757">
            <v>0</v>
          </cell>
          <cell r="AO1757">
            <v>0</v>
          </cell>
          <cell r="AP1757">
            <v>97508</v>
          </cell>
          <cell r="AQ1757">
            <v>97508</v>
          </cell>
          <cell r="AR1757">
            <v>1222461219</v>
          </cell>
          <cell r="AS1757">
            <v>0</v>
          </cell>
        </row>
      </sheetData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566.581732407409" createdVersion="1" refreshedVersion="8" recordCount="1742" upgradeOnRefresh="1">
  <cacheSource type="worksheet">
    <worksheetSource ref="A1:T1743" sheet="INFO IPS"/>
  </cacheSource>
  <cacheFields count="20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6">
        <s v="2021"/>
        <s v="2022"/>
        <s v="2023"/>
        <s v="2024"/>
        <s v="SIN RADICAR"/>
        <s v="DEVUELTA"/>
      </sharedItems>
    </cacheField>
    <cacheField name="Mes" numFmtId="0">
      <sharedItems containsBlank="1" count="13">
        <s v="febrero"/>
        <s v="septiembre"/>
        <s v="marzo"/>
        <s v="mayo"/>
        <s v="abril"/>
        <s v="enero"/>
        <s v="junio"/>
        <s v="julio"/>
        <s v="agosto"/>
        <s v="octubre"/>
        <s v="noviembre"/>
        <s v="diciembre"/>
        <m/>
      </sharedItems>
    </cacheField>
    <cacheField name="fecha corte" numFmtId="14">
      <sharedItems containsSemiMixedTypes="0" containsNonDate="0" containsDate="1" containsString="0" minDate="2024-10-01T00:00:00" maxDate="2024-10-02T00:00:00"/>
    </cacheField>
    <cacheField name="edad" numFmtId="0">
      <sharedItems containsString="0" containsBlank="1" containsNumber="1" containsInteger="1" minValue="7" maxValue="1352"/>
    </cacheField>
    <cacheField name="Rango" numFmtId="0">
      <sharedItems containsMixedTypes="1" containsNumber="1" containsInteger="1" minValue="30" maxValue="720" count="10">
        <n v="720"/>
        <n v="360"/>
        <n v="150"/>
        <n v="120"/>
        <n v="90"/>
        <n v="60"/>
        <s v="SIN RADICAR"/>
        <n v="180"/>
        <n v="30"/>
        <s v="DEVUELTA"/>
      </sharedItems>
    </cacheField>
    <cacheField name="valor" numFmtId="0">
      <sharedItems containsSemiMixedTypes="0" containsString="0" containsNumber="1" containsInteger="1" minValue="15748" maxValue="11596736349"/>
    </cacheField>
    <cacheField name="saldo" numFmtId="0">
      <sharedItems containsSemiMixedTypes="0" containsString="0" containsNumber="1" minValue="3000" maxValue="10668524833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plan_nombre" numFmtId="0">
      <sharedItems count="3">
        <s v="COVID"/>
        <s v="NO POS"/>
        <s v="LIBRO ABIERTO"/>
      </sharedItems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576.452120717593" createdVersion="5" refreshedVersion="5" minRefreshableVersion="3" recordCount="1742">
  <cacheSource type="worksheet">
    <worksheetSource ref="A2:AT1744" sheet="ESTADO DE CADA FACTURA"/>
  </cacheSource>
  <cacheFields count="46">
    <cacheField name="NIT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nombre" numFmtId="0">
      <sharedItems/>
    </cacheField>
    <cacheField name="factura" numFmtId="0">
      <sharedItems/>
    </cacheField>
    <cacheField name="Alf+Fac" numFmtId="0">
      <sharedItems/>
    </cacheField>
    <cacheField name="Llave" numFmtId="0">
      <sharedItems/>
    </cacheField>
    <cacheField name="fecha" numFmtId="0">
      <sharedItems/>
    </cacheField>
    <cacheField name="fecha_recibida" numFmtId="0">
      <sharedItems containsBlank="1"/>
    </cacheField>
    <cacheField name="Fecha de radicación EPS " numFmtId="14">
      <sharedItems containsDate="1" containsMixedTypes="1" minDate="1899-12-30T00:00:00" maxDate="2024-09-12T15:26:58"/>
    </cacheField>
    <cacheField name="Año" numFmtId="0">
      <sharedItems/>
    </cacheField>
    <cacheField name="Mes" numFmtId="0">
      <sharedItems containsBlank="1"/>
    </cacheField>
    <cacheField name="fecha corte" numFmtId="14">
      <sharedItems containsSemiMixedTypes="0" containsNonDate="0" containsDate="1" containsString="0" minDate="2024-10-01T00:00:00" maxDate="2024-10-02T00:00:00"/>
    </cacheField>
    <cacheField name="edad" numFmtId="0">
      <sharedItems containsString="0" containsBlank="1" containsNumber="1" containsInteger="1" minValue="7" maxValue="1352"/>
    </cacheField>
    <cacheField name="Rango" numFmtId="0">
      <sharedItems containsMixedTypes="1" containsNumber="1" containsInteger="1" minValue="30" maxValue="720"/>
    </cacheField>
    <cacheField name="valor" numFmtId="0">
      <sharedItems containsSemiMixedTypes="0" containsString="0" containsNumber="1" containsInteger="1" minValue="15748" maxValue="11596736349"/>
    </cacheField>
    <cacheField name="Saldo IPS" numFmtId="165">
      <sharedItems containsSemiMixedTypes="0" containsString="0" containsNumber="1" minValue="3000" maxValue="10668524833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plan_nombre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Estado de Factura EPS Octubre 04" numFmtId="0">
      <sharedItems count="4">
        <s v="FACTURA COVID-19"/>
        <s v="FACTURA NO RADICADA"/>
        <s v="FACTURA PENDIENTE EN PROGRAMACION DE PAGO"/>
        <s v="FACTURA DEVUELTA"/>
      </sharedItems>
    </cacheField>
    <cacheField name="Boxalud" numFmtId="0">
      <sharedItems/>
    </cacheField>
    <cacheField name="Estado de Factura EPS Septiembre 07" numFmtId="0">
      <sharedItems/>
    </cacheField>
    <cacheField name="Covid-19" numFmtId="0">
      <sharedItems containsBlank="1"/>
    </cacheField>
    <cacheField name="Validación Covid-19" numFmtId="0">
      <sharedItems containsBlank="1" count="8">
        <s v="RADICADO A LA ADRES"/>
        <s v="DEVOLUCION CUENTAS"/>
        <s v="PAGADA POR LA ADRES"/>
        <s v="NO PASO VALIDACION"/>
        <s v="NO SE ENCUENTRA EN EL AREA"/>
        <s v="PAGADO POR TESORERIA"/>
        <s v="PENDIENTE RADICAR"/>
        <m/>
      </sharedItems>
    </cacheField>
    <cacheField name="Validación Covid-19 (ant)" numFmtId="0">
      <sharedItems containsBlank="1"/>
    </cacheField>
    <cacheField name="DevolucionAceptada" numFmtId="0">
      <sharedItems/>
    </cacheField>
    <cacheField name="Valor Total Bruto" numFmtId="165">
      <sharedItems containsSemiMixedTypes="0" containsString="0" containsNumber="1" containsInteger="1" minValue="0" maxValue="2734113"/>
    </cacheField>
    <cacheField name="Valor Devolucion" numFmtId="165">
      <sharedItems containsSemiMixedTypes="0" containsString="0" containsNumber="1" containsInteger="1" minValue="0" maxValue="159715"/>
    </cacheField>
    <cacheField name="Observacion objeccion" numFmtId="165">
      <sharedItems containsBlank="1" longText="1"/>
    </cacheField>
    <cacheField name="Valor Radicado" numFmtId="165">
      <sharedItems containsSemiMixedTypes="0" containsString="0" containsNumber="1" containsInteger="1" minValue="0" maxValue="2734113"/>
    </cacheField>
    <cacheField name="Valor Glosa Aceptada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83145"/>
    </cacheField>
    <cacheField name="Valor Pagar" numFmtId="165">
      <sharedItems containsSemiMixedTypes="0" containsString="0" containsNumber="1" containsInteger="1" minValue="0" maxValue="459431"/>
    </cacheField>
    <cacheField name="Por pagar SAP " numFmtId="165">
      <sharedItems containsSemiMixedTypes="0" containsString="0" containsNumber="1" minValue="0" maxValue="10450841506"/>
    </cacheField>
    <cacheField name="P. abiertas doc" numFmtId="0">
      <sharedItems containsString="0" containsBlank="1" containsNumber="1" containsInteger="1" minValue="135827808" maxValue="4800063064"/>
    </cacheField>
    <cacheField name="Valor compensacion SAP" numFmtId="165">
      <sharedItems containsSemiMixedTypes="0" containsString="0" containsNumber="1" containsInteger="1" minValue="0" maxValue="2689012281"/>
    </cacheField>
    <cacheField name="Retención" numFmtId="0">
      <sharedItems containsString="0" containsBlank="1" containsNumber="1" containsInteger="1" minValue="33315901" maxValue="37342253"/>
    </cacheField>
    <cacheField name="Doc compensacion " numFmtId="0">
      <sharedItems containsString="0" containsBlank="1" containsNumber="1" containsInteger="1" minValue="2201509763" maxValue="4800065400"/>
    </cacheField>
    <cacheField name="Fecha de compensacion " numFmtId="0">
      <sharedItems containsBlank="1"/>
    </cacheField>
    <cacheField name="Fecha de corte" numFmtId="14">
      <sharedItems containsSemiMixedTypes="0" containsNonDate="0" containsDate="1" containsString="0" minDate="2024-08-30T00:00:00" maxDate="2024-08-3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2">
  <r>
    <s v="CAJA DE COMPENSACION FAMILIAR COMFENALCO DEL VALLE DEL CAUCA"/>
    <s v="UCE-968"/>
    <s v="01/09/2020 00:00:00"/>
    <s v="01/02/2021 00:00:00"/>
    <x v="0"/>
    <x v="0"/>
    <d v="2024-10-01T00:00:00"/>
    <n v="1338"/>
    <x v="0"/>
    <n v="190000"/>
    <n v="190000"/>
    <s v="DYAM  REINA RAMOS Registros:  896710"/>
    <s v="CLINICA NUEVA DE CALI SAS"/>
    <s v="901158187-6"/>
    <s v="UCE-968"/>
    <s v="UCE-968"/>
    <s v="DYAM  REINA RAMOS Registros:  896710"/>
    <x v="0"/>
    <n v="0"/>
    <s v="05"/>
  </r>
  <r>
    <s v="CAJA DE COMPENSACION FAMILIAR COMFENALCO DEL VALLE DEL CAUCA"/>
    <s v="HCE-1852"/>
    <s v="08/10/2020 00:00:00"/>
    <s v="01/02/2021 00:00:00"/>
    <x v="0"/>
    <x v="0"/>
    <d v="2024-10-01T00:00:00"/>
    <n v="1338"/>
    <x v="0"/>
    <n v="225000"/>
    <n v="225000"/>
    <s v="SAMUEL  MENESES NOGUERA Registros:  935864"/>
    <s v="CLINICA NUEVA DE CALI SAS"/>
    <s v="901158187-6"/>
    <s v="HCE-1852"/>
    <s v="HCE-1852"/>
    <s v="SAMUEL  MENESES NOGUERA Registros:  935864"/>
    <x v="0"/>
    <n v="0"/>
    <s v="05"/>
  </r>
  <r>
    <s v="CAJA DE COMPENSACION FAMILIAR COMFENALCO DEL VALLE DEL CAUCA"/>
    <s v="HCE-1861"/>
    <s v="13/10/2020 00:00:00"/>
    <s v="01/02/2021 00:00:00"/>
    <x v="0"/>
    <x v="0"/>
    <d v="2024-10-01T00:00:00"/>
    <n v="1338"/>
    <x v="0"/>
    <n v="260000"/>
    <n v="260000"/>
    <s v="ANA ISABEL PAZ VARGAS Registros:  939990"/>
    <s v="CLINICA NUEVA DE CALI SAS"/>
    <s v="901158187-6"/>
    <s v="HCE-1861"/>
    <s v="HCE-1861"/>
    <s v="ANA ISABEL PAZ VARGAS Registros:  939990"/>
    <x v="0"/>
    <n v="0"/>
    <s v="05"/>
  </r>
  <r>
    <s v="CAJA DE COMPENSACION FAMILIAR COMFENALCO DEL VALLE DEL CAUCA"/>
    <s v="UCE-1279"/>
    <s v="13/10/2020 00:00:00"/>
    <s v="21/09/2021 00:00:00"/>
    <x v="0"/>
    <x v="1"/>
    <d v="2024-10-01T00:00:00"/>
    <n v="1106"/>
    <x v="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x v="0"/>
    <n v="0"/>
    <s v="05"/>
  </r>
  <r>
    <s v="CAJA DE COMPENSACION FAMILIAR COMFENALCO DEL VALLE DEL CAUCA"/>
    <s v="UCE-1773"/>
    <s v="05/11/2020 00:00:00"/>
    <s v="01/02/2021 00:00:00"/>
    <x v="0"/>
    <x v="0"/>
    <d v="2024-10-01T00:00:00"/>
    <n v="1338"/>
    <x v="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x v="0"/>
    <n v="0"/>
    <s v="05"/>
  </r>
  <r>
    <s v="CAJA DE COMPENSACION FAMILIAR COMFENALCO DEL VALLE DEL CAUCA"/>
    <s v="UCE-1818"/>
    <s v="10/11/2020 00:00:00"/>
    <s v="01/02/2021 00:00:00"/>
    <x v="0"/>
    <x v="0"/>
    <d v="2024-10-01T00:00:00"/>
    <n v="1338"/>
    <x v="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x v="0"/>
    <n v="0"/>
    <s v="05"/>
  </r>
  <r>
    <s v="CAJA DE COMPENSACION FAMILIAR COMFENALCO DEL VALLE DEL CAUCA"/>
    <s v="UCE-2246"/>
    <s v="25/11/2020 00:00:00"/>
    <s v="05/03/2021 00:00:00"/>
    <x v="0"/>
    <x v="2"/>
    <d v="2024-10-01T00:00:00"/>
    <n v="1306"/>
    <x v="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x v="0"/>
    <n v="0"/>
    <s v="05"/>
  </r>
  <r>
    <s v="CAJA DE COMPENSACION FAMILIAR COMFENALCO DEL VALLE DEL CAUCA"/>
    <s v="UCE-2524"/>
    <s v="01/12/2020 00:00:00"/>
    <s v="13/05/2022 00:00:00"/>
    <x v="1"/>
    <x v="3"/>
    <d v="2024-10-01T00:00:00"/>
    <n v="872"/>
    <x v="0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x v="0"/>
    <n v="0"/>
    <s v="05"/>
  </r>
  <r>
    <s v="CAJA DE COMPENSACION FAMILIAR COMFENALCO DEL VALLE DEL CAUCA"/>
    <s v="HCE-2190"/>
    <s v="04/01/2021 00:00:00"/>
    <s v="05/03/2021 00:00:00"/>
    <x v="0"/>
    <x v="2"/>
    <d v="2024-10-01T00:00:00"/>
    <n v="1306"/>
    <x v="0"/>
    <n v="260000"/>
    <n v="80000"/>
    <s v="MARIA LUZ APOLINAR MONTOYA Registros:  998740"/>
    <s v="CLINICA NUEVA DE CALI SAS"/>
    <s v="901158187-6"/>
    <s v="HCE-2190"/>
    <s v="HCE-2190"/>
    <s v="MARIA LUZ APOLINAR MONTOYA Registros:  998740"/>
    <x v="0"/>
    <n v="0"/>
    <s v="05"/>
  </r>
  <r>
    <s v="CAJA DE COMPENSACION FAMILIAR COMFENALCO DEL VALLE DEL CAUCA"/>
    <s v="HCE-2338"/>
    <s v="04/01/2021 00:00:00"/>
    <s v="15/03/2021 00:00:00"/>
    <x v="0"/>
    <x v="2"/>
    <d v="2024-10-01T00:00:00"/>
    <n v="1296"/>
    <x v="0"/>
    <n v="485000"/>
    <n v="305000"/>
    <s v="MARY  URRUTIA DE PALACIOS Registros:  1008119"/>
    <s v="CLINICA NUEVA DE CALI SAS"/>
    <s v="901158187-6"/>
    <s v="HCE-2338"/>
    <s v="HCE-2338"/>
    <s v="MARY  URRUTIA DE PALACIOS Registros:  1008119"/>
    <x v="0"/>
    <n v="0"/>
    <s v="05"/>
  </r>
  <r>
    <s v="CAJA DE COMPENSACION FAMILIAR COMFENALCO DEL VALLE DEL CAUCA"/>
    <s v="HCE-2491"/>
    <s v="04/01/2021 00:00:00"/>
    <s v="20/04/2021 00:00:00"/>
    <x v="0"/>
    <x v="4"/>
    <d v="2024-10-01T00:00:00"/>
    <n v="1260"/>
    <x v="0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x v="0"/>
    <n v="0"/>
    <s v="05"/>
  </r>
  <r>
    <s v="CAJA DE COMPENSACION FAMILIAR COMFENALCO DEL VALLE DEL CAUCA"/>
    <s v="UCE-3025"/>
    <s v="04/01/2021 00:00:00"/>
    <s v="04/02/2021 00:00:00"/>
    <x v="0"/>
    <x v="0"/>
    <d v="2024-10-01T00:00:00"/>
    <n v="1335"/>
    <x v="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x v="0"/>
    <n v="0"/>
    <s v="05"/>
  </r>
  <r>
    <s v="CAJA DE COMPENSACION FAMILIAR COMFENALCO DEL VALLE DEL CAUCA"/>
    <s v="UCE-3032"/>
    <s v="05/01/2021 00:00:00"/>
    <s v="04/02/2021 00:00:00"/>
    <x v="0"/>
    <x v="0"/>
    <d v="2024-10-01T00:00:00"/>
    <n v="1335"/>
    <x v="0"/>
    <n v="180000"/>
    <n v="180000"/>
    <s v="ALEIDA  RAMOS HERNANDEZ Registros:  1018869"/>
    <s v="CLINICA NUEVA DE CALI SAS"/>
    <s v="901158187-6"/>
    <s v="UCE-3032"/>
    <s v="UCE-3032"/>
    <s v="ALEIDA  RAMOS HERNANDEZ Registros:  1018869"/>
    <x v="0"/>
    <n v="0"/>
    <s v="05"/>
  </r>
  <r>
    <s v="CAJA DE COMPENSACION FAMILIAR COMFENALCO DEL VALLE DEL CAUCA"/>
    <s v="UCE-3276"/>
    <s v="06/01/2021 00:00:00"/>
    <s v="18/01/2021 00:00:00"/>
    <x v="0"/>
    <x v="5"/>
    <d v="2024-10-01T00:00:00"/>
    <n v="1352"/>
    <x v="0"/>
    <n v="180000"/>
    <n v="180000"/>
    <s v="LUCIANA  MOSQUERA MENA Registros:  1015634"/>
    <s v="CLINICA NUEVA DE CALI SAS"/>
    <s v="901158187-6"/>
    <s v="UCE-3276"/>
    <s v="UCE-3276"/>
    <s v="LUCIANA  MOSQUERA MENA Registros:  1015634"/>
    <x v="0"/>
    <n v="0"/>
    <s v="05"/>
  </r>
  <r>
    <s v="CAJA DE COMPENSACION FAMILIAR COMFENALCO DEL VALLE DEL CAUCA"/>
    <s v="HCE-2821"/>
    <s v="07/01/2021 00:00:00"/>
    <s v="05/03/2021 00:00:00"/>
    <x v="0"/>
    <x v="2"/>
    <d v="2024-10-01T00:00:00"/>
    <n v="1306"/>
    <x v="0"/>
    <n v="440000"/>
    <n v="80000"/>
    <s v="MARIA DELIA ARIAS SANCHEZ Registros:  1021513"/>
    <s v="CLINICA NUEVA DE CALI SAS"/>
    <s v="901158187-6"/>
    <s v="HCE-2821"/>
    <s v="HCE-2821"/>
    <s v="MARIA DELIA ARIAS SANCHEZ Registros:  1021513"/>
    <x v="0"/>
    <n v="0"/>
    <s v="05"/>
  </r>
  <r>
    <s v="CAJA DE COMPENSACION FAMILIAR COMFENALCO DEL VALLE DEL CAUCA"/>
    <s v="UCE-3333"/>
    <s v="07/01/2021 00:00:00"/>
    <s v="19/01/2021 00:00:00"/>
    <x v="0"/>
    <x v="5"/>
    <d v="2024-10-01T00:00:00"/>
    <n v="1351"/>
    <x v="0"/>
    <n v="80000"/>
    <n v="80000"/>
    <s v="NICOLAS  PARRA PAREDES Registros:  1021141"/>
    <s v="CLINICA NUEVA DE CALI SAS"/>
    <s v="901158187-6"/>
    <s v="UCE-3333"/>
    <s v="UCE-3333"/>
    <s v="NICOLAS  PARRA PAREDES Registros:  1021141"/>
    <x v="0"/>
    <n v="0"/>
    <s v="05"/>
  </r>
  <r>
    <s v="CAJA DE COMPENSACION FAMILIAR COMFENALCO DEL VALLE DEL CAUCA"/>
    <s v="HCE-2883"/>
    <s v="18/01/2021 00:00:00"/>
    <s v="20/04/2021 00:00:00"/>
    <x v="0"/>
    <x v="4"/>
    <d v="2024-10-01T00:00:00"/>
    <n v="1260"/>
    <x v="0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x v="0"/>
    <n v="0"/>
    <s v="05"/>
  </r>
  <r>
    <s v="CAJA DE COMPENSACION FAMILIAR COMFENALCO DEL VALLE DEL CAUCA"/>
    <s v="UCE-3419"/>
    <s v="18/01/2021 00:00:00"/>
    <s v="16/03/2022 00:00:00"/>
    <x v="1"/>
    <x v="2"/>
    <d v="2024-10-01T00:00:00"/>
    <n v="930"/>
    <x v="0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x v="0"/>
    <n v="0"/>
    <s v="05"/>
  </r>
  <r>
    <s v="CAJA DE COMPENSACION FAMILIAR COMFENALCO DEL VALLE DEL CAUCA"/>
    <s v="HCE-2891"/>
    <s v="20/01/2021 00:00:00"/>
    <s v="05/03/2021 00:00:00"/>
    <x v="0"/>
    <x v="2"/>
    <d v="2024-10-01T00:00:00"/>
    <n v="1306"/>
    <x v="0"/>
    <n v="180000"/>
    <n v="180000"/>
    <s v="NELSON  GONZALEZ ALARCON Registros:  1029316"/>
    <s v="CLINICA NUEVA DE CALI SAS"/>
    <s v="901158187-6"/>
    <s v="HCE-2891"/>
    <s v="HCE-2891"/>
    <s v="NELSON  GONZALEZ ALARCON Registros:  1029316"/>
    <x v="0"/>
    <n v="0"/>
    <s v="05"/>
  </r>
  <r>
    <s v="CAJA DE COMPENSACION FAMILIAR COMFENALCO DEL VALLE DEL CAUCA"/>
    <s v="HCE-2908"/>
    <s v="20/01/2021 00:00:00"/>
    <s v="04/02/2021 00:00:00"/>
    <x v="0"/>
    <x v="0"/>
    <d v="2024-10-01T00:00:00"/>
    <n v="1335"/>
    <x v="0"/>
    <n v="80000"/>
    <n v="80000"/>
    <s v="JHON  SOTO MOLINA Registros:  1031838"/>
    <s v="CLINICA NUEVA DE CALI SAS"/>
    <s v="901158187-6"/>
    <s v="HCE-2908"/>
    <s v="HCE-2908"/>
    <s v="JHON  SOTO MOLINA Registros:  1031838"/>
    <x v="0"/>
    <n v="0"/>
    <s v="05"/>
  </r>
  <r>
    <s v="CAJA DE COMPENSACION FAMILIAR COMFENALCO DEL VALLE DEL CAUCA"/>
    <s v="UCE-3499"/>
    <s v="20/01/2021 00:00:00"/>
    <s v="15/03/2021 00:00:00"/>
    <x v="0"/>
    <x v="2"/>
    <d v="2024-10-01T00:00:00"/>
    <n v="1296"/>
    <x v="0"/>
    <n v="260000"/>
    <n v="240577"/>
    <s v="MARIA LEONOR NARVAEZ  Registros:  1026370"/>
    <s v="CLINICA NUEVA DE CALI SAS"/>
    <s v="901158187-6"/>
    <s v="UCE-3499"/>
    <s v="UCE-3499"/>
    <s v="MARIA LEONOR NARVAEZ  Registros:  1026370"/>
    <x v="0"/>
    <n v="0"/>
    <s v="05"/>
  </r>
  <r>
    <s v="CAJA DE COMPENSACION FAMILIAR COMFENALCO DEL VALLE DEL CAUCA"/>
    <s v="UCE-3565"/>
    <s v="21/01/2021 00:00:00"/>
    <s v="12/03/2021 00:00:00"/>
    <x v="0"/>
    <x v="2"/>
    <d v="2024-10-01T00:00:00"/>
    <n v="1299"/>
    <x v="0"/>
    <n v="180000"/>
    <n v="180000"/>
    <s v="VILMA  AYALA DE CARDOZO Registros:  1033610"/>
    <s v="CLINICA NUEVA DE CALI SAS"/>
    <s v="901158187-6"/>
    <s v="UCE-3565"/>
    <s v="UCE-3565"/>
    <s v="VILMA  AYALA DE CARDOZO Registros:  1033610"/>
    <x v="0"/>
    <n v="0"/>
    <s v="05"/>
  </r>
  <r>
    <s v="CAJA DE COMPENSACION FAMILIAR COMFENALCO DEL VALLE DEL CAUCA"/>
    <s v="UCE-3601"/>
    <s v="22/01/2021 00:00:00"/>
    <s v="15/03/2021 00:00:00"/>
    <x v="0"/>
    <x v="2"/>
    <d v="2024-10-01T00:00:00"/>
    <n v="1296"/>
    <x v="0"/>
    <n v="260000"/>
    <n v="43006"/>
    <s v="NATALI  VELEZ PROAÑO Registros:  1033954"/>
    <s v="CLINICA NUEVA DE CALI SAS"/>
    <s v="901158187-6"/>
    <s v="UCE-3601"/>
    <s v="UCE-3601"/>
    <s v="NATALI  VELEZ PROAÑO Registros:  1033954"/>
    <x v="0"/>
    <n v="0"/>
    <s v="05"/>
  </r>
  <r>
    <s v="CAJA DE COMPENSACION FAMILIAR COMFENALCO DEL VALLE DEL CAUCA"/>
    <s v="HCE-3034"/>
    <s v="25/01/2021 00:00:00"/>
    <s v="17/02/2021 00:00:00"/>
    <x v="0"/>
    <x v="0"/>
    <d v="2024-10-01T00:00:00"/>
    <n v="1322"/>
    <x v="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x v="0"/>
    <n v="0"/>
    <s v="05"/>
  </r>
  <r>
    <s v="CAJA DE COMPENSACION FAMILIAR COMFENALCO DEL VALLE DEL CAUCA"/>
    <s v="UCE-3670"/>
    <s v="25/01/2021 00:00:00"/>
    <s v="12/03/2021 00:00:00"/>
    <x v="0"/>
    <x v="2"/>
    <d v="2024-10-01T00:00:00"/>
    <n v="1299"/>
    <x v="0"/>
    <n v="80000"/>
    <n v="80000"/>
    <s v="VALENTINA  PALAU MURILLO Registros:  1034445"/>
    <s v="CLINICA NUEVA DE CALI SAS"/>
    <s v="901158187-6"/>
    <s v="UCE-3670"/>
    <s v="UCE-3670"/>
    <s v="VALENTINA  PALAU MURILLO Registros:  1034445"/>
    <x v="0"/>
    <n v="0"/>
    <s v="05"/>
  </r>
  <r>
    <s v="CAJA DE COMPENSACION FAMILIAR COMFENALCO DEL VALLE DEL CAUCA"/>
    <s v="ACE-260"/>
    <s v="01/02/2021 00:00:00"/>
    <s v="20/04/2021 00:00:00"/>
    <x v="0"/>
    <x v="4"/>
    <d v="2024-10-01T00:00:00"/>
    <n v="1260"/>
    <x v="0"/>
    <n v="36994"/>
    <n v="36994"/>
    <s v="JORGE  TRUJILLO CARRILLO Registros:  1043940"/>
    <s v="CLINICA NUEVA DE CALI SAS"/>
    <s v="901158187-6"/>
    <s v="ACE-260"/>
    <s v="ACE-260"/>
    <s v="JORGE  TRUJILLO CARRILLO Registros:  1043940"/>
    <x v="0"/>
    <n v="0"/>
    <s v="05"/>
  </r>
  <r>
    <s v="CAJA DE COMPENSACION FAMILIAR COMFENALCO DEL VALLE DEL CAUCA"/>
    <s v="ACE-262"/>
    <s v="01/02/2021 00:00:00"/>
    <s v="20/04/2021 00:00:00"/>
    <x v="0"/>
    <x v="4"/>
    <d v="2024-10-01T00:00:00"/>
    <n v="1260"/>
    <x v="0"/>
    <n v="36994"/>
    <n v="36994"/>
    <s v="JULIO  MARTINEZ VELASCO Registros:  1044094"/>
    <s v="CLINICA NUEVA DE CALI SAS"/>
    <s v="901158187-6"/>
    <s v="ACE-262"/>
    <s v="ACE-262"/>
    <s v="JULIO  MARTINEZ VELASCO Registros:  1044094"/>
    <x v="0"/>
    <n v="0"/>
    <s v="05"/>
  </r>
  <r>
    <s v="CAJA DE COMPENSACION FAMILIAR COMFENALCO DEL VALLE DEL CAUCA"/>
    <s v="HCE-3200"/>
    <s v="01/02/2021 00:00:00"/>
    <s v="22/02/2021 00:00:00"/>
    <x v="0"/>
    <x v="0"/>
    <d v="2024-10-01T00:00:00"/>
    <n v="1317"/>
    <x v="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x v="0"/>
    <n v="0"/>
    <s v="05"/>
  </r>
  <r>
    <s v="CAJA DE COMPENSACION FAMILIAR COMFENALCO DEL VALLE DEL CAUCA"/>
    <s v="HCE-3205"/>
    <s v="01/02/2021 00:00:00"/>
    <s v="22/02/2021 00:00:00"/>
    <x v="0"/>
    <x v="0"/>
    <d v="2024-10-01T00:00:00"/>
    <n v="1317"/>
    <x v="0"/>
    <n v="36994"/>
    <n v="36994"/>
    <s v="MARILU  PASUY QUEVEDO Registros:  1044103"/>
    <s v="CLINICA NUEVA DE CALI SAS"/>
    <s v="901158187-6"/>
    <s v="HCE-3205"/>
    <s v="HCE-3205"/>
    <s v="MARILU  PASUY QUEVEDO Registros:  1044103"/>
    <x v="0"/>
    <n v="0"/>
    <s v="05"/>
  </r>
  <r>
    <s v="CAJA DE COMPENSACION FAMILIAR COMFENALCO DEL VALLE DEL CAUCA"/>
    <s v="UCE-3880"/>
    <s v="01/02/2021 00:00:00"/>
    <s v="12/03/2021 00:00:00"/>
    <x v="0"/>
    <x v="2"/>
    <d v="2024-10-01T00:00:00"/>
    <n v="1299"/>
    <x v="0"/>
    <n v="180000"/>
    <n v="80577"/>
    <s v="DANIELA  HERRERA ROMERO Registros:  1042862"/>
    <s v="CLINICA NUEVA DE CALI SAS"/>
    <s v="901158187-6"/>
    <s v="UCE-3880"/>
    <s v="UCE-3880"/>
    <s v="DANIELA  HERRERA ROMERO Registros:  1042862"/>
    <x v="0"/>
    <n v="0"/>
    <s v="05"/>
  </r>
  <r>
    <s v="CAJA DE COMPENSACION FAMILIAR COMFENALCO DEL VALLE DEL CAUCA"/>
    <s v="ACE-266"/>
    <s v="02/02/2021 00:00:00"/>
    <s v="20/04/2021 00:00:00"/>
    <x v="0"/>
    <x v="4"/>
    <d v="2024-10-01T00:00:00"/>
    <n v="1260"/>
    <x v="0"/>
    <n v="36994"/>
    <n v="36994"/>
    <s v="JOSE GUILLERMO OSPINA CARDONA Registros:  1044314"/>
    <s v="CLINICA NUEVA DE CALI SAS"/>
    <s v="901158187-6"/>
    <s v="ACE-266"/>
    <s v="ACE-266"/>
    <s v="JOSE GUILLERMO OSPINA CARDONA Registros:  1044314"/>
    <x v="0"/>
    <n v="0"/>
    <s v="05"/>
  </r>
  <r>
    <s v="CAJA DE COMPENSACION FAMILIAR COMFENALCO DEL VALLE DEL CAUCA"/>
    <s v="ACE-267"/>
    <s v="02/02/2021 00:00:00"/>
    <s v="20/04/2021 00:00:00"/>
    <x v="0"/>
    <x v="4"/>
    <d v="2024-10-01T00:00:00"/>
    <n v="1260"/>
    <x v="0"/>
    <n v="36994"/>
    <n v="36994"/>
    <s v="JUAN  MUELAS BASTIDAS Registros:  1044324"/>
    <s v="CLINICA NUEVA DE CALI SAS"/>
    <s v="901158187-6"/>
    <s v="ACE-267"/>
    <s v="ACE-267"/>
    <s v="JUAN  MUELAS BASTIDAS Registros:  1044324"/>
    <x v="0"/>
    <n v="0"/>
    <s v="05"/>
  </r>
  <r>
    <s v="CAJA DE COMPENSACION FAMILIAR COMFENALCO DEL VALLE DEL CAUCA"/>
    <s v="ACE-273"/>
    <s v="02/02/2021 00:00:00"/>
    <s v="22/02/2021 00:00:00"/>
    <x v="0"/>
    <x v="0"/>
    <d v="2024-10-01T00:00:00"/>
    <n v="1317"/>
    <x v="0"/>
    <n v="36994"/>
    <n v="36994"/>
    <s v="WILLIAN  DARAVIÑA MENESES Registros:  1044571"/>
    <s v="CLINICA NUEVA DE CALI SAS"/>
    <s v="901158187-6"/>
    <s v="ACE-273"/>
    <s v="ACE-273"/>
    <s v="WILLIAN  DARAVIÑA MENESES Registros:  1044571"/>
    <x v="0"/>
    <n v="0"/>
    <s v="05"/>
  </r>
  <r>
    <s v="CAJA DE COMPENSACION FAMILIAR COMFENALCO DEL VALLE DEL CAUCA"/>
    <s v="ACE-282"/>
    <s v="02/02/2021 00:00:00"/>
    <s v="22/02/2021 00:00:00"/>
    <x v="0"/>
    <x v="0"/>
    <d v="2024-10-01T00:00:00"/>
    <n v="1317"/>
    <x v="0"/>
    <n v="36994"/>
    <n v="36994"/>
    <s v="JUAN DAVID HERRERA ROJAS Registros:  1044794"/>
    <s v="CLINICA NUEVA DE CALI SAS"/>
    <s v="901158187-6"/>
    <s v="ACE-282"/>
    <s v="ACE-282"/>
    <s v="JUAN DAVID HERRERA ROJAS Registros:  1044794"/>
    <x v="0"/>
    <n v="0"/>
    <s v="05"/>
  </r>
  <r>
    <s v="CAJA DE COMPENSACION FAMILIAR COMFENALCO DEL VALLE DEL CAUCA"/>
    <s v="ACE-298"/>
    <s v="02/02/2021 00:00:00"/>
    <s v="22/02/2021 00:00:00"/>
    <x v="0"/>
    <x v="0"/>
    <d v="2024-10-01T00:00:00"/>
    <n v="1317"/>
    <x v="0"/>
    <n v="36994"/>
    <n v="36994"/>
    <s v="JEFFERSON  FLOREZ GONZALEZ Registros:  1045003"/>
    <s v="CLINICA NUEVA DE CALI SAS"/>
    <s v="901158187-6"/>
    <s v="ACE-298"/>
    <s v="ACE-298"/>
    <s v="JEFFERSON  FLOREZ GONZALEZ Registros:  1045003"/>
    <x v="0"/>
    <n v="0"/>
    <s v="05"/>
  </r>
  <r>
    <s v="CAJA DE COMPENSACION FAMILIAR COMFENALCO DEL VALLE DEL CAUCA"/>
    <s v="ACE-306"/>
    <s v="02/02/2021 00:00:00"/>
    <s v="20/04/2021 00:00:00"/>
    <x v="0"/>
    <x v="4"/>
    <d v="2024-10-01T00:00:00"/>
    <n v="1260"/>
    <x v="0"/>
    <n v="36994"/>
    <n v="36994"/>
    <s v="JOSE  RAMIREZ NULL Registros:  1045360"/>
    <s v="CLINICA NUEVA DE CALI SAS"/>
    <s v="901158187-6"/>
    <s v="ACE-306"/>
    <s v="ACE-306"/>
    <s v="JOSE  RAMIREZ NULL Registros:  1045360"/>
    <x v="0"/>
    <n v="0"/>
    <s v="05"/>
  </r>
  <r>
    <s v="CAJA DE COMPENSACION FAMILIAR COMFENALCO DEL VALLE DEL CAUCA"/>
    <s v="ACE-308"/>
    <s v="02/02/2021 00:00:00"/>
    <s v="20/04/2021 00:00:00"/>
    <x v="0"/>
    <x v="4"/>
    <d v="2024-10-01T00:00:00"/>
    <n v="1260"/>
    <x v="0"/>
    <n v="36994"/>
    <n v="36994"/>
    <s v="ISAIAS  GONZALEZ OSPINA Registros:  1045368"/>
    <s v="CLINICA NUEVA DE CALI SAS"/>
    <s v="901158187-6"/>
    <s v="ACE-308"/>
    <s v="ACE-308"/>
    <s v="ISAIAS  GONZALEZ OSPINA Registros:  1045368"/>
    <x v="0"/>
    <n v="0"/>
    <s v="05"/>
  </r>
  <r>
    <s v="CAJA DE COMPENSACION FAMILIAR COMFENALCO DEL VALLE DEL CAUCA"/>
    <s v="ACE-311"/>
    <s v="02/02/2021 00:00:00"/>
    <s v="22/02/2021 00:00:00"/>
    <x v="0"/>
    <x v="0"/>
    <d v="2024-10-01T00:00:00"/>
    <n v="1317"/>
    <x v="0"/>
    <n v="36994"/>
    <n v="36994"/>
    <s v="GERARDO  RAMIREZ CASTRILLON Registros:  1045385"/>
    <s v="CLINICA NUEVA DE CALI SAS"/>
    <s v="901158187-6"/>
    <s v="ACE-311"/>
    <s v="ACE-311"/>
    <s v="GERARDO  RAMIREZ CASTRILLON Registros:  1045385"/>
    <x v="0"/>
    <n v="0"/>
    <s v="05"/>
  </r>
  <r>
    <s v="CAJA DE COMPENSACION FAMILIAR COMFENALCO DEL VALLE DEL CAUCA"/>
    <s v="ACE-312"/>
    <s v="02/02/2021 00:00:00"/>
    <s v="22/02/2021 00:00:00"/>
    <x v="0"/>
    <x v="0"/>
    <d v="2024-10-01T00:00:00"/>
    <n v="1317"/>
    <x v="0"/>
    <n v="36994"/>
    <n v="36994"/>
    <s v="NATHALY  AHUMADA ORTIZ Registros:  1045391"/>
    <s v="CLINICA NUEVA DE CALI SAS"/>
    <s v="901158187-6"/>
    <s v="ACE-312"/>
    <s v="ACE-312"/>
    <s v="NATHALY  AHUMADA ORTIZ Registros:  1045391"/>
    <x v="0"/>
    <n v="0"/>
    <s v="05"/>
  </r>
  <r>
    <s v="CAJA DE COMPENSACION FAMILIAR COMFENALCO DEL VALLE DEL CAUCA"/>
    <s v="ACE-317"/>
    <s v="02/02/2021 00:00:00"/>
    <s v="20/04/2021 00:00:00"/>
    <x v="0"/>
    <x v="4"/>
    <d v="2024-10-01T00:00:00"/>
    <n v="1260"/>
    <x v="0"/>
    <n v="36994"/>
    <n v="36994"/>
    <s v="DENNY  SIERRA GOMEZ Registros:  1045411"/>
    <s v="CLINICA NUEVA DE CALI SAS"/>
    <s v="901158187-6"/>
    <s v="ACE-317"/>
    <s v="ACE-317"/>
    <s v="DENNY  SIERRA GOMEZ Registros:  1045411"/>
    <x v="0"/>
    <n v="0"/>
    <s v="05"/>
  </r>
  <r>
    <s v="CAJA DE COMPENSACION FAMILIAR COMFENALCO DEL VALLE DEL CAUCA"/>
    <s v="ACE-318"/>
    <s v="02/02/2021 00:00:00"/>
    <s v="20/04/2021 00:00:00"/>
    <x v="0"/>
    <x v="4"/>
    <d v="2024-10-01T00:00:00"/>
    <n v="1260"/>
    <x v="0"/>
    <n v="36994"/>
    <n v="36994"/>
    <s v="ADRIANA  LONDOÑO DELGADO Registros:  1045414"/>
    <s v="CLINICA NUEVA DE CALI SAS"/>
    <s v="901158187-6"/>
    <s v="ACE-318"/>
    <s v="ACE-318"/>
    <s v="ADRIANA  LONDOÑO DELGADO Registros:  1045414"/>
    <x v="0"/>
    <n v="0"/>
    <s v="05"/>
  </r>
  <r>
    <s v="CAJA DE COMPENSACION FAMILIAR COMFENALCO DEL VALLE DEL CAUCA"/>
    <s v="ACE-320"/>
    <s v="02/02/2021 00:00:00"/>
    <s v="20/04/2021 00:00:00"/>
    <x v="0"/>
    <x v="4"/>
    <d v="2024-10-01T00:00:00"/>
    <n v="1260"/>
    <x v="0"/>
    <n v="36994"/>
    <n v="36994"/>
    <s v="BARBARA  MONDRAGON DE VELEZ Registros:  1045417"/>
    <s v="CLINICA NUEVA DE CALI SAS"/>
    <s v="901158187-6"/>
    <s v="ACE-320"/>
    <s v="ACE-320"/>
    <s v="BARBARA  MONDRAGON DE VELEZ Registros:  1045417"/>
    <x v="0"/>
    <n v="0"/>
    <s v="05"/>
  </r>
  <r>
    <s v="CAJA DE COMPENSACION FAMILIAR COMFENALCO DEL VALLE DEL CAUCA"/>
    <s v="ACE-321"/>
    <s v="02/02/2021 00:00:00"/>
    <s v="20/04/2021 00:00:00"/>
    <x v="0"/>
    <x v="4"/>
    <d v="2024-10-01T00:00:00"/>
    <n v="1260"/>
    <x v="0"/>
    <n v="36994"/>
    <n v="36994"/>
    <s v="SANTIAGO  CARVAJAL RENGIFO Registros:  1045419"/>
    <s v="CLINICA NUEVA DE CALI SAS"/>
    <s v="901158187-6"/>
    <s v="ACE-321"/>
    <s v="ACE-321"/>
    <s v="SANTIAGO  CARVAJAL RENGIFO Registros:  1045419"/>
    <x v="0"/>
    <n v="0"/>
    <s v="05"/>
  </r>
  <r>
    <s v="CAJA DE COMPENSACION FAMILIAR COMFENALCO DEL VALLE DEL CAUCA"/>
    <s v="ACE-322"/>
    <s v="02/02/2021 00:00:00"/>
    <s v="20/04/2021 00:00:00"/>
    <x v="0"/>
    <x v="4"/>
    <d v="2024-10-01T00:00:00"/>
    <n v="1260"/>
    <x v="0"/>
    <n v="36994"/>
    <n v="36994"/>
    <s v="MAROLYN  ALEGRIAS VALENCIA Registros:  1045421"/>
    <s v="CLINICA NUEVA DE CALI SAS"/>
    <s v="901158187-6"/>
    <s v="ACE-322"/>
    <s v="ACE-322"/>
    <s v="MAROLYN  ALEGRIAS VALENCIA Registros:  1045421"/>
    <x v="0"/>
    <n v="0"/>
    <s v="05"/>
  </r>
  <r>
    <s v="CAJA DE COMPENSACION FAMILIAR COMFENALCO DEL VALLE DEL CAUCA"/>
    <s v="ACE-325"/>
    <s v="02/02/2021 00:00:00"/>
    <s v="20/04/2021 00:00:00"/>
    <x v="0"/>
    <x v="4"/>
    <d v="2024-10-01T00:00:00"/>
    <n v="1260"/>
    <x v="0"/>
    <n v="36994"/>
    <n v="36994"/>
    <s v="DORIAN  MARTINEZ BECERRA Registros:  1045428"/>
    <s v="CLINICA NUEVA DE CALI SAS"/>
    <s v="901158187-6"/>
    <s v="ACE-325"/>
    <s v="ACE-325"/>
    <s v="DORIAN  MARTINEZ BECERRA Registros:  1045428"/>
    <x v="0"/>
    <n v="0"/>
    <s v="05"/>
  </r>
  <r>
    <s v="CAJA DE COMPENSACION FAMILIAR COMFENALCO DEL VALLE DEL CAUCA"/>
    <s v="UCE-3927"/>
    <s v="02/02/2021 00:00:00"/>
    <s v="18/02/2021 00:00:00"/>
    <x v="0"/>
    <x v="0"/>
    <d v="2024-10-01T00:00:00"/>
    <n v="1321"/>
    <x v="0"/>
    <n v="216994"/>
    <n v="216994"/>
    <s v="AMPARO  ROMERO QUICENO Registros:  1044674"/>
    <s v="CLINICA NUEVA DE CALI SAS"/>
    <s v="901158187-6"/>
    <s v="UCE-3927"/>
    <s v="UCE-3927"/>
    <s v="AMPARO  ROMERO QUICENO Registros:  1044674"/>
    <x v="0"/>
    <n v="0"/>
    <s v="05"/>
  </r>
  <r>
    <s v="CAJA DE COMPENSACION FAMILIAR COMFENALCO DEL VALLE DEL CAUCA"/>
    <s v="UCE-3938"/>
    <s v="02/02/2021 00:00:00"/>
    <s v="18/02/2021 00:00:00"/>
    <x v="0"/>
    <x v="0"/>
    <d v="2024-10-01T00:00:00"/>
    <n v="1321"/>
    <x v="0"/>
    <n v="99423"/>
    <n v="99423"/>
    <s v="LUZ  ORTIZ RINCON Registros:  1044068"/>
    <s v="CLINICA NUEVA DE CALI SAS"/>
    <s v="901158187-6"/>
    <s v="UCE-3938"/>
    <s v="UCE-3938"/>
    <s v="LUZ  ORTIZ RINCON Registros:  1044068"/>
    <x v="0"/>
    <n v="0"/>
    <s v="05"/>
  </r>
  <r>
    <s v="CAJA DE COMPENSACION FAMILIAR COMFENALCO DEL VALLE DEL CAUCA"/>
    <s v="ACE-345"/>
    <s v="03/02/2021 00:00:00"/>
    <s v="22/02/2021 00:00:00"/>
    <x v="0"/>
    <x v="0"/>
    <d v="2024-10-01T00:00:00"/>
    <n v="1317"/>
    <x v="0"/>
    <n v="36994"/>
    <n v="36994"/>
    <s v="JOSE RAMIRO HURTADO LLANOS Registros:  1046055"/>
    <s v="CLINICA NUEVA DE CALI SAS"/>
    <s v="901158187-6"/>
    <s v="ACE-345"/>
    <s v="ACE-345"/>
    <s v="JOSE RAMIRO HURTADO LLANOS Registros:  1046055"/>
    <x v="0"/>
    <n v="0"/>
    <s v="05"/>
  </r>
  <r>
    <s v="CAJA DE COMPENSACION FAMILIAR COMFENALCO DEL VALLE DEL CAUCA"/>
    <s v="ACE-362"/>
    <s v="03/02/2021 00:00:00"/>
    <s v="18/02/2021 00:00:00"/>
    <x v="0"/>
    <x v="0"/>
    <d v="2024-10-01T00:00:00"/>
    <n v="1321"/>
    <x v="0"/>
    <n v="36994"/>
    <n v="36994"/>
    <s v="ESTHER  TOVAR DE VARGAS Registros:  1046384"/>
    <s v="CLINICA NUEVA DE CALI SAS"/>
    <s v="901158187-6"/>
    <s v="ACE-362"/>
    <s v="ACE-362"/>
    <s v="ESTHER  TOVAR DE VARGAS Registros:  1046384"/>
    <x v="0"/>
    <n v="0"/>
    <s v="05"/>
  </r>
  <r>
    <s v="CAJA DE COMPENSACION FAMILIAR COMFENALCO DEL VALLE DEL CAUCA"/>
    <s v="ACE-366"/>
    <s v="03/02/2021 00:00:00"/>
    <s v="08/04/2021 00:00:00"/>
    <x v="0"/>
    <x v="4"/>
    <d v="2024-10-01T00:00:00"/>
    <n v="1272"/>
    <x v="0"/>
    <n v="19423"/>
    <n v="19423"/>
    <s v="CLARENA  MARIN TRUJILLO Registros:  1046477"/>
    <s v="CLINICA NUEVA DE CALI SAS"/>
    <s v="901158187-6"/>
    <s v="ACE-366"/>
    <s v="ACE-366"/>
    <s v="CLARENA  MARIN TRUJILLO Registros:  1046477"/>
    <x v="0"/>
    <n v="0"/>
    <s v="05"/>
  </r>
  <r>
    <s v="CAJA DE COMPENSACION FAMILIAR COMFENALCO DEL VALLE DEL CAUCA"/>
    <s v="ACE-373"/>
    <s v="03/02/2021 00:00:00"/>
    <s v="18/02/2021 00:00:00"/>
    <x v="0"/>
    <x v="0"/>
    <d v="2024-10-01T00:00:00"/>
    <n v="1321"/>
    <x v="0"/>
    <n v="36994"/>
    <n v="36994"/>
    <s v="HUMBERTO  SILVA MARTINEZ Registros:  1046637"/>
    <s v="CLINICA NUEVA DE CALI SAS"/>
    <s v="901158187-6"/>
    <s v="ACE-373"/>
    <s v="ACE-373"/>
    <s v="HUMBERTO  SILVA MARTINEZ Registros:  1046637"/>
    <x v="0"/>
    <n v="0"/>
    <s v="05"/>
  </r>
  <r>
    <s v="CAJA DE COMPENSACION FAMILIAR COMFENALCO DEL VALLE DEL CAUCA"/>
    <s v="ACE-376"/>
    <s v="03/02/2021 00:00:00"/>
    <s v="15/02/2021 00:00:00"/>
    <x v="0"/>
    <x v="0"/>
    <d v="2024-10-01T00:00:00"/>
    <n v="1324"/>
    <x v="0"/>
    <n v="19423"/>
    <n v="19423"/>
    <s v="MIGUEL  PAEZ MALPICA Registros:  1046706"/>
    <s v="CLINICA NUEVA DE CALI SAS"/>
    <s v="901158187-6"/>
    <s v="ACE-376"/>
    <s v="ACE-376"/>
    <s v="MIGUEL  PAEZ MALPICA Registros:  1046706"/>
    <x v="0"/>
    <n v="0"/>
    <s v="05"/>
  </r>
  <r>
    <s v="CAJA DE COMPENSACION FAMILIAR COMFENALCO DEL VALLE DEL CAUCA"/>
    <s v="ACE-381"/>
    <s v="03/02/2021 00:00:00"/>
    <s v="15/02/2021 00:00:00"/>
    <x v="0"/>
    <x v="0"/>
    <d v="2024-10-01T00:00:00"/>
    <n v="1324"/>
    <x v="0"/>
    <n v="19423"/>
    <n v="19423"/>
    <s v="CARLOS DAVID CUERVO ORREGO Registros:  1046779"/>
    <s v="CLINICA NUEVA DE CALI SAS"/>
    <s v="901158187-6"/>
    <s v="ACE-381"/>
    <s v="ACE-381"/>
    <s v="CARLOS DAVID CUERVO ORREGO Registros:  1046779"/>
    <x v="0"/>
    <n v="0"/>
    <s v="05"/>
  </r>
  <r>
    <s v="CAJA DE COMPENSACION FAMILIAR COMFENALCO DEL VALLE DEL CAUCA"/>
    <s v="HCE-3277"/>
    <s v="03/02/2021 00:00:00"/>
    <s v="05/03/2021 00:00:00"/>
    <x v="0"/>
    <x v="2"/>
    <d v="2024-10-01T00:00:00"/>
    <n v="1306"/>
    <x v="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x v="0"/>
    <n v="0"/>
    <s v="05"/>
  </r>
  <r>
    <s v="CAJA DE COMPENSACION FAMILIAR COMFENALCO DEL VALLE DEL CAUCA"/>
    <s v="UCE-3980"/>
    <s v="03/02/2021 00:00:00"/>
    <s v="09/03/2021 00:00:00"/>
    <x v="0"/>
    <x v="2"/>
    <d v="2024-10-01T00:00:00"/>
    <n v="1302"/>
    <x v="0"/>
    <n v="99423"/>
    <n v="99423"/>
    <s v="MARIA  RAMIREZ DE VALENCIA Registros:  1046242"/>
    <s v="CLINICA NUEVA DE CALI SAS"/>
    <s v="901158187-6"/>
    <s v="UCE-3980"/>
    <s v="UCE-3980"/>
    <s v="MARIA  RAMIREZ DE VALENCIA Registros:  1046242"/>
    <x v="0"/>
    <n v="0"/>
    <s v="05"/>
  </r>
  <r>
    <s v="CAJA DE COMPENSACION FAMILIAR COMFENALCO DEL VALLE DEL CAUCA"/>
    <s v="UCE-3994"/>
    <s v="03/02/2021 00:00:00"/>
    <s v="05/03/2021 00:00:00"/>
    <x v="0"/>
    <x v="2"/>
    <d v="2024-10-01T00:00:00"/>
    <n v="1306"/>
    <x v="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x v="0"/>
    <n v="0"/>
    <s v="05"/>
  </r>
  <r>
    <s v="CAJA DE COMPENSACION FAMILIAR COMFENALCO DEL VALLE DEL CAUCA"/>
    <s v="UCE-4040"/>
    <s v="03/02/2021 00:00:00"/>
    <s v="18/02/2021 00:00:00"/>
    <x v="0"/>
    <x v="0"/>
    <d v="2024-10-01T00:00:00"/>
    <n v="1321"/>
    <x v="0"/>
    <n v="99423"/>
    <n v="99423"/>
    <s v="JAIRO  DAGUA BONILLA Registros:  1046025"/>
    <s v="CLINICA NUEVA DE CALI SAS"/>
    <s v="901158187-6"/>
    <s v="UCE-4040"/>
    <s v="UCE-4040"/>
    <s v="JAIRO  DAGUA BONILLA Registros:  1046025"/>
    <x v="0"/>
    <n v="0"/>
    <s v="05"/>
  </r>
  <r>
    <s v="CAJA DE COMPENSACION FAMILIAR COMFENALCO DEL VALLE DEL CAUCA"/>
    <s v="UCE-4082"/>
    <s v="03/02/2021 00:00:00"/>
    <s v="17/02/2021 00:00:00"/>
    <x v="0"/>
    <x v="0"/>
    <d v="2024-10-01T00:00:00"/>
    <n v="1322"/>
    <x v="0"/>
    <n v="99423"/>
    <n v="99423"/>
    <s v="ILSE  ASTUDILLO VARELA Registros:  1045389"/>
    <s v="CLINICA NUEVA DE CALI SAS"/>
    <s v="901158187-6"/>
    <s v="UCE-4082"/>
    <s v="UCE-4082"/>
    <s v="ILSE  ASTUDILLO VARELA Registros:  1045389"/>
    <x v="0"/>
    <n v="0"/>
    <s v="05"/>
  </r>
  <r>
    <s v="CAJA DE COMPENSACION FAMILIAR COMFENALCO DEL VALLE DEL CAUCA"/>
    <s v="UCE-4101"/>
    <s v="03/02/2021 00:00:00"/>
    <s v="05/03/2021 00:00:00"/>
    <x v="0"/>
    <x v="2"/>
    <d v="2024-10-01T00:00:00"/>
    <n v="1306"/>
    <x v="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x v="0"/>
    <n v="0"/>
    <s v="05"/>
  </r>
  <r>
    <s v="CAJA DE COMPENSACION FAMILIAR COMFENALCO DEL VALLE DEL CAUCA"/>
    <s v="UCE-4140"/>
    <s v="05/02/2021 00:00:00"/>
    <s v="17/02/2021 00:00:00"/>
    <x v="0"/>
    <x v="0"/>
    <d v="2024-10-01T00:00:00"/>
    <n v="1322"/>
    <x v="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x v="0"/>
    <n v="0"/>
    <s v="05"/>
  </r>
  <r>
    <s v="CAJA DE COMPENSACION FAMILIAR COMFENALCO DEL VALLE DEL CAUCA"/>
    <s v="UCE-4141"/>
    <s v="05/02/2021 00:00:00"/>
    <s v="05/03/2021 00:00:00"/>
    <x v="0"/>
    <x v="2"/>
    <d v="2024-10-01T00:00:00"/>
    <n v="1306"/>
    <x v="0"/>
    <n v="99423"/>
    <n v="99423"/>
    <s v="NATALIA  MORIONES PINTA Registros:  1047490"/>
    <s v="CLINICA NUEVA DE CALI SAS"/>
    <s v="901158187-6"/>
    <s v="UCE-4141"/>
    <s v="UCE-4141"/>
    <s v="NATALIA  MORIONES PINTA Registros:  1047490"/>
    <x v="0"/>
    <n v="0"/>
    <s v="05"/>
  </r>
  <r>
    <s v="CAJA DE COMPENSACION FAMILIAR COMFENALCO DEL VALLE DEL CAUCA"/>
    <s v="UCE-4220"/>
    <s v="05/02/2021 00:00:00"/>
    <s v="05/03/2021 00:00:00"/>
    <x v="0"/>
    <x v="2"/>
    <d v="2024-10-01T00:00:00"/>
    <n v="1306"/>
    <x v="0"/>
    <n v="216994"/>
    <n v="216994"/>
    <s v="OSCAR  CLAVIJO RIVERA Registros:  1047461"/>
    <s v="CLINICA NUEVA DE CALI SAS"/>
    <s v="901158187-6"/>
    <s v="UCE-4220"/>
    <s v="UCE-4220"/>
    <s v="OSCAR  CLAVIJO RIVERA Registros:  1047461"/>
    <x v="0"/>
    <n v="0"/>
    <s v="05"/>
  </r>
  <r>
    <s v="CAJA DE COMPENSACION FAMILIAR COMFENALCO DEL VALLE DEL CAUCA"/>
    <s v="UCE-4221"/>
    <s v="05/02/2021 00:00:00"/>
    <s v="05/03/2021 00:00:00"/>
    <x v="0"/>
    <x v="2"/>
    <d v="2024-10-01T00:00:00"/>
    <n v="1306"/>
    <x v="0"/>
    <n v="216994"/>
    <n v="216994"/>
    <s v="ZARA  ZAENS HENAO Registros:  1047388"/>
    <s v="CLINICA NUEVA DE CALI SAS"/>
    <s v="901158187-6"/>
    <s v="UCE-4221"/>
    <s v="UCE-4221"/>
    <s v="ZARA  ZAENS HENAO Registros:  1047388"/>
    <x v="0"/>
    <n v="0"/>
    <s v="05"/>
  </r>
  <r>
    <s v="CAJA DE COMPENSACION FAMILIAR COMFENALCO DEL VALLE DEL CAUCA"/>
    <s v="ACE-555"/>
    <s v="08/02/2021 00:00:00"/>
    <s v="17/02/2021 00:00:00"/>
    <x v="0"/>
    <x v="0"/>
    <d v="2024-10-01T00:00:00"/>
    <n v="1322"/>
    <x v="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x v="0"/>
    <n v="0"/>
    <s v="05"/>
  </r>
  <r>
    <s v="CAJA DE COMPENSACION FAMILIAR COMFENALCO DEL VALLE DEL CAUCA"/>
    <s v="ACE-566"/>
    <s v="08/02/2021 00:00:00"/>
    <s v="17/02/2021 00:00:00"/>
    <x v="0"/>
    <x v="0"/>
    <d v="2024-10-01T00:00:00"/>
    <n v="1322"/>
    <x v="0"/>
    <n v="19423"/>
    <n v="19423"/>
    <s v="EMERITA  LUCUMI URRUTIA Registros:  1051340"/>
    <s v="CLINICA NUEVA DE CALI SAS"/>
    <s v="901158187-6"/>
    <s v="ACE-566"/>
    <s v="ACE-566"/>
    <s v="EMERITA  LUCUMI URRUTIA Registros:  1051340"/>
    <x v="0"/>
    <n v="0"/>
    <s v="05"/>
  </r>
  <r>
    <s v="CAJA DE COMPENSACION FAMILIAR COMFENALCO DEL VALLE DEL CAUCA"/>
    <s v="ACE-567"/>
    <s v="08/02/2021 00:00:00"/>
    <s v="05/03/2021 00:00:00"/>
    <x v="0"/>
    <x v="2"/>
    <d v="2024-10-01T00:00:00"/>
    <n v="1306"/>
    <x v="0"/>
    <n v="36994"/>
    <n v="36994"/>
    <s v="NELSON  GONZALEZ ALARCON Registros:  1051354"/>
    <s v="CLINICA NUEVA DE CALI SAS"/>
    <s v="901158187-6"/>
    <s v="ACE-567"/>
    <s v="ACE-567"/>
    <s v="NELSON  GONZALEZ ALARCON Registros:  1051354"/>
    <x v="0"/>
    <n v="0"/>
    <s v="05"/>
  </r>
  <r>
    <s v="CAJA DE COMPENSACION FAMILIAR COMFENALCO DEL VALLE DEL CAUCA"/>
    <s v="UCE-4258"/>
    <s v="08/02/2021 00:00:00"/>
    <s v="05/03/2021 00:00:00"/>
    <x v="0"/>
    <x v="2"/>
    <d v="2024-10-01T00:00:00"/>
    <n v="1306"/>
    <x v="0"/>
    <n v="216994"/>
    <n v="216994"/>
    <s v="EHLIAN  LEON SANTAMARIA Registros:  1047356"/>
    <s v="CLINICA NUEVA DE CALI SAS"/>
    <s v="901158187-6"/>
    <s v="UCE-4258"/>
    <s v="UCE-4258"/>
    <s v="EHLIAN  LEON SANTAMARIA Registros:  1047356"/>
    <x v="0"/>
    <n v="0"/>
    <s v="05"/>
  </r>
  <r>
    <s v="CAJA DE COMPENSACION FAMILIAR COMFENALCO DEL VALLE DEL CAUCA"/>
    <s v="UCE-4269"/>
    <s v="08/02/2021 00:00:00"/>
    <s v="05/03/2021 00:00:00"/>
    <x v="0"/>
    <x v="2"/>
    <d v="2024-10-01T00:00:00"/>
    <n v="1306"/>
    <x v="0"/>
    <n v="216994"/>
    <n v="216994"/>
    <s v="LAURA  MUNOZ FLOR Registros:  1047537"/>
    <s v="CLINICA NUEVA DE CALI SAS"/>
    <s v="901158187-6"/>
    <s v="UCE-4269"/>
    <s v="UCE-4269"/>
    <s v="LAURA  MUNOZ FLOR Registros:  1047537"/>
    <x v="0"/>
    <n v="0"/>
    <s v="05"/>
  </r>
  <r>
    <s v="CAJA DE COMPENSACION FAMILIAR COMFENALCO DEL VALLE DEL CAUCA"/>
    <s v="UCE-4282"/>
    <s v="08/02/2021 00:00:00"/>
    <s v="17/02/2021 00:00:00"/>
    <x v="0"/>
    <x v="0"/>
    <d v="2024-10-01T00:00:00"/>
    <n v="1322"/>
    <x v="0"/>
    <n v="216994"/>
    <n v="216994"/>
    <s v="YESENIA  SEGURA FLOREZ Registros:  1047596"/>
    <s v="CLINICA NUEVA DE CALI SAS"/>
    <s v="901158187-6"/>
    <s v="UCE-4282"/>
    <s v="UCE-4282"/>
    <s v="YESENIA  SEGURA FLOREZ Registros:  1047596"/>
    <x v="0"/>
    <n v="0"/>
    <s v="05"/>
  </r>
  <r>
    <s v="CAJA DE COMPENSACION FAMILIAR COMFENALCO DEL VALLE DEL CAUCA"/>
    <s v="UCE-4285"/>
    <s v="08/02/2021 00:00:00"/>
    <s v="17/02/2021 00:00:00"/>
    <x v="0"/>
    <x v="0"/>
    <d v="2024-10-01T00:00:00"/>
    <n v="1322"/>
    <x v="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x v="0"/>
    <n v="0"/>
    <s v="05"/>
  </r>
  <r>
    <s v="CAJA DE COMPENSACION FAMILIAR COMFENALCO DEL VALLE DEL CAUCA"/>
    <s v="ACE-573"/>
    <s v="09/02/2021 00:00:00"/>
    <s v="17/02/2021 00:00:00"/>
    <x v="0"/>
    <x v="0"/>
    <d v="2024-10-01T00:00:00"/>
    <n v="1322"/>
    <x v="0"/>
    <n v="19423"/>
    <n v="19423"/>
    <s v="MARIA  CRESPO NULL Registros:  1051588"/>
    <s v="CLINICA NUEVA DE CALI SAS"/>
    <s v="901158187-6"/>
    <s v="ACE-573"/>
    <s v="ACE-573"/>
    <s v="MARIA  CRESPO NULL Registros:  1051588"/>
    <x v="0"/>
    <n v="0"/>
    <s v="05"/>
  </r>
  <r>
    <s v="CAJA DE COMPENSACION FAMILIAR COMFENALCO DEL VALLE DEL CAUCA"/>
    <s v="ACE-584"/>
    <s v="09/02/2021 00:00:00"/>
    <s v="17/02/2021 00:00:00"/>
    <x v="0"/>
    <x v="0"/>
    <d v="2024-10-01T00:00:00"/>
    <n v="1322"/>
    <x v="0"/>
    <n v="19423"/>
    <n v="19423"/>
    <s v="VALERIE   GARCES CASTRILLON Registros:  1051982"/>
    <s v="CLINICA NUEVA DE CALI SAS"/>
    <s v="901158187-6"/>
    <s v="ACE-584"/>
    <s v="ACE-584"/>
    <s v="VALERIE   GARCES CASTRILLON Registros:  1051982"/>
    <x v="0"/>
    <n v="0"/>
    <s v="05"/>
  </r>
  <r>
    <s v="CAJA DE COMPENSACION FAMILIAR COMFENALCO DEL VALLE DEL CAUCA"/>
    <s v="ACE-586"/>
    <s v="09/02/2021 00:00:00"/>
    <s v="22/02/2021 00:00:00"/>
    <x v="0"/>
    <x v="0"/>
    <d v="2024-10-01T00:00:00"/>
    <n v="1317"/>
    <x v="0"/>
    <n v="19423"/>
    <n v="19423"/>
    <s v="PEDRO  CERQUERA NULL Registros:  1052026"/>
    <s v="CLINICA NUEVA DE CALI SAS"/>
    <s v="901158187-6"/>
    <s v="ACE-586"/>
    <s v="ACE-586"/>
    <s v="PEDRO  CERQUERA NULL Registros:  1052026"/>
    <x v="0"/>
    <n v="0"/>
    <s v="05"/>
  </r>
  <r>
    <s v="CAJA DE COMPENSACION FAMILIAR COMFENALCO DEL VALLE DEL CAUCA"/>
    <s v="ACE-600"/>
    <s v="09/02/2021 00:00:00"/>
    <s v="05/03/2021 00:00:00"/>
    <x v="0"/>
    <x v="2"/>
    <d v="2024-10-01T00:00:00"/>
    <n v="1306"/>
    <x v="0"/>
    <n v="19423"/>
    <n v="19423"/>
    <s v="LEIDY  HOLGUIN MENDOZA Registros:  1052346"/>
    <s v="CLINICA NUEVA DE CALI SAS"/>
    <s v="901158187-6"/>
    <s v="ACE-600"/>
    <s v="ACE-600"/>
    <s v="LEIDY  HOLGUIN MENDOZA Registros:  1052346"/>
    <x v="0"/>
    <n v="0"/>
    <s v="05"/>
  </r>
  <r>
    <s v="CAJA DE COMPENSACION FAMILIAR COMFENALCO DEL VALLE DEL CAUCA"/>
    <s v="ACE-632"/>
    <s v="10/02/2021 00:00:00"/>
    <s v="12/03/2021 00:00:00"/>
    <x v="0"/>
    <x v="2"/>
    <d v="2024-10-01T00:00:00"/>
    <n v="1299"/>
    <x v="0"/>
    <n v="19423"/>
    <n v="19423"/>
    <s v="VALENTINA  PALAU MURILLO Registros:  1052949"/>
    <s v="CLINICA NUEVA DE CALI SAS"/>
    <s v="901158187-6"/>
    <s v="ACE-632"/>
    <s v="ACE-632"/>
    <s v="VALENTINA  PALAU MURILLO Registros:  1052949"/>
    <x v="0"/>
    <n v="0"/>
    <s v="05"/>
  </r>
  <r>
    <s v="CAJA DE COMPENSACION FAMILIAR COMFENALCO DEL VALLE DEL CAUCA"/>
    <s v="ACE-713"/>
    <s v="12/02/2021 00:00:00"/>
    <s v="12/03/2021 00:00:00"/>
    <x v="0"/>
    <x v="2"/>
    <d v="2024-10-01T00:00:00"/>
    <n v="1299"/>
    <x v="0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x v="0"/>
    <n v="0"/>
    <s v="05"/>
  </r>
  <r>
    <s v="CAJA DE COMPENSACION FAMILIAR COMFENALCO DEL VALLE DEL CAUCA"/>
    <s v="UCE-4453"/>
    <s v="12/02/2021 00:00:00"/>
    <s v="12/03/2021 00:00:00"/>
    <x v="0"/>
    <x v="2"/>
    <d v="2024-10-01T00:00:00"/>
    <n v="1299"/>
    <x v="0"/>
    <n v="36994"/>
    <n v="36994"/>
    <s v="VILMA  AYALA DE CARDOZO Registros:  1056156"/>
    <s v="CLINICA NUEVA DE CALI SAS"/>
    <s v="901158187-6"/>
    <s v="UCE-4453"/>
    <s v="UCE-4453"/>
    <s v="VILMA  AYALA DE CARDOZO Registros:  1056156"/>
    <x v="0"/>
    <n v="0"/>
    <s v="05"/>
  </r>
  <r>
    <s v="CAJA DE COMPENSACION FAMILIAR COMFENALCO DEL VALLE DEL CAUCA"/>
    <s v="UCE-4498"/>
    <s v="12/02/2021 00:00:00"/>
    <s v="15/03/2021 00:00:00"/>
    <x v="0"/>
    <x v="2"/>
    <d v="2024-10-01T00:00:00"/>
    <n v="1296"/>
    <x v="0"/>
    <n v="19423"/>
    <n v="3000"/>
    <s v="LUZ  GARCIA BATIOJA Registros:  1056318"/>
    <s v="CLINICA NUEVA DE CALI SAS"/>
    <s v="901158187-6"/>
    <s v="UCE-4498"/>
    <s v="UCE-4498"/>
    <s v="LUZ  GARCIA BATIOJA Registros:  1056318"/>
    <x v="0"/>
    <n v="0"/>
    <s v="05"/>
  </r>
  <r>
    <s v="CAJA DE COMPENSACION FAMILIAR COMFENALCO DEL VALLE DEL CAUCA"/>
    <s v="ACE-733"/>
    <s v="15/02/2021 00:00:00"/>
    <s v="20/04/2021 00:00:00"/>
    <x v="0"/>
    <x v="4"/>
    <d v="2024-10-01T00:00:00"/>
    <n v="1260"/>
    <x v="0"/>
    <n v="19423"/>
    <n v="19423"/>
    <s v="MELIDA  FERNANDEZ ARANGO Registros:  1049410"/>
    <s v="CLINICA NUEVA DE CALI SAS"/>
    <s v="901158187-6"/>
    <s v="ACE-733"/>
    <s v="ACE-733"/>
    <s v="MELIDA  FERNANDEZ ARANGO Registros:  1049410"/>
    <x v="0"/>
    <n v="0"/>
    <s v="05"/>
  </r>
  <r>
    <s v="CAJA DE COMPENSACION FAMILIAR COMFENALCO DEL VALLE DEL CAUCA"/>
    <s v="ACE-734"/>
    <s v="15/02/2021 00:00:00"/>
    <s v="19/02/2021 00:00:00"/>
    <x v="0"/>
    <x v="0"/>
    <d v="2024-10-01T00:00:00"/>
    <n v="1320"/>
    <x v="0"/>
    <n v="36994"/>
    <n v="36994"/>
    <s v="ANGELI  PANAMEÑO OROZCO Registros:  1057916"/>
    <s v="CLINICA NUEVA DE CALI SAS"/>
    <s v="901158187-6"/>
    <s v="ACE-734"/>
    <s v="ACE-734"/>
    <s v="ANGELI  PANAMEÑO OROZCO Registros:  1057916"/>
    <x v="0"/>
    <n v="0"/>
    <s v="05"/>
  </r>
  <r>
    <s v="CAJA DE COMPENSACION FAMILIAR COMFENALCO DEL VALLE DEL CAUCA"/>
    <s v="ACE-735"/>
    <s v="15/02/2021 00:00:00"/>
    <s v="19/02/2021 00:00:00"/>
    <x v="0"/>
    <x v="0"/>
    <d v="2024-10-01T00:00:00"/>
    <n v="1320"/>
    <x v="0"/>
    <n v="36994"/>
    <n v="36994"/>
    <s v="NICOLAS  CAMPO URBANO Registros:  1057914"/>
    <s v="CLINICA NUEVA DE CALI SAS"/>
    <s v="901158187-6"/>
    <s v="ACE-735"/>
    <s v="ACE-735"/>
    <s v="NICOLAS  CAMPO URBANO Registros:  1057914"/>
    <x v="0"/>
    <n v="0"/>
    <s v="05"/>
  </r>
  <r>
    <s v="CAJA DE COMPENSACION FAMILIAR COMFENALCO DEL VALLE DEL CAUCA"/>
    <s v="ACE-741"/>
    <s v="15/02/2021 00:00:00"/>
    <s v="19/02/2021 00:00:00"/>
    <x v="0"/>
    <x v="0"/>
    <d v="2024-10-01T00:00:00"/>
    <n v="1320"/>
    <x v="0"/>
    <n v="36994"/>
    <n v="36994"/>
    <s v="JORGE  LOPEZ NULL Registros:  1057872"/>
    <s v="CLINICA NUEVA DE CALI SAS"/>
    <s v="901158187-6"/>
    <s v="ACE-741"/>
    <s v="ACE-741"/>
    <s v="JORGE  LOPEZ NULL Registros:  1057872"/>
    <x v="0"/>
    <n v="0"/>
    <s v="05"/>
  </r>
  <r>
    <s v="CAJA DE COMPENSACION FAMILIAR COMFENALCO DEL VALLE DEL CAUCA"/>
    <s v="ACE-754"/>
    <s v="15/02/2021 00:00:00"/>
    <s v="19/02/2021 00:00:00"/>
    <x v="0"/>
    <x v="0"/>
    <d v="2024-10-01T00:00:00"/>
    <n v="1320"/>
    <x v="0"/>
    <n v="36994"/>
    <n v="36994"/>
    <s v="MARIA HERLINDA ANGULO  Registros:  1058361"/>
    <s v="CLINICA NUEVA DE CALI SAS"/>
    <s v="901158187-6"/>
    <s v="ACE-754"/>
    <s v="ACE-754"/>
    <s v="MARIA HERLINDA ANGULO  Registros:  1058361"/>
    <x v="0"/>
    <n v="0"/>
    <s v="05"/>
  </r>
  <r>
    <s v="CAJA DE COMPENSACION FAMILIAR COMFENALCO DEL VALLE DEL CAUCA"/>
    <s v="UCE-4507"/>
    <s v="15/02/2021 00:00:00"/>
    <s v="19/02/2021 00:00:00"/>
    <x v="0"/>
    <x v="0"/>
    <d v="2024-10-01T00:00:00"/>
    <n v="1320"/>
    <x v="0"/>
    <n v="36994"/>
    <n v="36994"/>
    <s v="NAYIBE  LOPEZ ERAZO Registros:  1058112"/>
    <s v="CLINICA NUEVA DE CALI SAS"/>
    <s v="901158187-6"/>
    <s v="UCE-4507"/>
    <s v="UCE-4507"/>
    <s v="NAYIBE  LOPEZ ERAZO Registros:  1058112"/>
    <x v="0"/>
    <n v="0"/>
    <s v="05"/>
  </r>
  <r>
    <s v="CAJA DE COMPENSACION FAMILIAR COMFENALCO DEL VALLE DEL CAUCA"/>
    <s v="UCE-4514"/>
    <s v="15/02/2021 00:00:00"/>
    <s v="19/02/2021 00:00:00"/>
    <x v="0"/>
    <x v="0"/>
    <d v="2024-10-01T00:00:00"/>
    <n v="1320"/>
    <x v="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x v="0"/>
    <n v="0"/>
    <s v="05"/>
  </r>
  <r>
    <s v="CAJA DE COMPENSACION FAMILIAR COMFENALCO DEL VALLE DEL CAUCA"/>
    <s v="UCE-4517"/>
    <s v="15/02/2021 00:00:00"/>
    <s v="19/02/2021 00:00:00"/>
    <x v="0"/>
    <x v="0"/>
    <d v="2024-10-01T00:00:00"/>
    <n v="1320"/>
    <x v="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x v="0"/>
    <n v="0"/>
    <s v="05"/>
  </r>
  <r>
    <s v="CAJA DE COMPENSACION FAMILIAR COMFENALCO DEL VALLE DEL CAUCA"/>
    <s v="UCE-4519"/>
    <s v="15/02/2021 00:00:00"/>
    <s v="19/02/2021 00:00:00"/>
    <x v="0"/>
    <x v="0"/>
    <d v="2024-10-01T00:00:00"/>
    <n v="1320"/>
    <x v="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x v="0"/>
    <n v="0"/>
    <s v="05"/>
  </r>
  <r>
    <s v="CAJA DE COMPENSACION FAMILIAR COMFENALCO DEL VALLE DEL CAUCA"/>
    <s v="UCE-4524"/>
    <s v="15/02/2021 00:00:00"/>
    <s v="19/02/2021 00:00:00"/>
    <x v="0"/>
    <x v="0"/>
    <d v="2024-10-01T00:00:00"/>
    <n v="1320"/>
    <x v="0"/>
    <n v="36994"/>
    <n v="36994"/>
    <s v="LUZ  FERNANDEZ DE CORREA Registros:  1058491"/>
    <s v="CLINICA NUEVA DE CALI SAS"/>
    <s v="901158187-6"/>
    <s v="UCE-4524"/>
    <s v="UCE-4524"/>
    <s v="LUZ  FERNANDEZ DE CORREA Registros:  1058491"/>
    <x v="0"/>
    <n v="0"/>
    <s v="05"/>
  </r>
  <r>
    <s v="CAJA DE COMPENSACION FAMILIAR COMFENALCO DEL VALLE DEL CAUCA"/>
    <s v="ACE-784"/>
    <s v="16/02/2021 00:00:00"/>
    <s v="19/02/2021 00:00:00"/>
    <x v="0"/>
    <x v="0"/>
    <d v="2024-10-01T00:00:00"/>
    <n v="1320"/>
    <x v="0"/>
    <n v="36994"/>
    <n v="36994"/>
    <s v="VICTORIA  ARROYO  Registros:  1059165"/>
    <s v="CLINICA NUEVA DE CALI SAS"/>
    <s v="901158187-6"/>
    <s v="ACE-784"/>
    <s v="ACE-784"/>
    <s v="VICTORIA  ARROYO  Registros:  1059165"/>
    <x v="0"/>
    <n v="0"/>
    <s v="05"/>
  </r>
  <r>
    <s v="CAJA DE COMPENSACION FAMILIAR COMFENALCO DEL VALLE DEL CAUCA"/>
    <s v="ACE-814"/>
    <s v="16/02/2021 00:00:00"/>
    <s v="15/03/2021 00:00:00"/>
    <x v="0"/>
    <x v="2"/>
    <d v="2024-10-01T00:00:00"/>
    <n v="1296"/>
    <x v="0"/>
    <n v="36994"/>
    <n v="36994"/>
    <s v="ROSA MARIA MORALES  Registros:  1059807"/>
    <s v="CLINICA NUEVA DE CALI SAS"/>
    <s v="901158187-6"/>
    <s v="ACE-814"/>
    <s v="ACE-814"/>
    <s v="ROSA MARIA MORALES  Registros:  1059807"/>
    <x v="0"/>
    <n v="0"/>
    <s v="05"/>
  </r>
  <r>
    <s v="CAJA DE COMPENSACION FAMILIAR COMFENALCO DEL VALLE DEL CAUCA"/>
    <s v="ACE-818"/>
    <s v="16/02/2021 00:00:00"/>
    <s v="15/03/2021 00:00:00"/>
    <x v="0"/>
    <x v="2"/>
    <d v="2024-10-01T00:00:00"/>
    <n v="1296"/>
    <x v="0"/>
    <n v="36994"/>
    <n v="36994"/>
    <s v="FLORA HERMINDA FERNANDEZ  Registros:  1059866"/>
    <s v="CLINICA NUEVA DE CALI SAS"/>
    <s v="901158187-6"/>
    <s v="ACE-818"/>
    <s v="ACE-818"/>
    <s v="FLORA HERMINDA FERNANDEZ  Registros:  1059866"/>
    <x v="0"/>
    <n v="0"/>
    <s v="05"/>
  </r>
  <r>
    <s v="CAJA DE COMPENSACION FAMILIAR COMFENALCO DEL VALLE DEL CAUCA"/>
    <s v="UCE-4530"/>
    <s v="16/02/2021 00:00:00"/>
    <s v="19/02/2021 00:00:00"/>
    <x v="0"/>
    <x v="0"/>
    <d v="2024-10-01T00:00:00"/>
    <n v="1320"/>
    <x v="0"/>
    <n v="36994"/>
    <n v="36994"/>
    <s v="RICARDO  PATIÑO QUINTERO Registros:  1058708"/>
    <s v="CLINICA NUEVA DE CALI SAS"/>
    <s v="901158187-6"/>
    <s v="UCE-4530"/>
    <s v="UCE-4530"/>
    <s v="RICARDO  PATIÑO QUINTERO Registros:  1058708"/>
    <x v="0"/>
    <n v="0"/>
    <s v="05"/>
  </r>
  <r>
    <s v="CAJA DE COMPENSACION FAMILIAR COMFENALCO DEL VALLE DEL CAUCA"/>
    <s v="UCE-4531"/>
    <s v="16/02/2021 00:00:00"/>
    <s v="19/02/2021 00:00:00"/>
    <x v="0"/>
    <x v="0"/>
    <d v="2024-10-01T00:00:00"/>
    <n v="1320"/>
    <x v="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x v="0"/>
    <n v="0"/>
    <s v="05"/>
  </r>
  <r>
    <s v="CAJA DE COMPENSACION FAMILIAR COMFENALCO DEL VALLE DEL CAUCA"/>
    <s v="UCE-4532"/>
    <s v="16/02/2021 00:00:00"/>
    <s v="19/02/2021 00:00:00"/>
    <x v="0"/>
    <x v="0"/>
    <d v="2024-10-01T00:00:00"/>
    <n v="1320"/>
    <x v="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x v="0"/>
    <n v="0"/>
    <s v="05"/>
  </r>
  <r>
    <s v="CAJA DE COMPENSACION FAMILIAR COMFENALCO DEL VALLE DEL CAUCA"/>
    <s v="UCE-4536"/>
    <s v="16/02/2021 00:00:00"/>
    <s v="19/02/2021 00:00:00"/>
    <x v="0"/>
    <x v="0"/>
    <d v="2024-10-01T00:00:00"/>
    <n v="1320"/>
    <x v="0"/>
    <n v="36994"/>
    <n v="36994"/>
    <s v="JUAN CAMILO ALVAREZ TORO Registros:  1058773"/>
    <s v="CLINICA NUEVA DE CALI SAS"/>
    <s v="901158187-6"/>
    <s v="UCE-4536"/>
    <s v="UCE-4536"/>
    <s v="JUAN CAMILO ALVAREZ TORO Registros:  1058773"/>
    <x v="0"/>
    <n v="0"/>
    <s v="05"/>
  </r>
  <r>
    <s v="CAJA DE COMPENSACION FAMILIAR COMFENALCO DEL VALLE DEL CAUCA"/>
    <s v="UCE-4548"/>
    <s v="16/02/2021 00:00:00"/>
    <s v="08/04/2021 00:00:00"/>
    <x v="0"/>
    <x v="4"/>
    <d v="2024-10-01T00:00:00"/>
    <n v="1272"/>
    <x v="0"/>
    <n v="36994"/>
    <n v="36994"/>
    <s v="JOSE  VALENCIA CENTENO Registros:  1058966"/>
    <s v="CLINICA NUEVA DE CALI SAS"/>
    <s v="901158187-6"/>
    <s v="UCE-4548"/>
    <s v="UCE-4548"/>
    <s v="JOSE  VALENCIA CENTENO Registros:  1058966"/>
    <x v="0"/>
    <n v="0"/>
    <s v="05"/>
  </r>
  <r>
    <s v="CAJA DE COMPENSACION FAMILIAR COMFENALCO DEL VALLE DEL CAUCA"/>
    <s v="UCE-4568"/>
    <s v="16/02/2021 00:00:00"/>
    <s v="24/03/2021 00:00:00"/>
    <x v="0"/>
    <x v="2"/>
    <d v="2024-10-01T00:00:00"/>
    <n v="1287"/>
    <x v="0"/>
    <n v="99423"/>
    <n v="99423"/>
    <s v="MARIA  ASTAIZA MELLIZO Registros:  1051022"/>
    <s v="CLINICA NUEVA DE CALI SAS"/>
    <s v="901158187-6"/>
    <s v="UCE-4568"/>
    <s v="UCE-4568"/>
    <s v="MARIA  ASTAIZA MELLIZO Registros:  1051022"/>
    <x v="0"/>
    <n v="0"/>
    <s v="05"/>
  </r>
  <r>
    <s v="CAJA DE COMPENSACION FAMILIAR COMFENALCO DEL VALLE DEL CAUCA"/>
    <s v="UCE-4576"/>
    <s v="16/02/2021 00:00:00"/>
    <s v="08/04/2021 00:00:00"/>
    <x v="0"/>
    <x v="4"/>
    <d v="2024-10-01T00:00:00"/>
    <n v="1272"/>
    <x v="0"/>
    <n v="36994"/>
    <n v="36994"/>
    <s v="ANA  MARIN FERNANDEZ Registros:  1058937"/>
    <s v="CLINICA NUEVA DE CALI SAS"/>
    <s v="901158187-6"/>
    <s v="UCE-4576"/>
    <s v="UCE-4576"/>
    <s v="ANA  MARIN FERNANDEZ Registros:  1058937"/>
    <x v="0"/>
    <n v="0"/>
    <s v="05"/>
  </r>
  <r>
    <s v="CAJA DE COMPENSACION FAMILIAR COMFENALCO DEL VALLE DEL CAUCA"/>
    <s v="UCE-4588"/>
    <s v="16/02/2021 00:00:00"/>
    <s v="08/04/2021 00:00:00"/>
    <x v="0"/>
    <x v="4"/>
    <d v="2024-10-01T00:00:00"/>
    <n v="1272"/>
    <x v="0"/>
    <n v="36994"/>
    <n v="36994"/>
    <s v="DIANA  CORRALES CAMAYO Registros:  1058916"/>
    <s v="CLINICA NUEVA DE CALI SAS"/>
    <s v="901158187-6"/>
    <s v="UCE-4588"/>
    <s v="UCE-4588"/>
    <s v="DIANA  CORRALES CAMAYO Registros:  1058916"/>
    <x v="0"/>
    <n v="0"/>
    <s v="05"/>
  </r>
  <r>
    <s v="CAJA DE COMPENSACION FAMILIAR COMFENALCO DEL VALLE DEL CAUCA"/>
    <s v="UCE-4670"/>
    <s v="16/02/2021 00:00:00"/>
    <s v="15/03/2021 00:00:00"/>
    <x v="0"/>
    <x v="2"/>
    <d v="2024-10-01T00:00:00"/>
    <n v="1296"/>
    <x v="0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x v="0"/>
    <n v="0"/>
    <s v="05"/>
  </r>
  <r>
    <s v="CAJA DE COMPENSACION FAMILIAR COMFENALCO DEL VALLE DEL CAUCA"/>
    <s v="UCE-4684"/>
    <s v="16/02/2021 00:00:00"/>
    <s v="15/03/2021 00:00:00"/>
    <x v="0"/>
    <x v="2"/>
    <d v="2024-10-01T00:00:00"/>
    <n v="1296"/>
    <x v="0"/>
    <n v="36994"/>
    <n v="36994"/>
    <s v="MIREYA  IGUA PUPIALES Registros:  1059642"/>
    <s v="CLINICA NUEVA DE CALI SAS"/>
    <s v="901158187-6"/>
    <s v="UCE-4684"/>
    <s v="UCE-4684"/>
    <s v="MIREYA  IGUA PUPIALES Registros:  1059642"/>
    <x v="0"/>
    <n v="0"/>
    <s v="05"/>
  </r>
  <r>
    <s v="CAJA DE COMPENSACION FAMILIAR COMFENALCO DEL VALLE DEL CAUCA"/>
    <s v="UCE-4695"/>
    <s v="16/02/2021 00:00:00"/>
    <s v="03/03/2021 00:00:00"/>
    <x v="0"/>
    <x v="2"/>
    <d v="2024-10-01T00:00:00"/>
    <n v="1308"/>
    <x v="0"/>
    <n v="36994"/>
    <n v="36994"/>
    <s v="RUBIO LEON ERAZO MUÑOZ Registros:  1059914"/>
    <s v="CLINICA NUEVA DE CALI SAS"/>
    <s v="901158187-6"/>
    <s v="UCE-4695"/>
    <s v="UCE-4695"/>
    <s v="RUBIO LEON ERAZO MUÑOZ Registros:  1059914"/>
    <x v="0"/>
    <n v="0"/>
    <s v="05"/>
  </r>
  <r>
    <s v="CAJA DE COMPENSACION FAMILIAR COMFENALCO DEL VALLE DEL CAUCA"/>
    <s v="UCE-4697"/>
    <s v="16/02/2021 00:00:00"/>
    <s v="03/03/2021 00:00:00"/>
    <x v="0"/>
    <x v="2"/>
    <d v="2024-10-01T00:00:00"/>
    <n v="1308"/>
    <x v="0"/>
    <n v="36994"/>
    <n v="36994"/>
    <s v="ANDRES  CERON ORDOÑEZ Registros:  1059918"/>
    <s v="CLINICA NUEVA DE CALI SAS"/>
    <s v="901158187-6"/>
    <s v="UCE-4697"/>
    <s v="UCE-4697"/>
    <s v="ANDRES  CERON ORDOÑEZ Registros:  1059918"/>
    <x v="0"/>
    <n v="0"/>
    <s v="05"/>
  </r>
  <r>
    <s v="CAJA DE COMPENSACION FAMILIAR COMFENALCO DEL VALLE DEL CAUCA"/>
    <s v="UCE-4701"/>
    <s v="16/02/2021 00:00:00"/>
    <s v="08/04/2021 00:00:00"/>
    <x v="0"/>
    <x v="4"/>
    <d v="2024-10-01T00:00:00"/>
    <n v="1272"/>
    <x v="0"/>
    <n v="36994"/>
    <n v="36994"/>
    <s v="LUIS  RIVERA MENDEZ Registros:  1059922"/>
    <s v="CLINICA NUEVA DE CALI SAS"/>
    <s v="901158187-6"/>
    <s v="UCE-4701"/>
    <s v="UCE-4701"/>
    <s v="LUIS  RIVERA MENDEZ Registros:  1059922"/>
    <x v="0"/>
    <n v="0"/>
    <s v="05"/>
  </r>
  <r>
    <s v="CAJA DE COMPENSACION FAMILIAR COMFENALCO DEL VALLE DEL CAUCA"/>
    <s v="UCE-4702"/>
    <s v="16/02/2021 00:00:00"/>
    <s v="08/04/2021 00:00:00"/>
    <x v="0"/>
    <x v="4"/>
    <d v="2024-10-01T00:00:00"/>
    <n v="1272"/>
    <x v="0"/>
    <n v="36994"/>
    <n v="36994"/>
    <s v="CARLOS  GIRALDO MOLINA Registros:  1059925"/>
    <s v="CLINICA NUEVA DE CALI SAS"/>
    <s v="901158187-6"/>
    <s v="UCE-4702"/>
    <s v="UCE-4702"/>
    <s v="CARLOS  GIRALDO MOLINA Registros:  1059925"/>
    <x v="0"/>
    <n v="0"/>
    <s v="05"/>
  </r>
  <r>
    <s v="CAJA DE COMPENSACION FAMILIAR COMFENALCO DEL VALLE DEL CAUCA"/>
    <s v="UCE-4703"/>
    <s v="16/02/2021 00:00:00"/>
    <s v="03/03/2021 00:00:00"/>
    <x v="0"/>
    <x v="2"/>
    <d v="2024-10-01T00:00:00"/>
    <n v="1308"/>
    <x v="0"/>
    <n v="36994"/>
    <n v="36994"/>
    <s v="JOSE  GARCIA GARCIA Registros:  1059926"/>
    <s v="CLINICA NUEVA DE CALI SAS"/>
    <s v="901158187-6"/>
    <s v="UCE-4703"/>
    <s v="UCE-4703"/>
    <s v="JOSE  GARCIA GARCIA Registros:  1059926"/>
    <x v="0"/>
    <n v="0"/>
    <s v="05"/>
  </r>
  <r>
    <s v="CAJA DE COMPENSACION FAMILIAR COMFENALCO DEL VALLE DEL CAUCA"/>
    <s v="ACE-829"/>
    <s v="17/02/2021 00:00:00"/>
    <s v="15/03/2021 00:00:00"/>
    <x v="0"/>
    <x v="2"/>
    <d v="2024-10-01T00:00:00"/>
    <n v="1296"/>
    <x v="0"/>
    <n v="36994"/>
    <n v="36994"/>
    <s v="JUAN HUMBERTO MOSQUERA  Registros:  1060186"/>
    <s v="CLINICA NUEVA DE CALI SAS"/>
    <s v="901158187-6"/>
    <s v="ACE-829"/>
    <s v="ACE-829"/>
    <s v="JUAN HUMBERTO MOSQUERA  Registros:  1060186"/>
    <x v="0"/>
    <n v="0"/>
    <s v="05"/>
  </r>
  <r>
    <s v="CAJA DE COMPENSACION FAMILIAR COMFENALCO DEL VALLE DEL CAUCA"/>
    <s v="ACE-830"/>
    <s v="17/02/2021 00:00:00"/>
    <s v="15/03/2021 00:00:00"/>
    <x v="0"/>
    <x v="2"/>
    <d v="2024-10-01T00:00:00"/>
    <n v="1296"/>
    <x v="0"/>
    <n v="36994"/>
    <n v="36994"/>
    <s v="DIANA MARCELA JIMENEZ ARCE Registros:  1060211"/>
    <s v="CLINICA NUEVA DE CALI SAS"/>
    <s v="901158187-6"/>
    <s v="ACE-830"/>
    <s v="ACE-830"/>
    <s v="DIANA MARCELA JIMENEZ ARCE Registros:  1060211"/>
    <x v="0"/>
    <n v="0"/>
    <s v="05"/>
  </r>
  <r>
    <s v="CAJA DE COMPENSACION FAMILIAR COMFENALCO DEL VALLE DEL CAUCA"/>
    <s v="ACE-831"/>
    <s v="17/02/2021 00:00:00"/>
    <s v="15/03/2021 00:00:00"/>
    <x v="0"/>
    <x v="2"/>
    <d v="2024-10-01T00:00:00"/>
    <n v="1296"/>
    <x v="0"/>
    <n v="36994"/>
    <n v="36994"/>
    <s v="MALORY  HURTADO DIAZ Registros:  1060235"/>
    <s v="CLINICA NUEVA DE CALI SAS"/>
    <s v="901158187-6"/>
    <s v="ACE-831"/>
    <s v="ACE-831"/>
    <s v="MALORY  HURTADO DIAZ Registros:  1060235"/>
    <x v="0"/>
    <n v="0"/>
    <s v="05"/>
  </r>
  <r>
    <s v="CAJA DE COMPENSACION FAMILIAR COMFENALCO DEL VALLE DEL CAUCA"/>
    <s v="ACE-848"/>
    <s v="17/02/2021 00:00:00"/>
    <s v="03/03/2021 00:00:00"/>
    <x v="0"/>
    <x v="2"/>
    <d v="2024-10-01T00:00:00"/>
    <n v="1308"/>
    <x v="0"/>
    <n v="36994"/>
    <n v="36994"/>
    <s v="LINA  CERON VANEGAS Registros:  1060641"/>
    <s v="CLINICA NUEVA DE CALI SAS"/>
    <s v="901158187-6"/>
    <s v="ACE-848"/>
    <s v="ACE-848"/>
    <s v="LINA  CERON VANEGAS Registros:  1060641"/>
    <x v="0"/>
    <n v="0"/>
    <s v="05"/>
  </r>
  <r>
    <s v="CAJA DE COMPENSACION FAMILIAR COMFENALCO DEL VALLE DEL CAUCA"/>
    <s v="ACE-850"/>
    <s v="17/02/2021 00:00:00"/>
    <s v="19/03/2021 00:00:00"/>
    <x v="0"/>
    <x v="2"/>
    <d v="2024-10-01T00:00:00"/>
    <n v="1292"/>
    <x v="0"/>
    <n v="190000"/>
    <n v="190000"/>
    <s v="ESTEPHAN  ARIAS GARCIA Registros:  1060674"/>
    <s v="CLINICA NUEVA DE CALI SAS"/>
    <s v="901158187-6"/>
    <s v="ACE-850"/>
    <s v="ACE-850"/>
    <s v="ESTEPHAN  ARIAS GARCIA Registros:  1060674"/>
    <x v="0"/>
    <n v="0"/>
    <s v="05"/>
  </r>
  <r>
    <s v="CAJA DE COMPENSACION FAMILIAR COMFENALCO DEL VALLE DEL CAUCA"/>
    <s v="ACE-865"/>
    <s v="17/02/2021 00:00:00"/>
    <s v="15/03/2021 00:00:00"/>
    <x v="0"/>
    <x v="2"/>
    <d v="2024-10-01T00:00:00"/>
    <n v="1296"/>
    <x v="0"/>
    <n v="36994"/>
    <n v="36994"/>
    <s v="ANDRES FELIPE LOPEZ CORTES Registros:  1060870"/>
    <s v="CLINICA NUEVA DE CALI SAS"/>
    <s v="901158187-6"/>
    <s v="ACE-865"/>
    <s v="ACE-865"/>
    <s v="ANDRES FELIPE LOPEZ CORTES Registros:  1060870"/>
    <x v="0"/>
    <n v="0"/>
    <s v="05"/>
  </r>
  <r>
    <s v="CAJA DE COMPENSACION FAMILIAR COMFENALCO DEL VALLE DEL CAUCA"/>
    <s v="ACE-870"/>
    <s v="17/02/2021 00:00:00"/>
    <s v="11/03/2021 00:00:00"/>
    <x v="0"/>
    <x v="2"/>
    <d v="2024-10-01T00:00:00"/>
    <n v="1300"/>
    <x v="0"/>
    <n v="36994"/>
    <n v="36994"/>
    <s v="AMPARO  ARCE DE MARTINEZ Registros:  1061110"/>
    <s v="CLINICA NUEVA DE CALI SAS"/>
    <s v="901158187-6"/>
    <s v="ACE-870"/>
    <s v="ACE-870"/>
    <s v="AMPARO  ARCE DE MARTINEZ Registros:  1061110"/>
    <x v="0"/>
    <n v="0"/>
    <s v="05"/>
  </r>
  <r>
    <s v="CAJA DE COMPENSACION FAMILIAR COMFENALCO DEL VALLE DEL CAUCA"/>
    <s v="ACE-875"/>
    <s v="17/02/2021 00:00:00"/>
    <s v="15/03/2021 00:00:00"/>
    <x v="0"/>
    <x v="2"/>
    <d v="2024-10-01T00:00:00"/>
    <n v="1296"/>
    <x v="0"/>
    <n v="36994"/>
    <n v="36994"/>
    <s v="AMPARO  ARCE DE MARTINEZ Registros:  1061150"/>
    <s v="CLINICA NUEVA DE CALI SAS"/>
    <s v="901158187-6"/>
    <s v="ACE-875"/>
    <s v="ACE-875"/>
    <s v="AMPARO  ARCE DE MARTINEZ Registros:  1061150"/>
    <x v="0"/>
    <n v="0"/>
    <s v="05"/>
  </r>
  <r>
    <s v="CAJA DE COMPENSACION FAMILIAR COMFENALCO DEL VALLE DEL CAUCA"/>
    <s v="UCE-4752"/>
    <s v="17/02/2021 00:00:00"/>
    <s v="15/03/2021 00:00:00"/>
    <x v="0"/>
    <x v="2"/>
    <d v="2024-10-01T00:00:00"/>
    <n v="1296"/>
    <x v="0"/>
    <n v="36994"/>
    <n v="36994"/>
    <s v="ERNESTINA  PERICO CARVAJAL Registros:  1061165"/>
    <s v="CLINICA NUEVA DE CALI SAS"/>
    <s v="901158187-6"/>
    <s v="UCE-4752"/>
    <s v="UCE-4752"/>
    <s v="ERNESTINA  PERICO CARVAJAL Registros:  1061165"/>
    <x v="0"/>
    <n v="0"/>
    <s v="05"/>
  </r>
  <r>
    <s v="CAJA DE COMPENSACION FAMILIAR COMFENALCO DEL VALLE DEL CAUCA"/>
    <s v="UCE-4755"/>
    <s v="17/02/2021 00:00:00"/>
    <s v="03/03/2021 00:00:00"/>
    <x v="0"/>
    <x v="2"/>
    <d v="2024-10-01T00:00:00"/>
    <n v="1308"/>
    <x v="0"/>
    <n v="36994"/>
    <n v="36994"/>
    <s v="MARIA RUTH MEJIA RAMIREZ Registros:  1061372"/>
    <s v="CLINICA NUEVA DE CALI SAS"/>
    <s v="901158187-6"/>
    <s v="UCE-4755"/>
    <s v="UCE-4755"/>
    <s v="MARIA RUTH MEJIA RAMIREZ Registros:  1061372"/>
    <x v="0"/>
    <n v="0"/>
    <s v="05"/>
  </r>
  <r>
    <s v="CAJA DE COMPENSACION FAMILIAR COMFENALCO DEL VALLE DEL CAUCA"/>
    <s v="UCE-4756"/>
    <s v="17/02/2021 00:00:00"/>
    <s v="03/03/2021 00:00:00"/>
    <x v="0"/>
    <x v="2"/>
    <d v="2024-10-01T00:00:00"/>
    <n v="1308"/>
    <x v="0"/>
    <n v="36994"/>
    <n v="36994"/>
    <s v="BRYAN  SOLANO FAJARDO Registros:  1061373"/>
    <s v="CLINICA NUEVA DE CALI SAS"/>
    <s v="901158187-6"/>
    <s v="UCE-4756"/>
    <s v="UCE-4756"/>
    <s v="BRYAN  SOLANO FAJARDO Registros:  1061373"/>
    <x v="0"/>
    <n v="0"/>
    <s v="05"/>
  </r>
  <r>
    <s v="CAJA DE COMPENSACION FAMILIAR COMFENALCO DEL VALLE DEL CAUCA"/>
    <s v="UCE-4757"/>
    <s v="17/02/2021 00:00:00"/>
    <s v="03/03/2021 00:00:00"/>
    <x v="0"/>
    <x v="2"/>
    <d v="2024-10-01T00:00:00"/>
    <n v="1308"/>
    <x v="0"/>
    <n v="36994"/>
    <n v="36994"/>
    <s v="ORLANDO  CARDONA MOTATO Registros:  1061375"/>
    <s v="CLINICA NUEVA DE CALI SAS"/>
    <s v="901158187-6"/>
    <s v="UCE-4757"/>
    <s v="UCE-4757"/>
    <s v="ORLANDO  CARDONA MOTATO Registros:  1061375"/>
    <x v="0"/>
    <n v="0"/>
    <s v="05"/>
  </r>
  <r>
    <s v="CAJA DE COMPENSACION FAMILIAR COMFENALCO DEL VALLE DEL CAUCA"/>
    <s v="UCE-4758"/>
    <s v="17/02/2021 00:00:00"/>
    <s v="03/03/2021 00:00:00"/>
    <x v="0"/>
    <x v="2"/>
    <d v="2024-10-01T00:00:00"/>
    <n v="1308"/>
    <x v="0"/>
    <n v="36994"/>
    <n v="36994"/>
    <s v="YAN  CAMARGO VARGAS Registros:  1061377"/>
    <s v="CLINICA NUEVA DE CALI SAS"/>
    <s v="901158187-6"/>
    <s v="UCE-4758"/>
    <s v="UCE-4758"/>
    <s v="YAN  CAMARGO VARGAS Registros:  1061377"/>
    <x v="0"/>
    <n v="0"/>
    <s v="05"/>
  </r>
  <r>
    <s v="CAJA DE COMPENSACION FAMILIAR COMFENALCO DEL VALLE DEL CAUCA"/>
    <s v="ACE-885"/>
    <s v="18/02/2021 00:00:00"/>
    <s v="15/03/2021 00:00:00"/>
    <x v="0"/>
    <x v="2"/>
    <d v="2024-10-01T00:00:00"/>
    <n v="1296"/>
    <x v="0"/>
    <n v="36994"/>
    <n v="36994"/>
    <s v="DORIS  MESA  Registros:  1061616"/>
    <s v="CLINICA NUEVA DE CALI SAS"/>
    <s v="901158187-6"/>
    <s v="ACE-885"/>
    <s v="ACE-885"/>
    <s v="DORIS  MESA  Registros:  1061616"/>
    <x v="0"/>
    <n v="0"/>
    <s v="05"/>
  </r>
  <r>
    <s v="CAJA DE COMPENSACION FAMILIAR COMFENALCO DEL VALLE DEL CAUCA"/>
    <s v="ACE-903"/>
    <s v="18/02/2021 00:00:00"/>
    <s v="15/03/2021 00:00:00"/>
    <x v="0"/>
    <x v="2"/>
    <d v="2024-10-01T00:00:00"/>
    <n v="1296"/>
    <x v="0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x v="0"/>
    <n v="0"/>
    <s v="05"/>
  </r>
  <r>
    <s v="CAJA DE COMPENSACION FAMILIAR COMFENALCO DEL VALLE DEL CAUCA"/>
    <s v="ACE-907"/>
    <s v="18/02/2021 00:00:00"/>
    <s v="18/03/2021 00:00:00"/>
    <x v="0"/>
    <x v="2"/>
    <d v="2024-10-01T00:00:00"/>
    <n v="1293"/>
    <x v="0"/>
    <n v="36994"/>
    <n v="36994"/>
    <s v="LEONARDA  ARROYO ARROYO Registros:  1062025"/>
    <s v="CLINICA NUEVA DE CALI SAS"/>
    <s v="901158187-6"/>
    <s v="ACE-907"/>
    <s v="ACE-907"/>
    <s v="LEONARDA  ARROYO ARROYO Registros:  1062025"/>
    <x v="0"/>
    <n v="0"/>
    <s v="05"/>
  </r>
  <r>
    <s v="CAJA DE COMPENSACION FAMILIAR COMFENALCO DEL VALLE DEL CAUCA"/>
    <s v="ACE-930"/>
    <s v="18/02/2021 00:00:00"/>
    <s v="18/03/2021 00:00:00"/>
    <x v="0"/>
    <x v="2"/>
    <d v="2024-10-01T00:00:00"/>
    <n v="1293"/>
    <x v="0"/>
    <n v="36994"/>
    <n v="36994"/>
    <s v="DIANA  CASANOVA VILLA Registros:  1062361"/>
    <s v="CLINICA NUEVA DE CALI SAS"/>
    <s v="901158187-6"/>
    <s v="ACE-930"/>
    <s v="ACE-930"/>
    <s v="DIANA  CASANOVA VILLA Registros:  1062361"/>
    <x v="0"/>
    <n v="0"/>
    <s v="05"/>
  </r>
  <r>
    <s v="CAJA DE COMPENSACION FAMILIAR COMFENALCO DEL VALLE DEL CAUCA"/>
    <s v="ACE-938"/>
    <s v="18/02/2021 00:00:00"/>
    <s v="18/03/2021 00:00:00"/>
    <x v="0"/>
    <x v="2"/>
    <d v="2024-10-01T00:00:00"/>
    <n v="1293"/>
    <x v="0"/>
    <n v="36994"/>
    <n v="36994"/>
    <s v="JUAN  ESCOBAR VALLEJO Registros:  1062583"/>
    <s v="CLINICA NUEVA DE CALI SAS"/>
    <s v="901158187-6"/>
    <s v="ACE-938"/>
    <s v="ACE-938"/>
    <s v="JUAN  ESCOBAR VALLEJO Registros:  1062583"/>
    <x v="0"/>
    <n v="0"/>
    <s v="05"/>
  </r>
  <r>
    <s v="CAJA DE COMPENSACION FAMILIAR COMFENALCO DEL VALLE DEL CAUCA"/>
    <s v="UCE-4763"/>
    <s v="18/02/2021 00:00:00"/>
    <s v="03/03/2021 00:00:00"/>
    <x v="0"/>
    <x v="2"/>
    <d v="2024-10-01T00:00:00"/>
    <n v="1308"/>
    <x v="0"/>
    <n v="36994"/>
    <n v="36994"/>
    <s v="JOSE  SERNA VALENCIA Registros:  1061384"/>
    <s v="CLINICA NUEVA DE CALI SAS"/>
    <s v="901158187-6"/>
    <s v="UCE-4763"/>
    <s v="UCE-4763"/>
    <s v="JOSE  SERNA VALENCIA Registros:  1061384"/>
    <x v="0"/>
    <n v="0"/>
    <s v="05"/>
  </r>
  <r>
    <s v="CAJA DE COMPENSACION FAMILIAR COMFENALCO DEL VALLE DEL CAUCA"/>
    <s v="UCE-4764"/>
    <s v="18/02/2021 00:00:00"/>
    <s v="03/03/2021 00:00:00"/>
    <x v="0"/>
    <x v="2"/>
    <d v="2024-10-01T00:00:00"/>
    <n v="1308"/>
    <x v="0"/>
    <n v="36994"/>
    <n v="36994"/>
    <s v="JERSON ENRIQUE ARCE  Registros:  1061386"/>
    <s v="CLINICA NUEVA DE CALI SAS"/>
    <s v="901158187-6"/>
    <s v="UCE-4764"/>
    <s v="UCE-4764"/>
    <s v="JERSON ENRIQUE ARCE  Registros:  1061386"/>
    <x v="0"/>
    <n v="0"/>
    <s v="05"/>
  </r>
  <r>
    <s v="CAJA DE COMPENSACION FAMILIAR COMFENALCO DEL VALLE DEL CAUCA"/>
    <s v="UCE-4765"/>
    <s v="18/02/2021 00:00:00"/>
    <s v="03/03/2021 00:00:00"/>
    <x v="0"/>
    <x v="2"/>
    <d v="2024-10-01T00:00:00"/>
    <n v="1308"/>
    <x v="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x v="0"/>
    <n v="0"/>
    <s v="05"/>
  </r>
  <r>
    <s v="CAJA DE COMPENSACION FAMILIAR COMFENALCO DEL VALLE DEL CAUCA"/>
    <s v="UCE-4767"/>
    <s v="18/02/2021 00:00:00"/>
    <s v="03/03/2021 00:00:00"/>
    <x v="0"/>
    <x v="2"/>
    <d v="2024-10-01T00:00:00"/>
    <n v="1308"/>
    <x v="0"/>
    <n v="36994"/>
    <n v="36994"/>
    <s v="WILLIAN  DARAVIÑA MENESES Registros:  1061390"/>
    <s v="CLINICA NUEVA DE CALI SAS"/>
    <s v="901158187-6"/>
    <s v="UCE-4767"/>
    <s v="UCE-4767"/>
    <s v="WILLIAN  DARAVIÑA MENESES Registros:  1061390"/>
    <x v="0"/>
    <n v="0"/>
    <s v="05"/>
  </r>
  <r>
    <s v="CAJA DE COMPENSACION FAMILIAR COMFENALCO DEL VALLE DEL CAUCA"/>
    <s v="UCE-4768"/>
    <s v="18/02/2021 00:00:00"/>
    <s v="03/03/2021 00:00:00"/>
    <x v="0"/>
    <x v="2"/>
    <d v="2024-10-01T00:00:00"/>
    <n v="1308"/>
    <x v="0"/>
    <n v="36994"/>
    <n v="36994"/>
    <s v="CARLOS  BENAVIDES GUEVARA Registros:  1061392"/>
    <s v="CLINICA NUEVA DE CALI SAS"/>
    <s v="901158187-6"/>
    <s v="UCE-4768"/>
    <s v="UCE-4768"/>
    <s v="CARLOS  BENAVIDES GUEVARA Registros:  1061392"/>
    <x v="0"/>
    <n v="0"/>
    <s v="05"/>
  </r>
  <r>
    <s v="CAJA DE COMPENSACION FAMILIAR COMFENALCO DEL VALLE DEL CAUCA"/>
    <s v="UCE-4769"/>
    <s v="18/02/2021 00:00:00"/>
    <s v="03/03/2021 00:00:00"/>
    <x v="0"/>
    <x v="2"/>
    <d v="2024-10-01T00:00:00"/>
    <n v="1308"/>
    <x v="0"/>
    <n v="36994"/>
    <n v="36994"/>
    <s v="MARIA  BEDOYA CASTAÑO Registros:  1061393"/>
    <s v="CLINICA NUEVA DE CALI SAS"/>
    <s v="901158187-6"/>
    <s v="UCE-4769"/>
    <s v="UCE-4769"/>
    <s v="MARIA  BEDOYA CASTAÑO Registros:  1061393"/>
    <x v="0"/>
    <n v="0"/>
    <s v="05"/>
  </r>
  <r>
    <s v="CAJA DE COMPENSACION FAMILIAR COMFENALCO DEL VALLE DEL CAUCA"/>
    <s v="UCE-4770"/>
    <s v="18/02/2021 00:00:00"/>
    <s v="03/03/2021 00:00:00"/>
    <x v="0"/>
    <x v="2"/>
    <d v="2024-10-01T00:00:00"/>
    <n v="1308"/>
    <x v="0"/>
    <n v="36994"/>
    <n v="36994"/>
    <s v="JUAN DAVID HERRERA ROJAS Registros:  1061394"/>
    <s v="CLINICA NUEVA DE CALI SAS"/>
    <s v="901158187-6"/>
    <s v="UCE-4770"/>
    <s v="UCE-4770"/>
    <s v="JUAN DAVID HERRERA ROJAS Registros:  1061394"/>
    <x v="0"/>
    <n v="0"/>
    <s v="05"/>
  </r>
  <r>
    <s v="CAJA DE COMPENSACION FAMILIAR COMFENALCO DEL VALLE DEL CAUCA"/>
    <s v="UCE-4771"/>
    <s v="18/02/2021 00:00:00"/>
    <s v="03/03/2021 00:00:00"/>
    <x v="0"/>
    <x v="2"/>
    <d v="2024-10-01T00:00:00"/>
    <n v="1308"/>
    <x v="0"/>
    <n v="36994"/>
    <n v="36994"/>
    <s v="GUILLERMO  ALMEIDA  Registros:  1061396"/>
    <s v="CLINICA NUEVA DE CALI SAS"/>
    <s v="901158187-6"/>
    <s v="UCE-4771"/>
    <s v="UCE-4771"/>
    <s v="GUILLERMO  ALMEIDA  Registros:  1061396"/>
    <x v="0"/>
    <n v="0"/>
    <s v="05"/>
  </r>
  <r>
    <s v="CAJA DE COMPENSACION FAMILIAR COMFENALCO DEL VALLE DEL CAUCA"/>
    <s v="UCE-4772"/>
    <s v="18/02/2021 00:00:00"/>
    <s v="03/03/2021 00:00:00"/>
    <x v="0"/>
    <x v="2"/>
    <d v="2024-10-01T00:00:00"/>
    <n v="1308"/>
    <x v="0"/>
    <n v="36994"/>
    <n v="36994"/>
    <s v="KATHERIN  DUQUE OROZCO Registros:  1061398"/>
    <s v="CLINICA NUEVA DE CALI SAS"/>
    <s v="901158187-6"/>
    <s v="UCE-4772"/>
    <s v="UCE-4772"/>
    <s v="KATHERIN  DUQUE OROZCO Registros:  1061398"/>
    <x v="0"/>
    <n v="0"/>
    <s v="05"/>
  </r>
  <r>
    <s v="CAJA DE COMPENSACION FAMILIAR COMFENALCO DEL VALLE DEL CAUCA"/>
    <s v="UCE-4773"/>
    <s v="18/02/2021 00:00:00"/>
    <s v="03/03/2021 00:00:00"/>
    <x v="0"/>
    <x v="2"/>
    <d v="2024-10-01T00:00:00"/>
    <n v="1308"/>
    <x v="0"/>
    <n v="36994"/>
    <n v="36994"/>
    <s v="FREDY  PERDOMO ESCOBAR Registros:  1061399"/>
    <s v="CLINICA NUEVA DE CALI SAS"/>
    <s v="901158187-6"/>
    <s v="UCE-4773"/>
    <s v="UCE-4773"/>
    <s v="FREDY  PERDOMO ESCOBAR Registros:  1061399"/>
    <x v="0"/>
    <n v="0"/>
    <s v="05"/>
  </r>
  <r>
    <s v="CAJA DE COMPENSACION FAMILIAR COMFENALCO DEL VALLE DEL CAUCA"/>
    <s v="UCE-4790"/>
    <s v="18/02/2021 00:00:00"/>
    <s v="16/03/2021 00:00:00"/>
    <x v="0"/>
    <x v="2"/>
    <d v="2024-10-01T00:00:00"/>
    <n v="1295"/>
    <x v="0"/>
    <n v="216994"/>
    <n v="117571"/>
    <s v="WILMER  BALLESTEROS PEREZ Registros:  1052619"/>
    <s v="CLINICA NUEVA DE CALI SAS"/>
    <s v="901158187-6"/>
    <s v="UCE-4790"/>
    <s v="UCE-4790"/>
    <s v="WILMER  BALLESTEROS PEREZ Registros:  1052619"/>
    <x v="0"/>
    <n v="0"/>
    <s v="05"/>
  </r>
  <r>
    <s v="CAJA DE COMPENSACION FAMILIAR COMFENALCO DEL VALLE DEL CAUCA"/>
    <s v="UCE-4791"/>
    <s v="18/02/2021 00:00:00"/>
    <s v="16/03/2021 00:00:00"/>
    <x v="0"/>
    <x v="2"/>
    <d v="2024-10-01T00:00:00"/>
    <n v="1295"/>
    <x v="0"/>
    <n v="216994"/>
    <n v="117571"/>
    <s v="WILMER  BALLESTEROS PEREZ Registros:  1052611"/>
    <s v="CLINICA NUEVA DE CALI SAS"/>
    <s v="901158187-6"/>
    <s v="UCE-4791"/>
    <s v="UCE-4791"/>
    <s v="WILMER  BALLESTEROS PEREZ Registros:  1052611"/>
    <x v="0"/>
    <n v="0"/>
    <s v="05"/>
  </r>
  <r>
    <s v="CAJA DE COMPENSACION FAMILIAR COMFENALCO DEL VALLE DEL CAUCA"/>
    <s v="UCE-4808"/>
    <s v="18/02/2021 00:00:00"/>
    <s v="16/03/2021 00:00:00"/>
    <x v="0"/>
    <x v="2"/>
    <d v="2024-10-01T00:00:00"/>
    <n v="1295"/>
    <x v="0"/>
    <n v="216994"/>
    <n v="180000"/>
    <s v="JOSE  ASTUDILLO FIESCO Registros:  1053535"/>
    <s v="CLINICA NUEVA DE CALI SAS"/>
    <s v="901158187-6"/>
    <s v="UCE-4808"/>
    <s v="UCE-4808"/>
    <s v="JOSE  ASTUDILLO FIESCO Registros:  1053535"/>
    <x v="0"/>
    <n v="0"/>
    <s v="05"/>
  </r>
  <r>
    <s v="CAJA DE COMPENSACION FAMILIAR COMFENALCO DEL VALLE DEL CAUCA"/>
    <s v="UCE-4809"/>
    <s v="18/02/2021 00:00:00"/>
    <s v="16/03/2021 00:00:00"/>
    <x v="0"/>
    <x v="2"/>
    <d v="2024-10-01T00:00:00"/>
    <n v="1295"/>
    <x v="0"/>
    <n v="99423"/>
    <n v="80000"/>
    <s v="LEIDY  VECA BRAVO Registros:  1053585"/>
    <s v="CLINICA NUEVA DE CALI SAS"/>
    <s v="901158187-6"/>
    <s v="UCE-4809"/>
    <s v="UCE-4809"/>
    <s v="LEIDY  VECA BRAVO Registros:  1053585"/>
    <x v="0"/>
    <n v="0"/>
    <s v="05"/>
  </r>
  <r>
    <s v="CAJA DE COMPENSACION FAMILIAR COMFENALCO DEL VALLE DEL CAUCA"/>
    <s v="UCE-4810"/>
    <s v="18/02/2021 00:00:00"/>
    <s v="16/03/2021 00:00:00"/>
    <x v="0"/>
    <x v="2"/>
    <d v="2024-10-01T00:00:00"/>
    <n v="1295"/>
    <x v="0"/>
    <n v="216994"/>
    <n v="180000"/>
    <s v="ANDRES  VIDAL OTERO Registros:  1053641"/>
    <s v="CLINICA NUEVA DE CALI SAS"/>
    <s v="901158187-6"/>
    <s v="UCE-4810"/>
    <s v="UCE-4810"/>
    <s v="ANDRES  VIDAL OTERO Registros:  1053641"/>
    <x v="0"/>
    <n v="0"/>
    <s v="05"/>
  </r>
  <r>
    <s v="CAJA DE COMPENSACION FAMILIAR COMFENALCO DEL VALLE DEL CAUCA"/>
    <s v="UCE-4811"/>
    <s v="18/02/2021 00:00:00"/>
    <s v="16/03/2021 00:00:00"/>
    <x v="0"/>
    <x v="2"/>
    <d v="2024-10-01T00:00:00"/>
    <n v="1295"/>
    <x v="0"/>
    <n v="99423"/>
    <n v="80000"/>
    <s v="JOSE  MONTOYA  Registros:  1053650"/>
    <s v="CLINICA NUEVA DE CALI SAS"/>
    <s v="901158187-6"/>
    <s v="UCE-4811"/>
    <s v="UCE-4811"/>
    <s v="JOSE  MONTOYA  Registros:  1053650"/>
    <x v="0"/>
    <n v="0"/>
    <s v="05"/>
  </r>
  <r>
    <s v="CAJA DE COMPENSACION FAMILIAR COMFENALCO DEL VALLE DEL CAUCA"/>
    <s v="UCE-4812"/>
    <s v="18/02/2021 00:00:00"/>
    <s v="16/03/2021 00:00:00"/>
    <x v="0"/>
    <x v="2"/>
    <d v="2024-10-01T00:00:00"/>
    <n v="1295"/>
    <x v="0"/>
    <n v="99423"/>
    <n v="80000"/>
    <s v="STEPHANY  ECHEVERRI RAMIREZ Registros:  1053659"/>
    <s v="CLINICA NUEVA DE CALI SAS"/>
    <s v="901158187-6"/>
    <s v="UCE-4812"/>
    <s v="UCE-4812"/>
    <s v="STEPHANY  ECHEVERRI RAMIREZ Registros:  1053659"/>
    <x v="0"/>
    <n v="0"/>
    <s v="05"/>
  </r>
  <r>
    <s v="CAJA DE COMPENSACION FAMILIAR COMFENALCO DEL VALLE DEL CAUCA"/>
    <s v="UCE-4813"/>
    <s v="18/02/2021 00:00:00"/>
    <s v="16/03/2021 00:00:00"/>
    <x v="0"/>
    <x v="2"/>
    <d v="2024-10-01T00:00:00"/>
    <n v="1295"/>
    <x v="0"/>
    <n v="99423"/>
    <n v="80000"/>
    <s v="MARIA  SALGUERO SILVA Registros:  1053703"/>
    <s v="CLINICA NUEVA DE CALI SAS"/>
    <s v="901158187-6"/>
    <s v="UCE-4813"/>
    <s v="UCE-4813"/>
    <s v="MARIA  SALGUERO SILVA Registros:  1053703"/>
    <x v="0"/>
    <n v="0"/>
    <s v="05"/>
  </r>
  <r>
    <s v="CAJA DE COMPENSACION FAMILIAR COMFENALCO DEL VALLE DEL CAUCA"/>
    <s v="UCE-4815"/>
    <s v="18/02/2021 00:00:00"/>
    <s v="16/03/2021 00:00:00"/>
    <x v="0"/>
    <x v="2"/>
    <d v="2024-10-01T00:00:00"/>
    <n v="1295"/>
    <x v="0"/>
    <n v="99423"/>
    <n v="80000"/>
    <s v="FLORENCIA  IZA DE VALENCIA Registros:  1053789"/>
    <s v="CLINICA NUEVA DE CALI SAS"/>
    <s v="901158187-6"/>
    <s v="UCE-4815"/>
    <s v="UCE-4815"/>
    <s v="FLORENCIA  IZA DE VALENCIA Registros:  1053789"/>
    <x v="0"/>
    <n v="0"/>
    <s v="05"/>
  </r>
  <r>
    <s v="CAJA DE COMPENSACION FAMILIAR COMFENALCO DEL VALLE DEL CAUCA"/>
    <s v="UCE-4816"/>
    <s v="18/02/2021 00:00:00"/>
    <s v="16/03/2021 00:00:00"/>
    <x v="0"/>
    <x v="2"/>
    <d v="2024-10-01T00:00:00"/>
    <n v="1295"/>
    <x v="0"/>
    <n v="99423"/>
    <n v="80000"/>
    <s v="MARIA  GOMEZ RAMIREZ Registros:  1053813"/>
    <s v="CLINICA NUEVA DE CALI SAS"/>
    <s v="901158187-6"/>
    <s v="UCE-4816"/>
    <s v="UCE-4816"/>
    <s v="MARIA  GOMEZ RAMIREZ Registros:  1053813"/>
    <x v="0"/>
    <n v="0"/>
    <s v="05"/>
  </r>
  <r>
    <s v="CAJA DE COMPENSACION FAMILIAR COMFENALCO DEL VALLE DEL CAUCA"/>
    <s v="UCE-4817"/>
    <s v="18/02/2021 00:00:00"/>
    <s v="16/03/2021 00:00:00"/>
    <x v="0"/>
    <x v="2"/>
    <d v="2024-10-01T00:00:00"/>
    <n v="1295"/>
    <x v="0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x v="0"/>
    <n v="0"/>
    <s v="05"/>
  </r>
  <r>
    <s v="CAJA DE COMPENSACION FAMILIAR COMFENALCO DEL VALLE DEL CAUCA"/>
    <s v="UCE-4818"/>
    <s v="18/02/2021 00:00:00"/>
    <s v="16/03/2021 00:00:00"/>
    <x v="0"/>
    <x v="2"/>
    <d v="2024-10-01T00:00:00"/>
    <n v="1295"/>
    <x v="0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x v="0"/>
    <n v="0"/>
    <s v="05"/>
  </r>
  <r>
    <s v="CAJA DE COMPENSACION FAMILIAR COMFENALCO DEL VALLE DEL CAUCA"/>
    <s v="UCE-4819"/>
    <s v="18/02/2021 00:00:00"/>
    <s v="16/03/2021 00:00:00"/>
    <x v="0"/>
    <x v="2"/>
    <d v="2024-10-01T00:00:00"/>
    <n v="1295"/>
    <x v="0"/>
    <n v="99423"/>
    <n v="80000"/>
    <s v="MARCO  CORTES RAMIREZ Registros:  1053943"/>
    <s v="CLINICA NUEVA DE CALI SAS"/>
    <s v="901158187-6"/>
    <s v="UCE-4819"/>
    <s v="UCE-4819"/>
    <s v="MARCO  CORTES RAMIREZ Registros:  1053943"/>
    <x v="0"/>
    <n v="0"/>
    <s v="05"/>
  </r>
  <r>
    <s v="CAJA DE COMPENSACION FAMILIAR COMFENALCO DEL VALLE DEL CAUCA"/>
    <s v="UCE-4821"/>
    <s v="18/02/2021 00:00:00"/>
    <s v="16/03/2021 00:00:00"/>
    <x v="0"/>
    <x v="2"/>
    <d v="2024-10-01T00:00:00"/>
    <n v="1295"/>
    <x v="0"/>
    <n v="99423"/>
    <n v="80000"/>
    <s v="LUIS  SANCHEZ LEURO Registros:  1053938"/>
    <s v="CLINICA NUEVA DE CALI SAS"/>
    <s v="901158187-6"/>
    <s v="UCE-4821"/>
    <s v="UCE-4821"/>
    <s v="LUIS  SANCHEZ LEURO Registros:  1053938"/>
    <x v="0"/>
    <n v="0"/>
    <s v="05"/>
  </r>
  <r>
    <s v="CAJA DE COMPENSACION FAMILIAR COMFENALCO DEL VALLE DEL CAUCA"/>
    <s v="UCE-4823"/>
    <s v="18/02/2021 00:00:00"/>
    <s v="16/03/2021 00:00:00"/>
    <x v="0"/>
    <x v="2"/>
    <d v="2024-10-01T00:00:00"/>
    <n v="1295"/>
    <x v="0"/>
    <n v="99423"/>
    <n v="80000"/>
    <s v="CALIXTO  JORI  Registros:  1054105"/>
    <s v="CLINICA NUEVA DE CALI SAS"/>
    <s v="901158187-6"/>
    <s v="UCE-4823"/>
    <s v="UCE-4823"/>
    <s v="CALIXTO  JORI  Registros:  1054105"/>
    <x v="0"/>
    <n v="0"/>
    <s v="05"/>
  </r>
  <r>
    <s v="CAJA DE COMPENSACION FAMILIAR COMFENALCO DEL VALLE DEL CAUCA"/>
    <s v="UCE-4824"/>
    <s v="18/02/2021 00:00:00"/>
    <s v="16/03/2021 00:00:00"/>
    <x v="0"/>
    <x v="2"/>
    <d v="2024-10-01T00:00:00"/>
    <n v="1295"/>
    <x v="0"/>
    <n v="99423"/>
    <n v="80000"/>
    <s v="NANCY  BURBANO MONDRAGON Registros:  1054132"/>
    <s v="CLINICA NUEVA DE CALI SAS"/>
    <s v="901158187-6"/>
    <s v="UCE-4824"/>
    <s v="UCE-4824"/>
    <s v="NANCY  BURBANO MONDRAGON Registros:  1054132"/>
    <x v="0"/>
    <n v="0"/>
    <s v="05"/>
  </r>
  <r>
    <s v="CAJA DE COMPENSACION FAMILIAR COMFENALCO DEL VALLE DEL CAUCA"/>
    <s v="UCE-4825"/>
    <s v="18/02/2021 00:00:00"/>
    <s v="16/03/2021 00:00:00"/>
    <x v="0"/>
    <x v="2"/>
    <d v="2024-10-01T00:00:00"/>
    <n v="1295"/>
    <x v="0"/>
    <n v="216994"/>
    <n v="180000"/>
    <s v="ALICIA  RIVAS MENA Registros:  1054138"/>
    <s v="CLINICA NUEVA DE CALI SAS"/>
    <s v="901158187-6"/>
    <s v="UCE-4825"/>
    <s v="UCE-4825"/>
    <s v="ALICIA  RIVAS MENA Registros:  1054138"/>
    <x v="0"/>
    <n v="0"/>
    <s v="05"/>
  </r>
  <r>
    <s v="CAJA DE COMPENSACION FAMILIAR COMFENALCO DEL VALLE DEL CAUCA"/>
    <s v="UCE-4828"/>
    <s v="18/02/2021 00:00:00"/>
    <s v="16/03/2021 00:00:00"/>
    <x v="0"/>
    <x v="2"/>
    <d v="2024-10-01T00:00:00"/>
    <n v="1295"/>
    <x v="0"/>
    <n v="99423"/>
    <n v="19423"/>
    <s v="ANGIE  PASTUSAN CANDAMIL Registros:  1054147"/>
    <s v="CLINICA NUEVA DE CALI SAS"/>
    <s v="901158187-6"/>
    <s v="UCE-4828"/>
    <s v="UCE-4828"/>
    <s v="ANGIE  PASTUSAN CANDAMIL Registros:  1054147"/>
    <x v="0"/>
    <n v="0"/>
    <s v="05"/>
  </r>
  <r>
    <s v="CAJA DE COMPENSACION FAMILIAR COMFENALCO DEL VALLE DEL CAUCA"/>
    <s v="UCE-4829"/>
    <s v="18/02/2021 00:00:00"/>
    <s v="16/03/2021 00:00:00"/>
    <x v="0"/>
    <x v="2"/>
    <d v="2024-10-01T00:00:00"/>
    <n v="1295"/>
    <x v="0"/>
    <n v="99423"/>
    <n v="80000"/>
    <s v="CLAUDIA  CIFUENTES CARDONA Registros:  1054740"/>
    <s v="CLINICA NUEVA DE CALI SAS"/>
    <s v="901158187-6"/>
    <s v="UCE-4829"/>
    <s v="UCE-4829"/>
    <s v="CLAUDIA  CIFUENTES CARDONA Registros:  1054740"/>
    <x v="0"/>
    <n v="0"/>
    <s v="05"/>
  </r>
  <r>
    <s v="CAJA DE COMPENSACION FAMILIAR COMFENALCO DEL VALLE DEL CAUCA"/>
    <s v="UCE-4830"/>
    <s v="18/02/2021 00:00:00"/>
    <s v="16/03/2021 00:00:00"/>
    <x v="0"/>
    <x v="2"/>
    <d v="2024-10-01T00:00:00"/>
    <n v="1295"/>
    <x v="0"/>
    <n v="99423"/>
    <n v="80000"/>
    <s v="ALEJANDRA  BENITEZ  Registros:  1054730"/>
    <s v="CLINICA NUEVA DE CALI SAS"/>
    <s v="901158187-6"/>
    <s v="UCE-4830"/>
    <s v="UCE-4830"/>
    <s v="ALEJANDRA  BENITEZ  Registros:  1054730"/>
    <x v="0"/>
    <n v="0"/>
    <s v="05"/>
  </r>
  <r>
    <s v="CAJA DE COMPENSACION FAMILIAR COMFENALCO DEL VALLE DEL CAUCA"/>
    <s v="UCE-4831"/>
    <s v="18/02/2021 00:00:00"/>
    <s v="16/03/2021 00:00:00"/>
    <x v="0"/>
    <x v="2"/>
    <d v="2024-10-01T00:00:00"/>
    <n v="1295"/>
    <x v="0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x v="0"/>
    <n v="0"/>
    <s v="05"/>
  </r>
  <r>
    <s v="CAJA DE COMPENSACION FAMILIAR COMFENALCO DEL VALLE DEL CAUCA"/>
    <s v="UCE-4832"/>
    <s v="18/02/2021 00:00:00"/>
    <s v="16/03/2021 00:00:00"/>
    <x v="0"/>
    <x v="2"/>
    <d v="2024-10-01T00:00:00"/>
    <n v="1295"/>
    <x v="0"/>
    <n v="216994"/>
    <n v="180000"/>
    <s v="CARMEN  TORRES JURADO Registros:  1054764"/>
    <s v="CLINICA NUEVA DE CALI SAS"/>
    <s v="901158187-6"/>
    <s v="UCE-4832"/>
    <s v="UCE-4832"/>
    <s v="CARMEN  TORRES JURADO Registros:  1054764"/>
    <x v="0"/>
    <n v="0"/>
    <s v="05"/>
  </r>
  <r>
    <s v="CAJA DE COMPENSACION FAMILIAR COMFENALCO DEL VALLE DEL CAUCA"/>
    <s v="UCE-4839"/>
    <s v="18/02/2021 00:00:00"/>
    <s v="20/03/2021 00:00:00"/>
    <x v="0"/>
    <x v="2"/>
    <d v="2024-10-01T00:00:00"/>
    <n v="1291"/>
    <x v="0"/>
    <n v="216994"/>
    <n v="216994"/>
    <s v="JOSE  ZUÑIGA  Registros:  1061936"/>
    <s v="CLINICA NUEVA DE CALI SAS"/>
    <s v="901158187-6"/>
    <s v="UCE-4839"/>
    <s v="UCE-4839"/>
    <s v="JOSE  ZUÑIGA  Registros:  1061936"/>
    <x v="0"/>
    <n v="0"/>
    <s v="05"/>
  </r>
  <r>
    <s v="CAJA DE COMPENSACION FAMILIAR COMFENALCO DEL VALLE DEL CAUCA"/>
    <s v="UCE-4841"/>
    <s v="18/02/2021 00:00:00"/>
    <s v="16/03/2021 00:00:00"/>
    <x v="0"/>
    <x v="2"/>
    <d v="2024-10-01T00:00:00"/>
    <n v="1295"/>
    <x v="0"/>
    <n v="216994"/>
    <n v="180000"/>
    <s v="LUZ  SANCHEZ ECHEVERRY Registros:  1054787"/>
    <s v="CLINICA NUEVA DE CALI SAS"/>
    <s v="901158187-6"/>
    <s v="UCE-4841"/>
    <s v="UCE-4841"/>
    <s v="LUZ  SANCHEZ ECHEVERRY Registros:  1054787"/>
    <x v="0"/>
    <n v="0"/>
    <s v="05"/>
  </r>
  <r>
    <s v="CAJA DE COMPENSACION FAMILIAR COMFENALCO DEL VALLE DEL CAUCA"/>
    <s v="UCE-4842"/>
    <s v="18/02/2021 00:00:00"/>
    <s v="16/03/2021 00:00:00"/>
    <x v="0"/>
    <x v="2"/>
    <d v="2024-10-01T00:00:00"/>
    <n v="1295"/>
    <x v="0"/>
    <n v="216994"/>
    <n v="180000"/>
    <s v="SULAY  SERNA GONZALEZ Registros:  1054795"/>
    <s v="CLINICA NUEVA DE CALI SAS"/>
    <s v="901158187-6"/>
    <s v="UCE-4842"/>
    <s v="UCE-4842"/>
    <s v="SULAY  SERNA GONZALEZ Registros:  1054795"/>
    <x v="0"/>
    <n v="0"/>
    <s v="05"/>
  </r>
  <r>
    <s v="CAJA DE COMPENSACION FAMILIAR COMFENALCO DEL VALLE DEL CAUCA"/>
    <s v="UCE-4844"/>
    <s v="18/02/2021 00:00:00"/>
    <s v="16/03/2021 00:00:00"/>
    <x v="0"/>
    <x v="2"/>
    <d v="2024-10-01T00:00:00"/>
    <n v="1295"/>
    <x v="0"/>
    <n v="216994"/>
    <n v="180000"/>
    <s v="SULAY  SERNA GONZALEZ Registros:  1054819"/>
    <s v="CLINICA NUEVA DE CALI SAS"/>
    <s v="901158187-6"/>
    <s v="UCE-4844"/>
    <s v="UCE-4844"/>
    <s v="SULAY  SERNA GONZALEZ Registros:  1054819"/>
    <x v="0"/>
    <n v="0"/>
    <s v="05"/>
  </r>
  <r>
    <s v="CAJA DE COMPENSACION FAMILIAR COMFENALCO DEL VALLE DEL CAUCA"/>
    <s v="UCE-4845"/>
    <s v="18/02/2021 00:00:00"/>
    <s v="16/03/2021 00:00:00"/>
    <x v="0"/>
    <x v="2"/>
    <d v="2024-10-01T00:00:00"/>
    <n v="1295"/>
    <x v="0"/>
    <n v="99423"/>
    <n v="80000"/>
    <s v="JUAN  RESTREPO GARCIA Registros:  1054849"/>
    <s v="CLINICA NUEVA DE CALI SAS"/>
    <s v="901158187-6"/>
    <s v="UCE-4845"/>
    <s v="UCE-4845"/>
    <s v="JUAN  RESTREPO GARCIA Registros:  1054849"/>
    <x v="0"/>
    <n v="0"/>
    <s v="05"/>
  </r>
  <r>
    <s v="CAJA DE COMPENSACION FAMILIAR COMFENALCO DEL VALLE DEL CAUCA"/>
    <s v="UCE-4846"/>
    <s v="18/02/2021 00:00:00"/>
    <s v="16/03/2021 00:00:00"/>
    <x v="0"/>
    <x v="2"/>
    <d v="2024-10-01T00:00:00"/>
    <n v="1295"/>
    <x v="0"/>
    <n v="99423"/>
    <n v="80000"/>
    <s v="JAIRO  GUZMAN BASTIDAS Registros:  1054835"/>
    <s v="CLINICA NUEVA DE CALI SAS"/>
    <s v="901158187-6"/>
    <s v="UCE-4846"/>
    <s v="UCE-4846"/>
    <s v="JAIRO  GUZMAN BASTIDAS Registros:  1054835"/>
    <x v="0"/>
    <n v="0"/>
    <s v="05"/>
  </r>
  <r>
    <s v="CAJA DE COMPENSACION FAMILIAR COMFENALCO DEL VALLE DEL CAUCA"/>
    <s v="UCE-4847"/>
    <s v="18/02/2021 00:00:00"/>
    <s v="16/03/2021 00:00:00"/>
    <x v="0"/>
    <x v="2"/>
    <d v="2024-10-01T00:00:00"/>
    <n v="1295"/>
    <x v="0"/>
    <n v="99423"/>
    <n v="80000"/>
    <s v="GLADYS  BOLAÑOS DE PEREZ Registros:  1054947"/>
    <s v="CLINICA NUEVA DE CALI SAS"/>
    <s v="901158187-6"/>
    <s v="UCE-4847"/>
    <s v="UCE-4847"/>
    <s v="GLADYS  BOLAÑOS DE PEREZ Registros:  1054947"/>
    <x v="0"/>
    <n v="0"/>
    <s v="05"/>
  </r>
  <r>
    <s v="CAJA DE COMPENSACION FAMILIAR COMFENALCO DEL VALLE DEL CAUCA"/>
    <s v="UCE-4848"/>
    <s v="18/02/2021 00:00:00"/>
    <s v="16/03/2021 00:00:00"/>
    <x v="0"/>
    <x v="2"/>
    <d v="2024-10-01T00:00:00"/>
    <n v="1295"/>
    <x v="0"/>
    <n v="99423"/>
    <n v="80000"/>
    <s v="KEVIN  TORO RODRIGUEZ Registros:  1055110"/>
    <s v="CLINICA NUEVA DE CALI SAS"/>
    <s v="901158187-6"/>
    <s v="UCE-4848"/>
    <s v="UCE-4848"/>
    <s v="KEVIN  TORO RODRIGUEZ Registros:  1055110"/>
    <x v="0"/>
    <n v="0"/>
    <s v="05"/>
  </r>
  <r>
    <s v="CAJA DE COMPENSACION FAMILIAR COMFENALCO DEL VALLE DEL CAUCA"/>
    <s v="UCE-4849"/>
    <s v="18/02/2021 00:00:00"/>
    <s v="16/03/2021 00:00:00"/>
    <x v="0"/>
    <x v="2"/>
    <d v="2024-10-01T00:00:00"/>
    <n v="1295"/>
    <x v="0"/>
    <n v="216994"/>
    <n v="180000"/>
    <s v="CHRISTIAN  PRADO LOAIZA Registros:  1055131"/>
    <s v="CLINICA NUEVA DE CALI SAS"/>
    <s v="901158187-6"/>
    <s v="UCE-4849"/>
    <s v="UCE-4849"/>
    <s v="CHRISTIAN  PRADO LOAIZA Registros:  1055131"/>
    <x v="0"/>
    <n v="0"/>
    <s v="05"/>
  </r>
  <r>
    <s v="CAJA DE COMPENSACION FAMILIAR COMFENALCO DEL VALLE DEL CAUCA"/>
    <s v="UCE-4850"/>
    <s v="18/02/2021 00:00:00"/>
    <s v="16/03/2021 00:00:00"/>
    <x v="0"/>
    <x v="2"/>
    <d v="2024-10-01T00:00:00"/>
    <n v="1295"/>
    <x v="0"/>
    <n v="99423"/>
    <n v="80000"/>
    <s v="CARLOS  UPEGUI ORTEGA Registros:  1055148"/>
    <s v="CLINICA NUEVA DE CALI SAS"/>
    <s v="901158187-6"/>
    <s v="UCE-4850"/>
    <s v="UCE-4850"/>
    <s v="CARLOS  UPEGUI ORTEGA Registros:  1055148"/>
    <x v="0"/>
    <n v="0"/>
    <s v="05"/>
  </r>
  <r>
    <s v="CAJA DE COMPENSACION FAMILIAR COMFENALCO DEL VALLE DEL CAUCA"/>
    <s v="UCE-4853"/>
    <s v="18/02/2021 00:00:00"/>
    <s v="03/03/2021 00:00:00"/>
    <x v="0"/>
    <x v="2"/>
    <d v="2024-10-01T00:00:00"/>
    <n v="1308"/>
    <x v="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x v="0"/>
    <n v="0"/>
    <s v="05"/>
  </r>
  <r>
    <s v="CAJA DE COMPENSACION FAMILIAR COMFENALCO DEL VALLE DEL CAUCA"/>
    <s v="UCE-4854"/>
    <s v="18/02/2021 00:00:00"/>
    <s v="03/03/2021 00:00:00"/>
    <x v="0"/>
    <x v="2"/>
    <d v="2024-10-01T00:00:00"/>
    <n v="1308"/>
    <x v="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x v="0"/>
    <n v="0"/>
    <s v="05"/>
  </r>
  <r>
    <s v="CAJA DE COMPENSACION FAMILIAR COMFENALCO DEL VALLE DEL CAUCA"/>
    <s v="UCE-4857"/>
    <s v="18/02/2021 00:00:00"/>
    <s v="03/03/2021 00:00:00"/>
    <x v="0"/>
    <x v="2"/>
    <d v="2024-10-01T00:00:00"/>
    <n v="1308"/>
    <x v="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x v="0"/>
    <n v="0"/>
    <s v="05"/>
  </r>
  <r>
    <s v="CAJA DE COMPENSACION FAMILIAR COMFENALCO DEL VALLE DEL CAUCA"/>
    <s v="UCE-4861"/>
    <s v="18/02/2021 00:00:00"/>
    <s v="03/03/2021 00:00:00"/>
    <x v="0"/>
    <x v="2"/>
    <d v="2024-10-01T00:00:00"/>
    <n v="1308"/>
    <x v="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x v="0"/>
    <n v="0"/>
    <s v="05"/>
  </r>
  <r>
    <s v="CAJA DE COMPENSACION FAMILIAR COMFENALCO DEL VALLE DEL CAUCA"/>
    <s v="UCE-4866"/>
    <s v="18/02/2021 00:00:00"/>
    <s v="03/03/2021 00:00:00"/>
    <x v="0"/>
    <x v="2"/>
    <d v="2024-10-01T00:00:00"/>
    <n v="1308"/>
    <x v="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x v="0"/>
    <n v="0"/>
    <s v="05"/>
  </r>
  <r>
    <s v="CAJA DE COMPENSACION FAMILIAR COMFENALCO DEL VALLE DEL CAUCA"/>
    <s v="UCE-4873"/>
    <s v="18/02/2021 00:00:00"/>
    <s v="03/03/2021 00:00:00"/>
    <x v="0"/>
    <x v="2"/>
    <d v="2024-10-01T00:00:00"/>
    <n v="1308"/>
    <x v="0"/>
    <n v="36994"/>
    <n v="36994"/>
    <s v="DAVID ERNESTO LIRA PEREZ Registros:  1062406"/>
    <s v="CLINICA NUEVA DE CALI SAS"/>
    <s v="901158187-6"/>
    <s v="UCE-4873"/>
    <s v="UCE-4873"/>
    <s v="DAVID ERNESTO LIRA PEREZ Registros:  1062406"/>
    <x v="0"/>
    <n v="0"/>
    <s v="05"/>
  </r>
  <r>
    <s v="CAJA DE COMPENSACION FAMILIAR COMFENALCO DEL VALLE DEL CAUCA"/>
    <s v="UCE-4876"/>
    <s v="18/02/2021 00:00:00"/>
    <s v="23/03/2021 00:00:00"/>
    <x v="0"/>
    <x v="2"/>
    <d v="2024-10-01T00:00:00"/>
    <n v="1288"/>
    <x v="0"/>
    <n v="99423"/>
    <n v="89481"/>
    <s v="DIANA  CAMPO CHICA Registros:  1055160"/>
    <s v="CLINICA NUEVA DE CALI SAS"/>
    <s v="901158187-6"/>
    <s v="UCE-4876"/>
    <s v="UCE-4876"/>
    <s v="DIANA  CAMPO CHICA Registros:  1055160"/>
    <x v="0"/>
    <n v="0"/>
    <s v="05"/>
  </r>
  <r>
    <s v="CAJA DE COMPENSACION FAMILIAR COMFENALCO DEL VALLE DEL CAUCA"/>
    <s v="UCE-4913"/>
    <s v="18/02/2021 00:00:00"/>
    <s v="03/03/2021 00:00:00"/>
    <x v="0"/>
    <x v="2"/>
    <d v="2024-10-01T00:00:00"/>
    <n v="1308"/>
    <x v="0"/>
    <n v="36994"/>
    <n v="36994"/>
    <s v="AMPARO  LOAIZA DE VASQUEZ Registros:  1062532"/>
    <s v="CLINICA NUEVA DE CALI SAS"/>
    <s v="901158187-6"/>
    <s v="UCE-4913"/>
    <s v="UCE-4913"/>
    <s v="AMPARO  LOAIZA DE VASQUEZ Registros:  1062532"/>
    <x v="0"/>
    <n v="0"/>
    <s v="05"/>
  </r>
  <r>
    <s v="CAJA DE COMPENSACION FAMILIAR COMFENALCO DEL VALLE DEL CAUCA"/>
    <s v="ACE-948"/>
    <s v="19/02/2021 00:00:00"/>
    <s v="03/03/2021 00:00:00"/>
    <x v="0"/>
    <x v="2"/>
    <d v="2024-10-01T00:00:00"/>
    <n v="1308"/>
    <x v="0"/>
    <n v="36994"/>
    <n v="36994"/>
    <s v="FABIO  BENAVIDES  Registros:  1062977"/>
    <s v="CLINICA NUEVA DE CALI SAS"/>
    <s v="901158187-6"/>
    <s v="ACE-948"/>
    <s v="ACE-948"/>
    <s v="FABIO  BENAVIDES  Registros:  1062977"/>
    <x v="0"/>
    <n v="0"/>
    <s v="05"/>
  </r>
  <r>
    <s v="CAJA DE COMPENSACION FAMILIAR COMFENALCO DEL VALLE DEL CAUCA"/>
    <s v="ACE-961"/>
    <s v="19/02/2021 00:00:00"/>
    <s v="18/03/2021 00:00:00"/>
    <x v="0"/>
    <x v="2"/>
    <d v="2024-10-01T00:00:00"/>
    <n v="1293"/>
    <x v="0"/>
    <n v="36994"/>
    <n v="36994"/>
    <s v="ANA  SANDOVAL VIAFARA Registros:  1063281"/>
    <s v="CLINICA NUEVA DE CALI SAS"/>
    <s v="901158187-6"/>
    <s v="ACE-961"/>
    <s v="ACE-961"/>
    <s v="ANA  SANDOVAL VIAFARA Registros:  1063281"/>
    <x v="0"/>
    <n v="0"/>
    <s v="05"/>
  </r>
  <r>
    <s v="CAJA DE COMPENSACION FAMILIAR COMFENALCO DEL VALLE DEL CAUCA"/>
    <s v="ACE-963"/>
    <s v="19/02/2021 00:00:00"/>
    <s v="18/03/2021 00:00:00"/>
    <x v="0"/>
    <x v="2"/>
    <d v="2024-10-01T00:00:00"/>
    <n v="1293"/>
    <x v="0"/>
    <n v="36994"/>
    <n v="36994"/>
    <s v="SOCRATES  CHAVEZ MONTAO Registros:  1063300"/>
    <s v="CLINICA NUEVA DE CALI SAS"/>
    <s v="901158187-6"/>
    <s v="ACE-963"/>
    <s v="ACE-963"/>
    <s v="SOCRATES  CHAVEZ MONTAO Registros:  1063300"/>
    <x v="0"/>
    <n v="0"/>
    <s v="05"/>
  </r>
  <r>
    <s v="CAJA DE COMPENSACION FAMILIAR COMFENALCO DEL VALLE DEL CAUCA"/>
    <s v="ACE-965"/>
    <s v="19/02/2021 00:00:00"/>
    <s v="18/03/2021 00:00:00"/>
    <x v="0"/>
    <x v="2"/>
    <d v="2024-10-01T00:00:00"/>
    <n v="1293"/>
    <x v="0"/>
    <n v="36994"/>
    <n v="36994"/>
    <s v="MARIA  VILLEGAS GONZALEZ Registros:  1063311"/>
    <s v="CLINICA NUEVA DE CALI SAS"/>
    <s v="901158187-6"/>
    <s v="ACE-965"/>
    <s v="ACE-965"/>
    <s v="MARIA  VILLEGAS GONZALEZ Registros:  1063311"/>
    <x v="0"/>
    <n v="0"/>
    <s v="05"/>
  </r>
  <r>
    <s v="CAJA DE COMPENSACION FAMILIAR COMFENALCO DEL VALLE DEL CAUCA"/>
    <s v="ACE-983"/>
    <s v="19/02/2021 00:00:00"/>
    <s v="03/03/2021 00:00:00"/>
    <x v="0"/>
    <x v="2"/>
    <d v="2024-10-01T00:00:00"/>
    <n v="1308"/>
    <x v="0"/>
    <n v="36994"/>
    <n v="36994"/>
    <s v="WILLIAM  SUAZA GARCIA Registros:  1063602"/>
    <s v="CLINICA NUEVA DE CALI SAS"/>
    <s v="901158187-6"/>
    <s v="ACE-983"/>
    <s v="ACE-983"/>
    <s v="WILLIAM  SUAZA GARCIA Registros:  1063602"/>
    <x v="0"/>
    <n v="0"/>
    <s v="05"/>
  </r>
  <r>
    <s v="CAJA DE COMPENSACION FAMILIAR COMFENALCO DEL VALLE DEL CAUCA"/>
    <s v="ACE-984"/>
    <s v="19/02/2021 00:00:00"/>
    <s v="03/03/2021 00:00:00"/>
    <x v="0"/>
    <x v="2"/>
    <d v="2024-10-01T00:00:00"/>
    <n v="1308"/>
    <x v="0"/>
    <n v="36994"/>
    <n v="36994"/>
    <s v="WILLIAM  SUAZA GARCIA Registros:  1063605"/>
    <s v="CLINICA NUEVA DE CALI SAS"/>
    <s v="901158187-6"/>
    <s v="ACE-984"/>
    <s v="ACE-984"/>
    <s v="WILLIAM  SUAZA GARCIA Registros:  1063605"/>
    <x v="0"/>
    <n v="0"/>
    <s v="05"/>
  </r>
  <r>
    <s v="CAJA DE COMPENSACION FAMILIAR COMFENALCO DEL VALLE DEL CAUCA"/>
    <s v="ACE-987"/>
    <s v="19/02/2021 00:00:00"/>
    <s v="08/04/2021 00:00:00"/>
    <x v="0"/>
    <x v="4"/>
    <d v="2024-10-01T00:00:00"/>
    <n v="1272"/>
    <x v="0"/>
    <n v="36994"/>
    <n v="36994"/>
    <s v="LUIS  MOLINA ARAQUE Registros:  1063560"/>
    <s v="CLINICA NUEVA DE CALI SAS"/>
    <s v="901158187-6"/>
    <s v="ACE-987"/>
    <s v="ACE-987"/>
    <s v="LUIS  MOLINA ARAQUE Registros:  1063560"/>
    <x v="0"/>
    <n v="0"/>
    <s v="05"/>
  </r>
  <r>
    <s v="CAJA DE COMPENSACION FAMILIAR COMFENALCO DEL VALLE DEL CAUCA"/>
    <s v="ACE-988"/>
    <s v="19/02/2021 00:00:00"/>
    <s v="03/03/2021 00:00:00"/>
    <x v="0"/>
    <x v="2"/>
    <d v="2024-10-01T00:00:00"/>
    <n v="1308"/>
    <x v="0"/>
    <n v="36994"/>
    <n v="36994"/>
    <s v="LUISA  SOTO GARCIA Registros:  1063557"/>
    <s v="CLINICA NUEVA DE CALI SAS"/>
    <s v="901158187-6"/>
    <s v="ACE-988"/>
    <s v="ACE-988"/>
    <s v="LUISA  SOTO GARCIA Registros:  1063557"/>
    <x v="0"/>
    <n v="0"/>
    <s v="05"/>
  </r>
  <r>
    <s v="CAJA DE COMPENSACION FAMILIAR COMFENALCO DEL VALLE DEL CAUCA"/>
    <s v="HCE-3392"/>
    <s v="19/02/2021 00:00:00"/>
    <s v="18/03/2021 00:00:00"/>
    <x v="0"/>
    <x v="2"/>
    <d v="2024-10-01T00:00:00"/>
    <n v="1293"/>
    <x v="0"/>
    <n v="36994"/>
    <n v="36994"/>
    <s v="ELIZABETH  CASTILLO BONILLA Registros:  1063770"/>
    <s v="CLINICA NUEVA DE CALI SAS"/>
    <s v="901158187-6"/>
    <s v="HCE-3392"/>
    <s v="HCE-3392"/>
    <s v="ELIZABETH  CASTILLO BONILLA Registros:  1063770"/>
    <x v="0"/>
    <n v="0"/>
    <s v="05"/>
  </r>
  <r>
    <s v="CAJA DE COMPENSACION FAMILIAR COMFENALCO DEL VALLE DEL CAUCA"/>
    <s v="UCE-4961"/>
    <s v="19/02/2021 00:00:00"/>
    <s v="03/03/2021 00:00:00"/>
    <x v="0"/>
    <x v="2"/>
    <d v="2024-10-01T00:00:00"/>
    <n v="1308"/>
    <x v="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x v="0"/>
    <n v="0"/>
    <s v="05"/>
  </r>
  <r>
    <s v="CAJA DE COMPENSACION FAMILIAR COMFENALCO DEL VALLE DEL CAUCA"/>
    <s v="UCE-4975"/>
    <s v="19/02/2021 00:00:00"/>
    <s v="12/03/2021 00:00:00"/>
    <x v="0"/>
    <x v="2"/>
    <d v="2024-10-01T00:00:00"/>
    <n v="1299"/>
    <x v="0"/>
    <n v="73988"/>
    <n v="73988"/>
    <s v="AGUSTIN  RAMIREZ GRAJALES Registros:  1063377"/>
    <s v="CLINICA NUEVA DE CALI SAS"/>
    <s v="901158187-6"/>
    <s v="UCE-4975"/>
    <s v="UCE-4975"/>
    <s v="AGUSTIN  RAMIREZ GRAJALES Registros:  1063377"/>
    <x v="0"/>
    <n v="0"/>
    <s v="05"/>
  </r>
  <r>
    <s v="CAJA DE COMPENSACION FAMILIAR COMFENALCO DEL VALLE DEL CAUCA"/>
    <s v="UCE-4980"/>
    <s v="19/02/2021 00:00:00"/>
    <s v="12/03/2021 00:00:00"/>
    <x v="0"/>
    <x v="2"/>
    <d v="2024-10-01T00:00:00"/>
    <n v="1299"/>
    <x v="0"/>
    <n v="36994"/>
    <n v="36994"/>
    <s v="HERNAN  ROJAS HOYOS Registros:  1063453"/>
    <s v="CLINICA NUEVA DE CALI SAS"/>
    <s v="901158187-6"/>
    <s v="UCE-4980"/>
    <s v="UCE-4980"/>
    <s v="HERNAN  ROJAS HOYOS Registros:  1063453"/>
    <x v="0"/>
    <n v="0"/>
    <s v="05"/>
  </r>
  <r>
    <s v="CAJA DE COMPENSACION FAMILIAR COMFENALCO DEL VALLE DEL CAUCA"/>
    <s v="UCE-4984"/>
    <s v="19/02/2021 00:00:00"/>
    <s v="12/03/2021 00:00:00"/>
    <x v="0"/>
    <x v="2"/>
    <d v="2024-10-01T00:00:00"/>
    <n v="1299"/>
    <x v="0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x v="0"/>
    <n v="0"/>
    <s v="05"/>
  </r>
  <r>
    <s v="CAJA DE COMPENSACION FAMILIAR COMFENALCO DEL VALLE DEL CAUCA"/>
    <s v="UCE-4987"/>
    <s v="19/02/2021 00:00:00"/>
    <s v="12/03/2021 00:00:00"/>
    <x v="0"/>
    <x v="2"/>
    <d v="2024-10-01T00:00:00"/>
    <n v="1299"/>
    <x v="0"/>
    <n v="36994"/>
    <n v="36994"/>
    <s v="LUZMILA  LOPEZ  Registros:  1063528"/>
    <s v="CLINICA NUEVA DE CALI SAS"/>
    <s v="901158187-6"/>
    <s v="UCE-4987"/>
    <s v="UCE-4987"/>
    <s v="LUZMILA  LOPEZ  Registros:  1063528"/>
    <x v="0"/>
    <n v="0"/>
    <s v="05"/>
  </r>
  <r>
    <s v="CAJA DE COMPENSACION FAMILIAR COMFENALCO DEL VALLE DEL CAUCA"/>
    <s v="UCE-4992"/>
    <s v="19/02/2021 00:00:00"/>
    <s v="12/03/2021 00:00:00"/>
    <x v="0"/>
    <x v="2"/>
    <d v="2024-10-01T00:00:00"/>
    <n v="1299"/>
    <x v="0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x v="0"/>
    <n v="0"/>
    <s v="05"/>
  </r>
  <r>
    <s v="CAJA DE COMPENSACION FAMILIAR COMFENALCO DEL VALLE DEL CAUCA"/>
    <s v="UCE-4998"/>
    <s v="19/02/2021 00:00:00"/>
    <s v="08/04/2021 00:00:00"/>
    <x v="0"/>
    <x v="4"/>
    <d v="2024-10-01T00:00:00"/>
    <n v="1272"/>
    <x v="0"/>
    <n v="36994"/>
    <n v="36994"/>
    <s v="OLEIVER  MOSQUERA CUCUÑAME Registros:  1063556"/>
    <s v="CLINICA NUEVA DE CALI SAS"/>
    <s v="901158187-6"/>
    <s v="UCE-4998"/>
    <s v="UCE-4998"/>
    <s v="OLEIVER  MOSQUERA CUCUÑAME Registros:  1063556"/>
    <x v="0"/>
    <n v="0"/>
    <s v="05"/>
  </r>
  <r>
    <s v="CAJA DE COMPENSACION FAMILIAR COMFENALCO DEL VALLE DEL CAUCA"/>
    <s v="HCE-3414"/>
    <s v="22/02/2021 00:00:00"/>
    <s v="18/03/2021 00:00:00"/>
    <x v="0"/>
    <x v="2"/>
    <d v="2024-10-01T00:00:00"/>
    <n v="1293"/>
    <x v="0"/>
    <n v="36994"/>
    <n v="36994"/>
    <s v="JOSE RAMIRO HURTADO LLANOS Registros:  1064977"/>
    <s v="CLINICA NUEVA DE CALI SAS"/>
    <s v="901158187-6"/>
    <s v="HCE-3414"/>
    <s v="HCE-3414"/>
    <s v="JOSE RAMIRO HURTADO LLANOS Registros:  1064977"/>
    <x v="0"/>
    <n v="0"/>
    <s v="05"/>
  </r>
  <r>
    <s v="CAJA DE COMPENSACION FAMILIAR COMFENALCO DEL VALLE DEL CAUCA"/>
    <s v="HCE-3415"/>
    <s v="22/02/2021 00:00:00"/>
    <s v="18/03/2021 00:00:00"/>
    <x v="0"/>
    <x v="2"/>
    <d v="2024-10-01T00:00:00"/>
    <n v="1293"/>
    <x v="0"/>
    <n v="36994"/>
    <n v="36994"/>
    <s v="JOSE RAMIRO HURTADO LLANOS Registros:  1065024"/>
    <s v="CLINICA NUEVA DE CALI SAS"/>
    <s v="901158187-6"/>
    <s v="HCE-3415"/>
    <s v="HCE-3415"/>
    <s v="JOSE RAMIRO HURTADO LLANOS Registros:  1065024"/>
    <x v="0"/>
    <n v="0"/>
    <s v="05"/>
  </r>
  <r>
    <s v="CAJA DE COMPENSACION FAMILIAR COMFENALCO DEL VALLE DEL CAUCA"/>
    <s v="HCE-3416"/>
    <s v="22/02/2021 00:00:00"/>
    <s v="18/03/2021 00:00:00"/>
    <x v="0"/>
    <x v="2"/>
    <d v="2024-10-01T00:00:00"/>
    <n v="1293"/>
    <x v="0"/>
    <n v="36994"/>
    <n v="36994"/>
    <s v="MARIA NUBIA ZAPATA OSPINA Registros:  1065041"/>
    <s v="CLINICA NUEVA DE CALI SAS"/>
    <s v="901158187-6"/>
    <s v="HCE-3416"/>
    <s v="HCE-3416"/>
    <s v="MARIA NUBIA ZAPATA OSPINA Registros:  1065041"/>
    <x v="0"/>
    <n v="0"/>
    <s v="05"/>
  </r>
  <r>
    <s v="CAJA DE COMPENSACION FAMILIAR COMFENALCO DEL VALLE DEL CAUCA"/>
    <s v="UCE-5001"/>
    <s v="22/02/2021 00:00:00"/>
    <s v="08/04/2021 00:00:00"/>
    <x v="0"/>
    <x v="4"/>
    <d v="2024-10-01T00:00:00"/>
    <n v="1272"/>
    <x v="0"/>
    <n v="36994"/>
    <n v="36994"/>
    <s v="HERNANDO  GUAZA RODALLEGA Registros:  1055279"/>
    <s v="CLINICA NUEVA DE CALI SAS"/>
    <s v="901158187-6"/>
    <s v="UCE-5001"/>
    <s v="UCE-5001"/>
    <s v="HERNANDO  GUAZA RODALLEGA Registros:  1055279"/>
    <x v="0"/>
    <n v="0"/>
    <s v="05"/>
  </r>
  <r>
    <s v="CAJA DE COMPENSACION FAMILIAR COMFENALCO DEL VALLE DEL CAUCA"/>
    <s v="ACE-1005"/>
    <s v="23/02/2021 00:00:00"/>
    <s v="12/03/2021 00:00:00"/>
    <x v="0"/>
    <x v="2"/>
    <d v="2024-10-01T00:00:00"/>
    <n v="1299"/>
    <x v="0"/>
    <n v="36994"/>
    <n v="36994"/>
    <s v="GUSTAVO ADOLFO VIDAL RENGIFO Registros:  1066912"/>
    <s v="CLINICA NUEVA DE CALI SAS"/>
    <s v="901158187-6"/>
    <s v="ACE-1005"/>
    <s v="ACE-1005"/>
    <s v="GUSTAVO ADOLFO VIDAL RENGIFO Registros:  1066912"/>
    <x v="0"/>
    <n v="0"/>
    <s v="05"/>
  </r>
  <r>
    <s v="CAJA DE COMPENSACION FAMILIAR COMFENALCO DEL VALLE DEL CAUCA"/>
    <s v="ACE-1010"/>
    <s v="23/02/2021 00:00:00"/>
    <s v="12/03/2021 00:00:00"/>
    <x v="0"/>
    <x v="2"/>
    <d v="2024-10-01T00:00:00"/>
    <n v="1299"/>
    <x v="0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x v="0"/>
    <n v="0"/>
    <s v="05"/>
  </r>
  <r>
    <s v="CAJA DE COMPENSACION FAMILIAR COMFENALCO DEL VALLE DEL CAUCA"/>
    <s v="ACE-1017"/>
    <s v="23/02/2021 00:00:00"/>
    <s v="12/03/2021 00:00:00"/>
    <x v="0"/>
    <x v="2"/>
    <d v="2024-10-01T00:00:00"/>
    <n v="1299"/>
    <x v="0"/>
    <n v="36994"/>
    <n v="36994"/>
    <s v="JHONNY STIVEN MOSQUERA LASSO Registros:  1067468"/>
    <s v="CLINICA NUEVA DE CALI SAS"/>
    <s v="901158187-6"/>
    <s v="ACE-1017"/>
    <s v="ACE-1017"/>
    <s v="JHONNY STIVEN MOSQUERA LASSO Registros:  1067468"/>
    <x v="0"/>
    <n v="0"/>
    <s v="05"/>
  </r>
  <r>
    <s v="CAJA DE COMPENSACION FAMILIAR COMFENALCO DEL VALLE DEL CAUCA"/>
    <s v="ACE-998"/>
    <s v="23/02/2021 00:00:00"/>
    <s v="12/03/2021 00:00:00"/>
    <x v="0"/>
    <x v="2"/>
    <d v="2024-10-01T00:00:00"/>
    <n v="1299"/>
    <x v="0"/>
    <n v="36994"/>
    <n v="36994"/>
    <s v="LUIS HERNAN LOPEZ CASTRILLON Registros:  1066576"/>
    <s v="CLINICA NUEVA DE CALI SAS"/>
    <s v="901158187-6"/>
    <s v="ACE-998"/>
    <s v="ACE-998"/>
    <s v="LUIS HERNAN LOPEZ CASTRILLON Registros:  1066576"/>
    <x v="0"/>
    <n v="0"/>
    <s v="05"/>
  </r>
  <r>
    <s v="CAJA DE COMPENSACION FAMILIAR COMFENALCO DEL VALLE DEL CAUCA"/>
    <s v="HCE-3495"/>
    <s v="23/02/2021 00:00:00"/>
    <s v="03/03/2021 00:00:00"/>
    <x v="0"/>
    <x v="2"/>
    <d v="2024-10-01T00:00:00"/>
    <n v="1308"/>
    <x v="0"/>
    <n v="36994"/>
    <n v="36994"/>
    <s v="OMAIRA  VALENCIA  Registros:  1065846"/>
    <s v="CLINICA NUEVA DE CALI SAS"/>
    <s v="901158187-6"/>
    <s v="HCE-3495"/>
    <s v="HCE-3495"/>
    <s v="OMAIRA  VALENCIA  Registros:  1065846"/>
    <x v="0"/>
    <n v="0"/>
    <s v="05"/>
  </r>
  <r>
    <s v="CAJA DE COMPENSACION FAMILIAR COMFENALCO DEL VALLE DEL CAUCA"/>
    <s v="HCE-3563"/>
    <s v="23/02/2021 00:00:00"/>
    <s v="12/03/2021 00:00:00"/>
    <x v="0"/>
    <x v="2"/>
    <d v="2024-10-01T00:00:00"/>
    <n v="1299"/>
    <x v="0"/>
    <n v="36994"/>
    <n v="36994"/>
    <s v="PATRICIA  ESTRADA SANDOVAL Registros:  1067229"/>
    <s v="CLINICA NUEVA DE CALI SAS"/>
    <s v="901158187-6"/>
    <s v="HCE-3563"/>
    <s v="HCE-3563"/>
    <s v="PATRICIA  ESTRADA SANDOVAL Registros:  1067229"/>
    <x v="0"/>
    <n v="0"/>
    <s v="05"/>
  </r>
  <r>
    <s v="CAJA DE COMPENSACION FAMILIAR COMFENALCO DEL VALLE DEL CAUCA"/>
    <s v="HCE-3574"/>
    <s v="23/02/2021 00:00:00"/>
    <s v="12/03/2021 00:00:00"/>
    <x v="0"/>
    <x v="2"/>
    <d v="2024-10-01T00:00:00"/>
    <n v="1299"/>
    <x v="0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x v="0"/>
    <n v="0"/>
    <s v="05"/>
  </r>
  <r>
    <s v="CAJA DE COMPENSACION FAMILIAR COMFENALCO DEL VALLE DEL CAUCA"/>
    <s v="HCE-3579"/>
    <s v="23/02/2021 00:00:00"/>
    <s v="12/03/2021 00:00:00"/>
    <x v="0"/>
    <x v="2"/>
    <d v="2024-10-01T00:00:00"/>
    <n v="1299"/>
    <x v="0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x v="0"/>
    <n v="0"/>
    <s v="05"/>
  </r>
  <r>
    <s v="CAJA DE COMPENSACION FAMILIAR COMFENALCO DEL VALLE DEL CAUCA"/>
    <s v="ACE-1040"/>
    <s v="24/02/2021 00:00:00"/>
    <s v="20/04/2021 00:00:00"/>
    <x v="0"/>
    <x v="4"/>
    <d v="2024-10-01T00:00:00"/>
    <n v="1260"/>
    <x v="0"/>
    <n v="36994"/>
    <n v="36994"/>
    <s v="DIEGO  BARREIRO ALVAREZ Registros:  1068663"/>
    <s v="CLINICA NUEVA DE CALI SAS"/>
    <s v="901158187-6"/>
    <s v="ACE-1040"/>
    <s v="ACE-1040"/>
    <s v="DIEGO  BARREIRO ALVAREZ Registros:  1068663"/>
    <x v="0"/>
    <n v="0"/>
    <s v="05"/>
  </r>
  <r>
    <s v="CAJA DE COMPENSACION FAMILIAR COMFENALCO DEL VALLE DEL CAUCA"/>
    <s v="HCE-3593"/>
    <s v="24/02/2021 00:00:00"/>
    <s v="12/03/2021 00:00:00"/>
    <x v="0"/>
    <x v="2"/>
    <d v="2024-10-01T00:00:00"/>
    <n v="1299"/>
    <x v="0"/>
    <n v="36994"/>
    <n v="36994"/>
    <s v="GRACIELA  BERNAL MENDEZ Registros:  1067748"/>
    <s v="CLINICA NUEVA DE CALI SAS"/>
    <s v="901158187-6"/>
    <s v="HCE-3593"/>
    <s v="HCE-3593"/>
    <s v="GRACIELA  BERNAL MENDEZ Registros:  1067748"/>
    <x v="0"/>
    <n v="0"/>
    <s v="05"/>
  </r>
  <r>
    <s v="CAJA DE COMPENSACION FAMILIAR COMFENALCO DEL VALLE DEL CAUCA"/>
    <s v="HCE-3668"/>
    <s v="24/02/2021 00:00:00"/>
    <s v="12/03/2021 00:00:00"/>
    <x v="0"/>
    <x v="2"/>
    <d v="2024-10-01T00:00:00"/>
    <n v="1299"/>
    <x v="0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x v="0"/>
    <n v="0"/>
    <s v="05"/>
  </r>
  <r>
    <s v="CAJA DE COMPENSACION FAMILIAR COMFENALCO DEL VALLE DEL CAUCA"/>
    <s v="ACE-1054"/>
    <s v="25/02/2021 00:00:00"/>
    <s v="12/03/2021 00:00:00"/>
    <x v="0"/>
    <x v="2"/>
    <d v="2024-10-01T00:00:00"/>
    <n v="1299"/>
    <x v="0"/>
    <n v="36994"/>
    <n v="36994"/>
    <s v="CELESTE  BARRERA NOGUERA Registros:  1069066"/>
    <s v="CLINICA NUEVA DE CALI SAS"/>
    <s v="901158187-6"/>
    <s v="ACE-1054"/>
    <s v="ACE-1054"/>
    <s v="CELESTE  BARRERA NOGUERA Registros:  1069066"/>
    <x v="0"/>
    <n v="0"/>
    <s v="05"/>
  </r>
  <r>
    <s v="CAJA DE COMPENSACION FAMILIAR COMFENALCO DEL VALLE DEL CAUCA"/>
    <s v="ACE-1083"/>
    <s v="25/02/2021 00:00:00"/>
    <s v="20/04/2021 00:00:00"/>
    <x v="0"/>
    <x v="4"/>
    <d v="2024-10-01T00:00:00"/>
    <n v="1260"/>
    <x v="0"/>
    <n v="36994"/>
    <n v="36994"/>
    <s v="MAURICIO  ORTIZ GONZALEZ Registros:  1069678"/>
    <s v="CLINICA NUEVA DE CALI SAS"/>
    <s v="901158187-6"/>
    <s v="ACE-1083"/>
    <s v="ACE-1083"/>
    <s v="MAURICIO  ORTIZ GONZALEZ Registros:  1069678"/>
    <x v="0"/>
    <n v="0"/>
    <s v="05"/>
  </r>
  <r>
    <s v="CAJA DE COMPENSACION FAMILIAR COMFENALCO DEL VALLE DEL CAUCA"/>
    <s v="ACE-1090"/>
    <s v="25/02/2021 00:00:00"/>
    <s v="12/03/2021 00:00:00"/>
    <x v="0"/>
    <x v="2"/>
    <d v="2024-10-01T00:00:00"/>
    <n v="1299"/>
    <x v="0"/>
    <n v="36994"/>
    <n v="36994"/>
    <s v="JORGE DIABEL ROA  Registros:  1069850"/>
    <s v="CLINICA NUEVA DE CALI SAS"/>
    <s v="901158187-6"/>
    <s v="ACE-1090"/>
    <s v="ACE-1090"/>
    <s v="JORGE DIABEL ROA  Registros:  1069850"/>
    <x v="0"/>
    <n v="0"/>
    <s v="05"/>
  </r>
  <r>
    <s v="CAJA DE COMPENSACION FAMILIAR COMFENALCO DEL VALLE DEL CAUCA"/>
    <s v="ACE-1092"/>
    <s v="25/02/2021 00:00:00"/>
    <s v="12/03/2021 00:00:00"/>
    <x v="0"/>
    <x v="2"/>
    <d v="2024-10-01T00:00:00"/>
    <n v="1299"/>
    <x v="0"/>
    <n v="36994"/>
    <n v="36994"/>
    <s v="ASCENSION  CASTILLO  Registros:  1069880"/>
    <s v="CLINICA NUEVA DE CALI SAS"/>
    <s v="901158187-6"/>
    <s v="ACE-1092"/>
    <s v="ACE-1092"/>
    <s v="ASCENSION  CASTILLO  Registros:  1069880"/>
    <x v="0"/>
    <n v="0"/>
    <s v="05"/>
  </r>
  <r>
    <s v="CAJA DE COMPENSACION FAMILIAR COMFENALCO DEL VALLE DEL CAUCA"/>
    <s v="HCE-3739"/>
    <s v="25/02/2021 00:00:00"/>
    <s v="20/04/2021 00:00:00"/>
    <x v="0"/>
    <x v="4"/>
    <d v="2024-10-01T00:00:00"/>
    <n v="1260"/>
    <x v="0"/>
    <n v="216994"/>
    <n v="216994"/>
    <s v="VALERIA  CIFUENTES SALAZAR Registros:  1069799"/>
    <s v="CLINICA NUEVA DE CALI SAS"/>
    <s v="901158187-6"/>
    <s v="HCE-3739"/>
    <s v="HCE-3739"/>
    <s v="VALERIA  CIFUENTES SALAZAR Registros:  1069799"/>
    <x v="0"/>
    <n v="0"/>
    <s v="05"/>
  </r>
  <r>
    <s v="CAJA DE COMPENSACION FAMILIAR COMFENALCO DEL VALLE DEL CAUCA"/>
    <s v="UCE-5016"/>
    <s v="25/02/2021 00:00:00"/>
    <s v="12/03/2021 00:00:00"/>
    <x v="0"/>
    <x v="2"/>
    <d v="2024-10-01T00:00:00"/>
    <n v="1299"/>
    <x v="0"/>
    <n v="36994"/>
    <n v="36994"/>
    <s v="KATHERIN  PANIAGUA TIMARAN Registros:  1059919"/>
    <s v="CLINICA NUEVA DE CALI SAS"/>
    <s v="901158187-6"/>
    <s v="UCE-5016"/>
    <s v="UCE-5016"/>
    <s v="KATHERIN  PANIAGUA TIMARAN Registros:  1059919"/>
    <x v="0"/>
    <n v="0"/>
    <s v="05"/>
  </r>
  <r>
    <s v="CAJA DE COMPENSACION FAMILIAR COMFENALCO DEL VALLE DEL CAUCA"/>
    <s v="HCE-3798"/>
    <s v="26/02/2021 00:00:00"/>
    <s v="12/03/2021 00:00:00"/>
    <x v="0"/>
    <x v="2"/>
    <d v="2024-10-01T00:00:00"/>
    <n v="1299"/>
    <x v="0"/>
    <n v="36994"/>
    <n v="36994"/>
    <s v="DYAM  REINA RAMOS Registros:  1070604"/>
    <s v="CLINICA NUEVA DE CALI SAS"/>
    <s v="901158187-6"/>
    <s v="HCE-3798"/>
    <s v="HCE-3798"/>
    <s v="DYAM  REINA RAMOS Registros:  1070604"/>
    <x v="0"/>
    <n v="0"/>
    <s v="05"/>
  </r>
  <r>
    <s v="CAJA DE COMPENSACION FAMILIAR COMFENALCO DEL VALLE DEL CAUCA"/>
    <s v="HCE-3834"/>
    <s v="26/02/2021 00:00:00"/>
    <s v="12/03/2021 00:00:00"/>
    <x v="0"/>
    <x v="2"/>
    <d v="2024-10-01T00:00:00"/>
    <n v="1299"/>
    <x v="0"/>
    <n v="36994"/>
    <n v="36994"/>
    <s v="FABIO  GALINDEZ QUINTERO Registros:  1071204"/>
    <s v="CLINICA NUEVA DE CALI SAS"/>
    <s v="901158187-6"/>
    <s v="HCE-3834"/>
    <s v="HCE-3834"/>
    <s v="FABIO  GALINDEZ QUINTERO Registros:  1071204"/>
    <x v="0"/>
    <n v="0"/>
    <s v="05"/>
  </r>
  <r>
    <s v="CAJA DE COMPENSACION FAMILIAR COMFENALCO DEL VALLE DEL CAUCA"/>
    <s v="HCE-3852"/>
    <s v="26/02/2021 00:00:00"/>
    <s v="12/03/2021 00:00:00"/>
    <x v="0"/>
    <x v="2"/>
    <d v="2024-10-01T00:00:00"/>
    <n v="1299"/>
    <x v="0"/>
    <n v="36994"/>
    <n v="36994"/>
    <s v="OLEGARIO  DIAZ FAJARDO Registros:  1071433"/>
    <s v="CLINICA NUEVA DE CALI SAS"/>
    <s v="901158187-6"/>
    <s v="HCE-3852"/>
    <s v="HCE-3852"/>
    <s v="OLEGARIO  DIAZ FAJARDO Registros:  1071433"/>
    <x v="0"/>
    <n v="0"/>
    <s v="05"/>
  </r>
  <r>
    <s v="CAJA DE COMPENSACION FAMILIAR COMFENALCO DEL VALLE DEL CAUCA"/>
    <s v="UCE-5041"/>
    <s v="26/02/2021 00:00:00"/>
    <s v="20/04/2021 00:00:00"/>
    <x v="0"/>
    <x v="4"/>
    <d v="2024-10-01T00:00:00"/>
    <n v="1260"/>
    <x v="0"/>
    <n v="216994"/>
    <n v="216994"/>
    <s v="PEDRO  GONZALEZ SANCHEZ Registros:  1070861"/>
    <s v="CLINICA NUEVA DE CALI SAS"/>
    <s v="901158187-6"/>
    <s v="UCE-5041"/>
    <s v="UCE-5041"/>
    <s v="PEDRO  GONZALEZ SANCHEZ Registros:  1070861"/>
    <x v="0"/>
    <n v="0"/>
    <s v="05"/>
  </r>
  <r>
    <s v="CAJA DE COMPENSACION FAMILIAR COMFENALCO DEL VALLE DEL CAUCA"/>
    <s v="ACE-1154"/>
    <s v="27/02/2021 00:00:00"/>
    <s v="12/03/2021 00:00:00"/>
    <x v="0"/>
    <x v="2"/>
    <d v="2024-10-01T00:00:00"/>
    <n v="1299"/>
    <x v="0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x v="0"/>
    <n v="0"/>
    <s v="05"/>
  </r>
  <r>
    <s v="CAJA DE COMPENSACION FAMILIAR COMFENALCO DEL VALLE DEL CAUCA"/>
    <s v="ACE-1171"/>
    <s v="27/02/2021 00:00:00"/>
    <s v="12/03/2021 00:00:00"/>
    <x v="0"/>
    <x v="2"/>
    <d v="2024-10-01T00:00:00"/>
    <n v="1299"/>
    <x v="0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x v="0"/>
    <n v="0"/>
    <s v="05"/>
  </r>
  <r>
    <s v="CAJA DE COMPENSACION FAMILIAR COMFENALCO DEL VALLE DEL CAUCA"/>
    <s v="UCE-5099"/>
    <s v="27/02/2021 00:00:00"/>
    <s v="20/04/2021 00:00:00"/>
    <x v="0"/>
    <x v="4"/>
    <d v="2024-10-01T00:00:00"/>
    <n v="1260"/>
    <x v="0"/>
    <n v="216994"/>
    <n v="216994"/>
    <s v="MELANY  MAYORGA PATIÑO Registros:  1071832"/>
    <s v="CLINICA NUEVA DE CALI SAS"/>
    <s v="901158187-6"/>
    <s v="UCE-5099"/>
    <s v="UCE-5099"/>
    <s v="MELANY  MAYORGA PATIÑO Registros:  1071832"/>
    <x v="0"/>
    <n v="0"/>
    <s v="05"/>
  </r>
  <r>
    <s v="CAJA DE COMPENSACION FAMILIAR COMFENALCO DEL VALLE DEL CAUCA"/>
    <s v="ACE-1186"/>
    <s v="01/03/2021 00:00:00"/>
    <s v="12/03/2021 00:00:00"/>
    <x v="0"/>
    <x v="2"/>
    <d v="2024-10-01T00:00:00"/>
    <n v="1299"/>
    <x v="0"/>
    <n v="36994"/>
    <n v="36994"/>
    <s v="ELVIRA  SAMBONI ASTAIZA Registros:  1072530"/>
    <s v="CLINICA NUEVA DE CALI SAS"/>
    <s v="901158187-6"/>
    <s v="ACE-1186"/>
    <s v="ACE-1186"/>
    <s v="ELVIRA  SAMBONI ASTAIZA Registros:  1072530"/>
    <x v="0"/>
    <n v="0"/>
    <s v="05"/>
  </r>
  <r>
    <s v="CAJA DE COMPENSACION FAMILIAR COMFENALCO DEL VALLE DEL CAUCA"/>
    <s v="ACE-1196"/>
    <s v="01/03/2021 00:00:00"/>
    <s v="12/03/2021 00:00:00"/>
    <x v="0"/>
    <x v="2"/>
    <d v="2024-10-01T00:00:00"/>
    <n v="1299"/>
    <x v="0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x v="0"/>
    <n v="0"/>
    <s v="05"/>
  </r>
  <r>
    <s v="CAJA DE COMPENSACION FAMILIAR COMFENALCO DEL VALLE DEL CAUCA"/>
    <s v="ACE-1202"/>
    <s v="01/03/2021 00:00:00"/>
    <s v="12/03/2021 00:00:00"/>
    <x v="0"/>
    <x v="2"/>
    <d v="2024-10-01T00:00:00"/>
    <n v="1299"/>
    <x v="0"/>
    <n v="36994"/>
    <n v="36994"/>
    <s v="MARIA CAMILA JORDAN OSPINA Registros:  1072894"/>
    <s v="CLINICA NUEVA DE CALI SAS"/>
    <s v="901158187-6"/>
    <s v="ACE-1202"/>
    <s v="ACE-1202"/>
    <s v="MARIA CAMILA JORDAN OSPINA Registros:  1072894"/>
    <x v="0"/>
    <n v="0"/>
    <s v="05"/>
  </r>
  <r>
    <s v="CAJA DE COMPENSACION FAMILIAR COMFENALCO DEL VALLE DEL CAUCA"/>
    <s v="UCE-5153"/>
    <s v="01/03/2021 00:00:00"/>
    <s v="22/04/2021 00:00:00"/>
    <x v="0"/>
    <x v="4"/>
    <d v="2024-10-01T00:00:00"/>
    <n v="1258"/>
    <x v="0"/>
    <n v="99423"/>
    <n v="99423"/>
    <s v="BLANCA  RODRIGUEZ ROMERO Registros:  1072806"/>
    <s v="CLINICA NUEVA DE CALI SAS"/>
    <s v="901158187-6"/>
    <s v="UCE-5153"/>
    <s v="UCE-5153"/>
    <s v="BLANCA  RODRIGUEZ ROMERO Registros:  1072806"/>
    <x v="0"/>
    <n v="0"/>
    <s v="05"/>
  </r>
  <r>
    <s v="CAJA DE COMPENSACION FAMILIAR COMFENALCO DEL VALLE DEL CAUCA"/>
    <s v="ACE-1256"/>
    <s v="02/03/2021 00:00:00"/>
    <s v="11/03/2021 00:00:00"/>
    <x v="0"/>
    <x v="2"/>
    <d v="2024-10-01T00:00:00"/>
    <n v="1300"/>
    <x v="0"/>
    <n v="36994"/>
    <n v="36994"/>
    <s v="EMIGDIO  CORONELL MARTINEZ Registros:  1074174"/>
    <s v="CLINICA NUEVA DE CALI SAS"/>
    <s v="901158187-6"/>
    <s v="ACE-1256"/>
    <s v="ACE-1256"/>
    <s v="EMIGDIO  CORONELL MARTINEZ Registros:  1074174"/>
    <x v="0"/>
    <n v="0"/>
    <s v="05"/>
  </r>
  <r>
    <s v="CAJA DE COMPENSACION FAMILIAR COMFENALCO DEL VALLE DEL CAUCA"/>
    <s v="ACE-1270"/>
    <s v="02/03/2021 00:00:00"/>
    <s v="12/03/2021 00:00:00"/>
    <x v="0"/>
    <x v="2"/>
    <d v="2024-10-01T00:00:00"/>
    <n v="1299"/>
    <x v="0"/>
    <n v="36994"/>
    <n v="36994"/>
    <s v="BIBIANA  ARENAS SILVA Registros:  1074439"/>
    <s v="CLINICA NUEVA DE CALI SAS"/>
    <s v="901158187-6"/>
    <s v="ACE-1270"/>
    <s v="ACE-1270"/>
    <s v="BIBIANA  ARENAS SILVA Registros:  1074439"/>
    <x v="0"/>
    <n v="0"/>
    <s v="05"/>
  </r>
  <r>
    <s v="CAJA DE COMPENSACION FAMILIAR COMFENALCO DEL VALLE DEL CAUCA"/>
    <s v="ACE-1271"/>
    <s v="02/03/2021 00:00:00"/>
    <s v="12/03/2021 00:00:00"/>
    <x v="0"/>
    <x v="2"/>
    <d v="2024-10-01T00:00:00"/>
    <n v="1299"/>
    <x v="0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x v="0"/>
    <n v="0"/>
    <s v="05"/>
  </r>
  <r>
    <s v="CAJA DE COMPENSACION FAMILIAR COMFENALCO DEL VALLE DEL CAUCA"/>
    <s v="ACE-1272"/>
    <s v="02/03/2021 00:00:00"/>
    <s v="12/03/2021 00:00:00"/>
    <x v="0"/>
    <x v="2"/>
    <d v="2024-10-01T00:00:00"/>
    <n v="1299"/>
    <x v="0"/>
    <n v="36994"/>
    <n v="36994"/>
    <s v="SAMANTHA  PINILLOS USECHE Registros:  1074477"/>
    <s v="CLINICA NUEVA DE CALI SAS"/>
    <s v="901158187-6"/>
    <s v="ACE-1272"/>
    <s v="ACE-1272"/>
    <s v="SAMANTHA  PINILLOS USECHE Registros:  1074477"/>
    <x v="0"/>
    <n v="0"/>
    <s v="05"/>
  </r>
  <r>
    <s v="CAJA DE COMPENSACION FAMILIAR COMFENALCO DEL VALLE DEL CAUCA"/>
    <s v="ACE-1274"/>
    <s v="02/03/2021 00:00:00"/>
    <s v="12/03/2021 00:00:00"/>
    <x v="0"/>
    <x v="2"/>
    <d v="2024-10-01T00:00:00"/>
    <n v="1299"/>
    <x v="0"/>
    <n v="36994"/>
    <n v="36994"/>
    <s v="RONAL ANDRES MINA MEJIA Registros:  1074489"/>
    <s v="CLINICA NUEVA DE CALI SAS"/>
    <s v="901158187-6"/>
    <s v="ACE-1274"/>
    <s v="ACE-1274"/>
    <s v="RONAL ANDRES MINA MEJIA Registros:  1074489"/>
    <x v="0"/>
    <n v="0"/>
    <s v="05"/>
  </r>
  <r>
    <s v="CAJA DE COMPENSACION FAMILIAR COMFENALCO DEL VALLE DEL CAUCA"/>
    <s v="ACE-1275"/>
    <s v="02/03/2021 00:00:00"/>
    <s v="12/03/2021 00:00:00"/>
    <x v="0"/>
    <x v="2"/>
    <d v="2024-10-01T00:00:00"/>
    <n v="1299"/>
    <x v="0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x v="0"/>
    <n v="0"/>
    <s v="05"/>
  </r>
  <r>
    <s v="CAJA DE COMPENSACION FAMILIAR COMFENALCO DEL VALLE DEL CAUCA"/>
    <s v="ACE-1276"/>
    <s v="02/03/2021 00:00:00"/>
    <s v="12/03/2021 00:00:00"/>
    <x v="0"/>
    <x v="2"/>
    <d v="2024-10-01T00:00:00"/>
    <n v="1299"/>
    <x v="0"/>
    <n v="36994"/>
    <n v="36994"/>
    <s v="YAMILY  BURBANO MENESES Registros:  1074521"/>
    <s v="CLINICA NUEVA DE CALI SAS"/>
    <s v="901158187-6"/>
    <s v="ACE-1276"/>
    <s v="ACE-1276"/>
    <s v="YAMILY  BURBANO MENESES Registros:  1074521"/>
    <x v="0"/>
    <n v="0"/>
    <s v="05"/>
  </r>
  <r>
    <s v="CAJA DE COMPENSACION FAMILIAR COMFENALCO DEL VALLE DEL CAUCA"/>
    <s v="ACE-1277"/>
    <s v="02/03/2021 00:00:00"/>
    <s v="12/03/2021 00:00:00"/>
    <x v="0"/>
    <x v="2"/>
    <d v="2024-10-01T00:00:00"/>
    <n v="1299"/>
    <x v="0"/>
    <n v="36994"/>
    <n v="36994"/>
    <s v="JUAN CARLOS COBA ROCHA Registros:  1074527"/>
    <s v="CLINICA NUEVA DE CALI SAS"/>
    <s v="901158187-6"/>
    <s v="ACE-1277"/>
    <s v="ACE-1277"/>
    <s v="JUAN CARLOS COBA ROCHA Registros:  1074527"/>
    <x v="0"/>
    <n v="0"/>
    <s v="05"/>
  </r>
  <r>
    <s v="CAJA DE COMPENSACION FAMILIAR COMFENALCO DEL VALLE DEL CAUCA"/>
    <s v="ACE-1281"/>
    <s v="02/03/2021 00:00:00"/>
    <s v="12/03/2021 00:00:00"/>
    <x v="0"/>
    <x v="2"/>
    <d v="2024-10-01T00:00:00"/>
    <n v="1299"/>
    <x v="0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x v="0"/>
    <n v="0"/>
    <s v="05"/>
  </r>
  <r>
    <s v="CAJA DE COMPENSACION FAMILIAR COMFENALCO DEL VALLE DEL CAUCA"/>
    <s v="ACE-1284"/>
    <s v="02/03/2021 00:00:00"/>
    <s v="12/03/2021 00:00:00"/>
    <x v="0"/>
    <x v="2"/>
    <d v="2024-10-01T00:00:00"/>
    <n v="1299"/>
    <x v="0"/>
    <n v="36994"/>
    <n v="36994"/>
    <s v="MARGARITA  VARON HENAO Registros:  1074732"/>
    <s v="CLINICA NUEVA DE CALI SAS"/>
    <s v="901158187-6"/>
    <s v="ACE-1284"/>
    <s v="ACE-1284"/>
    <s v="MARGARITA  VARON HENAO Registros:  1074732"/>
    <x v="0"/>
    <n v="0"/>
    <s v="05"/>
  </r>
  <r>
    <s v="CAJA DE COMPENSACION FAMILIAR COMFENALCO DEL VALLE DEL CAUCA"/>
    <s v="ACE-1291"/>
    <s v="02/03/2021 00:00:00"/>
    <s v="12/03/2021 00:00:00"/>
    <x v="0"/>
    <x v="2"/>
    <d v="2024-10-01T00:00:00"/>
    <n v="1299"/>
    <x v="0"/>
    <n v="36994"/>
    <n v="36994"/>
    <s v="LUZ NOHEMI PARUMA DE PEDROZA Registros:  1074925"/>
    <s v="CLINICA NUEVA DE CALI SAS"/>
    <s v="901158187-6"/>
    <s v="ACE-1291"/>
    <s v="ACE-1291"/>
    <s v="LUZ NOHEMI PARUMA DE PEDROZA Registros:  1074925"/>
    <x v="0"/>
    <n v="0"/>
    <s v="05"/>
  </r>
  <r>
    <s v="CAJA DE COMPENSACION FAMILIAR COMFENALCO DEL VALLE DEL CAUCA"/>
    <s v="ACE-1312"/>
    <s v="03/03/2021 00:00:00"/>
    <s v="12/03/2021 00:00:00"/>
    <x v="0"/>
    <x v="2"/>
    <d v="2024-10-01T00:00:00"/>
    <n v="1299"/>
    <x v="0"/>
    <n v="36994"/>
    <n v="36994"/>
    <s v="MARIANITA  PATIÑO ARCOS Registros:  1075307"/>
    <s v="CLINICA NUEVA DE CALI SAS"/>
    <s v="901158187-6"/>
    <s v="ACE-1312"/>
    <s v="ACE-1312"/>
    <s v="MARIANITA  PATIÑO ARCOS Registros:  1075307"/>
    <x v="0"/>
    <n v="0"/>
    <s v="05"/>
  </r>
  <r>
    <s v="CAJA DE COMPENSACION FAMILIAR COMFENALCO DEL VALLE DEL CAUCA"/>
    <s v="HCE-3940"/>
    <s v="03/03/2021 00:00:00"/>
    <s v="23/03/2021 00:00:00"/>
    <x v="0"/>
    <x v="2"/>
    <d v="2024-10-01T00:00:00"/>
    <n v="1288"/>
    <x v="0"/>
    <n v="216994"/>
    <n v="216994"/>
    <s v="DOLLY  VALLEJO DE MIRAMAR Registros:  1076379"/>
    <s v="CLINICA NUEVA DE CALI SAS"/>
    <s v="901158187-6"/>
    <s v="HCE-3940"/>
    <s v="HCE-3940"/>
    <s v="DOLLY  VALLEJO DE MIRAMAR Registros:  1076379"/>
    <x v="0"/>
    <n v="0"/>
    <s v="05"/>
  </r>
  <r>
    <s v="CAJA DE COMPENSACION FAMILIAR COMFENALCO DEL VALLE DEL CAUCA"/>
    <s v="HCE-3944"/>
    <s v="03/03/2021 00:00:00"/>
    <s v="23/03/2021 00:00:00"/>
    <x v="0"/>
    <x v="2"/>
    <d v="2024-10-01T00:00:00"/>
    <n v="1288"/>
    <x v="0"/>
    <n v="216994"/>
    <n v="216994"/>
    <s v="JORGE  RAMIREZ VINASCO Registros:  1076516"/>
    <s v="CLINICA NUEVA DE CALI SAS"/>
    <s v="901158187-6"/>
    <s v="HCE-3944"/>
    <s v="HCE-3944"/>
    <s v="JORGE  RAMIREZ VINASCO Registros:  1076516"/>
    <x v="0"/>
    <n v="0"/>
    <s v="05"/>
  </r>
  <r>
    <s v="CAJA DE COMPENSACION FAMILIAR COMFENALCO DEL VALLE DEL CAUCA"/>
    <s v="UCE-5307"/>
    <s v="03/03/2021 00:00:00"/>
    <s v="23/03/2021 00:00:00"/>
    <x v="0"/>
    <x v="2"/>
    <d v="2024-10-01T00:00:00"/>
    <n v="1288"/>
    <x v="0"/>
    <n v="99423"/>
    <n v="99423"/>
    <s v="ANGEL  GIL LOPEZ Registros:  1075972"/>
    <s v="CLINICA NUEVA DE CALI SAS"/>
    <s v="901158187-6"/>
    <s v="UCE-5307"/>
    <s v="UCE-5307"/>
    <s v="ANGEL  GIL LOPEZ Registros:  1075972"/>
    <x v="0"/>
    <n v="0"/>
    <s v="05"/>
  </r>
  <r>
    <s v="CAJA DE COMPENSACION FAMILIAR COMFENALCO DEL VALLE DEL CAUCA"/>
    <s v="HCE-3955"/>
    <s v="04/03/2021 00:00:00"/>
    <s v="23/03/2021 00:00:00"/>
    <x v="0"/>
    <x v="2"/>
    <d v="2024-10-01T00:00:00"/>
    <n v="1288"/>
    <x v="0"/>
    <n v="36994"/>
    <n v="36994"/>
    <s v="ROQUE  CHAMBO ALBADAN Registros:  1053627"/>
    <s v="CLINICA NUEVA DE CALI SAS"/>
    <s v="901158187-6"/>
    <s v="HCE-3955"/>
    <s v="HCE-3955"/>
    <s v="ROQUE  CHAMBO ALBADAN Registros:  1053627"/>
    <x v="0"/>
    <n v="0"/>
    <s v="05"/>
  </r>
  <r>
    <s v="CAJA DE COMPENSACION FAMILIAR COMFENALCO DEL VALLE DEL CAUCA"/>
    <s v="HCE-3960"/>
    <s v="04/03/2021 00:00:00"/>
    <s v="23/03/2021 00:00:00"/>
    <x v="0"/>
    <x v="2"/>
    <d v="2024-10-01T00:00:00"/>
    <n v="1288"/>
    <x v="0"/>
    <n v="216994"/>
    <n v="216994"/>
    <s v="VIRGELINA  PINEDA  Registros:  1077518"/>
    <s v="CLINICA NUEVA DE CALI SAS"/>
    <s v="901158187-6"/>
    <s v="HCE-3960"/>
    <s v="HCE-3960"/>
    <s v="VIRGELINA  PINEDA  Registros:  1077518"/>
    <x v="0"/>
    <n v="0"/>
    <s v="05"/>
  </r>
  <r>
    <s v="CAJA DE COMPENSACION FAMILIAR COMFENALCO DEL VALLE DEL CAUCA"/>
    <s v="HCE-3980"/>
    <s v="04/03/2021 00:00:00"/>
    <s v="28/09/2021 00:00:00"/>
    <x v="0"/>
    <x v="1"/>
    <d v="2024-10-01T00:00:00"/>
    <n v="1099"/>
    <x v="0"/>
    <n v="45000"/>
    <n v="45000"/>
    <s v="KATALEHIA  CRUZ POVEDA Registros:  1078093"/>
    <s v="CLINICA NUEVA DE CALI SAS"/>
    <s v="901158187-6"/>
    <s v="HCE-3980"/>
    <s v="HCE-3980"/>
    <s v="KATALEHIA  CRUZ POVEDA Registros:  1078093"/>
    <x v="0"/>
    <n v="0"/>
    <s v="05"/>
  </r>
  <r>
    <s v="CAJA DE COMPENSACION FAMILIAR COMFENALCO DEL VALLE DEL CAUCA"/>
    <s v="UCE-5469"/>
    <s v="04/03/2021 00:00:00"/>
    <s v="20/04/2021 00:00:00"/>
    <x v="0"/>
    <x v="4"/>
    <d v="2024-10-01T00:00:00"/>
    <n v="1260"/>
    <x v="0"/>
    <n v="45000"/>
    <n v="45000"/>
    <s v="HOMERO  YULE RIASCOS Registros:  1077094"/>
    <s v="CLINICA NUEVA DE CALI SAS"/>
    <s v="901158187-6"/>
    <s v="UCE-5469"/>
    <s v="UCE-5469"/>
    <s v="HOMERO  YULE RIASCOS Registros:  1077094"/>
    <x v="0"/>
    <n v="0"/>
    <s v="05"/>
  </r>
  <r>
    <s v="CAJA DE COMPENSACION FAMILIAR COMFENALCO DEL VALLE DEL CAUCA"/>
    <s v="UCE-5471"/>
    <s v="04/03/2021 00:00:00"/>
    <s v="20/04/2021 00:00:00"/>
    <x v="0"/>
    <x v="4"/>
    <d v="2024-10-01T00:00:00"/>
    <n v="1260"/>
    <x v="0"/>
    <n v="45000"/>
    <n v="45000"/>
    <s v="HOMERO  YULE RIASCOS Registros:  1077114"/>
    <s v="CLINICA NUEVA DE CALI SAS"/>
    <s v="901158187-6"/>
    <s v="UCE-5471"/>
    <s v="UCE-5471"/>
    <s v="HOMERO  YULE RIASCOS Registros:  1077114"/>
    <x v="0"/>
    <n v="0"/>
    <s v="05"/>
  </r>
  <r>
    <s v="CAJA DE COMPENSACION FAMILIAR COMFENALCO DEL VALLE DEL CAUCA"/>
    <s v="UCE-5618"/>
    <s v="05/03/2021 00:00:00"/>
    <s v="12/03/2021 00:00:00"/>
    <x v="0"/>
    <x v="2"/>
    <d v="2024-10-01T00:00:00"/>
    <n v="1299"/>
    <x v="0"/>
    <n v="36994"/>
    <n v="36994"/>
    <s v="LINA  LIBREROS LLANOS Registros:  1078956"/>
    <s v="CLINICA NUEVA DE CALI SAS"/>
    <s v="901158187-6"/>
    <s v="UCE-5618"/>
    <s v="UCE-5618"/>
    <s v="LINA  LIBREROS LLANOS Registros:  1078956"/>
    <x v="0"/>
    <n v="0"/>
    <s v="05"/>
  </r>
  <r>
    <s v="CAJA DE COMPENSACION FAMILIAR COMFENALCO DEL VALLE DEL CAUCA"/>
    <s v="ACE-1379"/>
    <s v="06/03/2021 00:00:00"/>
    <s v="12/03/2021 00:00:00"/>
    <x v="0"/>
    <x v="2"/>
    <d v="2024-10-01T00:00:00"/>
    <n v="1299"/>
    <x v="0"/>
    <n v="36994"/>
    <n v="36994"/>
    <s v="MARJENI  VELEZ MINOTA Registros:  1078761"/>
    <s v="CLINICA NUEVA DE CALI SAS"/>
    <s v="901158187-6"/>
    <s v="ACE-1379"/>
    <s v="ACE-1379"/>
    <s v="MARJENI  VELEZ MINOTA Registros:  1078761"/>
    <x v="0"/>
    <n v="0"/>
    <s v="05"/>
  </r>
  <r>
    <s v="CAJA DE COMPENSACION FAMILIAR COMFENALCO DEL VALLE DEL CAUCA"/>
    <s v="ACE-1388"/>
    <s v="06/03/2021 00:00:00"/>
    <s v="12/03/2021 00:00:00"/>
    <x v="0"/>
    <x v="2"/>
    <d v="2024-10-01T00:00:00"/>
    <n v="1299"/>
    <x v="0"/>
    <n v="36994"/>
    <n v="36994"/>
    <s v="MARINO  CALERO  Registros:  1078872"/>
    <s v="CLINICA NUEVA DE CALI SAS"/>
    <s v="901158187-6"/>
    <s v="ACE-1388"/>
    <s v="ACE-1388"/>
    <s v="MARINO  CALERO  Registros:  1078872"/>
    <x v="0"/>
    <n v="0"/>
    <s v="05"/>
  </r>
  <r>
    <s v="CAJA DE COMPENSACION FAMILIAR COMFENALCO DEL VALLE DEL CAUCA"/>
    <s v="ACE-1390"/>
    <s v="06/03/2021 00:00:00"/>
    <s v="20/04/2021 00:00:00"/>
    <x v="0"/>
    <x v="4"/>
    <d v="2024-10-01T00:00:00"/>
    <n v="1260"/>
    <x v="0"/>
    <n v="36994"/>
    <n v="36994"/>
    <s v="JESUS ALBERTO OSORIO OROZCO Registros:  1079942"/>
    <s v="CLINICA NUEVA DE CALI SAS"/>
    <s v="901158187-6"/>
    <s v="ACE-1390"/>
    <s v="ACE-1390"/>
    <s v="JESUS ALBERTO OSORIO OROZCO Registros:  1079942"/>
    <x v="0"/>
    <n v="0"/>
    <s v="05"/>
  </r>
  <r>
    <s v="CAJA DE COMPENSACION FAMILIAR COMFENALCO DEL VALLE DEL CAUCA"/>
    <s v="ACE-1391"/>
    <s v="06/03/2021 00:00:00"/>
    <s v="12/03/2021 00:00:00"/>
    <x v="0"/>
    <x v="2"/>
    <d v="2024-10-01T00:00:00"/>
    <n v="1299"/>
    <x v="0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x v="0"/>
    <n v="0"/>
    <s v="05"/>
  </r>
  <r>
    <s v="CAJA DE COMPENSACION FAMILIAR COMFENALCO DEL VALLE DEL CAUCA"/>
    <s v="ACE-1434"/>
    <s v="08/03/2021 00:00:00"/>
    <s v="11/03/2021 00:00:00"/>
    <x v="0"/>
    <x v="2"/>
    <d v="2024-10-01T00:00:00"/>
    <n v="1300"/>
    <x v="0"/>
    <n v="36994"/>
    <n v="36994"/>
    <s v="HAROLD  SAAVEDRA SANCLEMENTE Registros:  1079925"/>
    <s v="CLINICA NUEVA DE CALI SAS"/>
    <s v="901158187-6"/>
    <s v="ACE-1434"/>
    <s v="ACE-1434"/>
    <s v="HAROLD  SAAVEDRA SANCLEMENTE Registros:  1079925"/>
    <x v="0"/>
    <n v="0"/>
    <s v="05"/>
  </r>
  <r>
    <s v="CAJA DE COMPENSACION FAMILIAR COMFENALCO DEL VALLE DEL CAUCA"/>
    <s v="ACE-1456"/>
    <s v="08/03/2021 00:00:00"/>
    <s v="12/03/2021 00:00:00"/>
    <x v="0"/>
    <x v="2"/>
    <d v="2024-10-01T00:00:00"/>
    <n v="1299"/>
    <x v="0"/>
    <n v="36994"/>
    <n v="36994"/>
    <s v="ANA JULIA JURADO JURADO Registros:  1079208"/>
    <s v="CLINICA NUEVA DE CALI SAS"/>
    <s v="901158187-6"/>
    <s v="ACE-1456"/>
    <s v="ACE-1456"/>
    <s v="ANA JULIA JURADO JURADO Registros:  1079208"/>
    <x v="0"/>
    <n v="0"/>
    <s v="05"/>
  </r>
  <r>
    <s v="CAJA DE COMPENSACION FAMILIAR COMFENALCO DEL VALLE DEL CAUCA"/>
    <s v="UCE-5642"/>
    <s v="08/03/2021 00:00:00"/>
    <s v="23/03/2021 00:00:00"/>
    <x v="0"/>
    <x v="2"/>
    <d v="2024-10-01T00:00:00"/>
    <n v="1288"/>
    <x v="0"/>
    <n v="99423"/>
    <n v="99423"/>
    <s v="LINA  HERNANDEZ OLIVEROS Registros:  1074986"/>
    <s v="CLINICA NUEVA DE CALI SAS"/>
    <s v="901158187-6"/>
    <s v="UCE-5642"/>
    <s v="UCE-5642"/>
    <s v="LINA  HERNANDEZ OLIVEROS Registros:  1074986"/>
    <x v="0"/>
    <n v="0"/>
    <s v="05"/>
  </r>
  <r>
    <s v="CAJA DE COMPENSACION FAMILIAR COMFENALCO DEL VALLE DEL CAUCA"/>
    <s v="UCE-5655"/>
    <s v="08/03/2021 00:00:00"/>
    <s v="15/04/2021 00:00:00"/>
    <x v="0"/>
    <x v="4"/>
    <d v="2024-10-01T00:00:00"/>
    <n v="1265"/>
    <x v="0"/>
    <n v="99423"/>
    <n v="99423"/>
    <s v="KAREN  RIVERA GARCIA Registros:  1081073"/>
    <s v="CLINICA NUEVA DE CALI SAS"/>
    <s v="901158187-6"/>
    <s v="UCE-5655"/>
    <s v="UCE-5655"/>
    <s v="KAREN  RIVERA GARCIA Registros:  1081073"/>
    <x v="0"/>
    <n v="0"/>
    <s v="05"/>
  </r>
  <r>
    <s v="CAJA DE COMPENSACION FAMILIAR COMFENALCO DEL VALLE DEL CAUCA"/>
    <s v="ACE-1489"/>
    <s v="09/03/2021 00:00:00"/>
    <s v="11/03/2021 00:00:00"/>
    <x v="0"/>
    <x v="2"/>
    <d v="2024-10-01T00:00:00"/>
    <n v="1300"/>
    <x v="0"/>
    <n v="36994"/>
    <n v="36994"/>
    <s v="MARTIN  DUARTE MORALES Registros:  1082227"/>
    <s v="CLINICA NUEVA DE CALI SAS"/>
    <s v="901158187-6"/>
    <s v="ACE-1489"/>
    <s v="ACE-1489"/>
    <s v="MARTIN  DUARTE MORALES Registros:  1082227"/>
    <x v="0"/>
    <n v="0"/>
    <s v="05"/>
  </r>
  <r>
    <s v="CAJA DE COMPENSACION FAMILIAR COMFENALCO DEL VALLE DEL CAUCA"/>
    <s v="ACE-1491"/>
    <s v="09/03/2021 00:00:00"/>
    <s v="11/03/2021 00:00:00"/>
    <x v="0"/>
    <x v="2"/>
    <d v="2024-10-01T00:00:00"/>
    <n v="1300"/>
    <x v="0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x v="0"/>
    <n v="0"/>
    <s v="05"/>
  </r>
  <r>
    <s v="CAJA DE COMPENSACION FAMILIAR COMFENALCO DEL VALLE DEL CAUCA"/>
    <s v="ACE-1493"/>
    <s v="09/03/2021 00:00:00"/>
    <s v="11/03/2021 00:00:00"/>
    <x v="0"/>
    <x v="2"/>
    <d v="2024-10-01T00:00:00"/>
    <n v="1300"/>
    <x v="0"/>
    <n v="36994"/>
    <n v="36994"/>
    <s v="PEDRO IGNACIO ACOSTA URREGO Registros:  1082297"/>
    <s v="CLINICA NUEVA DE CALI SAS"/>
    <s v="901158187-6"/>
    <s v="ACE-1493"/>
    <s v="ACE-1493"/>
    <s v="PEDRO IGNACIO ACOSTA URREGO Registros:  1082297"/>
    <x v="0"/>
    <n v="0"/>
    <s v="05"/>
  </r>
  <r>
    <s v="CAJA DE COMPENSACION FAMILIAR COMFENALCO DEL VALLE DEL CAUCA"/>
    <s v="ACE-1500"/>
    <s v="09/03/2021 00:00:00"/>
    <s v="11/03/2021 00:00:00"/>
    <x v="0"/>
    <x v="2"/>
    <d v="2024-10-01T00:00:00"/>
    <n v="1300"/>
    <x v="0"/>
    <n v="36994"/>
    <n v="36994"/>
    <s v="OTILIA  GALEANO DE HOYOS Registros:  1082387"/>
    <s v="CLINICA NUEVA DE CALI SAS"/>
    <s v="901158187-6"/>
    <s v="ACE-1500"/>
    <s v="ACE-1500"/>
    <s v="OTILIA  GALEANO DE HOYOS Registros:  1082387"/>
    <x v="0"/>
    <n v="0"/>
    <s v="05"/>
  </r>
  <r>
    <s v="CAJA DE COMPENSACION FAMILIAR COMFENALCO DEL VALLE DEL CAUCA"/>
    <s v="ACE-1501"/>
    <s v="09/03/2021 00:00:00"/>
    <s v="11/03/2021 00:00:00"/>
    <x v="0"/>
    <x v="2"/>
    <d v="2024-10-01T00:00:00"/>
    <n v="1300"/>
    <x v="0"/>
    <n v="36994"/>
    <n v="36994"/>
    <s v="ELOY  POSSO GARCIA Registros:  1082391"/>
    <s v="CLINICA NUEVA DE CALI SAS"/>
    <s v="901158187-6"/>
    <s v="ACE-1501"/>
    <s v="ACE-1501"/>
    <s v="ELOY  POSSO GARCIA Registros:  1082391"/>
    <x v="0"/>
    <n v="0"/>
    <s v="05"/>
  </r>
  <r>
    <s v="CAJA DE COMPENSACION FAMILIAR COMFENALCO DEL VALLE DEL CAUCA"/>
    <s v="ACE-1510"/>
    <s v="09/03/2021 00:00:00"/>
    <s v="12/03/2021 00:00:00"/>
    <x v="0"/>
    <x v="2"/>
    <d v="2024-10-01T00:00:00"/>
    <n v="1299"/>
    <x v="0"/>
    <n v="36994"/>
    <n v="36994"/>
    <s v="ISRAEL  PATINO  Registros:  1074667"/>
    <s v="CLINICA NUEVA DE CALI SAS"/>
    <s v="901158187-6"/>
    <s v="ACE-1510"/>
    <s v="ACE-1510"/>
    <s v="ISRAEL  PATINO  Registros:  1074667"/>
    <x v="0"/>
    <n v="0"/>
    <s v="05"/>
  </r>
  <r>
    <s v="CAJA DE COMPENSACION FAMILIAR COMFENALCO DEL VALLE DEL CAUCA"/>
    <s v="UCE-5689"/>
    <s v="09/03/2021 00:00:00"/>
    <s v="20/04/2021 00:00:00"/>
    <x v="0"/>
    <x v="4"/>
    <d v="2024-10-01T00:00:00"/>
    <n v="1260"/>
    <x v="0"/>
    <n v="99423"/>
    <n v="99423"/>
    <s v="EDINSON  CHAMORRO QUINTERO Registros:  1078035"/>
    <s v="CLINICA NUEVA DE CALI SAS"/>
    <s v="901158187-6"/>
    <s v="UCE-5689"/>
    <s v="UCE-5689"/>
    <s v="EDINSON  CHAMORRO QUINTERO Registros:  1078035"/>
    <x v="0"/>
    <n v="0"/>
    <s v="05"/>
  </r>
  <r>
    <s v="CAJA DE COMPENSACION FAMILIAR COMFENALCO DEL VALLE DEL CAUCA"/>
    <s v="ACE-1514"/>
    <s v="10/03/2021 00:00:00"/>
    <s v="11/03/2021 00:00:00"/>
    <x v="0"/>
    <x v="2"/>
    <d v="2024-10-01T00:00:00"/>
    <n v="1300"/>
    <x v="0"/>
    <n v="36994"/>
    <n v="36994"/>
    <s v="ANDREY  OSORIO MUÑOZ Registros:  1080807"/>
    <s v="CLINICA NUEVA DE CALI SAS"/>
    <s v="901158187-6"/>
    <s v="ACE-1514"/>
    <s v="ACE-1514"/>
    <s v="ANDREY  OSORIO MUÑOZ Registros:  1080807"/>
    <x v="0"/>
    <n v="0"/>
    <s v="05"/>
  </r>
  <r>
    <s v="CAJA DE COMPENSACION FAMILIAR COMFENALCO DEL VALLE DEL CAUCA"/>
    <s v="ACE-1528"/>
    <s v="10/03/2021 00:00:00"/>
    <s v="11/03/2021 00:00:00"/>
    <x v="0"/>
    <x v="2"/>
    <d v="2024-10-01T00:00:00"/>
    <n v="1300"/>
    <x v="0"/>
    <n v="36994"/>
    <n v="36994"/>
    <s v="MARLENY  ANGULO AGUIRRE Registros:  1080789"/>
    <s v="CLINICA NUEVA DE CALI SAS"/>
    <s v="901158187-6"/>
    <s v="ACE-1528"/>
    <s v="ACE-1528"/>
    <s v="MARLENY  ANGULO AGUIRRE Registros:  1080789"/>
    <x v="0"/>
    <n v="0"/>
    <s v="05"/>
  </r>
  <r>
    <s v="CAJA DE COMPENSACION FAMILIAR COMFENALCO DEL VALLE DEL CAUCA"/>
    <s v="UCE-5758"/>
    <s v="11/03/2021 00:00:00"/>
    <s v="08/04/2021 00:00:00"/>
    <x v="0"/>
    <x v="4"/>
    <d v="2024-10-01T00:00:00"/>
    <n v="1272"/>
    <x v="0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x v="0"/>
    <n v="0"/>
    <s v="05"/>
  </r>
  <r>
    <s v="CAJA DE COMPENSACION FAMILIAR COMFENALCO DEL VALLE DEL CAUCA"/>
    <s v="UCE-5798"/>
    <s v="11/03/2021 00:00:00"/>
    <s v="08/04/2021 00:00:00"/>
    <x v="0"/>
    <x v="4"/>
    <d v="2024-10-01T00:00:00"/>
    <n v="1272"/>
    <x v="0"/>
    <n v="99423"/>
    <n v="99423"/>
    <s v="NIYERETD  ESCOBAR ACEVEDO Registros:  1080972"/>
    <s v="CLINICA NUEVA DE CALI SAS"/>
    <s v="901158187-6"/>
    <s v="UCE-5798"/>
    <s v="UCE-5798"/>
    <s v="NIYERETD  ESCOBAR ACEVEDO Registros:  1080972"/>
    <x v="0"/>
    <n v="0"/>
    <s v="05"/>
  </r>
  <r>
    <s v="CAJA DE COMPENSACION FAMILIAR COMFENALCO DEL VALLE DEL CAUCA"/>
    <s v="UCE-5861"/>
    <s v="12/03/2021 00:00:00"/>
    <s v="20/03/2021 00:00:00"/>
    <x v="0"/>
    <x v="2"/>
    <d v="2024-10-01T00:00:00"/>
    <n v="1291"/>
    <x v="0"/>
    <n v="45000"/>
    <n v="45000"/>
    <s v="TITO  NARANJO RIOS Registros:  1086235"/>
    <s v="CLINICA NUEVA DE CALI SAS"/>
    <s v="901158187-6"/>
    <s v="UCE-5861"/>
    <s v="UCE-5861"/>
    <s v="TITO  NARANJO RIOS Registros:  1086235"/>
    <x v="0"/>
    <n v="0"/>
    <s v="05"/>
  </r>
  <r>
    <s v="CAJA DE COMPENSACION FAMILIAR COMFENALCO DEL VALLE DEL CAUCA"/>
    <s v="ACE-1564"/>
    <s v="15/03/2021 00:00:00"/>
    <s v="20/04/2021 00:00:00"/>
    <x v="0"/>
    <x v="4"/>
    <d v="2024-10-01T00:00:00"/>
    <n v="1260"/>
    <x v="0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x v="0"/>
    <n v="0"/>
    <s v="05"/>
  </r>
  <r>
    <s v="CAJA DE COMPENSACION FAMILIAR COMFENALCO DEL VALLE DEL CAUCA"/>
    <s v="UCE-5900"/>
    <s v="15/03/2021 00:00:00"/>
    <s v="20/04/2021 00:00:00"/>
    <x v="0"/>
    <x v="4"/>
    <d v="2024-10-01T00:00:00"/>
    <n v="1260"/>
    <x v="0"/>
    <n v="216994"/>
    <n v="216994"/>
    <s v="LUCIANA  CALLE ROBLES Registros:  1087831"/>
    <s v="CLINICA NUEVA DE CALI SAS"/>
    <s v="901158187-6"/>
    <s v="UCE-5900"/>
    <s v="UCE-5900"/>
    <s v="LUCIANA  CALLE ROBLES Registros:  1087831"/>
    <x v="0"/>
    <n v="0"/>
    <s v="05"/>
  </r>
  <r>
    <s v="CAJA DE COMPENSACION FAMILIAR COMFENALCO DEL VALLE DEL CAUCA"/>
    <s v="ACE-1565"/>
    <s v="16/03/2021 00:00:00"/>
    <s v="20/04/2021 00:00:00"/>
    <x v="0"/>
    <x v="4"/>
    <d v="2024-10-01T00:00:00"/>
    <n v="1260"/>
    <x v="0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x v="0"/>
    <n v="0"/>
    <s v="05"/>
  </r>
  <r>
    <s v="CAJA DE COMPENSACION FAMILIAR COMFENALCO DEL VALLE DEL CAUCA"/>
    <s v="UCE-6011"/>
    <s v="16/03/2021 00:00:00"/>
    <s v="23/03/2021 00:00:00"/>
    <x v="0"/>
    <x v="2"/>
    <d v="2024-10-01T00:00:00"/>
    <n v="1288"/>
    <x v="0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x v="0"/>
    <n v="0"/>
    <s v="05"/>
  </r>
  <r>
    <s v="CAJA DE COMPENSACION FAMILIAR COMFENALCO DEL VALLE DEL CAUCA"/>
    <s v="UCE-6035"/>
    <s v="17/03/2021 00:00:00"/>
    <s v="15/04/2021 00:00:00"/>
    <x v="0"/>
    <x v="4"/>
    <d v="2024-10-01T00:00:00"/>
    <n v="1265"/>
    <x v="0"/>
    <n v="99423"/>
    <n v="99423"/>
    <s v="MARIA  URIBE RESTREPO Registros:  1090742"/>
    <s v="CLINICA NUEVA DE CALI SAS"/>
    <s v="901158187-6"/>
    <s v="UCE-6035"/>
    <s v="UCE-6035"/>
    <s v="MARIA  URIBE RESTREPO Registros:  1090742"/>
    <x v="0"/>
    <n v="0"/>
    <s v="05"/>
  </r>
  <r>
    <s v="CAJA DE COMPENSACION FAMILIAR COMFENALCO DEL VALLE DEL CAUCA"/>
    <s v="UCE-6102"/>
    <s v="18/03/2021 00:00:00"/>
    <s v="22/06/2021 00:00:00"/>
    <x v="0"/>
    <x v="6"/>
    <d v="2024-10-01T00:00:00"/>
    <n v="1197"/>
    <x v="0"/>
    <n v="216994"/>
    <n v="216994"/>
    <s v="LEONOR  LORA VD LOR Registros:  1092518"/>
    <s v="CLINICA NUEVA DE CALI SAS"/>
    <s v="901158187-6"/>
    <s v="UCE-6102"/>
    <s v="UCE-6102"/>
    <s v="LEONOR  LORA VD LOR Registros:  1092518"/>
    <x v="0"/>
    <n v="0"/>
    <s v="05"/>
  </r>
  <r>
    <s v="CAJA DE COMPENSACION FAMILIAR COMFENALCO DEL VALLE DEL CAUCA"/>
    <s v="ACE-1606"/>
    <s v="22/03/2021 00:00:00"/>
    <s v="08/04/2021 00:00:00"/>
    <x v="0"/>
    <x v="4"/>
    <d v="2024-10-01T00:00:00"/>
    <n v="1272"/>
    <x v="0"/>
    <n v="19423"/>
    <n v="19423"/>
    <s v="FREDY  ZAMORANO MUÑOZ Registros:  1095158"/>
    <s v="CLINICA NUEVA DE CALI SAS"/>
    <s v="901158187-6"/>
    <s v="ACE-1606"/>
    <s v="ACE-1606"/>
    <s v="FREDY  ZAMORANO MUÑOZ Registros:  1095158"/>
    <x v="0"/>
    <n v="0"/>
    <s v="05"/>
  </r>
  <r>
    <s v="CAJA DE COMPENSACION FAMILIAR COMFENALCO DEL VALLE DEL CAUCA"/>
    <s v="ACE-1608"/>
    <s v="22/03/2021 00:00:00"/>
    <s v="15/04/2021 00:00:00"/>
    <x v="0"/>
    <x v="4"/>
    <d v="2024-10-01T00:00:00"/>
    <n v="1265"/>
    <x v="0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x v="0"/>
    <n v="0"/>
    <s v="05"/>
  </r>
  <r>
    <s v="CAJA DE COMPENSACION FAMILIAR COMFENALCO DEL VALLE DEL CAUCA"/>
    <s v="ACE-1637"/>
    <s v="23/03/2021 00:00:00"/>
    <s v="15/04/2021 00:00:00"/>
    <x v="0"/>
    <x v="4"/>
    <d v="2024-10-01T00:00:00"/>
    <n v="1265"/>
    <x v="0"/>
    <n v="36994"/>
    <n v="36994"/>
    <s v="MARCELA  OROZCO DIAZ Registros:  1095195"/>
    <s v="CLINICA NUEVA DE CALI SAS"/>
    <s v="901158187-6"/>
    <s v="ACE-1637"/>
    <s v="ACE-1637"/>
    <s v="MARCELA  OROZCO DIAZ Registros:  1095195"/>
    <x v="0"/>
    <n v="0"/>
    <s v="05"/>
  </r>
  <r>
    <s v="CAJA DE COMPENSACION FAMILIAR COMFENALCO DEL VALLE DEL CAUCA"/>
    <s v="UCE-6202"/>
    <s v="23/03/2021 00:00:00"/>
    <s v="11/05/2021 00:00:00"/>
    <x v="0"/>
    <x v="3"/>
    <d v="2024-10-01T00:00:00"/>
    <n v="1239"/>
    <x v="0"/>
    <n v="99423"/>
    <n v="99423"/>
    <s v="ALAN  RIASCOS PINILLO Registros:  1095715"/>
    <s v="CLINICA NUEVA DE CALI SAS"/>
    <s v="901158187-6"/>
    <s v="UCE-6202"/>
    <s v="UCE-6202"/>
    <s v="ALAN  RIASCOS PINILLO Registros:  1095715"/>
    <x v="0"/>
    <n v="0"/>
    <s v="05"/>
  </r>
  <r>
    <s v="CAJA DE COMPENSACION FAMILIAR COMFENALCO DEL VALLE DEL CAUCA"/>
    <s v="ACE-1701"/>
    <s v="25/03/2021 00:00:00"/>
    <s v="08/04/2021 00:00:00"/>
    <x v="0"/>
    <x v="4"/>
    <d v="2024-10-01T00:00:00"/>
    <n v="1272"/>
    <x v="0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x v="0"/>
    <n v="0"/>
    <s v="05"/>
  </r>
  <r>
    <s v="CAJA DE COMPENSACION FAMILIAR COMFENALCO DEL VALLE DEL CAUCA"/>
    <s v="UCE-6463"/>
    <s v="26/03/2021 00:00:00"/>
    <s v="11/05/2021 00:00:00"/>
    <x v="0"/>
    <x v="3"/>
    <d v="2024-10-01T00:00:00"/>
    <n v="1239"/>
    <x v="0"/>
    <n v="99423"/>
    <n v="99423"/>
    <s v="MILLER  ALVAREZ SUAREZ Registros:  1100468"/>
    <s v="CLINICA NUEVA DE CALI SAS"/>
    <s v="901158187-6"/>
    <s v="UCE-6463"/>
    <s v="UCE-6463"/>
    <s v="MILLER  ALVAREZ SUAREZ Registros:  1100468"/>
    <x v="0"/>
    <n v="0"/>
    <s v="05"/>
  </r>
  <r>
    <s v="CAJA DE COMPENSACION FAMILIAR COMFENALCO DEL VALLE DEL CAUCA"/>
    <s v="UCE-6473"/>
    <s v="26/03/2021 00:00:00"/>
    <s v="19/04/2021 00:00:00"/>
    <x v="0"/>
    <x v="4"/>
    <d v="2024-10-01T00:00:00"/>
    <n v="1261"/>
    <x v="0"/>
    <n v="99423"/>
    <n v="99423"/>
    <s v="PAOLA  LOPEZ VALLEJO Registros:  1100539"/>
    <s v="CLINICA NUEVA DE CALI SAS"/>
    <s v="901158187-6"/>
    <s v="UCE-6473"/>
    <s v="UCE-6473"/>
    <s v="PAOLA  LOPEZ VALLEJO Registros:  1100539"/>
    <x v="0"/>
    <n v="0"/>
    <s v="05"/>
  </r>
  <r>
    <s v="CAJA DE COMPENSACION FAMILIAR COMFENALCO DEL VALLE DEL CAUCA"/>
    <s v="UCE-6823"/>
    <s v="31/03/2021 00:00:00"/>
    <s v="20/04/2021 00:00:00"/>
    <x v="0"/>
    <x v="4"/>
    <d v="2024-10-01T00:00:00"/>
    <n v="1260"/>
    <x v="0"/>
    <n v="216994"/>
    <n v="216994"/>
    <s v="CARLOS  VILLEGAS REINEL Registros:  1105196"/>
    <s v="CLINICA NUEVA DE CALI SAS"/>
    <s v="901158187-6"/>
    <s v="UCE-6823"/>
    <s v="UCE-6823"/>
    <s v="CARLOS  VILLEGAS REINEL Registros:  1105196"/>
    <x v="0"/>
    <n v="0"/>
    <s v="05"/>
  </r>
  <r>
    <s v="CAJA DE COMPENSACION FAMILIAR COMFENALCO DEL VALLE DEL CAUCA"/>
    <s v="UCE-6873"/>
    <s v="31/03/2021 00:00:00"/>
    <s v="20/04/2021 00:00:00"/>
    <x v="0"/>
    <x v="4"/>
    <d v="2024-10-01T00:00:00"/>
    <n v="1260"/>
    <x v="0"/>
    <n v="216994"/>
    <n v="216994"/>
    <s v="ZULMAIRIS  ALTUVE GARCIA Registros:  1105780"/>
    <s v="CLINICA NUEVA DE CALI SAS"/>
    <s v="901158187-6"/>
    <s v="UCE-6873"/>
    <s v="UCE-6873"/>
    <s v="ZULMAIRIS  ALTUVE GARCIA Registros:  1105780"/>
    <x v="0"/>
    <n v="0"/>
    <s v="05"/>
  </r>
  <r>
    <s v="CAJA DE COMPENSACION FAMILIAR COMFENALCO DEL VALLE DEL CAUCA"/>
    <s v="UCE-6894"/>
    <s v="31/03/2021 00:00:00"/>
    <s v="19/04/2021 00:00:00"/>
    <x v="0"/>
    <x v="4"/>
    <d v="2024-10-01T00:00:00"/>
    <n v="1261"/>
    <x v="0"/>
    <n v="216994"/>
    <n v="216994"/>
    <s v="MOISES  BENITEZ PEREZ Registros:  1105952"/>
    <s v="CLINICA NUEVA DE CALI SAS"/>
    <s v="901158187-6"/>
    <s v="UCE-6894"/>
    <s v="UCE-6894"/>
    <s v="MOISES  BENITEZ PEREZ Registros:  1105952"/>
    <x v="0"/>
    <n v="0"/>
    <s v="05"/>
  </r>
  <r>
    <s v="CAJA DE COMPENSACION FAMILIAR COMFENALCO DEL VALLE DEL CAUCA"/>
    <s v="UCE-6954"/>
    <s v="05/04/2021 00:00:00"/>
    <s v="20/04/2021 00:00:00"/>
    <x v="0"/>
    <x v="4"/>
    <d v="2024-10-01T00:00:00"/>
    <n v="1260"/>
    <x v="0"/>
    <n v="216994"/>
    <n v="216994"/>
    <s v="EUCLIDES  MERA CHACON Registros:  1107751"/>
    <s v="CLINICA NUEVA DE CALI SAS"/>
    <s v="901158187-6"/>
    <s v="UCE-6954"/>
    <s v="UCE-6954"/>
    <s v="EUCLIDES  MERA CHACON Registros:  1107751"/>
    <x v="0"/>
    <n v="0"/>
    <s v="05"/>
  </r>
  <r>
    <s v="CAJA DE COMPENSACION FAMILIAR COMFENALCO DEL VALLE DEL CAUCA"/>
    <s v="ACE-1762"/>
    <s v="07/04/2021 00:00:00"/>
    <s v="19/04/2021 00:00:00"/>
    <x v="0"/>
    <x v="4"/>
    <d v="2024-10-01T00:00:00"/>
    <n v="1261"/>
    <x v="0"/>
    <n v="36994"/>
    <n v="36994"/>
    <s v="ANDRES FELIPE PIZARRO RODAS Registros:  1110938"/>
    <s v="CLINICA NUEVA DE CALI SAS"/>
    <s v="901158187-6"/>
    <s v="ACE-1762"/>
    <s v="ACE-1762"/>
    <s v="ANDRES FELIPE PIZARRO RODAS Registros:  1110938"/>
    <x v="0"/>
    <n v="0"/>
    <s v="05"/>
  </r>
  <r>
    <s v="CAJA DE COMPENSACION FAMILIAR COMFENALCO DEL VALLE DEL CAUCA"/>
    <s v="UCE-7198"/>
    <s v="07/04/2021 00:00:00"/>
    <s v="13/05/2021 00:00:00"/>
    <x v="0"/>
    <x v="3"/>
    <d v="2024-10-01T00:00:00"/>
    <n v="1237"/>
    <x v="0"/>
    <n v="216994"/>
    <n v="216994"/>
    <s v="IAN ZAID GAMBOA ANGULO  Registros:  1111558"/>
    <s v="CLINICA NUEVA DE CALI SAS"/>
    <s v="901158187-6"/>
    <s v="UCE-7198"/>
    <s v="UCE-7198"/>
    <s v="IAN ZAID GAMBOA ANGULO  Registros:  1111558"/>
    <x v="0"/>
    <n v="0"/>
    <s v="05"/>
  </r>
  <r>
    <s v="CAJA DE COMPENSACION FAMILIAR COMFENALCO DEL VALLE DEL CAUCA"/>
    <s v="ACE-1802"/>
    <s v="08/04/2021 00:00:00"/>
    <s v="19/04/2021 00:00:00"/>
    <x v="0"/>
    <x v="4"/>
    <d v="2024-10-01T00:00:00"/>
    <n v="1261"/>
    <x v="0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x v="0"/>
    <n v="0"/>
    <s v="05"/>
  </r>
  <r>
    <s v="CAJA DE COMPENSACION FAMILIAR COMFENALCO DEL VALLE DEL CAUCA"/>
    <s v="ACE-1832"/>
    <s v="08/04/2021 00:00:00"/>
    <s v="20/04/2021 00:00:00"/>
    <x v="0"/>
    <x v="4"/>
    <d v="2024-10-01T00:00:00"/>
    <n v="1260"/>
    <x v="0"/>
    <n v="19423"/>
    <n v="19423"/>
    <s v="JOSE  CORTES ANGULO Registros:  1112488"/>
    <s v="CLINICA NUEVA DE CALI SAS"/>
    <s v="901158187-6"/>
    <s v="ACE-1832"/>
    <s v="ACE-1832"/>
    <s v="JOSE  CORTES ANGULO Registros:  1112488"/>
    <x v="0"/>
    <n v="0"/>
    <s v="05"/>
  </r>
  <r>
    <s v="CAJA DE COMPENSACION FAMILIAR COMFENALCO DEL VALLE DEL CAUCA"/>
    <s v="ACE-1855"/>
    <s v="08/04/2021 00:00:00"/>
    <s v="20/04/2021 00:00:00"/>
    <x v="0"/>
    <x v="4"/>
    <d v="2024-10-01T00:00:00"/>
    <n v="1260"/>
    <x v="0"/>
    <n v="36994"/>
    <n v="36994"/>
    <s v="MARIA ZORAIDA BETANCOURT  Registros:  1112550"/>
    <s v="CLINICA NUEVA DE CALI SAS"/>
    <s v="901158187-6"/>
    <s v="ACE-1855"/>
    <s v="ACE-1855"/>
    <s v="MARIA ZORAIDA BETANCOURT  Registros:  1112550"/>
    <x v="0"/>
    <n v="0"/>
    <s v="05"/>
  </r>
  <r>
    <s v="CAJA DE COMPENSACION FAMILIAR COMFENALCO DEL VALLE DEL CAUCA"/>
    <s v="ACE-1856"/>
    <s v="08/04/2021 00:00:00"/>
    <s v="04/05/2021 00:00:00"/>
    <x v="0"/>
    <x v="3"/>
    <d v="2024-10-01T00:00:00"/>
    <n v="1246"/>
    <x v="0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x v="0"/>
    <n v="0"/>
    <s v="05"/>
  </r>
  <r>
    <s v="CAJA DE COMPENSACION FAMILIAR COMFENALCO DEL VALLE DEL CAUCA"/>
    <s v="ACE-1930"/>
    <s v="10/04/2021 00:00:00"/>
    <s v="20/04/2021 00:00:00"/>
    <x v="0"/>
    <x v="4"/>
    <d v="2024-10-01T00:00:00"/>
    <n v="1260"/>
    <x v="0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x v="0"/>
    <n v="0"/>
    <s v="05"/>
  </r>
  <r>
    <s v="CAJA DE COMPENSACION FAMILIAR COMFENALCO DEL VALLE DEL CAUCA"/>
    <s v="UCE-7267"/>
    <s v="10/04/2021 00:00:00"/>
    <s v="20/04/2021 00:00:00"/>
    <x v="0"/>
    <x v="4"/>
    <d v="2024-10-01T00:00:00"/>
    <n v="1260"/>
    <x v="0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x v="0"/>
    <n v="0"/>
    <s v="05"/>
  </r>
  <r>
    <s v="CAJA DE COMPENSACION FAMILIAR COMFENALCO DEL VALLE DEL CAUCA"/>
    <s v="ACE-1944"/>
    <s v="12/04/2021 00:00:00"/>
    <s v="20/04/2021 00:00:00"/>
    <x v="0"/>
    <x v="4"/>
    <d v="2024-10-01T00:00:00"/>
    <n v="1260"/>
    <x v="0"/>
    <n v="36994"/>
    <n v="36994"/>
    <s v="VANESSA  LONDOÑO MILLAN Registros:  1115508"/>
    <s v="CLINICA NUEVA DE CALI SAS"/>
    <s v="901158187-6"/>
    <s v="ACE-1944"/>
    <s v="ACE-1944"/>
    <s v="VANESSA  LONDOÑO MILLAN Registros:  1115508"/>
    <x v="0"/>
    <n v="0"/>
    <s v="05"/>
  </r>
  <r>
    <s v="CAJA DE COMPENSACION FAMILIAR COMFENALCO DEL VALLE DEL CAUCA"/>
    <s v="ACE-1986"/>
    <s v="12/04/2021 00:00:00"/>
    <s v="20/04/2021 00:00:00"/>
    <x v="0"/>
    <x v="4"/>
    <d v="2024-10-01T00:00:00"/>
    <n v="1260"/>
    <x v="0"/>
    <n v="36994"/>
    <n v="36994"/>
    <s v="SAMUEL  MENESES NOGUERA Registros:  1113803"/>
    <s v="CLINICA NUEVA DE CALI SAS"/>
    <s v="901158187-6"/>
    <s v="ACE-1986"/>
    <s v="ACE-1986"/>
    <s v="SAMUEL  MENESES NOGUERA Registros:  1113803"/>
    <x v="0"/>
    <n v="0"/>
    <s v="05"/>
  </r>
  <r>
    <s v="CAJA DE COMPENSACION FAMILIAR COMFENALCO DEL VALLE DEL CAUCA"/>
    <s v="ACE-1993"/>
    <s v="12/04/2021 00:00:00"/>
    <s v="20/04/2021 00:00:00"/>
    <x v="0"/>
    <x v="4"/>
    <d v="2024-10-01T00:00:00"/>
    <n v="1260"/>
    <x v="0"/>
    <n v="36994"/>
    <n v="36994"/>
    <s v="ANA ISABEL PAZ VARGAS Registros:  1113831"/>
    <s v="CLINICA NUEVA DE CALI SAS"/>
    <s v="901158187-6"/>
    <s v="ACE-1993"/>
    <s v="ACE-1993"/>
    <s v="ANA ISABEL PAZ VARGAS Registros:  1113831"/>
    <x v="0"/>
    <n v="0"/>
    <s v="05"/>
  </r>
  <r>
    <s v="CAJA DE COMPENSACION FAMILIAR COMFENALCO DEL VALLE DEL CAUCA"/>
    <s v="ACE-1998"/>
    <s v="12/04/2021 00:00:00"/>
    <s v="20/04/2021 00:00:00"/>
    <x v="0"/>
    <x v="4"/>
    <d v="2024-10-01T00:00:00"/>
    <n v="1260"/>
    <x v="0"/>
    <n v="36994"/>
    <n v="36994"/>
    <s v="FRANCISCA  CORTES QUIÑONES Registros:  1113955"/>
    <s v="CLINICA NUEVA DE CALI SAS"/>
    <s v="901158187-6"/>
    <s v="ACE-1998"/>
    <s v="ACE-1998"/>
    <s v="FRANCISCA  CORTES QUIÑONES Registros:  1113955"/>
    <x v="0"/>
    <n v="0"/>
    <s v="05"/>
  </r>
  <r>
    <s v="CAJA DE COMPENSACION FAMILIAR COMFENALCO DEL VALLE DEL CAUCA"/>
    <s v="ACE-1999"/>
    <s v="12/04/2021 00:00:00"/>
    <s v="20/04/2021 00:00:00"/>
    <x v="0"/>
    <x v="4"/>
    <d v="2024-10-01T00:00:00"/>
    <n v="1260"/>
    <x v="0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x v="0"/>
    <n v="0"/>
    <s v="05"/>
  </r>
  <r>
    <s v="CAJA DE COMPENSACION FAMILIAR COMFENALCO DEL VALLE DEL CAUCA"/>
    <s v="UCE-7311"/>
    <s v="12/04/2021 00:00:00"/>
    <s v="20/04/2021 00:00:00"/>
    <x v="0"/>
    <x v="4"/>
    <d v="2024-10-01T00:00:00"/>
    <n v="1260"/>
    <x v="0"/>
    <n v="36994"/>
    <n v="36994"/>
    <s v="DORA  GONZALEZ GIL Registros:  1113968"/>
    <s v="CLINICA NUEVA DE CALI SAS"/>
    <s v="901158187-6"/>
    <s v="UCE-7311"/>
    <s v="UCE-7311"/>
    <s v="DORA  GONZALEZ GIL Registros:  1113968"/>
    <x v="0"/>
    <n v="0"/>
    <s v="05"/>
  </r>
  <r>
    <s v="CAJA DE COMPENSACION FAMILIAR COMFENALCO DEL VALLE DEL CAUCA"/>
    <s v="UCE-7351"/>
    <s v="12/04/2021 00:00:00"/>
    <s v="20/04/2021 00:00:00"/>
    <x v="0"/>
    <x v="4"/>
    <d v="2024-10-01T00:00:00"/>
    <n v="1260"/>
    <x v="0"/>
    <n v="19423"/>
    <n v="19423"/>
    <s v="ANA ISABEL PAZ VARGAS Registros:  1113636"/>
    <s v="CLINICA NUEVA DE CALI SAS"/>
    <s v="901158187-6"/>
    <s v="UCE-7351"/>
    <s v="UCE-7351"/>
    <s v="ANA ISABEL PAZ VARGAS Registros:  1113636"/>
    <x v="0"/>
    <n v="0"/>
    <s v="05"/>
  </r>
  <r>
    <s v="CAJA DE COMPENSACION FAMILIAR COMFENALCO DEL VALLE DEL CAUCA"/>
    <s v="UCE-7366"/>
    <s v="12/04/2021 00:00:00"/>
    <s v="20/04/2021 00:00:00"/>
    <x v="0"/>
    <x v="4"/>
    <d v="2024-10-01T00:00:00"/>
    <n v="1260"/>
    <x v="0"/>
    <n v="36994"/>
    <n v="36994"/>
    <s v="JESUS ANTONIO ESCOBAR  Registros:  1116262"/>
    <s v="CLINICA NUEVA DE CALI SAS"/>
    <s v="901158187-6"/>
    <s v="UCE-7366"/>
    <s v="UCE-7366"/>
    <s v="JESUS ANTONIO ESCOBAR  Registros:  1116262"/>
    <x v="0"/>
    <n v="0"/>
    <s v="05"/>
  </r>
  <r>
    <s v="CAJA DE COMPENSACION FAMILIAR COMFENALCO DEL VALLE DEL CAUCA"/>
    <s v="UCE-7406"/>
    <s v="12/04/2021 00:00:00"/>
    <s v="04/05/2021 00:00:00"/>
    <x v="0"/>
    <x v="3"/>
    <d v="2024-10-01T00:00:00"/>
    <n v="1246"/>
    <x v="0"/>
    <n v="36994"/>
    <n v="36994"/>
    <s v="HUGO  NADER MORA Registros:  1116403"/>
    <s v="CLINICA NUEVA DE CALI SAS"/>
    <s v="901158187-6"/>
    <s v="UCE-7406"/>
    <s v="UCE-7406"/>
    <s v="HUGO  NADER MORA Registros:  1116403"/>
    <x v="0"/>
    <n v="0"/>
    <s v="05"/>
  </r>
  <r>
    <s v="CAJA DE COMPENSACION FAMILIAR COMFENALCO DEL VALLE DEL CAUCA"/>
    <s v="UCE-7448"/>
    <s v="12/04/2021 00:00:00"/>
    <s v="13/05/2021 00:00:00"/>
    <x v="0"/>
    <x v="3"/>
    <d v="2024-10-01T00:00:00"/>
    <n v="1237"/>
    <x v="0"/>
    <n v="216994"/>
    <n v="216994"/>
    <s v="JOSE  AREVALO  Registros:  1116869"/>
    <s v="CLINICA NUEVA DE CALI SAS"/>
    <s v="901158187-6"/>
    <s v="UCE-7448"/>
    <s v="UCE-7448"/>
    <s v="JOSE  AREVALO  Registros:  1116869"/>
    <x v="0"/>
    <n v="0"/>
    <s v="05"/>
  </r>
  <r>
    <s v="CAJA DE COMPENSACION FAMILIAR COMFENALCO DEL VALLE DEL CAUCA"/>
    <s v="UCE-7477"/>
    <s v="13/04/2021 00:00:00"/>
    <s v="04/05/2021 00:00:00"/>
    <x v="0"/>
    <x v="3"/>
    <d v="2024-10-01T00:00:00"/>
    <n v="1246"/>
    <x v="0"/>
    <n v="36994"/>
    <n v="36994"/>
    <s v="FILOMENA  ITAZ ITAZ Registros:  1117457"/>
    <s v="CLINICA NUEVA DE CALI SAS"/>
    <s v="901158187-6"/>
    <s v="UCE-7477"/>
    <s v="UCE-7477"/>
    <s v="FILOMENA  ITAZ ITAZ Registros:  1117457"/>
    <x v="0"/>
    <n v="0"/>
    <s v="05"/>
  </r>
  <r>
    <s v="CAJA DE COMPENSACION FAMILIAR COMFENALCO DEL VALLE DEL CAUCA"/>
    <s v="UCE-7478"/>
    <s v="13/04/2021 00:00:00"/>
    <s v="04/05/2021 00:00:00"/>
    <x v="0"/>
    <x v="3"/>
    <d v="2024-10-01T00:00:00"/>
    <n v="1246"/>
    <x v="0"/>
    <n v="36994"/>
    <n v="36994"/>
    <s v="FILOMENA  ITAZ ITAZ Registros:  1117454"/>
    <s v="CLINICA NUEVA DE CALI SAS"/>
    <s v="901158187-6"/>
    <s v="UCE-7478"/>
    <s v="UCE-7478"/>
    <s v="FILOMENA  ITAZ ITAZ Registros:  1117454"/>
    <x v="0"/>
    <n v="0"/>
    <s v="05"/>
  </r>
  <r>
    <s v="CAJA DE COMPENSACION FAMILIAR COMFENALCO DEL VALLE DEL CAUCA"/>
    <s v="UCE-7488"/>
    <s v="13/04/2021 00:00:00"/>
    <s v="04/05/2021 00:00:00"/>
    <x v="0"/>
    <x v="3"/>
    <d v="2024-10-01T00:00:00"/>
    <n v="1246"/>
    <x v="0"/>
    <n v="36994"/>
    <n v="36994"/>
    <s v="KAREN  DELGADO GOMEZ Registros:  1117386"/>
    <s v="CLINICA NUEVA DE CALI SAS"/>
    <s v="901158187-6"/>
    <s v="UCE-7488"/>
    <s v="UCE-7488"/>
    <s v="KAREN  DELGADO GOMEZ Registros:  1117386"/>
    <x v="0"/>
    <n v="0"/>
    <s v="05"/>
  </r>
  <r>
    <s v="CAJA DE COMPENSACION FAMILIAR COMFENALCO DEL VALLE DEL CAUCA"/>
    <s v="UCE-7509"/>
    <s v="13/04/2021 00:00:00"/>
    <s v="06/05/2021 00:00:00"/>
    <x v="0"/>
    <x v="3"/>
    <d v="2024-10-01T00:00:00"/>
    <n v="1244"/>
    <x v="0"/>
    <n v="36994"/>
    <n v="36994"/>
    <s v="DEXSY YOHANA ALTUVE ARELLANO Registros:  1117751"/>
    <s v="CLINICA NUEVA DE CALI SAS"/>
    <s v="901158187-6"/>
    <s v="UCE-7509"/>
    <s v="UCE-7509"/>
    <s v="DEXSY YOHANA ALTUVE ARELLANO Registros:  1117751"/>
    <x v="0"/>
    <n v="0"/>
    <s v="05"/>
  </r>
  <r>
    <s v="CAJA DE COMPENSACION FAMILIAR COMFENALCO DEL VALLE DEL CAUCA"/>
    <s v="UCE-7513"/>
    <s v="13/04/2021 00:00:00"/>
    <s v="04/05/2021 00:00:00"/>
    <x v="0"/>
    <x v="3"/>
    <d v="2024-10-01T00:00:00"/>
    <n v="1246"/>
    <x v="0"/>
    <n v="36994"/>
    <n v="36994"/>
    <s v="DARIO  CARVAJAL  Registros:  1117693"/>
    <s v="CLINICA NUEVA DE CALI SAS"/>
    <s v="901158187-6"/>
    <s v="UCE-7513"/>
    <s v="UCE-7513"/>
    <s v="DARIO  CARVAJAL  Registros:  1117693"/>
    <x v="0"/>
    <n v="0"/>
    <s v="05"/>
  </r>
  <r>
    <s v="CAJA DE COMPENSACION FAMILIAR COMFENALCO DEL VALLE DEL CAUCA"/>
    <s v="UCE-7519"/>
    <s v="13/04/2021 00:00:00"/>
    <s v="04/05/2021 00:00:00"/>
    <x v="0"/>
    <x v="3"/>
    <d v="2024-10-01T00:00:00"/>
    <n v="1246"/>
    <x v="0"/>
    <n v="36994"/>
    <n v="36994"/>
    <s v="MARY  QUINTANA DE LENIS Registros:  1117644"/>
    <s v="CLINICA NUEVA DE CALI SAS"/>
    <s v="901158187-6"/>
    <s v="UCE-7519"/>
    <s v="UCE-7519"/>
    <s v="MARY  QUINTANA DE LENIS Registros:  1117644"/>
    <x v="0"/>
    <n v="0"/>
    <s v="05"/>
  </r>
  <r>
    <s v="CAJA DE COMPENSACION FAMILIAR COMFENALCO DEL VALLE DEL CAUCA"/>
    <s v="UCE-7527"/>
    <s v="13/04/2021 00:00:00"/>
    <s v="04/05/2021 00:00:00"/>
    <x v="0"/>
    <x v="3"/>
    <d v="2024-10-01T00:00:00"/>
    <n v="1246"/>
    <x v="0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x v="0"/>
    <n v="0"/>
    <s v="05"/>
  </r>
  <r>
    <s v="CAJA DE COMPENSACION FAMILIAR COMFENALCO DEL VALLE DEL CAUCA"/>
    <s v="UCE-7531"/>
    <s v="13/04/2021 00:00:00"/>
    <s v="04/05/2021 00:00:00"/>
    <x v="0"/>
    <x v="3"/>
    <d v="2024-10-01T00:00:00"/>
    <n v="1246"/>
    <x v="0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x v="0"/>
    <n v="0"/>
    <s v="05"/>
  </r>
  <r>
    <s v="CAJA DE COMPENSACION FAMILIAR COMFENALCO DEL VALLE DEL CAUCA"/>
    <s v="UCE-7533"/>
    <s v="13/04/2021 00:00:00"/>
    <s v="06/05/2021 00:00:00"/>
    <x v="0"/>
    <x v="3"/>
    <d v="2024-10-01T00:00:00"/>
    <n v="1244"/>
    <x v="0"/>
    <n v="36994"/>
    <n v="36994"/>
    <s v="ERIKA ANDREA  CRUZ MEDINA Registros:  1117935"/>
    <s v="CLINICA NUEVA DE CALI SAS"/>
    <s v="901158187-6"/>
    <s v="UCE-7533"/>
    <s v="UCE-7533"/>
    <s v="ERIKA ANDREA  CRUZ MEDINA Registros:  1117935"/>
    <x v="0"/>
    <n v="0"/>
    <s v="05"/>
  </r>
  <r>
    <s v="CAJA DE COMPENSACION FAMILIAR COMFENALCO DEL VALLE DEL CAUCA"/>
    <s v="UCE-7579"/>
    <s v="13/04/2021 00:00:00"/>
    <s v="04/05/2021 00:00:00"/>
    <x v="0"/>
    <x v="3"/>
    <d v="2024-10-01T00:00:00"/>
    <n v="1246"/>
    <x v="0"/>
    <n v="36994"/>
    <n v="36994"/>
    <s v="SARA GRACIELA SANCHEZ IBAGON Registros:  1118305"/>
    <s v="CLINICA NUEVA DE CALI SAS"/>
    <s v="901158187-6"/>
    <s v="UCE-7579"/>
    <s v="UCE-7579"/>
    <s v="SARA GRACIELA SANCHEZ IBAGON Registros:  1118305"/>
    <x v="0"/>
    <n v="0"/>
    <s v="05"/>
  </r>
  <r>
    <s v="CAJA DE COMPENSACION FAMILIAR COMFENALCO DEL VALLE DEL CAUCA"/>
    <s v="UCE-7582"/>
    <s v="13/04/2021 00:00:00"/>
    <s v="04/05/2021 00:00:00"/>
    <x v="0"/>
    <x v="3"/>
    <d v="2024-10-01T00:00:00"/>
    <n v="1246"/>
    <x v="0"/>
    <n v="36994"/>
    <n v="36994"/>
    <s v="SARA GRACIELA SANCHEZ IBAGON Registros:  1118310"/>
    <s v="CLINICA NUEVA DE CALI SAS"/>
    <s v="901158187-6"/>
    <s v="UCE-7582"/>
    <s v="UCE-7582"/>
    <s v="SARA GRACIELA SANCHEZ IBAGON Registros:  1118310"/>
    <x v="0"/>
    <n v="0"/>
    <s v="05"/>
  </r>
  <r>
    <s v="CAJA DE COMPENSACION FAMILIAR COMFENALCO DEL VALLE DEL CAUCA"/>
    <s v="UCE-7590"/>
    <s v="13/04/2021 00:00:00"/>
    <s v="04/05/2021 00:00:00"/>
    <x v="0"/>
    <x v="3"/>
    <d v="2024-10-01T00:00:00"/>
    <n v="1246"/>
    <x v="0"/>
    <n v="36994"/>
    <n v="36994"/>
    <s v="MARILU  OBREGON LUCUMI Registros:  1118302"/>
    <s v="CLINICA NUEVA DE CALI SAS"/>
    <s v="901158187-6"/>
    <s v="UCE-7590"/>
    <s v="UCE-7590"/>
    <s v="MARILU  OBREGON LUCUMI Registros:  1118302"/>
    <x v="0"/>
    <n v="0"/>
    <s v="05"/>
  </r>
  <r>
    <s v="CAJA DE COMPENSACION FAMILIAR COMFENALCO DEL VALLE DEL CAUCA"/>
    <s v="UCE-7608"/>
    <s v="13/04/2021 00:00:00"/>
    <s v="04/05/2021 00:00:00"/>
    <x v="0"/>
    <x v="3"/>
    <d v="2024-10-01T00:00:00"/>
    <n v="1246"/>
    <x v="0"/>
    <n v="19423"/>
    <n v="19423"/>
    <s v="LEYDA  GORDILLO DE ESPINOSA Registros:  1118402"/>
    <s v="CLINICA NUEVA DE CALI SAS"/>
    <s v="901158187-6"/>
    <s v="UCE-7608"/>
    <s v="UCE-7608"/>
    <s v="LEYDA  GORDILLO DE ESPINOSA Registros:  1118402"/>
    <x v="0"/>
    <n v="0"/>
    <s v="05"/>
  </r>
  <r>
    <s v="CAJA DE COMPENSACION FAMILIAR COMFENALCO DEL VALLE DEL CAUCA"/>
    <s v="UCE-7641"/>
    <s v="13/04/2021 00:00:00"/>
    <s v="04/05/2021 00:00:00"/>
    <x v="0"/>
    <x v="3"/>
    <d v="2024-10-01T00:00:00"/>
    <n v="1246"/>
    <x v="0"/>
    <n v="19423"/>
    <n v="19423"/>
    <s v="ANGELICA  CAICEDO  Registros:  1118532"/>
    <s v="CLINICA NUEVA DE CALI SAS"/>
    <s v="901158187-6"/>
    <s v="UCE-7641"/>
    <s v="UCE-7641"/>
    <s v="ANGELICA  CAICEDO  Registros:  1118532"/>
    <x v="0"/>
    <n v="0"/>
    <s v="05"/>
  </r>
  <r>
    <s v="CAJA DE COMPENSACION FAMILIAR COMFENALCO DEL VALLE DEL CAUCA"/>
    <s v="UCE-7661"/>
    <s v="14/04/2021 00:00:00"/>
    <s v="04/05/2021 00:00:00"/>
    <x v="0"/>
    <x v="3"/>
    <d v="2024-10-01T00:00:00"/>
    <n v="1246"/>
    <x v="0"/>
    <n v="19423"/>
    <n v="19423"/>
    <s v="LORENA  SANTACOLOMA CASTILLO Registros:  1118930"/>
    <s v="CLINICA NUEVA DE CALI SAS"/>
    <s v="901158187-6"/>
    <s v="UCE-7661"/>
    <s v="UCE-7661"/>
    <s v="LORENA  SANTACOLOMA CASTILLO Registros:  1118930"/>
    <x v="0"/>
    <n v="0"/>
    <s v="05"/>
  </r>
  <r>
    <s v="CAJA DE COMPENSACION FAMILIAR COMFENALCO DEL VALLE DEL CAUCA"/>
    <s v="UCE-7662"/>
    <s v="14/04/2021 00:00:00"/>
    <s v="04/05/2021 00:00:00"/>
    <x v="0"/>
    <x v="3"/>
    <d v="2024-10-01T00:00:00"/>
    <n v="1246"/>
    <x v="0"/>
    <n v="19423"/>
    <n v="19423"/>
    <s v="MARIA  RESTREPO DE IMPATA Registros:  1118946"/>
    <s v="CLINICA NUEVA DE CALI SAS"/>
    <s v="901158187-6"/>
    <s v="UCE-7662"/>
    <s v="UCE-7662"/>
    <s v="MARIA  RESTREPO DE IMPATA Registros:  1118946"/>
    <x v="0"/>
    <n v="0"/>
    <s v="05"/>
  </r>
  <r>
    <s v="CAJA DE COMPENSACION FAMILIAR COMFENALCO DEL VALLE DEL CAUCA"/>
    <s v="UCE-7686"/>
    <s v="14/04/2021 00:00:00"/>
    <s v="04/05/2021 00:00:00"/>
    <x v="0"/>
    <x v="3"/>
    <d v="2024-10-01T00:00:00"/>
    <n v="1246"/>
    <x v="0"/>
    <n v="36994"/>
    <n v="36994"/>
    <s v="ERICK SANTIAGO DELGADO GOMEZ Registros:  1119249"/>
    <s v="CLINICA NUEVA DE CALI SAS"/>
    <s v="901158187-6"/>
    <s v="UCE-7686"/>
    <s v="UCE-7686"/>
    <s v="ERICK SANTIAGO DELGADO GOMEZ Registros:  1119249"/>
    <x v="0"/>
    <n v="0"/>
    <s v="05"/>
  </r>
  <r>
    <s v="CAJA DE COMPENSACION FAMILIAR COMFENALCO DEL VALLE DEL CAUCA"/>
    <s v="UCE-7709"/>
    <s v="14/04/2021 00:00:00"/>
    <s v="04/05/2021 00:00:00"/>
    <x v="0"/>
    <x v="3"/>
    <d v="2024-10-01T00:00:00"/>
    <n v="1246"/>
    <x v="0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x v="0"/>
    <n v="0"/>
    <s v="05"/>
  </r>
  <r>
    <s v="CAJA DE COMPENSACION FAMILIAR COMFENALCO DEL VALLE DEL CAUCA"/>
    <s v="UCE-7711"/>
    <s v="14/04/2021 00:00:00"/>
    <s v="04/05/2021 00:00:00"/>
    <x v="0"/>
    <x v="3"/>
    <d v="2024-10-01T00:00:00"/>
    <n v="1246"/>
    <x v="0"/>
    <n v="36994"/>
    <n v="36994"/>
    <s v="WILLIAN  ESQUIVEL HERNANDEZ Registros:  1119497"/>
    <s v="CLINICA NUEVA DE CALI SAS"/>
    <s v="901158187-6"/>
    <s v="UCE-7711"/>
    <s v="UCE-7711"/>
    <s v="WILLIAN  ESQUIVEL HERNANDEZ Registros:  1119497"/>
    <x v="0"/>
    <n v="0"/>
    <s v="05"/>
  </r>
  <r>
    <s v="CAJA DE COMPENSACION FAMILIAR COMFENALCO DEL VALLE DEL CAUCA"/>
    <s v="UCE-7712"/>
    <s v="14/04/2021 00:00:00"/>
    <s v="04/05/2021 00:00:00"/>
    <x v="0"/>
    <x v="3"/>
    <d v="2024-10-01T00:00:00"/>
    <n v="1246"/>
    <x v="0"/>
    <n v="36994"/>
    <n v="36994"/>
    <s v="FERNANDO  PUERTA GONZALEZ Registros:  1119514"/>
    <s v="CLINICA NUEVA DE CALI SAS"/>
    <s v="901158187-6"/>
    <s v="UCE-7712"/>
    <s v="UCE-7712"/>
    <s v="FERNANDO  PUERTA GONZALEZ Registros:  1119514"/>
    <x v="0"/>
    <n v="0"/>
    <s v="05"/>
  </r>
  <r>
    <s v="CAJA DE COMPENSACION FAMILIAR COMFENALCO DEL VALLE DEL CAUCA"/>
    <s v="UCE-7715"/>
    <s v="14/04/2021 00:00:00"/>
    <s v="04/05/2021 00:00:00"/>
    <x v="0"/>
    <x v="3"/>
    <d v="2024-10-01T00:00:00"/>
    <n v="1246"/>
    <x v="0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x v="0"/>
    <n v="0"/>
    <s v="05"/>
  </r>
  <r>
    <s v="CAJA DE COMPENSACION FAMILIAR COMFENALCO DEL VALLE DEL CAUCA"/>
    <s v="UCE-7756"/>
    <s v="14/04/2021 00:00:00"/>
    <s v="04/05/2021 00:00:00"/>
    <x v="0"/>
    <x v="3"/>
    <d v="2024-10-01T00:00:00"/>
    <n v="1246"/>
    <x v="0"/>
    <n v="36994"/>
    <n v="36994"/>
    <s v="FABIO  LOPEZ PUENTES Registros:  1119836"/>
    <s v="CLINICA NUEVA DE CALI SAS"/>
    <s v="901158187-6"/>
    <s v="UCE-7756"/>
    <s v="UCE-7756"/>
    <s v="FABIO  LOPEZ PUENTES Registros:  1119836"/>
    <x v="0"/>
    <n v="0"/>
    <s v="05"/>
  </r>
  <r>
    <s v="CAJA DE COMPENSACION FAMILIAR COMFENALCO DEL VALLE DEL CAUCA"/>
    <s v="UCE-7794"/>
    <s v="15/04/2021 00:00:00"/>
    <s v="04/05/2021 00:00:00"/>
    <x v="0"/>
    <x v="3"/>
    <d v="2024-10-01T00:00:00"/>
    <n v="1246"/>
    <x v="0"/>
    <n v="36994"/>
    <n v="36994"/>
    <s v="ALICE  ECHEVERRY GALLEGO Registros:  1120467"/>
    <s v="CLINICA NUEVA DE CALI SAS"/>
    <s v="901158187-6"/>
    <s v="UCE-7794"/>
    <s v="UCE-7794"/>
    <s v="ALICE  ECHEVERRY GALLEGO Registros:  1120467"/>
    <x v="0"/>
    <n v="0"/>
    <s v="05"/>
  </r>
  <r>
    <s v="CAJA DE COMPENSACION FAMILIAR COMFENALCO DEL VALLE DEL CAUCA"/>
    <s v="UCE-7805"/>
    <s v="15/04/2021 00:00:00"/>
    <s v="04/05/2021 00:00:00"/>
    <x v="0"/>
    <x v="3"/>
    <d v="2024-10-01T00:00:00"/>
    <n v="1246"/>
    <x v="0"/>
    <n v="19423"/>
    <n v="19423"/>
    <s v="LEYDY  SERRANO SOLIS Registros:  1120536"/>
    <s v="CLINICA NUEVA DE CALI SAS"/>
    <s v="901158187-6"/>
    <s v="UCE-7805"/>
    <s v="UCE-7805"/>
    <s v="LEYDY  SERRANO SOLIS Registros:  1120536"/>
    <x v="0"/>
    <n v="0"/>
    <s v="05"/>
  </r>
  <r>
    <s v="CAJA DE COMPENSACION FAMILIAR COMFENALCO DEL VALLE DEL CAUCA"/>
    <s v="UCE-7846"/>
    <s v="15/04/2021 00:00:00"/>
    <s v="20/05/2021 00:00:00"/>
    <x v="0"/>
    <x v="3"/>
    <d v="2024-10-01T00:00:00"/>
    <n v="1230"/>
    <x v="0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x v="0"/>
    <n v="0"/>
    <s v="05"/>
  </r>
  <r>
    <s v="CAJA DE COMPENSACION FAMILIAR COMFENALCO DEL VALLE DEL CAUCA"/>
    <s v="UCE-7857"/>
    <s v="15/04/2021 00:00:00"/>
    <s v="04/05/2021 00:00:00"/>
    <x v="0"/>
    <x v="3"/>
    <d v="2024-10-01T00:00:00"/>
    <n v="1246"/>
    <x v="0"/>
    <n v="36994"/>
    <n v="36994"/>
    <s v="ALEXANDER  BERMUDEZ ZUÑIGA Registros:  1121179"/>
    <s v="CLINICA NUEVA DE CALI SAS"/>
    <s v="901158187-6"/>
    <s v="UCE-7857"/>
    <s v="UCE-7857"/>
    <s v="ALEXANDER  BERMUDEZ ZUÑIGA Registros:  1121179"/>
    <x v="0"/>
    <n v="0"/>
    <s v="05"/>
  </r>
  <r>
    <s v="CAJA DE COMPENSACION FAMILIAR COMFENALCO DEL VALLE DEL CAUCA"/>
    <s v="UCE-7865"/>
    <s v="15/04/2021 00:00:00"/>
    <s v="02/06/2021 00:00:00"/>
    <x v="0"/>
    <x v="6"/>
    <d v="2024-10-01T00:00:00"/>
    <n v="1217"/>
    <x v="0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x v="0"/>
    <n v="0"/>
    <s v="05"/>
  </r>
  <r>
    <s v="CAJA DE COMPENSACION FAMILIAR COMFENALCO DEL VALLE DEL CAUCA"/>
    <s v="UCE-7868"/>
    <s v="15/04/2021 00:00:00"/>
    <s v="04/05/2021 00:00:00"/>
    <x v="0"/>
    <x v="3"/>
    <d v="2024-10-01T00:00:00"/>
    <n v="1246"/>
    <x v="0"/>
    <n v="19423"/>
    <n v="19423"/>
    <s v="IDALIA  GARCIA MONTEMIRANDA Registros:  1121234"/>
    <s v="CLINICA NUEVA DE CALI SAS"/>
    <s v="901158187-6"/>
    <s v="UCE-7868"/>
    <s v="UCE-7868"/>
    <s v="IDALIA  GARCIA MONTEMIRANDA Registros:  1121234"/>
    <x v="0"/>
    <n v="0"/>
    <s v="05"/>
  </r>
  <r>
    <s v="CAJA DE COMPENSACION FAMILIAR COMFENALCO DEL VALLE DEL CAUCA"/>
    <s v="UCE-7890"/>
    <s v="15/04/2021 00:00:00"/>
    <s v="04/05/2021 00:00:00"/>
    <x v="0"/>
    <x v="3"/>
    <d v="2024-10-01T00:00:00"/>
    <n v="1246"/>
    <x v="0"/>
    <n v="36994"/>
    <n v="36994"/>
    <s v="MARGARITA  VARON HENAO Registros:  1121402"/>
    <s v="CLINICA NUEVA DE CALI SAS"/>
    <s v="901158187-6"/>
    <s v="UCE-7890"/>
    <s v="UCE-7890"/>
    <s v="MARGARITA  VARON HENAO Registros:  1121402"/>
    <x v="0"/>
    <n v="0"/>
    <s v="05"/>
  </r>
  <r>
    <s v="CAJA DE COMPENSACION FAMILIAR COMFENALCO DEL VALLE DEL CAUCA"/>
    <s v="UCE-7914"/>
    <s v="16/04/2021 00:00:00"/>
    <s v="20/05/2021 00:00:00"/>
    <x v="0"/>
    <x v="3"/>
    <d v="2024-10-01T00:00:00"/>
    <n v="1230"/>
    <x v="0"/>
    <n v="99423"/>
    <n v="99423"/>
    <s v="MARIA  LIZARDA SINISTERRA Registros:  1121906"/>
    <s v="CLINICA NUEVA DE CALI SAS"/>
    <s v="901158187-6"/>
    <s v="UCE-7914"/>
    <s v="UCE-7914"/>
    <s v="MARIA  LIZARDA SINISTERRA Registros:  1121906"/>
    <x v="0"/>
    <n v="0"/>
    <s v="05"/>
  </r>
  <r>
    <s v="CAJA DE COMPENSACION FAMILIAR COMFENALCO DEL VALLE DEL CAUCA"/>
    <s v="UCE-7947"/>
    <s v="16/04/2021 00:00:00"/>
    <s v="06/05/2021 00:00:00"/>
    <x v="0"/>
    <x v="3"/>
    <d v="2024-10-01T00:00:00"/>
    <n v="1244"/>
    <x v="0"/>
    <n v="36994"/>
    <n v="36994"/>
    <s v="DEYANIRA  MEDINA HOYOS Registros:  1122550"/>
    <s v="CLINICA NUEVA DE CALI SAS"/>
    <s v="901158187-6"/>
    <s v="UCE-7947"/>
    <s v="UCE-7947"/>
    <s v="DEYANIRA  MEDINA HOYOS Registros:  1122550"/>
    <x v="0"/>
    <n v="0"/>
    <s v="05"/>
  </r>
  <r>
    <s v="CAJA DE COMPENSACION FAMILIAR COMFENALCO DEL VALLE DEL CAUCA"/>
    <s v="ACE-2041"/>
    <s v="19/04/2021 00:00:00"/>
    <s v="06/05/2021 00:00:00"/>
    <x v="0"/>
    <x v="3"/>
    <d v="2024-10-01T00:00:00"/>
    <n v="1244"/>
    <x v="0"/>
    <n v="36994"/>
    <n v="36994"/>
    <s v="BRIGITTE  VELARDE CORDOBA Registros:  1124661"/>
    <s v="CLINICA NUEVA DE CALI SAS"/>
    <s v="901158187-6"/>
    <s v="ACE-2041"/>
    <s v="ACE-2041"/>
    <s v="BRIGITTE  VELARDE CORDOBA Registros:  1124661"/>
    <x v="0"/>
    <n v="0"/>
    <s v="05"/>
  </r>
  <r>
    <s v="CAJA DE COMPENSACION FAMILIAR COMFENALCO DEL VALLE DEL CAUCA"/>
    <s v="UCE-8020"/>
    <s v="19/04/2021 00:00:00"/>
    <s v="03/06/2021 00:00:00"/>
    <x v="0"/>
    <x v="6"/>
    <d v="2024-10-01T00:00:00"/>
    <n v="1216"/>
    <x v="0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x v="0"/>
    <n v="0"/>
    <s v="05"/>
  </r>
  <r>
    <s v="CAJA DE COMPENSACION FAMILIAR COMFENALCO DEL VALLE DEL CAUCA"/>
    <s v="ACE-2121"/>
    <s v="20/04/2021 00:00:00"/>
    <s v="06/05/2021 00:00:00"/>
    <x v="0"/>
    <x v="3"/>
    <d v="2024-10-01T00:00:00"/>
    <n v="1244"/>
    <x v="0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x v="0"/>
    <n v="0"/>
    <s v="05"/>
  </r>
  <r>
    <s v="CAJA DE COMPENSACION FAMILIAR COMFENALCO DEL VALLE DEL CAUCA"/>
    <s v="ACE-2123"/>
    <s v="20/04/2021 00:00:00"/>
    <s v="06/05/2021 00:00:00"/>
    <x v="0"/>
    <x v="3"/>
    <d v="2024-10-01T00:00:00"/>
    <n v="1244"/>
    <x v="0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x v="0"/>
    <n v="0"/>
    <s v="05"/>
  </r>
  <r>
    <s v="CAJA DE COMPENSACION FAMILIAR COMFENALCO DEL VALLE DEL CAUCA"/>
    <s v="ACE-2125"/>
    <s v="20/04/2021 00:00:00"/>
    <s v="04/05/2021 00:00:00"/>
    <x v="0"/>
    <x v="3"/>
    <d v="2024-10-01T00:00:00"/>
    <n v="1246"/>
    <x v="0"/>
    <n v="19423"/>
    <n v="19423"/>
    <s v="RICARDO  CORDOBA PACHECO Registros:  1125989"/>
    <s v="CLINICA NUEVA DE CALI SAS"/>
    <s v="901158187-6"/>
    <s v="ACE-2125"/>
    <s v="ACE-2125"/>
    <s v="RICARDO  CORDOBA PACHECO Registros:  1125989"/>
    <x v="0"/>
    <n v="0"/>
    <s v="05"/>
  </r>
  <r>
    <s v="CAJA DE COMPENSACION FAMILIAR COMFENALCO DEL VALLE DEL CAUCA"/>
    <s v="ACE-2127"/>
    <s v="20/04/2021 00:00:00"/>
    <s v="06/05/2021 00:00:00"/>
    <x v="0"/>
    <x v="3"/>
    <d v="2024-10-01T00:00:00"/>
    <n v="1244"/>
    <x v="0"/>
    <n v="36994"/>
    <n v="36994"/>
    <s v="AURORA  GARCIA DE ANDRADE Registros:  1126025"/>
    <s v="CLINICA NUEVA DE CALI SAS"/>
    <s v="901158187-6"/>
    <s v="ACE-2127"/>
    <s v="ACE-2127"/>
    <s v="AURORA  GARCIA DE ANDRADE Registros:  1126025"/>
    <x v="0"/>
    <n v="0"/>
    <s v="05"/>
  </r>
  <r>
    <s v="CAJA DE COMPENSACION FAMILIAR COMFENALCO DEL VALLE DEL CAUCA"/>
    <s v="ACE-2137"/>
    <s v="20/04/2021 00:00:00"/>
    <s v="06/05/2021 00:00:00"/>
    <x v="0"/>
    <x v="3"/>
    <d v="2024-10-01T00:00:00"/>
    <n v="1244"/>
    <x v="0"/>
    <n v="36994"/>
    <n v="36994"/>
    <s v="SANDRA XIMENA ERASO MONTES Registros:  1126052"/>
    <s v="CLINICA NUEVA DE CALI SAS"/>
    <s v="901158187-6"/>
    <s v="ACE-2137"/>
    <s v="ACE-2137"/>
    <s v="SANDRA XIMENA ERASO MONTES Registros:  1126052"/>
    <x v="0"/>
    <n v="0"/>
    <s v="05"/>
  </r>
  <r>
    <s v="CAJA DE COMPENSACION FAMILIAR COMFENALCO DEL VALLE DEL CAUCA"/>
    <s v="ACE-2165"/>
    <s v="21/04/2021 00:00:00"/>
    <s v="06/05/2021 00:00:00"/>
    <x v="0"/>
    <x v="3"/>
    <d v="2024-10-01T00:00:00"/>
    <n v="1244"/>
    <x v="0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x v="0"/>
    <n v="0"/>
    <s v="05"/>
  </r>
  <r>
    <s v="CAJA DE COMPENSACION FAMILIAR COMFENALCO DEL VALLE DEL CAUCA"/>
    <s v="ACE-2166"/>
    <s v="21/04/2021 00:00:00"/>
    <s v="06/05/2021 00:00:00"/>
    <x v="0"/>
    <x v="3"/>
    <d v="2024-10-01T00:00:00"/>
    <n v="1244"/>
    <x v="0"/>
    <n v="36994"/>
    <n v="36994"/>
    <s v="LINA FERNANDA PARRA GOMEZ Registros:  1126358"/>
    <s v="CLINICA NUEVA DE CALI SAS"/>
    <s v="901158187-6"/>
    <s v="ACE-2166"/>
    <s v="ACE-2166"/>
    <s v="LINA FERNANDA PARRA GOMEZ Registros:  1126358"/>
    <x v="0"/>
    <n v="0"/>
    <s v="05"/>
  </r>
  <r>
    <s v="CAJA DE COMPENSACION FAMILIAR COMFENALCO DEL VALLE DEL CAUCA"/>
    <s v="ACE-2198"/>
    <s v="22/04/2021 00:00:00"/>
    <s v="04/05/2021 00:00:00"/>
    <x v="0"/>
    <x v="3"/>
    <d v="2024-10-01T00:00:00"/>
    <n v="1246"/>
    <x v="0"/>
    <n v="36994"/>
    <n v="36994"/>
    <s v="JUAN DAVID GUTIERREZ VERA Registros:  1127070"/>
    <s v="CLINICA NUEVA DE CALI SAS"/>
    <s v="901158187-6"/>
    <s v="ACE-2198"/>
    <s v="ACE-2198"/>
    <s v="JUAN DAVID GUTIERREZ VERA Registros:  1127070"/>
    <x v="0"/>
    <n v="0"/>
    <s v="05"/>
  </r>
  <r>
    <s v="CAJA DE COMPENSACION FAMILIAR COMFENALCO DEL VALLE DEL CAUCA"/>
    <s v="ACE-2254"/>
    <s v="22/04/2021 00:00:00"/>
    <s v="04/05/2021 00:00:00"/>
    <x v="0"/>
    <x v="3"/>
    <d v="2024-10-01T00:00:00"/>
    <n v="1246"/>
    <x v="0"/>
    <n v="36994"/>
    <n v="36994"/>
    <s v="JENNIFER  ALZATE ORDOÑEZ Registros:  1129110"/>
    <s v="CLINICA NUEVA DE CALI SAS"/>
    <s v="901158187-6"/>
    <s v="ACE-2254"/>
    <s v="ACE-2254"/>
    <s v="JENNIFER  ALZATE ORDOÑEZ Registros:  1129110"/>
    <x v="0"/>
    <n v="0"/>
    <s v="05"/>
  </r>
  <r>
    <s v="CAJA DE COMPENSACION FAMILIAR COMFENALCO DEL VALLE DEL CAUCA"/>
    <s v="ACE-2300"/>
    <s v="22/04/2021 00:00:00"/>
    <s v="04/05/2021 00:00:00"/>
    <x v="0"/>
    <x v="3"/>
    <d v="2024-10-01T00:00:00"/>
    <n v="1246"/>
    <x v="0"/>
    <n v="36994"/>
    <n v="36994"/>
    <s v="EDICSNARDO  OSPINA HIGUITA Registros:  1129558"/>
    <s v="CLINICA NUEVA DE CALI SAS"/>
    <s v="901158187-6"/>
    <s v="ACE-2300"/>
    <s v="ACE-2300"/>
    <s v="EDICSNARDO  OSPINA HIGUITA Registros:  1129558"/>
    <x v="0"/>
    <n v="0"/>
    <s v="05"/>
  </r>
  <r>
    <s v="CAJA DE COMPENSACION FAMILIAR COMFENALCO DEL VALLE DEL CAUCA"/>
    <s v="ACE-2347"/>
    <s v="23/04/2021 00:00:00"/>
    <s v="16/06/2021 00:00:00"/>
    <x v="0"/>
    <x v="6"/>
    <d v="2024-10-01T00:00:00"/>
    <n v="1203"/>
    <x v="0"/>
    <n v="36994"/>
    <n v="36994"/>
    <s v="LUIS DAVID BERMUDEZ PRADA Registros:  1130427"/>
    <s v="CLINICA NUEVA DE CALI SAS"/>
    <s v="901158187-6"/>
    <s v="ACE-2347"/>
    <s v="ACE-2347"/>
    <s v="LUIS DAVID BERMUDEZ PRADA Registros:  1130427"/>
    <x v="0"/>
    <n v="0"/>
    <s v="05"/>
  </r>
  <r>
    <s v="CAJA DE COMPENSACION FAMILIAR COMFENALCO DEL VALLE DEL CAUCA"/>
    <s v="ACE-2382"/>
    <s v="23/04/2021 00:00:00"/>
    <s v="16/06/2021 00:00:00"/>
    <x v="0"/>
    <x v="6"/>
    <d v="2024-10-01T00:00:00"/>
    <n v="1203"/>
    <x v="0"/>
    <n v="36994"/>
    <n v="36994"/>
    <s v="GLORIA AMPARO HERNANDEZ   Registros:  1130847"/>
    <s v="CLINICA NUEVA DE CALI SAS"/>
    <s v="901158187-6"/>
    <s v="ACE-2382"/>
    <s v="ACE-2382"/>
    <s v="GLORIA AMPARO HERNANDEZ   Registros:  1130847"/>
    <x v="0"/>
    <n v="0"/>
    <s v="05"/>
  </r>
  <r>
    <s v="CAJA DE COMPENSACION FAMILIAR COMFENALCO DEL VALLE DEL CAUCA"/>
    <s v="ACE-2388"/>
    <s v="23/04/2021 00:00:00"/>
    <s v="16/06/2021 00:00:00"/>
    <x v="0"/>
    <x v="6"/>
    <d v="2024-10-01T00:00:00"/>
    <n v="1203"/>
    <x v="0"/>
    <n v="36994"/>
    <n v="36994"/>
    <s v="ELISAMA  AGUDELO DURAN Registros:  1130971"/>
    <s v="CLINICA NUEVA DE CALI SAS"/>
    <s v="901158187-6"/>
    <s v="ACE-2388"/>
    <s v="ACE-2388"/>
    <s v="ELISAMA  AGUDELO DURAN Registros:  1130971"/>
    <x v="0"/>
    <n v="0"/>
    <s v="05"/>
  </r>
  <r>
    <s v="CAJA DE COMPENSACION FAMILIAR COMFENALCO DEL VALLE DEL CAUCA"/>
    <s v="ACE-2417"/>
    <s v="23/04/2021 00:00:00"/>
    <s v="12/06/2021 00:00:00"/>
    <x v="0"/>
    <x v="6"/>
    <d v="2024-10-01T00:00:00"/>
    <n v="1207"/>
    <x v="0"/>
    <n v="19423"/>
    <n v="19423"/>
    <s v="DANA CAROLINA PERLAZA  Registros:  1131170"/>
    <s v="CLINICA NUEVA DE CALI SAS"/>
    <s v="901158187-6"/>
    <s v="ACE-2417"/>
    <s v="ACE-2417"/>
    <s v="DANA CAROLINA PERLAZA  Registros:  1131170"/>
    <x v="0"/>
    <n v="0"/>
    <s v="05"/>
  </r>
  <r>
    <s v="CAJA DE COMPENSACION FAMILIAR COMFENALCO DEL VALLE DEL CAUCA"/>
    <s v="ACE-2418"/>
    <s v="23/04/2021 00:00:00"/>
    <s v="12/06/2021 00:00:00"/>
    <x v="0"/>
    <x v="6"/>
    <d v="2024-10-01T00:00:00"/>
    <n v="1207"/>
    <x v="0"/>
    <n v="36994"/>
    <n v="36994"/>
    <s v="ELIZABETH  VARGAS MUÑOZ Registros:  1131173"/>
    <s v="CLINICA NUEVA DE CALI SAS"/>
    <s v="901158187-6"/>
    <s v="ACE-2418"/>
    <s v="ACE-2418"/>
    <s v="ELIZABETH  VARGAS MUÑOZ Registros:  1131173"/>
    <x v="0"/>
    <n v="0"/>
    <s v="05"/>
  </r>
  <r>
    <s v="CAJA DE COMPENSACION FAMILIAR COMFENALCO DEL VALLE DEL CAUCA"/>
    <s v="ACE-2419"/>
    <s v="23/04/2021 00:00:00"/>
    <s v="12/06/2021 00:00:00"/>
    <x v="0"/>
    <x v="6"/>
    <d v="2024-10-01T00:00:00"/>
    <n v="1207"/>
    <x v="0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x v="0"/>
    <n v="0"/>
    <s v="05"/>
  </r>
  <r>
    <s v="CAJA DE COMPENSACION FAMILIAR COMFENALCO DEL VALLE DEL CAUCA"/>
    <s v="ACE-2473"/>
    <s v="24/04/2021 00:00:00"/>
    <s v="03/07/2021 00:00:00"/>
    <x v="0"/>
    <x v="7"/>
    <d v="2024-10-01T00:00:00"/>
    <n v="1186"/>
    <x v="0"/>
    <n v="19423"/>
    <n v="19423"/>
    <s v="MARIA LUISA MUJICA BLANCO Registros:  1131452"/>
    <s v="CLINICA NUEVA DE CALI SAS"/>
    <s v="901158187-6"/>
    <s v="ACE-2473"/>
    <s v="ACE-2473"/>
    <s v="MARIA LUISA MUJICA BLANCO Registros:  1131452"/>
    <x v="0"/>
    <n v="0"/>
    <s v="05"/>
  </r>
  <r>
    <s v="CAJA DE COMPENSACION FAMILIAR COMFENALCO DEL VALLE DEL CAUCA"/>
    <s v="ACE-2543"/>
    <s v="26/04/2021 00:00:00"/>
    <s v="12/06/2021 00:00:00"/>
    <x v="0"/>
    <x v="6"/>
    <d v="2024-10-01T00:00:00"/>
    <n v="1207"/>
    <x v="0"/>
    <n v="19423"/>
    <n v="19423"/>
    <s v="LUIS EDUARDO LUBO MOLINA Registros:  1132253"/>
    <s v="CLINICA NUEVA DE CALI SAS"/>
    <s v="901158187-6"/>
    <s v="ACE-2543"/>
    <s v="ACE-2543"/>
    <s v="LUIS EDUARDO LUBO MOLINA Registros:  1132253"/>
    <x v="0"/>
    <n v="0"/>
    <s v="05"/>
  </r>
  <r>
    <s v="CAJA DE COMPENSACION FAMILIAR COMFENALCO DEL VALLE DEL CAUCA"/>
    <s v="ACE-2565"/>
    <s v="27/04/2021 00:00:00"/>
    <s v="04/05/2021 00:00:00"/>
    <x v="0"/>
    <x v="3"/>
    <d v="2024-10-01T00:00:00"/>
    <n v="1246"/>
    <x v="0"/>
    <n v="36994"/>
    <n v="36994"/>
    <s v="MARINA  SUAREZ DE PEREZ Registros:  1133517"/>
    <s v="CLINICA NUEVA DE CALI SAS"/>
    <s v="901158187-6"/>
    <s v="ACE-2565"/>
    <s v="ACE-2565"/>
    <s v="MARINA  SUAREZ DE PEREZ Registros:  1133517"/>
    <x v="0"/>
    <n v="0"/>
    <s v="05"/>
  </r>
  <r>
    <s v="CAJA DE COMPENSACION FAMILIAR COMFENALCO DEL VALLE DEL CAUCA"/>
    <s v="ACE-2566"/>
    <s v="27/04/2021 00:00:00"/>
    <s v="04/05/2021 00:00:00"/>
    <x v="0"/>
    <x v="3"/>
    <d v="2024-10-01T00:00:00"/>
    <n v="1246"/>
    <x v="0"/>
    <n v="36994"/>
    <n v="36994"/>
    <s v="MARINA  SUAREZ DE PEREZ Registros:  1133526"/>
    <s v="CLINICA NUEVA DE CALI SAS"/>
    <s v="901158187-6"/>
    <s v="ACE-2566"/>
    <s v="ACE-2566"/>
    <s v="MARINA  SUAREZ DE PEREZ Registros:  1133526"/>
    <x v="0"/>
    <n v="0"/>
    <s v="05"/>
  </r>
  <r>
    <s v="CAJA DE COMPENSACION FAMILIAR COMFENALCO DEL VALLE DEL CAUCA"/>
    <s v="ACE-2569"/>
    <s v="27/04/2021 00:00:00"/>
    <s v="04/05/2021 00:00:00"/>
    <x v="0"/>
    <x v="3"/>
    <d v="2024-10-01T00:00:00"/>
    <n v="1246"/>
    <x v="0"/>
    <n v="36994"/>
    <n v="36994"/>
    <s v="TIFFANY  LONDOÑO SANCHEZ Registros:  1133593"/>
    <s v="CLINICA NUEVA DE CALI SAS"/>
    <s v="901158187-6"/>
    <s v="ACE-2569"/>
    <s v="ACE-2569"/>
    <s v="TIFFANY  LONDOÑO SANCHEZ Registros:  1133593"/>
    <x v="0"/>
    <n v="0"/>
    <s v="05"/>
  </r>
  <r>
    <s v="CAJA DE COMPENSACION FAMILIAR COMFENALCO DEL VALLE DEL CAUCA"/>
    <s v="ACE-2570"/>
    <s v="27/04/2021 00:00:00"/>
    <s v="04/05/2021 00:00:00"/>
    <x v="0"/>
    <x v="3"/>
    <d v="2024-10-01T00:00:00"/>
    <n v="1246"/>
    <x v="0"/>
    <n v="36994"/>
    <n v="36994"/>
    <s v="MARIA  LOZANO DE PEREZ Registros:  1133618"/>
    <s v="CLINICA NUEVA DE CALI SAS"/>
    <s v="901158187-6"/>
    <s v="ACE-2570"/>
    <s v="ACE-2570"/>
    <s v="MARIA  LOZANO DE PEREZ Registros:  1133618"/>
    <x v="0"/>
    <n v="0"/>
    <s v="05"/>
  </r>
  <r>
    <s v="CAJA DE COMPENSACION FAMILIAR COMFENALCO DEL VALLE DEL CAUCA"/>
    <s v="ACE-2580"/>
    <s v="27/04/2021 00:00:00"/>
    <s v="12/06/2021 00:00:00"/>
    <x v="0"/>
    <x v="6"/>
    <d v="2024-10-01T00:00:00"/>
    <n v="1207"/>
    <x v="0"/>
    <n v="19423"/>
    <n v="19423"/>
    <s v="TIFFANY  LONDOÑO SANCHEZ Registros:  1133839"/>
    <s v="CLINICA NUEVA DE CALI SAS"/>
    <s v="901158187-6"/>
    <s v="ACE-2580"/>
    <s v="ACE-2580"/>
    <s v="TIFFANY  LONDOÑO SANCHEZ Registros:  1133839"/>
    <x v="0"/>
    <n v="0"/>
    <s v="05"/>
  </r>
  <r>
    <s v="CAJA DE COMPENSACION FAMILIAR COMFENALCO DEL VALLE DEL CAUCA"/>
    <s v="ACE-2581"/>
    <s v="27/04/2021 00:00:00"/>
    <s v="12/06/2021 00:00:00"/>
    <x v="0"/>
    <x v="6"/>
    <d v="2024-10-01T00:00:00"/>
    <n v="1207"/>
    <x v="0"/>
    <n v="19423"/>
    <n v="19423"/>
    <s v="WILLIAM  GOMEZ CAMPAZ Registros:  1133627"/>
    <s v="CLINICA NUEVA DE CALI SAS"/>
    <s v="901158187-6"/>
    <s v="ACE-2581"/>
    <s v="ACE-2581"/>
    <s v="WILLIAM  GOMEZ CAMPAZ Registros:  1133627"/>
    <x v="0"/>
    <n v="0"/>
    <s v="05"/>
  </r>
  <r>
    <s v="CAJA DE COMPENSACION FAMILIAR COMFENALCO DEL VALLE DEL CAUCA"/>
    <s v="ACE-2624"/>
    <s v="27/04/2021 00:00:00"/>
    <s v="12/06/2021 00:00:00"/>
    <x v="0"/>
    <x v="6"/>
    <d v="2024-10-01T00:00:00"/>
    <n v="1207"/>
    <x v="0"/>
    <n v="36994"/>
    <n v="36994"/>
    <s v="MARLI  BOLAÑOS  Registros:  1133661"/>
    <s v="CLINICA NUEVA DE CALI SAS"/>
    <s v="901158187-6"/>
    <s v="ACE-2624"/>
    <s v="ACE-2624"/>
    <s v="MARLI  BOLAÑOS  Registros:  1133661"/>
    <x v="0"/>
    <n v="0"/>
    <s v="05"/>
  </r>
  <r>
    <s v="CAJA DE COMPENSACION FAMILIAR COMFENALCO DEL VALLE DEL CAUCA"/>
    <s v="UCE-8388"/>
    <s v="27/04/2021 00:00:00"/>
    <s v="13/05/2021 00:00:00"/>
    <x v="0"/>
    <x v="3"/>
    <d v="2024-10-01T00:00:00"/>
    <n v="1237"/>
    <x v="0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x v="0"/>
    <n v="0"/>
    <s v="05"/>
  </r>
  <r>
    <s v="CAJA DE COMPENSACION FAMILIAR COMFENALCO DEL VALLE DEL CAUCA"/>
    <s v="UCE-8425"/>
    <s v="27/04/2021 00:00:00"/>
    <s v="20/05/2021 00:00:00"/>
    <x v="0"/>
    <x v="3"/>
    <d v="2024-10-01T00:00:00"/>
    <n v="1230"/>
    <x v="0"/>
    <n v="99423"/>
    <n v="99423"/>
    <s v="JORLAN  OCORO SINISTERRA Registros:  1134240"/>
    <s v="CLINICA NUEVA DE CALI SAS"/>
    <s v="901158187-6"/>
    <s v="UCE-8425"/>
    <s v="UCE-8425"/>
    <s v="JORLAN  OCORO SINISTERRA Registros:  1134240"/>
    <x v="0"/>
    <n v="0"/>
    <s v="05"/>
  </r>
  <r>
    <s v="CAJA DE COMPENSACION FAMILIAR COMFENALCO DEL VALLE DEL CAUCA"/>
    <s v="UCE-8453"/>
    <s v="27/04/2021 00:00:00"/>
    <s v="20/05/2021 00:00:00"/>
    <x v="0"/>
    <x v="3"/>
    <d v="2024-10-01T00:00:00"/>
    <n v="1230"/>
    <x v="0"/>
    <n v="99423"/>
    <n v="99423"/>
    <s v="MARIA  LISCANO DE ARAGON Registros:  1134441"/>
    <s v="CLINICA NUEVA DE CALI SAS"/>
    <s v="901158187-6"/>
    <s v="UCE-8453"/>
    <s v="UCE-8453"/>
    <s v="MARIA  LISCANO DE ARAGON Registros:  1134441"/>
    <x v="0"/>
    <n v="0"/>
    <s v="05"/>
  </r>
  <r>
    <s v="CAJA DE COMPENSACION FAMILIAR COMFENALCO DEL VALLE DEL CAUCA"/>
    <s v="ACE-2655"/>
    <s v="28/04/2021 00:00:00"/>
    <s v="12/06/2021 00:00:00"/>
    <x v="0"/>
    <x v="6"/>
    <d v="2024-10-01T00:00:00"/>
    <n v="1207"/>
    <x v="0"/>
    <n v="36994"/>
    <n v="36994"/>
    <s v="WILLIAM  GOMEZ CAMPAZ Registros:  1133677"/>
    <s v="CLINICA NUEVA DE CALI SAS"/>
    <s v="901158187-6"/>
    <s v="ACE-2655"/>
    <s v="ACE-2655"/>
    <s v="WILLIAM  GOMEZ CAMPAZ Registros:  1133677"/>
    <x v="0"/>
    <n v="0"/>
    <s v="05"/>
  </r>
  <r>
    <s v="CAJA DE COMPENSACION FAMILIAR COMFENALCO DEL VALLE DEL CAUCA"/>
    <s v="ACE-2711"/>
    <s v="28/04/2021 00:00:00"/>
    <s v="12/06/2021 00:00:00"/>
    <x v="0"/>
    <x v="6"/>
    <d v="2024-10-01T00:00:00"/>
    <n v="1207"/>
    <x v="0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x v="0"/>
    <n v="0"/>
    <s v="05"/>
  </r>
  <r>
    <s v="CAJA DE COMPENSACION FAMILIAR COMFENALCO DEL VALLE DEL CAUCA"/>
    <s v="ACE-2713"/>
    <s v="29/04/2021 00:00:00"/>
    <s v="12/06/2021 00:00:00"/>
    <x v="0"/>
    <x v="6"/>
    <d v="2024-10-01T00:00:00"/>
    <n v="1207"/>
    <x v="0"/>
    <n v="36994"/>
    <n v="36994"/>
    <s v="ELLERY  ESTACIO VIVEROS Registros:  1135527"/>
    <s v="CLINICA NUEVA DE CALI SAS"/>
    <s v="901158187-6"/>
    <s v="ACE-2713"/>
    <s v="ACE-2713"/>
    <s v="ELLERY  ESTACIO VIVEROS Registros:  1135527"/>
    <x v="0"/>
    <n v="0"/>
    <s v="05"/>
  </r>
  <r>
    <s v="CAJA DE COMPENSACION FAMILIAR COMFENALCO DEL VALLE DEL CAUCA"/>
    <s v="ACE-2715"/>
    <s v="29/04/2021 00:00:00"/>
    <s v="12/06/2021 00:00:00"/>
    <x v="0"/>
    <x v="6"/>
    <d v="2024-10-01T00:00:00"/>
    <n v="1207"/>
    <x v="0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x v="0"/>
    <n v="0"/>
    <s v="05"/>
  </r>
  <r>
    <s v="CAJA DE COMPENSACION FAMILIAR COMFENALCO DEL VALLE DEL CAUCA"/>
    <s v="ACE-2717"/>
    <s v="29/04/2021 00:00:00"/>
    <s v="12/06/2021 00:00:00"/>
    <x v="0"/>
    <x v="6"/>
    <d v="2024-10-01T00:00:00"/>
    <n v="1207"/>
    <x v="0"/>
    <n v="36994"/>
    <n v="36994"/>
    <s v="NATALIA  VALENCIA PASUY Registros:  1135620"/>
    <s v="CLINICA NUEVA DE CALI SAS"/>
    <s v="901158187-6"/>
    <s v="ACE-2717"/>
    <s v="ACE-2717"/>
    <s v="NATALIA  VALENCIA PASUY Registros:  1135620"/>
    <x v="0"/>
    <n v="0"/>
    <s v="05"/>
  </r>
  <r>
    <s v="CAJA DE COMPENSACION FAMILIAR COMFENALCO DEL VALLE DEL CAUCA"/>
    <s v="ACE-2718"/>
    <s v="29/04/2021 00:00:00"/>
    <s v="12/06/2021 00:00:00"/>
    <x v="0"/>
    <x v="6"/>
    <d v="2024-10-01T00:00:00"/>
    <n v="1207"/>
    <x v="0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x v="0"/>
    <n v="0"/>
    <s v="05"/>
  </r>
  <r>
    <s v="CAJA DE COMPENSACION FAMILIAR COMFENALCO DEL VALLE DEL CAUCA"/>
    <s v="ACE-2719"/>
    <s v="29/04/2021 00:00:00"/>
    <s v="12/06/2021 00:00:00"/>
    <x v="0"/>
    <x v="6"/>
    <d v="2024-10-01T00:00:00"/>
    <n v="1207"/>
    <x v="0"/>
    <n v="36994"/>
    <n v="36994"/>
    <s v="DIEGO  RIVERA BRAVO Registros:  1135667"/>
    <s v="CLINICA NUEVA DE CALI SAS"/>
    <s v="901158187-6"/>
    <s v="ACE-2719"/>
    <s v="ACE-2719"/>
    <s v="DIEGO  RIVERA BRAVO Registros:  1135667"/>
    <x v="0"/>
    <n v="0"/>
    <s v="05"/>
  </r>
  <r>
    <s v="CAJA DE COMPENSACION FAMILIAR COMFENALCO DEL VALLE DEL CAUCA"/>
    <s v="ACE-2720"/>
    <s v="29/04/2021 00:00:00"/>
    <s v="12/06/2021 00:00:00"/>
    <x v="0"/>
    <x v="6"/>
    <d v="2024-10-01T00:00:00"/>
    <n v="1207"/>
    <x v="0"/>
    <n v="36994"/>
    <n v="36994"/>
    <s v="HENRY SEVERO  WILCHES CRUZ Registros:  1135691"/>
    <s v="CLINICA NUEVA DE CALI SAS"/>
    <s v="901158187-6"/>
    <s v="ACE-2720"/>
    <s v="ACE-2720"/>
    <s v="HENRY SEVERO  WILCHES CRUZ Registros:  1135691"/>
    <x v="0"/>
    <n v="0"/>
    <s v="05"/>
  </r>
  <r>
    <s v="CAJA DE COMPENSACION FAMILIAR COMFENALCO DEL VALLE DEL CAUCA"/>
    <s v="ACE-2721"/>
    <s v="29/04/2021 00:00:00"/>
    <s v="12/06/2021 00:00:00"/>
    <x v="0"/>
    <x v="6"/>
    <d v="2024-10-01T00:00:00"/>
    <n v="1207"/>
    <x v="0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x v="0"/>
    <n v="0"/>
    <s v="05"/>
  </r>
  <r>
    <s v="CAJA DE COMPENSACION FAMILIAR COMFENALCO DEL VALLE DEL CAUCA"/>
    <s v="ACE-2804"/>
    <s v="03/05/2021 00:00:00"/>
    <s v="02/06/2021 00:00:00"/>
    <x v="0"/>
    <x v="6"/>
    <d v="2024-10-01T00:00:00"/>
    <n v="1217"/>
    <x v="0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x v="0"/>
    <n v="0"/>
    <s v="05"/>
  </r>
  <r>
    <s v="CAJA DE COMPENSACION FAMILIAR COMFENALCO DEL VALLE DEL CAUCA"/>
    <s v="ACE-2809"/>
    <s v="03/05/2021 00:00:00"/>
    <s v="02/06/2021 00:00:00"/>
    <x v="0"/>
    <x v="6"/>
    <d v="2024-10-01T00:00:00"/>
    <n v="1217"/>
    <x v="0"/>
    <n v="19423"/>
    <n v="19423"/>
    <s v="WENDY LIZETH ACOSTA GOMEZ Registros:  1137988"/>
    <s v="CLINICA NUEVA DE CALI SAS"/>
    <s v="901158187-6"/>
    <s v="ACE-2809"/>
    <s v="ACE-2809"/>
    <s v="WENDY LIZETH ACOSTA GOMEZ Registros:  1137988"/>
    <x v="0"/>
    <n v="0"/>
    <s v="05"/>
  </r>
  <r>
    <s v="CAJA DE COMPENSACION FAMILIAR COMFENALCO DEL VALLE DEL CAUCA"/>
    <s v="ACE-2880"/>
    <s v="05/05/2021 00:00:00"/>
    <s v="02/06/2021 00:00:00"/>
    <x v="0"/>
    <x v="6"/>
    <d v="2024-10-01T00:00:00"/>
    <n v="1217"/>
    <x v="0"/>
    <n v="19423"/>
    <n v="19423"/>
    <s v="ROSANA  OSORIO DE BOCANEGRA Registros:  1139214"/>
    <s v="CLINICA NUEVA DE CALI SAS"/>
    <s v="901158187-6"/>
    <s v="ACE-2880"/>
    <s v="ACE-2880"/>
    <s v="ROSANA  OSORIO DE BOCANEGRA Registros:  1139214"/>
    <x v="0"/>
    <n v="0"/>
    <s v="05"/>
  </r>
  <r>
    <s v="CAJA DE COMPENSACION FAMILIAR COMFENALCO DEL VALLE DEL CAUCA"/>
    <s v="ACE-2883"/>
    <s v="05/05/2021 00:00:00"/>
    <s v="02/06/2021 00:00:00"/>
    <x v="0"/>
    <x v="6"/>
    <d v="2024-10-01T00:00:00"/>
    <n v="1217"/>
    <x v="0"/>
    <n v="19423"/>
    <n v="19423"/>
    <s v="ANA RITA BENAVIDES DE FRANCO Registros:  1139267"/>
    <s v="CLINICA NUEVA DE CALI SAS"/>
    <s v="901158187-6"/>
    <s v="ACE-2883"/>
    <s v="ACE-2883"/>
    <s v="ANA RITA BENAVIDES DE FRANCO Registros:  1139267"/>
    <x v="0"/>
    <n v="0"/>
    <s v="05"/>
  </r>
  <r>
    <s v="CAJA DE COMPENSACION FAMILIAR COMFENALCO DEL VALLE DEL CAUCA"/>
    <s v="ACE-2890"/>
    <s v="05/05/2021 00:00:00"/>
    <s v="03/07/2021 00:00:00"/>
    <x v="0"/>
    <x v="7"/>
    <d v="2024-10-01T00:00:00"/>
    <n v="1186"/>
    <x v="0"/>
    <n v="36994"/>
    <n v="36994"/>
    <s v="JOHNATAN  LUCUMI  Registros:  1139384"/>
    <s v="CLINICA NUEVA DE CALI SAS"/>
    <s v="901158187-6"/>
    <s v="ACE-2890"/>
    <s v="ACE-2890"/>
    <s v="JOHNATAN  LUCUMI  Registros:  1139384"/>
    <x v="0"/>
    <n v="0"/>
    <s v="05"/>
  </r>
  <r>
    <s v="CAJA DE COMPENSACION FAMILIAR COMFENALCO DEL VALLE DEL CAUCA"/>
    <s v="ACE-2892"/>
    <s v="05/05/2021 00:00:00"/>
    <s v="03/07/2021 00:00:00"/>
    <x v="0"/>
    <x v="7"/>
    <d v="2024-10-01T00:00:00"/>
    <n v="1186"/>
    <x v="0"/>
    <n v="36994"/>
    <n v="36994"/>
    <s v="JOHNATAN  LUCUMI  Registros:  1139390"/>
    <s v="CLINICA NUEVA DE CALI SAS"/>
    <s v="901158187-6"/>
    <s v="ACE-2892"/>
    <s v="ACE-2892"/>
    <s v="JOHNATAN  LUCUMI  Registros:  1139390"/>
    <x v="0"/>
    <n v="0"/>
    <s v="05"/>
  </r>
  <r>
    <s v="CAJA DE COMPENSACION FAMILIAR COMFENALCO DEL VALLE DEL CAUCA"/>
    <s v="ACE-2900"/>
    <s v="05/05/2021 00:00:00"/>
    <s v="03/07/2021 00:00:00"/>
    <x v="0"/>
    <x v="7"/>
    <d v="2024-10-01T00:00:00"/>
    <n v="1186"/>
    <x v="0"/>
    <n v="36994"/>
    <n v="36994"/>
    <s v="JOSE ANTONIO CORTES YELA Registros:  1139596"/>
    <s v="CLINICA NUEVA DE CALI SAS"/>
    <s v="901158187-6"/>
    <s v="ACE-2900"/>
    <s v="ACE-2900"/>
    <s v="JOSE ANTONIO CORTES YELA Registros:  1139596"/>
    <x v="0"/>
    <n v="0"/>
    <s v="05"/>
  </r>
  <r>
    <s v="CAJA DE COMPENSACION FAMILIAR COMFENALCO DEL VALLE DEL CAUCA"/>
    <s v="ACE-2952"/>
    <s v="06/05/2021 00:00:00"/>
    <s v="02/06/2021 00:00:00"/>
    <x v="0"/>
    <x v="6"/>
    <d v="2024-10-01T00:00:00"/>
    <n v="1217"/>
    <x v="0"/>
    <n v="36994"/>
    <n v="36994"/>
    <s v="ALEJANDRO  OSORIO MILLAN Registros:  1140451"/>
    <s v="CLINICA NUEVA DE CALI SAS"/>
    <s v="901158187-6"/>
    <s v="ACE-2952"/>
    <s v="ACE-2952"/>
    <s v="ALEJANDRO  OSORIO MILLAN Registros:  1140451"/>
    <x v="0"/>
    <n v="0"/>
    <s v="05"/>
  </r>
  <r>
    <s v="CAJA DE COMPENSACION FAMILIAR COMFENALCO DEL VALLE DEL CAUCA"/>
    <s v="ACE-2967"/>
    <s v="06/05/2021 00:00:00"/>
    <s v="03/06/2021 00:00:00"/>
    <x v="0"/>
    <x v="6"/>
    <d v="2024-10-01T00:00:00"/>
    <n v="1216"/>
    <x v="0"/>
    <n v="19423"/>
    <n v="19423"/>
    <s v="ERIKA  CORTES JIMENEZ Registros:  1140734"/>
    <s v="CLINICA NUEVA DE CALI SAS"/>
    <s v="901158187-6"/>
    <s v="ACE-2967"/>
    <s v="ACE-2967"/>
    <s v="ERIKA  CORTES JIMENEZ Registros:  1140734"/>
    <x v="0"/>
    <n v="0"/>
    <s v="05"/>
  </r>
  <r>
    <s v="CAJA DE COMPENSACION FAMILIAR COMFENALCO DEL VALLE DEL CAUCA"/>
    <s v="UCE-8642"/>
    <s v="06/05/2021 00:00:00"/>
    <s v="20/05/2021 00:00:00"/>
    <x v="0"/>
    <x v="3"/>
    <d v="2024-10-01T00:00:00"/>
    <n v="1230"/>
    <x v="0"/>
    <n v="216994"/>
    <n v="216994"/>
    <s v="JOSE  TABA ZAPATA Registros:  1139934"/>
    <s v="CLINICA NUEVA DE CALI SAS"/>
    <s v="901158187-6"/>
    <s v="UCE-8642"/>
    <s v="UCE-8642"/>
    <s v="JOSE  TABA ZAPATA Registros:  1139934"/>
    <x v="0"/>
    <n v="0"/>
    <s v="05"/>
  </r>
  <r>
    <s v="CAJA DE COMPENSACION FAMILIAR COMFENALCO DEL VALLE DEL CAUCA"/>
    <s v="UCE-8651"/>
    <s v="06/05/2021 00:00:00"/>
    <s v="20/05/2021 00:00:00"/>
    <x v="0"/>
    <x v="3"/>
    <d v="2024-10-01T00:00:00"/>
    <n v="1230"/>
    <x v="0"/>
    <n v="99423"/>
    <n v="99423"/>
    <s v="JOSE  TABA ZAPATA Registros:  1139943"/>
    <s v="CLINICA NUEVA DE CALI SAS"/>
    <s v="901158187-6"/>
    <s v="UCE-8651"/>
    <s v="UCE-8651"/>
    <s v="JOSE  TABA ZAPATA Registros:  1139943"/>
    <x v="0"/>
    <n v="0"/>
    <s v="05"/>
  </r>
  <r>
    <s v="CAJA DE COMPENSACION FAMILIAR COMFENALCO DEL VALLE DEL CAUCA"/>
    <s v="UCE-8748"/>
    <s v="06/05/2021 00:00:00"/>
    <s v="20/05/2021 00:00:00"/>
    <x v="0"/>
    <x v="3"/>
    <d v="2024-10-01T00:00:00"/>
    <n v="1230"/>
    <x v="0"/>
    <n v="99423"/>
    <n v="99423"/>
    <s v="ALICIA  COQUE  Registros:  1138424"/>
    <s v="CLINICA NUEVA DE CALI SAS"/>
    <s v="901158187-6"/>
    <s v="UCE-8748"/>
    <s v="UCE-8748"/>
    <s v="ALICIA  COQUE  Registros:  1138424"/>
    <x v="0"/>
    <n v="0"/>
    <s v="05"/>
  </r>
  <r>
    <s v="CAJA DE COMPENSACION FAMILIAR COMFENALCO DEL VALLE DEL CAUCA"/>
    <s v="UCE-8776"/>
    <s v="06/05/2021 00:00:00"/>
    <s v="13/05/2021 00:00:00"/>
    <x v="0"/>
    <x v="3"/>
    <d v="2024-10-01T00:00:00"/>
    <n v="1237"/>
    <x v="0"/>
    <n v="216994"/>
    <n v="216994"/>
    <s v="MARCO  CORONADO  Registros:  1139017"/>
    <s v="CLINICA NUEVA DE CALI SAS"/>
    <s v="901158187-6"/>
    <s v="UCE-8776"/>
    <s v="UCE-8776"/>
    <s v="MARCO  CORONADO  Registros:  1139017"/>
    <x v="0"/>
    <n v="0"/>
    <s v="05"/>
  </r>
  <r>
    <s v="CAJA DE COMPENSACION FAMILIAR COMFENALCO DEL VALLE DEL CAUCA"/>
    <s v="UCE-8789"/>
    <s v="06/05/2021 00:00:00"/>
    <s v="13/05/2021 00:00:00"/>
    <x v="0"/>
    <x v="3"/>
    <d v="2024-10-01T00:00:00"/>
    <n v="1237"/>
    <x v="0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x v="0"/>
    <n v="0"/>
    <s v="05"/>
  </r>
  <r>
    <s v="CAJA DE COMPENSACION FAMILIAR COMFENALCO DEL VALLE DEL CAUCA"/>
    <s v="UCE-8811"/>
    <s v="06/05/2021 00:00:00"/>
    <s v="13/05/2021 00:00:00"/>
    <x v="0"/>
    <x v="3"/>
    <d v="2024-10-01T00:00:00"/>
    <n v="1237"/>
    <x v="0"/>
    <n v="216994"/>
    <n v="216994"/>
    <s v="NINI  GONZALEZ DOMINGUEZ Registros:  1137281"/>
    <s v="CLINICA NUEVA DE CALI SAS"/>
    <s v="901158187-6"/>
    <s v="UCE-8811"/>
    <s v="UCE-8811"/>
    <s v="NINI  GONZALEZ DOMINGUEZ Registros:  1137281"/>
    <x v="0"/>
    <n v="0"/>
    <s v="05"/>
  </r>
  <r>
    <s v="CAJA DE COMPENSACION FAMILIAR COMFENALCO DEL VALLE DEL CAUCA"/>
    <s v="UCE-8857"/>
    <s v="06/05/2021 00:00:00"/>
    <s v="13/05/2021 00:00:00"/>
    <x v="0"/>
    <x v="3"/>
    <d v="2024-10-01T00:00:00"/>
    <n v="1237"/>
    <x v="0"/>
    <n v="216994"/>
    <n v="216994"/>
    <s v="MARISOL  NARVAEZ  Registros:  1139718"/>
    <s v="CLINICA NUEVA DE CALI SAS"/>
    <s v="901158187-6"/>
    <s v="UCE-8857"/>
    <s v="UCE-8857"/>
    <s v="MARISOL  NARVAEZ  Registros:  1139718"/>
    <x v="0"/>
    <n v="0"/>
    <s v="05"/>
  </r>
  <r>
    <s v="CAJA DE COMPENSACION FAMILIAR COMFENALCO DEL VALLE DEL CAUCA"/>
    <s v="ACE-2981"/>
    <s v="07/05/2021 00:00:00"/>
    <s v="03/06/2021 00:00:00"/>
    <x v="0"/>
    <x v="6"/>
    <d v="2024-10-01T00:00:00"/>
    <n v="1216"/>
    <x v="0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x v="0"/>
    <n v="0"/>
    <s v="05"/>
  </r>
  <r>
    <s v="CAJA DE COMPENSACION FAMILIAR COMFENALCO DEL VALLE DEL CAUCA"/>
    <s v="ACE-2982"/>
    <s v="07/05/2021 00:00:00"/>
    <s v="03/06/2021 00:00:00"/>
    <x v="0"/>
    <x v="6"/>
    <d v="2024-10-01T00:00:00"/>
    <n v="1216"/>
    <x v="0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x v="0"/>
    <n v="0"/>
    <s v="05"/>
  </r>
  <r>
    <s v="CAJA DE COMPENSACION FAMILIAR COMFENALCO DEL VALLE DEL CAUCA"/>
    <s v="ACE-3037"/>
    <s v="07/05/2021 00:00:00"/>
    <s v="03/06/2021 00:00:00"/>
    <x v="0"/>
    <x v="6"/>
    <d v="2024-10-01T00:00:00"/>
    <n v="1216"/>
    <x v="0"/>
    <n v="19423"/>
    <n v="19423"/>
    <s v="JAIRO  HERRERA DUSSAN Registros:  1141600"/>
    <s v="CLINICA NUEVA DE CALI SAS"/>
    <s v="901158187-6"/>
    <s v="ACE-3037"/>
    <s v="ACE-3037"/>
    <s v="JAIRO  HERRERA DUSSAN Registros:  1141600"/>
    <x v="0"/>
    <n v="0"/>
    <s v="05"/>
  </r>
  <r>
    <s v="CAJA DE COMPENSACION FAMILIAR COMFENALCO DEL VALLE DEL CAUCA"/>
    <s v="ACE-3063"/>
    <s v="07/05/2021 00:00:00"/>
    <s v="03/06/2021 00:00:00"/>
    <x v="0"/>
    <x v="6"/>
    <d v="2024-10-01T00:00:00"/>
    <n v="1216"/>
    <x v="0"/>
    <n v="36994"/>
    <n v="36994"/>
    <s v="NUBIA  HURTADO QUIÑONES Registros:  1141680"/>
    <s v="CLINICA NUEVA DE CALI SAS"/>
    <s v="901158187-6"/>
    <s v="ACE-3063"/>
    <s v="ACE-3063"/>
    <s v="NUBIA  HURTADO QUIÑONES Registros:  1141680"/>
    <x v="0"/>
    <n v="0"/>
    <s v="05"/>
  </r>
  <r>
    <s v="CAJA DE COMPENSACION FAMILIAR COMFENALCO DEL VALLE DEL CAUCA"/>
    <s v="ACE-3064"/>
    <s v="07/05/2021 00:00:00"/>
    <s v="03/06/2021 00:00:00"/>
    <x v="0"/>
    <x v="6"/>
    <d v="2024-10-01T00:00:00"/>
    <n v="1216"/>
    <x v="0"/>
    <n v="36994"/>
    <n v="36994"/>
    <s v="BRIHANA  ORTIZ SUAREZ Registros:  1141677"/>
    <s v="CLINICA NUEVA DE CALI SAS"/>
    <s v="901158187-6"/>
    <s v="ACE-3064"/>
    <s v="ACE-3064"/>
    <s v="BRIHANA  ORTIZ SUAREZ Registros:  1141677"/>
    <x v="0"/>
    <n v="0"/>
    <s v="05"/>
  </r>
  <r>
    <s v="CAJA DE COMPENSACION FAMILIAR COMFENALCO DEL VALLE DEL CAUCA"/>
    <s v="ACE-3094"/>
    <s v="10/05/2021 00:00:00"/>
    <s v="03/06/2021 00:00:00"/>
    <x v="0"/>
    <x v="6"/>
    <d v="2024-10-01T00:00:00"/>
    <n v="1216"/>
    <x v="0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x v="0"/>
    <n v="0"/>
    <s v="05"/>
  </r>
  <r>
    <s v="CAJA DE COMPENSACION FAMILIAR COMFENALCO DEL VALLE DEL CAUCA"/>
    <s v="ACE-3140"/>
    <s v="11/05/2021 00:00:00"/>
    <s v="03/06/2021 00:00:00"/>
    <x v="0"/>
    <x v="6"/>
    <d v="2024-10-01T00:00:00"/>
    <n v="1216"/>
    <x v="0"/>
    <n v="19423"/>
    <n v="19423"/>
    <s v="KAROL DAYANA CIFUENTES BECCA Registros:  1143274"/>
    <s v="CLINICA NUEVA DE CALI SAS"/>
    <s v="901158187-6"/>
    <s v="ACE-3140"/>
    <s v="ACE-3140"/>
    <s v="KAROL DAYANA CIFUENTES BECCA Registros:  1143274"/>
    <x v="0"/>
    <n v="0"/>
    <s v="05"/>
  </r>
  <r>
    <s v="CAJA DE COMPENSACION FAMILIAR COMFENALCO DEL VALLE DEL CAUCA"/>
    <s v="ACE-3141"/>
    <s v="11/05/2021 00:00:00"/>
    <s v="03/06/2021 00:00:00"/>
    <x v="0"/>
    <x v="6"/>
    <d v="2024-10-01T00:00:00"/>
    <n v="1216"/>
    <x v="0"/>
    <n v="19423"/>
    <n v="19423"/>
    <s v="ALICIA YULIMAR ROMERO OJEDA Registros:  1143301"/>
    <s v="CLINICA NUEVA DE CALI SAS"/>
    <s v="901158187-6"/>
    <s v="ACE-3141"/>
    <s v="ACE-3141"/>
    <s v="ALICIA YULIMAR ROMERO OJEDA Registros:  1143301"/>
    <x v="0"/>
    <n v="0"/>
    <s v="05"/>
  </r>
  <r>
    <s v="CAJA DE COMPENSACION FAMILIAR COMFENALCO DEL VALLE DEL CAUCA"/>
    <s v="ACE-3142"/>
    <s v="11/05/2021 00:00:00"/>
    <s v="03/06/2021 00:00:00"/>
    <x v="0"/>
    <x v="6"/>
    <d v="2024-10-01T00:00:00"/>
    <n v="1216"/>
    <x v="0"/>
    <n v="19423"/>
    <n v="19423"/>
    <s v="MARISOL  FLOREZ CASTAÑO Registros:  1143307"/>
    <s v="CLINICA NUEVA DE CALI SAS"/>
    <s v="901158187-6"/>
    <s v="ACE-3142"/>
    <s v="ACE-3142"/>
    <s v="MARISOL  FLOREZ CASTAÑO Registros:  1143307"/>
    <x v="0"/>
    <n v="0"/>
    <s v="05"/>
  </r>
  <r>
    <s v="CAJA DE COMPENSACION FAMILIAR COMFENALCO DEL VALLE DEL CAUCA"/>
    <s v="ACE-3145"/>
    <s v="11/05/2021 00:00:00"/>
    <s v="03/06/2021 00:00:00"/>
    <x v="0"/>
    <x v="6"/>
    <d v="2024-10-01T00:00:00"/>
    <n v="1216"/>
    <x v="0"/>
    <n v="19423"/>
    <n v="19423"/>
    <s v="JOSE HILARIO CARDENAS TORRES Registros:  1143321"/>
    <s v="CLINICA NUEVA DE CALI SAS"/>
    <s v="901158187-6"/>
    <s v="ACE-3145"/>
    <s v="ACE-3145"/>
    <s v="JOSE HILARIO CARDENAS TORRES Registros:  1143321"/>
    <x v="0"/>
    <n v="0"/>
    <s v="05"/>
  </r>
  <r>
    <s v="CAJA DE COMPENSACION FAMILIAR COMFENALCO DEL VALLE DEL CAUCA"/>
    <s v="ACE-3161"/>
    <s v="11/05/2021 00:00:00"/>
    <s v="03/06/2021 00:00:00"/>
    <x v="0"/>
    <x v="6"/>
    <d v="2024-10-01T00:00:00"/>
    <n v="1216"/>
    <x v="0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x v="0"/>
    <n v="0"/>
    <s v="05"/>
  </r>
  <r>
    <s v="CAJA DE COMPENSACION FAMILIAR COMFENALCO DEL VALLE DEL CAUCA"/>
    <s v="ACE-3162"/>
    <s v="11/05/2021 00:00:00"/>
    <s v="03/06/2021 00:00:00"/>
    <x v="0"/>
    <x v="6"/>
    <d v="2024-10-01T00:00:00"/>
    <n v="1216"/>
    <x v="0"/>
    <n v="19423"/>
    <n v="19423"/>
    <s v="BERTHA  QUICENO DE MUÑOZ Registros:  1143435"/>
    <s v="CLINICA NUEVA DE CALI SAS"/>
    <s v="901158187-6"/>
    <s v="ACE-3162"/>
    <s v="ACE-3162"/>
    <s v="BERTHA  QUICENO DE MUÑOZ Registros:  1143435"/>
    <x v="0"/>
    <n v="0"/>
    <s v="05"/>
  </r>
  <r>
    <s v="CAJA DE COMPENSACION FAMILIAR COMFENALCO DEL VALLE DEL CAUCA"/>
    <s v="ACE-3167"/>
    <s v="11/05/2021 00:00:00"/>
    <s v="03/06/2021 00:00:00"/>
    <x v="0"/>
    <x v="6"/>
    <d v="2024-10-01T00:00:00"/>
    <n v="1216"/>
    <x v="0"/>
    <n v="19423"/>
    <n v="19423"/>
    <s v="SIMON ALBERTO DIAZ CELENIN Registros:  1143462"/>
    <s v="CLINICA NUEVA DE CALI SAS"/>
    <s v="901158187-6"/>
    <s v="ACE-3167"/>
    <s v="ACE-3167"/>
    <s v="SIMON ALBERTO DIAZ CELENIN Registros:  1143462"/>
    <x v="0"/>
    <n v="0"/>
    <s v="05"/>
  </r>
  <r>
    <s v="CAJA DE COMPENSACION FAMILIAR COMFENALCO DEL VALLE DEL CAUCA"/>
    <s v="ACE-3169"/>
    <s v="11/05/2021 00:00:00"/>
    <s v="03/06/2021 00:00:00"/>
    <x v="0"/>
    <x v="6"/>
    <d v="2024-10-01T00:00:00"/>
    <n v="1216"/>
    <x v="0"/>
    <n v="19423"/>
    <n v="19423"/>
    <s v="MARIA  PATIÑO RAMIREZ Registros:  1143568"/>
    <s v="CLINICA NUEVA DE CALI SAS"/>
    <s v="901158187-6"/>
    <s v="ACE-3169"/>
    <s v="ACE-3169"/>
    <s v="MARIA  PATIÑO RAMIREZ Registros:  1143568"/>
    <x v="0"/>
    <n v="0"/>
    <s v="05"/>
  </r>
  <r>
    <s v="CAJA DE COMPENSACION FAMILIAR COMFENALCO DEL VALLE DEL CAUCA"/>
    <s v="ACE-3170"/>
    <s v="11/05/2021 00:00:00"/>
    <s v="03/06/2021 00:00:00"/>
    <x v="0"/>
    <x v="6"/>
    <d v="2024-10-01T00:00:00"/>
    <n v="1216"/>
    <x v="0"/>
    <n v="19423"/>
    <n v="19423"/>
    <s v="RODRIGO  VEGA MONTAÑO Registros:  1143470"/>
    <s v="CLINICA NUEVA DE CALI SAS"/>
    <s v="901158187-6"/>
    <s v="ACE-3170"/>
    <s v="ACE-3170"/>
    <s v="RODRIGO  VEGA MONTAÑO Registros:  1143470"/>
    <x v="0"/>
    <n v="0"/>
    <s v="05"/>
  </r>
  <r>
    <s v="CAJA DE COMPENSACION FAMILIAR COMFENALCO DEL VALLE DEL CAUCA"/>
    <s v="ACE-3171"/>
    <s v="11/05/2021 00:00:00"/>
    <s v="03/06/2021 00:00:00"/>
    <x v="0"/>
    <x v="6"/>
    <d v="2024-10-01T00:00:00"/>
    <n v="1216"/>
    <x v="0"/>
    <n v="19423"/>
    <n v="19423"/>
    <s v="JOSUE RONALDO MURILLO GARCES Registros:  1143576"/>
    <s v="CLINICA NUEVA DE CALI SAS"/>
    <s v="901158187-6"/>
    <s v="ACE-3171"/>
    <s v="ACE-3171"/>
    <s v="JOSUE RONALDO MURILLO GARCES Registros:  1143576"/>
    <x v="0"/>
    <n v="0"/>
    <s v="05"/>
  </r>
  <r>
    <s v="CAJA DE COMPENSACION FAMILIAR COMFENALCO DEL VALLE DEL CAUCA"/>
    <s v="ACE-3173"/>
    <s v="11/05/2021 00:00:00"/>
    <s v="03/06/2021 00:00:00"/>
    <x v="0"/>
    <x v="6"/>
    <d v="2024-10-01T00:00:00"/>
    <n v="1216"/>
    <x v="0"/>
    <n v="19423"/>
    <n v="19423"/>
    <s v="EVELYN  HINCAPIE HERNANDEZ Registros:  1143597"/>
    <s v="CLINICA NUEVA DE CALI SAS"/>
    <s v="901158187-6"/>
    <s v="ACE-3173"/>
    <s v="ACE-3173"/>
    <s v="EVELYN  HINCAPIE HERNANDEZ Registros:  1143597"/>
    <x v="0"/>
    <n v="0"/>
    <s v="05"/>
  </r>
  <r>
    <s v="CAJA DE COMPENSACION FAMILIAR COMFENALCO DEL VALLE DEL CAUCA"/>
    <s v="ACE-3174"/>
    <s v="11/05/2021 00:00:00"/>
    <s v="03/06/2021 00:00:00"/>
    <x v="0"/>
    <x v="6"/>
    <d v="2024-10-01T00:00:00"/>
    <n v="1216"/>
    <x v="0"/>
    <n v="19423"/>
    <n v="19423"/>
    <s v="JUAN  SAMBONI LOPEZ Registros:  1143603"/>
    <s v="CLINICA NUEVA DE CALI SAS"/>
    <s v="901158187-6"/>
    <s v="ACE-3174"/>
    <s v="ACE-3174"/>
    <s v="JUAN  SAMBONI LOPEZ Registros:  1143603"/>
    <x v="0"/>
    <n v="0"/>
    <s v="05"/>
  </r>
  <r>
    <s v="CAJA DE COMPENSACION FAMILIAR COMFENALCO DEL VALLE DEL CAUCA"/>
    <s v="ACE-3175"/>
    <s v="11/05/2021 00:00:00"/>
    <s v="03/06/2021 00:00:00"/>
    <x v="0"/>
    <x v="6"/>
    <d v="2024-10-01T00:00:00"/>
    <n v="1216"/>
    <x v="0"/>
    <n v="19423"/>
    <n v="19423"/>
    <s v="VALERIA  MARIN SANCHEZ Registros:  1143610"/>
    <s v="CLINICA NUEVA DE CALI SAS"/>
    <s v="901158187-6"/>
    <s v="ACE-3175"/>
    <s v="ACE-3175"/>
    <s v="VALERIA  MARIN SANCHEZ Registros:  1143610"/>
    <x v="0"/>
    <n v="0"/>
    <s v="05"/>
  </r>
  <r>
    <s v="CAJA DE COMPENSACION FAMILIAR COMFENALCO DEL VALLE DEL CAUCA"/>
    <s v="ACE-3177"/>
    <s v="11/05/2021 00:00:00"/>
    <s v="03/06/2021 00:00:00"/>
    <x v="0"/>
    <x v="6"/>
    <d v="2024-10-01T00:00:00"/>
    <n v="1216"/>
    <x v="0"/>
    <n v="19423"/>
    <n v="19423"/>
    <s v="LUZ  MOSCA LIZCANO Registros:  1143614"/>
    <s v="CLINICA NUEVA DE CALI SAS"/>
    <s v="901158187-6"/>
    <s v="ACE-3177"/>
    <s v="ACE-3177"/>
    <s v="LUZ  MOSCA LIZCANO Registros:  1143614"/>
    <x v="0"/>
    <n v="0"/>
    <s v="05"/>
  </r>
  <r>
    <s v="CAJA DE COMPENSACION FAMILIAR COMFENALCO DEL VALLE DEL CAUCA"/>
    <s v="ACE-3178"/>
    <s v="11/05/2021 00:00:00"/>
    <s v="03/06/2021 00:00:00"/>
    <x v="0"/>
    <x v="6"/>
    <d v="2024-10-01T00:00:00"/>
    <n v="1216"/>
    <x v="0"/>
    <n v="19423"/>
    <n v="19423"/>
    <s v="LADY  HENAO CAICEDO Registros:  1143617"/>
    <s v="CLINICA NUEVA DE CALI SAS"/>
    <s v="901158187-6"/>
    <s v="ACE-3178"/>
    <s v="ACE-3178"/>
    <s v="LADY  HENAO CAICEDO Registros:  1143617"/>
    <x v="0"/>
    <n v="0"/>
    <s v="05"/>
  </r>
  <r>
    <s v="CAJA DE COMPENSACION FAMILIAR COMFENALCO DEL VALLE DEL CAUCA"/>
    <s v="ACE-3179"/>
    <s v="11/05/2021 00:00:00"/>
    <s v="03/06/2021 00:00:00"/>
    <x v="0"/>
    <x v="6"/>
    <d v="2024-10-01T00:00:00"/>
    <n v="1216"/>
    <x v="0"/>
    <n v="19423"/>
    <n v="19423"/>
    <s v="MARIA  FLOREZ GOMEZ Registros:  1143624"/>
    <s v="CLINICA NUEVA DE CALI SAS"/>
    <s v="901158187-6"/>
    <s v="ACE-3179"/>
    <s v="ACE-3179"/>
    <s v="MARIA  FLOREZ GOMEZ Registros:  1143624"/>
    <x v="0"/>
    <n v="0"/>
    <s v="05"/>
  </r>
  <r>
    <s v="CAJA DE COMPENSACION FAMILIAR COMFENALCO DEL VALLE DEL CAUCA"/>
    <s v="ACE-3180"/>
    <s v="11/05/2021 00:00:00"/>
    <s v="03/06/2021 00:00:00"/>
    <x v="0"/>
    <x v="6"/>
    <d v="2024-10-01T00:00:00"/>
    <n v="1216"/>
    <x v="0"/>
    <n v="19423"/>
    <n v="19423"/>
    <s v="MARIA  FLOREZ GOMEZ Registros:  1143644"/>
    <s v="CLINICA NUEVA DE CALI SAS"/>
    <s v="901158187-6"/>
    <s v="ACE-3180"/>
    <s v="ACE-3180"/>
    <s v="MARIA  FLOREZ GOMEZ Registros:  1143644"/>
    <x v="0"/>
    <n v="0"/>
    <s v="05"/>
  </r>
  <r>
    <s v="CAJA DE COMPENSACION FAMILIAR COMFENALCO DEL VALLE DEL CAUCA"/>
    <s v="ACE-3181"/>
    <s v="11/05/2021 00:00:00"/>
    <s v="03/06/2021 00:00:00"/>
    <x v="0"/>
    <x v="6"/>
    <d v="2024-10-01T00:00:00"/>
    <n v="1216"/>
    <x v="0"/>
    <n v="19423"/>
    <n v="19423"/>
    <s v="OSCAR OMAR CLAVIJO RIVERA Registros:  1143654"/>
    <s v="CLINICA NUEVA DE CALI SAS"/>
    <s v="901158187-6"/>
    <s v="ACE-3181"/>
    <s v="ACE-3181"/>
    <s v="OSCAR OMAR CLAVIJO RIVERA Registros:  1143654"/>
    <x v="0"/>
    <n v="0"/>
    <s v="05"/>
  </r>
  <r>
    <s v="CAJA DE COMPENSACION FAMILIAR COMFENALCO DEL VALLE DEL CAUCA"/>
    <s v="ACE-3182"/>
    <s v="11/05/2021 00:00:00"/>
    <s v="03/06/2021 00:00:00"/>
    <x v="0"/>
    <x v="6"/>
    <d v="2024-10-01T00:00:00"/>
    <n v="1216"/>
    <x v="0"/>
    <n v="19423"/>
    <n v="19423"/>
    <s v="LEONOR  PINZON GOMEZ Registros:  1143664"/>
    <s v="CLINICA NUEVA DE CALI SAS"/>
    <s v="901158187-6"/>
    <s v="ACE-3182"/>
    <s v="ACE-3182"/>
    <s v="LEONOR  PINZON GOMEZ Registros:  1143664"/>
    <x v="0"/>
    <n v="0"/>
    <s v="05"/>
  </r>
  <r>
    <s v="CAJA DE COMPENSACION FAMILIAR COMFENALCO DEL VALLE DEL CAUCA"/>
    <s v="ACE-3183"/>
    <s v="11/05/2021 00:00:00"/>
    <s v="03/06/2021 00:00:00"/>
    <x v="0"/>
    <x v="6"/>
    <d v="2024-10-01T00:00:00"/>
    <n v="1216"/>
    <x v="0"/>
    <n v="19423"/>
    <n v="19423"/>
    <s v="LADY  SABOGAL USSA Registros:  1143670"/>
    <s v="CLINICA NUEVA DE CALI SAS"/>
    <s v="901158187-6"/>
    <s v="ACE-3183"/>
    <s v="ACE-3183"/>
    <s v="LADY  SABOGAL USSA Registros:  1143670"/>
    <x v="0"/>
    <n v="0"/>
    <s v="05"/>
  </r>
  <r>
    <s v="CAJA DE COMPENSACION FAMILIAR COMFENALCO DEL VALLE DEL CAUCA"/>
    <s v="ACE-3185"/>
    <s v="11/05/2021 00:00:00"/>
    <s v="03/06/2021 00:00:00"/>
    <x v="0"/>
    <x v="6"/>
    <d v="2024-10-01T00:00:00"/>
    <n v="1216"/>
    <x v="0"/>
    <n v="19423"/>
    <n v="19423"/>
    <s v="YOVANNA  VALDES ANGEL Registros:  1143676"/>
    <s v="CLINICA NUEVA DE CALI SAS"/>
    <s v="901158187-6"/>
    <s v="ACE-3185"/>
    <s v="ACE-3185"/>
    <s v="YOVANNA  VALDES ANGEL Registros:  1143676"/>
    <x v="0"/>
    <n v="0"/>
    <s v="05"/>
  </r>
  <r>
    <s v="CAJA DE COMPENSACION FAMILIAR COMFENALCO DEL VALLE DEL CAUCA"/>
    <s v="ACE-3186"/>
    <s v="11/05/2021 00:00:00"/>
    <s v="03/06/2021 00:00:00"/>
    <x v="0"/>
    <x v="6"/>
    <d v="2024-10-01T00:00:00"/>
    <n v="1216"/>
    <x v="0"/>
    <n v="19423"/>
    <n v="19423"/>
    <s v="MARIA  MORENO VALENCIA Registros:  1143683"/>
    <s v="CLINICA NUEVA DE CALI SAS"/>
    <s v="901158187-6"/>
    <s v="ACE-3186"/>
    <s v="ACE-3186"/>
    <s v="MARIA  MORENO VALENCIA Registros:  1143683"/>
    <x v="0"/>
    <n v="0"/>
    <s v="05"/>
  </r>
  <r>
    <s v="CAJA DE COMPENSACION FAMILIAR COMFENALCO DEL VALLE DEL CAUCA"/>
    <s v="ACE-3187"/>
    <s v="11/05/2021 00:00:00"/>
    <s v="03/06/2021 00:00:00"/>
    <x v="0"/>
    <x v="6"/>
    <d v="2024-10-01T00:00:00"/>
    <n v="1216"/>
    <x v="0"/>
    <n v="19423"/>
    <n v="19423"/>
    <s v="CARLOS ARTURO OSORIO ALVAREZ Registros:  1143697"/>
    <s v="CLINICA NUEVA DE CALI SAS"/>
    <s v="901158187-6"/>
    <s v="ACE-3187"/>
    <s v="ACE-3187"/>
    <s v="CARLOS ARTURO OSORIO ALVAREZ Registros:  1143697"/>
    <x v="0"/>
    <n v="0"/>
    <s v="05"/>
  </r>
  <r>
    <s v="CAJA DE COMPENSACION FAMILIAR COMFENALCO DEL VALLE DEL CAUCA"/>
    <s v="ACE-3188"/>
    <s v="11/05/2021 00:00:00"/>
    <s v="03/06/2021 00:00:00"/>
    <x v="0"/>
    <x v="6"/>
    <d v="2024-10-01T00:00:00"/>
    <n v="1216"/>
    <x v="0"/>
    <n v="19423"/>
    <n v="19423"/>
    <s v="RAFAEL  SOTELO SANCHEZ Registros:  1143701"/>
    <s v="CLINICA NUEVA DE CALI SAS"/>
    <s v="901158187-6"/>
    <s v="ACE-3188"/>
    <s v="ACE-3188"/>
    <s v="RAFAEL  SOTELO SANCHEZ Registros:  1143701"/>
    <x v="0"/>
    <n v="0"/>
    <s v="05"/>
  </r>
  <r>
    <s v="CAJA DE COMPENSACION FAMILIAR COMFENALCO DEL VALLE DEL CAUCA"/>
    <s v="ACE-3190"/>
    <s v="11/05/2021 00:00:00"/>
    <s v="03/06/2021 00:00:00"/>
    <x v="0"/>
    <x v="6"/>
    <d v="2024-10-01T00:00:00"/>
    <n v="1216"/>
    <x v="0"/>
    <n v="19423"/>
    <n v="19423"/>
    <s v="RAFAEL  SOTELO SANCHEZ Registros:  1143705"/>
    <s v="CLINICA NUEVA DE CALI SAS"/>
    <s v="901158187-6"/>
    <s v="ACE-3190"/>
    <s v="ACE-3190"/>
    <s v="RAFAEL  SOTELO SANCHEZ Registros:  1143705"/>
    <x v="0"/>
    <n v="0"/>
    <s v="05"/>
  </r>
  <r>
    <s v="CAJA DE COMPENSACION FAMILIAR COMFENALCO DEL VALLE DEL CAUCA"/>
    <s v="ACE-3191"/>
    <s v="11/05/2021 00:00:00"/>
    <s v="03/06/2021 00:00:00"/>
    <x v="0"/>
    <x v="6"/>
    <d v="2024-10-01T00:00:00"/>
    <n v="1216"/>
    <x v="0"/>
    <n v="19423"/>
    <n v="19423"/>
    <s v="KAROL  HERNANDEZ VALERO Registros:  1143713"/>
    <s v="CLINICA NUEVA DE CALI SAS"/>
    <s v="901158187-6"/>
    <s v="ACE-3191"/>
    <s v="ACE-3191"/>
    <s v="KAROL  HERNANDEZ VALERO Registros:  1143713"/>
    <x v="0"/>
    <n v="0"/>
    <s v="05"/>
  </r>
  <r>
    <s v="CAJA DE COMPENSACION FAMILIAR COMFENALCO DEL VALLE DEL CAUCA"/>
    <s v="ACE-3193"/>
    <s v="11/05/2021 00:00:00"/>
    <s v="03/06/2021 00:00:00"/>
    <x v="0"/>
    <x v="6"/>
    <d v="2024-10-01T00:00:00"/>
    <n v="1216"/>
    <x v="0"/>
    <n v="19423"/>
    <n v="19423"/>
    <s v="MAICOL  MASABUEL MONTOYA Registros:  1143716"/>
    <s v="CLINICA NUEVA DE CALI SAS"/>
    <s v="901158187-6"/>
    <s v="ACE-3193"/>
    <s v="ACE-3193"/>
    <s v="MAICOL  MASABUEL MONTOYA Registros:  1143716"/>
    <x v="0"/>
    <n v="0"/>
    <s v="05"/>
  </r>
  <r>
    <s v="CAJA DE COMPENSACION FAMILIAR COMFENALCO DEL VALLE DEL CAUCA"/>
    <s v="ACE-3213"/>
    <s v="11/05/2021 00:00:00"/>
    <s v="03/06/2021 00:00:00"/>
    <x v="0"/>
    <x v="6"/>
    <d v="2024-10-01T00:00:00"/>
    <n v="1216"/>
    <x v="0"/>
    <n v="19423"/>
    <n v="19423"/>
    <s v="NELSON  PORRAS VILLAR Registros:  1143852"/>
    <s v="CLINICA NUEVA DE CALI SAS"/>
    <s v="901158187-6"/>
    <s v="ACE-3213"/>
    <s v="ACE-3213"/>
    <s v="NELSON  PORRAS VILLAR Registros:  1143852"/>
    <x v="0"/>
    <n v="0"/>
    <s v="05"/>
  </r>
  <r>
    <s v="CAJA DE COMPENSACION FAMILIAR COMFENALCO DEL VALLE DEL CAUCA"/>
    <s v="ACE-3215"/>
    <s v="11/05/2021 00:00:00"/>
    <s v="03/06/2021 00:00:00"/>
    <x v="0"/>
    <x v="6"/>
    <d v="2024-10-01T00:00:00"/>
    <n v="1216"/>
    <x v="0"/>
    <n v="19423"/>
    <n v="19423"/>
    <s v="RAMIRO  GARCIA  Registros:  1143847"/>
    <s v="CLINICA NUEVA DE CALI SAS"/>
    <s v="901158187-6"/>
    <s v="ACE-3215"/>
    <s v="ACE-3215"/>
    <s v="RAMIRO  GARCIA  Registros:  1143847"/>
    <x v="0"/>
    <n v="0"/>
    <s v="05"/>
  </r>
  <r>
    <s v="CAJA DE COMPENSACION FAMILIAR COMFENALCO DEL VALLE DEL CAUCA"/>
    <s v="ACE-3216"/>
    <s v="11/05/2021 00:00:00"/>
    <s v="03/06/2021 00:00:00"/>
    <x v="0"/>
    <x v="6"/>
    <d v="2024-10-01T00:00:00"/>
    <n v="1216"/>
    <x v="0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x v="0"/>
    <n v="0"/>
    <s v="05"/>
  </r>
  <r>
    <s v="CAJA DE COMPENSACION FAMILIAR COMFENALCO DEL VALLE DEL CAUCA"/>
    <s v="ACE-3229"/>
    <s v="11/05/2021 00:00:00"/>
    <s v="03/06/2021 00:00:00"/>
    <x v="0"/>
    <x v="6"/>
    <d v="2024-10-01T00:00:00"/>
    <n v="1216"/>
    <x v="0"/>
    <n v="19423"/>
    <n v="19423"/>
    <s v="NELLY  ARAMBURO DE MARTINEZ Registros:  1144006"/>
    <s v="CLINICA NUEVA DE CALI SAS"/>
    <s v="901158187-6"/>
    <s v="ACE-3229"/>
    <s v="ACE-3229"/>
    <s v="NELLY  ARAMBURO DE MARTINEZ Registros:  1144006"/>
    <x v="0"/>
    <n v="0"/>
    <s v="05"/>
  </r>
  <r>
    <s v="CAJA DE COMPENSACION FAMILIAR COMFENALCO DEL VALLE DEL CAUCA"/>
    <s v="ACE-3230"/>
    <s v="11/05/2021 00:00:00"/>
    <s v="03/06/2021 00:00:00"/>
    <x v="0"/>
    <x v="6"/>
    <d v="2024-10-01T00:00:00"/>
    <n v="1216"/>
    <x v="0"/>
    <n v="19423"/>
    <n v="19423"/>
    <s v="VIVIANA  MACIAS ARAGON Registros:  1144011"/>
    <s v="CLINICA NUEVA DE CALI SAS"/>
    <s v="901158187-6"/>
    <s v="ACE-3230"/>
    <s v="ACE-3230"/>
    <s v="VIVIANA  MACIAS ARAGON Registros:  1144011"/>
    <x v="0"/>
    <n v="0"/>
    <s v="05"/>
  </r>
  <r>
    <s v="CAJA DE COMPENSACION FAMILIAR COMFENALCO DEL VALLE DEL CAUCA"/>
    <s v="ACE-3231"/>
    <s v="11/05/2021 00:00:00"/>
    <s v="03/06/2021 00:00:00"/>
    <x v="0"/>
    <x v="6"/>
    <d v="2024-10-01T00:00:00"/>
    <n v="1216"/>
    <x v="0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x v="0"/>
    <n v="0"/>
    <s v="05"/>
  </r>
  <r>
    <s v="CAJA DE COMPENSACION FAMILIAR COMFENALCO DEL VALLE DEL CAUCA"/>
    <s v="ACE-3234"/>
    <s v="11/05/2021 00:00:00"/>
    <s v="03/06/2021 00:00:00"/>
    <x v="0"/>
    <x v="6"/>
    <d v="2024-10-01T00:00:00"/>
    <n v="1216"/>
    <x v="0"/>
    <n v="19423"/>
    <n v="19423"/>
    <s v="MARIA NELLY QUINTERO NARANJO Registros:  1144026"/>
    <s v="CLINICA NUEVA DE CALI SAS"/>
    <s v="901158187-6"/>
    <s v="ACE-3234"/>
    <s v="ACE-3234"/>
    <s v="MARIA NELLY QUINTERO NARANJO Registros:  1144026"/>
    <x v="0"/>
    <n v="0"/>
    <s v="05"/>
  </r>
  <r>
    <s v="CAJA DE COMPENSACION FAMILIAR COMFENALCO DEL VALLE DEL CAUCA"/>
    <s v="ACE-3237"/>
    <s v="11/05/2021 00:00:00"/>
    <s v="03/06/2021 00:00:00"/>
    <x v="0"/>
    <x v="6"/>
    <d v="2024-10-01T00:00:00"/>
    <n v="1216"/>
    <x v="0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x v="0"/>
    <n v="0"/>
    <s v="05"/>
  </r>
  <r>
    <s v="CAJA DE COMPENSACION FAMILIAR COMFENALCO DEL VALLE DEL CAUCA"/>
    <s v="ACE-3238"/>
    <s v="11/05/2021 00:00:00"/>
    <s v="03/06/2021 00:00:00"/>
    <x v="0"/>
    <x v="6"/>
    <d v="2024-10-01T00:00:00"/>
    <n v="1216"/>
    <x v="0"/>
    <n v="19423"/>
    <n v="19423"/>
    <s v="SANDRA PATRICIA DIAZ PASAJE Registros:  1144018"/>
    <s v="CLINICA NUEVA DE CALI SAS"/>
    <s v="901158187-6"/>
    <s v="ACE-3238"/>
    <s v="ACE-3238"/>
    <s v="SANDRA PATRICIA DIAZ PASAJE Registros:  1144018"/>
    <x v="0"/>
    <n v="0"/>
    <s v="05"/>
  </r>
  <r>
    <s v="CAJA DE COMPENSACION FAMILIAR COMFENALCO DEL VALLE DEL CAUCA"/>
    <s v="ACE-3268"/>
    <s v="12/05/2021 00:00:00"/>
    <s v="03/06/2021 00:00:00"/>
    <x v="0"/>
    <x v="6"/>
    <d v="2024-10-01T00:00:00"/>
    <n v="1216"/>
    <x v="0"/>
    <n v="19423"/>
    <n v="19423"/>
    <s v="PABLO  PACHON  Registros:  1144240"/>
    <s v="CLINICA NUEVA DE CALI SAS"/>
    <s v="901158187-6"/>
    <s v="ACE-3268"/>
    <s v="ACE-3268"/>
    <s v="PABLO  PACHON  Registros:  1144240"/>
    <x v="0"/>
    <n v="0"/>
    <s v="05"/>
  </r>
  <r>
    <s v="CAJA DE COMPENSACION FAMILIAR COMFENALCO DEL VALLE DEL CAUCA"/>
    <s v="ACE-3273"/>
    <s v="12/05/2021 00:00:00"/>
    <s v="03/06/2021 00:00:00"/>
    <x v="0"/>
    <x v="6"/>
    <d v="2024-10-01T00:00:00"/>
    <n v="1216"/>
    <x v="0"/>
    <n v="19423"/>
    <n v="19423"/>
    <s v="LUIS  URIBE VILLAQUIRAN Registros:  1144244"/>
    <s v="CLINICA NUEVA DE CALI SAS"/>
    <s v="901158187-6"/>
    <s v="ACE-3273"/>
    <s v="ACE-3273"/>
    <s v="LUIS  URIBE VILLAQUIRAN Registros:  1144244"/>
    <x v="0"/>
    <n v="0"/>
    <s v="05"/>
  </r>
  <r>
    <s v="CAJA DE COMPENSACION FAMILIAR COMFENALCO DEL VALLE DEL CAUCA"/>
    <s v="ACE-3278"/>
    <s v="12/05/2021 00:00:00"/>
    <s v="03/06/2021 00:00:00"/>
    <x v="0"/>
    <x v="6"/>
    <d v="2024-10-01T00:00:00"/>
    <n v="1216"/>
    <x v="0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x v="0"/>
    <n v="0"/>
    <s v="05"/>
  </r>
  <r>
    <s v="CAJA DE COMPENSACION FAMILIAR COMFENALCO DEL VALLE DEL CAUCA"/>
    <s v="ACE-3329"/>
    <s v="12/05/2021 00:00:00"/>
    <s v="02/06/2021 00:00:00"/>
    <x v="0"/>
    <x v="6"/>
    <d v="2024-10-01T00:00:00"/>
    <n v="1217"/>
    <x v="0"/>
    <n v="19423"/>
    <n v="19423"/>
    <s v="HILDA MARIA LOPEZ MOLINA Registros:  1145411"/>
    <s v="CLINICA NUEVA DE CALI SAS"/>
    <s v="901158187-6"/>
    <s v="ACE-3329"/>
    <s v="ACE-3329"/>
    <s v="HILDA MARIA LOPEZ MOLINA Registros:  1145411"/>
    <x v="0"/>
    <n v="0"/>
    <s v="05"/>
  </r>
  <r>
    <s v="CAJA DE COMPENSACION FAMILIAR COMFENALCO DEL VALLE DEL CAUCA"/>
    <s v="ACE-3330"/>
    <s v="12/05/2021 00:00:00"/>
    <s v="02/06/2021 00:00:00"/>
    <x v="0"/>
    <x v="6"/>
    <d v="2024-10-01T00:00:00"/>
    <n v="1217"/>
    <x v="0"/>
    <n v="19423"/>
    <n v="19423"/>
    <s v="ERIKA  SOLIS CABEZAS Registros:  1145412"/>
    <s v="CLINICA NUEVA DE CALI SAS"/>
    <s v="901158187-6"/>
    <s v="ACE-3330"/>
    <s v="ACE-3330"/>
    <s v="ERIKA  SOLIS CABEZAS Registros:  1145412"/>
    <x v="0"/>
    <n v="0"/>
    <s v="05"/>
  </r>
  <r>
    <s v="CAJA DE COMPENSACION FAMILIAR COMFENALCO DEL VALLE DEL CAUCA"/>
    <s v="ACE-3334"/>
    <s v="12/05/2021 00:00:00"/>
    <s v="02/06/2021 00:00:00"/>
    <x v="0"/>
    <x v="6"/>
    <d v="2024-10-01T00:00:00"/>
    <n v="1217"/>
    <x v="0"/>
    <n v="19423"/>
    <n v="19423"/>
    <s v="DAYCI  TORRES  Registros:  1145432"/>
    <s v="CLINICA NUEVA DE CALI SAS"/>
    <s v="901158187-6"/>
    <s v="ACE-3334"/>
    <s v="ACE-3334"/>
    <s v="DAYCI  TORRES  Registros:  1145432"/>
    <x v="0"/>
    <n v="0"/>
    <s v="05"/>
  </r>
  <r>
    <s v="CAJA DE COMPENSACION FAMILIAR COMFENALCO DEL VALLE DEL CAUCA"/>
    <s v="ACE-3335"/>
    <s v="12/05/2021 00:00:00"/>
    <s v="02/06/2021 00:00:00"/>
    <x v="0"/>
    <x v="6"/>
    <d v="2024-10-01T00:00:00"/>
    <n v="1217"/>
    <x v="0"/>
    <n v="19423"/>
    <n v="19423"/>
    <s v="CAROLINA  MARQUEZ HERNANDEZ Registros:  1145434"/>
    <s v="CLINICA NUEVA DE CALI SAS"/>
    <s v="901158187-6"/>
    <s v="ACE-3335"/>
    <s v="ACE-3335"/>
    <s v="CAROLINA  MARQUEZ HERNANDEZ Registros:  1145434"/>
    <x v="0"/>
    <n v="0"/>
    <s v="05"/>
  </r>
  <r>
    <s v="CAJA DE COMPENSACION FAMILIAR COMFENALCO DEL VALLE DEL CAUCA"/>
    <s v="ACE-3357"/>
    <s v="13/05/2021 00:00:00"/>
    <s v="02/06/2021 00:00:00"/>
    <x v="0"/>
    <x v="6"/>
    <d v="2024-10-01T00:00:00"/>
    <n v="1217"/>
    <x v="0"/>
    <n v="19423"/>
    <n v="19423"/>
    <s v="BRAYAN  CARABALI RODRIGUEZ Registros:  1145696"/>
    <s v="CLINICA NUEVA DE CALI SAS"/>
    <s v="901158187-6"/>
    <s v="ACE-3357"/>
    <s v="ACE-3357"/>
    <s v="BRAYAN  CARABALI RODRIGUEZ Registros:  1145696"/>
    <x v="0"/>
    <n v="0"/>
    <s v="05"/>
  </r>
  <r>
    <s v="CAJA DE COMPENSACION FAMILIAR COMFENALCO DEL VALLE DEL CAUCA"/>
    <s v="ACE-3358"/>
    <s v="13/05/2021 00:00:00"/>
    <s v="02/06/2021 00:00:00"/>
    <x v="0"/>
    <x v="6"/>
    <d v="2024-10-01T00:00:00"/>
    <n v="1217"/>
    <x v="0"/>
    <n v="19423"/>
    <n v="19423"/>
    <s v="JOSE  REALPE SANCHEZ Registros:  1145674"/>
    <s v="CLINICA NUEVA DE CALI SAS"/>
    <s v="901158187-6"/>
    <s v="ACE-3358"/>
    <s v="ACE-3358"/>
    <s v="JOSE  REALPE SANCHEZ Registros:  1145674"/>
    <x v="0"/>
    <n v="0"/>
    <s v="05"/>
  </r>
  <r>
    <s v="CAJA DE COMPENSACION FAMILIAR COMFENALCO DEL VALLE DEL CAUCA"/>
    <s v="ACE-3359"/>
    <s v="13/05/2021 00:00:00"/>
    <s v="02/06/2021 00:00:00"/>
    <x v="0"/>
    <x v="6"/>
    <d v="2024-10-01T00:00:00"/>
    <n v="1217"/>
    <x v="0"/>
    <n v="19423"/>
    <n v="19423"/>
    <s v="TANIA  CALDAS MONTAÑO Registros:  1145686"/>
    <s v="CLINICA NUEVA DE CALI SAS"/>
    <s v="901158187-6"/>
    <s v="ACE-3359"/>
    <s v="ACE-3359"/>
    <s v="TANIA  CALDAS MONTAÑO Registros:  1145686"/>
    <x v="0"/>
    <n v="0"/>
    <s v="05"/>
  </r>
  <r>
    <s v="CAJA DE COMPENSACION FAMILIAR COMFENALCO DEL VALLE DEL CAUCA"/>
    <s v="ACE-3362"/>
    <s v="13/05/2021 00:00:00"/>
    <s v="03/06/2021 00:00:00"/>
    <x v="0"/>
    <x v="6"/>
    <d v="2024-10-01T00:00:00"/>
    <n v="1216"/>
    <x v="0"/>
    <n v="19423"/>
    <n v="19423"/>
    <s v="MARICELA  ZAPATA OCAMPO Registros:  1145639"/>
    <s v="CLINICA NUEVA DE CALI SAS"/>
    <s v="901158187-6"/>
    <s v="ACE-3362"/>
    <s v="ACE-3362"/>
    <s v="MARICELA  ZAPATA OCAMPO Registros:  1145639"/>
    <x v="0"/>
    <n v="0"/>
    <s v="05"/>
  </r>
  <r>
    <s v="CAJA DE COMPENSACION FAMILIAR COMFENALCO DEL VALLE DEL CAUCA"/>
    <s v="ACE-3365"/>
    <s v="13/05/2021 00:00:00"/>
    <s v="03/06/2021 00:00:00"/>
    <x v="0"/>
    <x v="6"/>
    <d v="2024-10-01T00:00:00"/>
    <n v="1216"/>
    <x v="0"/>
    <n v="19423"/>
    <n v="19423"/>
    <s v="JHON EDUAR BOLAÑOS CAMACHO Registros:  1145649"/>
    <s v="CLINICA NUEVA DE CALI SAS"/>
    <s v="901158187-6"/>
    <s v="ACE-3365"/>
    <s v="ACE-3365"/>
    <s v="JHON EDUAR BOLAÑOS CAMACHO Registros:  1145649"/>
    <x v="0"/>
    <n v="0"/>
    <s v="05"/>
  </r>
  <r>
    <s v="CAJA DE COMPENSACION FAMILIAR COMFENALCO DEL VALLE DEL CAUCA"/>
    <s v="ACE-3366"/>
    <s v="13/05/2021 00:00:00"/>
    <s v="02/06/2021 00:00:00"/>
    <x v="0"/>
    <x v="6"/>
    <d v="2024-10-01T00:00:00"/>
    <n v="1217"/>
    <x v="0"/>
    <n v="19423"/>
    <n v="19423"/>
    <s v="WALTER  CUERVO CHACON Registros:  1145651"/>
    <s v="CLINICA NUEVA DE CALI SAS"/>
    <s v="901158187-6"/>
    <s v="ACE-3366"/>
    <s v="ACE-3366"/>
    <s v="WALTER  CUERVO CHACON Registros:  1145651"/>
    <x v="0"/>
    <n v="0"/>
    <s v="05"/>
  </r>
  <r>
    <s v="CAJA DE COMPENSACION FAMILIAR COMFENALCO DEL VALLE DEL CAUCA"/>
    <s v="ACE-3367"/>
    <s v="13/05/2021 00:00:00"/>
    <s v="02/06/2021 00:00:00"/>
    <x v="0"/>
    <x v="6"/>
    <d v="2024-10-01T00:00:00"/>
    <n v="1217"/>
    <x v="0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x v="0"/>
    <n v="0"/>
    <s v="05"/>
  </r>
  <r>
    <s v="CAJA DE COMPENSACION FAMILIAR COMFENALCO DEL VALLE DEL CAUCA"/>
    <s v="ACE-3368"/>
    <s v="13/05/2021 00:00:00"/>
    <s v="02/06/2021 00:00:00"/>
    <x v="0"/>
    <x v="6"/>
    <d v="2024-10-01T00:00:00"/>
    <n v="1217"/>
    <x v="0"/>
    <n v="19423"/>
    <n v="19423"/>
    <s v="LINA  OVIEDO PEÑA Registros:  1145657"/>
    <s v="CLINICA NUEVA DE CALI SAS"/>
    <s v="901158187-6"/>
    <s v="ACE-3368"/>
    <s v="ACE-3368"/>
    <s v="LINA  OVIEDO PEÑA Registros:  1145657"/>
    <x v="0"/>
    <n v="0"/>
    <s v="05"/>
  </r>
  <r>
    <s v="CAJA DE COMPENSACION FAMILIAR COMFENALCO DEL VALLE DEL CAUCA"/>
    <s v="ACE-3370"/>
    <s v="13/05/2021 00:00:00"/>
    <s v="03/06/2021 00:00:00"/>
    <x v="0"/>
    <x v="6"/>
    <d v="2024-10-01T00:00:00"/>
    <n v="1216"/>
    <x v="0"/>
    <n v="19423"/>
    <n v="19423"/>
    <s v="WVERLEY  ALVAREZ TRUQUE Registros:  1145734"/>
    <s v="CLINICA NUEVA DE CALI SAS"/>
    <s v="901158187-6"/>
    <s v="ACE-3370"/>
    <s v="ACE-3370"/>
    <s v="WVERLEY  ALVAREZ TRUQUE Registros:  1145734"/>
    <x v="0"/>
    <n v="0"/>
    <s v="05"/>
  </r>
  <r>
    <s v="CAJA DE COMPENSACION FAMILIAR COMFENALCO DEL VALLE DEL CAUCA"/>
    <s v="ACE-3381"/>
    <s v="13/05/2021 00:00:00"/>
    <s v="03/06/2021 00:00:00"/>
    <x v="0"/>
    <x v="6"/>
    <d v="2024-10-01T00:00:00"/>
    <n v="1216"/>
    <x v="0"/>
    <n v="19423"/>
    <n v="19423"/>
    <s v="HERNAN  TRUJILLO  Registros:  1145845"/>
    <s v="CLINICA NUEVA DE CALI SAS"/>
    <s v="901158187-6"/>
    <s v="ACE-3381"/>
    <s v="ACE-3381"/>
    <s v="HERNAN  TRUJILLO  Registros:  1145845"/>
    <x v="0"/>
    <n v="0"/>
    <s v="05"/>
  </r>
  <r>
    <s v="CAJA DE COMPENSACION FAMILIAR COMFENALCO DEL VALLE DEL CAUCA"/>
    <s v="ACE-3394"/>
    <s v="13/05/2021 00:00:00"/>
    <s v="03/06/2021 00:00:00"/>
    <x v="0"/>
    <x v="6"/>
    <d v="2024-10-01T00:00:00"/>
    <n v="1216"/>
    <x v="0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x v="0"/>
    <n v="0"/>
    <s v="05"/>
  </r>
  <r>
    <s v="CAJA DE COMPENSACION FAMILIAR COMFENALCO DEL VALLE DEL CAUCA"/>
    <s v="ACE-3404"/>
    <s v="13/05/2021 00:00:00"/>
    <s v="03/06/2021 00:00:00"/>
    <x v="0"/>
    <x v="6"/>
    <d v="2024-10-01T00:00:00"/>
    <n v="1216"/>
    <x v="0"/>
    <n v="36994"/>
    <n v="36994"/>
    <s v="MARIA  ORTIZ CASTAÑEDA Registros:  1146195"/>
    <s v="CLINICA NUEVA DE CALI SAS"/>
    <s v="901158187-6"/>
    <s v="ACE-3404"/>
    <s v="ACE-3404"/>
    <s v="MARIA  ORTIZ CASTAÑEDA Registros:  1146195"/>
    <x v="0"/>
    <n v="0"/>
    <s v="05"/>
  </r>
  <r>
    <s v="CAJA DE COMPENSACION FAMILIAR COMFENALCO DEL VALLE DEL CAUCA"/>
    <s v="ACE-3431"/>
    <s v="13/05/2021 00:00:00"/>
    <s v="03/06/2021 00:00:00"/>
    <x v="0"/>
    <x v="6"/>
    <d v="2024-10-01T00:00:00"/>
    <n v="1216"/>
    <x v="0"/>
    <n v="19423"/>
    <n v="19423"/>
    <s v="YANETH  SOLARTE MELO Registros:  1146315"/>
    <s v="CLINICA NUEVA DE CALI SAS"/>
    <s v="901158187-6"/>
    <s v="ACE-3431"/>
    <s v="ACE-3431"/>
    <s v="YANETH  SOLARTE MELO Registros:  1146315"/>
    <x v="0"/>
    <n v="0"/>
    <s v="05"/>
  </r>
  <r>
    <s v="CAJA DE COMPENSACION FAMILIAR COMFENALCO DEL VALLE DEL CAUCA"/>
    <s v="ACE-3456"/>
    <s v="13/05/2021 00:00:00"/>
    <s v="02/06/2021 00:00:00"/>
    <x v="0"/>
    <x v="6"/>
    <d v="2024-10-01T00:00:00"/>
    <n v="1217"/>
    <x v="0"/>
    <n v="19423"/>
    <n v="19423"/>
    <s v="RAMIRO  PUENTE LOZADA Registros:  1146495"/>
    <s v="CLINICA NUEVA DE CALI SAS"/>
    <s v="901158187-6"/>
    <s v="ACE-3456"/>
    <s v="ACE-3456"/>
    <s v="RAMIRO  PUENTE LOZADA Registros:  1146495"/>
    <x v="0"/>
    <n v="0"/>
    <s v="05"/>
  </r>
  <r>
    <s v="CAJA DE COMPENSACION FAMILIAR COMFENALCO DEL VALLE DEL CAUCA"/>
    <s v="ACE-3457"/>
    <s v="13/05/2021 00:00:00"/>
    <s v="02/06/2021 00:00:00"/>
    <x v="0"/>
    <x v="6"/>
    <d v="2024-10-01T00:00:00"/>
    <n v="1217"/>
    <x v="0"/>
    <n v="36994"/>
    <n v="36994"/>
    <s v="MARTIN  SIERRA PAREDES Registros:  1146504"/>
    <s v="CLINICA NUEVA DE CALI SAS"/>
    <s v="901158187-6"/>
    <s v="ACE-3457"/>
    <s v="ACE-3457"/>
    <s v="MARTIN  SIERRA PAREDES Registros:  1146504"/>
    <x v="0"/>
    <n v="0"/>
    <s v="05"/>
  </r>
  <r>
    <s v="CAJA DE COMPENSACION FAMILIAR COMFENALCO DEL VALLE DEL CAUCA"/>
    <s v="ACE-3458"/>
    <s v="13/05/2021 00:00:00"/>
    <s v="02/06/2021 00:00:00"/>
    <x v="0"/>
    <x v="6"/>
    <d v="2024-10-01T00:00:00"/>
    <n v="1217"/>
    <x v="0"/>
    <n v="36994"/>
    <n v="36994"/>
    <s v="RAMIRO  PUENTE LOZADA Registros:  1146512"/>
    <s v="CLINICA NUEVA DE CALI SAS"/>
    <s v="901158187-6"/>
    <s v="ACE-3458"/>
    <s v="ACE-3458"/>
    <s v="RAMIRO  PUENTE LOZADA Registros:  1146512"/>
    <x v="0"/>
    <n v="0"/>
    <s v="05"/>
  </r>
  <r>
    <s v="CAJA DE COMPENSACION FAMILIAR COMFENALCO DEL VALLE DEL CAUCA"/>
    <s v="ACE-3465"/>
    <s v="13/05/2021 00:00:00"/>
    <s v="02/06/2021 00:00:00"/>
    <x v="0"/>
    <x v="6"/>
    <d v="2024-10-01T00:00:00"/>
    <n v="1217"/>
    <x v="0"/>
    <n v="36994"/>
    <n v="36994"/>
    <s v="UBALDO  BATERO SUAREZ Registros:  1146434"/>
    <s v="CLINICA NUEVA DE CALI SAS"/>
    <s v="901158187-6"/>
    <s v="ACE-3465"/>
    <s v="ACE-3465"/>
    <s v="UBALDO  BATERO SUAREZ Registros:  1146434"/>
    <x v="0"/>
    <n v="0"/>
    <s v="05"/>
  </r>
  <r>
    <s v="CAJA DE COMPENSACION FAMILIAR COMFENALCO DEL VALLE DEL CAUCA"/>
    <s v="ACE-3468"/>
    <s v="13/05/2021 00:00:00"/>
    <s v="02/06/2021 00:00:00"/>
    <x v="0"/>
    <x v="6"/>
    <d v="2024-10-01T00:00:00"/>
    <n v="1217"/>
    <x v="0"/>
    <n v="36994"/>
    <n v="36994"/>
    <s v="MARCO AURELIO MOLINA PEREZ Registros:  1146465"/>
    <s v="CLINICA NUEVA DE CALI SAS"/>
    <s v="901158187-6"/>
    <s v="ACE-3468"/>
    <s v="ACE-3468"/>
    <s v="MARCO AURELIO MOLINA PEREZ Registros:  1146465"/>
    <x v="0"/>
    <n v="0"/>
    <s v="05"/>
  </r>
  <r>
    <s v="CAJA DE COMPENSACION FAMILIAR COMFENALCO DEL VALLE DEL CAUCA"/>
    <s v="ACE-3471"/>
    <s v="13/05/2021 00:00:00"/>
    <s v="02/06/2021 00:00:00"/>
    <x v="0"/>
    <x v="6"/>
    <d v="2024-10-01T00:00:00"/>
    <n v="1217"/>
    <x v="0"/>
    <n v="36994"/>
    <n v="36994"/>
    <s v="ISMANDA  ROBLEDO GALLO Registros:  1146501"/>
    <s v="CLINICA NUEVA DE CALI SAS"/>
    <s v="901158187-6"/>
    <s v="ACE-3471"/>
    <s v="ACE-3471"/>
    <s v="ISMANDA  ROBLEDO GALLO Registros:  1146501"/>
    <x v="0"/>
    <n v="0"/>
    <s v="05"/>
  </r>
  <r>
    <s v="CAJA DE COMPENSACION FAMILIAR COMFENALCO DEL VALLE DEL CAUCA"/>
    <s v="ACE-3473"/>
    <s v="13/05/2021 00:00:00"/>
    <s v="02/06/2021 00:00:00"/>
    <x v="0"/>
    <x v="6"/>
    <d v="2024-10-01T00:00:00"/>
    <n v="1217"/>
    <x v="0"/>
    <n v="36994"/>
    <n v="36994"/>
    <s v="EIMY JULIANA MARIN MOLANO Registros:  1146552"/>
    <s v="CLINICA NUEVA DE CALI SAS"/>
    <s v="901158187-6"/>
    <s v="ACE-3473"/>
    <s v="ACE-3473"/>
    <s v="EIMY JULIANA MARIN MOLANO Registros:  1146552"/>
    <x v="0"/>
    <n v="0"/>
    <s v="05"/>
  </r>
  <r>
    <s v="CAJA DE COMPENSACION FAMILIAR COMFENALCO DEL VALLE DEL CAUCA"/>
    <s v="ACE-3476"/>
    <s v="13/05/2021 00:00:00"/>
    <s v="02/06/2021 00:00:00"/>
    <x v="0"/>
    <x v="6"/>
    <d v="2024-10-01T00:00:00"/>
    <n v="1217"/>
    <x v="0"/>
    <n v="36994"/>
    <n v="36994"/>
    <s v="GUSTAVO  ZULUAGA GARCIA Registros:  1146544"/>
    <s v="CLINICA NUEVA DE CALI SAS"/>
    <s v="901158187-6"/>
    <s v="ACE-3476"/>
    <s v="ACE-3476"/>
    <s v="GUSTAVO  ZULUAGA GARCIA Registros:  1146544"/>
    <x v="0"/>
    <n v="0"/>
    <s v="05"/>
  </r>
  <r>
    <s v="CAJA DE COMPENSACION FAMILIAR COMFENALCO DEL VALLE DEL CAUCA"/>
    <s v="ACE-3477"/>
    <s v="13/05/2021 00:00:00"/>
    <s v="02/06/2021 00:00:00"/>
    <x v="0"/>
    <x v="6"/>
    <d v="2024-10-01T00:00:00"/>
    <n v="1217"/>
    <x v="0"/>
    <n v="36994"/>
    <n v="36994"/>
    <s v="ROBERTO  MAYORGA GUITARRERO Registros:  1146634"/>
    <s v="CLINICA NUEVA DE CALI SAS"/>
    <s v="901158187-6"/>
    <s v="ACE-3477"/>
    <s v="ACE-3477"/>
    <s v="ROBERTO  MAYORGA GUITARRERO Registros:  1146634"/>
    <x v="0"/>
    <n v="0"/>
    <s v="05"/>
  </r>
  <r>
    <s v="CAJA DE COMPENSACION FAMILIAR COMFENALCO DEL VALLE DEL CAUCA"/>
    <s v="ACE-3478"/>
    <s v="13/05/2021 00:00:00"/>
    <s v="02/06/2021 00:00:00"/>
    <x v="0"/>
    <x v="6"/>
    <d v="2024-10-01T00:00:00"/>
    <n v="1217"/>
    <x v="0"/>
    <n v="36994"/>
    <n v="36994"/>
    <s v="LEIDER  HOMES BETANCOURT Registros:  1146625"/>
    <s v="CLINICA NUEVA DE CALI SAS"/>
    <s v="901158187-6"/>
    <s v="ACE-3478"/>
    <s v="ACE-3478"/>
    <s v="LEIDER  HOMES BETANCOURT Registros:  1146625"/>
    <x v="0"/>
    <n v="0"/>
    <s v="05"/>
  </r>
  <r>
    <s v="CAJA DE COMPENSACION FAMILIAR COMFENALCO DEL VALLE DEL CAUCA"/>
    <s v="ACE-3479"/>
    <s v="14/05/2021 00:00:00"/>
    <s v="02/06/2021 00:00:00"/>
    <x v="0"/>
    <x v="6"/>
    <d v="2024-10-01T00:00:00"/>
    <n v="1217"/>
    <x v="0"/>
    <n v="36994"/>
    <n v="36994"/>
    <s v="ABEL  MARMOLEJO BARONA Registros:  1146621"/>
    <s v="CLINICA NUEVA DE CALI SAS"/>
    <s v="901158187-6"/>
    <s v="ACE-3479"/>
    <s v="ACE-3479"/>
    <s v="ABEL  MARMOLEJO BARONA Registros:  1146621"/>
    <x v="0"/>
    <n v="0"/>
    <s v="05"/>
  </r>
  <r>
    <s v="CAJA DE COMPENSACION FAMILIAR COMFENALCO DEL VALLE DEL CAUCA"/>
    <s v="ACE-3480"/>
    <s v="14/05/2021 00:00:00"/>
    <s v="02/06/2021 00:00:00"/>
    <x v="0"/>
    <x v="6"/>
    <d v="2024-10-01T00:00:00"/>
    <n v="1217"/>
    <x v="0"/>
    <n v="36994"/>
    <n v="36994"/>
    <s v="EDUIN  VARELA ESCARRIA Registros:  1146618"/>
    <s v="CLINICA NUEVA DE CALI SAS"/>
    <s v="901158187-6"/>
    <s v="ACE-3480"/>
    <s v="ACE-3480"/>
    <s v="EDUIN  VARELA ESCARRIA Registros:  1146618"/>
    <x v="0"/>
    <n v="0"/>
    <s v="05"/>
  </r>
  <r>
    <s v="CAJA DE COMPENSACION FAMILIAR COMFENALCO DEL VALLE DEL CAUCA"/>
    <s v="ACE-3481"/>
    <s v="14/05/2021 00:00:00"/>
    <s v="02/06/2021 00:00:00"/>
    <x v="0"/>
    <x v="6"/>
    <d v="2024-10-01T00:00:00"/>
    <n v="1217"/>
    <x v="0"/>
    <n v="36994"/>
    <n v="36994"/>
    <s v="CARLOS  TINTINAGO  Registros:  1146605"/>
    <s v="CLINICA NUEVA DE CALI SAS"/>
    <s v="901158187-6"/>
    <s v="ACE-3481"/>
    <s v="ACE-3481"/>
    <s v="CARLOS  TINTINAGO  Registros:  1146605"/>
    <x v="0"/>
    <n v="0"/>
    <s v="05"/>
  </r>
  <r>
    <s v="CAJA DE COMPENSACION FAMILIAR COMFENALCO DEL VALLE DEL CAUCA"/>
    <s v="ACE-3483"/>
    <s v="14/05/2021 00:00:00"/>
    <s v="02/06/2021 00:00:00"/>
    <x v="0"/>
    <x v="6"/>
    <d v="2024-10-01T00:00:00"/>
    <n v="1217"/>
    <x v="0"/>
    <n v="36994"/>
    <n v="36994"/>
    <s v="RODOLFO  RADA  Registros:  1146640"/>
    <s v="CLINICA NUEVA DE CALI SAS"/>
    <s v="901158187-6"/>
    <s v="ACE-3483"/>
    <s v="ACE-3483"/>
    <s v="RODOLFO  RADA  Registros:  1146640"/>
    <x v="0"/>
    <n v="0"/>
    <s v="05"/>
  </r>
  <r>
    <s v="CAJA DE COMPENSACION FAMILIAR COMFENALCO DEL VALLE DEL CAUCA"/>
    <s v="ACE-3484"/>
    <s v="14/05/2021 00:00:00"/>
    <s v="02/06/2021 00:00:00"/>
    <x v="0"/>
    <x v="6"/>
    <d v="2024-10-01T00:00:00"/>
    <n v="1217"/>
    <x v="0"/>
    <n v="36994"/>
    <n v="36994"/>
    <s v="ALEXANDER  RAMIREZ ECHEVERRI Registros:  1146644"/>
    <s v="CLINICA NUEVA DE CALI SAS"/>
    <s v="901158187-6"/>
    <s v="ACE-3484"/>
    <s v="ACE-3484"/>
    <s v="ALEXANDER  RAMIREZ ECHEVERRI Registros:  1146644"/>
    <x v="0"/>
    <n v="0"/>
    <s v="05"/>
  </r>
  <r>
    <s v="CAJA DE COMPENSACION FAMILIAR COMFENALCO DEL VALLE DEL CAUCA"/>
    <s v="ACE-3485"/>
    <s v="14/05/2021 00:00:00"/>
    <s v="02/06/2021 00:00:00"/>
    <x v="0"/>
    <x v="6"/>
    <d v="2024-10-01T00:00:00"/>
    <n v="1217"/>
    <x v="0"/>
    <n v="36994"/>
    <n v="36994"/>
    <s v="HERNAN DE JESUS LOPEZ ZAPATA Registros:  1146646"/>
    <s v="CLINICA NUEVA DE CALI SAS"/>
    <s v="901158187-6"/>
    <s v="ACE-3485"/>
    <s v="ACE-3485"/>
    <s v="HERNAN DE JESUS LOPEZ ZAPATA Registros:  1146646"/>
    <x v="0"/>
    <n v="0"/>
    <s v="05"/>
  </r>
  <r>
    <s v="CAJA DE COMPENSACION FAMILIAR COMFENALCO DEL VALLE DEL CAUCA"/>
    <s v="ACE-3486"/>
    <s v="14/05/2021 00:00:00"/>
    <s v="02/06/2021 00:00:00"/>
    <x v="0"/>
    <x v="6"/>
    <d v="2024-10-01T00:00:00"/>
    <n v="1217"/>
    <x v="0"/>
    <n v="36994"/>
    <n v="36994"/>
    <s v="LUIS  PATIÑO SARRIA Registros:  1146647"/>
    <s v="CLINICA NUEVA DE CALI SAS"/>
    <s v="901158187-6"/>
    <s v="ACE-3486"/>
    <s v="ACE-3486"/>
    <s v="LUIS  PATIÑO SARRIA Registros:  1146647"/>
    <x v="0"/>
    <n v="0"/>
    <s v="05"/>
  </r>
  <r>
    <s v="CAJA DE COMPENSACION FAMILIAR COMFENALCO DEL VALLE DEL CAUCA"/>
    <s v="ACE-3487"/>
    <s v="14/05/2021 00:00:00"/>
    <s v="02/06/2021 00:00:00"/>
    <x v="0"/>
    <x v="6"/>
    <d v="2024-10-01T00:00:00"/>
    <n v="1217"/>
    <x v="0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x v="0"/>
    <n v="0"/>
    <s v="05"/>
  </r>
  <r>
    <s v="CAJA DE COMPENSACION FAMILIAR COMFENALCO DEL VALLE DEL CAUCA"/>
    <s v="ACE-3488"/>
    <s v="14/05/2021 00:00:00"/>
    <s v="02/06/2021 00:00:00"/>
    <x v="0"/>
    <x v="6"/>
    <d v="2024-10-01T00:00:00"/>
    <n v="1217"/>
    <x v="0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x v="0"/>
    <n v="0"/>
    <s v="05"/>
  </r>
  <r>
    <s v="CAJA DE COMPENSACION FAMILIAR COMFENALCO DEL VALLE DEL CAUCA"/>
    <s v="ACE-3490"/>
    <s v="14/05/2021 00:00:00"/>
    <s v="02/06/2021 00:00:00"/>
    <x v="0"/>
    <x v="6"/>
    <d v="2024-10-01T00:00:00"/>
    <n v="1217"/>
    <x v="0"/>
    <n v="36994"/>
    <n v="36994"/>
    <s v="ADRIANA  CASTILLO  Registros:  1146583"/>
    <s v="CLINICA NUEVA DE CALI SAS"/>
    <s v="901158187-6"/>
    <s v="ACE-3490"/>
    <s v="ACE-3490"/>
    <s v="ADRIANA  CASTILLO  Registros:  1146583"/>
    <x v="0"/>
    <n v="0"/>
    <s v="05"/>
  </r>
  <r>
    <s v="CAJA DE COMPENSACION FAMILIAR COMFENALCO DEL VALLE DEL CAUCA"/>
    <s v="ACE-3500"/>
    <s v="14/05/2021 00:00:00"/>
    <s v="02/06/2021 00:00:00"/>
    <x v="0"/>
    <x v="6"/>
    <d v="2024-10-01T00:00:00"/>
    <n v="1217"/>
    <x v="0"/>
    <n v="19423"/>
    <n v="19423"/>
    <s v="LUISA  ALVAREZ DE GIRALDO Registros:  1147215"/>
    <s v="CLINICA NUEVA DE CALI SAS"/>
    <s v="901158187-6"/>
    <s v="ACE-3500"/>
    <s v="ACE-3500"/>
    <s v="LUISA  ALVAREZ DE GIRALDO Registros:  1147215"/>
    <x v="0"/>
    <n v="0"/>
    <s v="05"/>
  </r>
  <r>
    <s v="CAJA DE COMPENSACION FAMILIAR COMFENALCO DEL VALLE DEL CAUCA"/>
    <s v="ACE-3501"/>
    <s v="14/05/2021 00:00:00"/>
    <s v="03/06/2021 00:00:00"/>
    <x v="0"/>
    <x v="6"/>
    <d v="2024-10-01T00:00:00"/>
    <n v="1216"/>
    <x v="0"/>
    <n v="19423"/>
    <n v="19423"/>
    <s v="JOSE  CORTES GIL Registros:  1147220"/>
    <s v="CLINICA NUEVA DE CALI SAS"/>
    <s v="901158187-6"/>
    <s v="ACE-3501"/>
    <s v="ACE-3501"/>
    <s v="JOSE  CORTES GIL Registros:  1147220"/>
    <x v="0"/>
    <n v="0"/>
    <s v="05"/>
  </r>
  <r>
    <s v="CAJA DE COMPENSACION FAMILIAR COMFENALCO DEL VALLE DEL CAUCA"/>
    <s v="ACE-3502"/>
    <s v="14/05/2021 00:00:00"/>
    <s v="03/06/2021 00:00:00"/>
    <x v="0"/>
    <x v="6"/>
    <d v="2024-10-01T00:00:00"/>
    <n v="1216"/>
    <x v="0"/>
    <n v="19423"/>
    <n v="19423"/>
    <s v="ANGELIE  ALVAREZ ECHEVERRI Registros:  1147222"/>
    <s v="CLINICA NUEVA DE CALI SAS"/>
    <s v="901158187-6"/>
    <s v="ACE-3502"/>
    <s v="ACE-3502"/>
    <s v="ANGELIE  ALVAREZ ECHEVERRI Registros:  1147222"/>
    <x v="0"/>
    <n v="0"/>
    <s v="05"/>
  </r>
  <r>
    <s v="CAJA DE COMPENSACION FAMILIAR COMFENALCO DEL VALLE DEL CAUCA"/>
    <s v="ACE-3508"/>
    <s v="14/05/2021 00:00:00"/>
    <s v="03/06/2021 00:00:00"/>
    <x v="0"/>
    <x v="6"/>
    <d v="2024-10-01T00:00:00"/>
    <n v="1216"/>
    <x v="0"/>
    <n v="36994"/>
    <n v="36994"/>
    <s v="ANA FRANCISCA CASTRO CASTRO Registros:  1147313"/>
    <s v="CLINICA NUEVA DE CALI SAS"/>
    <s v="901158187-6"/>
    <s v="ACE-3508"/>
    <s v="ACE-3508"/>
    <s v="ANA FRANCISCA CASTRO CASTRO Registros:  1147313"/>
    <x v="0"/>
    <n v="0"/>
    <s v="05"/>
  </r>
  <r>
    <s v="CAJA DE COMPENSACION FAMILIAR COMFENALCO DEL VALLE DEL CAUCA"/>
    <s v="ACE-3510"/>
    <s v="14/05/2021 00:00:00"/>
    <s v="03/06/2021 00:00:00"/>
    <x v="0"/>
    <x v="6"/>
    <d v="2024-10-01T00:00:00"/>
    <n v="1216"/>
    <x v="0"/>
    <n v="36994"/>
    <n v="36994"/>
    <s v="JUANA  LUNA LEDESMA Registros:  1147166"/>
    <s v="CLINICA NUEVA DE CALI SAS"/>
    <s v="901158187-6"/>
    <s v="ACE-3510"/>
    <s v="ACE-3510"/>
    <s v="JUANA  LUNA LEDESMA Registros:  1147166"/>
    <x v="0"/>
    <n v="0"/>
    <s v="05"/>
  </r>
  <r>
    <s v="CAJA DE COMPENSACION FAMILIAR COMFENALCO DEL VALLE DEL CAUCA"/>
    <s v="ACE-3511"/>
    <s v="14/05/2021 00:00:00"/>
    <s v="03/06/2021 00:00:00"/>
    <x v="0"/>
    <x v="6"/>
    <d v="2024-10-01T00:00:00"/>
    <n v="1216"/>
    <x v="0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x v="0"/>
    <n v="0"/>
    <s v="05"/>
  </r>
  <r>
    <s v="CAJA DE COMPENSACION FAMILIAR COMFENALCO DEL VALLE DEL CAUCA"/>
    <s v="ACE-3513"/>
    <s v="14/05/2021 00:00:00"/>
    <s v="03/06/2021 00:00:00"/>
    <x v="0"/>
    <x v="6"/>
    <d v="2024-10-01T00:00:00"/>
    <n v="1216"/>
    <x v="0"/>
    <n v="19423"/>
    <n v="19423"/>
    <s v="EUGENIO  GOMEZ GARCIA Registros:  1147321"/>
    <s v="CLINICA NUEVA DE CALI SAS"/>
    <s v="901158187-6"/>
    <s v="ACE-3513"/>
    <s v="ACE-3513"/>
    <s v="EUGENIO  GOMEZ GARCIA Registros:  1147321"/>
    <x v="0"/>
    <n v="0"/>
    <s v="05"/>
  </r>
  <r>
    <s v="CAJA DE COMPENSACION FAMILIAR COMFENALCO DEL VALLE DEL CAUCA"/>
    <s v="ACE-3514"/>
    <s v="14/05/2021 00:00:00"/>
    <s v="03/06/2021 00:00:00"/>
    <x v="0"/>
    <x v="6"/>
    <d v="2024-10-01T00:00:00"/>
    <n v="1216"/>
    <x v="0"/>
    <n v="19423"/>
    <n v="19423"/>
    <s v="DORIS  BARONA DE SANCHEZ Registros:  1147322"/>
    <s v="CLINICA NUEVA DE CALI SAS"/>
    <s v="901158187-6"/>
    <s v="ACE-3514"/>
    <s v="ACE-3514"/>
    <s v="DORIS  BARONA DE SANCHEZ Registros:  1147322"/>
    <x v="0"/>
    <n v="0"/>
    <s v="05"/>
  </r>
  <r>
    <s v="CAJA DE COMPENSACION FAMILIAR COMFENALCO DEL VALLE DEL CAUCA"/>
    <s v="ACE-3515"/>
    <s v="14/05/2021 00:00:00"/>
    <s v="03/06/2021 00:00:00"/>
    <x v="0"/>
    <x v="6"/>
    <d v="2024-10-01T00:00:00"/>
    <n v="1216"/>
    <x v="0"/>
    <n v="19423"/>
    <n v="19423"/>
    <s v="ALFREDO  COLLAZOS AREVALO Registros:  1147325"/>
    <s v="CLINICA NUEVA DE CALI SAS"/>
    <s v="901158187-6"/>
    <s v="ACE-3515"/>
    <s v="ACE-3515"/>
    <s v="ALFREDO  COLLAZOS AREVALO Registros:  1147325"/>
    <x v="0"/>
    <n v="0"/>
    <s v="05"/>
  </r>
  <r>
    <s v="CAJA DE COMPENSACION FAMILIAR COMFENALCO DEL VALLE DEL CAUCA"/>
    <s v="ACE-3516"/>
    <s v="14/05/2021 00:00:00"/>
    <s v="03/06/2021 00:00:00"/>
    <x v="0"/>
    <x v="6"/>
    <d v="2024-10-01T00:00:00"/>
    <n v="1216"/>
    <x v="0"/>
    <n v="19423"/>
    <n v="19423"/>
    <s v="KAROL  GUERRERO QUICENO Registros:  1147327"/>
    <s v="CLINICA NUEVA DE CALI SAS"/>
    <s v="901158187-6"/>
    <s v="ACE-3516"/>
    <s v="ACE-3516"/>
    <s v="KAROL  GUERRERO QUICENO Registros:  1147327"/>
    <x v="0"/>
    <n v="0"/>
    <s v="05"/>
  </r>
  <r>
    <s v="CAJA DE COMPENSACION FAMILIAR COMFENALCO DEL VALLE DEL CAUCA"/>
    <s v="ACE-3517"/>
    <s v="14/05/2021 00:00:00"/>
    <s v="03/06/2021 00:00:00"/>
    <x v="0"/>
    <x v="6"/>
    <d v="2024-10-01T00:00:00"/>
    <n v="1216"/>
    <x v="0"/>
    <n v="19423"/>
    <n v="19423"/>
    <s v="EVELIN  MORENO OSPINA Registros:  1147328"/>
    <s v="CLINICA NUEVA DE CALI SAS"/>
    <s v="901158187-6"/>
    <s v="ACE-3517"/>
    <s v="ACE-3517"/>
    <s v="EVELIN  MORENO OSPINA Registros:  1147328"/>
    <x v="0"/>
    <n v="0"/>
    <s v="05"/>
  </r>
  <r>
    <s v="CAJA DE COMPENSACION FAMILIAR COMFENALCO DEL VALLE DEL CAUCA"/>
    <s v="ACE-3518"/>
    <s v="14/05/2021 00:00:00"/>
    <s v="03/06/2021 00:00:00"/>
    <x v="0"/>
    <x v="6"/>
    <d v="2024-10-01T00:00:00"/>
    <n v="1216"/>
    <x v="0"/>
    <n v="19423"/>
    <n v="19423"/>
    <s v="ENRIQUE  SANDINO BORRAIS Registros:  1147332"/>
    <s v="CLINICA NUEVA DE CALI SAS"/>
    <s v="901158187-6"/>
    <s v="ACE-3518"/>
    <s v="ACE-3518"/>
    <s v="ENRIQUE  SANDINO BORRAIS Registros:  1147332"/>
    <x v="0"/>
    <n v="0"/>
    <s v="05"/>
  </r>
  <r>
    <s v="CAJA DE COMPENSACION FAMILIAR COMFENALCO DEL VALLE DEL CAUCA"/>
    <s v="ACE-3519"/>
    <s v="14/05/2021 00:00:00"/>
    <s v="03/06/2021 00:00:00"/>
    <x v="0"/>
    <x v="6"/>
    <d v="2024-10-01T00:00:00"/>
    <n v="1216"/>
    <x v="0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x v="0"/>
    <n v="0"/>
    <s v="05"/>
  </r>
  <r>
    <s v="CAJA DE COMPENSACION FAMILIAR COMFENALCO DEL VALLE DEL CAUCA"/>
    <s v="ACE-3520"/>
    <s v="14/05/2021 00:00:00"/>
    <s v="03/06/2021 00:00:00"/>
    <x v="0"/>
    <x v="6"/>
    <d v="2024-10-01T00:00:00"/>
    <n v="1216"/>
    <x v="0"/>
    <n v="19423"/>
    <n v="19423"/>
    <s v="DANIELA  GARCIA JARAMILLO Registros:  1147351"/>
    <s v="CLINICA NUEVA DE CALI SAS"/>
    <s v="901158187-6"/>
    <s v="ACE-3520"/>
    <s v="ACE-3520"/>
    <s v="DANIELA  GARCIA JARAMILLO Registros:  1147351"/>
    <x v="0"/>
    <n v="0"/>
    <s v="05"/>
  </r>
  <r>
    <s v="CAJA DE COMPENSACION FAMILIAR COMFENALCO DEL VALLE DEL CAUCA"/>
    <s v="ACE-3546"/>
    <s v="14/05/2021 00:00:00"/>
    <s v="03/06/2021 00:00:00"/>
    <x v="0"/>
    <x v="6"/>
    <d v="2024-10-01T00:00:00"/>
    <n v="1216"/>
    <x v="0"/>
    <n v="19423"/>
    <n v="19423"/>
    <s v="MARIANA  VARELA VARGAS Registros:  1147851"/>
    <s v="CLINICA NUEVA DE CALI SAS"/>
    <s v="901158187-6"/>
    <s v="ACE-3546"/>
    <s v="ACE-3546"/>
    <s v="MARIANA  VARELA VARGAS Registros:  1147851"/>
    <x v="0"/>
    <n v="0"/>
    <s v="05"/>
  </r>
  <r>
    <s v="CAJA DE COMPENSACION FAMILIAR COMFENALCO DEL VALLE DEL CAUCA"/>
    <s v="ACE-3547"/>
    <s v="14/05/2021 00:00:00"/>
    <s v="03/06/2021 00:00:00"/>
    <x v="0"/>
    <x v="6"/>
    <d v="2024-10-01T00:00:00"/>
    <n v="1216"/>
    <x v="0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x v="0"/>
    <n v="0"/>
    <s v="05"/>
  </r>
  <r>
    <s v="CAJA DE COMPENSACION FAMILIAR COMFENALCO DEL VALLE DEL CAUCA"/>
    <s v="ACE-3548"/>
    <s v="14/05/2021 00:00:00"/>
    <s v="03/06/2021 00:00:00"/>
    <x v="0"/>
    <x v="6"/>
    <d v="2024-10-01T00:00:00"/>
    <n v="1216"/>
    <x v="0"/>
    <n v="19423"/>
    <n v="19423"/>
    <s v="ANYELA PAOLA MARTINEZ ORTEGA Registros:  1147857"/>
    <s v="CLINICA NUEVA DE CALI SAS"/>
    <s v="901158187-6"/>
    <s v="ACE-3548"/>
    <s v="ACE-3548"/>
    <s v="ANYELA PAOLA MARTINEZ ORTEGA Registros:  1147857"/>
    <x v="0"/>
    <n v="0"/>
    <s v="05"/>
  </r>
  <r>
    <s v="CAJA DE COMPENSACION FAMILIAR COMFENALCO DEL VALLE DEL CAUCA"/>
    <s v="ACE-3549"/>
    <s v="14/05/2021 00:00:00"/>
    <s v="03/06/2021 00:00:00"/>
    <x v="0"/>
    <x v="6"/>
    <d v="2024-10-01T00:00:00"/>
    <n v="1216"/>
    <x v="0"/>
    <n v="19423"/>
    <n v="19423"/>
    <s v="RODRIGO  BECERRA CRUZ Registros:  1147859"/>
    <s v="CLINICA NUEVA DE CALI SAS"/>
    <s v="901158187-6"/>
    <s v="ACE-3549"/>
    <s v="ACE-3549"/>
    <s v="RODRIGO  BECERRA CRUZ Registros:  1147859"/>
    <x v="0"/>
    <n v="0"/>
    <s v="05"/>
  </r>
  <r>
    <s v="CAJA DE COMPENSACION FAMILIAR COMFENALCO DEL VALLE DEL CAUCA"/>
    <s v="ACE-3550"/>
    <s v="14/05/2021 00:00:00"/>
    <s v="03/06/2021 00:00:00"/>
    <x v="0"/>
    <x v="6"/>
    <d v="2024-10-01T00:00:00"/>
    <n v="1216"/>
    <x v="0"/>
    <n v="19423"/>
    <n v="19423"/>
    <s v="GLORIA  MURILLO LOPEZ Registros:  1147860"/>
    <s v="CLINICA NUEVA DE CALI SAS"/>
    <s v="901158187-6"/>
    <s v="ACE-3550"/>
    <s v="ACE-3550"/>
    <s v="GLORIA  MURILLO LOPEZ Registros:  1147860"/>
    <x v="0"/>
    <n v="0"/>
    <s v="05"/>
  </r>
  <r>
    <s v="CAJA DE COMPENSACION FAMILIAR COMFENALCO DEL VALLE DEL CAUCA"/>
    <s v="ACE-3551"/>
    <s v="14/05/2021 00:00:00"/>
    <s v="03/06/2021 00:00:00"/>
    <x v="0"/>
    <x v="6"/>
    <d v="2024-10-01T00:00:00"/>
    <n v="1216"/>
    <x v="0"/>
    <n v="19423"/>
    <n v="19423"/>
    <s v="DIANA MARCELA BARCO ZAPATA Registros:  1147866"/>
    <s v="CLINICA NUEVA DE CALI SAS"/>
    <s v="901158187-6"/>
    <s v="ACE-3551"/>
    <s v="ACE-3551"/>
    <s v="DIANA MARCELA BARCO ZAPATA Registros:  1147866"/>
    <x v="0"/>
    <n v="0"/>
    <s v="05"/>
  </r>
  <r>
    <s v="CAJA DE COMPENSACION FAMILIAR COMFENALCO DEL VALLE DEL CAUCA"/>
    <s v="ACE-3552"/>
    <s v="14/05/2021 00:00:00"/>
    <s v="03/06/2021 00:00:00"/>
    <x v="0"/>
    <x v="6"/>
    <d v="2024-10-01T00:00:00"/>
    <n v="1216"/>
    <x v="0"/>
    <n v="19423"/>
    <n v="19423"/>
    <s v="JESUS  HERRAN NAVARRO Registros:  1147863"/>
    <s v="CLINICA NUEVA DE CALI SAS"/>
    <s v="901158187-6"/>
    <s v="ACE-3552"/>
    <s v="ACE-3552"/>
    <s v="JESUS  HERRAN NAVARRO Registros:  1147863"/>
    <x v="0"/>
    <n v="0"/>
    <s v="05"/>
  </r>
  <r>
    <s v="CAJA DE COMPENSACION FAMILIAR COMFENALCO DEL VALLE DEL CAUCA"/>
    <s v="ACE-3557"/>
    <s v="14/05/2021 00:00:00"/>
    <s v="02/06/2021 00:00:00"/>
    <x v="0"/>
    <x v="6"/>
    <d v="2024-10-01T00:00:00"/>
    <n v="1217"/>
    <x v="0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x v="0"/>
    <n v="0"/>
    <s v="05"/>
  </r>
  <r>
    <s v="CAJA DE COMPENSACION FAMILIAR COMFENALCO DEL VALLE DEL CAUCA"/>
    <s v="ACE-3558"/>
    <s v="14/05/2021 00:00:00"/>
    <s v="02/06/2021 00:00:00"/>
    <x v="0"/>
    <x v="6"/>
    <d v="2024-10-01T00:00:00"/>
    <n v="1217"/>
    <x v="0"/>
    <n v="19423"/>
    <n v="19423"/>
    <s v="JEYMI JOHANNA JORDAN CASTRO Registros:  1147954"/>
    <s v="CLINICA NUEVA DE CALI SAS"/>
    <s v="901158187-6"/>
    <s v="ACE-3558"/>
    <s v="ACE-3558"/>
    <s v="JEYMI JOHANNA JORDAN CASTRO Registros:  1147954"/>
    <x v="0"/>
    <n v="0"/>
    <s v="05"/>
  </r>
  <r>
    <s v="CAJA DE COMPENSACION FAMILIAR COMFENALCO DEL VALLE DEL CAUCA"/>
    <s v="ACE-3559"/>
    <s v="14/05/2021 00:00:00"/>
    <s v="02/06/2021 00:00:00"/>
    <x v="0"/>
    <x v="6"/>
    <d v="2024-10-01T00:00:00"/>
    <n v="1217"/>
    <x v="0"/>
    <n v="19423"/>
    <n v="19423"/>
    <s v="DANIELA  HURTADO CORDOBA Registros:  1147959"/>
    <s v="CLINICA NUEVA DE CALI SAS"/>
    <s v="901158187-6"/>
    <s v="ACE-3559"/>
    <s v="ACE-3559"/>
    <s v="DANIELA  HURTADO CORDOBA Registros:  1147959"/>
    <x v="0"/>
    <n v="0"/>
    <s v="05"/>
  </r>
  <r>
    <s v="CAJA DE COMPENSACION FAMILIAR COMFENALCO DEL VALLE DEL CAUCA"/>
    <s v="ACE-3560"/>
    <s v="14/05/2021 00:00:00"/>
    <s v="02/06/2021 00:00:00"/>
    <x v="0"/>
    <x v="6"/>
    <d v="2024-10-01T00:00:00"/>
    <n v="1217"/>
    <x v="0"/>
    <n v="19423"/>
    <n v="19423"/>
    <s v="MELANI  VASQUEZ LOPEZ Registros:  1147961"/>
    <s v="CLINICA NUEVA DE CALI SAS"/>
    <s v="901158187-6"/>
    <s v="ACE-3560"/>
    <s v="ACE-3560"/>
    <s v="MELANI  VASQUEZ LOPEZ Registros:  1147961"/>
    <x v="0"/>
    <n v="0"/>
    <s v="05"/>
  </r>
  <r>
    <s v="CAJA DE COMPENSACION FAMILIAR COMFENALCO DEL VALLE DEL CAUCA"/>
    <s v="UCE-9051"/>
    <s v="14/05/2021 00:00:00"/>
    <s v="03/06/2021 00:00:00"/>
    <x v="0"/>
    <x v="6"/>
    <d v="2024-10-01T00:00:00"/>
    <n v="1216"/>
    <x v="0"/>
    <n v="216994"/>
    <n v="216994"/>
    <s v="ANA  HERNANDEZ PARRA Registros:  1147993"/>
    <s v="CLINICA NUEVA DE CALI SAS"/>
    <s v="901158187-6"/>
    <s v="UCE-9051"/>
    <s v="UCE-9051"/>
    <s v="ANA  HERNANDEZ PARRA Registros:  1147993"/>
    <x v="0"/>
    <n v="0"/>
    <s v="05"/>
  </r>
  <r>
    <s v="CAJA DE COMPENSACION FAMILIAR COMFENALCO DEL VALLE DEL CAUCA"/>
    <s v="ACE-3579"/>
    <s v="15/05/2021 00:00:00"/>
    <s v="02/06/2021 00:00:00"/>
    <x v="0"/>
    <x v="6"/>
    <d v="2024-10-01T00:00:00"/>
    <n v="1217"/>
    <x v="0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x v="0"/>
    <n v="0"/>
    <s v="05"/>
  </r>
  <r>
    <s v="CAJA DE COMPENSACION FAMILIAR COMFENALCO DEL VALLE DEL CAUCA"/>
    <s v="ACE-3581"/>
    <s v="15/05/2021 00:00:00"/>
    <s v="03/06/2021 00:00:00"/>
    <x v="0"/>
    <x v="6"/>
    <d v="2024-10-01T00:00:00"/>
    <n v="1216"/>
    <x v="0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x v="0"/>
    <n v="0"/>
    <s v="05"/>
  </r>
  <r>
    <s v="CAJA DE COMPENSACION FAMILIAR COMFENALCO DEL VALLE DEL CAUCA"/>
    <s v="ACE-3582"/>
    <s v="15/05/2021 00:00:00"/>
    <s v="03/06/2021 00:00:00"/>
    <x v="0"/>
    <x v="6"/>
    <d v="2024-10-01T00:00:00"/>
    <n v="1216"/>
    <x v="0"/>
    <n v="36994"/>
    <n v="36994"/>
    <s v="ILEANY  GOMEZ DE PESCADOR Registros:  1148096"/>
    <s v="CLINICA NUEVA DE CALI SAS"/>
    <s v="901158187-6"/>
    <s v="ACE-3582"/>
    <s v="ACE-3582"/>
    <s v="ILEANY  GOMEZ DE PESCADOR Registros:  1148096"/>
    <x v="0"/>
    <n v="0"/>
    <s v="05"/>
  </r>
  <r>
    <s v="CAJA DE COMPENSACION FAMILIAR COMFENALCO DEL VALLE DEL CAUCA"/>
    <s v="ACE-3583"/>
    <s v="15/05/2021 00:00:00"/>
    <s v="03/06/2021 00:00:00"/>
    <x v="0"/>
    <x v="6"/>
    <d v="2024-10-01T00:00:00"/>
    <n v="1216"/>
    <x v="0"/>
    <n v="36994"/>
    <n v="36994"/>
    <s v="MARCOS  ROMERO  Registros:  1148095"/>
    <s v="CLINICA NUEVA DE CALI SAS"/>
    <s v="901158187-6"/>
    <s v="ACE-3583"/>
    <s v="ACE-3583"/>
    <s v="MARCOS  ROMERO  Registros:  1148095"/>
    <x v="0"/>
    <n v="0"/>
    <s v="05"/>
  </r>
  <r>
    <s v="CAJA DE COMPENSACION FAMILIAR COMFENALCO DEL VALLE DEL CAUCA"/>
    <s v="ACE-3589"/>
    <s v="15/05/2021 00:00:00"/>
    <s v="02/06/2021 00:00:00"/>
    <x v="0"/>
    <x v="6"/>
    <d v="2024-10-01T00:00:00"/>
    <n v="1217"/>
    <x v="0"/>
    <n v="19423"/>
    <n v="19423"/>
    <s v="ANGUI VIVIANA VARGAS MORALES Registros:  1148272"/>
    <s v="CLINICA NUEVA DE CALI SAS"/>
    <s v="901158187-6"/>
    <s v="ACE-3589"/>
    <s v="ACE-3589"/>
    <s v="ANGUI VIVIANA VARGAS MORALES Registros:  1148272"/>
    <x v="0"/>
    <n v="0"/>
    <s v="05"/>
  </r>
  <r>
    <s v="CAJA DE COMPENSACION FAMILIAR COMFENALCO DEL VALLE DEL CAUCA"/>
    <s v="ACE-3600"/>
    <s v="15/05/2021 00:00:00"/>
    <s v="02/06/2021 00:00:00"/>
    <x v="0"/>
    <x v="6"/>
    <d v="2024-10-01T00:00:00"/>
    <n v="1217"/>
    <x v="0"/>
    <n v="19423"/>
    <n v="19423"/>
    <s v="GLADYS  CORTES  Registros:  1148383"/>
    <s v="CLINICA NUEVA DE CALI SAS"/>
    <s v="901158187-6"/>
    <s v="ACE-3600"/>
    <s v="ACE-3600"/>
    <s v="GLADYS  CORTES  Registros:  1148383"/>
    <x v="0"/>
    <n v="0"/>
    <s v="05"/>
  </r>
  <r>
    <s v="CAJA DE COMPENSACION FAMILIAR COMFENALCO DEL VALLE DEL CAUCA"/>
    <s v="ACE-3604"/>
    <s v="15/05/2021 00:00:00"/>
    <s v="02/06/2021 00:00:00"/>
    <x v="0"/>
    <x v="6"/>
    <d v="2024-10-01T00:00:00"/>
    <n v="1217"/>
    <x v="0"/>
    <n v="19423"/>
    <n v="19423"/>
    <s v="MATIAS  ZAMBRANO MORALES Registros:  1148375"/>
    <s v="CLINICA NUEVA DE CALI SAS"/>
    <s v="901158187-6"/>
    <s v="ACE-3604"/>
    <s v="ACE-3604"/>
    <s v="MATIAS  ZAMBRANO MORALES Registros:  1148375"/>
    <x v="0"/>
    <n v="0"/>
    <s v="05"/>
  </r>
  <r>
    <s v="CAJA DE COMPENSACION FAMILIAR COMFENALCO DEL VALLE DEL CAUCA"/>
    <s v="ACE-3607"/>
    <s v="15/05/2021 00:00:00"/>
    <s v="02/06/2021 00:00:00"/>
    <x v="0"/>
    <x v="6"/>
    <d v="2024-10-01T00:00:00"/>
    <n v="1217"/>
    <x v="0"/>
    <n v="19423"/>
    <n v="19423"/>
    <s v="JESSICA  OSORIO ARAGON Registros:  1148229"/>
    <s v="CLINICA NUEVA DE CALI SAS"/>
    <s v="901158187-6"/>
    <s v="ACE-3607"/>
    <s v="ACE-3607"/>
    <s v="JESSICA  OSORIO ARAGON Registros:  1148229"/>
    <x v="0"/>
    <n v="0"/>
    <s v="05"/>
  </r>
  <r>
    <s v="CAJA DE COMPENSACION FAMILIAR COMFENALCO DEL VALLE DEL CAUCA"/>
    <s v="ACE-3613"/>
    <s v="15/05/2021 00:00:00"/>
    <s v="02/06/2021 00:00:00"/>
    <x v="0"/>
    <x v="6"/>
    <d v="2024-10-01T00:00:00"/>
    <n v="1217"/>
    <x v="0"/>
    <n v="19423"/>
    <n v="19423"/>
    <s v="GLORIA OFFIR TAVERA DE GOMEZ Registros:  1148213"/>
    <s v="CLINICA NUEVA DE CALI SAS"/>
    <s v="901158187-6"/>
    <s v="ACE-3613"/>
    <s v="ACE-3613"/>
    <s v="GLORIA OFFIR TAVERA DE GOMEZ Registros:  1148213"/>
    <x v="0"/>
    <n v="0"/>
    <s v="05"/>
  </r>
  <r>
    <s v="CAJA DE COMPENSACION FAMILIAR COMFENALCO DEL VALLE DEL CAUCA"/>
    <s v="ACE-3614"/>
    <s v="15/05/2021 00:00:00"/>
    <s v="02/06/2021 00:00:00"/>
    <x v="0"/>
    <x v="6"/>
    <d v="2024-10-01T00:00:00"/>
    <n v="1217"/>
    <x v="0"/>
    <n v="19423"/>
    <n v="19423"/>
    <s v="GUSTAVO  GIL REBOLLEDO Registros:  1148211"/>
    <s v="CLINICA NUEVA DE CALI SAS"/>
    <s v="901158187-6"/>
    <s v="ACE-3614"/>
    <s v="ACE-3614"/>
    <s v="GUSTAVO  GIL REBOLLEDO Registros:  1148211"/>
    <x v="0"/>
    <n v="0"/>
    <s v="05"/>
  </r>
  <r>
    <s v="CAJA DE COMPENSACION FAMILIAR COMFENALCO DEL VALLE DEL CAUCA"/>
    <s v="ACE-3615"/>
    <s v="15/05/2021 00:00:00"/>
    <s v="02/06/2021 00:00:00"/>
    <x v="0"/>
    <x v="6"/>
    <d v="2024-10-01T00:00:00"/>
    <n v="1217"/>
    <x v="0"/>
    <n v="19423"/>
    <n v="19423"/>
    <s v="JOSE  HINCAPIE MORALES Registros:  1148207"/>
    <s v="CLINICA NUEVA DE CALI SAS"/>
    <s v="901158187-6"/>
    <s v="ACE-3615"/>
    <s v="ACE-3615"/>
    <s v="JOSE  HINCAPIE MORALES Registros:  1148207"/>
    <x v="0"/>
    <n v="0"/>
    <s v="05"/>
  </r>
  <r>
    <s v="CAJA DE COMPENSACION FAMILIAR COMFENALCO DEL VALLE DEL CAUCA"/>
    <s v="ACE-3616"/>
    <s v="15/05/2021 00:00:00"/>
    <s v="02/06/2021 00:00:00"/>
    <x v="0"/>
    <x v="6"/>
    <d v="2024-10-01T00:00:00"/>
    <n v="1217"/>
    <x v="0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x v="0"/>
    <n v="0"/>
    <s v="05"/>
  </r>
  <r>
    <s v="CAJA DE COMPENSACION FAMILIAR COMFENALCO DEL VALLE DEL CAUCA"/>
    <s v="ACE-3617"/>
    <s v="15/05/2021 00:00:00"/>
    <s v="02/06/2021 00:00:00"/>
    <x v="0"/>
    <x v="6"/>
    <d v="2024-10-01T00:00:00"/>
    <n v="1217"/>
    <x v="0"/>
    <n v="19423"/>
    <n v="19423"/>
    <s v="NATHALIA  POLANCO SANCHEZ Registros:  1148199"/>
    <s v="CLINICA NUEVA DE CALI SAS"/>
    <s v="901158187-6"/>
    <s v="ACE-3617"/>
    <s v="ACE-3617"/>
    <s v="NATHALIA  POLANCO SANCHEZ Registros:  1148199"/>
    <x v="0"/>
    <n v="0"/>
    <s v="05"/>
  </r>
  <r>
    <s v="CAJA DE COMPENSACION FAMILIAR COMFENALCO DEL VALLE DEL CAUCA"/>
    <s v="ACE-3629"/>
    <s v="15/05/2021 00:00:00"/>
    <s v="03/06/2021 00:00:00"/>
    <x v="0"/>
    <x v="6"/>
    <d v="2024-10-01T00:00:00"/>
    <n v="1216"/>
    <x v="0"/>
    <n v="36994"/>
    <n v="36994"/>
    <s v="JOSE  MOSQUERA LARRAHONDO Registros:  1146428"/>
    <s v="CLINICA NUEVA DE CALI SAS"/>
    <s v="901158187-6"/>
    <s v="ACE-3629"/>
    <s v="ACE-3629"/>
    <s v="JOSE  MOSQUERA LARRAHONDO Registros:  1146428"/>
    <x v="0"/>
    <n v="0"/>
    <s v="05"/>
  </r>
  <r>
    <s v="CAJA DE COMPENSACION FAMILIAR COMFENALCO DEL VALLE DEL CAUCA"/>
    <s v="ACE-3630"/>
    <s v="15/05/2021 00:00:00"/>
    <s v="03/06/2021 00:00:00"/>
    <x v="0"/>
    <x v="6"/>
    <d v="2024-10-01T00:00:00"/>
    <n v="1216"/>
    <x v="0"/>
    <n v="36994"/>
    <n v="36994"/>
    <s v="JOSE  MOSQUERA LARRAHONDO Registros:  1146421"/>
    <s v="CLINICA NUEVA DE CALI SAS"/>
    <s v="901158187-6"/>
    <s v="ACE-3630"/>
    <s v="ACE-3630"/>
    <s v="JOSE  MOSQUERA LARRAHONDO Registros:  1146421"/>
    <x v="0"/>
    <n v="0"/>
    <s v="05"/>
  </r>
  <r>
    <s v="CAJA DE COMPENSACION FAMILIAR COMFENALCO DEL VALLE DEL CAUCA"/>
    <s v="ACE-3631"/>
    <s v="15/05/2021 00:00:00"/>
    <s v="03/06/2021 00:00:00"/>
    <x v="0"/>
    <x v="6"/>
    <d v="2024-10-01T00:00:00"/>
    <n v="1216"/>
    <x v="0"/>
    <n v="36994"/>
    <n v="36994"/>
    <s v="UBALDO  BATERO SUAREZ Registros:  1146439"/>
    <s v="CLINICA NUEVA DE CALI SAS"/>
    <s v="901158187-6"/>
    <s v="ACE-3631"/>
    <s v="ACE-3631"/>
    <s v="UBALDO  BATERO SUAREZ Registros:  1146439"/>
    <x v="0"/>
    <n v="0"/>
    <s v="05"/>
  </r>
  <r>
    <s v="CAJA DE COMPENSACION FAMILIAR COMFENALCO DEL VALLE DEL CAUCA"/>
    <s v="ACE-3634"/>
    <s v="15/05/2021 00:00:00"/>
    <s v="02/06/2021 00:00:00"/>
    <x v="0"/>
    <x v="6"/>
    <d v="2024-10-01T00:00:00"/>
    <n v="1217"/>
    <x v="0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x v="0"/>
    <n v="0"/>
    <s v="05"/>
  </r>
  <r>
    <s v="CAJA DE COMPENSACION FAMILIAR COMFENALCO DEL VALLE DEL CAUCA"/>
    <s v="UCE-9067"/>
    <s v="15/05/2021 00:00:00"/>
    <s v="03/06/2021 00:00:00"/>
    <x v="0"/>
    <x v="6"/>
    <d v="2024-10-01T00:00:00"/>
    <n v="1216"/>
    <x v="0"/>
    <n v="216994"/>
    <n v="216994"/>
    <s v="JOSE  RIVERA CIFUENTES Registros:  1148491"/>
    <s v="CLINICA NUEVA DE CALI SAS"/>
    <s v="901158187-6"/>
    <s v="UCE-9067"/>
    <s v="UCE-9067"/>
    <s v="JOSE  RIVERA CIFUENTES Registros:  1148491"/>
    <x v="0"/>
    <n v="0"/>
    <s v="05"/>
  </r>
  <r>
    <s v="CAJA DE COMPENSACION FAMILIAR COMFENALCO DEL VALLE DEL CAUCA"/>
    <s v="ACE-3653"/>
    <s v="18/05/2021 00:00:00"/>
    <s v="16/06/2021 00:00:00"/>
    <x v="0"/>
    <x v="6"/>
    <d v="2024-10-01T00:00:00"/>
    <n v="1203"/>
    <x v="0"/>
    <n v="19423"/>
    <n v="19423"/>
    <s v="MIGUEL  MELGAREJO ROSERO Registros:  1149312"/>
    <s v="CLINICA NUEVA DE CALI SAS"/>
    <s v="901158187-6"/>
    <s v="ACE-3653"/>
    <s v="ACE-3653"/>
    <s v="MIGUEL  MELGAREJO ROSERO Registros:  1149312"/>
    <x v="0"/>
    <n v="0"/>
    <s v="05"/>
  </r>
  <r>
    <s v="CAJA DE COMPENSACION FAMILIAR COMFENALCO DEL VALLE DEL CAUCA"/>
    <s v="ACE-3654"/>
    <s v="18/05/2021 00:00:00"/>
    <s v="16/06/2021 00:00:00"/>
    <x v="0"/>
    <x v="6"/>
    <d v="2024-10-01T00:00:00"/>
    <n v="1203"/>
    <x v="0"/>
    <n v="19423"/>
    <n v="19423"/>
    <s v="KEVIN  ROJAS PULGARIN Registros:  1149315"/>
    <s v="CLINICA NUEVA DE CALI SAS"/>
    <s v="901158187-6"/>
    <s v="ACE-3654"/>
    <s v="ACE-3654"/>
    <s v="KEVIN  ROJAS PULGARIN Registros:  1149315"/>
    <x v="0"/>
    <n v="0"/>
    <s v="05"/>
  </r>
  <r>
    <s v="CAJA DE COMPENSACION FAMILIAR COMFENALCO DEL VALLE DEL CAUCA"/>
    <s v="ACE-3655"/>
    <s v="18/05/2021 00:00:00"/>
    <s v="16/06/2021 00:00:00"/>
    <x v="0"/>
    <x v="6"/>
    <d v="2024-10-01T00:00:00"/>
    <n v="1203"/>
    <x v="0"/>
    <n v="19423"/>
    <n v="19423"/>
    <s v="SARA SOFIA ARCE CARDENAS Registros:  1149309"/>
    <s v="CLINICA NUEVA DE CALI SAS"/>
    <s v="901158187-6"/>
    <s v="ACE-3655"/>
    <s v="ACE-3655"/>
    <s v="SARA SOFIA ARCE CARDENAS Registros:  1149309"/>
    <x v="0"/>
    <n v="0"/>
    <s v="05"/>
  </r>
  <r>
    <s v="CAJA DE COMPENSACION FAMILIAR COMFENALCO DEL VALLE DEL CAUCA"/>
    <s v="ACE-3656"/>
    <s v="18/05/2021 00:00:00"/>
    <s v="16/06/2021 00:00:00"/>
    <x v="0"/>
    <x v="6"/>
    <d v="2024-10-01T00:00:00"/>
    <n v="1203"/>
    <x v="0"/>
    <n v="19423"/>
    <n v="19423"/>
    <s v="DIANA PATRICIA VALDES HOME Registros:  1149308"/>
    <s v="CLINICA NUEVA DE CALI SAS"/>
    <s v="901158187-6"/>
    <s v="ACE-3656"/>
    <s v="ACE-3656"/>
    <s v="DIANA PATRICIA VALDES HOME Registros:  1149308"/>
    <x v="0"/>
    <n v="0"/>
    <s v="05"/>
  </r>
  <r>
    <s v="CAJA DE COMPENSACION FAMILIAR COMFENALCO DEL VALLE DEL CAUCA"/>
    <s v="ACE-3661"/>
    <s v="18/05/2021 00:00:00"/>
    <s v="02/06/2021 00:00:00"/>
    <x v="0"/>
    <x v="6"/>
    <d v="2024-10-01T00:00:00"/>
    <n v="1217"/>
    <x v="0"/>
    <n v="36994"/>
    <n v="36994"/>
    <s v="LEANDRO  MARTINEZ GRAJALES Registros:  1149551"/>
    <s v="CLINICA NUEVA DE CALI SAS"/>
    <s v="901158187-6"/>
    <s v="ACE-3661"/>
    <s v="ACE-3661"/>
    <s v="LEANDRO  MARTINEZ GRAJALES Registros:  1149551"/>
    <x v="0"/>
    <n v="0"/>
    <s v="05"/>
  </r>
  <r>
    <s v="CAJA DE COMPENSACION FAMILIAR COMFENALCO DEL VALLE DEL CAUCA"/>
    <s v="ACE-3667"/>
    <s v="18/05/2021 00:00:00"/>
    <s v="02/06/2021 00:00:00"/>
    <x v="0"/>
    <x v="6"/>
    <d v="2024-10-01T00:00:00"/>
    <n v="1217"/>
    <x v="0"/>
    <n v="36994"/>
    <n v="36994"/>
    <s v="ADRIANA  CASTILLO  Registros:  1149507"/>
    <s v="CLINICA NUEVA DE CALI SAS"/>
    <s v="901158187-6"/>
    <s v="ACE-3667"/>
    <s v="ACE-3667"/>
    <s v="ADRIANA  CASTILLO  Registros:  1149507"/>
    <x v="0"/>
    <n v="0"/>
    <s v="05"/>
  </r>
  <r>
    <s v="CAJA DE COMPENSACION FAMILIAR COMFENALCO DEL VALLE DEL CAUCA"/>
    <s v="ACE-3677"/>
    <s v="18/05/2021 00:00:00"/>
    <s v="03/06/2021 00:00:00"/>
    <x v="0"/>
    <x v="6"/>
    <d v="2024-10-01T00:00:00"/>
    <n v="1216"/>
    <x v="0"/>
    <n v="19423"/>
    <n v="19423"/>
    <s v="ALEX  CORDOBA VALENCIA Registros:  1149666"/>
    <s v="CLINICA NUEVA DE CALI SAS"/>
    <s v="901158187-6"/>
    <s v="ACE-3677"/>
    <s v="ACE-3677"/>
    <s v="ALEX  CORDOBA VALENCIA Registros:  1149666"/>
    <x v="0"/>
    <n v="0"/>
    <s v="05"/>
  </r>
  <r>
    <s v="CAJA DE COMPENSACION FAMILIAR COMFENALCO DEL VALLE DEL CAUCA"/>
    <s v="ACE-3690"/>
    <s v="18/05/2021 00:00:00"/>
    <s v="03/06/2021 00:00:00"/>
    <x v="0"/>
    <x v="6"/>
    <d v="2024-10-01T00:00:00"/>
    <n v="1216"/>
    <x v="0"/>
    <n v="19423"/>
    <n v="19423"/>
    <s v="MAIDARIS  QUINTERO LEON Registros:  1149353"/>
    <s v="CLINICA NUEVA DE CALI SAS"/>
    <s v="901158187-6"/>
    <s v="ACE-3690"/>
    <s v="ACE-3690"/>
    <s v="MAIDARIS  QUINTERO LEON Registros:  1149353"/>
    <x v="0"/>
    <n v="0"/>
    <s v="05"/>
  </r>
  <r>
    <s v="CAJA DE COMPENSACION FAMILIAR COMFENALCO DEL VALLE DEL CAUCA"/>
    <s v="ACE-3757"/>
    <s v="18/05/2021 00:00:00"/>
    <s v="02/06/2021 00:00:00"/>
    <x v="0"/>
    <x v="6"/>
    <d v="2024-10-01T00:00:00"/>
    <n v="1217"/>
    <x v="0"/>
    <n v="19423"/>
    <n v="19423"/>
    <s v="CARLOTA  SOGAMOSO RODRIGUEZ Registros:  1149875"/>
    <s v="CLINICA NUEVA DE CALI SAS"/>
    <s v="901158187-6"/>
    <s v="ACE-3757"/>
    <s v="ACE-3757"/>
    <s v="CARLOTA  SOGAMOSO RODRIGUEZ Registros:  1149875"/>
    <x v="0"/>
    <n v="0"/>
    <s v="05"/>
  </r>
  <r>
    <s v="CAJA DE COMPENSACION FAMILIAR COMFENALCO DEL VALLE DEL CAUCA"/>
    <s v="ACE-3764"/>
    <s v="19/05/2021 00:00:00"/>
    <s v="02/06/2021 00:00:00"/>
    <x v="0"/>
    <x v="6"/>
    <d v="2024-10-01T00:00:00"/>
    <n v="1217"/>
    <x v="0"/>
    <n v="36994"/>
    <n v="36994"/>
    <s v="LUCIANA  MOSQUERA MENA Registros:  1150720"/>
    <s v="CLINICA NUEVA DE CALI SAS"/>
    <s v="901158187-6"/>
    <s v="ACE-3764"/>
    <s v="ACE-3764"/>
    <s v="LUCIANA  MOSQUERA MENA Registros:  1150720"/>
    <x v="0"/>
    <n v="0"/>
    <s v="05"/>
  </r>
  <r>
    <s v="CAJA DE COMPENSACION FAMILIAR COMFENALCO DEL VALLE DEL CAUCA"/>
    <s v="ACE-3822"/>
    <s v="19/05/2021 00:00:00"/>
    <s v="03/06/2021 00:00:00"/>
    <x v="0"/>
    <x v="6"/>
    <d v="2024-10-01T00:00:00"/>
    <n v="1216"/>
    <x v="0"/>
    <n v="19423"/>
    <n v="19423"/>
    <s v="VIVIANA  MACIAS ARAGON Registros:  1150795"/>
    <s v="CLINICA NUEVA DE CALI SAS"/>
    <s v="901158187-6"/>
    <s v="ACE-3822"/>
    <s v="ACE-3822"/>
    <s v="VIVIANA  MACIAS ARAGON Registros:  1150795"/>
    <x v="0"/>
    <n v="0"/>
    <s v="05"/>
  </r>
  <r>
    <s v="CAJA DE COMPENSACION FAMILIAR COMFENALCO DEL VALLE DEL CAUCA"/>
    <s v="ACE-3841"/>
    <s v="19/05/2021 00:00:00"/>
    <s v="03/06/2021 00:00:00"/>
    <x v="0"/>
    <x v="6"/>
    <d v="2024-10-01T00:00:00"/>
    <n v="1216"/>
    <x v="0"/>
    <n v="19423"/>
    <n v="19423"/>
    <s v="TEODULO  LERMA GARCIA Registros:  1151093"/>
    <s v="CLINICA NUEVA DE CALI SAS"/>
    <s v="901158187-6"/>
    <s v="ACE-3841"/>
    <s v="ACE-3841"/>
    <s v="TEODULO  LERMA GARCIA Registros:  1151093"/>
    <x v="0"/>
    <n v="0"/>
    <s v="05"/>
  </r>
  <r>
    <s v="CAJA DE COMPENSACION FAMILIAR COMFENALCO DEL VALLE DEL CAUCA"/>
    <s v="UCE-9160"/>
    <s v="19/05/2021 00:00:00"/>
    <s v="03/06/2021 00:00:00"/>
    <x v="0"/>
    <x v="6"/>
    <d v="2024-10-01T00:00:00"/>
    <n v="1216"/>
    <x v="0"/>
    <n v="216994"/>
    <n v="216994"/>
    <s v="FREDDY  MONTOYA PARRA Registros:  1150963"/>
    <s v="CLINICA NUEVA DE CALI SAS"/>
    <s v="901158187-6"/>
    <s v="UCE-9160"/>
    <s v="UCE-9160"/>
    <s v="FREDDY  MONTOYA PARRA Registros:  1150963"/>
    <x v="0"/>
    <n v="0"/>
    <s v="05"/>
  </r>
  <r>
    <s v="CAJA DE COMPENSACION FAMILIAR COMFENALCO DEL VALLE DEL CAUCA"/>
    <s v="UCE-9161"/>
    <s v="19/05/2021 00:00:00"/>
    <s v="03/06/2021 00:00:00"/>
    <x v="0"/>
    <x v="6"/>
    <d v="2024-10-01T00:00:00"/>
    <n v="1216"/>
    <x v="0"/>
    <n v="216994"/>
    <n v="216994"/>
    <s v="FREDDY  MONTOYA PARRA Registros:  1150968"/>
    <s v="CLINICA NUEVA DE CALI SAS"/>
    <s v="901158187-6"/>
    <s v="UCE-9161"/>
    <s v="UCE-9161"/>
    <s v="FREDDY  MONTOYA PARRA Registros:  1150968"/>
    <x v="0"/>
    <n v="0"/>
    <s v="05"/>
  </r>
  <r>
    <s v="CAJA DE COMPENSACION FAMILIAR COMFENALCO DEL VALLE DEL CAUCA"/>
    <s v="UCE-9177"/>
    <s v="19/05/2021 00:00:00"/>
    <s v="03/06/2021 00:00:00"/>
    <x v="0"/>
    <x v="6"/>
    <d v="2024-10-01T00:00:00"/>
    <n v="1216"/>
    <x v="0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x v="0"/>
    <n v="0"/>
    <s v="05"/>
  </r>
  <r>
    <s v="CAJA DE COMPENSACION FAMILIAR COMFENALCO DEL VALLE DEL CAUCA"/>
    <s v="ACE-3893"/>
    <s v="20/05/2021 00:00:00"/>
    <s v="03/06/2021 00:00:00"/>
    <x v="0"/>
    <x v="6"/>
    <d v="2024-10-01T00:00:00"/>
    <n v="1216"/>
    <x v="0"/>
    <n v="36994"/>
    <n v="36994"/>
    <s v="EDDIE  CORREA MERCADO Registros:  1152191"/>
    <s v="CLINICA NUEVA DE CALI SAS"/>
    <s v="901158187-6"/>
    <s v="ACE-3893"/>
    <s v="ACE-3893"/>
    <s v="EDDIE  CORREA MERCADO Registros:  1152191"/>
    <x v="0"/>
    <n v="0"/>
    <s v="05"/>
  </r>
  <r>
    <s v="CAJA DE COMPENSACION FAMILIAR COMFENALCO DEL VALLE DEL CAUCA"/>
    <s v="ACE-3911"/>
    <s v="20/05/2021 00:00:00"/>
    <s v="02/06/2021 00:00:00"/>
    <x v="0"/>
    <x v="6"/>
    <d v="2024-10-01T00:00:00"/>
    <n v="1217"/>
    <x v="0"/>
    <n v="19423"/>
    <n v="19423"/>
    <s v="JHON OSCAR  OSORIO PEÑUELA Registros:  1152220"/>
    <s v="CLINICA NUEVA DE CALI SAS"/>
    <s v="901158187-6"/>
    <s v="ACE-3911"/>
    <s v="ACE-3911"/>
    <s v="JHON OSCAR  OSORIO PEÑUELA Registros:  1152220"/>
    <x v="0"/>
    <n v="0"/>
    <s v="05"/>
  </r>
  <r>
    <s v="CAJA DE COMPENSACION FAMILIAR COMFENALCO DEL VALLE DEL CAUCA"/>
    <s v="UCE-9232"/>
    <s v="20/05/2021 00:00:00"/>
    <s v="13/08/2021 00:00:00"/>
    <x v="0"/>
    <x v="8"/>
    <d v="2024-10-01T00:00:00"/>
    <n v="1145"/>
    <x v="0"/>
    <n v="216994"/>
    <n v="216994"/>
    <s v="KAREN  POSADA HENAO Registros:  1152935"/>
    <s v="CLINICA NUEVA DE CALI SAS"/>
    <s v="901158187-6"/>
    <s v="UCE-9232"/>
    <s v="UCE-9232"/>
    <s v="KAREN  POSADA HENAO Registros:  1152935"/>
    <x v="0"/>
    <n v="0"/>
    <s v="05"/>
  </r>
  <r>
    <s v="CAJA DE COMPENSACION FAMILIAR COMFENALCO DEL VALLE DEL CAUCA"/>
    <s v="ACE-4043"/>
    <s v="21/05/2021 00:00:00"/>
    <s v="02/06/2021 00:00:00"/>
    <x v="0"/>
    <x v="6"/>
    <d v="2024-10-01T00:00:00"/>
    <n v="1217"/>
    <x v="0"/>
    <n v="36994"/>
    <n v="36994"/>
    <s v="GERONIMO  HERNANDEZ CHARRIA Registros:  1153506"/>
    <s v="CLINICA NUEVA DE CALI SAS"/>
    <s v="901158187-6"/>
    <s v="ACE-4043"/>
    <s v="ACE-4043"/>
    <s v="GERONIMO  HERNANDEZ CHARRIA Registros:  1153506"/>
    <x v="0"/>
    <n v="0"/>
    <s v="05"/>
  </r>
  <r>
    <s v="CAJA DE COMPENSACION FAMILIAR COMFENALCO DEL VALLE DEL CAUCA"/>
    <s v="UCE-9248"/>
    <s v="21/05/2021 00:00:00"/>
    <s v="13/08/2021 00:00:00"/>
    <x v="0"/>
    <x v="8"/>
    <d v="2024-10-01T00:00:00"/>
    <n v="1145"/>
    <x v="0"/>
    <n v="36994"/>
    <n v="36994"/>
    <s v="JIMMY  LENIS CASTRO Registros:  1153490"/>
    <s v="CLINICA NUEVA DE CALI SAS"/>
    <s v="901158187-6"/>
    <s v="UCE-9248"/>
    <s v="UCE-9248"/>
    <s v="JIMMY  LENIS CASTRO Registros:  1153490"/>
    <x v="0"/>
    <n v="0"/>
    <s v="05"/>
  </r>
  <r>
    <s v="CAJA DE COMPENSACION FAMILIAR COMFENALCO DEL VALLE DEL CAUCA"/>
    <s v="ACE-4130"/>
    <s v="24/05/2021 00:00:00"/>
    <s v="03/07/2021 00:00:00"/>
    <x v="0"/>
    <x v="7"/>
    <d v="2024-10-01T00:00:00"/>
    <n v="1186"/>
    <x v="0"/>
    <n v="190000"/>
    <n v="190000"/>
    <s v="MARINO  CALERO  Registros:  1155886"/>
    <s v="CLINICA NUEVA DE CALI SAS"/>
    <s v="901158187-6"/>
    <s v="ACE-4130"/>
    <s v="ACE-4130"/>
    <s v="MARINO  CALERO  Registros:  1155886"/>
    <x v="0"/>
    <n v="0"/>
    <s v="05"/>
  </r>
  <r>
    <s v="CAJA DE COMPENSACION FAMILIAR COMFENALCO DEL VALLE DEL CAUCA"/>
    <s v="ACE-4143"/>
    <s v="25/05/2021 00:00:00"/>
    <s v="12/06/2021 00:00:00"/>
    <x v="0"/>
    <x v="6"/>
    <d v="2024-10-01T00:00:00"/>
    <n v="1207"/>
    <x v="0"/>
    <n v="19423"/>
    <n v="19423"/>
    <s v="YOLANDA  LATORRE DE RENGIFO Registros:  1149905"/>
    <s v="CLINICA NUEVA DE CALI SAS"/>
    <s v="901158187-6"/>
    <s v="ACE-4143"/>
    <s v="ACE-4143"/>
    <s v="YOLANDA  LATORRE DE RENGIFO Registros:  1149905"/>
    <x v="0"/>
    <n v="0"/>
    <s v="05"/>
  </r>
  <r>
    <s v="CAJA DE COMPENSACION FAMILIAR COMFENALCO DEL VALLE DEL CAUCA"/>
    <s v="ACE-4156"/>
    <s v="26/05/2021 00:00:00"/>
    <s v="03/06/2021 00:00:00"/>
    <x v="0"/>
    <x v="6"/>
    <d v="2024-10-01T00:00:00"/>
    <n v="1216"/>
    <x v="0"/>
    <n v="36994"/>
    <n v="36994"/>
    <s v="NELLY  RODRIGUEZ  Registros:  1158931"/>
    <s v="CLINICA NUEVA DE CALI SAS"/>
    <s v="901158187-6"/>
    <s v="ACE-4156"/>
    <s v="ACE-4156"/>
    <s v="NELLY  RODRIGUEZ  Registros:  1158931"/>
    <x v="0"/>
    <n v="0"/>
    <s v="05"/>
  </r>
  <r>
    <s v="CAJA DE COMPENSACION FAMILIAR COMFENALCO DEL VALLE DEL CAUCA"/>
    <s v="ACE-4158"/>
    <s v="26/05/2021 00:00:00"/>
    <s v="03/06/2021 00:00:00"/>
    <x v="0"/>
    <x v="6"/>
    <d v="2024-10-01T00:00:00"/>
    <n v="1216"/>
    <x v="0"/>
    <n v="36994"/>
    <n v="36994"/>
    <s v="OCTAVIANO  VELASCO  Registros:  1158987"/>
    <s v="CLINICA NUEVA DE CALI SAS"/>
    <s v="901158187-6"/>
    <s v="ACE-4158"/>
    <s v="ACE-4158"/>
    <s v="OCTAVIANO  VELASCO  Registros:  1158987"/>
    <x v="0"/>
    <n v="0"/>
    <s v="05"/>
  </r>
  <r>
    <s v="CAJA DE COMPENSACION FAMILIAR COMFENALCO DEL VALLE DEL CAUCA"/>
    <s v="ACE-4168"/>
    <s v="27/05/2021 00:00:00"/>
    <s v="03/07/2021 00:00:00"/>
    <x v="0"/>
    <x v="7"/>
    <d v="2024-10-01T00:00:00"/>
    <n v="1186"/>
    <x v="0"/>
    <n v="190000"/>
    <n v="190000"/>
    <s v="LUZMILA  LOPEZ  Registros:  1159795"/>
    <s v="CLINICA NUEVA DE CALI SAS"/>
    <s v="901158187-6"/>
    <s v="ACE-4168"/>
    <s v="ACE-4168"/>
    <s v="LUZMILA  LOPEZ  Registros:  1159795"/>
    <x v="0"/>
    <n v="0"/>
    <s v="05"/>
  </r>
  <r>
    <s v="CAJA DE COMPENSACION FAMILIAR COMFENALCO DEL VALLE DEL CAUCA"/>
    <s v="ACE-4184"/>
    <s v="27/05/2021 00:00:00"/>
    <s v="12/06/2021 00:00:00"/>
    <x v="0"/>
    <x v="6"/>
    <d v="2024-10-01T00:00:00"/>
    <n v="1207"/>
    <x v="0"/>
    <n v="19423"/>
    <n v="19423"/>
    <s v="JHON  SOTO MOLINA Registros:  1160399"/>
    <s v="CLINICA NUEVA DE CALI SAS"/>
    <s v="901158187-6"/>
    <s v="ACE-4184"/>
    <s v="ACE-4184"/>
    <s v="JHON  SOTO MOLINA Registros:  1160399"/>
    <x v="0"/>
    <n v="0"/>
    <s v="05"/>
  </r>
  <r>
    <s v="CAJA DE COMPENSACION FAMILIAR COMFENALCO DEL VALLE DEL CAUCA"/>
    <s v="ACE-4230"/>
    <s v="28/05/2021 00:00:00"/>
    <s v="03/07/2021 00:00:00"/>
    <x v="0"/>
    <x v="7"/>
    <d v="2024-10-01T00:00:00"/>
    <n v="1186"/>
    <x v="0"/>
    <n v="19423"/>
    <n v="19423"/>
    <s v="JAIRO  PALACIOS ESCOBAR Registros:  1162115"/>
    <s v="CLINICA NUEVA DE CALI SAS"/>
    <s v="901158187-6"/>
    <s v="ACE-4230"/>
    <s v="ACE-4230"/>
    <s v="JAIRO  PALACIOS ESCOBAR Registros:  1162115"/>
    <x v="0"/>
    <n v="0"/>
    <s v="05"/>
  </r>
  <r>
    <s v="CAJA DE COMPENSACION FAMILIAR COMFENALCO DEL VALLE DEL CAUCA"/>
    <s v="ACE-4235"/>
    <s v="28/05/2021 00:00:00"/>
    <s v="03/07/2021 00:00:00"/>
    <x v="0"/>
    <x v="7"/>
    <d v="2024-10-01T00:00:00"/>
    <n v="1186"/>
    <x v="0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x v="0"/>
    <n v="0"/>
    <s v="05"/>
  </r>
  <r>
    <s v="CAJA DE COMPENSACION FAMILIAR COMFENALCO DEL VALLE DEL CAUCA"/>
    <s v="ACE-4243"/>
    <s v="29/05/2021 00:00:00"/>
    <s v="12/06/2021 00:00:00"/>
    <x v="0"/>
    <x v="6"/>
    <d v="2024-10-01T00:00:00"/>
    <n v="1207"/>
    <x v="0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x v="0"/>
    <n v="0"/>
    <s v="05"/>
  </r>
  <r>
    <s v="CAJA DE COMPENSACION FAMILIAR COMFENALCO DEL VALLE DEL CAUCA"/>
    <s v="ACE-4251"/>
    <s v="29/05/2021 00:00:00"/>
    <s v="12/06/2021 00:00:00"/>
    <x v="0"/>
    <x v="6"/>
    <d v="2024-10-01T00:00:00"/>
    <n v="1207"/>
    <x v="0"/>
    <n v="36994"/>
    <n v="36994"/>
    <s v="ESTEPHAN  ARIAS GARCIA Registros:  1162651"/>
    <s v="CLINICA NUEVA DE CALI SAS"/>
    <s v="901158187-6"/>
    <s v="ACE-4251"/>
    <s v="ACE-4251"/>
    <s v="ESTEPHAN  ARIAS GARCIA Registros:  1162651"/>
    <x v="0"/>
    <n v="0"/>
    <s v="05"/>
  </r>
  <r>
    <s v="CAJA DE COMPENSACION FAMILIAR COMFENALCO DEL VALLE DEL CAUCA"/>
    <s v="ACE-4264"/>
    <s v="31/05/2021 00:00:00"/>
    <s v="03/07/2021 00:00:00"/>
    <x v="0"/>
    <x v="7"/>
    <d v="2024-10-01T00:00:00"/>
    <n v="1186"/>
    <x v="0"/>
    <n v="36994"/>
    <n v="36994"/>
    <s v="LEYDI  PANTOJA SANABRIA Registros:  1163719"/>
    <s v="CLINICA NUEVA DE CALI SAS"/>
    <s v="901158187-6"/>
    <s v="ACE-4264"/>
    <s v="ACE-4264"/>
    <s v="LEYDI  PANTOJA SANABRIA Registros:  1163719"/>
    <x v="0"/>
    <n v="0"/>
    <s v="05"/>
  </r>
  <r>
    <s v="CAJA DE COMPENSACION FAMILIAR COMFENALCO DEL VALLE DEL CAUCA"/>
    <s v="UCE-9761"/>
    <s v="02/06/2021 00:00:00"/>
    <s v="03/07/2021 00:00:00"/>
    <x v="0"/>
    <x v="7"/>
    <d v="2024-10-01T00:00:00"/>
    <n v="1186"/>
    <x v="0"/>
    <n v="99423"/>
    <n v="99423"/>
    <s v="DANNY  ESCOBAR RIVAS Registros:  1167736"/>
    <s v="CLINICA NUEVA DE CALI SAS"/>
    <s v="901158187-6"/>
    <s v="UCE-9761"/>
    <s v="UCE-9761"/>
    <s v="DANNY  ESCOBAR RIVAS Registros:  1167736"/>
    <x v="0"/>
    <n v="0"/>
    <s v="05"/>
  </r>
  <r>
    <s v="CAJA DE COMPENSACION FAMILIAR COMFENALCO DEL VALLE DEL CAUCA"/>
    <s v="UCE-9839"/>
    <s v="04/06/2021 00:00:00"/>
    <s v="19/08/2021 00:00:00"/>
    <x v="0"/>
    <x v="8"/>
    <d v="2024-10-01T00:00:00"/>
    <n v="1139"/>
    <x v="0"/>
    <n v="216994"/>
    <n v="216994"/>
    <s v="LUZ  CARO RODRIGUEZ Registros:  1170553"/>
    <s v="CLINICA NUEVA DE CALI SAS"/>
    <s v="901158187-6"/>
    <s v="UCE-9839"/>
    <s v="UCE-9839"/>
    <s v="LUZ  CARO RODRIGUEZ Registros:  1170553"/>
    <x v="0"/>
    <n v="0"/>
    <s v="05"/>
  </r>
  <r>
    <s v="CAJA DE COMPENSACION FAMILIAR COMFENALCO DEL VALLE DEL CAUCA"/>
    <s v="UCE-9883"/>
    <s v="04/06/2021 00:00:00"/>
    <s v="16/06/2021 00:00:00"/>
    <x v="0"/>
    <x v="6"/>
    <d v="2024-10-01T00:00:00"/>
    <n v="1203"/>
    <x v="0"/>
    <n v="216994"/>
    <n v="216994"/>
    <s v="NANCY  HURTADO MOSQUERA Registros:  1169605"/>
    <s v="CLINICA NUEVA DE CALI SAS"/>
    <s v="901158187-6"/>
    <s v="UCE-9883"/>
    <s v="UCE-9883"/>
    <s v="NANCY  HURTADO MOSQUERA Registros:  1169605"/>
    <x v="0"/>
    <n v="0"/>
    <s v="05"/>
  </r>
  <r>
    <s v="CAJA DE COMPENSACION FAMILIAR COMFENALCO DEL VALLE DEL CAUCA"/>
    <s v="ACE-4367"/>
    <s v="08/06/2021 00:00:00"/>
    <s v="17/06/2021 00:00:00"/>
    <x v="0"/>
    <x v="6"/>
    <d v="2024-10-01T00:00:00"/>
    <n v="1202"/>
    <x v="0"/>
    <n v="19423"/>
    <n v="19423"/>
    <s v="EDILSON  CASTAÑEDA ESCOBAR Registros:  1111251"/>
    <s v="CLINICA NUEVA DE CALI SAS"/>
    <s v="901158187-6"/>
    <s v="ACE-4367"/>
    <s v="ACE-4367"/>
    <s v="EDILSON  CASTAÑEDA ESCOBAR Registros:  1111251"/>
    <x v="0"/>
    <n v="0"/>
    <s v="05"/>
  </r>
  <r>
    <s v="CAJA DE COMPENSACION FAMILIAR COMFENALCO DEL VALLE DEL CAUCA"/>
    <s v="HCE-4047"/>
    <s v="08/06/2021 00:00:00"/>
    <s v="19/07/2021 00:00:00"/>
    <x v="0"/>
    <x v="7"/>
    <d v="2024-10-01T00:00:00"/>
    <n v="1170"/>
    <x v="0"/>
    <n v="216994"/>
    <n v="216994"/>
    <s v="EDWAR  PENAGOS HOYOS Registros:  1168185"/>
    <s v="CLINICA NUEVA DE CALI SAS"/>
    <s v="901158187-6"/>
    <s v="HCE-4047"/>
    <s v="HCE-4047"/>
    <s v="EDWAR  PENAGOS HOYOS Registros:  1168185"/>
    <x v="0"/>
    <n v="0"/>
    <s v="05"/>
  </r>
  <r>
    <s v="CAJA DE COMPENSACION FAMILIAR COMFENALCO DEL VALLE DEL CAUCA"/>
    <s v="UCE-9957"/>
    <s v="08/06/2021 00:00:00"/>
    <s v="19/07/2021 00:00:00"/>
    <x v="0"/>
    <x v="7"/>
    <d v="2024-10-01T00:00:00"/>
    <n v="1170"/>
    <x v="0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x v="0"/>
    <n v="0"/>
    <s v="05"/>
  </r>
  <r>
    <s v="CAJA DE COMPENSACION FAMILIAR COMFENALCO DEL VALLE DEL CAUCA"/>
    <s v="HCE-4150"/>
    <s v="09/06/2021 00:00:00"/>
    <s v="16/06/2021 00:00:00"/>
    <x v="0"/>
    <x v="6"/>
    <d v="2024-10-01T00:00:00"/>
    <n v="1203"/>
    <x v="0"/>
    <n v="216994"/>
    <n v="180000"/>
    <s v="MARIA  VIANCHA DE CASTILLO Registros:  1170362"/>
    <s v="CLINICA NUEVA DE CALI SAS"/>
    <s v="901158187-6"/>
    <s v="HCE-4150"/>
    <s v="HCE-4150"/>
    <s v="MARIA  VIANCHA DE CASTILLO Registros:  1170362"/>
    <x v="0"/>
    <n v="0"/>
    <s v="05"/>
  </r>
  <r>
    <s v="CAJA DE COMPENSACION FAMILIAR COMFENALCO DEL VALLE DEL CAUCA"/>
    <s v="HCE-4165"/>
    <s v="09/06/2021 00:00:00"/>
    <s v="03/07/2021 00:00:00"/>
    <x v="0"/>
    <x v="7"/>
    <d v="2024-10-01T00:00:00"/>
    <n v="1186"/>
    <x v="0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x v="0"/>
    <n v="0"/>
    <s v="05"/>
  </r>
  <r>
    <s v="CAJA DE COMPENSACION FAMILIAR COMFENALCO DEL VALLE DEL CAUCA"/>
    <s v="HCE-4218"/>
    <s v="09/06/2021 00:00:00"/>
    <s v="16/07/2021 00:00:00"/>
    <x v="0"/>
    <x v="7"/>
    <d v="2024-10-01T00:00:00"/>
    <n v="1173"/>
    <x v="0"/>
    <n v="99423"/>
    <n v="99423"/>
    <s v="OSCAR  CELIS DELGADO Registros:  1168237"/>
    <s v="CLINICA NUEVA DE CALI SAS"/>
    <s v="901158187-6"/>
    <s v="HCE-4218"/>
    <s v="HCE-4218"/>
    <s v="OSCAR  CELIS DELGADO Registros:  1168237"/>
    <x v="0"/>
    <n v="0"/>
    <s v="05"/>
  </r>
  <r>
    <s v="CAJA DE COMPENSACION FAMILIAR COMFENALCO DEL VALLE DEL CAUCA"/>
    <s v="ACE-4466"/>
    <s v="15/06/2021 00:00:00"/>
    <s v="19/07/2021 00:00:00"/>
    <x v="0"/>
    <x v="7"/>
    <d v="2024-10-01T00:00:00"/>
    <n v="1170"/>
    <x v="0"/>
    <n v="36994"/>
    <n v="36994"/>
    <s v="SERGIO LUIS  LUCUMI SANDOVAL Registros:  1181268"/>
    <s v="CLINICA NUEVA DE CALI SAS"/>
    <s v="901158187-6"/>
    <s v="ACE-4466"/>
    <s v="ACE-4466"/>
    <s v="SERGIO LUIS  LUCUMI SANDOVAL Registros:  1181268"/>
    <x v="0"/>
    <n v="0"/>
    <s v="05"/>
  </r>
  <r>
    <s v="CAJA DE COMPENSACION FAMILIAR COMFENALCO DEL VALLE DEL CAUCA"/>
    <s v="ACE-4505"/>
    <s v="17/06/2021 00:00:00"/>
    <s v="13/08/2021 00:00:00"/>
    <x v="0"/>
    <x v="8"/>
    <d v="2024-10-01T00:00:00"/>
    <n v="1145"/>
    <x v="0"/>
    <n v="216994"/>
    <n v="216994"/>
    <s v="CAROLINA  ESCOBAR ESPINOSA Registros:  1184015"/>
    <s v="CLINICA NUEVA DE CALI SAS"/>
    <s v="901158187-6"/>
    <s v="ACE-4505"/>
    <s v="ACE-4505"/>
    <s v="CAROLINA  ESCOBAR ESPINOSA Registros:  1184015"/>
    <x v="0"/>
    <n v="0"/>
    <s v="05"/>
  </r>
  <r>
    <s v="CAJA DE COMPENSACION FAMILIAR COMFENALCO DEL VALLE DEL CAUCA"/>
    <s v="ACE-4512"/>
    <s v="17/06/2021 00:00:00"/>
    <s v="03/07/2021 00:00:00"/>
    <x v="0"/>
    <x v="7"/>
    <d v="2024-10-01T00:00:00"/>
    <n v="1186"/>
    <x v="0"/>
    <n v="45000"/>
    <n v="45000"/>
    <s v="LUZMILA  LOPEZ  Registros:  1184580"/>
    <s v="CLINICA NUEVA DE CALI SAS"/>
    <s v="901158187-6"/>
    <s v="ACE-4512"/>
    <s v="ACE-4512"/>
    <s v="LUZMILA  LOPEZ  Registros:  1184580"/>
    <x v="0"/>
    <n v="0"/>
    <s v="05"/>
  </r>
  <r>
    <s v="CAJA DE COMPENSACION FAMILIAR COMFENALCO DEL VALLE DEL CAUCA"/>
    <s v="HCE-4444"/>
    <s v="18/06/2021 00:00:00"/>
    <s v="19/07/2021 00:00:00"/>
    <x v="0"/>
    <x v="7"/>
    <d v="2024-10-01T00:00:00"/>
    <n v="1170"/>
    <x v="0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x v="0"/>
    <n v="0"/>
    <s v="05"/>
  </r>
  <r>
    <s v="CAJA DE COMPENSACION FAMILIAR COMFENALCO DEL VALLE DEL CAUCA"/>
    <s v="ACE-4651"/>
    <s v="25/06/2021 00:00:00"/>
    <s v="19/07/2021 00:00:00"/>
    <x v="0"/>
    <x v="7"/>
    <d v="2024-10-01T00:00:00"/>
    <n v="1170"/>
    <x v="0"/>
    <n v="216994"/>
    <n v="216994"/>
    <s v="HUMBERTO  BERMUDEZ  Registros:  1196077"/>
    <s v="CLINICA NUEVA DE CALI SAS"/>
    <s v="901158187-6"/>
    <s v="ACE-4651"/>
    <s v="ACE-4651"/>
    <s v="HUMBERTO  BERMUDEZ  Registros:  1196077"/>
    <x v="0"/>
    <n v="0"/>
    <s v="05"/>
  </r>
  <r>
    <s v="CAJA DE COMPENSACION FAMILIAR COMFENALCO DEL VALLE DEL CAUCA"/>
    <s v="HCE-4636"/>
    <s v="25/06/2021 00:00:00"/>
    <s v="19/07/2021 00:00:00"/>
    <x v="0"/>
    <x v="7"/>
    <d v="2024-10-01T00:00:00"/>
    <n v="1170"/>
    <x v="0"/>
    <n v="99423"/>
    <n v="99423"/>
    <s v="ANGELICA  GOMEZ CABRERA Registros:  1196046"/>
    <s v="CLINICA NUEVA DE CALI SAS"/>
    <s v="901158187-6"/>
    <s v="HCE-4636"/>
    <s v="HCE-4636"/>
    <s v="ANGELICA  GOMEZ CABRERA Registros:  1196046"/>
    <x v="0"/>
    <n v="0"/>
    <s v="05"/>
  </r>
  <r>
    <s v="CAJA DE COMPENSACION FAMILIAR COMFENALCO DEL VALLE DEL CAUCA"/>
    <s v="HCE-4637"/>
    <s v="25/06/2021 00:00:00"/>
    <s v="19/07/2021 00:00:00"/>
    <x v="0"/>
    <x v="7"/>
    <d v="2024-10-01T00:00:00"/>
    <n v="1170"/>
    <x v="0"/>
    <n v="216994"/>
    <n v="216994"/>
    <s v="ANGELICA  GOMEZ CABRERA Registros:  1196112"/>
    <s v="CLINICA NUEVA DE CALI SAS"/>
    <s v="901158187-6"/>
    <s v="HCE-4637"/>
    <s v="HCE-4637"/>
    <s v="ANGELICA  GOMEZ CABRERA Registros:  1196112"/>
    <x v="0"/>
    <n v="0"/>
    <s v="05"/>
  </r>
  <r>
    <s v="CAJA DE COMPENSACION FAMILIAR COMFENALCO DEL VALLE DEL CAUCA"/>
    <s v="HCE-4669"/>
    <s v="28/06/2021 00:00:00"/>
    <s v="20/08/2021 00:00:00"/>
    <x v="0"/>
    <x v="8"/>
    <d v="2024-10-01T00:00:00"/>
    <n v="1138"/>
    <x v="0"/>
    <n v="99423"/>
    <n v="99423"/>
    <s v="WILSON  RENGIFO MONTERO Registros:  1197537"/>
    <s v="CLINICA NUEVA DE CALI SAS"/>
    <s v="901158187-6"/>
    <s v="HCE-4669"/>
    <s v="HCE-4669"/>
    <s v="WILSON  RENGIFO MONTERO Registros:  1197537"/>
    <x v="0"/>
    <n v="0"/>
    <s v="05"/>
  </r>
  <r>
    <s v="CAJA DE COMPENSACION FAMILIAR COMFENALCO DEL VALLE DEL CAUCA"/>
    <s v="HCE-4790"/>
    <s v="30/06/2021 00:00:00"/>
    <s v="19/07/2021 00:00:00"/>
    <x v="0"/>
    <x v="7"/>
    <d v="2024-10-01T00:00:00"/>
    <n v="1170"/>
    <x v="0"/>
    <n v="99423"/>
    <n v="99423"/>
    <s v="ALIRIO   CHAGUENDO OYOLA Registros:  1200979"/>
    <s v="CLINICA NUEVA DE CALI SAS"/>
    <s v="901158187-6"/>
    <s v="HCE-4790"/>
    <s v="HCE-4790"/>
    <s v="ALIRIO   CHAGUENDO OYOLA Registros:  1200979"/>
    <x v="0"/>
    <n v="0"/>
    <s v="05"/>
  </r>
  <r>
    <s v="CAJA DE COMPENSACION FAMILIAR COMFENALCO DEL VALLE DEL CAUCA"/>
    <s v="ACE-4810"/>
    <s v="01/07/2021 00:00:00"/>
    <s v="19/07/2021 00:00:00"/>
    <x v="0"/>
    <x v="7"/>
    <d v="2024-10-01T00:00:00"/>
    <n v="1170"/>
    <x v="0"/>
    <n v="45000"/>
    <n v="45000"/>
    <s v="ALFREDO  HERNANDEZ HERNANDEZ Registros:  1203515"/>
    <s v="CLINICA NUEVA DE CALI SAS"/>
    <s v="901158187-6"/>
    <s v="ACE-4810"/>
    <s v="ACE-4810"/>
    <s v="ALFREDO  HERNANDEZ HERNANDEZ Registros:  1203515"/>
    <x v="0"/>
    <n v="0"/>
    <s v="05"/>
  </r>
  <r>
    <s v="CAJA DE COMPENSACION FAMILIAR COMFENALCO DEL VALLE DEL CAUCA"/>
    <s v="UCE-10358"/>
    <s v="08/07/2021 00:00:00"/>
    <s v="19/07/2021 00:00:00"/>
    <x v="0"/>
    <x v="7"/>
    <d v="2024-10-01T00:00:00"/>
    <n v="1170"/>
    <x v="0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x v="0"/>
    <n v="0"/>
    <s v="05"/>
  </r>
  <r>
    <s v="CAJA DE COMPENSACION FAMILIAR COMFENALCO DEL VALLE DEL CAUCA"/>
    <s v="UCE-10438"/>
    <s v="15/07/2021 00:00:00"/>
    <s v="13/08/2021 00:00:00"/>
    <x v="0"/>
    <x v="8"/>
    <d v="2024-10-01T00:00:00"/>
    <n v="1145"/>
    <x v="0"/>
    <n v="216994"/>
    <n v="216994"/>
    <s v="CESAR  PATIÑO AGUDELO Registros:  1220528"/>
    <s v="CLINICA NUEVA DE CALI SAS"/>
    <s v="901158187-6"/>
    <s v="UCE-10438"/>
    <s v="UCE-10438"/>
    <s v="CESAR  PATIÑO AGUDELO Registros:  1220528"/>
    <x v="0"/>
    <n v="0"/>
    <s v="05"/>
  </r>
  <r>
    <s v="CAJA DE COMPENSACION FAMILIAR COMFENALCO DEL VALLE DEL CAUCA"/>
    <s v="UCE-10518"/>
    <s v="21/07/2021 00:00:00"/>
    <s v="13/08/2021 00:00:00"/>
    <x v="0"/>
    <x v="8"/>
    <d v="2024-10-01T00:00:00"/>
    <n v="1145"/>
    <x v="0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x v="0"/>
    <n v="0"/>
    <s v="05"/>
  </r>
  <r>
    <s v="CAJA DE COMPENSACION FAMILIAR COMFENALCO DEL VALLE DEL CAUCA"/>
    <s v="UCE-10723"/>
    <s v="27/07/2021 00:00:00"/>
    <s v="22/10/2021 00:00:00"/>
    <x v="0"/>
    <x v="9"/>
    <d v="2024-10-01T00:00:00"/>
    <n v="1075"/>
    <x v="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x v="0"/>
    <n v="0"/>
    <s v="05"/>
  </r>
  <r>
    <s v="CAJA DE COMPENSACION FAMILIAR COMFENALCO DEL VALLE DEL CAUCA"/>
    <s v="UCE-10857"/>
    <s v="28/07/2021 00:00:00"/>
    <s v="13/08/2021 00:00:00"/>
    <x v="0"/>
    <x v="8"/>
    <d v="2024-10-01T00:00:00"/>
    <n v="1145"/>
    <x v="0"/>
    <n v="216994"/>
    <n v="216994"/>
    <s v="HENRY  ZEA MUÑOZ Registros:  1234494"/>
    <s v="CLINICA NUEVA DE CALI SAS"/>
    <s v="901158187-6"/>
    <s v="UCE-10857"/>
    <s v="UCE-10857"/>
    <s v="HENRY  ZEA MUÑOZ Registros:  1234494"/>
    <x v="0"/>
    <n v="0"/>
    <s v="05"/>
  </r>
  <r>
    <s v="CAJA DE COMPENSACION FAMILIAR COMFENALCO DEL VALLE DEL CAUCA"/>
    <s v="UCE-10920"/>
    <s v="28/07/2021 00:00:00"/>
    <s v="13/08/2021 00:00:00"/>
    <x v="0"/>
    <x v="8"/>
    <d v="2024-10-01T00:00:00"/>
    <n v="1145"/>
    <x v="0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x v="0"/>
    <n v="0"/>
    <s v="05"/>
  </r>
  <r>
    <s v="CAJA DE COMPENSACION FAMILIAR COMFENALCO DEL VALLE DEL CAUCA"/>
    <s v="UCE-10964"/>
    <s v="29/07/2021 00:00:00"/>
    <s v="13/08/2021 00:00:00"/>
    <x v="0"/>
    <x v="8"/>
    <d v="2024-10-01T00:00:00"/>
    <n v="1145"/>
    <x v="0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x v="0"/>
    <n v="0"/>
    <s v="05"/>
  </r>
  <r>
    <s v="CAJA DE COMPENSACION FAMILIAR COMFENALCO DEL VALLE DEL CAUCA"/>
    <s v="UCE-11134"/>
    <s v="31/07/2021 00:00:00"/>
    <s v="17/09/2021 00:00:00"/>
    <x v="0"/>
    <x v="1"/>
    <d v="2024-10-01T00:00:00"/>
    <n v="1110"/>
    <x v="0"/>
    <n v="216994"/>
    <n v="216994"/>
    <s v="MARIA EUGENIA VARGAS RAMOS Registros:  1239327"/>
    <s v="CLINICA NUEVA DE CALI SAS"/>
    <s v="901158187-6"/>
    <s v="UCE-11134"/>
    <s v="UCE-11134"/>
    <s v="MARIA EUGENIA VARGAS RAMOS Registros:  1239327"/>
    <x v="0"/>
    <n v="0"/>
    <s v="05"/>
  </r>
  <r>
    <s v="CAJA DE COMPENSACION FAMILIAR COMFENALCO DEL VALLE DEL CAUCA"/>
    <s v="UCE-11318"/>
    <s v="02/08/2021 00:00:00"/>
    <s v="17/08/2021 00:00:00"/>
    <x v="0"/>
    <x v="8"/>
    <d v="2024-10-01T00:00:00"/>
    <n v="1141"/>
    <x v="0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x v="0"/>
    <n v="0"/>
    <s v="05"/>
  </r>
  <r>
    <s v="CAJA DE COMPENSACION FAMILIAR COMFENALCO DEL VALLE DEL CAUCA"/>
    <s v="UCE-11616"/>
    <s v="05/08/2021 00:00:00"/>
    <s v="17/08/2021 00:00:00"/>
    <x v="0"/>
    <x v="8"/>
    <d v="2024-10-01T00:00:00"/>
    <n v="1141"/>
    <x v="0"/>
    <n v="45000"/>
    <n v="45000"/>
    <s v="SALOME  LOZANO RUBIO Registros:  1245794"/>
    <s v="CLINICA NUEVA DE CALI SAS"/>
    <s v="901158187-6"/>
    <s v="UCE-11616"/>
    <s v="UCE-11616"/>
    <s v="SALOME  LOZANO RUBIO Registros:  1245794"/>
    <x v="0"/>
    <n v="0"/>
    <s v="05"/>
  </r>
  <r>
    <s v="CAJA DE COMPENSACION FAMILIAR COMFENALCO DEL VALLE DEL CAUCA"/>
    <s v="HCE-5145"/>
    <s v="09/08/2021 00:00:00"/>
    <s v="19/08/2021 00:00:00"/>
    <x v="0"/>
    <x v="8"/>
    <d v="2024-10-01T00:00:00"/>
    <n v="1139"/>
    <x v="0"/>
    <n v="216994"/>
    <n v="216994"/>
    <s v="JUANITA  SEGURA VALLECILLA Registros:  1250997"/>
    <s v="CLINICA NUEVA DE CALI SAS"/>
    <s v="901158187-6"/>
    <s v="HCE-5145"/>
    <s v="HCE-5145"/>
    <s v="JUANITA  SEGURA VALLECILLA Registros:  1250997"/>
    <x v="0"/>
    <n v="0"/>
    <s v="05"/>
  </r>
  <r>
    <s v="CAJA DE COMPENSACION FAMILIAR COMFENALCO DEL VALLE DEL CAUCA"/>
    <s v="UCE-11756"/>
    <s v="09/08/2021 00:00:00"/>
    <s v="19/08/2021 00:00:00"/>
    <x v="0"/>
    <x v="8"/>
    <d v="2024-10-01T00:00:00"/>
    <n v="1139"/>
    <x v="0"/>
    <n v="99423"/>
    <n v="99423"/>
    <s v="ZARA  GUTIERREZ GARCIA Registros:  1242760"/>
    <s v="CLINICA NUEVA DE CALI SAS"/>
    <s v="901158187-6"/>
    <s v="UCE-11756"/>
    <s v="UCE-11756"/>
    <s v="ZARA  GUTIERREZ GARCIA Registros:  1242760"/>
    <x v="0"/>
    <n v="0"/>
    <s v="05"/>
  </r>
  <r>
    <s v="CAJA DE COMPENSACION FAMILIAR COMFENALCO DEL VALLE DEL CAUCA"/>
    <s v="UCE-11812"/>
    <s v="10/08/2021 00:00:00"/>
    <s v="18/08/2021 00:00:00"/>
    <x v="0"/>
    <x v="8"/>
    <d v="2024-10-01T00:00:00"/>
    <n v="1140"/>
    <x v="0"/>
    <n v="216994"/>
    <n v="216994"/>
    <s v="JACOBO  ALARCON ARANGO Registros:  1252589"/>
    <s v="CLINICA NUEVA DE CALI SAS"/>
    <s v="901158187-6"/>
    <s v="UCE-11812"/>
    <s v="UCE-11812"/>
    <s v="JACOBO  ALARCON ARANGO Registros:  1252589"/>
    <x v="0"/>
    <n v="0"/>
    <s v="05"/>
  </r>
  <r>
    <s v="CAJA DE COMPENSACION FAMILIAR COMFENALCO DEL VALLE DEL CAUCA"/>
    <s v="ACE-5030"/>
    <s v="13/08/2021 00:00:00"/>
    <s v="03/09/2021 00:00:00"/>
    <x v="0"/>
    <x v="1"/>
    <d v="2024-10-01T00:00:00"/>
    <n v="1124"/>
    <x v="0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x v="0"/>
    <n v="0"/>
    <s v="05"/>
  </r>
  <r>
    <s v="CAJA DE COMPENSACION FAMILIAR COMFENALCO DEL VALLE DEL CAUCA"/>
    <s v="ACE-5073"/>
    <s v="18/08/2021 00:00:00"/>
    <s v="06/09/2021 00:00:00"/>
    <x v="0"/>
    <x v="1"/>
    <d v="2024-10-01T00:00:00"/>
    <n v="1121"/>
    <x v="0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x v="0"/>
    <n v="0"/>
    <s v="05"/>
  </r>
  <r>
    <s v="CAJA DE COMPENSACION FAMILIAR COMFENALCO DEL VALLE DEL CAUCA"/>
    <s v="UCE-11905"/>
    <s v="19/08/2021 00:00:00"/>
    <s v="28/09/2021 00:00:00"/>
    <x v="0"/>
    <x v="1"/>
    <d v="2024-10-01T00:00:00"/>
    <n v="1099"/>
    <x v="0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x v="0"/>
    <n v="0"/>
    <s v="05"/>
  </r>
  <r>
    <s v="CAJA DE COMPENSACION FAMILIAR COMFENALCO DEL VALLE DEL CAUCA"/>
    <s v="UCE-11964"/>
    <s v="20/08/2021 00:00:00"/>
    <s v="20/09/2021 00:00:00"/>
    <x v="0"/>
    <x v="1"/>
    <d v="2024-10-01T00:00:00"/>
    <n v="1107"/>
    <x v="0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x v="0"/>
    <n v="0"/>
    <s v="05"/>
  </r>
  <r>
    <s v="CAJA DE COMPENSACION FAMILIAR COMFENALCO DEL VALLE DEL CAUCA"/>
    <s v="HCE-5426"/>
    <s v="24/08/2021 00:00:00"/>
    <s v="03/09/2021 00:00:00"/>
    <x v="0"/>
    <x v="1"/>
    <d v="2024-10-01T00:00:00"/>
    <n v="1124"/>
    <x v="0"/>
    <n v="216994"/>
    <n v="216994"/>
    <s v="LUIS  CARBONELL REYES Registros:  1270651"/>
    <s v="CLINICA NUEVA DE CALI SAS"/>
    <s v="901158187-6"/>
    <s v="HCE-5426"/>
    <s v="HCE-5426"/>
    <s v="LUIS  CARBONELL REYES Registros:  1270651"/>
    <x v="0"/>
    <n v="0"/>
    <s v="05"/>
  </r>
  <r>
    <s v="CAJA DE COMPENSACION FAMILIAR COMFENALCO DEL VALLE DEL CAUCA"/>
    <s v="ACE-5224"/>
    <s v="25/08/2021 00:00:00"/>
    <s v="03/09/2021 00:00:00"/>
    <x v="0"/>
    <x v="1"/>
    <d v="2024-10-01T00:00:00"/>
    <n v="1124"/>
    <x v="0"/>
    <n v="99423"/>
    <n v="99423"/>
    <s v="MARIA  RAMIREZ DE VALENCIA Registros:  1272159"/>
    <s v="CLINICA NUEVA DE CALI SAS"/>
    <s v="901158187-6"/>
    <s v="ACE-5224"/>
    <s v="ACE-5224"/>
    <s v="MARIA  RAMIREZ DE VALENCIA Registros:  1272159"/>
    <x v="0"/>
    <n v="0"/>
    <s v="05"/>
  </r>
  <r>
    <s v="CAJA DE COMPENSACION FAMILIAR COMFENALCO DEL VALLE DEL CAUCA"/>
    <s v="ACE-5260"/>
    <s v="26/08/2021 00:00:00"/>
    <s v="20/09/2021 00:00:00"/>
    <x v="0"/>
    <x v="1"/>
    <d v="2024-10-01T00:00:00"/>
    <n v="1107"/>
    <x v="0"/>
    <n v="216994"/>
    <n v="216994"/>
    <s v="ISOLINA  MARIN DE DIAZ Registros:  1274128"/>
    <s v="CLINICA NUEVA DE CALI SAS"/>
    <s v="901158187-6"/>
    <s v="ACE-5260"/>
    <s v="ACE-5260"/>
    <s v="ISOLINA  MARIN DE DIAZ Registros:  1274128"/>
    <x v="0"/>
    <n v="0"/>
    <s v="05"/>
  </r>
  <r>
    <s v="CAJA DE COMPENSACION FAMILIAR COMFENALCO DEL VALLE DEL CAUCA"/>
    <s v="HCE-5571"/>
    <s v="26/08/2021 00:00:00"/>
    <s v="20/09/2021 00:00:00"/>
    <x v="0"/>
    <x v="1"/>
    <d v="2024-10-01T00:00:00"/>
    <n v="1107"/>
    <x v="0"/>
    <n v="216994"/>
    <n v="216994"/>
    <s v="ORIANA  VALENCIA SOLIS Registros:  1273820"/>
    <s v="CLINICA NUEVA DE CALI SAS"/>
    <s v="901158187-6"/>
    <s v="HCE-5571"/>
    <s v="HCE-5571"/>
    <s v="ORIANA  VALENCIA SOLIS Registros:  1273820"/>
    <x v="0"/>
    <n v="0"/>
    <s v="05"/>
  </r>
  <r>
    <s v="CAJA DE COMPENSACION FAMILIAR COMFENALCO DEL VALLE DEL CAUCA"/>
    <s v="HCE-5824"/>
    <s v="31/08/2021 00:00:00"/>
    <s v="28/09/2021 00:00:00"/>
    <x v="0"/>
    <x v="1"/>
    <d v="2024-10-01T00:00:00"/>
    <n v="1099"/>
    <x v="0"/>
    <n v="216994"/>
    <n v="216994"/>
    <s v="MARIANA  NUÑEZ MORENO Registros:  1280305"/>
    <s v="CLINICA NUEVA DE CALI SAS"/>
    <s v="901158187-6"/>
    <s v="HCE-5824"/>
    <s v="HCE-5824"/>
    <s v="MARIANA  NUÑEZ MORENO Registros:  1280305"/>
    <x v="0"/>
    <n v="0"/>
    <s v="05"/>
  </r>
  <r>
    <s v="CAJA DE COMPENSACION FAMILIAR COMFENALCO DEL VALLE DEL CAUCA"/>
    <s v="HCE-5987"/>
    <s v="03/09/2021 00:00:00"/>
    <s v="20/09/2021 00:00:00"/>
    <x v="0"/>
    <x v="1"/>
    <d v="2024-10-01T00:00:00"/>
    <n v="1107"/>
    <x v="0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x v="0"/>
    <n v="0"/>
    <s v="05"/>
  </r>
  <r>
    <s v="CAJA DE COMPENSACION FAMILIAR COMFENALCO DEL VALLE DEL CAUCA"/>
    <s v="UCE-12203"/>
    <s v="10/09/2021 00:00:00"/>
    <s v="12/10/2021 00:00:00"/>
    <x v="0"/>
    <x v="9"/>
    <d v="2024-10-01T00:00:00"/>
    <n v="1085"/>
    <x v="0"/>
    <n v="190000"/>
    <n v="190000"/>
    <s v="MARIA  RESTREPO DE IMPATA Registros:  1294072"/>
    <s v="CLINICA NUEVA DE CALI SAS"/>
    <s v="901158187-6"/>
    <s v="UCE-12203"/>
    <s v="UCE-12203"/>
    <s v="MARIA  RESTREPO DE IMPATA Registros:  1294072"/>
    <x v="0"/>
    <n v="0"/>
    <s v="05"/>
  </r>
  <r>
    <s v="CAJA DE COMPENSACION FAMILIAR COMFENALCO DEL VALLE DEL CAUCA"/>
    <s v="UCE-12255"/>
    <s v="14/09/2021 00:00:00"/>
    <s v="22/10/2021 00:00:00"/>
    <x v="0"/>
    <x v="9"/>
    <d v="2024-10-01T00:00:00"/>
    <n v="1075"/>
    <x v="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x v="0"/>
    <n v="0"/>
    <s v="05"/>
  </r>
  <r>
    <s v="CAJA DE COMPENSACION FAMILIAR COMFENALCO DEL VALLE DEL CAUCA"/>
    <s v="UCE-12360"/>
    <s v="18/09/2021 00:00:00"/>
    <s v="19/10/2021 00:00:00"/>
    <x v="0"/>
    <x v="9"/>
    <d v="2024-10-01T00:00:00"/>
    <n v="1078"/>
    <x v="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x v="0"/>
    <n v="0"/>
    <s v="05"/>
  </r>
  <r>
    <s v="CAJA DE COMPENSACION FAMILIAR COMFENALCO DEL VALLE DEL CAUCA"/>
    <s v="UCE-12364"/>
    <s v="18/09/2021 00:00:00"/>
    <s v="15/10/2021 00:00:00"/>
    <x v="0"/>
    <x v="9"/>
    <d v="2024-10-01T00:00:00"/>
    <n v="1082"/>
    <x v="0"/>
    <n v="99423"/>
    <n v="99423"/>
    <s v="SALVADOR  MARTINEZ CARDONA Registros:  1303627"/>
    <s v="CLINICA NUEVA DE CALI SAS"/>
    <s v="901158187-6"/>
    <s v="UCE-12364"/>
    <s v="UCE-12364"/>
    <s v="SALVADOR  MARTINEZ CARDONA Registros:  1303627"/>
    <x v="0"/>
    <n v="0"/>
    <s v="05"/>
  </r>
  <r>
    <s v="CAJA DE COMPENSACION FAMILIAR COMFENALCO DEL VALLE DEL CAUCA"/>
    <s v="UCE-12403"/>
    <s v="20/09/2021 00:00:00"/>
    <s v="20/10/2021 00:00:00"/>
    <x v="0"/>
    <x v="9"/>
    <d v="2024-10-01T00:00:00"/>
    <n v="1077"/>
    <x v="0"/>
    <n v="85000"/>
    <n v="85000"/>
    <s v="MARY  QUINTANA DE LENIS Registros:  1305892"/>
    <s v="CLINICA NUEVA DE CALI SAS"/>
    <s v="901158187-6"/>
    <s v="UCE-12403"/>
    <s v="UCE-12403"/>
    <s v="MARY  QUINTANA DE LENIS Registros:  1305892"/>
    <x v="0"/>
    <n v="0"/>
    <s v="05"/>
  </r>
  <r>
    <s v="CAJA DE COMPENSACION FAMILIAR COMFENALCO DEL VALLE DEL CAUCA"/>
    <s v="UCE-12548"/>
    <s v="23/09/2021 00:00:00"/>
    <s v="20/10/2021 00:00:00"/>
    <x v="0"/>
    <x v="9"/>
    <d v="2024-10-01T00:00:00"/>
    <n v="1077"/>
    <x v="0"/>
    <n v="99423"/>
    <n v="99423"/>
    <s v="FABIOLA  ORTIZ  Registros:  1310822"/>
    <s v="CLINICA NUEVA DE CALI SAS"/>
    <s v="901158187-6"/>
    <s v="UCE-12548"/>
    <s v="UCE-12548"/>
    <s v="FABIOLA  ORTIZ  Registros:  1310822"/>
    <x v="0"/>
    <n v="0"/>
    <s v="05"/>
  </r>
  <r>
    <s v="CAJA DE COMPENSACION FAMILIAR COMFENALCO DEL VALLE DEL CAUCA"/>
    <s v="UCE-12566"/>
    <s v="23/09/2021 00:00:00"/>
    <s v="12/10/2021 00:00:00"/>
    <x v="0"/>
    <x v="9"/>
    <d v="2024-10-01T00:00:00"/>
    <n v="1085"/>
    <x v="0"/>
    <n v="216994"/>
    <n v="216994"/>
    <s v="GABRIELA  VELEZ MUÑOZ Registros:  1310561"/>
    <s v="CLINICA NUEVA DE CALI SAS"/>
    <s v="901158187-6"/>
    <s v="UCE-12566"/>
    <s v="UCE-12566"/>
    <s v="GABRIELA  VELEZ MUÑOZ Registros:  1310561"/>
    <x v="0"/>
    <n v="0"/>
    <s v="05"/>
  </r>
  <r>
    <s v="CAJA DE COMPENSACION FAMILIAR COMFENALCO DEL VALLE DEL CAUCA"/>
    <s v="UCE-13315"/>
    <s v="05/10/2021 00:00:00"/>
    <s v="19/10/2021 00:00:00"/>
    <x v="0"/>
    <x v="9"/>
    <d v="2024-10-01T00:00:00"/>
    <n v="1078"/>
    <x v="0"/>
    <n v="216994"/>
    <n v="216994"/>
    <s v="MADELEIN   LOPEZ OSPINA Registros:  1324499"/>
    <s v="CLINICA NUEVA DE CALI SAS"/>
    <s v="901158187-6"/>
    <s v="UCE-13315"/>
    <s v="UCE-13315"/>
    <s v="MADELEIN   LOPEZ OSPINA Registros:  1324499"/>
    <x v="0"/>
    <n v="0"/>
    <s v="05"/>
  </r>
  <r>
    <s v="CAJA DE COMPENSACION FAMILIAR COMFENALCO DEL VALLE DEL CAUCA"/>
    <s v="UCE-13660"/>
    <s v="13/10/2021 00:00:00"/>
    <s v="11/11/2021 00:00:00"/>
    <x v="0"/>
    <x v="10"/>
    <d v="2024-10-01T00:00:00"/>
    <n v="1055"/>
    <x v="0"/>
    <n v="216994"/>
    <n v="216994"/>
    <s v="GONZALO  DUQUE PULGARIN Registros:  1336991"/>
    <s v="CLINICA NUEVA DE CALI SAS"/>
    <s v="901158187-6"/>
    <s v="UCE-13660"/>
    <s v="UCE-13660"/>
    <s v="GONZALO  DUQUE PULGARIN Registros:  1336991"/>
    <x v="0"/>
    <n v="0"/>
    <s v="05"/>
  </r>
  <r>
    <s v="CAJA DE COMPENSACION FAMILIAR COMFENALCO DEL VALLE DEL CAUCA"/>
    <s v="UCE-13924"/>
    <s v="16/10/2021 00:00:00"/>
    <s v="08/11/2021 00:00:00"/>
    <x v="0"/>
    <x v="10"/>
    <d v="2024-10-01T00:00:00"/>
    <n v="1058"/>
    <x v="0"/>
    <n v="216994"/>
    <n v="216994"/>
    <s v="BETTY  ZAMORA HERNANDEZ Registros:  1341766"/>
    <s v="CLINICA NUEVA DE CALI SAS"/>
    <s v="901158187-6"/>
    <s v="UCE-13924"/>
    <s v="UCE-13924"/>
    <s v="BETTY  ZAMORA HERNANDEZ Registros:  1341766"/>
    <x v="0"/>
    <n v="0"/>
    <s v="05"/>
  </r>
  <r>
    <s v="CAJA DE COMPENSACION FAMILIAR COMFENALCO DEL VALLE DEL CAUCA"/>
    <s v="UCE-14091"/>
    <s v="21/10/2021 00:00:00"/>
    <s v="08/11/2021 00:00:00"/>
    <x v="0"/>
    <x v="10"/>
    <d v="2024-10-01T00:00:00"/>
    <n v="1058"/>
    <x v="0"/>
    <n v="99423"/>
    <n v="99423"/>
    <s v="JOSE  RAMIREZ RIVERA Registros:  1346523"/>
    <s v="CLINICA NUEVA DE CALI SAS"/>
    <s v="901158187-6"/>
    <s v="UCE-14091"/>
    <s v="UCE-14091"/>
    <s v="JOSE  RAMIREZ RIVERA Registros:  1346523"/>
    <x v="0"/>
    <n v="0"/>
    <s v="05"/>
  </r>
  <r>
    <s v="CAJA DE COMPENSACION FAMILIAR COMFENALCO DEL VALLE DEL CAUCA"/>
    <s v="UCE-14330"/>
    <s v="25/10/2021 00:00:00"/>
    <s v="08/11/2021 00:00:00"/>
    <x v="0"/>
    <x v="10"/>
    <d v="2024-10-01T00:00:00"/>
    <n v="1058"/>
    <x v="0"/>
    <n v="99423"/>
    <n v="99423"/>
    <s v="YEREMI  SOTO NIETO Registros:  1352072"/>
    <s v="CLINICA NUEVA DE CALI SAS"/>
    <s v="901158187-6"/>
    <s v="UCE-14330"/>
    <s v="UCE-14330"/>
    <s v="YEREMI  SOTO NIETO Registros:  1352072"/>
    <x v="0"/>
    <n v="0"/>
    <s v="05"/>
  </r>
  <r>
    <s v="CAJA DE COMPENSACION FAMILIAR COMFENALCO DEL VALLE DEL CAUCA"/>
    <s v="UCE-14772"/>
    <s v="02/11/2021 00:00:00"/>
    <s v="22/11/2021 00:00:00"/>
    <x v="0"/>
    <x v="10"/>
    <d v="2024-10-01T00:00:00"/>
    <n v="1044"/>
    <x v="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x v="0"/>
    <n v="0"/>
    <s v="05"/>
  </r>
  <r>
    <s v="CAJA DE COMPENSACION FAMILIAR COMFENALCO DEL VALLE DEL CAUCA"/>
    <s v="UCE-14823"/>
    <s v="03/11/2021 00:00:00"/>
    <s v="08/11/2021 00:00:00"/>
    <x v="0"/>
    <x v="10"/>
    <d v="2024-10-01T00:00:00"/>
    <n v="1058"/>
    <x v="0"/>
    <n v="99423"/>
    <n v="99423"/>
    <s v="MARIA  GONZALEZ DE COQUE Registros:  1364117"/>
    <s v="CLINICA NUEVA DE CALI SAS"/>
    <s v="901158187-6"/>
    <s v="UCE-14823"/>
    <s v="UCE-14823"/>
    <s v="MARIA  GONZALEZ DE COQUE Registros:  1364117"/>
    <x v="0"/>
    <n v="0"/>
    <s v="05"/>
  </r>
  <r>
    <s v="CAJA DE COMPENSACION FAMILIAR COMFENALCO DEL VALLE DEL CAUCA"/>
    <s v="UCE-14972"/>
    <s v="05/11/2021 00:00:00"/>
    <s v="22/11/2021 00:00:00"/>
    <x v="0"/>
    <x v="10"/>
    <d v="2024-10-01T00:00:00"/>
    <n v="1044"/>
    <x v="0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x v="0"/>
    <n v="0"/>
    <s v="05"/>
  </r>
  <r>
    <s v="CAJA DE COMPENSACION FAMILIAR COMFENALCO DEL VALLE DEL CAUCA"/>
    <s v="UCE-15025"/>
    <s v="09/11/2021 00:00:00"/>
    <s v="17/11/2021 00:00:00"/>
    <x v="0"/>
    <x v="10"/>
    <d v="2024-10-01T00:00:00"/>
    <n v="1049"/>
    <x v="0"/>
    <n v="99423"/>
    <n v="99423"/>
    <s v="LUIS  AGUDELO DAZA Registros:  1363871"/>
    <s v="CLINICA NUEVA DE CALI SAS"/>
    <s v="901158187-6"/>
    <s v="UCE-15025"/>
    <s v="UCE-15025"/>
    <s v="LUIS  AGUDELO DAZA Registros:  1363871"/>
    <x v="0"/>
    <n v="0"/>
    <s v="05"/>
  </r>
  <r>
    <s v="CAJA DE COMPENSACION FAMILIAR COMFENALCO DEL VALLE DEL CAUCA"/>
    <s v="UCE-15098"/>
    <s v="16/11/2021 00:00:00"/>
    <s v="16/12/2021 00:00:00"/>
    <x v="0"/>
    <x v="11"/>
    <d v="2024-10-01T00:00:00"/>
    <n v="1020"/>
    <x v="0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x v="0"/>
    <n v="0"/>
    <s v="05"/>
  </r>
  <r>
    <s v="CAJA DE COMPENSACION FAMILIAR COMFENALCO DEL VALLE DEL CAUCA"/>
    <s v="UCE-15262"/>
    <s v="19/11/2021 00:00:00"/>
    <s v="16/12/2021 00:00:00"/>
    <x v="0"/>
    <x v="11"/>
    <d v="2024-10-01T00:00:00"/>
    <n v="1020"/>
    <x v="0"/>
    <n v="99423"/>
    <n v="99423"/>
    <s v="HIJA  LUISA  CAICEDO MARIN  Registros:  1362088"/>
    <s v="CLINICA NUEVA DE CALI SAS"/>
    <s v="901158187-6"/>
    <s v="UCE-15262"/>
    <s v="UCE-15262"/>
    <s v="HIJA  LUISA  CAICEDO MARIN  Registros:  1362088"/>
    <x v="0"/>
    <n v="0"/>
    <s v="05"/>
  </r>
  <r>
    <s v="CAJA DE COMPENSACION FAMILIAR COMFENALCO DEL VALLE DEL CAUCA"/>
    <s v="UCE-15359"/>
    <s v="22/11/2021 00:00:00"/>
    <s v="17/12/2021 00:00:00"/>
    <x v="0"/>
    <x v="11"/>
    <d v="2024-10-01T00:00:00"/>
    <n v="1019"/>
    <x v="0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x v="0"/>
    <n v="0"/>
    <s v="05"/>
  </r>
  <r>
    <s v="CAJA DE COMPENSACION FAMILIAR COMFENALCO DEL VALLE DEL CAUCA"/>
    <s v="UCE-15930"/>
    <s v="01/12/2021 00:00:00"/>
    <s v="17/12/2021 00:00:00"/>
    <x v="0"/>
    <x v="11"/>
    <d v="2024-10-01T00:00:00"/>
    <n v="1019"/>
    <x v="0"/>
    <n v="99423"/>
    <n v="99423"/>
    <s v="GUSTAVO  TORO GIRALDO Registros:  1402273"/>
    <s v="CLINICA NUEVA DE CALI SAS"/>
    <s v="901158187-6"/>
    <s v="UCE-15930"/>
    <s v="UCE-15930"/>
    <s v="GUSTAVO  TORO GIRALDO Registros:  1402273"/>
    <x v="0"/>
    <n v="0"/>
    <s v="05"/>
  </r>
  <r>
    <s v="CAJA DE COMPENSACION FAMILIAR COMFENALCO DEL VALLE DEL CAUCA"/>
    <s v="UCE-16062"/>
    <s v="02/12/2021 00:00:00"/>
    <s v="27/12/2021 00:00:00"/>
    <x v="0"/>
    <x v="11"/>
    <d v="2024-10-01T00:00:00"/>
    <n v="1009"/>
    <x v="0"/>
    <n v="216994"/>
    <n v="216994"/>
    <s v="ANGELITA  TORO MANCILLO Registros:  1406216"/>
    <s v="CLINICA NUEVA DE CALI SAS"/>
    <s v="901158187-6"/>
    <s v="UCE-16062"/>
    <s v="UCE-16062"/>
    <s v="ANGELITA  TORO MANCILLO Registros:  1406216"/>
    <x v="0"/>
    <n v="0"/>
    <s v="05"/>
  </r>
  <r>
    <s v="CAJA DE COMPENSACION FAMILIAR COMFENALCO DEL VALLE DEL CAUCA"/>
    <s v="UCE-16326"/>
    <s v="06/12/2021 00:00:00"/>
    <s v="27/12/2021 00:00:00"/>
    <x v="0"/>
    <x v="11"/>
    <d v="2024-10-01T00:00:00"/>
    <n v="1009"/>
    <x v="0"/>
    <n v="99423"/>
    <n v="99423"/>
    <s v="MARIA  RAMIREZ MARTINEZ Registros:  1408819"/>
    <s v="CLINICA NUEVA DE CALI SAS"/>
    <s v="901158187-6"/>
    <s v="UCE-16326"/>
    <s v="UCE-16326"/>
    <s v="MARIA  RAMIREZ MARTINEZ Registros:  1408819"/>
    <x v="0"/>
    <n v="0"/>
    <s v="05"/>
  </r>
  <r>
    <s v="CAJA DE COMPENSACION FAMILIAR COMFENALCO DEL VALLE DEL CAUCA"/>
    <s v="UCE-16612"/>
    <s v="14/12/2021 00:00:00"/>
    <s v="27/12/2021 00:00:00"/>
    <x v="0"/>
    <x v="11"/>
    <d v="2024-10-01T00:00:00"/>
    <n v="1009"/>
    <x v="0"/>
    <n v="99423"/>
    <n v="99423"/>
    <s v="LUZ  GALLEGO BUITRAGO Registros:  1417840"/>
    <s v="CLINICA NUEVA DE CALI SAS"/>
    <s v="901158187-6"/>
    <s v="UCE-16612"/>
    <s v="UCE-16612"/>
    <s v="LUZ  GALLEGO BUITRAGO Registros:  1417840"/>
    <x v="0"/>
    <n v="0"/>
    <s v="05"/>
  </r>
  <r>
    <s v="CAJA DE COMPENSACION FAMILIAR COMFENALCO DEL VALLE DEL CAUCA"/>
    <s v="UCE-16705"/>
    <s v="16/12/2021 00:00:00"/>
    <s v="27/12/2021 00:00:00"/>
    <x v="0"/>
    <x v="11"/>
    <d v="2024-10-01T00:00:00"/>
    <n v="1009"/>
    <x v="0"/>
    <n v="216994"/>
    <n v="216994"/>
    <s v="LUIS  ROMAN RAMOS Registros:  1426211"/>
    <s v="CLINICA NUEVA DE CALI SAS"/>
    <s v="901158187-6"/>
    <s v="UCE-16705"/>
    <s v="UCE-16705"/>
    <s v="LUIS  ROMAN RAMOS Registros:  1426211"/>
    <x v="0"/>
    <n v="0"/>
    <s v="05"/>
  </r>
  <r>
    <s v="CAJA DE COMPENSACION FAMILIAR COMFENALCO DEL VALLE DEL CAUCA"/>
    <s v="UCE-16876"/>
    <s v="03/01/2022 00:00:00"/>
    <s v="25/01/2022 00:00:00"/>
    <x v="1"/>
    <x v="5"/>
    <d v="2024-10-01T00:00:00"/>
    <n v="980"/>
    <x v="0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x v="0"/>
    <n v="0"/>
    <s v="05"/>
  </r>
  <r>
    <s v="CAJA DE COMPENSACION FAMILIAR COMFENALCO DEL VALLE DEL CAUCA"/>
    <s v="UCE-16890"/>
    <s v="03/01/2022 00:00:00"/>
    <s v="25/01/2022 00:00:00"/>
    <x v="1"/>
    <x v="5"/>
    <d v="2024-10-01T00:00:00"/>
    <n v="980"/>
    <x v="0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x v="0"/>
    <n v="0"/>
    <s v="05"/>
  </r>
  <r>
    <s v="CAJA DE COMPENSACION FAMILIAR COMFENALCO DEL VALLE DEL CAUCA"/>
    <s v="HCE-6920"/>
    <s v="13/01/2022 00:00:00"/>
    <s v="21/02/2022 00:00:00"/>
    <x v="1"/>
    <x v="0"/>
    <d v="2024-10-01T00:00:00"/>
    <n v="953"/>
    <x v="0"/>
    <n v="216994"/>
    <n v="216994"/>
    <s v="JULIO  QUIROZ MEDINA Registros:  1435150"/>
    <s v="CLINICA NUEVA DE CALI SAS"/>
    <s v="901158187-6"/>
    <s v="HCE-6920"/>
    <s v="HCE-6920"/>
    <s v="JULIO  QUIROZ MEDINA Registros:  1435150"/>
    <x v="0"/>
    <n v="0"/>
    <s v="05"/>
  </r>
  <r>
    <s v="CAJA DE COMPENSACION FAMILIAR COMFENALCO DEL VALLE DEL CAUCA"/>
    <s v="UCE-17239"/>
    <s v="17/01/2022 00:00:00"/>
    <s v="21/02/2022 00:00:00"/>
    <x v="1"/>
    <x v="0"/>
    <d v="2024-10-01T00:00:00"/>
    <n v="953"/>
    <x v="0"/>
    <n v="99423"/>
    <n v="99423"/>
    <s v="GERMAN  PALACIOS  Registros:  1464028"/>
    <s v="CLINICA NUEVA DE CALI SAS"/>
    <s v="901158187-6"/>
    <s v="UCE-17239"/>
    <s v="UCE-17239"/>
    <s v="GERMAN  PALACIOS  Registros:  1464028"/>
    <x v="0"/>
    <n v="0"/>
    <s v="05"/>
  </r>
  <r>
    <s v="CAJA DE COMPENSACION FAMILIAR COMFENALCO DEL VALLE DEL CAUCA"/>
    <s v="HCE-7059"/>
    <s v="21/01/2022 00:00:00"/>
    <s v="18/02/2022 00:00:00"/>
    <x v="1"/>
    <x v="0"/>
    <d v="2024-10-01T00:00:00"/>
    <n v="956"/>
    <x v="0"/>
    <n v="99423"/>
    <n v="99423"/>
    <s v="EMMA  MESA OJEDA Registros:  1470026"/>
    <s v="CLINICA NUEVA DE CALI SAS"/>
    <s v="901158187-6"/>
    <s v="HCE-7059"/>
    <s v="HCE-7059"/>
    <s v="EMMA  MESA OJEDA Registros:  1470026"/>
    <x v="0"/>
    <n v="0"/>
    <s v="05"/>
  </r>
  <r>
    <s v="CAJA DE COMPENSACION FAMILIAR COMFENALCO DEL VALLE DEL CAUCA"/>
    <s v="UCE-17477"/>
    <s v="22/01/2022 00:00:00"/>
    <s v="18/02/2022 00:00:00"/>
    <x v="1"/>
    <x v="0"/>
    <d v="2024-10-01T00:00:00"/>
    <n v="956"/>
    <x v="0"/>
    <n v="99423"/>
    <n v="99423"/>
    <s v="MARIA  ARIAS PALACIOS Registros:  1471613"/>
    <s v="CLINICA NUEVA DE CALI SAS"/>
    <s v="901158187-6"/>
    <s v="UCE-17477"/>
    <s v="UCE-17477"/>
    <s v="MARIA  ARIAS PALACIOS Registros:  1471613"/>
    <x v="0"/>
    <n v="0"/>
    <s v="05"/>
  </r>
  <r>
    <s v="CAJA DE COMPENSACION FAMILIAR COMFENALCO DEL VALLE DEL CAUCA"/>
    <s v="UCE-17480"/>
    <s v="22/01/2022 00:00:00"/>
    <s v="18/02/2022 00:00:00"/>
    <x v="1"/>
    <x v="0"/>
    <d v="2024-10-01T00:00:00"/>
    <n v="956"/>
    <x v="0"/>
    <n v="99423"/>
    <n v="99423"/>
    <s v="SEBASTIAN  ALVAREZ MEDINA Registros:  1471624"/>
    <s v="CLINICA NUEVA DE CALI SAS"/>
    <s v="901158187-6"/>
    <s v="UCE-17480"/>
    <s v="UCE-17480"/>
    <s v="SEBASTIAN  ALVAREZ MEDINA Registros:  1471624"/>
    <x v="0"/>
    <n v="0"/>
    <s v="05"/>
  </r>
  <r>
    <s v="CAJA DE COMPENSACION FAMILIAR COMFENALCO DEL VALLE DEL CAUCA"/>
    <s v="UCE-17524"/>
    <s v="22/01/2022 00:00:00"/>
    <s v="18/02/2022 00:00:00"/>
    <x v="1"/>
    <x v="0"/>
    <d v="2024-10-01T00:00:00"/>
    <n v="956"/>
    <x v="0"/>
    <n v="99423"/>
    <n v="99423"/>
    <s v="AURA  PABON DE ARTURO Registros:  1471906"/>
    <s v="CLINICA NUEVA DE CALI SAS"/>
    <s v="901158187-6"/>
    <s v="UCE-17524"/>
    <s v="UCE-17524"/>
    <s v="AURA  PABON DE ARTURO Registros:  1471906"/>
    <x v="0"/>
    <n v="0"/>
    <s v="05"/>
  </r>
  <r>
    <s v="CAJA DE COMPENSACION FAMILIAR COMFENALCO DEL VALLE DEL CAUCA"/>
    <s v="UCE-17536"/>
    <s v="22/01/2022 00:00:00"/>
    <s v="18/02/2022 00:00:00"/>
    <x v="1"/>
    <x v="0"/>
    <d v="2024-10-01T00:00:00"/>
    <n v="956"/>
    <x v="0"/>
    <n v="99423"/>
    <n v="99423"/>
    <s v="ADRIANA  PAZ COLLAZOS Registros:  1471965"/>
    <s v="CLINICA NUEVA DE CALI SAS"/>
    <s v="901158187-6"/>
    <s v="UCE-17536"/>
    <s v="UCE-17536"/>
    <s v="ADRIANA  PAZ COLLAZOS Registros:  1471965"/>
    <x v="0"/>
    <n v="0"/>
    <s v="05"/>
  </r>
  <r>
    <s v="CAJA DE COMPENSACION FAMILIAR COMFENALCO DEL VALLE DEL CAUCA"/>
    <s v="UCE-18037"/>
    <s v="01/02/2022 00:00:00"/>
    <s v="18/02/2022 00:00:00"/>
    <x v="1"/>
    <x v="0"/>
    <d v="2024-10-01T00:00:00"/>
    <n v="956"/>
    <x v="0"/>
    <n v="99423"/>
    <n v="99423"/>
    <s v="GUSTAVO  POSADA CARVAJAL Registros:  1475902"/>
    <s v="CLINICA NUEVA DE CALI SAS"/>
    <s v="901158187-6"/>
    <s v="UCE-18037"/>
    <s v="UCE-18037"/>
    <s v="GUSTAVO  POSADA CARVAJAL Registros:  1475902"/>
    <x v="0"/>
    <n v="0"/>
    <s v="05"/>
  </r>
  <r>
    <s v="CAJA DE COMPENSACION FAMILIAR COMFENALCO DEL VALLE DEL CAUCA"/>
    <s v="UCE-18083"/>
    <s v="01/02/2022 00:00:00"/>
    <s v="18/02/2022 00:00:00"/>
    <x v="1"/>
    <x v="0"/>
    <d v="2024-10-01T00:00:00"/>
    <n v="956"/>
    <x v="0"/>
    <n v="216994"/>
    <n v="216994"/>
    <s v="LUZ  BARREIRO DE CRUZ Registros:  1485729"/>
    <s v="CLINICA NUEVA DE CALI SAS"/>
    <s v="901158187-6"/>
    <s v="UCE-18083"/>
    <s v="UCE-18083"/>
    <s v="LUZ  BARREIRO DE CRUZ Registros:  1485729"/>
    <x v="0"/>
    <n v="0"/>
    <s v="05"/>
  </r>
  <r>
    <s v="CAJA DE COMPENSACION FAMILIAR COMFENALCO DEL VALLE DEL CAUCA"/>
    <s v="UCE-18385"/>
    <s v="03/02/2022 00:00:00"/>
    <s v="18/02/2022 00:00:00"/>
    <x v="1"/>
    <x v="0"/>
    <d v="2024-10-01T00:00:00"/>
    <n v="956"/>
    <x v="0"/>
    <n v="45000"/>
    <n v="45000"/>
    <s v="JHON  ZAPATA RESTREPO Registros:  1485288"/>
    <s v="CLINICA NUEVA DE CALI SAS"/>
    <s v="901158187-6"/>
    <s v="UCE-18385"/>
    <s v="UCE-18385"/>
    <s v="JHON  ZAPATA RESTREPO Registros:  1485288"/>
    <x v="0"/>
    <n v="0"/>
    <s v="05"/>
  </r>
  <r>
    <s v="CAJA DE COMPENSACION FAMILIAR COMFENALCO DEL VALLE DEL CAUCA"/>
    <s v="UCE-18399"/>
    <s v="04/02/2022 00:00:00"/>
    <s v="18/02/2022 00:00:00"/>
    <x v="1"/>
    <x v="0"/>
    <d v="2024-10-01T00:00:00"/>
    <n v="956"/>
    <x v="0"/>
    <n v="99423"/>
    <n v="99423"/>
    <s v="EMILY   VICTORIA RAMIREZ Registros:  1490692"/>
    <s v="CLINICA NUEVA DE CALI SAS"/>
    <s v="901158187-6"/>
    <s v="UCE-18399"/>
    <s v="UCE-18399"/>
    <s v="EMILY   VICTORIA RAMIREZ Registros:  1490692"/>
    <x v="0"/>
    <n v="0"/>
    <s v="05"/>
  </r>
  <r>
    <s v="CAJA DE COMPENSACION FAMILIAR COMFENALCO DEL VALLE DEL CAUCA"/>
    <s v="HCE-7297"/>
    <s v="09/02/2022 00:00:00"/>
    <s v="21/06/2022 00:00:00"/>
    <x v="1"/>
    <x v="6"/>
    <d v="2024-10-01T00:00:00"/>
    <n v="833"/>
    <x v="0"/>
    <n v="99423"/>
    <n v="99423"/>
    <s v="LEYDA  GONZALEZ DUARTE Registros:  1478436"/>
    <s v="CLINICA NUEVA DE CALI SAS"/>
    <s v="901158187-6"/>
    <s v="HCE-7297"/>
    <s v="HCE-7297"/>
    <s v="LEYDA  GONZALEZ DUARTE Registros:  1478436"/>
    <x v="0"/>
    <n v="0"/>
    <s v="05"/>
  </r>
  <r>
    <s v="CAJA DE COMPENSACION FAMILIAR COMFENALCO DEL VALLE DEL CAUCA"/>
    <s v="HCE-7325"/>
    <s v="12/02/2022 00:00:00"/>
    <s v="16/03/2022 00:00:00"/>
    <x v="1"/>
    <x v="2"/>
    <d v="2024-10-01T00:00:00"/>
    <n v="930"/>
    <x v="0"/>
    <n v="216994"/>
    <n v="216994"/>
    <s v="MOISES  GONZALEZ  Registros:  1501682"/>
    <s v="CLINICA NUEVA DE CALI SAS"/>
    <s v="901158187-6"/>
    <s v="HCE-7325"/>
    <s v="HCE-7325"/>
    <s v="MOISES  GONZALEZ  Registros:  1501682"/>
    <x v="0"/>
    <n v="0"/>
    <s v="05"/>
  </r>
  <r>
    <s v="CAJA DE COMPENSACION FAMILIAR COMFENALCO DEL VALLE DEL CAUCA"/>
    <s v="UCE-18775"/>
    <s v="14/02/2022 00:00:00"/>
    <s v="27/05/2022 00:00:00"/>
    <x v="1"/>
    <x v="3"/>
    <d v="2024-10-01T00:00:00"/>
    <n v="858"/>
    <x v="0"/>
    <n v="216994"/>
    <n v="216994"/>
    <s v="ANA  RUIZ HIGUITA Registros:  1503284"/>
    <s v="CLINICA NUEVA DE CALI SAS"/>
    <s v="901158187-6"/>
    <s v="UCE-18775"/>
    <s v="UCE-18775"/>
    <s v="ANA  RUIZ HIGUITA Registros:  1503284"/>
    <x v="0"/>
    <n v="0"/>
    <s v="05"/>
  </r>
  <r>
    <s v="CAJA DE COMPENSACION FAMILIAR COMFENALCO DEL VALLE DEL CAUCA"/>
    <s v="UCE-18792"/>
    <s v="14/02/2022 00:00:00"/>
    <s v="16/03/2022 00:00:00"/>
    <x v="1"/>
    <x v="2"/>
    <d v="2024-10-01T00:00:00"/>
    <n v="930"/>
    <x v="0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x v="0"/>
    <n v="0"/>
    <s v="05"/>
  </r>
  <r>
    <s v="CAJA DE COMPENSACION FAMILIAR COMFENALCO DEL VALLE DEL CAUCA"/>
    <s v="HCE-7360"/>
    <s v="16/02/2022 00:00:00"/>
    <s v="16/03/2022 00:00:00"/>
    <x v="1"/>
    <x v="2"/>
    <d v="2024-10-01T00:00:00"/>
    <n v="930"/>
    <x v="0"/>
    <n v="99423"/>
    <n v="99423"/>
    <s v="XIOMARA  JURADO AGUIRRE Registros:  1506714"/>
    <s v="CLINICA NUEVA DE CALI SAS"/>
    <s v="901158187-6"/>
    <s v="HCE-7360"/>
    <s v="HCE-7360"/>
    <s v="XIOMARA  JURADO AGUIRRE Registros:  1506714"/>
    <x v="0"/>
    <n v="0"/>
    <s v="05"/>
  </r>
  <r>
    <s v="CAJA DE COMPENSACION FAMILIAR COMFENALCO DEL VALLE DEL CAUCA"/>
    <s v="HCE-7374"/>
    <s v="16/02/2022 00:00:00"/>
    <s v="16/03/2022 00:00:00"/>
    <x v="1"/>
    <x v="2"/>
    <d v="2024-10-01T00:00:00"/>
    <n v="930"/>
    <x v="0"/>
    <n v="99423"/>
    <n v="99423"/>
    <s v="DIEGO  ESPINOSA GARZON Registros:  1506858"/>
    <s v="CLINICA NUEVA DE CALI SAS"/>
    <s v="901158187-6"/>
    <s v="HCE-7374"/>
    <s v="HCE-7374"/>
    <s v="DIEGO  ESPINOSA GARZON Registros:  1506858"/>
    <x v="0"/>
    <n v="0"/>
    <s v="05"/>
  </r>
  <r>
    <s v="CAJA DE COMPENSACION FAMILIAR COMFENALCO DEL VALLE DEL CAUCA"/>
    <s v="HCE-7443"/>
    <s v="18/02/2022 00:00:00"/>
    <s v="16/03/2022 00:00:00"/>
    <x v="1"/>
    <x v="2"/>
    <d v="2024-10-01T00:00:00"/>
    <n v="930"/>
    <x v="0"/>
    <n v="99423"/>
    <n v="99423"/>
    <s v="FABIOLA  GARCIA JARAMILLO Registros:  1510349"/>
    <s v="CLINICA NUEVA DE CALI SAS"/>
    <s v="901158187-6"/>
    <s v="HCE-7443"/>
    <s v="HCE-7443"/>
    <s v="FABIOLA  GARCIA JARAMILLO Registros:  1510349"/>
    <x v="0"/>
    <n v="0"/>
    <s v="05"/>
  </r>
  <r>
    <s v="CAJA DE COMPENSACION FAMILIAR COMFENALCO DEL VALLE DEL CAUCA"/>
    <s v="UCE-19165"/>
    <s v="22/02/2022 00:00:00"/>
    <s v="16/03/2022 00:00:00"/>
    <x v="1"/>
    <x v="2"/>
    <d v="2024-10-01T00:00:00"/>
    <n v="930"/>
    <x v="0"/>
    <n v="45000"/>
    <n v="45000"/>
    <s v="ROSA  ANAYA CASTILLO Registros:  1490177"/>
    <s v="CLINICA NUEVA DE CALI SAS"/>
    <s v="901158187-6"/>
    <s v="UCE-19165"/>
    <s v="UCE-19165"/>
    <s v="ROSA  ANAYA CASTILLO Registros:  1490177"/>
    <x v="0"/>
    <n v="0"/>
    <s v="05"/>
  </r>
  <r>
    <s v="CAJA DE COMPENSACION FAMILIAR COMFENALCO DEL VALLE DEL CAUCA"/>
    <s v="UCE-19336"/>
    <s v="25/02/2022 00:00:00"/>
    <s v="16/03/2022 00:00:00"/>
    <x v="1"/>
    <x v="2"/>
    <d v="2024-10-01T00:00:00"/>
    <n v="930"/>
    <x v="0"/>
    <n v="99423"/>
    <n v="99423"/>
    <s v="ISAAC   NOVOA PEÑA Registros:  1520419"/>
    <s v="CLINICA NUEVA DE CALI SAS"/>
    <s v="901158187-6"/>
    <s v="UCE-19336"/>
    <s v="UCE-19336"/>
    <s v="ISAAC   NOVOA PEÑA Registros:  1520419"/>
    <x v="0"/>
    <n v="0"/>
    <s v="05"/>
  </r>
  <r>
    <s v="CAJA DE COMPENSACION FAMILIAR COMFENALCO DEL VALLE DEL CAUCA"/>
    <s v="HCE-7549"/>
    <s v="26/02/2022 00:00:00"/>
    <s v="16/03/2022 00:00:00"/>
    <x v="1"/>
    <x v="2"/>
    <d v="2024-10-01T00:00:00"/>
    <n v="930"/>
    <x v="0"/>
    <n v="99423"/>
    <n v="99423"/>
    <s v="CARLOS  GATILAO CALERO Registros:  1521508"/>
    <s v="CLINICA NUEVA DE CALI SAS"/>
    <s v="901158187-6"/>
    <s v="HCE-7549"/>
    <s v="HCE-7549"/>
    <s v="CARLOS  GATILAO CALERO Registros:  1521508"/>
    <x v="0"/>
    <n v="0"/>
    <s v="05"/>
  </r>
  <r>
    <s v="CAJA DE COMPENSACION FAMILIAR COMFENALCO DEL VALLE DEL CAUCA"/>
    <s v="HCE-7584"/>
    <s v="03/03/2022 00:00:00"/>
    <s v="19/04/2022 00:00:00"/>
    <x v="1"/>
    <x v="4"/>
    <d v="2024-10-01T00:00:00"/>
    <n v="896"/>
    <x v="0"/>
    <n v="99423"/>
    <n v="99423"/>
    <s v="CAROLINA  HERRERA BRAND Registros:  1529064"/>
    <s v="CLINICA NUEVA DE CALI SAS"/>
    <s v="901158187-6"/>
    <s v="HCE-7584"/>
    <s v="HCE-7584"/>
    <s v="CAROLINA  HERRERA BRAND Registros:  1529064"/>
    <x v="0"/>
    <n v="0"/>
    <s v="05"/>
  </r>
  <r>
    <s v="CAJA DE COMPENSACION FAMILIAR COMFENALCO DEL VALLE DEL CAUCA"/>
    <s v="UCE-19691"/>
    <s v="08/03/2022 00:00:00"/>
    <s v="19/04/2022 00:00:00"/>
    <x v="1"/>
    <x v="4"/>
    <d v="2024-10-01T00:00:00"/>
    <n v="896"/>
    <x v="0"/>
    <n v="99423"/>
    <n v="99423"/>
    <s v="GUILLERMO  VELASCO CHAVEZ Registros:  1532800"/>
    <s v="CLINICA NUEVA DE CALI SAS"/>
    <s v="901158187-6"/>
    <s v="UCE-19691"/>
    <s v="UCE-19691"/>
    <s v="GUILLERMO  VELASCO CHAVEZ Registros:  1532800"/>
    <x v="0"/>
    <n v="0"/>
    <s v="05"/>
  </r>
  <r>
    <s v="CAJA DE COMPENSACION FAMILIAR COMFENALCO DEL VALLE DEL CAUCA"/>
    <s v="HCE-7637"/>
    <s v="09/03/2022 00:00:00"/>
    <s v="21/04/2022 00:00:00"/>
    <x v="1"/>
    <x v="4"/>
    <d v="2024-10-01T00:00:00"/>
    <n v="894"/>
    <x v="0"/>
    <n v="216994"/>
    <n v="216994"/>
    <s v="ARIADNA  SUAREZ DUQUE Registros:  1478418"/>
    <s v="CLINICA NUEVA DE CALI SAS"/>
    <s v="901158187-6"/>
    <s v="HCE-7637"/>
    <s v="HCE-7637"/>
    <s v="ARIADNA  SUAREZ DUQUE Registros:  1478418"/>
    <x v="0"/>
    <n v="0"/>
    <s v="05"/>
  </r>
  <r>
    <s v="CAJA DE COMPENSACION FAMILIAR COMFENALCO DEL VALLE DEL CAUCA"/>
    <s v="UCE-19727"/>
    <s v="09/03/2022 00:00:00"/>
    <s v="21/04/2022 00:00:00"/>
    <x v="1"/>
    <x v="4"/>
    <d v="2024-10-01T00:00:00"/>
    <n v="894"/>
    <x v="0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x v="0"/>
    <n v="0"/>
    <s v="05"/>
  </r>
  <r>
    <s v="CAJA DE COMPENSACION FAMILIAR COMFENALCO DEL VALLE DEL CAUCA"/>
    <s v="UCE-19746"/>
    <s v="09/03/2022 00:00:00"/>
    <s v="25/07/2022 00:00:00"/>
    <x v="1"/>
    <x v="7"/>
    <d v="2024-10-01T00:00:00"/>
    <n v="799"/>
    <x v="0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x v="0"/>
    <n v="0"/>
    <s v="05"/>
  </r>
  <r>
    <s v="CAJA DE COMPENSACION FAMILIAR COMFENALCO DEL VALLE DEL CAUCA"/>
    <s v="UCE-19806"/>
    <s v="11/03/2022 00:00:00"/>
    <s v="19/04/2022 00:00:00"/>
    <x v="1"/>
    <x v="4"/>
    <d v="2024-10-01T00:00:00"/>
    <n v="896"/>
    <x v="0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x v="0"/>
    <n v="0"/>
    <s v="05"/>
  </r>
  <r>
    <s v="CAJA DE COMPENSACION FAMILIAR COMFENALCO DEL VALLE DEL CAUCA"/>
    <s v="UCE-20017"/>
    <s v="23/03/2022 00:00:00"/>
    <s v="03/06/2022 00:00:00"/>
    <x v="1"/>
    <x v="6"/>
    <d v="2024-10-01T00:00:00"/>
    <n v="851"/>
    <x v="0"/>
    <n v="99423"/>
    <n v="99423"/>
    <s v="LUCIANA  GARCES ERAZO Registros:  1555415"/>
    <s v="CLINICA NUEVA DE CALI SAS"/>
    <s v="901158187-6"/>
    <s v="UCE-20017"/>
    <s v="UCE-20017"/>
    <s v="LUCIANA  GARCES ERAZO Registros:  1555415"/>
    <x v="0"/>
    <n v="0"/>
    <s v="05"/>
  </r>
  <r>
    <s v="CAJA DE COMPENSACION FAMILIAR COMFENALCO DEL VALLE DEL CAUCA"/>
    <s v="UCE-20664"/>
    <s v="12/04/2022 00:00:00"/>
    <s v="13/05/2022 00:00:00"/>
    <x v="1"/>
    <x v="3"/>
    <d v="2024-10-01T00:00:00"/>
    <n v="872"/>
    <x v="0"/>
    <n v="99423"/>
    <n v="99423"/>
    <s v="LUCIO  RUANO ERASO Registros:  1583413"/>
    <s v="CLINICA NUEVA DE CALI SAS"/>
    <s v="901158187-6"/>
    <s v="UCE-20664"/>
    <s v="UCE-20664"/>
    <s v="LUCIO  RUANO ERASO Registros:  1583413"/>
    <x v="0"/>
    <n v="0"/>
    <s v="05"/>
  </r>
  <r>
    <s v="CAJA DE COMPENSACION FAMILIAR COMFENALCO DEL VALLE DEL CAUCA"/>
    <s v="HCE-8230"/>
    <s v="03/05/2022 00:00:00"/>
    <s v="03/06/2022 00:00:00"/>
    <x v="1"/>
    <x v="6"/>
    <d v="2024-10-01T00:00:00"/>
    <n v="851"/>
    <x v="0"/>
    <n v="99423"/>
    <n v="99423"/>
    <s v="MIGUEL  INELA MAYORGA Registros:  1562818"/>
    <s v="CLINICA NUEVA DE CALI SAS"/>
    <s v="901158187-6"/>
    <s v="HCE-8230"/>
    <s v="HCE-8230"/>
    <s v="MIGUEL  INELA MAYORGA Registros:  1562818"/>
    <x v="0"/>
    <n v="0"/>
    <s v="05"/>
  </r>
  <r>
    <s v="CAJA DE COMPENSACION FAMILIAR COMFENALCO DEL VALLE DEL CAUCA"/>
    <s v="UCE-21256"/>
    <s v="03/05/2022 00:00:00"/>
    <s v="03/06/2022 00:00:00"/>
    <x v="1"/>
    <x v="6"/>
    <d v="2024-10-01T00:00:00"/>
    <n v="851"/>
    <x v="0"/>
    <n v="99423"/>
    <n v="99423"/>
    <s v="ARIA LIZETH  MEJIA  OCAMPO  Registros:  1555476"/>
    <s v="CLINICA NUEVA DE CALI SAS"/>
    <s v="901158187-6"/>
    <s v="UCE-21256"/>
    <s v="UCE-21256"/>
    <s v="ARIA LIZETH  MEJIA  OCAMPO  Registros:  1555476"/>
    <x v="0"/>
    <n v="0"/>
    <s v="05"/>
  </r>
  <r>
    <s v="CAJA DE COMPENSACION FAMILIAR COMFENALCO DEL VALLE DEL CAUCA"/>
    <s v="UCE-21300"/>
    <s v="04/05/2022 00:00:00"/>
    <s v="01/09/2022 00:00:00"/>
    <x v="1"/>
    <x v="1"/>
    <d v="2024-10-01T00:00:00"/>
    <n v="761"/>
    <x v="0"/>
    <n v="99423"/>
    <n v="99423"/>
    <s v="SANTIAGO   FRANCO FERNANDEZ Registros:  1489787"/>
    <s v="CLINICA NUEVA DE CALI SAS"/>
    <s v="901158187-6"/>
    <s v="UCE-21300"/>
    <s v="UCE-21300"/>
    <s v="SANTIAGO   FRANCO FERNANDEZ Registros:  1489787"/>
    <x v="0"/>
    <n v="0"/>
    <s v="05"/>
  </r>
  <r>
    <s v="CAJA DE COMPENSACION FAMILIAR COMFENALCO DEL VALLE DEL CAUCA"/>
    <s v="UCE-21322"/>
    <s v="05/05/2022 00:00:00"/>
    <s v="16/05/2022 00:00:00"/>
    <x v="1"/>
    <x v="3"/>
    <d v="2024-10-01T00:00:00"/>
    <n v="869"/>
    <x v="0"/>
    <n v="99423"/>
    <n v="99423"/>
    <s v="ARGEMIRO  ZAPATA BONILLA Registros:  1613895"/>
    <s v="CLINICA NUEVA DE CALI SAS"/>
    <s v="901158187-6"/>
    <s v="UCE-21322"/>
    <s v="UCE-21322"/>
    <s v="ARGEMIRO  ZAPATA BONILLA Registros:  1613895"/>
    <x v="0"/>
    <n v="0"/>
    <s v="05"/>
  </r>
  <r>
    <s v="CAJA DE COMPENSACION FAMILIAR COMFENALCO DEL VALLE DEL CAUCA"/>
    <s v="HCE-8307"/>
    <s v="10/05/2022 00:00:00"/>
    <s v="14/06/2022 00:00:00"/>
    <x v="1"/>
    <x v="6"/>
    <d v="2024-10-01T00:00:00"/>
    <n v="840"/>
    <x v="0"/>
    <n v="99423"/>
    <n v="99423"/>
    <s v="KATERINE   SANTANA ASTUDILLO Registros:  1621352"/>
    <s v="CLINICA NUEVA DE CALI SAS"/>
    <s v="901158187-6"/>
    <s v="HCE-8307"/>
    <s v="HCE-8307"/>
    <s v="KATERINE   SANTANA ASTUDILLO Registros:  1621352"/>
    <x v="0"/>
    <n v="0"/>
    <s v="05"/>
  </r>
  <r>
    <s v="CAJA DE COMPENSACION FAMILIAR COMFENALCO DEL VALLE DEL CAUCA"/>
    <s v="UCE-21427"/>
    <s v="10/05/2022 00:00:00"/>
    <s v="16/05/2022 00:00:00"/>
    <x v="1"/>
    <x v="3"/>
    <d v="2024-10-01T00:00:00"/>
    <n v="869"/>
    <x v="0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x v="0"/>
    <n v="0"/>
    <s v="05"/>
  </r>
  <r>
    <s v="CAJA DE COMPENSACION FAMILIAR COMFENALCO DEL VALLE DEL CAUCA"/>
    <s v="HCE-8366"/>
    <s v="16/05/2022 00:00:00"/>
    <s v="13/06/2022 00:00:00"/>
    <x v="1"/>
    <x v="6"/>
    <d v="2024-10-01T00:00:00"/>
    <n v="841"/>
    <x v="0"/>
    <n v="99423"/>
    <n v="99423"/>
    <s v="REINEL  BARONA  Registros:  1628182"/>
    <s v="CLINICA NUEVA DE CALI SAS"/>
    <s v="901158187-6"/>
    <s v="HCE-8366"/>
    <s v="HCE-8366"/>
    <s v="REINEL  BARONA  Registros:  1628182"/>
    <x v="0"/>
    <n v="0"/>
    <s v="05"/>
  </r>
  <r>
    <s v="CAJA DE COMPENSACION FAMILIAR COMFENALCO DEL VALLE DEL CAUCA"/>
    <s v="UCE-21568"/>
    <s v="19/05/2022 00:00:00"/>
    <s v="22/06/2022 00:00:00"/>
    <x v="1"/>
    <x v="6"/>
    <d v="2024-10-01T00:00:00"/>
    <n v="832"/>
    <x v="0"/>
    <n v="99423"/>
    <n v="99423"/>
    <s v="MATHIAS  ORDOÑEZ MUÑOZ Registros:  1635592"/>
    <s v="CLINICA NUEVA DE CALI SAS"/>
    <s v="901158187-6"/>
    <s v="UCE-21568"/>
    <s v="UCE-21568"/>
    <s v="MATHIAS  ORDOÑEZ MUÑOZ Registros:  1635592"/>
    <x v="0"/>
    <n v="0"/>
    <s v="05"/>
  </r>
  <r>
    <s v="CAJA DE COMPENSACION FAMILIAR COMFENALCO DEL VALLE DEL CAUCA"/>
    <s v="UCE-21711"/>
    <s v="26/05/2022 00:00:00"/>
    <s v="14/06/2022 00:00:00"/>
    <x v="1"/>
    <x v="6"/>
    <d v="2024-10-01T00:00:00"/>
    <n v="840"/>
    <x v="0"/>
    <n v="99423"/>
    <n v="99423"/>
    <s v="FLORENCIA  MEJIA O BYRNE Registros:  1645471"/>
    <s v="CLINICA NUEVA DE CALI SAS"/>
    <s v="901158187-6"/>
    <s v="UCE-21711"/>
    <s v="UCE-21711"/>
    <s v="FLORENCIA  MEJIA O BYRNE Registros:  1645471"/>
    <x v="0"/>
    <n v="0"/>
    <s v="05"/>
  </r>
  <r>
    <s v="CAJA DE COMPENSACION FAMILIAR COMFENALCO DEL VALLE DEL CAUCA"/>
    <s v="HCE-8605"/>
    <s v="01/06/2022 00:00:00"/>
    <s v="14/06/2022 00:00:00"/>
    <x v="1"/>
    <x v="6"/>
    <d v="2024-10-01T00:00:00"/>
    <n v="840"/>
    <x v="0"/>
    <n v="99423"/>
    <n v="99423"/>
    <s v="GLADIS  MANRIQUE ORTIZ Registros:  1652952"/>
    <s v="CLINICA NUEVA DE CALI SAS"/>
    <s v="901158187-6"/>
    <s v="HCE-8605"/>
    <s v="HCE-8605"/>
    <s v="GLADIS  MANRIQUE ORTIZ Registros:  1652952"/>
    <x v="0"/>
    <n v="0"/>
    <s v="05"/>
  </r>
  <r>
    <s v="CAJA DE COMPENSACION FAMILIAR COMFENALCO DEL VALLE DEL CAUCA"/>
    <s v="HCE-8628"/>
    <s v="02/06/2022 00:00:00"/>
    <s v="14/06/2022 00:00:00"/>
    <x v="1"/>
    <x v="6"/>
    <d v="2024-10-01T00:00:00"/>
    <n v="840"/>
    <x v="0"/>
    <n v="99423"/>
    <n v="99423"/>
    <s v="MARIA  VARGAS DE OBANDO Registros:  1653450"/>
    <s v="CLINICA NUEVA DE CALI SAS"/>
    <s v="901158187-6"/>
    <s v="HCE-8628"/>
    <s v="HCE-8628"/>
    <s v="MARIA  VARGAS DE OBANDO Registros:  1653450"/>
    <x v="0"/>
    <n v="0"/>
    <s v="05"/>
  </r>
  <r>
    <s v="CAJA DE COMPENSACION FAMILIAR COMFENALCO DEL VALLE DEL CAUCA"/>
    <s v="HCE-8983"/>
    <s v="13/06/2022 00:00:00"/>
    <s v="21/06/2022 00:00:00"/>
    <x v="1"/>
    <x v="6"/>
    <d v="2024-10-01T00:00:00"/>
    <n v="833"/>
    <x v="0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x v="0"/>
    <n v="0"/>
    <s v="05"/>
  </r>
  <r>
    <s v="CAJA DE COMPENSACION FAMILIAR COMFENALCO DEL VALLE DEL CAUCA"/>
    <s v="HCE-9075"/>
    <s v="15/06/2022 00:00:00"/>
    <s v="25/07/2022 00:00:00"/>
    <x v="1"/>
    <x v="7"/>
    <d v="2024-10-01T00:00:00"/>
    <n v="799"/>
    <x v="0"/>
    <n v="99423"/>
    <n v="99423"/>
    <s v="CARLOS  SANCHEZ  Registros:  1672422"/>
    <s v="CLINICA NUEVA DE CALI SAS"/>
    <s v="901158187-6"/>
    <s v="HCE-9075"/>
    <s v="HCE-9075"/>
    <s v="CARLOS  SANCHEZ  Registros:  1672422"/>
    <x v="0"/>
    <n v="0"/>
    <s v="05"/>
  </r>
  <r>
    <s v="CAJA DE COMPENSACION FAMILIAR COMFENALCO DEL VALLE DEL CAUCA"/>
    <s v="HCE-9302"/>
    <s v="23/06/2022 00:00:00"/>
    <s v="25/07/2022 00:00:00"/>
    <x v="1"/>
    <x v="7"/>
    <d v="2024-10-01T00:00:00"/>
    <n v="799"/>
    <x v="0"/>
    <n v="99423"/>
    <n v="99423"/>
    <s v="ANGEL  ROJAS QUINTERO Registros:  1683851"/>
    <s v="CLINICA NUEVA DE CALI SAS"/>
    <s v="901158187-6"/>
    <s v="HCE-9302"/>
    <s v="HCE-9302"/>
    <s v="ANGEL  ROJAS QUINTERO Registros:  1683851"/>
    <x v="0"/>
    <n v="0"/>
    <s v="05"/>
  </r>
  <r>
    <s v="CAJA DE COMPENSACION FAMILIAR COMFENALCO DEL VALLE DEL CAUCA"/>
    <s v="HCE-9317"/>
    <s v="23/06/2022 00:00:00"/>
    <s v="25/07/2022 00:00:00"/>
    <x v="1"/>
    <x v="7"/>
    <d v="2024-10-01T00:00:00"/>
    <n v="799"/>
    <x v="0"/>
    <n v="99423"/>
    <n v="99423"/>
    <s v="ADRIAN  DUQUE RAMOS Registros:  1684955"/>
    <s v="CLINICA NUEVA DE CALI SAS"/>
    <s v="901158187-6"/>
    <s v="HCE-9317"/>
    <s v="HCE-9317"/>
    <s v="ADRIAN  DUQUE RAMOS Registros:  1684955"/>
    <x v="0"/>
    <n v="0"/>
    <s v="05"/>
  </r>
  <r>
    <s v="CAJA DE COMPENSACION FAMILIAR COMFENALCO DEL VALLE DEL CAUCA"/>
    <s v="HCE-9395"/>
    <s v="29/06/2022 00:00:00"/>
    <s v="25/07/2022 00:00:00"/>
    <x v="1"/>
    <x v="7"/>
    <d v="2024-10-01T00:00:00"/>
    <n v="799"/>
    <x v="0"/>
    <n v="99423"/>
    <n v="99423"/>
    <s v="ALFREDO  GIRALDO GUERRERO Registros:  1691445"/>
    <s v="CLINICA NUEVA DE CALI SAS"/>
    <s v="901158187-6"/>
    <s v="HCE-9395"/>
    <s v="HCE-9395"/>
    <s v="ALFREDO  GIRALDO GUERRERO Registros:  1691445"/>
    <x v="0"/>
    <n v="0"/>
    <s v="05"/>
  </r>
  <r>
    <s v="CAJA DE COMPENSACION FAMILIAR COMFENALCO DEL VALLE DEL CAUCA"/>
    <s v="HCE-9569"/>
    <s v="02/07/2022 00:00:00"/>
    <s v="25/07/2022 00:00:00"/>
    <x v="1"/>
    <x v="7"/>
    <d v="2024-10-01T00:00:00"/>
    <n v="799"/>
    <x v="0"/>
    <n v="216994"/>
    <n v="216994"/>
    <s v="HIJO  PEÑA ROJAS Registros:  1697126"/>
    <s v="CLINICA NUEVA DE CALI SAS"/>
    <s v="901158187-6"/>
    <s v="HCE-9569"/>
    <s v="HCE-9569"/>
    <s v="HIJO  PEÑA ROJAS Registros:  1697126"/>
    <x v="0"/>
    <n v="0"/>
    <s v="05"/>
  </r>
  <r>
    <s v="CAJA DE COMPENSACION FAMILIAR COMFENALCO DEL VALLE DEL CAUCA"/>
    <s v="HCE-9690"/>
    <s v="07/07/2022 00:00:00"/>
    <s v="17/08/2022 00:00:00"/>
    <x v="1"/>
    <x v="8"/>
    <d v="2024-10-01T00:00:00"/>
    <n v="776"/>
    <x v="0"/>
    <n v="99423"/>
    <n v="99423"/>
    <s v="TOBIAS  RAYO RAYO Registros:  1702928"/>
    <s v="CLINICA NUEVA DE CALI SAS"/>
    <s v="901158187-6"/>
    <s v="HCE-9690"/>
    <s v="HCE-9690"/>
    <s v="TOBIAS  RAYO RAYO Registros:  1702928"/>
    <x v="0"/>
    <n v="0"/>
    <s v="05"/>
  </r>
  <r>
    <s v="CAJA DE COMPENSACION FAMILIAR COMFENALCO DEL VALLE DEL CAUCA"/>
    <s v="HCE-9691"/>
    <s v="07/07/2022 00:00:00"/>
    <s v="17/08/2022 00:00:00"/>
    <x v="1"/>
    <x v="8"/>
    <d v="2024-10-01T00:00:00"/>
    <n v="776"/>
    <x v="0"/>
    <n v="99423"/>
    <n v="99423"/>
    <s v="ROSALBA  CAJIAO DE GUTIERREZ Registros:  1703003"/>
    <s v="CLINICA NUEVA DE CALI SAS"/>
    <s v="901158187-6"/>
    <s v="HCE-9691"/>
    <s v="HCE-9691"/>
    <s v="ROSALBA  CAJIAO DE GUTIERREZ Registros:  1703003"/>
    <x v="0"/>
    <n v="0"/>
    <s v="05"/>
  </r>
  <r>
    <s v="CAJA DE COMPENSACION FAMILIAR COMFENALCO DEL VALLE DEL CAUCA"/>
    <s v="HCE-9710"/>
    <s v="11/07/2022 00:00:00"/>
    <s v="17/08/2022 00:00:00"/>
    <x v="1"/>
    <x v="8"/>
    <d v="2024-10-01T00:00:00"/>
    <n v="776"/>
    <x v="0"/>
    <n v="99423"/>
    <n v="99423"/>
    <s v="CHRISTOPHER  ROJAS PAVA Registros:  1708711"/>
    <s v="CLINICA NUEVA DE CALI SAS"/>
    <s v="901158187-6"/>
    <s v="HCE-9710"/>
    <s v="HCE-9710"/>
    <s v="CHRISTOPHER  ROJAS PAVA Registros:  1708711"/>
    <x v="0"/>
    <n v="0"/>
    <s v="05"/>
  </r>
  <r>
    <s v="CAJA DE COMPENSACION FAMILIAR COMFENALCO DEL VALLE DEL CAUCA"/>
    <s v="HCE-9721"/>
    <s v="12/07/2022 00:00:00"/>
    <s v="17/08/2022 00:00:00"/>
    <x v="1"/>
    <x v="8"/>
    <d v="2024-10-01T00:00:00"/>
    <n v="776"/>
    <x v="0"/>
    <n v="99423"/>
    <n v="99423"/>
    <s v="ROSALBA  LONDOÑO  Registros:  1708882"/>
    <s v="CLINICA NUEVA DE CALI SAS"/>
    <s v="901158187-6"/>
    <s v="HCE-9721"/>
    <s v="HCE-9721"/>
    <s v="ROSALBA  LONDOÑO  Registros:  1708882"/>
    <x v="0"/>
    <n v="0"/>
    <s v="05"/>
  </r>
  <r>
    <s v="CAJA DE COMPENSACION FAMILIAR COMFENALCO DEL VALLE DEL CAUCA"/>
    <s v="HCE-9736"/>
    <s v="12/07/2022 00:00:00"/>
    <s v="17/08/2022 00:00:00"/>
    <x v="1"/>
    <x v="8"/>
    <d v="2024-10-01T00:00:00"/>
    <n v="776"/>
    <x v="0"/>
    <n v="99423"/>
    <n v="99423"/>
    <s v="JUAN  PADILLA DAZA Registros:  1709653"/>
    <s v="CLINICA NUEVA DE CALI SAS"/>
    <s v="901158187-6"/>
    <s v="HCE-9736"/>
    <s v="HCE-9736"/>
    <s v="JUAN  PADILLA DAZA Registros:  1709653"/>
    <x v="0"/>
    <n v="0"/>
    <s v="05"/>
  </r>
  <r>
    <s v="CAJA DE COMPENSACION FAMILIAR COMFENALCO DEL VALLE DEL CAUCA"/>
    <s v="HCE-9739"/>
    <s v="12/07/2022 00:00:00"/>
    <s v="25/07/2022 00:00:00"/>
    <x v="1"/>
    <x v="7"/>
    <d v="2024-10-01T00:00:00"/>
    <n v="799"/>
    <x v="0"/>
    <n v="99423"/>
    <n v="99423"/>
    <s v="JORGE  MOJICA MENDEZ Registros:  1709852"/>
    <s v="CLINICA NUEVA DE CALI SAS"/>
    <s v="901158187-6"/>
    <s v="HCE-9739"/>
    <s v="HCE-9739"/>
    <s v="JORGE  MOJICA MENDEZ Registros:  1709852"/>
    <x v="0"/>
    <n v="0"/>
    <s v="05"/>
  </r>
  <r>
    <s v="CAJA DE COMPENSACION FAMILIAR COMFENALCO DEL VALLE DEL CAUCA"/>
    <s v="HCE-9740"/>
    <s v="12/07/2022 00:00:00"/>
    <s v="25/07/2022 00:00:00"/>
    <x v="1"/>
    <x v="7"/>
    <d v="2024-10-01T00:00:00"/>
    <n v="799"/>
    <x v="0"/>
    <n v="99423"/>
    <n v="99423"/>
    <s v="MARIA  MANZANO ROJAS Registros:  1709865"/>
    <s v="CLINICA NUEVA DE CALI SAS"/>
    <s v="901158187-6"/>
    <s v="HCE-9740"/>
    <s v="HCE-9740"/>
    <s v="MARIA  MANZANO ROJAS Registros:  1709865"/>
    <x v="0"/>
    <n v="0"/>
    <s v="05"/>
  </r>
  <r>
    <s v="CAJA DE COMPENSACION FAMILIAR COMFENALCO DEL VALLE DEL CAUCA"/>
    <s v="HCE-9743"/>
    <s v="12/07/2022 00:00:00"/>
    <s v="25/07/2022 00:00:00"/>
    <x v="1"/>
    <x v="7"/>
    <d v="2024-10-01T00:00:00"/>
    <n v="799"/>
    <x v="0"/>
    <n v="99423"/>
    <n v="99423"/>
    <s v="MARTA  CORDOBA  Registros:  1709893"/>
    <s v="CLINICA NUEVA DE CALI SAS"/>
    <s v="901158187-6"/>
    <s v="HCE-9743"/>
    <s v="HCE-9743"/>
    <s v="MARTA  CORDOBA  Registros:  1709893"/>
    <x v="0"/>
    <n v="0"/>
    <s v="05"/>
  </r>
  <r>
    <s v="CAJA DE COMPENSACION FAMILIAR COMFENALCO DEL VALLE DEL CAUCA"/>
    <s v="HCE-9764"/>
    <s v="13/07/2022 00:00:00"/>
    <s v="25/07/2022 00:00:00"/>
    <x v="1"/>
    <x v="7"/>
    <d v="2024-10-01T00:00:00"/>
    <n v="799"/>
    <x v="0"/>
    <n v="99423"/>
    <n v="99423"/>
    <s v="JULIO  OREJUELA  Registros:  1711319"/>
    <s v="CLINICA NUEVA DE CALI SAS"/>
    <s v="901158187-6"/>
    <s v="HCE-9764"/>
    <s v="HCE-9764"/>
    <s v="JULIO  OREJUELA  Registros:  1711319"/>
    <x v="0"/>
    <n v="0"/>
    <s v="05"/>
  </r>
  <r>
    <s v="CAJA DE COMPENSACION FAMILIAR COMFENALCO DEL VALLE DEL CAUCA"/>
    <s v="HCE-9765"/>
    <s v="13/07/2022 00:00:00"/>
    <s v="25/07/2022 00:00:00"/>
    <x v="1"/>
    <x v="7"/>
    <d v="2024-10-01T00:00:00"/>
    <n v="799"/>
    <x v="0"/>
    <n v="99423"/>
    <n v="99423"/>
    <s v="PEDRO  ARTUNDUAGA CUELLAR Registros:  1711359"/>
    <s v="CLINICA NUEVA DE CALI SAS"/>
    <s v="901158187-6"/>
    <s v="HCE-9765"/>
    <s v="HCE-9765"/>
    <s v="PEDRO  ARTUNDUAGA CUELLAR Registros:  1711359"/>
    <x v="0"/>
    <n v="0"/>
    <s v="05"/>
  </r>
  <r>
    <s v="CAJA DE COMPENSACION FAMILIAR COMFENALCO DEL VALLE DEL CAUCA"/>
    <s v="HCE-9767"/>
    <s v="13/07/2022 00:00:00"/>
    <s v="25/07/2022 00:00:00"/>
    <x v="1"/>
    <x v="7"/>
    <d v="2024-10-01T00:00:00"/>
    <n v="799"/>
    <x v="0"/>
    <n v="99423"/>
    <n v="99423"/>
    <s v="VANESSA  PENAGOS BEDOYA Registros:  1711401"/>
    <s v="CLINICA NUEVA DE CALI SAS"/>
    <s v="901158187-6"/>
    <s v="HCE-9767"/>
    <s v="HCE-9767"/>
    <s v="VANESSA  PENAGOS BEDOYA Registros:  1711401"/>
    <x v="0"/>
    <n v="0"/>
    <s v="05"/>
  </r>
  <r>
    <s v="CAJA DE COMPENSACION FAMILIAR COMFENALCO DEL VALLE DEL CAUCA"/>
    <s v="HCE-9769"/>
    <s v="13/07/2022 00:00:00"/>
    <s v="17/08/2022 00:00:00"/>
    <x v="1"/>
    <x v="8"/>
    <d v="2024-10-01T00:00:00"/>
    <n v="776"/>
    <x v="0"/>
    <n v="99423"/>
    <n v="99423"/>
    <s v="ISABELLA  DELGADO MERCADO Registros:  1712195"/>
    <s v="CLINICA NUEVA DE CALI SAS"/>
    <s v="901158187-6"/>
    <s v="HCE-9769"/>
    <s v="HCE-9769"/>
    <s v="ISABELLA  DELGADO MERCADO Registros:  1712195"/>
    <x v="0"/>
    <n v="0"/>
    <s v="05"/>
  </r>
  <r>
    <s v="CAJA DE COMPENSACION FAMILIAR COMFENALCO DEL VALLE DEL CAUCA"/>
    <s v="HCE-9770"/>
    <s v="13/07/2022 00:00:00"/>
    <s v="17/08/2022 00:00:00"/>
    <x v="1"/>
    <x v="8"/>
    <d v="2024-10-01T00:00:00"/>
    <n v="776"/>
    <x v="0"/>
    <n v="99423"/>
    <n v="99423"/>
    <s v="MARIANGEL  GARCIA QUIÑONES Registros:  1712205"/>
    <s v="CLINICA NUEVA DE CALI SAS"/>
    <s v="901158187-6"/>
    <s v="HCE-9770"/>
    <s v="HCE-9770"/>
    <s v="MARIANGEL  GARCIA QUIÑONES Registros:  1712205"/>
    <x v="0"/>
    <n v="0"/>
    <s v="05"/>
  </r>
  <r>
    <s v="CAJA DE COMPENSACION FAMILIAR COMFENALCO DEL VALLE DEL CAUCA"/>
    <s v="HCE-9771"/>
    <s v="13/07/2022 00:00:00"/>
    <s v="17/08/2022 00:00:00"/>
    <x v="1"/>
    <x v="8"/>
    <d v="2024-10-01T00:00:00"/>
    <n v="776"/>
    <x v="0"/>
    <n v="99423"/>
    <n v="99423"/>
    <s v="LUZ  MOLINA ORJUELA Registros:  1712227"/>
    <s v="CLINICA NUEVA DE CALI SAS"/>
    <s v="901158187-6"/>
    <s v="HCE-9771"/>
    <s v="HCE-9771"/>
    <s v="LUZ  MOLINA ORJUELA Registros:  1712227"/>
    <x v="0"/>
    <n v="0"/>
    <s v="05"/>
  </r>
  <r>
    <s v="CAJA DE COMPENSACION FAMILIAR COMFENALCO DEL VALLE DEL CAUCA"/>
    <s v="HCE-9773"/>
    <s v="13/07/2022 00:00:00"/>
    <s v="17/08/2022 00:00:00"/>
    <x v="1"/>
    <x v="8"/>
    <d v="2024-10-01T00:00:00"/>
    <n v="776"/>
    <x v="0"/>
    <n v="99423"/>
    <n v="99423"/>
    <s v="PABLO  PRIETO  Registros:  1712257"/>
    <s v="CLINICA NUEVA DE CALI SAS"/>
    <s v="901158187-6"/>
    <s v="HCE-9773"/>
    <s v="HCE-9773"/>
    <s v="PABLO  PRIETO  Registros:  1712257"/>
    <x v="0"/>
    <n v="0"/>
    <s v="05"/>
  </r>
  <r>
    <s v="CAJA DE COMPENSACION FAMILIAR COMFENALCO DEL VALLE DEL CAUCA"/>
    <s v="HCE-9775"/>
    <s v="13/07/2022 00:00:00"/>
    <s v="17/08/2022 00:00:00"/>
    <x v="1"/>
    <x v="8"/>
    <d v="2024-10-01T00:00:00"/>
    <n v="776"/>
    <x v="0"/>
    <n v="99423"/>
    <n v="99423"/>
    <s v="JUAN  MOTATO DAMINA Registros:  1712920"/>
    <s v="CLINICA NUEVA DE CALI SAS"/>
    <s v="901158187-6"/>
    <s v="HCE-9775"/>
    <s v="HCE-9775"/>
    <s v="JUAN  MOTATO DAMINA Registros:  1712920"/>
    <x v="0"/>
    <n v="0"/>
    <s v="05"/>
  </r>
  <r>
    <s v="CAJA DE COMPENSACION FAMILIAR COMFENALCO DEL VALLE DEL CAUCA"/>
    <s v="HCE-9776"/>
    <s v="13/07/2022 00:00:00"/>
    <s v="17/08/2022 00:00:00"/>
    <x v="1"/>
    <x v="8"/>
    <d v="2024-10-01T00:00:00"/>
    <n v="776"/>
    <x v="0"/>
    <n v="99423"/>
    <n v="99423"/>
    <s v="HELEN  SIERRA CARDENAS Registros:  1712926"/>
    <s v="CLINICA NUEVA DE CALI SAS"/>
    <s v="901158187-6"/>
    <s v="HCE-9776"/>
    <s v="HCE-9776"/>
    <s v="HELEN  SIERRA CARDENAS Registros:  1712926"/>
    <x v="0"/>
    <n v="0"/>
    <s v="05"/>
  </r>
  <r>
    <s v="CAJA DE COMPENSACION FAMILIAR COMFENALCO DEL VALLE DEL CAUCA"/>
    <s v="HCE-9777"/>
    <s v="13/07/2022 00:00:00"/>
    <s v="17/08/2022 00:00:00"/>
    <x v="1"/>
    <x v="8"/>
    <d v="2024-10-01T00:00:00"/>
    <n v="776"/>
    <x v="0"/>
    <n v="99423"/>
    <n v="99423"/>
    <s v="MELBA  RESTREPO TEJADA Registros:  1712935"/>
    <s v="CLINICA NUEVA DE CALI SAS"/>
    <s v="901158187-6"/>
    <s v="HCE-9777"/>
    <s v="HCE-9777"/>
    <s v="MELBA  RESTREPO TEJADA Registros:  1712935"/>
    <x v="0"/>
    <n v="0"/>
    <s v="05"/>
  </r>
  <r>
    <s v="CAJA DE COMPENSACION FAMILIAR COMFENALCO DEL VALLE DEL CAUCA"/>
    <s v="HCE-9780"/>
    <s v="13/07/2022 00:00:00"/>
    <s v="17/08/2022 00:00:00"/>
    <x v="1"/>
    <x v="8"/>
    <d v="2024-10-01T00:00:00"/>
    <n v="776"/>
    <x v="0"/>
    <n v="99423"/>
    <n v="99423"/>
    <s v="MATIAS  CANTERO FAJARDO Registros:  1713145"/>
    <s v="CLINICA NUEVA DE CALI SAS"/>
    <s v="901158187-6"/>
    <s v="HCE-9780"/>
    <s v="HCE-9780"/>
    <s v="MATIAS  CANTERO FAJARDO Registros:  1713145"/>
    <x v="0"/>
    <n v="0"/>
    <s v="05"/>
  </r>
  <r>
    <s v="CAJA DE COMPENSACION FAMILIAR COMFENALCO DEL VALLE DEL CAUCA"/>
    <s v="HCE-9782"/>
    <s v="14/07/2022 00:00:00"/>
    <s v="17/08/2022 00:00:00"/>
    <x v="1"/>
    <x v="8"/>
    <d v="2024-10-01T00:00:00"/>
    <n v="776"/>
    <x v="0"/>
    <n v="99423"/>
    <n v="99423"/>
    <s v="AGUSTINA  CLAVIJO DE CALVO Registros:  1714173"/>
    <s v="CLINICA NUEVA DE CALI SAS"/>
    <s v="901158187-6"/>
    <s v="HCE-9782"/>
    <s v="HCE-9782"/>
    <s v="AGUSTINA  CLAVIJO DE CALVO Registros:  1714173"/>
    <x v="0"/>
    <n v="0"/>
    <s v="05"/>
  </r>
  <r>
    <s v="CAJA DE COMPENSACION FAMILIAR COMFENALCO DEL VALLE DEL CAUCA"/>
    <s v="HCE-9783"/>
    <s v="14/07/2022 00:00:00"/>
    <s v="17/08/2022 00:00:00"/>
    <x v="1"/>
    <x v="8"/>
    <d v="2024-10-01T00:00:00"/>
    <n v="776"/>
    <x v="0"/>
    <n v="99423"/>
    <n v="99423"/>
    <s v="ARACELLY  CORTES DE CORTES Registros:  1714178"/>
    <s v="CLINICA NUEVA DE CALI SAS"/>
    <s v="901158187-6"/>
    <s v="HCE-9783"/>
    <s v="HCE-9783"/>
    <s v="ARACELLY  CORTES DE CORTES Registros:  1714178"/>
    <x v="0"/>
    <n v="0"/>
    <s v="05"/>
  </r>
  <r>
    <s v="CAJA DE COMPENSACION FAMILIAR COMFENALCO DEL VALLE DEL CAUCA"/>
    <s v="HCE-9784"/>
    <s v="14/07/2022 00:00:00"/>
    <s v="17/08/2022 00:00:00"/>
    <x v="1"/>
    <x v="8"/>
    <d v="2024-10-01T00:00:00"/>
    <n v="776"/>
    <x v="0"/>
    <n v="99423"/>
    <n v="99423"/>
    <s v="ANGIE  CARRANZA CERON Registros:  1714180"/>
    <s v="CLINICA NUEVA DE CALI SAS"/>
    <s v="901158187-6"/>
    <s v="HCE-9784"/>
    <s v="HCE-9784"/>
    <s v="ANGIE  CARRANZA CERON Registros:  1714180"/>
    <x v="0"/>
    <n v="0"/>
    <s v="05"/>
  </r>
  <r>
    <s v="CAJA DE COMPENSACION FAMILIAR COMFENALCO DEL VALLE DEL CAUCA"/>
    <s v="HCE-9786"/>
    <s v="14/07/2022 00:00:00"/>
    <s v="17/08/2022 00:00:00"/>
    <x v="1"/>
    <x v="8"/>
    <d v="2024-10-01T00:00:00"/>
    <n v="776"/>
    <x v="0"/>
    <n v="99423"/>
    <n v="99423"/>
    <s v="JOSE  CORREA VIDAL Registros:  1714196"/>
    <s v="CLINICA NUEVA DE CALI SAS"/>
    <s v="901158187-6"/>
    <s v="HCE-9786"/>
    <s v="HCE-9786"/>
    <s v="JOSE  CORREA VIDAL Registros:  1714196"/>
    <x v="0"/>
    <n v="0"/>
    <s v="05"/>
  </r>
  <r>
    <s v="CAJA DE COMPENSACION FAMILIAR COMFENALCO DEL VALLE DEL CAUCA"/>
    <s v="HCE-9793"/>
    <s v="14/07/2022 00:00:00"/>
    <s v="17/08/2022 00:00:00"/>
    <x v="1"/>
    <x v="8"/>
    <d v="2024-10-01T00:00:00"/>
    <n v="776"/>
    <x v="0"/>
    <n v="99423"/>
    <n v="99423"/>
    <s v="MAURICIO  ACEVEDO  Registros:  1714651"/>
    <s v="CLINICA NUEVA DE CALI SAS"/>
    <s v="901158187-6"/>
    <s v="HCE-9793"/>
    <s v="HCE-9793"/>
    <s v="MAURICIO  ACEVEDO  Registros:  1714651"/>
    <x v="0"/>
    <n v="0"/>
    <s v="05"/>
  </r>
  <r>
    <s v="CAJA DE COMPENSACION FAMILIAR COMFENALCO DEL VALLE DEL CAUCA"/>
    <s v="HCE-9794"/>
    <s v="14/07/2022 00:00:00"/>
    <s v="17/08/2022 00:00:00"/>
    <x v="1"/>
    <x v="8"/>
    <d v="2024-10-01T00:00:00"/>
    <n v="776"/>
    <x v="0"/>
    <n v="99423"/>
    <n v="99423"/>
    <s v="ASCENCION  MAUNA MUÑOZ Registros:  1714984"/>
    <s v="CLINICA NUEVA DE CALI SAS"/>
    <s v="901158187-6"/>
    <s v="HCE-9794"/>
    <s v="HCE-9794"/>
    <s v="ASCENCION  MAUNA MUÑOZ Registros:  1714984"/>
    <x v="0"/>
    <n v="0"/>
    <s v="05"/>
  </r>
  <r>
    <s v="CAJA DE COMPENSACION FAMILIAR COMFENALCO DEL VALLE DEL CAUCA"/>
    <s v="HCE-9795"/>
    <s v="14/07/2022 00:00:00"/>
    <s v="17/08/2022 00:00:00"/>
    <x v="1"/>
    <x v="8"/>
    <d v="2024-10-01T00:00:00"/>
    <n v="776"/>
    <x v="0"/>
    <n v="99423"/>
    <n v="99423"/>
    <s v="JHON  RESTREPO VERGARA Registros:  1714988"/>
    <s v="CLINICA NUEVA DE CALI SAS"/>
    <s v="901158187-6"/>
    <s v="HCE-9795"/>
    <s v="HCE-9795"/>
    <s v="JHON  RESTREPO VERGARA Registros:  1714988"/>
    <x v="0"/>
    <n v="0"/>
    <s v="05"/>
  </r>
  <r>
    <s v="CAJA DE COMPENSACION FAMILIAR COMFENALCO DEL VALLE DEL CAUCA"/>
    <s v="HCE-9796"/>
    <s v="14/07/2022 00:00:00"/>
    <s v="17/08/2022 00:00:00"/>
    <x v="1"/>
    <x v="8"/>
    <d v="2024-10-01T00:00:00"/>
    <n v="776"/>
    <x v="0"/>
    <n v="99423"/>
    <n v="99423"/>
    <s v="JOSE  LOPEZ HURTADO Registros:  1714994"/>
    <s v="CLINICA NUEVA DE CALI SAS"/>
    <s v="901158187-6"/>
    <s v="HCE-9796"/>
    <s v="HCE-9796"/>
    <s v="JOSE  LOPEZ HURTADO Registros:  1714994"/>
    <x v="0"/>
    <n v="0"/>
    <s v="05"/>
  </r>
  <r>
    <s v="CAJA DE COMPENSACION FAMILIAR COMFENALCO DEL VALLE DEL CAUCA"/>
    <s v="HCE-9798"/>
    <s v="14/07/2022 00:00:00"/>
    <s v="17/08/2022 00:00:00"/>
    <x v="1"/>
    <x v="8"/>
    <d v="2024-10-01T00:00:00"/>
    <n v="776"/>
    <x v="0"/>
    <n v="99423"/>
    <n v="99423"/>
    <s v="LUIS  SOTO PEREZ Registros:  1715002"/>
    <s v="CLINICA NUEVA DE CALI SAS"/>
    <s v="901158187-6"/>
    <s v="HCE-9798"/>
    <s v="HCE-9798"/>
    <s v="LUIS  SOTO PEREZ Registros:  1715002"/>
    <x v="0"/>
    <n v="0"/>
    <s v="05"/>
  </r>
  <r>
    <s v="CAJA DE COMPENSACION FAMILIAR COMFENALCO DEL VALLE DEL CAUCA"/>
    <s v="HCE-9812"/>
    <s v="15/07/2022 00:00:00"/>
    <s v="17/08/2022 00:00:00"/>
    <x v="1"/>
    <x v="8"/>
    <d v="2024-10-01T00:00:00"/>
    <n v="776"/>
    <x v="0"/>
    <n v="99423"/>
    <n v="99423"/>
    <s v="MIGUEL  GONZALEZ RUBIO Registros:  1715930"/>
    <s v="CLINICA NUEVA DE CALI SAS"/>
    <s v="901158187-6"/>
    <s v="HCE-9812"/>
    <s v="HCE-9812"/>
    <s v="MIGUEL  GONZALEZ RUBIO Registros:  1715930"/>
    <x v="0"/>
    <n v="0"/>
    <s v="05"/>
  </r>
  <r>
    <s v="CAJA DE COMPENSACION FAMILIAR COMFENALCO DEL VALLE DEL CAUCA"/>
    <s v="HCE-9817"/>
    <s v="15/07/2022 00:00:00"/>
    <s v="17/08/2022 00:00:00"/>
    <x v="1"/>
    <x v="8"/>
    <d v="2024-10-01T00:00:00"/>
    <n v="776"/>
    <x v="0"/>
    <n v="99423"/>
    <n v="99423"/>
    <s v="JHILARI  MEJIA CARABALI Registros:  1716079"/>
    <s v="CLINICA NUEVA DE CALI SAS"/>
    <s v="901158187-6"/>
    <s v="HCE-9817"/>
    <s v="HCE-9817"/>
    <s v="JHILARI  MEJIA CARABALI Registros:  1716079"/>
    <x v="0"/>
    <n v="0"/>
    <s v="05"/>
  </r>
  <r>
    <s v="CAJA DE COMPENSACION FAMILIAR COMFENALCO DEL VALLE DEL CAUCA"/>
    <s v="HCE-9821"/>
    <s v="15/07/2022 00:00:00"/>
    <s v="17/08/2022 00:00:00"/>
    <x v="1"/>
    <x v="8"/>
    <d v="2024-10-01T00:00:00"/>
    <n v="776"/>
    <x v="0"/>
    <n v="99423"/>
    <n v="99423"/>
    <s v="ELVIA  MOSQUERA DE TEJADA Registros:  1716138"/>
    <s v="CLINICA NUEVA DE CALI SAS"/>
    <s v="901158187-6"/>
    <s v="HCE-9821"/>
    <s v="HCE-9821"/>
    <s v="ELVIA  MOSQUERA DE TEJADA Registros:  1716138"/>
    <x v="0"/>
    <n v="0"/>
    <s v="05"/>
  </r>
  <r>
    <s v="CAJA DE COMPENSACION FAMILIAR COMFENALCO DEL VALLE DEL CAUCA"/>
    <s v="HCE-9828"/>
    <s v="15/07/2022 00:00:00"/>
    <s v="17/08/2022 00:00:00"/>
    <x v="1"/>
    <x v="8"/>
    <d v="2024-10-01T00:00:00"/>
    <n v="776"/>
    <x v="0"/>
    <n v="99423"/>
    <n v="99423"/>
    <s v="MILAN  FERNANDEZ POLANCO Registros:  1716275"/>
    <s v="CLINICA NUEVA DE CALI SAS"/>
    <s v="901158187-6"/>
    <s v="HCE-9828"/>
    <s v="HCE-9828"/>
    <s v="MILAN  FERNANDEZ POLANCO Registros:  1716275"/>
    <x v="0"/>
    <n v="0"/>
    <s v="05"/>
  </r>
  <r>
    <s v="CAJA DE COMPENSACION FAMILIAR COMFENALCO DEL VALLE DEL CAUCA"/>
    <s v="HCE-9851"/>
    <s v="18/07/2022 00:00:00"/>
    <s v="17/08/2022 00:00:00"/>
    <x v="1"/>
    <x v="8"/>
    <d v="2024-10-01T00:00:00"/>
    <n v="776"/>
    <x v="0"/>
    <n v="99423"/>
    <n v="99423"/>
    <s v="ARIANA   MOLINA SANDOVAL Registros:  1718708"/>
    <s v="CLINICA NUEVA DE CALI SAS"/>
    <s v="901158187-6"/>
    <s v="HCE-9851"/>
    <s v="HCE-9851"/>
    <s v="ARIANA   MOLINA SANDOVAL Registros:  1718708"/>
    <x v="0"/>
    <n v="0"/>
    <s v="05"/>
  </r>
  <r>
    <s v="CAJA DE COMPENSACION FAMILIAR COMFENALCO DEL VALLE DEL CAUCA"/>
    <s v="HCE-9852"/>
    <s v="18/07/2022 00:00:00"/>
    <s v="17/08/2022 00:00:00"/>
    <x v="1"/>
    <x v="8"/>
    <d v="2024-10-01T00:00:00"/>
    <n v="776"/>
    <x v="0"/>
    <n v="99423"/>
    <n v="99423"/>
    <s v="ALEJANDRA  CASTILLO GARCIA Registros:  1718962"/>
    <s v="CLINICA NUEVA DE CALI SAS"/>
    <s v="901158187-6"/>
    <s v="HCE-9852"/>
    <s v="HCE-9852"/>
    <s v="ALEJANDRA  CASTILLO GARCIA Registros:  1718962"/>
    <x v="0"/>
    <n v="0"/>
    <s v="05"/>
  </r>
  <r>
    <s v="CAJA DE COMPENSACION FAMILIAR COMFENALCO DEL VALLE DEL CAUCA"/>
    <s v="HCE-9853"/>
    <s v="18/07/2022 00:00:00"/>
    <s v="17/08/2022 00:00:00"/>
    <x v="1"/>
    <x v="8"/>
    <d v="2024-10-01T00:00:00"/>
    <n v="776"/>
    <x v="0"/>
    <n v="99423"/>
    <n v="99423"/>
    <s v="ANA  CAICEDO PANTOJA Registros:  1718979"/>
    <s v="CLINICA NUEVA DE CALI SAS"/>
    <s v="901158187-6"/>
    <s v="HCE-9853"/>
    <s v="HCE-9853"/>
    <s v="ANA  CAICEDO PANTOJA Registros:  1718979"/>
    <x v="0"/>
    <n v="0"/>
    <s v="05"/>
  </r>
  <r>
    <s v="CAJA DE COMPENSACION FAMILIAR COMFENALCO DEL VALLE DEL CAUCA"/>
    <s v="HCE-9854"/>
    <s v="18/07/2022 00:00:00"/>
    <s v="17/08/2022 00:00:00"/>
    <x v="1"/>
    <x v="8"/>
    <d v="2024-10-01T00:00:00"/>
    <n v="776"/>
    <x v="0"/>
    <n v="99423"/>
    <n v="99423"/>
    <s v="ELIECER  GUZMAN SANTOFIMIO Registros:  1719006"/>
    <s v="CLINICA NUEVA DE CALI SAS"/>
    <s v="901158187-6"/>
    <s v="HCE-9854"/>
    <s v="HCE-9854"/>
    <s v="ELIECER  GUZMAN SANTOFIMIO Registros:  1719006"/>
    <x v="0"/>
    <n v="0"/>
    <s v="05"/>
  </r>
  <r>
    <s v="CAJA DE COMPENSACION FAMILIAR COMFENALCO DEL VALLE DEL CAUCA"/>
    <s v="HCE-9855"/>
    <s v="18/07/2022 00:00:00"/>
    <s v="17/08/2022 00:00:00"/>
    <x v="1"/>
    <x v="8"/>
    <d v="2024-10-01T00:00:00"/>
    <n v="776"/>
    <x v="0"/>
    <n v="99423"/>
    <n v="99423"/>
    <s v="SANTIAGO  TORRES AGUADO Registros:  1719022"/>
    <s v="CLINICA NUEVA DE CALI SAS"/>
    <s v="901158187-6"/>
    <s v="HCE-9855"/>
    <s v="HCE-9855"/>
    <s v="SANTIAGO  TORRES AGUADO Registros:  1719022"/>
    <x v="0"/>
    <n v="0"/>
    <s v="05"/>
  </r>
  <r>
    <s v="CAJA DE COMPENSACION FAMILIAR COMFENALCO DEL VALLE DEL CAUCA"/>
    <s v="HCE-9856"/>
    <s v="18/07/2022 00:00:00"/>
    <s v="17/08/2022 00:00:00"/>
    <x v="1"/>
    <x v="8"/>
    <d v="2024-10-01T00:00:00"/>
    <n v="776"/>
    <x v="0"/>
    <n v="99423"/>
    <n v="99423"/>
    <s v="VICTOR  CARRILLO RIVERA Registros:  1719040"/>
    <s v="CLINICA NUEVA DE CALI SAS"/>
    <s v="901158187-6"/>
    <s v="HCE-9856"/>
    <s v="HCE-9856"/>
    <s v="VICTOR  CARRILLO RIVERA Registros:  1719040"/>
    <x v="0"/>
    <n v="0"/>
    <s v="05"/>
  </r>
  <r>
    <s v="CAJA DE COMPENSACION FAMILIAR COMFENALCO DEL VALLE DEL CAUCA"/>
    <s v="HCE-9858"/>
    <s v="18/07/2022 00:00:00"/>
    <s v="17/08/2022 00:00:00"/>
    <x v="1"/>
    <x v="8"/>
    <d v="2024-10-01T00:00:00"/>
    <n v="776"/>
    <x v="0"/>
    <n v="99423"/>
    <n v="99423"/>
    <s v="FLOR  CASTAÑO DE MARTINEZ Registros:  1719784"/>
    <s v="CLINICA NUEVA DE CALI SAS"/>
    <s v="901158187-6"/>
    <s v="HCE-9858"/>
    <s v="HCE-9858"/>
    <s v="FLOR  CASTAÑO DE MARTINEZ Registros:  1719784"/>
    <x v="0"/>
    <n v="0"/>
    <s v="05"/>
  </r>
  <r>
    <s v="CAJA DE COMPENSACION FAMILIAR COMFENALCO DEL VALLE DEL CAUCA"/>
    <s v="HCE-9859"/>
    <s v="19/07/2022 00:00:00"/>
    <s v="17/08/2022 00:00:00"/>
    <x v="1"/>
    <x v="8"/>
    <d v="2024-10-01T00:00:00"/>
    <n v="776"/>
    <x v="0"/>
    <n v="99423"/>
    <n v="99423"/>
    <s v="LUISA  SCARPETTA CABRERA Registros:  1720354"/>
    <s v="CLINICA NUEVA DE CALI SAS"/>
    <s v="901158187-6"/>
    <s v="HCE-9859"/>
    <s v="HCE-9859"/>
    <s v="LUISA  SCARPETTA CABRERA Registros:  1720354"/>
    <x v="0"/>
    <n v="0"/>
    <s v="05"/>
  </r>
  <r>
    <s v="CAJA DE COMPENSACION FAMILIAR COMFENALCO DEL VALLE DEL CAUCA"/>
    <s v="HCE-9860"/>
    <s v="19/07/2022 00:00:00"/>
    <s v="17/08/2022 00:00:00"/>
    <x v="1"/>
    <x v="8"/>
    <d v="2024-10-01T00:00:00"/>
    <n v="776"/>
    <x v="0"/>
    <n v="99423"/>
    <n v="99423"/>
    <s v="CRISTOPHER  ORTEGA TROCHEZ Registros:  1719862"/>
    <s v="CLINICA NUEVA DE CALI SAS"/>
    <s v="901158187-6"/>
    <s v="HCE-9860"/>
    <s v="HCE-9860"/>
    <s v="CRISTOPHER  ORTEGA TROCHEZ Registros:  1719862"/>
    <x v="0"/>
    <n v="0"/>
    <s v="05"/>
  </r>
  <r>
    <s v="CAJA DE COMPENSACION FAMILIAR COMFENALCO DEL VALLE DEL CAUCA"/>
    <s v="HCE-9862"/>
    <s v="19/07/2022 00:00:00"/>
    <s v="17/08/2022 00:00:00"/>
    <x v="1"/>
    <x v="8"/>
    <d v="2024-10-01T00:00:00"/>
    <n v="776"/>
    <x v="0"/>
    <n v="99423"/>
    <n v="99423"/>
    <s v="RAMONA  FIERRO DE PARRA Registros:  1721139"/>
    <s v="CLINICA NUEVA DE CALI SAS"/>
    <s v="901158187-6"/>
    <s v="HCE-9862"/>
    <s v="HCE-9862"/>
    <s v="RAMONA  FIERRO DE PARRA Registros:  1721139"/>
    <x v="0"/>
    <n v="0"/>
    <s v="05"/>
  </r>
  <r>
    <s v="CAJA DE COMPENSACION FAMILIAR COMFENALCO DEL VALLE DEL CAUCA"/>
    <s v="HCE-9863"/>
    <s v="19/07/2022 00:00:00"/>
    <s v="17/08/2022 00:00:00"/>
    <x v="1"/>
    <x v="8"/>
    <d v="2024-10-01T00:00:00"/>
    <n v="776"/>
    <x v="0"/>
    <n v="99423"/>
    <n v="99423"/>
    <s v="RAMON  LARGO LOPEZ Registros:  1721105"/>
    <s v="CLINICA NUEVA DE CALI SAS"/>
    <s v="901158187-6"/>
    <s v="HCE-9863"/>
    <s v="HCE-9863"/>
    <s v="RAMON  LARGO LOPEZ Registros:  1721105"/>
    <x v="0"/>
    <n v="0"/>
    <s v="05"/>
  </r>
  <r>
    <s v="CAJA DE COMPENSACION FAMILIAR COMFENALCO DEL VALLE DEL CAUCA"/>
    <s v="HCE-9864"/>
    <s v="19/07/2022 00:00:00"/>
    <s v="17/08/2022 00:00:00"/>
    <x v="1"/>
    <x v="8"/>
    <d v="2024-10-01T00:00:00"/>
    <n v="776"/>
    <x v="0"/>
    <n v="99423"/>
    <n v="99423"/>
    <s v="MARTHA  FLOREZ DE LA CRUZ Registros:  1721399"/>
    <s v="CLINICA NUEVA DE CALI SAS"/>
    <s v="901158187-6"/>
    <s v="HCE-9864"/>
    <s v="HCE-9864"/>
    <s v="MARTHA  FLOREZ DE LA CRUZ Registros:  1721399"/>
    <x v="0"/>
    <n v="0"/>
    <s v="05"/>
  </r>
  <r>
    <s v="CAJA DE COMPENSACION FAMILIAR COMFENALCO DEL VALLE DEL CAUCA"/>
    <s v="HCE-9873"/>
    <s v="19/07/2022 00:00:00"/>
    <s v="17/08/2022 00:00:00"/>
    <x v="1"/>
    <x v="8"/>
    <d v="2024-10-01T00:00:00"/>
    <n v="776"/>
    <x v="0"/>
    <n v="99423"/>
    <n v="99423"/>
    <s v="MARIA  RIOS DE QUINTERO Registros:  1721707"/>
    <s v="CLINICA NUEVA DE CALI SAS"/>
    <s v="901158187-6"/>
    <s v="HCE-9873"/>
    <s v="HCE-9873"/>
    <s v="MARIA  RIOS DE QUINTERO Registros:  1721707"/>
    <x v="0"/>
    <n v="0"/>
    <s v="05"/>
  </r>
  <r>
    <s v="CAJA DE COMPENSACION FAMILIAR COMFENALCO DEL VALLE DEL CAUCA"/>
    <s v="HCE-9874"/>
    <s v="19/07/2022 00:00:00"/>
    <s v="17/08/2022 00:00:00"/>
    <x v="1"/>
    <x v="8"/>
    <d v="2024-10-01T00:00:00"/>
    <n v="776"/>
    <x v="0"/>
    <n v="99423"/>
    <n v="99423"/>
    <s v="MARIA  CAICEDO FALLA Registros:  1721711"/>
    <s v="CLINICA NUEVA DE CALI SAS"/>
    <s v="901158187-6"/>
    <s v="HCE-9874"/>
    <s v="HCE-9874"/>
    <s v="MARIA  CAICEDO FALLA Registros:  1721711"/>
    <x v="0"/>
    <n v="0"/>
    <s v="05"/>
  </r>
  <r>
    <s v="CAJA DE COMPENSACION FAMILIAR COMFENALCO DEL VALLE DEL CAUCA"/>
    <s v="HCE-9882"/>
    <s v="19/07/2022 00:00:00"/>
    <s v="17/08/2022 00:00:00"/>
    <x v="1"/>
    <x v="8"/>
    <d v="2024-10-01T00:00:00"/>
    <n v="776"/>
    <x v="0"/>
    <n v="99423"/>
    <n v="99423"/>
    <s v="HENRY  OLAYA OLAYA Registros:  1721768"/>
    <s v="CLINICA NUEVA DE CALI SAS"/>
    <s v="901158187-6"/>
    <s v="HCE-9882"/>
    <s v="HCE-9882"/>
    <s v="HENRY  OLAYA OLAYA Registros:  1721768"/>
    <x v="0"/>
    <n v="0"/>
    <s v="05"/>
  </r>
  <r>
    <s v="CAJA DE COMPENSACION FAMILIAR COMFENALCO DEL VALLE DEL CAUCA"/>
    <s v="HCE-9884"/>
    <s v="19/07/2022 00:00:00"/>
    <s v="17/08/2022 00:00:00"/>
    <x v="1"/>
    <x v="8"/>
    <d v="2024-10-01T00:00:00"/>
    <n v="776"/>
    <x v="0"/>
    <n v="99423"/>
    <n v="99423"/>
    <s v="JOSE  GALLEGO MALDONADO Registros:  1721788"/>
    <s v="CLINICA NUEVA DE CALI SAS"/>
    <s v="901158187-6"/>
    <s v="HCE-9884"/>
    <s v="HCE-9884"/>
    <s v="JOSE  GALLEGO MALDONADO Registros:  1721788"/>
    <x v="0"/>
    <n v="0"/>
    <s v="05"/>
  </r>
  <r>
    <s v="CAJA DE COMPENSACION FAMILIAR COMFENALCO DEL VALLE DEL CAUCA"/>
    <s v="HCE-9886"/>
    <s v="19/07/2022 00:00:00"/>
    <s v="17/08/2022 00:00:00"/>
    <x v="1"/>
    <x v="8"/>
    <d v="2024-10-01T00:00:00"/>
    <n v="776"/>
    <x v="0"/>
    <n v="99423"/>
    <n v="99423"/>
    <s v="LUIS  MEDINA  Registros:  1721797"/>
    <s v="CLINICA NUEVA DE CALI SAS"/>
    <s v="901158187-6"/>
    <s v="HCE-9886"/>
    <s v="HCE-9886"/>
    <s v="LUIS  MEDINA  Registros:  1721797"/>
    <x v="0"/>
    <n v="0"/>
    <s v="05"/>
  </r>
  <r>
    <s v="CAJA DE COMPENSACION FAMILIAR COMFENALCO DEL VALLE DEL CAUCA"/>
    <s v="HCE-9887"/>
    <s v="19/07/2022 00:00:00"/>
    <s v="17/08/2022 00:00:00"/>
    <x v="1"/>
    <x v="8"/>
    <d v="2024-10-01T00:00:00"/>
    <n v="776"/>
    <x v="0"/>
    <n v="99423"/>
    <n v="99423"/>
    <s v="OLIVA  REINOSO PALMA Registros:  1721805"/>
    <s v="CLINICA NUEVA DE CALI SAS"/>
    <s v="901158187-6"/>
    <s v="HCE-9887"/>
    <s v="HCE-9887"/>
    <s v="OLIVA  REINOSO PALMA Registros:  1721805"/>
    <x v="0"/>
    <n v="0"/>
    <s v="05"/>
  </r>
  <r>
    <s v="CAJA DE COMPENSACION FAMILIAR COMFENALCO DEL VALLE DEL CAUCA"/>
    <s v="HCE-9888"/>
    <s v="19/07/2022 00:00:00"/>
    <s v="17/08/2022 00:00:00"/>
    <x v="1"/>
    <x v="8"/>
    <d v="2024-10-01T00:00:00"/>
    <n v="776"/>
    <x v="0"/>
    <n v="99423"/>
    <n v="99423"/>
    <s v="RITA  FAJARDO  Registros:  1721814"/>
    <s v="CLINICA NUEVA DE CALI SAS"/>
    <s v="901158187-6"/>
    <s v="HCE-9888"/>
    <s v="HCE-9888"/>
    <s v="RITA  FAJARDO  Registros:  1721814"/>
    <x v="0"/>
    <n v="0"/>
    <s v="05"/>
  </r>
  <r>
    <s v="CAJA DE COMPENSACION FAMILIAR COMFENALCO DEL VALLE DEL CAUCA"/>
    <s v="HCE-9889"/>
    <s v="19/07/2022 00:00:00"/>
    <s v="17/08/2022 00:00:00"/>
    <x v="1"/>
    <x v="8"/>
    <d v="2024-10-01T00:00:00"/>
    <n v="776"/>
    <x v="0"/>
    <n v="99423"/>
    <n v="99423"/>
    <s v="SIERVO  FORERO MEJIA Registros:  1721816"/>
    <s v="CLINICA NUEVA DE CALI SAS"/>
    <s v="901158187-6"/>
    <s v="HCE-9889"/>
    <s v="HCE-9889"/>
    <s v="SIERVO  FORERO MEJIA Registros:  1721816"/>
    <x v="0"/>
    <n v="0"/>
    <s v="05"/>
  </r>
  <r>
    <s v="CAJA DE COMPENSACION FAMILIAR COMFENALCO DEL VALLE DEL CAUCA"/>
    <s v="HCE-9894"/>
    <s v="21/07/2022 00:00:00"/>
    <s v="17/08/2022 00:00:00"/>
    <x v="1"/>
    <x v="8"/>
    <d v="2024-10-01T00:00:00"/>
    <n v="776"/>
    <x v="0"/>
    <n v="99423"/>
    <n v="99423"/>
    <s v="NELLY  YANGANA ANACONA Registros:  1722782"/>
    <s v="CLINICA NUEVA DE CALI SAS"/>
    <s v="901158187-6"/>
    <s v="HCE-9894"/>
    <s v="HCE-9894"/>
    <s v="NELLY  YANGANA ANACONA Registros:  1722782"/>
    <x v="0"/>
    <n v="0"/>
    <s v="05"/>
  </r>
  <r>
    <s v="CAJA DE COMPENSACION FAMILIAR COMFENALCO DEL VALLE DEL CAUCA"/>
    <s v="HCE-9895"/>
    <s v="21/07/2022 00:00:00"/>
    <s v="17/08/2022 00:00:00"/>
    <x v="1"/>
    <x v="8"/>
    <d v="2024-10-01T00:00:00"/>
    <n v="776"/>
    <x v="0"/>
    <n v="99423"/>
    <n v="99423"/>
    <s v="JORGE  CASTILLO RODRIGUEZ Registros:  1722896"/>
    <s v="CLINICA NUEVA DE CALI SAS"/>
    <s v="901158187-6"/>
    <s v="HCE-9895"/>
    <s v="HCE-9895"/>
    <s v="JORGE  CASTILLO RODRIGUEZ Registros:  1722896"/>
    <x v="0"/>
    <n v="0"/>
    <s v="05"/>
  </r>
  <r>
    <s v="CAJA DE COMPENSACION FAMILIAR COMFENALCO DEL VALLE DEL CAUCA"/>
    <s v="HCE-9903"/>
    <s v="21/07/2022 00:00:00"/>
    <s v="17/08/2022 00:00:00"/>
    <x v="1"/>
    <x v="8"/>
    <d v="2024-10-01T00:00:00"/>
    <n v="776"/>
    <x v="0"/>
    <n v="99423"/>
    <n v="99423"/>
    <s v="KEILYN  VIAFARA ANGULO Registros:  1723949"/>
    <s v="CLINICA NUEVA DE CALI SAS"/>
    <s v="901158187-6"/>
    <s v="HCE-9903"/>
    <s v="HCE-9903"/>
    <s v="KEILYN  VIAFARA ANGULO Registros:  1723949"/>
    <x v="0"/>
    <n v="0"/>
    <s v="05"/>
  </r>
  <r>
    <s v="CAJA DE COMPENSACION FAMILIAR COMFENALCO DEL VALLE DEL CAUCA"/>
    <s v="HCE-9905"/>
    <s v="22/07/2022 00:00:00"/>
    <s v="17/08/2022 00:00:00"/>
    <x v="1"/>
    <x v="8"/>
    <d v="2024-10-01T00:00:00"/>
    <n v="776"/>
    <x v="0"/>
    <n v="99423"/>
    <n v="99423"/>
    <s v="IRMA  ESPINOSA DE VELASQUEZ Registros:  1724388"/>
    <s v="CLINICA NUEVA DE CALI SAS"/>
    <s v="901158187-6"/>
    <s v="HCE-9905"/>
    <s v="HCE-9905"/>
    <s v="IRMA  ESPINOSA DE VELASQUEZ Registros:  1724388"/>
    <x v="0"/>
    <n v="0"/>
    <s v="05"/>
  </r>
  <r>
    <s v="CAJA DE COMPENSACION FAMILIAR COMFENALCO DEL VALLE DEL CAUCA"/>
    <s v="HCE-9912"/>
    <s v="22/07/2022 00:00:00"/>
    <s v="17/08/2022 00:00:00"/>
    <x v="1"/>
    <x v="8"/>
    <d v="2024-10-01T00:00:00"/>
    <n v="776"/>
    <x v="0"/>
    <n v="99423"/>
    <n v="99423"/>
    <s v="JHON  VERNAZA MONTOYA Registros:  1725563"/>
    <s v="CLINICA NUEVA DE CALI SAS"/>
    <s v="901158187-6"/>
    <s v="HCE-9912"/>
    <s v="HCE-9912"/>
    <s v="JHON  VERNAZA MONTOYA Registros:  1725563"/>
    <x v="0"/>
    <n v="0"/>
    <s v="05"/>
  </r>
  <r>
    <s v="CAJA DE COMPENSACION FAMILIAR COMFENALCO DEL VALLE DEL CAUCA"/>
    <s v="HCE-9922"/>
    <s v="23/07/2022 00:00:00"/>
    <s v="17/08/2022 00:00:00"/>
    <x v="1"/>
    <x v="8"/>
    <d v="2024-10-01T00:00:00"/>
    <n v="776"/>
    <x v="0"/>
    <n v="99423"/>
    <n v="99423"/>
    <s v="DIEGO  SANTANA MEDINA Registros:  1726616"/>
    <s v="CLINICA NUEVA DE CALI SAS"/>
    <s v="901158187-6"/>
    <s v="HCE-9922"/>
    <s v="HCE-9922"/>
    <s v="DIEGO  SANTANA MEDINA Registros:  1726616"/>
    <x v="0"/>
    <n v="0"/>
    <s v="05"/>
  </r>
  <r>
    <s v="CAJA DE COMPENSACION FAMILIAR COMFENALCO DEL VALLE DEL CAUCA"/>
    <s v="HCE-9930"/>
    <s v="25/07/2022 00:00:00"/>
    <s v="17/08/2022 00:00:00"/>
    <x v="1"/>
    <x v="8"/>
    <d v="2024-10-01T00:00:00"/>
    <n v="776"/>
    <x v="0"/>
    <n v="99423"/>
    <n v="99423"/>
    <s v="CARLOS  SALAMANCA ARREDONDO Registros:  1723732"/>
    <s v="CLINICA NUEVA DE CALI SAS"/>
    <s v="901158187-6"/>
    <s v="HCE-9930"/>
    <s v="HCE-9930"/>
    <s v="CARLOS  SALAMANCA ARREDONDO Registros:  1723732"/>
    <x v="0"/>
    <n v="0"/>
    <s v="05"/>
  </r>
  <r>
    <s v="CAJA DE COMPENSACION FAMILIAR COMFENALCO DEL VALLE DEL CAUCA"/>
    <s v="HCE-9931"/>
    <s v="25/07/2022 00:00:00"/>
    <s v="17/08/2022 00:00:00"/>
    <x v="1"/>
    <x v="8"/>
    <d v="2024-10-01T00:00:00"/>
    <n v="776"/>
    <x v="0"/>
    <n v="99423"/>
    <n v="99423"/>
    <s v="MARIA  IBARGUEN MOSQUERA Registros:  1723722"/>
    <s v="CLINICA NUEVA DE CALI SAS"/>
    <s v="901158187-6"/>
    <s v="HCE-9931"/>
    <s v="HCE-9931"/>
    <s v="MARIA  IBARGUEN MOSQUERA Registros:  1723722"/>
    <x v="0"/>
    <n v="0"/>
    <s v="05"/>
  </r>
  <r>
    <s v="CAJA DE COMPENSACION FAMILIAR COMFENALCO DEL VALLE DEL CAUCA"/>
    <s v="HCE-9932"/>
    <s v="25/07/2022 00:00:00"/>
    <s v="17/08/2022 00:00:00"/>
    <x v="1"/>
    <x v="8"/>
    <d v="2024-10-01T00:00:00"/>
    <n v="776"/>
    <x v="0"/>
    <n v="99423"/>
    <n v="99423"/>
    <s v="GERONIMO  CEBALLOS ARENAS Registros:  1724965"/>
    <s v="CLINICA NUEVA DE CALI SAS"/>
    <s v="901158187-6"/>
    <s v="HCE-9932"/>
    <s v="HCE-9932"/>
    <s v="GERONIMO  CEBALLOS ARENAS Registros:  1724965"/>
    <x v="0"/>
    <n v="0"/>
    <s v="05"/>
  </r>
  <r>
    <s v="CAJA DE COMPENSACION FAMILIAR COMFENALCO DEL VALLE DEL CAUCA"/>
    <s v="HCE-9933"/>
    <s v="25/07/2022 00:00:00"/>
    <s v="17/08/2022 00:00:00"/>
    <x v="1"/>
    <x v="8"/>
    <d v="2024-10-01T00:00:00"/>
    <n v="776"/>
    <x v="0"/>
    <n v="99423"/>
    <n v="99423"/>
    <s v="MARLENE  MARTINEZ MARTINEZ Registros:  1724974"/>
    <s v="CLINICA NUEVA DE CALI SAS"/>
    <s v="901158187-6"/>
    <s v="HCE-9933"/>
    <s v="HCE-9933"/>
    <s v="MARLENE  MARTINEZ MARTINEZ Registros:  1724974"/>
    <x v="0"/>
    <n v="0"/>
    <s v="05"/>
  </r>
  <r>
    <s v="CAJA DE COMPENSACION FAMILIAR COMFENALCO DEL VALLE DEL CAUCA"/>
    <s v="HCE-9934"/>
    <s v="25/07/2022 00:00:00"/>
    <s v="17/08/2022 00:00:00"/>
    <x v="1"/>
    <x v="8"/>
    <d v="2024-10-01T00:00:00"/>
    <n v="776"/>
    <x v="0"/>
    <n v="99423"/>
    <n v="99423"/>
    <s v="SANTIAGO  CARDONA CARVAJAL Registros:  1724980"/>
    <s v="CLINICA NUEVA DE CALI SAS"/>
    <s v="901158187-6"/>
    <s v="HCE-9934"/>
    <s v="HCE-9934"/>
    <s v="SANTIAGO  CARDONA CARVAJAL Registros:  1724980"/>
    <x v="0"/>
    <n v="0"/>
    <s v="05"/>
  </r>
  <r>
    <s v="CAJA DE COMPENSACION FAMILIAR COMFENALCO DEL VALLE DEL CAUCA"/>
    <s v="HCE-9935"/>
    <s v="25/07/2022 00:00:00"/>
    <s v="17/08/2022 00:00:00"/>
    <x v="1"/>
    <x v="8"/>
    <d v="2024-10-01T00:00:00"/>
    <n v="776"/>
    <x v="0"/>
    <n v="99423"/>
    <n v="99423"/>
    <s v="OFELIA  HERRAN DE MENDEZ Registros:  1725762"/>
    <s v="CLINICA NUEVA DE CALI SAS"/>
    <s v="901158187-6"/>
    <s v="HCE-9935"/>
    <s v="HCE-9935"/>
    <s v="OFELIA  HERRAN DE MENDEZ Registros:  1725762"/>
    <x v="0"/>
    <n v="0"/>
    <s v="05"/>
  </r>
  <r>
    <s v="CAJA DE COMPENSACION FAMILIAR COMFENALCO DEL VALLE DEL CAUCA"/>
    <s v="HCE-9936"/>
    <s v="25/07/2022 00:00:00"/>
    <s v="17/08/2022 00:00:00"/>
    <x v="1"/>
    <x v="8"/>
    <d v="2024-10-01T00:00:00"/>
    <n v="776"/>
    <x v="0"/>
    <n v="99423"/>
    <n v="99423"/>
    <s v="DERLY  ORDOÑEZ ANACONA Registros:  1725747"/>
    <s v="CLINICA NUEVA DE CALI SAS"/>
    <s v="901158187-6"/>
    <s v="HCE-9936"/>
    <s v="HCE-9936"/>
    <s v="DERLY  ORDOÑEZ ANACONA Registros:  1725747"/>
    <x v="0"/>
    <n v="0"/>
    <s v="05"/>
  </r>
  <r>
    <s v="CAJA DE COMPENSACION FAMILIAR COMFENALCO DEL VALLE DEL CAUCA"/>
    <s v="HCE-9937"/>
    <s v="25/07/2022 00:00:00"/>
    <s v="17/08/2022 00:00:00"/>
    <x v="1"/>
    <x v="8"/>
    <d v="2024-10-01T00:00:00"/>
    <n v="776"/>
    <x v="0"/>
    <n v="99423"/>
    <n v="99423"/>
    <s v="JOHN  MOSQUERA LUCUMI Registros:  1725750"/>
    <s v="CLINICA NUEVA DE CALI SAS"/>
    <s v="901158187-6"/>
    <s v="HCE-9937"/>
    <s v="HCE-9937"/>
    <s v="JOHN  MOSQUERA LUCUMI Registros:  1725750"/>
    <x v="0"/>
    <n v="0"/>
    <s v="05"/>
  </r>
  <r>
    <s v="CAJA DE COMPENSACION FAMILIAR COMFENALCO DEL VALLE DEL CAUCA"/>
    <s v="HCE-9938"/>
    <s v="25/07/2022 00:00:00"/>
    <s v="17/08/2022 00:00:00"/>
    <x v="1"/>
    <x v="8"/>
    <d v="2024-10-01T00:00:00"/>
    <n v="776"/>
    <x v="0"/>
    <n v="99423"/>
    <n v="99423"/>
    <s v="JOSTIN  ERAZO RODRIGUEZ Registros:  1725754"/>
    <s v="CLINICA NUEVA DE CALI SAS"/>
    <s v="901158187-6"/>
    <s v="HCE-9938"/>
    <s v="HCE-9938"/>
    <s v="JOSTIN  ERAZO RODRIGUEZ Registros:  1725754"/>
    <x v="0"/>
    <n v="0"/>
    <s v="05"/>
  </r>
  <r>
    <s v="CAJA DE COMPENSACION FAMILIAR COMFENALCO DEL VALLE DEL CAUCA"/>
    <s v="HCE-9939"/>
    <s v="25/07/2022 00:00:00"/>
    <s v="17/08/2022 00:00:00"/>
    <x v="1"/>
    <x v="8"/>
    <d v="2024-10-01T00:00:00"/>
    <n v="776"/>
    <x v="0"/>
    <n v="99423"/>
    <n v="99423"/>
    <s v="NAIRA  MORENO RODRIGUEZ Registros:  1725759"/>
    <s v="CLINICA NUEVA DE CALI SAS"/>
    <s v="901158187-6"/>
    <s v="HCE-9939"/>
    <s v="HCE-9939"/>
    <s v="NAIRA  MORENO RODRIGUEZ Registros:  1725759"/>
    <x v="0"/>
    <n v="0"/>
    <s v="05"/>
  </r>
  <r>
    <s v="CAJA DE COMPENSACION FAMILIAR COMFENALCO DEL VALLE DEL CAUCA"/>
    <s v="HCE-9940"/>
    <s v="25/07/2022 00:00:00"/>
    <s v="17/08/2022 00:00:00"/>
    <x v="1"/>
    <x v="8"/>
    <d v="2024-10-01T00:00:00"/>
    <n v="776"/>
    <x v="0"/>
    <n v="99423"/>
    <n v="99423"/>
    <s v="CELESTE  MUÑOZ BIUCHE Registros:  1724959"/>
    <s v="CLINICA NUEVA DE CALI SAS"/>
    <s v="901158187-6"/>
    <s v="HCE-9940"/>
    <s v="HCE-9940"/>
    <s v="CELESTE  MUÑOZ BIUCHE Registros:  1724959"/>
    <x v="0"/>
    <n v="0"/>
    <s v="05"/>
  </r>
  <r>
    <s v="CAJA DE COMPENSACION FAMILIAR COMFENALCO DEL VALLE DEL CAUCA"/>
    <s v="HCE-9941"/>
    <s v="25/07/2022 00:00:00"/>
    <s v="17/08/2022 00:00:00"/>
    <x v="1"/>
    <x v="8"/>
    <d v="2024-10-01T00:00:00"/>
    <n v="776"/>
    <x v="0"/>
    <n v="99423"/>
    <n v="99423"/>
    <s v="JAIRO  JIMENEZ GOMEZ Registros:  1728073"/>
    <s v="CLINICA NUEVA DE CALI SAS"/>
    <s v="901158187-6"/>
    <s v="HCE-9941"/>
    <s v="HCE-9941"/>
    <s v="JAIRO  JIMENEZ GOMEZ Registros:  1728073"/>
    <x v="0"/>
    <n v="0"/>
    <s v="05"/>
  </r>
  <r>
    <s v="CAJA DE COMPENSACION FAMILIAR COMFENALCO DEL VALLE DEL CAUCA"/>
    <s v="HCE-9942"/>
    <s v="25/07/2022 00:00:00"/>
    <s v="17/08/2022 00:00:00"/>
    <x v="1"/>
    <x v="8"/>
    <d v="2024-10-01T00:00:00"/>
    <n v="776"/>
    <x v="0"/>
    <n v="99423"/>
    <n v="99423"/>
    <s v="MARIENE  QUICENO CARDONA Registros:  1722410"/>
    <s v="CLINICA NUEVA DE CALI SAS"/>
    <s v="901158187-6"/>
    <s v="HCE-9942"/>
    <s v="HCE-9942"/>
    <s v="MARIENE  QUICENO CARDONA Registros:  1722410"/>
    <x v="0"/>
    <n v="0"/>
    <s v="05"/>
  </r>
  <r>
    <s v="CAJA DE COMPENSACION FAMILIAR COMFENALCO DEL VALLE DEL CAUCA"/>
    <s v="HCE-9943"/>
    <s v="25/07/2022 00:00:00"/>
    <s v="17/08/2022 00:00:00"/>
    <x v="1"/>
    <x v="8"/>
    <d v="2024-10-01T00:00:00"/>
    <n v="776"/>
    <x v="0"/>
    <n v="99423"/>
    <n v="99423"/>
    <s v="JOHN EDINSON RAMIREZ OCAMPO Registros:  1722435"/>
    <s v="CLINICA NUEVA DE CALI SAS"/>
    <s v="901158187-6"/>
    <s v="HCE-9943"/>
    <s v="HCE-9943"/>
    <s v="JOHN EDINSON RAMIREZ OCAMPO Registros:  1722435"/>
    <x v="0"/>
    <n v="0"/>
    <s v="05"/>
  </r>
  <r>
    <s v="CAJA DE COMPENSACION FAMILIAR COMFENALCO DEL VALLE DEL CAUCA"/>
    <s v="HCE-9944"/>
    <s v="25/07/2022 00:00:00"/>
    <s v="17/08/2022 00:00:00"/>
    <x v="1"/>
    <x v="8"/>
    <d v="2024-10-01T00:00:00"/>
    <n v="776"/>
    <x v="0"/>
    <n v="99423"/>
    <n v="99423"/>
    <s v="SANDRA XIMENA NARVAEZ MUÑOZ Registros:  1722450"/>
    <s v="CLINICA NUEVA DE CALI SAS"/>
    <s v="901158187-6"/>
    <s v="HCE-9944"/>
    <s v="HCE-9944"/>
    <s v="SANDRA XIMENA NARVAEZ MUÑOZ Registros:  1722450"/>
    <x v="0"/>
    <n v="0"/>
    <s v="05"/>
  </r>
  <r>
    <s v="CAJA DE COMPENSACION FAMILIAR COMFENALCO DEL VALLE DEL CAUCA"/>
    <s v="HCE-9945"/>
    <s v="25/07/2022 00:00:00"/>
    <s v="17/08/2022 00:00:00"/>
    <x v="1"/>
    <x v="8"/>
    <d v="2024-10-01T00:00:00"/>
    <n v="776"/>
    <x v="0"/>
    <n v="99423"/>
    <n v="99423"/>
    <s v="STEPHANY  QUIROS BEJARANO Registros:  1722469"/>
    <s v="CLINICA NUEVA DE CALI SAS"/>
    <s v="901158187-6"/>
    <s v="HCE-9945"/>
    <s v="HCE-9945"/>
    <s v="STEPHANY  QUIROS BEJARANO Registros:  1722469"/>
    <x v="0"/>
    <n v="0"/>
    <s v="05"/>
  </r>
  <r>
    <s v="CAJA DE COMPENSACION FAMILIAR COMFENALCO DEL VALLE DEL CAUCA"/>
    <s v="HCE-9946"/>
    <s v="25/07/2022 00:00:00"/>
    <s v="17/08/2022 00:00:00"/>
    <x v="1"/>
    <x v="8"/>
    <d v="2024-10-01T00:00:00"/>
    <n v="776"/>
    <x v="0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x v="0"/>
    <n v="0"/>
    <s v="05"/>
  </r>
  <r>
    <s v="CAJA DE COMPENSACION FAMILIAR COMFENALCO DEL VALLE DEL CAUCA"/>
    <s v="HCE-9947"/>
    <s v="25/07/2022 00:00:00"/>
    <s v="17/08/2022 00:00:00"/>
    <x v="1"/>
    <x v="8"/>
    <d v="2024-10-01T00:00:00"/>
    <n v="776"/>
    <x v="0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x v="0"/>
    <n v="0"/>
    <s v="05"/>
  </r>
  <r>
    <s v="CAJA DE COMPENSACION FAMILIAR COMFENALCO DEL VALLE DEL CAUCA"/>
    <s v="HCE-9948"/>
    <s v="25/07/2022 00:00:00"/>
    <s v="17/08/2022 00:00:00"/>
    <x v="1"/>
    <x v="8"/>
    <d v="2024-10-01T00:00:00"/>
    <n v="776"/>
    <x v="0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x v="0"/>
    <n v="0"/>
    <s v="05"/>
  </r>
  <r>
    <s v="CAJA DE COMPENSACION FAMILIAR COMFENALCO DEL VALLE DEL CAUCA"/>
    <s v="HCE-9951"/>
    <s v="25/07/2022 00:00:00"/>
    <s v="17/08/2022 00:00:00"/>
    <x v="1"/>
    <x v="8"/>
    <d v="2024-10-01T00:00:00"/>
    <n v="776"/>
    <x v="0"/>
    <n v="99423"/>
    <n v="99423"/>
    <s v="WILLIAM  PATIÑO  Registros:  1723895"/>
    <s v="CLINICA NUEVA DE CALI SAS"/>
    <s v="901158187-6"/>
    <s v="HCE-9951"/>
    <s v="HCE-9951"/>
    <s v="WILLIAM  PATIÑO  Registros:  1723895"/>
    <x v="0"/>
    <n v="0"/>
    <s v="05"/>
  </r>
  <r>
    <s v="CAJA DE COMPENSACION FAMILIAR COMFENALCO DEL VALLE DEL CAUCA"/>
    <s v="HCE-9952"/>
    <s v="25/07/2022 00:00:00"/>
    <s v="17/08/2022 00:00:00"/>
    <x v="1"/>
    <x v="8"/>
    <d v="2024-10-01T00:00:00"/>
    <n v="776"/>
    <x v="0"/>
    <n v="99423"/>
    <n v="99423"/>
    <s v="NELSON ANDRES ALVAREZ ARENAS Registros:  1723911"/>
    <s v="CLINICA NUEVA DE CALI SAS"/>
    <s v="901158187-6"/>
    <s v="HCE-9952"/>
    <s v="HCE-9952"/>
    <s v="NELSON ANDRES ALVAREZ ARENAS Registros:  1723911"/>
    <x v="0"/>
    <n v="0"/>
    <s v="05"/>
  </r>
  <r>
    <s v="CAJA DE COMPENSACION FAMILIAR COMFENALCO DEL VALLE DEL CAUCA"/>
    <s v="HCE-9953"/>
    <s v="25/07/2022 00:00:00"/>
    <s v="17/08/2022 00:00:00"/>
    <x v="1"/>
    <x v="8"/>
    <d v="2024-10-01T00:00:00"/>
    <n v="776"/>
    <x v="0"/>
    <n v="99423"/>
    <n v="99423"/>
    <s v="ELIANA  VELEZ MORCILLO Registros:  1723920"/>
    <s v="CLINICA NUEVA DE CALI SAS"/>
    <s v="901158187-6"/>
    <s v="HCE-9953"/>
    <s v="HCE-9953"/>
    <s v="ELIANA  VELEZ MORCILLO Registros:  1723920"/>
    <x v="0"/>
    <n v="0"/>
    <s v="05"/>
  </r>
  <r>
    <s v="CAJA DE COMPENSACION FAMILIAR COMFENALCO DEL VALLE DEL CAUCA"/>
    <s v="HCE-9954"/>
    <s v="25/07/2022 00:00:00"/>
    <s v="17/08/2022 00:00:00"/>
    <x v="1"/>
    <x v="8"/>
    <d v="2024-10-01T00:00:00"/>
    <n v="776"/>
    <x v="0"/>
    <n v="99423"/>
    <n v="99423"/>
    <s v="ARNOBIA  RESTREPO DE MONTOYA Registros:  1723950"/>
    <s v="CLINICA NUEVA DE CALI SAS"/>
    <s v="901158187-6"/>
    <s v="HCE-9954"/>
    <s v="HCE-9954"/>
    <s v="ARNOBIA  RESTREPO DE MONTOYA Registros:  1723950"/>
    <x v="0"/>
    <n v="0"/>
    <s v="05"/>
  </r>
  <r>
    <s v="CAJA DE COMPENSACION FAMILIAR COMFENALCO DEL VALLE DEL CAUCA"/>
    <s v="HCE-9955"/>
    <s v="25/07/2022 00:00:00"/>
    <s v="17/08/2022 00:00:00"/>
    <x v="1"/>
    <x v="8"/>
    <d v="2024-10-01T00:00:00"/>
    <n v="776"/>
    <x v="0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x v="0"/>
    <n v="0"/>
    <s v="05"/>
  </r>
  <r>
    <s v="CAJA DE COMPENSACION FAMILIAR COMFENALCO DEL VALLE DEL CAUCA"/>
    <s v="HCE-9956"/>
    <s v="25/07/2022 00:00:00"/>
    <s v="17/08/2022 00:00:00"/>
    <x v="1"/>
    <x v="8"/>
    <d v="2024-10-01T00:00:00"/>
    <n v="776"/>
    <x v="0"/>
    <n v="99423"/>
    <n v="99423"/>
    <s v="MARIA ELENA ROJAS ROMAN Registros:  1723999"/>
    <s v="CLINICA NUEVA DE CALI SAS"/>
    <s v="901158187-6"/>
    <s v="HCE-9956"/>
    <s v="HCE-9956"/>
    <s v="MARIA ELENA ROJAS ROMAN Registros:  1723999"/>
    <x v="0"/>
    <n v="0"/>
    <s v="05"/>
  </r>
  <r>
    <s v="CAJA DE COMPENSACION FAMILIAR COMFENALCO DEL VALLE DEL CAUCA"/>
    <s v="HCE-9958"/>
    <s v="25/07/2022 00:00:00"/>
    <s v="17/08/2022 00:00:00"/>
    <x v="1"/>
    <x v="8"/>
    <d v="2024-10-01T00:00:00"/>
    <n v="776"/>
    <x v="0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x v="0"/>
    <n v="0"/>
    <s v="05"/>
  </r>
  <r>
    <s v="CAJA DE COMPENSACION FAMILIAR COMFENALCO DEL VALLE DEL CAUCA"/>
    <s v="HCE-9959"/>
    <s v="25/07/2022 00:00:00"/>
    <s v="17/08/2022 00:00:00"/>
    <x v="1"/>
    <x v="8"/>
    <d v="2024-10-01T00:00:00"/>
    <n v="776"/>
    <x v="0"/>
    <n v="99423"/>
    <n v="99423"/>
    <s v="MARIA NORALBA CERON HOYOS Registros:  1724057"/>
    <s v="CLINICA NUEVA DE CALI SAS"/>
    <s v="901158187-6"/>
    <s v="HCE-9959"/>
    <s v="HCE-9959"/>
    <s v="MARIA NORALBA CERON HOYOS Registros:  1724057"/>
    <x v="0"/>
    <n v="0"/>
    <s v="05"/>
  </r>
  <r>
    <s v="CAJA DE COMPENSACION FAMILIAR COMFENALCO DEL VALLE DEL CAUCA"/>
    <s v="HCE-9960"/>
    <s v="25/07/2022 00:00:00"/>
    <s v="17/08/2022 00:00:00"/>
    <x v="1"/>
    <x v="8"/>
    <d v="2024-10-01T00:00:00"/>
    <n v="776"/>
    <x v="0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x v="0"/>
    <n v="0"/>
    <s v="05"/>
  </r>
  <r>
    <s v="CAJA DE COMPENSACION FAMILIAR COMFENALCO DEL VALLE DEL CAUCA"/>
    <s v="HCE-9961"/>
    <s v="25/07/2022 00:00:00"/>
    <s v="17/08/2022 00:00:00"/>
    <x v="1"/>
    <x v="8"/>
    <d v="2024-10-01T00:00:00"/>
    <n v="776"/>
    <x v="0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x v="0"/>
    <n v="0"/>
    <s v="05"/>
  </r>
  <r>
    <s v="CAJA DE COMPENSACION FAMILIAR COMFENALCO DEL VALLE DEL CAUCA"/>
    <s v="HCE-9962"/>
    <s v="25/07/2022 00:00:00"/>
    <s v="17/08/2022 00:00:00"/>
    <x v="1"/>
    <x v="8"/>
    <d v="2024-10-01T00:00:00"/>
    <n v="776"/>
    <x v="0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x v="0"/>
    <n v="0"/>
    <s v="05"/>
  </r>
  <r>
    <s v="CAJA DE COMPENSACION FAMILIAR COMFENALCO DEL VALLE DEL CAUCA"/>
    <s v="HCE-9963"/>
    <s v="25/07/2022 00:00:00"/>
    <s v="17/08/2022 00:00:00"/>
    <x v="1"/>
    <x v="8"/>
    <d v="2024-10-01T00:00:00"/>
    <n v="776"/>
    <x v="0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x v="0"/>
    <n v="0"/>
    <s v="05"/>
  </r>
  <r>
    <s v="CAJA DE COMPENSACION FAMILIAR COMFENALCO DEL VALLE DEL CAUCA"/>
    <s v="HCE-9964"/>
    <s v="25/07/2022 00:00:00"/>
    <s v="17/08/2022 00:00:00"/>
    <x v="1"/>
    <x v="8"/>
    <d v="2024-10-01T00:00:00"/>
    <n v="776"/>
    <x v="0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x v="0"/>
    <n v="0"/>
    <s v="05"/>
  </r>
  <r>
    <s v="CAJA DE COMPENSACION FAMILIAR COMFENALCO DEL VALLE DEL CAUCA"/>
    <s v="HCE-9965"/>
    <s v="25/07/2022 00:00:00"/>
    <s v="17/08/2022 00:00:00"/>
    <x v="1"/>
    <x v="8"/>
    <d v="2024-10-01T00:00:00"/>
    <n v="776"/>
    <x v="0"/>
    <n v="99423"/>
    <n v="99423"/>
    <s v="CARLOS ALIRIO SOLANO SOLANO Registros:  1727274"/>
    <s v="CLINICA NUEVA DE CALI SAS"/>
    <s v="901158187-6"/>
    <s v="HCE-9965"/>
    <s v="HCE-9965"/>
    <s v="CARLOS ALIRIO SOLANO SOLANO Registros:  1727274"/>
    <x v="0"/>
    <n v="0"/>
    <s v="05"/>
  </r>
  <r>
    <s v="CAJA DE COMPENSACION FAMILIAR COMFENALCO DEL VALLE DEL CAUCA"/>
    <s v="HCE-9968"/>
    <s v="25/07/2022 00:00:00"/>
    <s v="17/08/2022 00:00:00"/>
    <x v="1"/>
    <x v="8"/>
    <d v="2024-10-01T00:00:00"/>
    <n v="776"/>
    <x v="0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x v="0"/>
    <n v="0"/>
    <s v="05"/>
  </r>
  <r>
    <s v="CAJA DE COMPENSACION FAMILIAR COMFENALCO DEL VALLE DEL CAUCA"/>
    <s v="HCE-9969"/>
    <s v="25/07/2022 00:00:00"/>
    <s v="17/08/2022 00:00:00"/>
    <x v="1"/>
    <x v="8"/>
    <d v="2024-10-01T00:00:00"/>
    <n v="776"/>
    <x v="0"/>
    <n v="99423"/>
    <n v="99423"/>
    <s v="MARTINA  CASTRO GIRALDO Registros:  1727903"/>
    <s v="CLINICA NUEVA DE CALI SAS"/>
    <s v="901158187-6"/>
    <s v="HCE-9969"/>
    <s v="HCE-9969"/>
    <s v="MARTINA  CASTRO GIRALDO Registros:  1727903"/>
    <x v="0"/>
    <n v="0"/>
    <s v="05"/>
  </r>
  <r>
    <s v="CAJA DE COMPENSACION FAMILIAR COMFENALCO DEL VALLE DEL CAUCA"/>
    <s v="HCE-9970"/>
    <s v="25/07/2022 00:00:00"/>
    <s v="17/08/2022 00:00:00"/>
    <x v="1"/>
    <x v="8"/>
    <d v="2024-10-01T00:00:00"/>
    <n v="776"/>
    <x v="0"/>
    <n v="99423"/>
    <n v="99423"/>
    <s v="VALENTIN  FEIJOO MORENO Registros:  1728054"/>
    <s v="CLINICA NUEVA DE CALI SAS"/>
    <s v="901158187-6"/>
    <s v="HCE-9970"/>
    <s v="HCE-9970"/>
    <s v="VALENTIN  FEIJOO MORENO Registros:  1728054"/>
    <x v="0"/>
    <n v="0"/>
    <s v="05"/>
  </r>
  <r>
    <s v="CAJA DE COMPENSACION FAMILIAR COMFENALCO DEL VALLE DEL CAUCA"/>
    <s v="HCE-9971"/>
    <s v="25/07/2022 00:00:00"/>
    <s v="17/08/2022 00:00:00"/>
    <x v="1"/>
    <x v="8"/>
    <d v="2024-10-01T00:00:00"/>
    <n v="776"/>
    <x v="0"/>
    <n v="99423"/>
    <n v="99423"/>
    <s v="NIBIA  MOPAN SANCHEZ Registros:  1728172"/>
    <s v="CLINICA NUEVA DE CALI SAS"/>
    <s v="901158187-6"/>
    <s v="HCE-9971"/>
    <s v="HCE-9971"/>
    <s v="NIBIA  MOPAN SANCHEZ Registros:  1728172"/>
    <x v="0"/>
    <n v="0"/>
    <s v="05"/>
  </r>
  <r>
    <s v="CAJA DE COMPENSACION FAMILIAR COMFENALCO DEL VALLE DEL CAUCA"/>
    <s v="HCE-9972"/>
    <s v="25/07/2022 00:00:00"/>
    <s v="17/08/2022 00:00:00"/>
    <x v="1"/>
    <x v="8"/>
    <d v="2024-10-01T00:00:00"/>
    <n v="776"/>
    <x v="0"/>
    <n v="99423"/>
    <n v="99423"/>
    <s v="CARLOS ARTURO RUEDA CASTRO Registros:  1728188"/>
    <s v="CLINICA NUEVA DE CALI SAS"/>
    <s v="901158187-6"/>
    <s v="HCE-9972"/>
    <s v="HCE-9972"/>
    <s v="CARLOS ARTURO RUEDA CASTRO Registros:  1728188"/>
    <x v="0"/>
    <n v="0"/>
    <s v="05"/>
  </r>
  <r>
    <s v="CAJA DE COMPENSACION FAMILIAR COMFENALCO DEL VALLE DEL CAUCA"/>
    <s v="HCE-9973"/>
    <s v="25/07/2022 00:00:00"/>
    <s v="17/08/2022 00:00:00"/>
    <x v="1"/>
    <x v="8"/>
    <d v="2024-10-01T00:00:00"/>
    <n v="776"/>
    <x v="0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x v="0"/>
    <n v="0"/>
    <s v="05"/>
  </r>
  <r>
    <s v="CAJA DE COMPENSACION FAMILIAR COMFENALCO DEL VALLE DEL CAUCA"/>
    <s v="HCE-9975"/>
    <s v="25/07/2022 00:00:00"/>
    <s v="17/08/2022 00:00:00"/>
    <x v="1"/>
    <x v="8"/>
    <d v="2024-10-01T00:00:00"/>
    <n v="776"/>
    <x v="0"/>
    <n v="99423"/>
    <n v="99423"/>
    <s v="TERESA  PERDOMO DE DELGADO Registros:  1728281"/>
    <s v="CLINICA NUEVA DE CALI SAS"/>
    <s v="901158187-6"/>
    <s v="HCE-9975"/>
    <s v="HCE-9975"/>
    <s v="TERESA  PERDOMO DE DELGADO Registros:  1728281"/>
    <x v="0"/>
    <n v="0"/>
    <s v="05"/>
  </r>
  <r>
    <s v="CAJA DE COMPENSACION FAMILIAR COMFENALCO DEL VALLE DEL CAUCA"/>
    <s v="HCE-9977"/>
    <s v="25/07/2022 00:00:00"/>
    <s v="17/08/2022 00:00:00"/>
    <x v="1"/>
    <x v="8"/>
    <d v="2024-10-01T00:00:00"/>
    <n v="776"/>
    <x v="0"/>
    <n v="99423"/>
    <n v="99423"/>
    <s v="GLORIA  ORTIZ MARIN Registros:  1707782"/>
    <s v="CLINICA NUEVA DE CALI SAS"/>
    <s v="901158187-6"/>
    <s v="HCE-9977"/>
    <s v="HCE-9977"/>
    <s v="GLORIA  ORTIZ MARIN Registros:  1707782"/>
    <x v="0"/>
    <n v="0"/>
    <s v="05"/>
  </r>
  <r>
    <s v="CAJA DE COMPENSACION FAMILIAR COMFENALCO DEL VALLE DEL CAUCA"/>
    <s v="HCE-9979"/>
    <s v="25/07/2022 00:00:00"/>
    <s v="17/08/2022 00:00:00"/>
    <x v="1"/>
    <x v="8"/>
    <d v="2024-10-01T00:00:00"/>
    <n v="776"/>
    <x v="0"/>
    <n v="99423"/>
    <n v="99423"/>
    <s v="JHOAN  RIVERA GONZALEZ Registros:  1707754"/>
    <s v="CLINICA NUEVA DE CALI SAS"/>
    <s v="901158187-6"/>
    <s v="HCE-9979"/>
    <s v="HCE-9979"/>
    <s v="JHOAN  RIVERA GONZALEZ Registros:  1707754"/>
    <x v="0"/>
    <n v="0"/>
    <s v="05"/>
  </r>
  <r>
    <s v="CAJA DE COMPENSACION FAMILIAR COMFENALCO DEL VALLE DEL CAUCA"/>
    <s v="HCE-9980"/>
    <s v="25/07/2022 00:00:00"/>
    <s v="17/08/2022 00:00:00"/>
    <x v="1"/>
    <x v="8"/>
    <d v="2024-10-01T00:00:00"/>
    <n v="776"/>
    <x v="0"/>
    <n v="99423"/>
    <n v="99423"/>
    <s v="JESUS DAVID ORTEGA CASANOVA Registros:  1707804"/>
    <s v="CLINICA NUEVA DE CALI SAS"/>
    <s v="901158187-6"/>
    <s v="HCE-9980"/>
    <s v="HCE-9980"/>
    <s v="JESUS DAVID ORTEGA CASANOVA Registros:  1707804"/>
    <x v="0"/>
    <n v="0"/>
    <s v="05"/>
  </r>
  <r>
    <s v="CAJA DE COMPENSACION FAMILIAR COMFENALCO DEL VALLE DEL CAUCA"/>
    <s v="HCE-9981"/>
    <s v="25/07/2022 00:00:00"/>
    <s v="17/08/2022 00:00:00"/>
    <x v="1"/>
    <x v="8"/>
    <d v="2024-10-01T00:00:00"/>
    <n v="776"/>
    <x v="0"/>
    <n v="99423"/>
    <n v="99423"/>
    <s v="MATHIAS  SANCHEZ MUÑOZ Registros:  1707811"/>
    <s v="CLINICA NUEVA DE CALI SAS"/>
    <s v="901158187-6"/>
    <s v="HCE-9981"/>
    <s v="HCE-9981"/>
    <s v="MATHIAS  SANCHEZ MUÑOZ Registros:  1707811"/>
    <x v="0"/>
    <n v="0"/>
    <s v="05"/>
  </r>
  <r>
    <s v="CAJA DE COMPENSACION FAMILIAR COMFENALCO DEL VALLE DEL CAUCA"/>
    <s v="HCE-9982"/>
    <s v="25/07/2022 00:00:00"/>
    <s v="17/08/2022 00:00:00"/>
    <x v="1"/>
    <x v="8"/>
    <d v="2024-10-01T00:00:00"/>
    <n v="776"/>
    <x v="0"/>
    <n v="99423"/>
    <n v="99423"/>
    <s v="JUAN  UCHIMA LINDARTE Registros:  1702958"/>
    <s v="CLINICA NUEVA DE CALI SAS"/>
    <s v="901158187-6"/>
    <s v="HCE-9982"/>
    <s v="HCE-9982"/>
    <s v="JUAN  UCHIMA LINDARTE Registros:  1702958"/>
    <x v="0"/>
    <n v="0"/>
    <s v="05"/>
  </r>
  <r>
    <s v="CAJA DE COMPENSACION FAMILIAR COMFENALCO DEL VALLE DEL CAUCA"/>
    <s v="HCE-9983"/>
    <s v="25/07/2022 00:00:00"/>
    <s v="17/08/2022 00:00:00"/>
    <x v="1"/>
    <x v="8"/>
    <d v="2024-10-01T00:00:00"/>
    <n v="776"/>
    <x v="0"/>
    <n v="99423"/>
    <n v="99423"/>
    <s v="DAHIANNA  GUZMAN VALDES Registros:  1707830"/>
    <s v="CLINICA NUEVA DE CALI SAS"/>
    <s v="901158187-6"/>
    <s v="HCE-9983"/>
    <s v="HCE-9983"/>
    <s v="DAHIANNA  GUZMAN VALDES Registros:  1707830"/>
    <x v="0"/>
    <n v="0"/>
    <s v="05"/>
  </r>
  <r>
    <s v="CAJA DE COMPENSACION FAMILIAR COMFENALCO DEL VALLE DEL CAUCA"/>
    <s v="HCE-9984"/>
    <s v="25/07/2022 00:00:00"/>
    <s v="17/08/2022 00:00:00"/>
    <x v="1"/>
    <x v="8"/>
    <d v="2024-10-01T00:00:00"/>
    <n v="776"/>
    <x v="0"/>
    <n v="99423"/>
    <n v="99423"/>
    <s v="ARCESIO  ARCILA GARCIA Registros:  1708665"/>
    <s v="CLINICA NUEVA DE CALI SAS"/>
    <s v="901158187-6"/>
    <s v="HCE-9984"/>
    <s v="HCE-9984"/>
    <s v="ARCESIO  ARCILA GARCIA Registros:  1708665"/>
    <x v="0"/>
    <n v="0"/>
    <s v="05"/>
  </r>
  <r>
    <s v="CAJA DE COMPENSACION FAMILIAR COMFENALCO DEL VALLE DEL CAUCA"/>
    <s v="HCE-9985"/>
    <s v="25/07/2022 00:00:00"/>
    <s v="17/08/2022 00:00:00"/>
    <x v="1"/>
    <x v="8"/>
    <d v="2024-10-01T00:00:00"/>
    <n v="776"/>
    <x v="0"/>
    <n v="99423"/>
    <n v="99423"/>
    <s v="LILIANA  ARIAS URREA Registros:  1708684"/>
    <s v="CLINICA NUEVA DE CALI SAS"/>
    <s v="901158187-6"/>
    <s v="HCE-9985"/>
    <s v="HCE-9985"/>
    <s v="LILIANA  ARIAS URREA Registros:  1708684"/>
    <x v="0"/>
    <n v="0"/>
    <s v="05"/>
  </r>
  <r>
    <s v="CAJA DE COMPENSACION FAMILIAR COMFENALCO DEL VALLE DEL CAUCA"/>
    <s v="HCE-9986"/>
    <s v="25/07/2022 00:00:00"/>
    <s v="17/08/2022 00:00:00"/>
    <x v="1"/>
    <x v="8"/>
    <d v="2024-10-01T00:00:00"/>
    <n v="776"/>
    <x v="0"/>
    <n v="99423"/>
    <n v="99423"/>
    <s v="SARA  CALDON PEREZ Registros:  1728253"/>
    <s v="CLINICA NUEVA DE CALI SAS"/>
    <s v="901158187-6"/>
    <s v="HCE-9986"/>
    <s v="HCE-9986"/>
    <s v="SARA  CALDON PEREZ Registros:  1728253"/>
    <x v="0"/>
    <n v="0"/>
    <s v="05"/>
  </r>
  <r>
    <s v="CAJA DE COMPENSACION FAMILIAR COMFENALCO DEL VALLE DEL CAUCA"/>
    <s v="HCE-9987"/>
    <s v="25/07/2022 00:00:00"/>
    <s v="17/08/2022 00:00:00"/>
    <x v="1"/>
    <x v="8"/>
    <d v="2024-10-01T00:00:00"/>
    <n v="776"/>
    <x v="0"/>
    <n v="99423"/>
    <n v="99423"/>
    <s v="MARIANELA  CASTILLO  Registros:  1728727"/>
    <s v="CLINICA NUEVA DE CALI SAS"/>
    <s v="901158187-6"/>
    <s v="HCE-9987"/>
    <s v="HCE-9987"/>
    <s v="MARIANELA  CASTILLO  Registros:  1728727"/>
    <x v="0"/>
    <n v="0"/>
    <s v="05"/>
  </r>
  <r>
    <s v="CAJA DE COMPENSACION FAMILIAR COMFENALCO DEL VALLE DEL CAUCA"/>
    <s v="HCE-10004"/>
    <s v="26/07/2022 00:00:00"/>
    <s v="17/08/2022 00:00:00"/>
    <x v="1"/>
    <x v="8"/>
    <d v="2024-10-01T00:00:00"/>
    <n v="776"/>
    <x v="0"/>
    <n v="99423"/>
    <n v="99423"/>
    <s v="RONAN  ROJAS TORRES Registros:  1730952"/>
    <s v="CLINICA NUEVA DE CALI SAS"/>
    <s v="901158187-6"/>
    <s v="HCE-10004"/>
    <s v="HCE-10004"/>
    <s v="RONAN  ROJAS TORRES Registros:  1730952"/>
    <x v="0"/>
    <n v="0"/>
    <s v="05"/>
  </r>
  <r>
    <s v="CAJA DE COMPENSACION FAMILIAR COMFENALCO DEL VALLE DEL CAUCA"/>
    <s v="HCE-10005"/>
    <s v="26/07/2022 00:00:00"/>
    <s v="17/08/2022 00:00:00"/>
    <x v="1"/>
    <x v="8"/>
    <d v="2024-10-01T00:00:00"/>
    <n v="776"/>
    <x v="0"/>
    <n v="99423"/>
    <n v="99423"/>
    <s v="DANIEL  RIASCOS DIAZ Registros:  1730955"/>
    <s v="CLINICA NUEVA DE CALI SAS"/>
    <s v="901158187-6"/>
    <s v="HCE-10005"/>
    <s v="HCE-10005"/>
    <s v="DANIEL  RIASCOS DIAZ Registros:  1730955"/>
    <x v="0"/>
    <n v="0"/>
    <s v="05"/>
  </r>
  <r>
    <s v="CAJA DE COMPENSACION FAMILIAR COMFENALCO DEL VALLE DEL CAUCA"/>
    <s v="HCE-10006"/>
    <s v="26/07/2022 00:00:00"/>
    <s v="17/08/2022 00:00:00"/>
    <x v="1"/>
    <x v="8"/>
    <d v="2024-10-01T00:00:00"/>
    <n v="776"/>
    <x v="0"/>
    <n v="99423"/>
    <n v="99423"/>
    <s v="CARLINA  MEDINA DE CAMACHO Registros:  1730957"/>
    <s v="CLINICA NUEVA DE CALI SAS"/>
    <s v="901158187-6"/>
    <s v="HCE-10006"/>
    <s v="HCE-10006"/>
    <s v="CARLINA  MEDINA DE CAMACHO Registros:  1730957"/>
    <x v="0"/>
    <n v="0"/>
    <s v="05"/>
  </r>
  <r>
    <s v="CAJA DE COMPENSACION FAMILIAR COMFENALCO DEL VALLE DEL CAUCA"/>
    <s v="HCE-10007"/>
    <s v="26/07/2022 00:00:00"/>
    <s v="17/08/2022 00:00:00"/>
    <x v="1"/>
    <x v="8"/>
    <d v="2024-10-01T00:00:00"/>
    <n v="776"/>
    <x v="0"/>
    <n v="99423"/>
    <n v="99423"/>
    <s v="JUAN DAVID CASTAÑO ROLDAN Registros:  1730988"/>
    <s v="CLINICA NUEVA DE CALI SAS"/>
    <s v="901158187-6"/>
    <s v="HCE-10007"/>
    <s v="HCE-10007"/>
    <s v="JUAN DAVID CASTAÑO ROLDAN Registros:  1730988"/>
    <x v="0"/>
    <n v="0"/>
    <s v="05"/>
  </r>
  <r>
    <s v="CAJA DE COMPENSACION FAMILIAR COMFENALCO DEL VALLE DEL CAUCA"/>
    <s v="HCE-9993"/>
    <s v="26/07/2022 00:00:00"/>
    <s v="17/08/2022 00:00:00"/>
    <x v="1"/>
    <x v="8"/>
    <d v="2024-10-01T00:00:00"/>
    <n v="776"/>
    <x v="0"/>
    <n v="99423"/>
    <n v="99423"/>
    <s v="JUAN  VILLEGAS ORTIZ Registros:  1729405"/>
    <s v="CLINICA NUEVA DE CALI SAS"/>
    <s v="901158187-6"/>
    <s v="HCE-9993"/>
    <s v="HCE-9993"/>
    <s v="JUAN  VILLEGAS ORTIZ Registros:  1729405"/>
    <x v="0"/>
    <n v="0"/>
    <s v="05"/>
  </r>
  <r>
    <s v="CAJA DE COMPENSACION FAMILIAR COMFENALCO DEL VALLE DEL CAUCA"/>
    <s v="HCE-9995"/>
    <s v="26/07/2022 00:00:00"/>
    <s v="17/08/2022 00:00:00"/>
    <x v="1"/>
    <x v="8"/>
    <d v="2024-10-01T00:00:00"/>
    <n v="776"/>
    <x v="0"/>
    <n v="99423"/>
    <n v="99423"/>
    <s v="MARIA  VELANDIA PUENTES Registros:  1729492"/>
    <s v="CLINICA NUEVA DE CALI SAS"/>
    <s v="901158187-6"/>
    <s v="HCE-9995"/>
    <s v="HCE-9995"/>
    <s v="MARIA  VELANDIA PUENTES Registros:  1729492"/>
    <x v="0"/>
    <n v="0"/>
    <s v="05"/>
  </r>
  <r>
    <s v="CAJA DE COMPENSACION FAMILIAR COMFENALCO DEL VALLE DEL CAUCA"/>
    <s v="HCE-9996"/>
    <s v="26/07/2022 00:00:00"/>
    <s v="17/08/2022 00:00:00"/>
    <x v="1"/>
    <x v="8"/>
    <d v="2024-10-01T00:00:00"/>
    <n v="776"/>
    <x v="0"/>
    <n v="99423"/>
    <n v="99423"/>
    <s v="ONEISA  GUIZAMANO QUIÑONES Registros:  1729616"/>
    <s v="CLINICA NUEVA DE CALI SAS"/>
    <s v="901158187-6"/>
    <s v="HCE-9996"/>
    <s v="HCE-9996"/>
    <s v="ONEISA  GUIZAMANO QUIÑONES Registros:  1729616"/>
    <x v="0"/>
    <n v="0"/>
    <s v="05"/>
  </r>
  <r>
    <s v="CAJA DE COMPENSACION FAMILIAR COMFENALCO DEL VALLE DEL CAUCA"/>
    <s v="HCE-9998"/>
    <s v="26/07/2022 00:00:00"/>
    <s v="17/08/2022 00:00:00"/>
    <x v="1"/>
    <x v="8"/>
    <d v="2024-10-01T00:00:00"/>
    <n v="776"/>
    <x v="0"/>
    <n v="99423"/>
    <n v="99423"/>
    <s v="ANTONELLA   AGUIRRE APONZA Registros:  1729720"/>
    <s v="CLINICA NUEVA DE CALI SAS"/>
    <s v="901158187-6"/>
    <s v="HCE-9998"/>
    <s v="HCE-9998"/>
    <s v="ANTONELLA   AGUIRRE APONZA Registros:  1729720"/>
    <x v="0"/>
    <n v="0"/>
    <s v="05"/>
  </r>
  <r>
    <s v="CAJA DE COMPENSACION FAMILIAR COMFENALCO DEL VALLE DEL CAUCA"/>
    <s v="HCE-10008"/>
    <s v="27/07/2022 00:00:00"/>
    <s v="17/08/2022 00:00:00"/>
    <x v="1"/>
    <x v="8"/>
    <d v="2024-10-01T00:00:00"/>
    <n v="776"/>
    <x v="0"/>
    <n v="99423"/>
    <n v="99423"/>
    <s v="ELCIRA  VARELA VALENCIA Registros:  1731481"/>
    <s v="CLINICA NUEVA DE CALI SAS"/>
    <s v="901158187-6"/>
    <s v="HCE-10008"/>
    <s v="HCE-10008"/>
    <s v="ELCIRA  VARELA VALENCIA Registros:  1731481"/>
    <x v="0"/>
    <n v="0"/>
    <s v="05"/>
  </r>
  <r>
    <s v="CAJA DE COMPENSACION FAMILIAR COMFENALCO DEL VALLE DEL CAUCA"/>
    <s v="HCE-10011"/>
    <s v="27/07/2022 00:00:00"/>
    <s v="17/08/2022 00:00:00"/>
    <x v="1"/>
    <x v="8"/>
    <d v="2024-10-01T00:00:00"/>
    <n v="776"/>
    <x v="0"/>
    <n v="99423"/>
    <n v="99423"/>
    <s v="MARIA  ARARAT JIMENEZ Registros:  1731552"/>
    <s v="CLINICA NUEVA DE CALI SAS"/>
    <s v="901158187-6"/>
    <s v="HCE-10011"/>
    <s v="HCE-10011"/>
    <s v="MARIA  ARARAT JIMENEZ Registros:  1731552"/>
    <x v="0"/>
    <n v="0"/>
    <s v="05"/>
  </r>
  <r>
    <s v="CAJA DE COMPENSACION FAMILIAR COMFENALCO DEL VALLE DEL CAUCA"/>
    <s v="HCE-10013"/>
    <s v="27/07/2022 00:00:00"/>
    <s v="17/08/2022 00:00:00"/>
    <x v="1"/>
    <x v="8"/>
    <d v="2024-10-01T00:00:00"/>
    <n v="776"/>
    <x v="0"/>
    <n v="99423"/>
    <n v="99423"/>
    <s v="GERARDO  FORERO  Registros:  1731598"/>
    <s v="CLINICA NUEVA DE CALI SAS"/>
    <s v="901158187-6"/>
    <s v="HCE-10013"/>
    <s v="HCE-10013"/>
    <s v="GERARDO  FORERO  Registros:  1731598"/>
    <x v="0"/>
    <n v="0"/>
    <s v="05"/>
  </r>
  <r>
    <s v="CAJA DE COMPENSACION FAMILIAR COMFENALCO DEL VALLE DEL CAUCA"/>
    <s v="HCE-10014"/>
    <s v="27/07/2022 00:00:00"/>
    <s v="17/08/2022 00:00:00"/>
    <x v="1"/>
    <x v="8"/>
    <d v="2024-10-01T00:00:00"/>
    <n v="776"/>
    <x v="0"/>
    <n v="99423"/>
    <n v="99423"/>
    <s v="JUAN  ZAMUDIO RIVAS Registros:  1731607"/>
    <s v="CLINICA NUEVA DE CALI SAS"/>
    <s v="901158187-6"/>
    <s v="HCE-10014"/>
    <s v="HCE-10014"/>
    <s v="JUAN  ZAMUDIO RIVAS Registros:  1731607"/>
    <x v="0"/>
    <n v="0"/>
    <s v="05"/>
  </r>
  <r>
    <s v="CAJA DE COMPENSACION FAMILIAR COMFENALCO DEL VALLE DEL CAUCA"/>
    <s v="HCE-10015"/>
    <s v="27/07/2022 00:00:00"/>
    <s v="17/08/2022 00:00:00"/>
    <x v="1"/>
    <x v="8"/>
    <d v="2024-10-01T00:00:00"/>
    <n v="776"/>
    <x v="0"/>
    <n v="99423"/>
    <n v="99423"/>
    <s v="ANYI  NARVAEZ  Registros:  1731637"/>
    <s v="CLINICA NUEVA DE CALI SAS"/>
    <s v="901158187-6"/>
    <s v="HCE-10015"/>
    <s v="HCE-10015"/>
    <s v="ANYI  NARVAEZ  Registros:  1731637"/>
    <x v="0"/>
    <n v="0"/>
    <s v="05"/>
  </r>
  <r>
    <s v="CAJA DE COMPENSACION FAMILIAR COMFENALCO DEL VALLE DEL CAUCA"/>
    <s v="HCE-10016"/>
    <s v="27/07/2022 00:00:00"/>
    <s v="17/08/2022 00:00:00"/>
    <x v="1"/>
    <x v="8"/>
    <d v="2024-10-01T00:00:00"/>
    <n v="776"/>
    <x v="0"/>
    <n v="99423"/>
    <n v="99423"/>
    <s v="CATALINA  GIRON VICTORIA Registros:  1731638"/>
    <s v="CLINICA NUEVA DE CALI SAS"/>
    <s v="901158187-6"/>
    <s v="HCE-10016"/>
    <s v="HCE-10016"/>
    <s v="CATALINA  GIRON VICTORIA Registros:  1731638"/>
    <x v="0"/>
    <n v="0"/>
    <s v="05"/>
  </r>
  <r>
    <s v="CAJA DE COMPENSACION FAMILIAR COMFENALCO DEL VALLE DEL CAUCA"/>
    <s v="HCE-10017"/>
    <s v="27/07/2022 00:00:00"/>
    <s v="17/08/2022 00:00:00"/>
    <x v="1"/>
    <x v="8"/>
    <d v="2024-10-01T00:00:00"/>
    <n v="776"/>
    <x v="0"/>
    <n v="99423"/>
    <n v="99423"/>
    <s v="BRIGITH  CEREZO ARBOLEDA Registros:  1731660"/>
    <s v="CLINICA NUEVA DE CALI SAS"/>
    <s v="901158187-6"/>
    <s v="HCE-10017"/>
    <s v="HCE-10017"/>
    <s v="BRIGITH  CEREZO ARBOLEDA Registros:  1731660"/>
    <x v="0"/>
    <n v="0"/>
    <s v="05"/>
  </r>
  <r>
    <s v="CAJA DE COMPENSACION FAMILIAR COMFENALCO DEL VALLE DEL CAUCA"/>
    <s v="HCE-10018"/>
    <s v="27/07/2022 00:00:00"/>
    <s v="17/08/2022 00:00:00"/>
    <x v="1"/>
    <x v="8"/>
    <d v="2024-10-01T00:00:00"/>
    <n v="776"/>
    <x v="0"/>
    <n v="99423"/>
    <n v="99423"/>
    <s v="OLMEDO  OYOLA  Registros:  1731699"/>
    <s v="CLINICA NUEVA DE CALI SAS"/>
    <s v="901158187-6"/>
    <s v="HCE-10018"/>
    <s v="HCE-10018"/>
    <s v="OLMEDO  OYOLA  Registros:  1731699"/>
    <x v="0"/>
    <n v="0"/>
    <s v="05"/>
  </r>
  <r>
    <s v="CAJA DE COMPENSACION FAMILIAR COMFENALCO DEL VALLE DEL CAUCA"/>
    <s v="HCE-10019"/>
    <s v="27/07/2022 00:00:00"/>
    <s v="17/08/2022 00:00:00"/>
    <x v="1"/>
    <x v="8"/>
    <d v="2024-10-01T00:00:00"/>
    <n v="776"/>
    <x v="0"/>
    <n v="99423"/>
    <n v="99423"/>
    <s v="ALICIA  INSUASTI URBANO Registros:  1731678"/>
    <s v="CLINICA NUEVA DE CALI SAS"/>
    <s v="901158187-6"/>
    <s v="HCE-10019"/>
    <s v="HCE-10019"/>
    <s v="ALICIA  INSUASTI URBANO Registros:  1731678"/>
    <x v="0"/>
    <n v="0"/>
    <s v="05"/>
  </r>
  <r>
    <s v="CAJA DE COMPENSACION FAMILIAR COMFENALCO DEL VALLE DEL CAUCA"/>
    <s v="HCE-10020"/>
    <s v="27/07/2022 00:00:00"/>
    <s v="17/08/2022 00:00:00"/>
    <x v="1"/>
    <x v="8"/>
    <d v="2024-10-01T00:00:00"/>
    <n v="776"/>
    <x v="0"/>
    <n v="99423"/>
    <n v="99423"/>
    <s v="DIANA  VALDEZ GRUESO Registros:  1731835"/>
    <s v="CLINICA NUEVA DE CALI SAS"/>
    <s v="901158187-6"/>
    <s v="HCE-10020"/>
    <s v="HCE-10020"/>
    <s v="DIANA  VALDEZ GRUESO Registros:  1731835"/>
    <x v="0"/>
    <n v="0"/>
    <s v="05"/>
  </r>
  <r>
    <s v="CAJA DE COMPENSACION FAMILIAR COMFENALCO DEL VALLE DEL CAUCA"/>
    <s v="HCE-10021"/>
    <s v="27/07/2022 00:00:00"/>
    <s v="17/08/2022 00:00:00"/>
    <x v="1"/>
    <x v="8"/>
    <d v="2024-10-01T00:00:00"/>
    <n v="776"/>
    <x v="0"/>
    <n v="99423"/>
    <n v="99423"/>
    <s v="SOFIA  MARTINEZ LONDOÑO Registros:  1731861"/>
    <s v="CLINICA NUEVA DE CALI SAS"/>
    <s v="901158187-6"/>
    <s v="HCE-10021"/>
    <s v="HCE-10021"/>
    <s v="SOFIA  MARTINEZ LONDOÑO Registros:  1731861"/>
    <x v="0"/>
    <n v="0"/>
    <s v="05"/>
  </r>
  <r>
    <s v="CAJA DE COMPENSACION FAMILIAR COMFENALCO DEL VALLE DEL CAUCA"/>
    <s v="HCE-10022"/>
    <s v="27/07/2022 00:00:00"/>
    <s v="17/08/2022 00:00:00"/>
    <x v="1"/>
    <x v="8"/>
    <d v="2024-10-01T00:00:00"/>
    <n v="776"/>
    <x v="0"/>
    <n v="99423"/>
    <n v="99423"/>
    <s v="URSULINA  SANCHEZ  Registros:  1732063"/>
    <s v="CLINICA NUEVA DE CALI SAS"/>
    <s v="901158187-6"/>
    <s v="HCE-10022"/>
    <s v="HCE-10022"/>
    <s v="URSULINA  SANCHEZ  Registros:  1732063"/>
    <x v="0"/>
    <n v="0"/>
    <s v="05"/>
  </r>
  <r>
    <s v="CAJA DE COMPENSACION FAMILIAR COMFENALCO DEL VALLE DEL CAUCA"/>
    <s v="HCE-10023"/>
    <s v="27/07/2022 00:00:00"/>
    <s v="17/08/2022 00:00:00"/>
    <x v="1"/>
    <x v="8"/>
    <d v="2024-10-01T00:00:00"/>
    <n v="776"/>
    <x v="0"/>
    <n v="99423"/>
    <n v="99423"/>
    <s v="JULIO  ENRIQUEZ FERNANDEZ Registros:  1732370"/>
    <s v="CLINICA NUEVA DE CALI SAS"/>
    <s v="901158187-6"/>
    <s v="HCE-10023"/>
    <s v="HCE-10023"/>
    <s v="JULIO  ENRIQUEZ FERNANDEZ Registros:  1732370"/>
    <x v="0"/>
    <n v="0"/>
    <s v="05"/>
  </r>
  <r>
    <s v="CAJA DE COMPENSACION FAMILIAR COMFENALCO DEL VALLE DEL CAUCA"/>
    <s v="HCE-10024"/>
    <s v="27/07/2022 00:00:00"/>
    <s v="17/08/2022 00:00:00"/>
    <x v="1"/>
    <x v="8"/>
    <d v="2024-10-01T00:00:00"/>
    <n v="776"/>
    <x v="0"/>
    <n v="99423"/>
    <n v="99423"/>
    <s v="FLOR  OROZCO DE RODRIGUEZ Registros:  1732509"/>
    <s v="CLINICA NUEVA DE CALI SAS"/>
    <s v="901158187-6"/>
    <s v="HCE-10024"/>
    <s v="HCE-10024"/>
    <s v="FLOR  OROZCO DE RODRIGUEZ Registros:  1732509"/>
    <x v="0"/>
    <n v="0"/>
    <s v="05"/>
  </r>
  <r>
    <s v="CAJA DE COMPENSACION FAMILIAR COMFENALCO DEL VALLE DEL CAUCA"/>
    <s v="HCE-10025"/>
    <s v="27/07/2022 00:00:00"/>
    <s v="17/08/2022 00:00:00"/>
    <x v="1"/>
    <x v="8"/>
    <d v="2024-10-01T00:00:00"/>
    <n v="776"/>
    <x v="0"/>
    <n v="99423"/>
    <n v="99423"/>
    <s v="JHONATAN  MONTENEGRO VARGAS Registros:  1732517"/>
    <s v="CLINICA NUEVA DE CALI SAS"/>
    <s v="901158187-6"/>
    <s v="HCE-10025"/>
    <s v="HCE-10025"/>
    <s v="JHONATAN  MONTENEGRO VARGAS Registros:  1732517"/>
    <x v="0"/>
    <n v="0"/>
    <s v="05"/>
  </r>
  <r>
    <s v="CAJA DE COMPENSACION FAMILIAR COMFENALCO DEL VALLE DEL CAUCA"/>
    <s v="HCE-10026"/>
    <s v="27/07/2022 00:00:00"/>
    <s v="17/08/2022 00:00:00"/>
    <x v="1"/>
    <x v="8"/>
    <d v="2024-10-01T00:00:00"/>
    <n v="776"/>
    <x v="0"/>
    <n v="99423"/>
    <n v="99423"/>
    <s v="PAULA  HENAO LONDOÑO Registros:  1732526"/>
    <s v="CLINICA NUEVA DE CALI SAS"/>
    <s v="901158187-6"/>
    <s v="HCE-10026"/>
    <s v="HCE-10026"/>
    <s v="PAULA  HENAO LONDOÑO Registros:  1732526"/>
    <x v="0"/>
    <n v="0"/>
    <s v="05"/>
  </r>
  <r>
    <s v="CAJA DE COMPENSACION FAMILIAR COMFENALCO DEL VALLE DEL CAUCA"/>
    <s v="HCE-10029"/>
    <s v="27/07/2022 00:00:00"/>
    <s v="17/08/2022 00:00:00"/>
    <x v="1"/>
    <x v="8"/>
    <d v="2024-10-01T00:00:00"/>
    <n v="776"/>
    <x v="0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x v="0"/>
    <n v="0"/>
    <s v="05"/>
  </r>
  <r>
    <s v="CAJA DE COMPENSACION FAMILIAR COMFENALCO DEL VALLE DEL CAUCA"/>
    <s v="HCE-10030"/>
    <s v="27/07/2022 00:00:00"/>
    <s v="17/08/2022 00:00:00"/>
    <x v="1"/>
    <x v="8"/>
    <d v="2024-10-01T00:00:00"/>
    <n v="776"/>
    <x v="0"/>
    <n v="99423"/>
    <n v="99423"/>
    <s v="NOELI  NARANJO MARTINEZ Registros:  1733022"/>
    <s v="CLINICA NUEVA DE CALI SAS"/>
    <s v="901158187-6"/>
    <s v="HCE-10030"/>
    <s v="HCE-10030"/>
    <s v="NOELI  NARANJO MARTINEZ Registros:  1733022"/>
    <x v="0"/>
    <n v="0"/>
    <s v="05"/>
  </r>
  <r>
    <s v="CAJA DE COMPENSACION FAMILIAR COMFENALCO DEL VALLE DEL CAUCA"/>
    <s v="HCE-10031"/>
    <s v="27/07/2022 00:00:00"/>
    <s v="17/08/2022 00:00:00"/>
    <x v="1"/>
    <x v="8"/>
    <d v="2024-10-01T00:00:00"/>
    <n v="776"/>
    <x v="0"/>
    <n v="99423"/>
    <n v="99423"/>
    <s v="ENRIQUETA  JARAMILLO HOYOS Registros:  1730889"/>
    <s v="CLINICA NUEVA DE CALI SAS"/>
    <s v="901158187-6"/>
    <s v="HCE-10031"/>
    <s v="HCE-10031"/>
    <s v="ENRIQUETA  JARAMILLO HOYOS Registros:  1730889"/>
    <x v="0"/>
    <n v="0"/>
    <s v="05"/>
  </r>
  <r>
    <s v="CAJA DE COMPENSACION FAMILIAR COMFENALCO DEL VALLE DEL CAUCA"/>
    <s v="HCE-10032"/>
    <s v="28/07/2022 00:00:00"/>
    <s v="17/08/2022 00:00:00"/>
    <x v="1"/>
    <x v="8"/>
    <d v="2024-10-01T00:00:00"/>
    <n v="776"/>
    <x v="0"/>
    <n v="99423"/>
    <n v="99423"/>
    <s v="LUIS  AMAYA DIAZ Registros:  1733510"/>
    <s v="CLINICA NUEVA DE CALI SAS"/>
    <s v="901158187-6"/>
    <s v="HCE-10032"/>
    <s v="HCE-10032"/>
    <s v="LUIS  AMAYA DIAZ Registros:  1733510"/>
    <x v="0"/>
    <n v="0"/>
    <s v="05"/>
  </r>
  <r>
    <s v="CAJA DE COMPENSACION FAMILIAR COMFENALCO DEL VALLE DEL CAUCA"/>
    <s v="HCE-10033"/>
    <s v="28/07/2022 00:00:00"/>
    <s v="17/08/2022 00:00:00"/>
    <x v="1"/>
    <x v="8"/>
    <d v="2024-10-01T00:00:00"/>
    <n v="776"/>
    <x v="0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x v="0"/>
    <n v="0"/>
    <s v="05"/>
  </r>
  <r>
    <s v="CAJA DE COMPENSACION FAMILIAR COMFENALCO DEL VALLE DEL CAUCA"/>
    <s v="HCE-10034"/>
    <s v="28/07/2022 00:00:00"/>
    <s v="17/08/2022 00:00:00"/>
    <x v="1"/>
    <x v="8"/>
    <d v="2024-10-01T00:00:00"/>
    <n v="776"/>
    <x v="0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x v="0"/>
    <n v="0"/>
    <s v="05"/>
  </r>
  <r>
    <s v="CAJA DE COMPENSACION FAMILIAR COMFENALCO DEL VALLE DEL CAUCA"/>
    <s v="HCE-10035"/>
    <s v="28/07/2022 00:00:00"/>
    <s v="17/08/2022 00:00:00"/>
    <x v="1"/>
    <x v="8"/>
    <d v="2024-10-01T00:00:00"/>
    <n v="776"/>
    <x v="0"/>
    <n v="99423"/>
    <n v="99423"/>
    <s v="DANIELA  SIERRA GOMEZ Registros:  1733643"/>
    <s v="CLINICA NUEVA DE CALI SAS"/>
    <s v="901158187-6"/>
    <s v="HCE-10035"/>
    <s v="HCE-10035"/>
    <s v="DANIELA  SIERRA GOMEZ Registros:  1733643"/>
    <x v="0"/>
    <n v="0"/>
    <s v="05"/>
  </r>
  <r>
    <s v="CAJA DE COMPENSACION FAMILIAR COMFENALCO DEL VALLE DEL CAUCA"/>
    <s v="HCE-10036"/>
    <s v="28/07/2022 00:00:00"/>
    <s v="17/08/2022 00:00:00"/>
    <x v="1"/>
    <x v="8"/>
    <d v="2024-10-01T00:00:00"/>
    <n v="776"/>
    <x v="0"/>
    <n v="99423"/>
    <n v="99423"/>
    <s v="DANNY  ECHEVERRY MOSQUERA Registros:  1733658"/>
    <s v="CLINICA NUEVA DE CALI SAS"/>
    <s v="901158187-6"/>
    <s v="HCE-10036"/>
    <s v="HCE-10036"/>
    <s v="DANNY  ECHEVERRY MOSQUERA Registros:  1733658"/>
    <x v="0"/>
    <n v="0"/>
    <s v="05"/>
  </r>
  <r>
    <s v="CAJA DE COMPENSACION FAMILIAR COMFENALCO DEL VALLE DEL CAUCA"/>
    <s v="HCE-10037"/>
    <s v="28/07/2022 00:00:00"/>
    <s v="17/08/2022 00:00:00"/>
    <x v="1"/>
    <x v="8"/>
    <d v="2024-10-01T00:00:00"/>
    <n v="776"/>
    <x v="0"/>
    <n v="99423"/>
    <n v="99423"/>
    <s v="WILSON  VILLARREAL SALAZAR Registros:  1730141"/>
    <s v="CLINICA NUEVA DE CALI SAS"/>
    <s v="901158187-6"/>
    <s v="HCE-10037"/>
    <s v="HCE-10037"/>
    <s v="WILSON  VILLARREAL SALAZAR Registros:  1730141"/>
    <x v="0"/>
    <n v="0"/>
    <s v="05"/>
  </r>
  <r>
    <s v="CAJA DE COMPENSACION FAMILIAR COMFENALCO DEL VALLE DEL CAUCA"/>
    <s v="HCE-10039"/>
    <s v="28/07/2022 00:00:00"/>
    <s v="17/08/2022 00:00:00"/>
    <x v="1"/>
    <x v="8"/>
    <d v="2024-10-01T00:00:00"/>
    <n v="776"/>
    <x v="0"/>
    <n v="99423"/>
    <n v="99423"/>
    <s v="JOSE  MEDINA MOSQUERA Registros:  1730187"/>
    <s v="CLINICA NUEVA DE CALI SAS"/>
    <s v="901158187-6"/>
    <s v="HCE-10039"/>
    <s v="HCE-10039"/>
    <s v="JOSE  MEDINA MOSQUERA Registros:  1730187"/>
    <x v="0"/>
    <n v="0"/>
    <s v="05"/>
  </r>
  <r>
    <s v="CAJA DE COMPENSACION FAMILIAR COMFENALCO DEL VALLE DEL CAUCA"/>
    <s v="HCE-10040"/>
    <s v="28/07/2022 00:00:00"/>
    <s v="17/08/2022 00:00:00"/>
    <x v="1"/>
    <x v="8"/>
    <d v="2024-10-01T00:00:00"/>
    <n v="776"/>
    <x v="0"/>
    <n v="99423"/>
    <n v="99423"/>
    <s v="RICARDO  MURGUEITIO OSPINA Registros:  1730201"/>
    <s v="CLINICA NUEVA DE CALI SAS"/>
    <s v="901158187-6"/>
    <s v="HCE-10040"/>
    <s v="HCE-10040"/>
    <s v="RICARDO  MURGUEITIO OSPINA Registros:  1730201"/>
    <x v="0"/>
    <n v="0"/>
    <s v="05"/>
  </r>
  <r>
    <s v="CAJA DE COMPENSACION FAMILIAR COMFENALCO DEL VALLE DEL CAUCA"/>
    <s v="HCE-10041"/>
    <s v="28/07/2022 00:00:00"/>
    <s v="17/08/2022 00:00:00"/>
    <x v="1"/>
    <x v="8"/>
    <d v="2024-10-01T00:00:00"/>
    <n v="776"/>
    <x v="0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x v="0"/>
    <n v="0"/>
    <s v="05"/>
  </r>
  <r>
    <s v="CAJA DE COMPENSACION FAMILIAR COMFENALCO DEL VALLE DEL CAUCA"/>
    <s v="HCE-10043"/>
    <s v="28/07/2022 00:00:00"/>
    <s v="17/08/2022 00:00:00"/>
    <x v="1"/>
    <x v="8"/>
    <d v="2024-10-01T00:00:00"/>
    <n v="776"/>
    <x v="0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x v="0"/>
    <n v="0"/>
    <s v="05"/>
  </r>
  <r>
    <s v="CAJA DE COMPENSACION FAMILIAR COMFENALCO DEL VALLE DEL CAUCA"/>
    <s v="HCE-10045"/>
    <s v="28/07/2022 00:00:00"/>
    <s v="17/08/2022 00:00:00"/>
    <x v="1"/>
    <x v="8"/>
    <d v="2024-10-01T00:00:00"/>
    <n v="776"/>
    <x v="0"/>
    <n v="99423"/>
    <n v="99423"/>
    <s v="FACUNDO  CASTRO  Registros:  1733700"/>
    <s v="CLINICA NUEVA DE CALI SAS"/>
    <s v="901158187-6"/>
    <s v="HCE-10045"/>
    <s v="HCE-10045"/>
    <s v="FACUNDO  CASTRO  Registros:  1733700"/>
    <x v="0"/>
    <n v="0"/>
    <s v="05"/>
  </r>
  <r>
    <s v="CAJA DE COMPENSACION FAMILIAR COMFENALCO DEL VALLE DEL CAUCA"/>
    <s v="HCE-10048"/>
    <s v="28/07/2022 00:00:00"/>
    <s v="17/08/2022 00:00:00"/>
    <x v="1"/>
    <x v="8"/>
    <d v="2024-10-01T00:00:00"/>
    <n v="776"/>
    <x v="0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x v="0"/>
    <n v="0"/>
    <s v="05"/>
  </r>
  <r>
    <s v="CAJA DE COMPENSACION FAMILIAR COMFENALCO DEL VALLE DEL CAUCA"/>
    <s v="HCE-10049"/>
    <s v="28/07/2022 00:00:00"/>
    <s v="17/08/2022 00:00:00"/>
    <x v="1"/>
    <x v="8"/>
    <d v="2024-10-01T00:00:00"/>
    <n v="776"/>
    <x v="0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x v="0"/>
    <n v="0"/>
    <s v="05"/>
  </r>
  <r>
    <s v="CAJA DE COMPENSACION FAMILIAR COMFENALCO DEL VALLE DEL CAUCA"/>
    <s v="HCE-10050"/>
    <s v="28/07/2022 00:00:00"/>
    <s v="17/08/2022 00:00:00"/>
    <x v="1"/>
    <x v="8"/>
    <d v="2024-10-01T00:00:00"/>
    <n v="776"/>
    <x v="0"/>
    <n v="99423"/>
    <n v="99423"/>
    <s v="DEANDRE KHALED YOUNG BEDOYA Registros:  1732239"/>
    <s v="CLINICA NUEVA DE CALI SAS"/>
    <s v="901158187-6"/>
    <s v="HCE-10050"/>
    <s v="HCE-10050"/>
    <s v="DEANDRE KHALED YOUNG BEDOYA Registros:  1732239"/>
    <x v="0"/>
    <n v="0"/>
    <s v="05"/>
  </r>
  <r>
    <s v="CAJA DE COMPENSACION FAMILIAR COMFENALCO DEL VALLE DEL CAUCA"/>
    <s v="HCE-10052"/>
    <s v="28/07/2022 00:00:00"/>
    <s v="17/08/2022 00:00:00"/>
    <x v="1"/>
    <x v="8"/>
    <d v="2024-10-01T00:00:00"/>
    <n v="776"/>
    <x v="0"/>
    <n v="99423"/>
    <n v="99423"/>
    <s v="THIAGO  FLOREZ TOBAR Registros:  1732325"/>
    <s v="CLINICA NUEVA DE CALI SAS"/>
    <s v="901158187-6"/>
    <s v="HCE-10052"/>
    <s v="HCE-10052"/>
    <s v="THIAGO  FLOREZ TOBAR Registros:  1732325"/>
    <x v="0"/>
    <n v="0"/>
    <s v="05"/>
  </r>
  <r>
    <s v="CAJA DE COMPENSACION FAMILIAR COMFENALCO DEL VALLE DEL CAUCA"/>
    <s v="HCE-10054"/>
    <s v="28/07/2022 00:00:00"/>
    <s v="17/08/2022 00:00:00"/>
    <x v="1"/>
    <x v="8"/>
    <d v="2024-10-01T00:00:00"/>
    <n v="776"/>
    <x v="0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x v="0"/>
    <n v="0"/>
    <s v="05"/>
  </r>
  <r>
    <s v="CAJA DE COMPENSACION FAMILIAR COMFENALCO DEL VALLE DEL CAUCA"/>
    <s v="HCE-10055"/>
    <s v="28/07/2022 00:00:00"/>
    <s v="17/08/2022 00:00:00"/>
    <x v="1"/>
    <x v="8"/>
    <d v="2024-10-01T00:00:00"/>
    <n v="776"/>
    <x v="0"/>
    <n v="99423"/>
    <n v="99423"/>
    <s v="LINA MARCELA NARVAEZ MEDINA Registros:  1733575"/>
    <s v="CLINICA NUEVA DE CALI SAS"/>
    <s v="901158187-6"/>
    <s v="HCE-10055"/>
    <s v="HCE-10055"/>
    <s v="LINA MARCELA NARVAEZ MEDINA Registros:  1733575"/>
    <x v="0"/>
    <n v="0"/>
    <s v="05"/>
  </r>
  <r>
    <s v="CAJA DE COMPENSACION FAMILIAR COMFENALCO DEL VALLE DEL CAUCA"/>
    <s v="HCE-10056"/>
    <s v="28/07/2022 00:00:00"/>
    <s v="17/08/2022 00:00:00"/>
    <x v="1"/>
    <x v="8"/>
    <d v="2024-10-01T00:00:00"/>
    <n v="776"/>
    <x v="0"/>
    <n v="99423"/>
    <n v="99423"/>
    <s v="STEPHANIA  URIBE LERMA Registros:  1733596"/>
    <s v="CLINICA NUEVA DE CALI SAS"/>
    <s v="901158187-6"/>
    <s v="HCE-10056"/>
    <s v="HCE-10056"/>
    <s v="STEPHANIA  URIBE LERMA Registros:  1733596"/>
    <x v="0"/>
    <n v="0"/>
    <s v="05"/>
  </r>
  <r>
    <s v="CAJA DE COMPENSACION FAMILIAR COMFENALCO DEL VALLE DEL CAUCA"/>
    <s v="HCE-10057"/>
    <s v="28/07/2022 00:00:00"/>
    <s v="17/08/2022 00:00:00"/>
    <x v="1"/>
    <x v="8"/>
    <d v="2024-10-01T00:00:00"/>
    <n v="776"/>
    <x v="0"/>
    <n v="99423"/>
    <n v="99423"/>
    <s v="HECTOR ALFONSO OLAVE  Registros:  1733615"/>
    <s v="CLINICA NUEVA DE CALI SAS"/>
    <s v="901158187-6"/>
    <s v="HCE-10057"/>
    <s v="HCE-10057"/>
    <s v="HECTOR ALFONSO OLAVE  Registros:  1733615"/>
    <x v="0"/>
    <n v="0"/>
    <s v="05"/>
  </r>
  <r>
    <s v="CAJA DE COMPENSACION FAMILIAR COMFENALCO DEL VALLE DEL CAUCA"/>
    <s v="HCE-10058"/>
    <s v="28/07/2022 00:00:00"/>
    <s v="17/08/2022 00:00:00"/>
    <x v="1"/>
    <x v="8"/>
    <d v="2024-10-01T00:00:00"/>
    <n v="776"/>
    <x v="0"/>
    <n v="99423"/>
    <n v="99423"/>
    <s v="EDWIN  ORTEGA JOAQUI Registros:  1733673"/>
    <s v="CLINICA NUEVA DE CALI SAS"/>
    <s v="901158187-6"/>
    <s v="HCE-10058"/>
    <s v="HCE-10058"/>
    <s v="EDWIN  ORTEGA JOAQUI Registros:  1733673"/>
    <x v="0"/>
    <n v="0"/>
    <s v="05"/>
  </r>
  <r>
    <s v="CAJA DE COMPENSACION FAMILIAR COMFENALCO DEL VALLE DEL CAUCA"/>
    <s v="HCE-10059"/>
    <s v="28/07/2022 00:00:00"/>
    <s v="17/08/2022 00:00:00"/>
    <x v="1"/>
    <x v="8"/>
    <d v="2024-10-01T00:00:00"/>
    <n v="776"/>
    <x v="0"/>
    <n v="99423"/>
    <n v="99423"/>
    <s v="TATIANA  SANCHEZ CUARTAS Registros:  1733778"/>
    <s v="CLINICA NUEVA DE CALI SAS"/>
    <s v="901158187-6"/>
    <s v="HCE-10059"/>
    <s v="HCE-10059"/>
    <s v="TATIANA  SANCHEZ CUARTAS Registros:  1733778"/>
    <x v="0"/>
    <n v="0"/>
    <s v="05"/>
  </r>
  <r>
    <s v="CAJA DE COMPENSACION FAMILIAR COMFENALCO DEL VALLE DEL CAUCA"/>
    <s v="HCE-10060"/>
    <s v="28/07/2022 00:00:00"/>
    <s v="17/08/2022 00:00:00"/>
    <x v="1"/>
    <x v="8"/>
    <d v="2024-10-01T00:00:00"/>
    <n v="776"/>
    <x v="0"/>
    <n v="99423"/>
    <n v="99423"/>
    <s v="VALENTINA  RINCON MOSQUERA Registros:  1733944"/>
    <s v="CLINICA NUEVA DE CALI SAS"/>
    <s v="901158187-6"/>
    <s v="HCE-10060"/>
    <s v="HCE-10060"/>
    <s v="VALENTINA  RINCON MOSQUERA Registros:  1733944"/>
    <x v="0"/>
    <n v="0"/>
    <s v="05"/>
  </r>
  <r>
    <s v="CAJA DE COMPENSACION FAMILIAR COMFENALCO DEL VALLE DEL CAUCA"/>
    <s v="HCE-10061"/>
    <s v="28/07/2022 00:00:00"/>
    <s v="17/08/2022 00:00:00"/>
    <x v="1"/>
    <x v="8"/>
    <d v="2024-10-01T00:00:00"/>
    <n v="776"/>
    <x v="0"/>
    <n v="99423"/>
    <n v="99423"/>
    <s v="JOEL  CRUZ MANCHOLA Registros:  1733963"/>
    <s v="CLINICA NUEVA DE CALI SAS"/>
    <s v="901158187-6"/>
    <s v="HCE-10061"/>
    <s v="HCE-10061"/>
    <s v="JOEL  CRUZ MANCHOLA Registros:  1733963"/>
    <x v="0"/>
    <n v="0"/>
    <s v="05"/>
  </r>
  <r>
    <s v="CAJA DE COMPENSACION FAMILIAR COMFENALCO DEL VALLE DEL CAUCA"/>
    <s v="HCE-10062"/>
    <s v="28/07/2022 00:00:00"/>
    <s v="17/08/2022 00:00:00"/>
    <x v="1"/>
    <x v="8"/>
    <d v="2024-10-01T00:00:00"/>
    <n v="776"/>
    <x v="0"/>
    <n v="99423"/>
    <n v="99423"/>
    <s v="KEVIN  HOYOS GIRALDO Registros:  1734025"/>
    <s v="CLINICA NUEVA DE CALI SAS"/>
    <s v="901158187-6"/>
    <s v="HCE-10062"/>
    <s v="HCE-10062"/>
    <s v="KEVIN  HOYOS GIRALDO Registros:  1734025"/>
    <x v="0"/>
    <n v="0"/>
    <s v="05"/>
  </r>
  <r>
    <s v="CAJA DE COMPENSACION FAMILIAR COMFENALCO DEL VALLE DEL CAUCA"/>
    <s v="HCE-10063"/>
    <s v="28/07/2022 00:00:00"/>
    <s v="17/08/2022 00:00:00"/>
    <x v="1"/>
    <x v="8"/>
    <d v="2024-10-01T00:00:00"/>
    <n v="776"/>
    <x v="0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x v="0"/>
    <n v="0"/>
    <s v="05"/>
  </r>
  <r>
    <s v="CAJA DE COMPENSACION FAMILIAR COMFENALCO DEL VALLE DEL CAUCA"/>
    <s v="HCE-10066"/>
    <s v="28/07/2022 00:00:00"/>
    <s v="17/08/2022 00:00:00"/>
    <x v="1"/>
    <x v="8"/>
    <d v="2024-10-01T00:00:00"/>
    <n v="776"/>
    <x v="0"/>
    <n v="99423"/>
    <n v="99423"/>
    <s v="CARLOS  HERRERA SOLARTE Registros:  1734281"/>
    <s v="CLINICA NUEVA DE CALI SAS"/>
    <s v="901158187-6"/>
    <s v="HCE-10066"/>
    <s v="HCE-10066"/>
    <s v="CARLOS  HERRERA SOLARTE Registros:  1734281"/>
    <x v="0"/>
    <n v="0"/>
    <s v="05"/>
  </r>
  <r>
    <s v="CAJA DE COMPENSACION FAMILIAR COMFENALCO DEL VALLE DEL CAUCA"/>
    <s v="HCE-10068"/>
    <s v="28/07/2022 00:00:00"/>
    <s v="17/08/2022 00:00:00"/>
    <x v="1"/>
    <x v="8"/>
    <d v="2024-10-01T00:00:00"/>
    <n v="776"/>
    <x v="0"/>
    <n v="99423"/>
    <n v="99423"/>
    <s v="MARIA  JARAMILLO GONZALEZ Registros:  1734992"/>
    <s v="CLINICA NUEVA DE CALI SAS"/>
    <s v="901158187-6"/>
    <s v="HCE-10068"/>
    <s v="HCE-10068"/>
    <s v="MARIA  JARAMILLO GONZALEZ Registros:  1734992"/>
    <x v="0"/>
    <n v="0"/>
    <s v="05"/>
  </r>
  <r>
    <s v="CAJA DE COMPENSACION FAMILIAR COMFENALCO DEL VALLE DEL CAUCA"/>
    <s v="HCE-10069"/>
    <s v="28/07/2022 00:00:00"/>
    <s v="17/08/2022 00:00:00"/>
    <x v="1"/>
    <x v="8"/>
    <d v="2024-10-01T00:00:00"/>
    <n v="776"/>
    <x v="0"/>
    <n v="99423"/>
    <n v="99423"/>
    <s v="JENNIFER  MESA ARCE Registros:  1735056"/>
    <s v="CLINICA NUEVA DE CALI SAS"/>
    <s v="901158187-6"/>
    <s v="HCE-10069"/>
    <s v="HCE-10069"/>
    <s v="JENNIFER  MESA ARCE Registros:  1735056"/>
    <x v="0"/>
    <n v="0"/>
    <s v="05"/>
  </r>
  <r>
    <s v="CAJA DE COMPENSACION FAMILIAR COMFENALCO DEL VALLE DEL CAUCA"/>
    <s v="HCE-10070"/>
    <s v="28/07/2022 00:00:00"/>
    <s v="17/08/2022 00:00:00"/>
    <x v="1"/>
    <x v="8"/>
    <d v="2024-10-01T00:00:00"/>
    <n v="776"/>
    <x v="0"/>
    <n v="99423"/>
    <n v="99423"/>
    <s v="DAVID  CASTRO VALENZUELA Registros:  1735026"/>
    <s v="CLINICA NUEVA DE CALI SAS"/>
    <s v="901158187-6"/>
    <s v="HCE-10070"/>
    <s v="HCE-10070"/>
    <s v="DAVID  CASTRO VALENZUELA Registros:  1735026"/>
    <x v="0"/>
    <n v="0"/>
    <s v="05"/>
  </r>
  <r>
    <s v="CAJA DE COMPENSACION FAMILIAR COMFENALCO DEL VALLE DEL CAUCA"/>
    <s v="HCE-10075"/>
    <s v="29/07/2022 00:00:00"/>
    <s v="17/08/2022 00:00:00"/>
    <x v="1"/>
    <x v="8"/>
    <d v="2024-10-01T00:00:00"/>
    <n v="776"/>
    <x v="0"/>
    <n v="99423"/>
    <n v="99423"/>
    <s v="AIDA  RIVERA DE ALBAN Registros:  1735659"/>
    <s v="CLINICA NUEVA DE CALI SAS"/>
    <s v="901158187-6"/>
    <s v="HCE-10075"/>
    <s v="HCE-10075"/>
    <s v="AIDA  RIVERA DE ALBAN Registros:  1735659"/>
    <x v="0"/>
    <n v="0"/>
    <s v="05"/>
  </r>
  <r>
    <s v="CAJA DE COMPENSACION FAMILIAR COMFENALCO DEL VALLE DEL CAUCA"/>
    <s v="HCE-10076"/>
    <s v="29/07/2022 00:00:00"/>
    <s v="17/08/2022 00:00:00"/>
    <x v="1"/>
    <x v="8"/>
    <d v="2024-10-01T00:00:00"/>
    <n v="776"/>
    <x v="0"/>
    <n v="99423"/>
    <n v="99423"/>
    <s v="HUGO  CARDONA DELGADO Registros:  1735673"/>
    <s v="CLINICA NUEVA DE CALI SAS"/>
    <s v="901158187-6"/>
    <s v="HCE-10076"/>
    <s v="HCE-10076"/>
    <s v="HUGO  CARDONA DELGADO Registros:  1735673"/>
    <x v="0"/>
    <n v="0"/>
    <s v="05"/>
  </r>
  <r>
    <s v="CAJA DE COMPENSACION FAMILIAR COMFENALCO DEL VALLE DEL CAUCA"/>
    <s v="HCE-10078"/>
    <s v="29/07/2022 00:00:00"/>
    <s v="17/08/2022 00:00:00"/>
    <x v="1"/>
    <x v="8"/>
    <d v="2024-10-01T00:00:00"/>
    <n v="776"/>
    <x v="0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x v="0"/>
    <n v="0"/>
    <s v="05"/>
  </r>
  <r>
    <s v="CAJA DE COMPENSACION FAMILIAR COMFENALCO DEL VALLE DEL CAUCA"/>
    <s v="HCE-10079"/>
    <s v="29/07/2022 00:00:00"/>
    <s v="17/08/2022 00:00:00"/>
    <x v="1"/>
    <x v="8"/>
    <d v="2024-10-01T00:00:00"/>
    <n v="776"/>
    <x v="0"/>
    <n v="99423"/>
    <n v="99423"/>
    <s v="MARIA  GIRON DE CORTES Registros:  1735731"/>
    <s v="CLINICA NUEVA DE CALI SAS"/>
    <s v="901158187-6"/>
    <s v="HCE-10079"/>
    <s v="HCE-10079"/>
    <s v="MARIA  GIRON DE CORTES Registros:  1735731"/>
    <x v="0"/>
    <n v="0"/>
    <s v="05"/>
  </r>
  <r>
    <s v="CAJA DE COMPENSACION FAMILIAR COMFENALCO DEL VALLE DEL CAUCA"/>
    <s v="HCE-10082"/>
    <s v="29/07/2022 00:00:00"/>
    <s v="15/09/2022 00:00:00"/>
    <x v="1"/>
    <x v="1"/>
    <d v="2024-10-01T00:00:00"/>
    <n v="747"/>
    <x v="0"/>
    <n v="99423"/>
    <n v="99423"/>
    <s v="MARIA  COBO GOMEZ Registros:  1736695"/>
    <s v="CLINICA NUEVA DE CALI SAS"/>
    <s v="901158187-6"/>
    <s v="HCE-10082"/>
    <s v="HCE-10082"/>
    <s v="MARIA  COBO GOMEZ Registros:  1736695"/>
    <x v="0"/>
    <n v="0"/>
    <s v="05"/>
  </r>
  <r>
    <s v="CAJA DE COMPENSACION FAMILIAR COMFENALCO DEL VALLE DEL CAUCA"/>
    <s v="HCE-10083"/>
    <s v="29/07/2022 00:00:00"/>
    <s v="15/09/2022 00:00:00"/>
    <x v="1"/>
    <x v="1"/>
    <d v="2024-10-01T00:00:00"/>
    <n v="747"/>
    <x v="0"/>
    <n v="99423"/>
    <n v="99423"/>
    <s v="MARIA  BETANCOURT VELASCO Registros:  1736699"/>
    <s v="CLINICA NUEVA DE CALI SAS"/>
    <s v="901158187-6"/>
    <s v="HCE-10083"/>
    <s v="HCE-10083"/>
    <s v="MARIA  BETANCOURT VELASCO Registros:  1736699"/>
    <x v="0"/>
    <n v="0"/>
    <s v="05"/>
  </r>
  <r>
    <s v="CAJA DE COMPENSACION FAMILIAR COMFENALCO DEL VALLE DEL CAUCA"/>
    <s v="HCE-10087"/>
    <s v="30/07/2022 00:00:00"/>
    <s v="17/08/2022 00:00:00"/>
    <x v="1"/>
    <x v="8"/>
    <d v="2024-10-01T00:00:00"/>
    <n v="776"/>
    <x v="0"/>
    <n v="99423"/>
    <n v="99423"/>
    <s v="BEATRIZ  HERRERA NOVITEÑO Registros:  1737194"/>
    <s v="CLINICA NUEVA DE CALI SAS"/>
    <s v="901158187-6"/>
    <s v="HCE-10087"/>
    <s v="HCE-10087"/>
    <s v="BEATRIZ  HERRERA NOVITEÑO Registros:  1737194"/>
    <x v="0"/>
    <n v="0"/>
    <s v="05"/>
  </r>
  <r>
    <s v="CAJA DE COMPENSACION FAMILIAR COMFENALCO DEL VALLE DEL CAUCA"/>
    <s v="HCE-10088"/>
    <s v="30/07/2022 00:00:00"/>
    <s v="17/08/2022 00:00:00"/>
    <x v="1"/>
    <x v="8"/>
    <d v="2024-10-01T00:00:00"/>
    <n v="776"/>
    <x v="0"/>
    <n v="99423"/>
    <n v="99423"/>
    <s v="LUZ  PALECHOR BENAVIDES Registros:  1737275"/>
    <s v="CLINICA NUEVA DE CALI SAS"/>
    <s v="901158187-6"/>
    <s v="HCE-10088"/>
    <s v="HCE-10088"/>
    <s v="LUZ  PALECHOR BENAVIDES Registros:  1737275"/>
    <x v="0"/>
    <n v="0"/>
    <s v="05"/>
  </r>
  <r>
    <s v="CAJA DE COMPENSACION FAMILIAR COMFENALCO DEL VALLE DEL CAUCA"/>
    <s v="HCE-10089"/>
    <s v="30/07/2022 00:00:00"/>
    <s v="17/08/2022 00:00:00"/>
    <x v="1"/>
    <x v="8"/>
    <d v="2024-10-01T00:00:00"/>
    <n v="776"/>
    <x v="0"/>
    <n v="99423"/>
    <n v="99423"/>
    <s v="ANA  BERMUDEZ AGUIRRE Registros:  1737291"/>
    <s v="CLINICA NUEVA DE CALI SAS"/>
    <s v="901158187-6"/>
    <s v="HCE-10089"/>
    <s v="HCE-10089"/>
    <s v="ANA  BERMUDEZ AGUIRRE Registros:  1737291"/>
    <x v="0"/>
    <n v="0"/>
    <s v="05"/>
  </r>
  <r>
    <s v="CAJA DE COMPENSACION FAMILIAR COMFENALCO DEL VALLE DEL CAUCA"/>
    <s v="HCE-10090"/>
    <s v="30/07/2022 00:00:00"/>
    <s v="17/08/2022 00:00:00"/>
    <x v="1"/>
    <x v="8"/>
    <d v="2024-10-01T00:00:00"/>
    <n v="776"/>
    <x v="0"/>
    <n v="99423"/>
    <n v="99423"/>
    <s v="YIRETH  LOAIZA LUNA Registros:  1737314"/>
    <s v="CLINICA NUEVA DE CALI SAS"/>
    <s v="901158187-6"/>
    <s v="HCE-10090"/>
    <s v="HCE-10090"/>
    <s v="YIRETH  LOAIZA LUNA Registros:  1737314"/>
    <x v="0"/>
    <n v="0"/>
    <s v="05"/>
  </r>
  <r>
    <s v="CAJA DE COMPENSACION FAMILIAR COMFENALCO DEL VALLE DEL CAUCA"/>
    <s v="HCE-10091"/>
    <s v="30/07/2022 00:00:00"/>
    <s v="17/08/2022 00:00:00"/>
    <x v="1"/>
    <x v="8"/>
    <d v="2024-10-01T00:00:00"/>
    <n v="776"/>
    <x v="0"/>
    <n v="99423"/>
    <n v="99423"/>
    <s v="DIANA  MARTINEZ GOMEZ Registros:  1737336"/>
    <s v="CLINICA NUEVA DE CALI SAS"/>
    <s v="901158187-6"/>
    <s v="HCE-10091"/>
    <s v="HCE-10091"/>
    <s v="DIANA  MARTINEZ GOMEZ Registros:  1737336"/>
    <x v="0"/>
    <n v="0"/>
    <s v="05"/>
  </r>
  <r>
    <s v="CAJA DE COMPENSACION FAMILIAR COMFENALCO DEL VALLE DEL CAUCA"/>
    <s v="HCE-10092"/>
    <s v="30/07/2022 00:00:00"/>
    <s v="17/08/2022 00:00:00"/>
    <x v="1"/>
    <x v="8"/>
    <d v="2024-10-01T00:00:00"/>
    <n v="776"/>
    <x v="0"/>
    <n v="99423"/>
    <n v="99423"/>
    <s v="NICOLLE  DIEZ ZAMORANO Registros:  1737355"/>
    <s v="CLINICA NUEVA DE CALI SAS"/>
    <s v="901158187-6"/>
    <s v="HCE-10092"/>
    <s v="HCE-10092"/>
    <s v="NICOLLE  DIEZ ZAMORANO Registros:  1737355"/>
    <x v="0"/>
    <n v="0"/>
    <s v="05"/>
  </r>
  <r>
    <s v="CAJA DE COMPENSACION FAMILIAR COMFENALCO DEL VALLE DEL CAUCA"/>
    <s v="HCE-10093"/>
    <s v="30/07/2022 00:00:00"/>
    <s v="17/08/2022 00:00:00"/>
    <x v="1"/>
    <x v="8"/>
    <d v="2024-10-01T00:00:00"/>
    <n v="776"/>
    <x v="0"/>
    <n v="99423"/>
    <n v="99423"/>
    <s v="PAULA  PINEDA PARRA Registros:  1737366"/>
    <s v="CLINICA NUEVA DE CALI SAS"/>
    <s v="901158187-6"/>
    <s v="HCE-10093"/>
    <s v="HCE-10093"/>
    <s v="PAULA  PINEDA PARRA Registros:  1737366"/>
    <x v="0"/>
    <n v="0"/>
    <s v="05"/>
  </r>
  <r>
    <s v="CAJA DE COMPENSACION FAMILIAR COMFENALCO DEL VALLE DEL CAUCA"/>
    <s v="HCE-10094"/>
    <s v="30/07/2022 00:00:00"/>
    <s v="17/08/2022 00:00:00"/>
    <x v="1"/>
    <x v="8"/>
    <d v="2024-10-01T00:00:00"/>
    <n v="776"/>
    <x v="0"/>
    <n v="99423"/>
    <n v="99423"/>
    <s v="MELISSA  RODRIGUEZ GOMEZ Registros:  1737373"/>
    <s v="CLINICA NUEVA DE CALI SAS"/>
    <s v="901158187-6"/>
    <s v="HCE-10094"/>
    <s v="HCE-10094"/>
    <s v="MELISSA  RODRIGUEZ GOMEZ Registros:  1737373"/>
    <x v="0"/>
    <n v="0"/>
    <s v="05"/>
  </r>
  <r>
    <s v="CAJA DE COMPENSACION FAMILIAR COMFENALCO DEL VALLE DEL CAUCA"/>
    <s v="HCE-10095"/>
    <s v="30/07/2022 00:00:00"/>
    <s v="17/08/2022 00:00:00"/>
    <x v="1"/>
    <x v="8"/>
    <d v="2024-10-01T00:00:00"/>
    <n v="776"/>
    <x v="0"/>
    <n v="99423"/>
    <n v="99423"/>
    <s v="LUZ  TREJOS GUARANGUAY Registros:  1737383"/>
    <s v="CLINICA NUEVA DE CALI SAS"/>
    <s v="901158187-6"/>
    <s v="HCE-10095"/>
    <s v="HCE-10095"/>
    <s v="LUZ  TREJOS GUARANGUAY Registros:  1737383"/>
    <x v="0"/>
    <n v="0"/>
    <s v="05"/>
  </r>
  <r>
    <s v="CAJA DE COMPENSACION FAMILIAR COMFENALCO DEL VALLE DEL CAUCA"/>
    <s v="HCE-10105"/>
    <s v="01/08/2022 00:00:00"/>
    <s v="17/08/2022 00:00:00"/>
    <x v="1"/>
    <x v="8"/>
    <d v="2024-10-01T00:00:00"/>
    <n v="776"/>
    <x v="0"/>
    <n v="99423"/>
    <n v="99423"/>
    <s v="NANCY  OTERO GOMEZ Registros:  1738322"/>
    <s v="CLINICA NUEVA DE CALI SAS"/>
    <s v="901158187-6"/>
    <s v="HCE-10105"/>
    <s v="HCE-10105"/>
    <s v="NANCY  OTERO GOMEZ Registros:  1738322"/>
    <x v="0"/>
    <n v="0"/>
    <s v="05"/>
  </r>
  <r>
    <s v="CAJA DE COMPENSACION FAMILIAR COMFENALCO DEL VALLE DEL CAUCA"/>
    <s v="HCE-10106"/>
    <s v="01/08/2022 00:00:00"/>
    <s v="17/08/2022 00:00:00"/>
    <x v="1"/>
    <x v="8"/>
    <d v="2024-10-01T00:00:00"/>
    <n v="776"/>
    <x v="0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x v="0"/>
    <n v="0"/>
    <s v="05"/>
  </r>
  <r>
    <s v="CAJA DE COMPENSACION FAMILIAR COMFENALCO DEL VALLE DEL CAUCA"/>
    <s v="HCE-10107"/>
    <s v="01/08/2022 00:00:00"/>
    <s v="17/08/2022 00:00:00"/>
    <x v="1"/>
    <x v="8"/>
    <d v="2024-10-01T00:00:00"/>
    <n v="776"/>
    <x v="0"/>
    <n v="99423"/>
    <n v="99423"/>
    <s v="EMMA  MARTINEZ GONZALEZ Registros:  1738384"/>
    <s v="CLINICA NUEVA DE CALI SAS"/>
    <s v="901158187-6"/>
    <s v="HCE-10107"/>
    <s v="HCE-10107"/>
    <s v="EMMA  MARTINEZ GONZALEZ Registros:  1738384"/>
    <x v="0"/>
    <n v="0"/>
    <s v="05"/>
  </r>
  <r>
    <s v="CAJA DE COMPENSACION FAMILIAR COMFENALCO DEL VALLE DEL CAUCA"/>
    <s v="HCE-10108"/>
    <s v="01/08/2022 00:00:00"/>
    <s v="17/08/2022 00:00:00"/>
    <x v="1"/>
    <x v="8"/>
    <d v="2024-10-01T00:00:00"/>
    <n v="776"/>
    <x v="0"/>
    <n v="99423"/>
    <n v="99423"/>
    <s v="RODOLFO  RUEDA PLATA Registros:  1737354"/>
    <s v="CLINICA NUEVA DE CALI SAS"/>
    <s v="901158187-6"/>
    <s v="HCE-10108"/>
    <s v="HCE-10108"/>
    <s v="RODOLFO  RUEDA PLATA Registros:  1737354"/>
    <x v="0"/>
    <n v="0"/>
    <s v="05"/>
  </r>
  <r>
    <s v="CAJA DE COMPENSACION FAMILIAR COMFENALCO DEL VALLE DEL CAUCA"/>
    <s v="HCE-10109"/>
    <s v="01/08/2022 00:00:00"/>
    <s v="17/08/2022 00:00:00"/>
    <x v="1"/>
    <x v="8"/>
    <d v="2024-10-01T00:00:00"/>
    <n v="776"/>
    <x v="0"/>
    <n v="99423"/>
    <n v="99423"/>
    <s v="JHON  BELTRAN JIMENEZ Registros:  1738510"/>
    <s v="CLINICA NUEVA DE CALI SAS"/>
    <s v="901158187-6"/>
    <s v="HCE-10109"/>
    <s v="HCE-10109"/>
    <s v="JHON  BELTRAN JIMENEZ Registros:  1738510"/>
    <x v="0"/>
    <n v="0"/>
    <s v="05"/>
  </r>
  <r>
    <s v="CAJA DE COMPENSACION FAMILIAR COMFENALCO DEL VALLE DEL CAUCA"/>
    <s v="HCE-10110"/>
    <s v="01/08/2022 00:00:00"/>
    <s v="17/08/2022 00:00:00"/>
    <x v="1"/>
    <x v="8"/>
    <d v="2024-10-01T00:00:00"/>
    <n v="776"/>
    <x v="0"/>
    <n v="99423"/>
    <n v="99423"/>
    <s v="EDWIN  GUEGIA ROSERO Registros:  1738538"/>
    <s v="CLINICA NUEVA DE CALI SAS"/>
    <s v="901158187-6"/>
    <s v="HCE-10110"/>
    <s v="HCE-10110"/>
    <s v="EDWIN  GUEGIA ROSERO Registros:  1738538"/>
    <x v="0"/>
    <n v="0"/>
    <s v="05"/>
  </r>
  <r>
    <s v="CAJA DE COMPENSACION FAMILIAR COMFENALCO DEL VALLE DEL CAUCA"/>
    <s v="HCE-10111"/>
    <s v="01/08/2022 00:00:00"/>
    <s v="17/08/2022 00:00:00"/>
    <x v="1"/>
    <x v="8"/>
    <d v="2024-10-01T00:00:00"/>
    <n v="776"/>
    <x v="0"/>
    <n v="99423"/>
    <n v="99423"/>
    <s v="YENITH  CAMPO PIZO Registros:  1738591"/>
    <s v="CLINICA NUEVA DE CALI SAS"/>
    <s v="901158187-6"/>
    <s v="HCE-10111"/>
    <s v="HCE-10111"/>
    <s v="YENITH  CAMPO PIZO Registros:  1738591"/>
    <x v="0"/>
    <n v="0"/>
    <s v="05"/>
  </r>
  <r>
    <s v="CAJA DE COMPENSACION FAMILIAR COMFENALCO DEL VALLE DEL CAUCA"/>
    <s v="HCE-10112"/>
    <s v="01/08/2022 00:00:00"/>
    <s v="17/08/2022 00:00:00"/>
    <x v="1"/>
    <x v="8"/>
    <d v="2024-10-01T00:00:00"/>
    <n v="776"/>
    <x v="0"/>
    <n v="99423"/>
    <n v="99423"/>
    <s v="MARIETH  MURILLO LERMA Registros:  1738607"/>
    <s v="CLINICA NUEVA DE CALI SAS"/>
    <s v="901158187-6"/>
    <s v="HCE-10112"/>
    <s v="HCE-10112"/>
    <s v="MARIETH  MURILLO LERMA Registros:  1738607"/>
    <x v="0"/>
    <n v="0"/>
    <s v="05"/>
  </r>
  <r>
    <s v="CAJA DE COMPENSACION FAMILIAR COMFENALCO DEL VALLE DEL CAUCA"/>
    <s v="HCE-10113"/>
    <s v="01/08/2022 00:00:00"/>
    <s v="17/08/2022 00:00:00"/>
    <x v="1"/>
    <x v="8"/>
    <d v="2024-10-01T00:00:00"/>
    <n v="776"/>
    <x v="0"/>
    <n v="99423"/>
    <n v="99423"/>
    <s v="YINA  LOPEZ LOPEZ Registros:  1738653"/>
    <s v="CLINICA NUEVA DE CALI SAS"/>
    <s v="901158187-6"/>
    <s v="HCE-10113"/>
    <s v="HCE-10113"/>
    <s v="YINA  LOPEZ LOPEZ Registros:  1738653"/>
    <x v="0"/>
    <n v="0"/>
    <s v="05"/>
  </r>
  <r>
    <s v="CAJA DE COMPENSACION FAMILIAR COMFENALCO DEL VALLE DEL CAUCA"/>
    <s v="HCE-10116"/>
    <s v="01/08/2022 00:00:00"/>
    <s v="17/08/2022 00:00:00"/>
    <x v="1"/>
    <x v="8"/>
    <d v="2024-10-01T00:00:00"/>
    <n v="776"/>
    <x v="0"/>
    <n v="99423"/>
    <n v="99423"/>
    <s v="WILSON  CHAVEZ ZUÑIGA Registros:  1738768"/>
    <s v="CLINICA NUEVA DE CALI SAS"/>
    <s v="901158187-6"/>
    <s v="HCE-10116"/>
    <s v="HCE-10116"/>
    <s v="WILSON  CHAVEZ ZUÑIGA Registros:  1738768"/>
    <x v="0"/>
    <n v="0"/>
    <s v="05"/>
  </r>
  <r>
    <s v="CAJA DE COMPENSACION FAMILIAR COMFENALCO DEL VALLE DEL CAUCA"/>
    <s v="HCE-10117"/>
    <s v="01/08/2022 00:00:00"/>
    <s v="17/08/2022 00:00:00"/>
    <x v="1"/>
    <x v="8"/>
    <d v="2024-10-01T00:00:00"/>
    <n v="776"/>
    <x v="0"/>
    <n v="99423"/>
    <n v="99423"/>
    <s v="CLAUDIA  MONTENEGRO  Registros:  1738857"/>
    <s v="CLINICA NUEVA DE CALI SAS"/>
    <s v="901158187-6"/>
    <s v="HCE-10117"/>
    <s v="HCE-10117"/>
    <s v="CLAUDIA  MONTENEGRO  Registros:  1738857"/>
    <x v="0"/>
    <n v="0"/>
    <s v="05"/>
  </r>
  <r>
    <s v="CAJA DE COMPENSACION FAMILIAR COMFENALCO DEL VALLE DEL CAUCA"/>
    <s v="HCE-10118"/>
    <s v="01/08/2022 00:00:00"/>
    <s v="17/08/2022 00:00:00"/>
    <x v="1"/>
    <x v="8"/>
    <d v="2024-10-01T00:00:00"/>
    <n v="776"/>
    <x v="0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x v="0"/>
    <n v="0"/>
    <s v="05"/>
  </r>
  <r>
    <s v="CAJA DE COMPENSACION FAMILIAR COMFENALCO DEL VALLE DEL CAUCA"/>
    <s v="HCE-10121"/>
    <s v="01/08/2022 00:00:00"/>
    <s v="17/08/2022 00:00:00"/>
    <x v="1"/>
    <x v="8"/>
    <d v="2024-10-01T00:00:00"/>
    <n v="776"/>
    <x v="0"/>
    <n v="99423"/>
    <n v="99423"/>
    <s v="KAROL  FIGUEROA MARTINEZ Registros:  1738590"/>
    <s v="CLINICA NUEVA DE CALI SAS"/>
    <s v="901158187-6"/>
    <s v="HCE-10121"/>
    <s v="HCE-10121"/>
    <s v="KAROL  FIGUEROA MARTINEZ Registros:  1738590"/>
    <x v="0"/>
    <n v="0"/>
    <s v="05"/>
  </r>
  <r>
    <s v="CAJA DE COMPENSACION FAMILIAR COMFENALCO DEL VALLE DEL CAUCA"/>
    <s v="HCE-10122"/>
    <s v="01/08/2022 00:00:00"/>
    <s v="17/08/2022 00:00:00"/>
    <x v="1"/>
    <x v="8"/>
    <d v="2024-10-01T00:00:00"/>
    <n v="776"/>
    <x v="0"/>
    <n v="99423"/>
    <n v="99423"/>
    <s v="SILVIA  URAN DE CAICEDO Registros:  1738889"/>
    <s v="CLINICA NUEVA DE CALI SAS"/>
    <s v="901158187-6"/>
    <s v="HCE-10122"/>
    <s v="HCE-10122"/>
    <s v="SILVIA  URAN DE CAICEDO Registros:  1738889"/>
    <x v="0"/>
    <n v="0"/>
    <s v="05"/>
  </r>
  <r>
    <s v="CAJA DE COMPENSACION FAMILIAR COMFENALCO DEL VALLE DEL CAUCA"/>
    <s v="HCE-10123"/>
    <s v="01/08/2022 00:00:00"/>
    <s v="17/08/2022 00:00:00"/>
    <x v="1"/>
    <x v="8"/>
    <d v="2024-10-01T00:00:00"/>
    <n v="776"/>
    <x v="0"/>
    <n v="99423"/>
    <n v="99423"/>
    <s v="LIBARDO  BUELVAS SALGADO Registros:  1738800"/>
    <s v="CLINICA NUEVA DE CALI SAS"/>
    <s v="901158187-6"/>
    <s v="HCE-10123"/>
    <s v="HCE-10123"/>
    <s v="LIBARDO  BUELVAS SALGADO Registros:  1738800"/>
    <x v="0"/>
    <n v="0"/>
    <s v="05"/>
  </r>
  <r>
    <s v="CAJA DE COMPENSACION FAMILIAR COMFENALCO DEL VALLE DEL CAUCA"/>
    <s v="HCE-10125"/>
    <s v="01/08/2022 00:00:00"/>
    <s v="17/08/2022 00:00:00"/>
    <x v="1"/>
    <x v="8"/>
    <d v="2024-10-01T00:00:00"/>
    <n v="776"/>
    <x v="0"/>
    <n v="99423"/>
    <n v="99423"/>
    <s v="LEYDI  MICOLTA MURILLO Registros:  1739210"/>
    <s v="CLINICA NUEVA DE CALI SAS"/>
    <s v="901158187-6"/>
    <s v="HCE-10125"/>
    <s v="HCE-10125"/>
    <s v="LEYDI  MICOLTA MURILLO Registros:  1739210"/>
    <x v="0"/>
    <n v="0"/>
    <s v="05"/>
  </r>
  <r>
    <s v="CAJA DE COMPENSACION FAMILIAR COMFENALCO DEL VALLE DEL CAUCA"/>
    <s v="HCE-10126"/>
    <s v="01/08/2022 00:00:00"/>
    <s v="17/08/2022 00:00:00"/>
    <x v="1"/>
    <x v="8"/>
    <d v="2024-10-01T00:00:00"/>
    <n v="776"/>
    <x v="0"/>
    <n v="99423"/>
    <n v="99423"/>
    <s v="NANCY  CAMARGO GOMEZ Registros:  1739212"/>
    <s v="CLINICA NUEVA DE CALI SAS"/>
    <s v="901158187-6"/>
    <s v="HCE-10126"/>
    <s v="HCE-10126"/>
    <s v="NANCY  CAMARGO GOMEZ Registros:  1739212"/>
    <x v="0"/>
    <n v="0"/>
    <s v="05"/>
  </r>
  <r>
    <s v="CAJA DE COMPENSACION FAMILIAR COMFENALCO DEL VALLE DEL CAUCA"/>
    <s v="HCE-10127"/>
    <s v="01/08/2022 00:00:00"/>
    <s v="17/08/2022 00:00:00"/>
    <x v="1"/>
    <x v="8"/>
    <d v="2024-10-01T00:00:00"/>
    <n v="776"/>
    <x v="0"/>
    <n v="99423"/>
    <n v="99423"/>
    <s v="JOSE  ROSERO CUASTUMAL Registros:  1739267"/>
    <s v="CLINICA NUEVA DE CALI SAS"/>
    <s v="901158187-6"/>
    <s v="HCE-10127"/>
    <s v="HCE-10127"/>
    <s v="JOSE  ROSERO CUASTUMAL Registros:  1739267"/>
    <x v="0"/>
    <n v="0"/>
    <s v="05"/>
  </r>
  <r>
    <s v="CAJA DE COMPENSACION FAMILIAR COMFENALCO DEL VALLE DEL CAUCA"/>
    <s v="HCE-10130"/>
    <s v="01/08/2022 00:00:00"/>
    <s v="17/08/2022 00:00:00"/>
    <x v="1"/>
    <x v="8"/>
    <d v="2024-10-01T00:00:00"/>
    <n v="776"/>
    <x v="0"/>
    <n v="99423"/>
    <n v="99423"/>
    <s v="LORENZA  PEÑARANDA OSPINA Registros:  1739451"/>
    <s v="CLINICA NUEVA DE CALI SAS"/>
    <s v="901158187-6"/>
    <s v="HCE-10130"/>
    <s v="HCE-10130"/>
    <s v="LORENZA  PEÑARANDA OSPINA Registros:  1739451"/>
    <x v="0"/>
    <n v="0"/>
    <s v="05"/>
  </r>
  <r>
    <s v="CAJA DE COMPENSACION FAMILIAR COMFENALCO DEL VALLE DEL CAUCA"/>
    <s v="HCE-10131"/>
    <s v="01/08/2022 00:00:00"/>
    <s v="17/08/2022 00:00:00"/>
    <x v="1"/>
    <x v="8"/>
    <d v="2024-10-01T00:00:00"/>
    <n v="776"/>
    <x v="0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x v="0"/>
    <n v="0"/>
    <s v="05"/>
  </r>
  <r>
    <s v="CAJA DE COMPENSACION FAMILIAR COMFENALCO DEL VALLE DEL CAUCA"/>
    <s v="HCE-10132"/>
    <s v="01/08/2022 00:00:00"/>
    <s v="17/08/2022 00:00:00"/>
    <x v="1"/>
    <x v="8"/>
    <d v="2024-10-01T00:00:00"/>
    <n v="776"/>
    <x v="0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x v="0"/>
    <n v="0"/>
    <s v="05"/>
  </r>
  <r>
    <s v="CAJA DE COMPENSACION FAMILIAR COMFENALCO DEL VALLE DEL CAUCA"/>
    <s v="HCE-10133"/>
    <s v="01/08/2022 00:00:00"/>
    <s v="17/08/2022 00:00:00"/>
    <x v="1"/>
    <x v="8"/>
    <d v="2024-10-01T00:00:00"/>
    <n v="776"/>
    <x v="0"/>
    <n v="99423"/>
    <n v="99423"/>
    <s v="DILIA MARIA  GARCIA MEZA Registros:  1739650"/>
    <s v="CLINICA NUEVA DE CALI SAS"/>
    <s v="901158187-6"/>
    <s v="HCE-10133"/>
    <s v="HCE-10133"/>
    <s v="DILIA MARIA  GARCIA MEZA Registros:  1739650"/>
    <x v="0"/>
    <n v="0"/>
    <s v="05"/>
  </r>
  <r>
    <s v="CAJA DE COMPENSACION FAMILIAR COMFENALCO DEL VALLE DEL CAUCA"/>
    <s v="HCE-10135"/>
    <s v="01/08/2022 00:00:00"/>
    <s v="17/08/2022 00:00:00"/>
    <x v="1"/>
    <x v="8"/>
    <d v="2024-10-01T00:00:00"/>
    <n v="776"/>
    <x v="0"/>
    <n v="99423"/>
    <n v="99423"/>
    <s v="ROSA  SALAZAR GUERRERO Registros:  1739752"/>
    <s v="CLINICA NUEVA DE CALI SAS"/>
    <s v="901158187-6"/>
    <s v="HCE-10135"/>
    <s v="HCE-10135"/>
    <s v="ROSA  SALAZAR GUERRERO Registros:  1739752"/>
    <x v="0"/>
    <n v="0"/>
    <s v="05"/>
  </r>
  <r>
    <s v="CAJA DE COMPENSACION FAMILIAR COMFENALCO DEL VALLE DEL CAUCA"/>
    <s v="HCE-10137"/>
    <s v="01/08/2022 00:00:00"/>
    <s v="17/08/2022 00:00:00"/>
    <x v="1"/>
    <x v="8"/>
    <d v="2024-10-01T00:00:00"/>
    <n v="776"/>
    <x v="0"/>
    <n v="99423"/>
    <n v="99423"/>
    <s v="LUCIANA  MONTILLA NARVAEZ Registros:  1739883"/>
    <s v="CLINICA NUEVA DE CALI SAS"/>
    <s v="901158187-6"/>
    <s v="HCE-10137"/>
    <s v="HCE-10137"/>
    <s v="LUCIANA  MONTILLA NARVAEZ Registros:  1739883"/>
    <x v="0"/>
    <n v="0"/>
    <s v="05"/>
  </r>
  <r>
    <s v="CAJA DE COMPENSACION FAMILIAR COMFENALCO DEL VALLE DEL CAUCA"/>
    <s v="HCE-10138"/>
    <s v="01/08/2022 00:00:00"/>
    <s v="17/08/2022 00:00:00"/>
    <x v="1"/>
    <x v="8"/>
    <d v="2024-10-01T00:00:00"/>
    <n v="776"/>
    <x v="0"/>
    <n v="99423"/>
    <n v="99423"/>
    <s v="MARTIN ENRIQUE RODRIGUEZ  Registros:  1739911"/>
    <s v="CLINICA NUEVA DE CALI SAS"/>
    <s v="901158187-6"/>
    <s v="HCE-10138"/>
    <s v="HCE-10138"/>
    <s v="MARTIN ENRIQUE RODRIGUEZ  Registros:  1739911"/>
    <x v="0"/>
    <n v="0"/>
    <s v="05"/>
  </r>
  <r>
    <s v="CAJA DE COMPENSACION FAMILIAR COMFENALCO DEL VALLE DEL CAUCA"/>
    <s v="HCE-10139"/>
    <s v="01/08/2022 00:00:00"/>
    <s v="17/08/2022 00:00:00"/>
    <x v="1"/>
    <x v="8"/>
    <d v="2024-10-01T00:00:00"/>
    <n v="776"/>
    <x v="0"/>
    <n v="99423"/>
    <n v="99423"/>
    <s v="ELIZABETH  CALERO JIMENEZ Registros:  1739927"/>
    <s v="CLINICA NUEVA DE CALI SAS"/>
    <s v="901158187-6"/>
    <s v="HCE-10139"/>
    <s v="HCE-10139"/>
    <s v="ELIZABETH  CALERO JIMENEZ Registros:  1739927"/>
    <x v="0"/>
    <n v="0"/>
    <s v="05"/>
  </r>
  <r>
    <s v="CAJA DE COMPENSACION FAMILIAR COMFENALCO DEL VALLE DEL CAUCA"/>
    <s v="HCE-10141"/>
    <s v="01/08/2022 00:00:00"/>
    <s v="17/08/2022 00:00:00"/>
    <x v="1"/>
    <x v="8"/>
    <d v="2024-10-01T00:00:00"/>
    <n v="776"/>
    <x v="0"/>
    <n v="99423"/>
    <n v="99423"/>
    <s v="HIJO  RODRIGUEZ CHAGUEZA Registros:  1739956"/>
    <s v="CLINICA NUEVA DE CALI SAS"/>
    <s v="901158187-6"/>
    <s v="HCE-10141"/>
    <s v="HCE-10141"/>
    <s v="HIJO  RODRIGUEZ CHAGUEZA Registros:  1739956"/>
    <x v="0"/>
    <n v="0"/>
    <s v="05"/>
  </r>
  <r>
    <s v="CAJA DE COMPENSACION FAMILIAR COMFENALCO DEL VALLE DEL CAUCA"/>
    <s v="HCE-10142"/>
    <s v="01/08/2022 00:00:00"/>
    <s v="17/08/2022 00:00:00"/>
    <x v="1"/>
    <x v="8"/>
    <d v="2024-10-01T00:00:00"/>
    <n v="776"/>
    <x v="0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x v="0"/>
    <n v="0"/>
    <s v="05"/>
  </r>
  <r>
    <s v="CAJA DE COMPENSACION FAMILIAR COMFENALCO DEL VALLE DEL CAUCA"/>
    <s v="HCE-10143"/>
    <s v="01/08/2022 00:00:00"/>
    <s v="17/08/2022 00:00:00"/>
    <x v="1"/>
    <x v="8"/>
    <d v="2024-10-01T00:00:00"/>
    <n v="776"/>
    <x v="0"/>
    <n v="99423"/>
    <n v="99423"/>
    <s v="RITA  PAVA BARRERA Registros:  1739976"/>
    <s v="CLINICA NUEVA DE CALI SAS"/>
    <s v="901158187-6"/>
    <s v="HCE-10143"/>
    <s v="HCE-10143"/>
    <s v="RITA  PAVA BARRERA Registros:  1739976"/>
    <x v="0"/>
    <n v="0"/>
    <s v="05"/>
  </r>
  <r>
    <s v="CAJA DE COMPENSACION FAMILIAR COMFENALCO DEL VALLE DEL CAUCA"/>
    <s v="HCE-10144"/>
    <s v="01/08/2022 00:00:00"/>
    <s v="17/08/2022 00:00:00"/>
    <x v="1"/>
    <x v="8"/>
    <d v="2024-10-01T00:00:00"/>
    <n v="776"/>
    <x v="0"/>
    <n v="99423"/>
    <n v="99423"/>
    <s v="ADRIAN  RIVERA CANO Registros:  1740011"/>
    <s v="CLINICA NUEVA DE CALI SAS"/>
    <s v="901158187-6"/>
    <s v="HCE-10144"/>
    <s v="HCE-10144"/>
    <s v="ADRIAN  RIVERA CANO Registros:  1740011"/>
    <x v="0"/>
    <n v="0"/>
    <s v="05"/>
  </r>
  <r>
    <s v="CAJA DE COMPENSACION FAMILIAR COMFENALCO DEL VALLE DEL CAUCA"/>
    <s v="HCE-10145"/>
    <s v="01/08/2022 00:00:00"/>
    <s v="17/08/2022 00:00:00"/>
    <x v="1"/>
    <x v="8"/>
    <d v="2024-10-01T00:00:00"/>
    <n v="776"/>
    <x v="0"/>
    <n v="99423"/>
    <n v="99423"/>
    <s v="ANCIZAR  CALLEJAS VIRAMA Registros:  1740020"/>
    <s v="CLINICA NUEVA DE CALI SAS"/>
    <s v="901158187-6"/>
    <s v="HCE-10145"/>
    <s v="HCE-10145"/>
    <s v="ANCIZAR  CALLEJAS VIRAMA Registros:  1740020"/>
    <x v="0"/>
    <n v="0"/>
    <s v="05"/>
  </r>
  <r>
    <s v="CAJA DE COMPENSACION FAMILIAR COMFENALCO DEL VALLE DEL CAUCA"/>
    <s v="HCE-10146"/>
    <s v="01/08/2022 00:00:00"/>
    <s v="17/08/2022 00:00:00"/>
    <x v="1"/>
    <x v="8"/>
    <d v="2024-10-01T00:00:00"/>
    <n v="776"/>
    <x v="0"/>
    <n v="99423"/>
    <n v="99423"/>
    <s v="LUDIVIA  MOSQUERA VALENCIA Registros:  1740036"/>
    <s v="CLINICA NUEVA DE CALI SAS"/>
    <s v="901158187-6"/>
    <s v="HCE-10146"/>
    <s v="HCE-10146"/>
    <s v="LUDIVIA  MOSQUERA VALENCIA Registros:  1740036"/>
    <x v="0"/>
    <n v="0"/>
    <s v="05"/>
  </r>
  <r>
    <s v="CAJA DE COMPENSACION FAMILIAR COMFENALCO DEL VALLE DEL CAUCA"/>
    <s v="HCE-10148"/>
    <s v="02/08/2022 00:00:00"/>
    <s v="17/08/2022 00:00:00"/>
    <x v="1"/>
    <x v="8"/>
    <d v="2024-10-01T00:00:00"/>
    <n v="776"/>
    <x v="0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x v="0"/>
    <n v="0"/>
    <s v="05"/>
  </r>
  <r>
    <s v="CAJA DE COMPENSACION FAMILIAR COMFENALCO DEL VALLE DEL CAUCA"/>
    <s v="HCE-10149"/>
    <s v="02/08/2022 00:00:00"/>
    <s v="17/08/2022 00:00:00"/>
    <x v="1"/>
    <x v="8"/>
    <d v="2024-10-01T00:00:00"/>
    <n v="776"/>
    <x v="0"/>
    <n v="99423"/>
    <n v="99423"/>
    <s v="OMAIRA  MORENO VILLADA Registros:  1740826"/>
    <s v="CLINICA NUEVA DE CALI SAS"/>
    <s v="901158187-6"/>
    <s v="HCE-10149"/>
    <s v="HCE-10149"/>
    <s v="OMAIRA  MORENO VILLADA Registros:  1740826"/>
    <x v="0"/>
    <n v="0"/>
    <s v="05"/>
  </r>
  <r>
    <s v="CAJA DE COMPENSACION FAMILIAR COMFENALCO DEL VALLE DEL CAUCA"/>
    <s v="HCE-10151"/>
    <s v="02/08/2022 00:00:00"/>
    <s v="17/08/2022 00:00:00"/>
    <x v="1"/>
    <x v="8"/>
    <d v="2024-10-01T00:00:00"/>
    <n v="776"/>
    <x v="0"/>
    <n v="99423"/>
    <n v="99423"/>
    <s v="VICTOR FABIO  CHAVES MORENO Registros:  1741546"/>
    <s v="CLINICA NUEVA DE CALI SAS"/>
    <s v="901158187-6"/>
    <s v="HCE-10151"/>
    <s v="HCE-10151"/>
    <s v="VICTOR FABIO  CHAVES MORENO Registros:  1741546"/>
    <x v="0"/>
    <n v="0"/>
    <s v="05"/>
  </r>
  <r>
    <s v="CAJA DE COMPENSACION FAMILIAR COMFENALCO DEL VALLE DEL CAUCA"/>
    <s v="HCE-10153"/>
    <s v="02/08/2022 00:00:00"/>
    <s v="17/08/2022 00:00:00"/>
    <x v="1"/>
    <x v="8"/>
    <d v="2024-10-01T00:00:00"/>
    <n v="776"/>
    <x v="0"/>
    <n v="99423"/>
    <n v="99423"/>
    <s v="ALEJANDRO  TREJOS GARCIA Registros:  1741657"/>
    <s v="CLINICA NUEVA DE CALI SAS"/>
    <s v="901158187-6"/>
    <s v="HCE-10153"/>
    <s v="HCE-10153"/>
    <s v="ALEJANDRO  TREJOS GARCIA Registros:  1741657"/>
    <x v="0"/>
    <n v="0"/>
    <s v="05"/>
  </r>
  <r>
    <s v="CAJA DE COMPENSACION FAMILIAR COMFENALCO DEL VALLE DEL CAUCA"/>
    <s v="HCE-10154"/>
    <s v="02/08/2022 00:00:00"/>
    <s v="17/08/2022 00:00:00"/>
    <x v="1"/>
    <x v="8"/>
    <d v="2024-10-01T00:00:00"/>
    <n v="776"/>
    <x v="0"/>
    <n v="99423"/>
    <n v="99423"/>
    <s v="MELIDA  VALENCIA SANCHEZ Registros:  1741706"/>
    <s v="CLINICA NUEVA DE CALI SAS"/>
    <s v="901158187-6"/>
    <s v="HCE-10154"/>
    <s v="HCE-10154"/>
    <s v="MELIDA  VALENCIA SANCHEZ Registros:  1741706"/>
    <x v="0"/>
    <n v="0"/>
    <s v="05"/>
  </r>
  <r>
    <s v="CAJA DE COMPENSACION FAMILIAR COMFENALCO DEL VALLE DEL CAUCA"/>
    <s v="HCE-10155"/>
    <s v="02/08/2022 00:00:00"/>
    <s v="17/08/2022 00:00:00"/>
    <x v="1"/>
    <x v="8"/>
    <d v="2024-10-01T00:00:00"/>
    <n v="776"/>
    <x v="0"/>
    <n v="99423"/>
    <n v="99423"/>
    <s v="NANCY  HERRERA ALZATE Registros:  1741730"/>
    <s v="CLINICA NUEVA DE CALI SAS"/>
    <s v="901158187-6"/>
    <s v="HCE-10155"/>
    <s v="HCE-10155"/>
    <s v="NANCY  HERRERA ALZATE Registros:  1741730"/>
    <x v="0"/>
    <n v="0"/>
    <s v="05"/>
  </r>
  <r>
    <s v="CAJA DE COMPENSACION FAMILIAR COMFENALCO DEL VALLE DEL CAUCA"/>
    <s v="HCE-10156"/>
    <s v="02/08/2022 00:00:00"/>
    <s v="17/08/2022 00:00:00"/>
    <x v="1"/>
    <x v="8"/>
    <d v="2024-10-01T00:00:00"/>
    <n v="776"/>
    <x v="0"/>
    <n v="99423"/>
    <n v="99423"/>
    <s v="HECTOR RAMON MEJIA OSPINA Registros:  1741771"/>
    <s v="CLINICA NUEVA DE CALI SAS"/>
    <s v="901158187-6"/>
    <s v="HCE-10156"/>
    <s v="HCE-10156"/>
    <s v="HECTOR RAMON MEJIA OSPINA Registros:  1741771"/>
    <x v="0"/>
    <n v="0"/>
    <s v="05"/>
  </r>
  <r>
    <s v="CAJA DE COMPENSACION FAMILIAR COMFENALCO DEL VALLE DEL CAUCA"/>
    <s v="HCE-10157"/>
    <s v="02/08/2022 00:00:00"/>
    <s v="17/08/2022 00:00:00"/>
    <x v="1"/>
    <x v="8"/>
    <d v="2024-10-01T00:00:00"/>
    <n v="776"/>
    <x v="0"/>
    <n v="99423"/>
    <n v="99423"/>
    <s v="YENNIS  CORTES CUERO Registros:  1741844"/>
    <s v="CLINICA NUEVA DE CALI SAS"/>
    <s v="901158187-6"/>
    <s v="HCE-10157"/>
    <s v="HCE-10157"/>
    <s v="YENNIS  CORTES CUERO Registros:  1741844"/>
    <x v="0"/>
    <n v="0"/>
    <s v="05"/>
  </r>
  <r>
    <s v="CAJA DE COMPENSACION FAMILIAR COMFENALCO DEL VALLE DEL CAUCA"/>
    <s v="HCE-10158"/>
    <s v="02/08/2022 00:00:00"/>
    <s v="17/08/2022 00:00:00"/>
    <x v="1"/>
    <x v="8"/>
    <d v="2024-10-01T00:00:00"/>
    <n v="776"/>
    <x v="0"/>
    <n v="99423"/>
    <n v="99423"/>
    <s v="ESAIDA  GAMBOA MINA Registros:  1741880"/>
    <s v="CLINICA NUEVA DE CALI SAS"/>
    <s v="901158187-6"/>
    <s v="HCE-10158"/>
    <s v="HCE-10158"/>
    <s v="ESAIDA  GAMBOA MINA Registros:  1741880"/>
    <x v="0"/>
    <n v="0"/>
    <s v="05"/>
  </r>
  <r>
    <s v="CAJA DE COMPENSACION FAMILIAR COMFENALCO DEL VALLE DEL CAUCA"/>
    <s v="HCE-10159"/>
    <s v="02/08/2022 00:00:00"/>
    <s v="17/08/2022 00:00:00"/>
    <x v="1"/>
    <x v="8"/>
    <d v="2024-10-01T00:00:00"/>
    <n v="776"/>
    <x v="0"/>
    <n v="99423"/>
    <n v="99423"/>
    <s v="MARTA  GUTIERREZ QUINTERO Registros:  1741902"/>
    <s v="CLINICA NUEVA DE CALI SAS"/>
    <s v="901158187-6"/>
    <s v="HCE-10159"/>
    <s v="HCE-10159"/>
    <s v="MARTA  GUTIERREZ QUINTERO Registros:  1741902"/>
    <x v="0"/>
    <n v="0"/>
    <s v="05"/>
  </r>
  <r>
    <s v="CAJA DE COMPENSACION FAMILIAR COMFENALCO DEL VALLE DEL CAUCA"/>
    <s v="HCE-10160"/>
    <s v="02/08/2022 00:00:00"/>
    <s v="17/08/2022 00:00:00"/>
    <x v="1"/>
    <x v="8"/>
    <d v="2024-10-01T00:00:00"/>
    <n v="776"/>
    <x v="0"/>
    <n v="99423"/>
    <n v="99423"/>
    <s v="KAREN  LUNA HERNANDEZ Registros:  1741913"/>
    <s v="CLINICA NUEVA DE CALI SAS"/>
    <s v="901158187-6"/>
    <s v="HCE-10160"/>
    <s v="HCE-10160"/>
    <s v="KAREN  LUNA HERNANDEZ Registros:  1741913"/>
    <x v="0"/>
    <n v="0"/>
    <s v="05"/>
  </r>
  <r>
    <s v="CAJA DE COMPENSACION FAMILIAR COMFENALCO DEL VALLE DEL CAUCA"/>
    <s v="HCE-10161"/>
    <s v="02/08/2022 00:00:00"/>
    <s v="17/08/2022 00:00:00"/>
    <x v="1"/>
    <x v="8"/>
    <d v="2024-10-01T00:00:00"/>
    <n v="776"/>
    <x v="0"/>
    <n v="99423"/>
    <n v="99423"/>
    <s v="LUIS CARLOS MARIN TRUJILLO Registros:  1741928"/>
    <s v="CLINICA NUEVA DE CALI SAS"/>
    <s v="901158187-6"/>
    <s v="HCE-10161"/>
    <s v="HCE-10161"/>
    <s v="LUIS CARLOS MARIN TRUJILLO Registros:  1741928"/>
    <x v="0"/>
    <n v="0"/>
    <s v="05"/>
  </r>
  <r>
    <s v="CAJA DE COMPENSACION FAMILIAR COMFENALCO DEL VALLE DEL CAUCA"/>
    <s v="HCE-10162"/>
    <s v="02/08/2022 00:00:00"/>
    <s v="17/08/2022 00:00:00"/>
    <x v="1"/>
    <x v="8"/>
    <d v="2024-10-01T00:00:00"/>
    <n v="776"/>
    <x v="0"/>
    <n v="99423"/>
    <n v="99423"/>
    <s v="AMPARO  GUERRERO CARMONA Registros:  1741931"/>
    <s v="CLINICA NUEVA DE CALI SAS"/>
    <s v="901158187-6"/>
    <s v="HCE-10162"/>
    <s v="HCE-10162"/>
    <s v="AMPARO  GUERRERO CARMONA Registros:  1741931"/>
    <x v="0"/>
    <n v="0"/>
    <s v="05"/>
  </r>
  <r>
    <s v="CAJA DE COMPENSACION FAMILIAR COMFENALCO DEL VALLE DEL CAUCA"/>
    <s v="HCE-10163"/>
    <s v="02/08/2022 00:00:00"/>
    <s v="17/08/2022 00:00:00"/>
    <x v="1"/>
    <x v="8"/>
    <d v="2024-10-01T00:00:00"/>
    <n v="776"/>
    <x v="0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x v="0"/>
    <n v="0"/>
    <s v="05"/>
  </r>
  <r>
    <s v="CAJA DE COMPENSACION FAMILIAR COMFENALCO DEL VALLE DEL CAUCA"/>
    <s v="HCE-10169"/>
    <s v="03/08/2022 00:00:00"/>
    <s v="17/08/2022 00:00:00"/>
    <x v="1"/>
    <x v="8"/>
    <d v="2024-10-01T00:00:00"/>
    <n v="776"/>
    <x v="0"/>
    <n v="99423"/>
    <n v="99423"/>
    <s v="GRACIELA  RUIZ MORALES Registros:  1739022"/>
    <s v="CLINICA NUEVA DE CALI SAS"/>
    <s v="901158187-6"/>
    <s v="HCE-10169"/>
    <s v="HCE-10169"/>
    <s v="GRACIELA  RUIZ MORALES Registros:  1739022"/>
    <x v="0"/>
    <n v="0"/>
    <s v="05"/>
  </r>
  <r>
    <s v="CAJA DE COMPENSACION FAMILIAR COMFENALCO DEL VALLE DEL CAUCA"/>
    <s v="HCE-10171"/>
    <s v="03/08/2022 00:00:00"/>
    <s v="17/08/2022 00:00:00"/>
    <x v="1"/>
    <x v="8"/>
    <d v="2024-10-01T00:00:00"/>
    <n v="776"/>
    <x v="0"/>
    <n v="99423"/>
    <n v="99423"/>
    <s v="DIANA  VALDEZ GRUESO Registros:  1742291"/>
    <s v="CLINICA NUEVA DE CALI SAS"/>
    <s v="901158187-6"/>
    <s v="HCE-10171"/>
    <s v="HCE-10171"/>
    <s v="DIANA  VALDEZ GRUESO Registros:  1742291"/>
    <x v="0"/>
    <n v="0"/>
    <s v="05"/>
  </r>
  <r>
    <s v="CAJA DE COMPENSACION FAMILIAR COMFENALCO DEL VALLE DEL CAUCA"/>
    <s v="HCE-10173"/>
    <s v="03/08/2022 00:00:00"/>
    <s v="17/08/2022 00:00:00"/>
    <x v="1"/>
    <x v="8"/>
    <d v="2024-10-01T00:00:00"/>
    <n v="776"/>
    <x v="0"/>
    <n v="99423"/>
    <n v="99423"/>
    <s v="ANGELO  SEPULVEDA CARDONA Registros:  1738945"/>
    <s v="CLINICA NUEVA DE CALI SAS"/>
    <s v="901158187-6"/>
    <s v="HCE-10173"/>
    <s v="HCE-10173"/>
    <s v="ANGELO  SEPULVEDA CARDONA Registros:  1738945"/>
    <x v="0"/>
    <n v="0"/>
    <s v="05"/>
  </r>
  <r>
    <s v="CAJA DE COMPENSACION FAMILIAR COMFENALCO DEL VALLE DEL CAUCA"/>
    <s v="HCE-10174"/>
    <s v="03/08/2022 00:00:00"/>
    <s v="17/08/2022 00:00:00"/>
    <x v="1"/>
    <x v="8"/>
    <d v="2024-10-01T00:00:00"/>
    <n v="776"/>
    <x v="0"/>
    <n v="99423"/>
    <n v="99423"/>
    <s v="JAMILETH  VILLADA GALLEGO Registros:  1742473"/>
    <s v="CLINICA NUEVA DE CALI SAS"/>
    <s v="901158187-6"/>
    <s v="HCE-10174"/>
    <s v="HCE-10174"/>
    <s v="JAMILETH  VILLADA GALLEGO Registros:  1742473"/>
    <x v="0"/>
    <n v="0"/>
    <s v="05"/>
  </r>
  <r>
    <s v="CAJA DE COMPENSACION FAMILIAR COMFENALCO DEL VALLE DEL CAUCA"/>
    <s v="HCE-10175"/>
    <s v="03/08/2022 00:00:00"/>
    <s v="17/08/2022 00:00:00"/>
    <x v="1"/>
    <x v="8"/>
    <d v="2024-10-01T00:00:00"/>
    <n v="776"/>
    <x v="0"/>
    <n v="99423"/>
    <n v="99423"/>
    <s v="MARIELA  VARGAS  Registros:  1742578"/>
    <s v="CLINICA NUEVA DE CALI SAS"/>
    <s v="901158187-6"/>
    <s v="HCE-10175"/>
    <s v="HCE-10175"/>
    <s v="MARIELA  VARGAS  Registros:  1742578"/>
    <x v="0"/>
    <n v="0"/>
    <s v="05"/>
  </r>
  <r>
    <s v="CAJA DE COMPENSACION FAMILIAR COMFENALCO DEL VALLE DEL CAUCA"/>
    <s v="HCE-10176"/>
    <s v="03/08/2022 00:00:00"/>
    <s v="17/08/2022 00:00:00"/>
    <x v="1"/>
    <x v="8"/>
    <d v="2024-10-01T00:00:00"/>
    <n v="776"/>
    <x v="0"/>
    <n v="99423"/>
    <n v="99423"/>
    <s v="MARIA  CELIS GALVIS Registros:  1742660"/>
    <s v="CLINICA NUEVA DE CALI SAS"/>
    <s v="901158187-6"/>
    <s v="HCE-10176"/>
    <s v="HCE-10176"/>
    <s v="MARIA  CELIS GALVIS Registros:  1742660"/>
    <x v="0"/>
    <n v="0"/>
    <s v="05"/>
  </r>
  <r>
    <s v="CAJA DE COMPENSACION FAMILIAR COMFENALCO DEL VALLE DEL CAUCA"/>
    <s v="HCE-10177"/>
    <s v="03/08/2022 00:00:00"/>
    <s v="17/08/2022 00:00:00"/>
    <x v="1"/>
    <x v="8"/>
    <d v="2024-10-01T00:00:00"/>
    <n v="776"/>
    <x v="0"/>
    <n v="99423"/>
    <n v="99423"/>
    <s v="ROMMELL  SANCHEZ JOYAS Registros:  1742564"/>
    <s v="CLINICA NUEVA DE CALI SAS"/>
    <s v="901158187-6"/>
    <s v="HCE-10177"/>
    <s v="HCE-10177"/>
    <s v="ROMMELL  SANCHEZ JOYAS Registros:  1742564"/>
    <x v="0"/>
    <n v="0"/>
    <s v="05"/>
  </r>
  <r>
    <s v="CAJA DE COMPENSACION FAMILIAR COMFENALCO DEL VALLE DEL CAUCA"/>
    <s v="HCE-10178"/>
    <s v="03/08/2022 00:00:00"/>
    <s v="17/08/2022 00:00:00"/>
    <x v="1"/>
    <x v="8"/>
    <d v="2024-10-01T00:00:00"/>
    <n v="776"/>
    <x v="0"/>
    <n v="99423"/>
    <n v="99423"/>
    <s v="DIANA  OROZCO DIAZ Registros:  1742652"/>
    <s v="CLINICA NUEVA DE CALI SAS"/>
    <s v="901158187-6"/>
    <s v="HCE-10178"/>
    <s v="HCE-10178"/>
    <s v="DIANA  OROZCO DIAZ Registros:  1742652"/>
    <x v="0"/>
    <n v="0"/>
    <s v="05"/>
  </r>
  <r>
    <s v="CAJA DE COMPENSACION FAMILIAR COMFENALCO DEL VALLE DEL CAUCA"/>
    <s v="HCE-10179"/>
    <s v="03/08/2022 00:00:00"/>
    <s v="17/08/2022 00:00:00"/>
    <x v="1"/>
    <x v="8"/>
    <d v="2024-10-01T00:00:00"/>
    <n v="776"/>
    <x v="0"/>
    <n v="99423"/>
    <n v="99423"/>
    <s v="FABIO  ORTIZ SANCHEZ Registros:  1742778"/>
    <s v="CLINICA NUEVA DE CALI SAS"/>
    <s v="901158187-6"/>
    <s v="HCE-10179"/>
    <s v="HCE-10179"/>
    <s v="FABIO  ORTIZ SANCHEZ Registros:  1742778"/>
    <x v="0"/>
    <n v="0"/>
    <s v="05"/>
  </r>
  <r>
    <s v="CAJA DE COMPENSACION FAMILIAR COMFENALCO DEL VALLE DEL CAUCA"/>
    <s v="HCE-10180"/>
    <s v="03/08/2022 00:00:00"/>
    <s v="17/08/2022 00:00:00"/>
    <x v="1"/>
    <x v="8"/>
    <d v="2024-10-01T00:00:00"/>
    <n v="776"/>
    <x v="0"/>
    <n v="99423"/>
    <n v="99423"/>
    <s v="MARIA  PEREZ TORRENTE Registros:  1742799"/>
    <s v="CLINICA NUEVA DE CALI SAS"/>
    <s v="901158187-6"/>
    <s v="HCE-10180"/>
    <s v="HCE-10180"/>
    <s v="MARIA  PEREZ TORRENTE Registros:  1742799"/>
    <x v="0"/>
    <n v="0"/>
    <s v="05"/>
  </r>
  <r>
    <s v="CAJA DE COMPENSACION FAMILIAR COMFENALCO DEL VALLE DEL CAUCA"/>
    <s v="HCE-10181"/>
    <s v="03/08/2022 00:00:00"/>
    <s v="17/08/2022 00:00:00"/>
    <x v="1"/>
    <x v="8"/>
    <d v="2024-10-01T00:00:00"/>
    <n v="776"/>
    <x v="0"/>
    <n v="99423"/>
    <n v="99423"/>
    <s v="MARIA  CABRERA MARTINEZ Registros:  1742934"/>
    <s v="CLINICA NUEVA DE CALI SAS"/>
    <s v="901158187-6"/>
    <s v="HCE-10181"/>
    <s v="HCE-10181"/>
    <s v="MARIA  CABRERA MARTINEZ Registros:  1742934"/>
    <x v="0"/>
    <n v="0"/>
    <s v="05"/>
  </r>
  <r>
    <s v="CAJA DE COMPENSACION FAMILIAR COMFENALCO DEL VALLE DEL CAUCA"/>
    <s v="HCE-10182"/>
    <s v="03/08/2022 00:00:00"/>
    <s v="17/08/2022 00:00:00"/>
    <x v="1"/>
    <x v="8"/>
    <d v="2024-10-01T00:00:00"/>
    <n v="776"/>
    <x v="0"/>
    <n v="99423"/>
    <n v="99423"/>
    <s v="MARTA  HERNANDEZ IBARRA Registros:  1742914"/>
    <s v="CLINICA NUEVA DE CALI SAS"/>
    <s v="901158187-6"/>
    <s v="HCE-10182"/>
    <s v="HCE-10182"/>
    <s v="MARTA  HERNANDEZ IBARRA Registros:  1742914"/>
    <x v="0"/>
    <n v="0"/>
    <s v="05"/>
  </r>
  <r>
    <s v="CAJA DE COMPENSACION FAMILIAR COMFENALCO DEL VALLE DEL CAUCA"/>
    <s v="HCE-10183"/>
    <s v="03/08/2022 00:00:00"/>
    <s v="17/08/2022 00:00:00"/>
    <x v="1"/>
    <x v="8"/>
    <d v="2024-10-01T00:00:00"/>
    <n v="776"/>
    <x v="0"/>
    <n v="99423"/>
    <n v="99423"/>
    <s v="ADRIANA  FERNANDEZ ALVAREZ Registros:  1742859"/>
    <s v="CLINICA NUEVA DE CALI SAS"/>
    <s v="901158187-6"/>
    <s v="HCE-10183"/>
    <s v="HCE-10183"/>
    <s v="ADRIANA  FERNANDEZ ALVAREZ Registros:  1742859"/>
    <x v="0"/>
    <n v="0"/>
    <s v="05"/>
  </r>
  <r>
    <s v="CAJA DE COMPENSACION FAMILIAR COMFENALCO DEL VALLE DEL CAUCA"/>
    <s v="HCE-10185"/>
    <s v="03/08/2022 00:00:00"/>
    <s v="17/08/2022 00:00:00"/>
    <x v="1"/>
    <x v="8"/>
    <d v="2024-10-01T00:00:00"/>
    <n v="776"/>
    <x v="0"/>
    <n v="99423"/>
    <n v="99423"/>
    <s v="RANULFO  MONTAÑO MOSQUERA Registros:  1742969"/>
    <s v="CLINICA NUEVA DE CALI SAS"/>
    <s v="901158187-6"/>
    <s v="HCE-10185"/>
    <s v="HCE-10185"/>
    <s v="RANULFO  MONTAÑO MOSQUERA Registros:  1742969"/>
    <x v="0"/>
    <n v="0"/>
    <s v="05"/>
  </r>
  <r>
    <s v="CAJA DE COMPENSACION FAMILIAR COMFENALCO DEL VALLE DEL CAUCA"/>
    <s v="HCE-10186"/>
    <s v="03/08/2022 00:00:00"/>
    <s v="17/08/2022 00:00:00"/>
    <x v="1"/>
    <x v="8"/>
    <d v="2024-10-01T00:00:00"/>
    <n v="776"/>
    <x v="0"/>
    <n v="99423"/>
    <n v="99423"/>
    <s v="ANABEL  PARRALES  Registros:  1743222"/>
    <s v="CLINICA NUEVA DE CALI SAS"/>
    <s v="901158187-6"/>
    <s v="HCE-10186"/>
    <s v="HCE-10186"/>
    <s v="ANABEL  PARRALES  Registros:  1743222"/>
    <x v="0"/>
    <n v="0"/>
    <s v="05"/>
  </r>
  <r>
    <s v="CAJA DE COMPENSACION FAMILIAR COMFENALCO DEL VALLE DEL CAUCA"/>
    <s v="HCE-10187"/>
    <s v="03/08/2022 00:00:00"/>
    <s v="17/08/2022 00:00:00"/>
    <x v="1"/>
    <x v="8"/>
    <d v="2024-10-01T00:00:00"/>
    <n v="776"/>
    <x v="0"/>
    <n v="99423"/>
    <n v="99423"/>
    <s v="GABRIELA  TENORIO RODRIGUEZ Registros:  1743460"/>
    <s v="CLINICA NUEVA DE CALI SAS"/>
    <s v="901158187-6"/>
    <s v="HCE-10187"/>
    <s v="HCE-10187"/>
    <s v="GABRIELA  TENORIO RODRIGUEZ Registros:  1743460"/>
    <x v="0"/>
    <n v="0"/>
    <s v="05"/>
  </r>
  <r>
    <s v="CAJA DE COMPENSACION FAMILIAR COMFENALCO DEL VALLE DEL CAUCA"/>
    <s v="HCE-10188"/>
    <s v="03/08/2022 00:00:00"/>
    <s v="17/08/2022 00:00:00"/>
    <x v="1"/>
    <x v="8"/>
    <d v="2024-10-01T00:00:00"/>
    <n v="776"/>
    <x v="0"/>
    <n v="99423"/>
    <n v="99423"/>
    <s v="GUSTAVO  GIL REBOLLEDO Registros:  1743472"/>
    <s v="CLINICA NUEVA DE CALI SAS"/>
    <s v="901158187-6"/>
    <s v="HCE-10188"/>
    <s v="HCE-10188"/>
    <s v="GUSTAVO  GIL REBOLLEDO Registros:  1743472"/>
    <x v="0"/>
    <n v="0"/>
    <s v="05"/>
  </r>
  <r>
    <s v="CAJA DE COMPENSACION FAMILIAR COMFENALCO DEL VALLE DEL CAUCA"/>
    <s v="HCE-10189"/>
    <s v="03/08/2022 00:00:00"/>
    <s v="17/08/2022 00:00:00"/>
    <x v="1"/>
    <x v="8"/>
    <d v="2024-10-01T00:00:00"/>
    <n v="776"/>
    <x v="0"/>
    <n v="99423"/>
    <n v="99423"/>
    <s v="KELLY  TRULLO COLMENARES Registros:  1743348"/>
    <s v="CLINICA NUEVA DE CALI SAS"/>
    <s v="901158187-6"/>
    <s v="HCE-10189"/>
    <s v="HCE-10189"/>
    <s v="KELLY  TRULLO COLMENARES Registros:  1743348"/>
    <x v="0"/>
    <n v="0"/>
    <s v="05"/>
  </r>
  <r>
    <s v="CAJA DE COMPENSACION FAMILIAR COMFENALCO DEL VALLE DEL CAUCA"/>
    <s v="HCE-10190"/>
    <s v="03/08/2022 00:00:00"/>
    <s v="17/08/2022 00:00:00"/>
    <x v="1"/>
    <x v="8"/>
    <d v="2024-10-01T00:00:00"/>
    <n v="776"/>
    <x v="0"/>
    <n v="99423"/>
    <n v="99423"/>
    <s v="JAIRO  HERRERA VALENCIA Registros:  1743285"/>
    <s v="CLINICA NUEVA DE CALI SAS"/>
    <s v="901158187-6"/>
    <s v="HCE-10190"/>
    <s v="HCE-10190"/>
    <s v="JAIRO  HERRERA VALENCIA Registros:  1743285"/>
    <x v="0"/>
    <n v="0"/>
    <s v="05"/>
  </r>
  <r>
    <s v="CAJA DE COMPENSACION FAMILIAR COMFENALCO DEL VALLE DEL CAUCA"/>
    <s v="HCE-10191"/>
    <s v="03/08/2022 00:00:00"/>
    <s v="17/08/2022 00:00:00"/>
    <x v="1"/>
    <x v="8"/>
    <d v="2024-10-01T00:00:00"/>
    <n v="776"/>
    <x v="0"/>
    <n v="99423"/>
    <n v="99423"/>
    <s v="EDILMA  BARRETO GONZALEZ Registros:  1742963"/>
    <s v="CLINICA NUEVA DE CALI SAS"/>
    <s v="901158187-6"/>
    <s v="HCE-10191"/>
    <s v="HCE-10191"/>
    <s v="EDILMA  BARRETO GONZALEZ Registros:  1742963"/>
    <x v="0"/>
    <n v="0"/>
    <s v="05"/>
  </r>
  <r>
    <s v="CAJA DE COMPENSACION FAMILIAR COMFENALCO DEL VALLE DEL CAUCA"/>
    <s v="HCE-10192"/>
    <s v="03/08/2022 00:00:00"/>
    <s v="17/08/2022 00:00:00"/>
    <x v="1"/>
    <x v="8"/>
    <d v="2024-10-01T00:00:00"/>
    <n v="776"/>
    <x v="0"/>
    <n v="99423"/>
    <n v="99423"/>
    <s v="GLADYS  CERTUCHE AGREDO Registros:  1743516"/>
    <s v="CLINICA NUEVA DE CALI SAS"/>
    <s v="901158187-6"/>
    <s v="HCE-10192"/>
    <s v="HCE-10192"/>
    <s v="GLADYS  CERTUCHE AGREDO Registros:  1743516"/>
    <x v="0"/>
    <n v="0"/>
    <s v="05"/>
  </r>
  <r>
    <s v="CAJA DE COMPENSACION FAMILIAR COMFENALCO DEL VALLE DEL CAUCA"/>
    <s v="HCE-10194"/>
    <s v="03/08/2022 00:00:00"/>
    <s v="17/08/2022 00:00:00"/>
    <x v="1"/>
    <x v="8"/>
    <d v="2024-10-01T00:00:00"/>
    <n v="776"/>
    <x v="0"/>
    <n v="99423"/>
    <n v="99423"/>
    <s v="HAROLD  HOLGUIN DIAZ Registros:  1743638"/>
    <s v="CLINICA NUEVA DE CALI SAS"/>
    <s v="901158187-6"/>
    <s v="HCE-10194"/>
    <s v="HCE-10194"/>
    <s v="HAROLD  HOLGUIN DIAZ Registros:  1743638"/>
    <x v="0"/>
    <n v="0"/>
    <s v="05"/>
  </r>
  <r>
    <s v="CAJA DE COMPENSACION FAMILIAR COMFENALCO DEL VALLE DEL CAUCA"/>
    <s v="HCE-10195"/>
    <s v="03/08/2022 00:00:00"/>
    <s v="17/08/2022 00:00:00"/>
    <x v="1"/>
    <x v="8"/>
    <d v="2024-10-01T00:00:00"/>
    <n v="776"/>
    <x v="0"/>
    <n v="99423"/>
    <n v="99423"/>
    <s v="FABIOLA  HERNANDEZ DE BRAVO Registros:  1743652"/>
    <s v="CLINICA NUEVA DE CALI SAS"/>
    <s v="901158187-6"/>
    <s v="HCE-10195"/>
    <s v="HCE-10195"/>
    <s v="FABIOLA  HERNANDEZ DE BRAVO Registros:  1743652"/>
    <x v="0"/>
    <n v="0"/>
    <s v="05"/>
  </r>
  <r>
    <s v="CAJA DE COMPENSACION FAMILIAR COMFENALCO DEL VALLE DEL CAUCA"/>
    <s v="HCE-10196"/>
    <s v="03/08/2022 00:00:00"/>
    <s v="17/08/2022 00:00:00"/>
    <x v="1"/>
    <x v="8"/>
    <d v="2024-10-01T00:00:00"/>
    <n v="776"/>
    <x v="0"/>
    <n v="99423"/>
    <n v="99423"/>
    <s v="NELLY  CRUZ  Registros:  1743679"/>
    <s v="CLINICA NUEVA DE CALI SAS"/>
    <s v="901158187-6"/>
    <s v="HCE-10196"/>
    <s v="HCE-10196"/>
    <s v="NELLY  CRUZ  Registros:  1743679"/>
    <x v="0"/>
    <n v="0"/>
    <s v="05"/>
  </r>
  <r>
    <s v="CAJA DE COMPENSACION FAMILIAR COMFENALCO DEL VALLE DEL CAUCA"/>
    <s v="HCE-10197"/>
    <s v="03/08/2022 00:00:00"/>
    <s v="17/08/2022 00:00:00"/>
    <x v="1"/>
    <x v="8"/>
    <d v="2024-10-01T00:00:00"/>
    <n v="776"/>
    <x v="0"/>
    <n v="99423"/>
    <n v="99423"/>
    <s v="AURA  LARA TASCON Registros:  1743689"/>
    <s v="CLINICA NUEVA DE CALI SAS"/>
    <s v="901158187-6"/>
    <s v="HCE-10197"/>
    <s v="HCE-10197"/>
    <s v="AURA  LARA TASCON Registros:  1743689"/>
    <x v="0"/>
    <n v="0"/>
    <s v="05"/>
  </r>
  <r>
    <s v="CAJA DE COMPENSACION FAMILIAR COMFENALCO DEL VALLE DEL CAUCA"/>
    <s v="HCE-10198"/>
    <s v="03/08/2022 00:00:00"/>
    <s v="17/08/2022 00:00:00"/>
    <x v="1"/>
    <x v="8"/>
    <d v="2024-10-01T00:00:00"/>
    <n v="776"/>
    <x v="0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x v="0"/>
    <n v="0"/>
    <s v="05"/>
  </r>
  <r>
    <s v="CAJA DE COMPENSACION FAMILIAR COMFENALCO DEL VALLE DEL CAUCA"/>
    <s v="HCE-10199"/>
    <s v="03/08/2022 00:00:00"/>
    <s v="17/08/2022 00:00:00"/>
    <x v="1"/>
    <x v="8"/>
    <d v="2024-10-01T00:00:00"/>
    <n v="776"/>
    <x v="0"/>
    <n v="99423"/>
    <n v="99423"/>
    <s v="NATALY  CHAVEZ GARCIA Registros:  1743727"/>
    <s v="CLINICA NUEVA DE CALI SAS"/>
    <s v="901158187-6"/>
    <s v="HCE-10199"/>
    <s v="HCE-10199"/>
    <s v="NATALY  CHAVEZ GARCIA Registros:  1743727"/>
    <x v="0"/>
    <n v="0"/>
    <s v="05"/>
  </r>
  <r>
    <s v="CAJA DE COMPENSACION FAMILIAR COMFENALCO DEL VALLE DEL CAUCA"/>
    <s v="HCE-10201"/>
    <s v="03/08/2022 00:00:00"/>
    <s v="17/08/2022 00:00:00"/>
    <x v="1"/>
    <x v="8"/>
    <d v="2024-10-01T00:00:00"/>
    <n v="776"/>
    <x v="0"/>
    <n v="99423"/>
    <n v="99423"/>
    <s v="BLANCA  ALVAREZ DE RINCON Registros:  1743734"/>
    <s v="CLINICA NUEVA DE CALI SAS"/>
    <s v="901158187-6"/>
    <s v="HCE-10201"/>
    <s v="HCE-10201"/>
    <s v="BLANCA  ALVAREZ DE RINCON Registros:  1743734"/>
    <x v="0"/>
    <n v="0"/>
    <s v="05"/>
  </r>
  <r>
    <s v="CAJA DE COMPENSACION FAMILIAR COMFENALCO DEL VALLE DEL CAUCA"/>
    <s v="HCE-10202"/>
    <s v="03/08/2022 00:00:00"/>
    <s v="17/08/2022 00:00:00"/>
    <x v="1"/>
    <x v="8"/>
    <d v="2024-10-01T00:00:00"/>
    <n v="776"/>
    <x v="0"/>
    <n v="99423"/>
    <n v="99423"/>
    <s v="MARIA  TROMPETA DE TORRES Registros:  1743736"/>
    <s v="CLINICA NUEVA DE CALI SAS"/>
    <s v="901158187-6"/>
    <s v="HCE-10202"/>
    <s v="HCE-10202"/>
    <s v="MARIA  TROMPETA DE TORRES Registros:  1743736"/>
    <x v="0"/>
    <n v="0"/>
    <s v="05"/>
  </r>
  <r>
    <s v="CAJA DE COMPENSACION FAMILIAR COMFENALCO DEL VALLE DEL CAUCA"/>
    <s v="HCE-10203"/>
    <s v="04/08/2022 00:00:00"/>
    <s v="17/08/2022 00:00:00"/>
    <x v="1"/>
    <x v="8"/>
    <d v="2024-10-01T00:00:00"/>
    <n v="776"/>
    <x v="0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x v="0"/>
    <n v="0"/>
    <s v="05"/>
  </r>
  <r>
    <s v="CAJA DE COMPENSACION FAMILIAR COMFENALCO DEL VALLE DEL CAUCA"/>
    <s v="HCE-10204"/>
    <s v="04/08/2022 00:00:00"/>
    <s v="17/08/2022 00:00:00"/>
    <x v="1"/>
    <x v="8"/>
    <d v="2024-10-01T00:00:00"/>
    <n v="776"/>
    <x v="0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x v="0"/>
    <n v="0"/>
    <s v="05"/>
  </r>
  <r>
    <s v="CAJA DE COMPENSACION FAMILIAR COMFENALCO DEL VALLE DEL CAUCA"/>
    <s v="HCE-10205"/>
    <s v="04/08/2022 00:00:00"/>
    <s v="17/08/2022 00:00:00"/>
    <x v="1"/>
    <x v="8"/>
    <d v="2024-10-01T00:00:00"/>
    <n v="776"/>
    <x v="0"/>
    <n v="99423"/>
    <n v="99423"/>
    <s v="LINA MARIA LERMA VARGAS Registros:  1739568"/>
    <s v="CLINICA NUEVA DE CALI SAS"/>
    <s v="901158187-6"/>
    <s v="HCE-10205"/>
    <s v="HCE-10205"/>
    <s v="LINA MARIA LERMA VARGAS Registros:  1739568"/>
    <x v="0"/>
    <n v="0"/>
    <s v="05"/>
  </r>
  <r>
    <s v="CAJA DE COMPENSACION FAMILIAR COMFENALCO DEL VALLE DEL CAUCA"/>
    <s v="HCE-10208"/>
    <s v="04/08/2022 00:00:00"/>
    <s v="17/08/2022 00:00:00"/>
    <x v="1"/>
    <x v="8"/>
    <d v="2024-10-01T00:00:00"/>
    <n v="776"/>
    <x v="0"/>
    <n v="99423"/>
    <n v="99423"/>
    <s v="SANTIAGO  LOPEZ NUÑEZ Registros:  1739581"/>
    <s v="CLINICA NUEVA DE CALI SAS"/>
    <s v="901158187-6"/>
    <s v="HCE-10208"/>
    <s v="HCE-10208"/>
    <s v="SANTIAGO  LOPEZ NUÑEZ Registros:  1739581"/>
    <x v="0"/>
    <n v="0"/>
    <s v="05"/>
  </r>
  <r>
    <s v="CAJA DE COMPENSACION FAMILIAR COMFENALCO DEL VALLE DEL CAUCA"/>
    <s v="HCE-10209"/>
    <s v="04/08/2022 00:00:00"/>
    <s v="17/08/2022 00:00:00"/>
    <x v="1"/>
    <x v="8"/>
    <d v="2024-10-01T00:00:00"/>
    <n v="776"/>
    <x v="0"/>
    <n v="99423"/>
    <n v="99423"/>
    <s v="HENRY  PASTRANA MONTOYA Registros:  1739592"/>
    <s v="CLINICA NUEVA DE CALI SAS"/>
    <s v="901158187-6"/>
    <s v="HCE-10209"/>
    <s v="HCE-10209"/>
    <s v="HENRY  PASTRANA MONTOYA Registros:  1739592"/>
    <x v="0"/>
    <n v="0"/>
    <s v="05"/>
  </r>
  <r>
    <s v="CAJA DE COMPENSACION FAMILIAR COMFENALCO DEL VALLE DEL CAUCA"/>
    <s v="HCE-10210"/>
    <s v="04/08/2022 00:00:00"/>
    <s v="17/08/2022 00:00:00"/>
    <x v="1"/>
    <x v="8"/>
    <d v="2024-10-01T00:00:00"/>
    <n v="776"/>
    <x v="0"/>
    <n v="99423"/>
    <n v="99423"/>
    <s v="ABSALON  VARGAS GOMEZ Registros:  1740018"/>
    <s v="CLINICA NUEVA DE CALI SAS"/>
    <s v="901158187-6"/>
    <s v="HCE-10210"/>
    <s v="HCE-10210"/>
    <s v="ABSALON  VARGAS GOMEZ Registros:  1740018"/>
    <x v="0"/>
    <n v="0"/>
    <s v="05"/>
  </r>
  <r>
    <s v="CAJA DE COMPENSACION FAMILIAR COMFENALCO DEL VALLE DEL CAUCA"/>
    <s v="HCE-10211"/>
    <s v="04/08/2022 00:00:00"/>
    <s v="17/08/2022 00:00:00"/>
    <x v="1"/>
    <x v="8"/>
    <d v="2024-10-01T00:00:00"/>
    <n v="776"/>
    <x v="0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x v="0"/>
    <n v="0"/>
    <s v="05"/>
  </r>
  <r>
    <s v="CAJA DE COMPENSACION FAMILIAR COMFENALCO DEL VALLE DEL CAUCA"/>
    <s v="HCE-10212"/>
    <s v="04/08/2022 00:00:00"/>
    <s v="17/08/2022 00:00:00"/>
    <x v="1"/>
    <x v="8"/>
    <d v="2024-10-01T00:00:00"/>
    <n v="776"/>
    <x v="0"/>
    <n v="99423"/>
    <n v="99423"/>
    <s v="GABRIELA  GALOFRE CASTAÑO Registros:  1741052"/>
    <s v="CLINICA NUEVA DE CALI SAS"/>
    <s v="901158187-6"/>
    <s v="HCE-10212"/>
    <s v="HCE-10212"/>
    <s v="GABRIELA  GALOFRE CASTAÑO Registros:  1741052"/>
    <x v="0"/>
    <n v="0"/>
    <s v="05"/>
  </r>
  <r>
    <s v="CAJA DE COMPENSACION FAMILIAR COMFENALCO DEL VALLE DEL CAUCA"/>
    <s v="HCE-10213"/>
    <s v="04/08/2022 00:00:00"/>
    <s v="17/08/2022 00:00:00"/>
    <x v="1"/>
    <x v="8"/>
    <d v="2024-10-01T00:00:00"/>
    <n v="776"/>
    <x v="0"/>
    <n v="99423"/>
    <n v="99423"/>
    <s v="EMILY  BETANCOURT LERMA Registros:  1741199"/>
    <s v="CLINICA NUEVA DE CALI SAS"/>
    <s v="901158187-6"/>
    <s v="HCE-10213"/>
    <s v="HCE-10213"/>
    <s v="EMILY  BETANCOURT LERMA Registros:  1741199"/>
    <x v="0"/>
    <n v="0"/>
    <s v="05"/>
  </r>
  <r>
    <s v="CAJA DE COMPENSACION FAMILIAR COMFENALCO DEL VALLE DEL CAUCA"/>
    <s v="HCE-10214"/>
    <s v="04/08/2022 00:00:00"/>
    <s v="17/08/2022 00:00:00"/>
    <x v="1"/>
    <x v="8"/>
    <d v="2024-10-01T00:00:00"/>
    <n v="776"/>
    <x v="0"/>
    <n v="99423"/>
    <n v="99423"/>
    <s v="MATIAS  BETANCOURT LERMA Registros:  1741210"/>
    <s v="CLINICA NUEVA DE CALI SAS"/>
    <s v="901158187-6"/>
    <s v="HCE-10214"/>
    <s v="HCE-10214"/>
    <s v="MATIAS  BETANCOURT LERMA Registros:  1741210"/>
    <x v="0"/>
    <n v="0"/>
    <s v="05"/>
  </r>
  <r>
    <s v="CAJA DE COMPENSACION FAMILIAR COMFENALCO DEL VALLE DEL CAUCA"/>
    <s v="HCE-10215"/>
    <s v="04/08/2022 00:00:00"/>
    <s v="17/08/2022 00:00:00"/>
    <x v="1"/>
    <x v="8"/>
    <d v="2024-10-01T00:00:00"/>
    <n v="776"/>
    <x v="0"/>
    <n v="99423"/>
    <n v="99423"/>
    <s v="YESID OWEN VALOYES BERMUDEZ Registros:  1742264"/>
    <s v="CLINICA NUEVA DE CALI SAS"/>
    <s v="901158187-6"/>
    <s v="HCE-10215"/>
    <s v="HCE-10215"/>
    <s v="YESID OWEN VALOYES BERMUDEZ Registros:  1742264"/>
    <x v="0"/>
    <n v="0"/>
    <s v="05"/>
  </r>
  <r>
    <s v="CAJA DE COMPENSACION FAMILIAR COMFENALCO DEL VALLE DEL CAUCA"/>
    <s v="HCE-10218"/>
    <s v="04/08/2022 00:00:00"/>
    <s v="17/08/2022 00:00:00"/>
    <x v="1"/>
    <x v="8"/>
    <d v="2024-10-01T00:00:00"/>
    <n v="776"/>
    <x v="0"/>
    <n v="99423"/>
    <n v="99423"/>
    <s v="ADELAIDA  MUÑOZ DE CAMACHO Registros:  1744005"/>
    <s v="CLINICA NUEVA DE CALI SAS"/>
    <s v="901158187-6"/>
    <s v="HCE-10218"/>
    <s v="HCE-10218"/>
    <s v="ADELAIDA  MUÑOZ DE CAMACHO Registros:  1744005"/>
    <x v="0"/>
    <n v="0"/>
    <s v="05"/>
  </r>
  <r>
    <s v="CAJA DE COMPENSACION FAMILIAR COMFENALCO DEL VALLE DEL CAUCA"/>
    <s v="HCE-10220"/>
    <s v="04/08/2022 00:00:00"/>
    <s v="17/08/2022 00:00:00"/>
    <x v="1"/>
    <x v="8"/>
    <d v="2024-10-01T00:00:00"/>
    <n v="776"/>
    <x v="0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x v="0"/>
    <n v="0"/>
    <s v="05"/>
  </r>
  <r>
    <s v="CAJA DE COMPENSACION FAMILIAR COMFENALCO DEL VALLE DEL CAUCA"/>
    <s v="HCE-10221"/>
    <s v="04/08/2022 00:00:00"/>
    <s v="17/08/2022 00:00:00"/>
    <x v="1"/>
    <x v="8"/>
    <d v="2024-10-01T00:00:00"/>
    <n v="776"/>
    <x v="0"/>
    <n v="99423"/>
    <n v="99423"/>
    <s v="ANA MARIA VARELA GIRALDO Registros:  1742299"/>
    <s v="CLINICA NUEVA DE CALI SAS"/>
    <s v="901158187-6"/>
    <s v="HCE-10221"/>
    <s v="HCE-10221"/>
    <s v="ANA MARIA VARELA GIRALDO Registros:  1742299"/>
    <x v="0"/>
    <n v="0"/>
    <s v="05"/>
  </r>
  <r>
    <s v="CAJA DE COMPENSACION FAMILIAR COMFENALCO DEL VALLE DEL CAUCA"/>
    <s v="HCE-10222"/>
    <s v="04/08/2022 00:00:00"/>
    <s v="17/08/2022 00:00:00"/>
    <x v="1"/>
    <x v="8"/>
    <d v="2024-10-01T00:00:00"/>
    <n v="776"/>
    <x v="0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x v="0"/>
    <n v="0"/>
    <s v="05"/>
  </r>
  <r>
    <s v="CAJA DE COMPENSACION FAMILIAR COMFENALCO DEL VALLE DEL CAUCA"/>
    <s v="HCE-10223"/>
    <s v="04/08/2022 00:00:00"/>
    <s v="17/08/2022 00:00:00"/>
    <x v="1"/>
    <x v="8"/>
    <d v="2024-10-01T00:00:00"/>
    <n v="776"/>
    <x v="0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x v="0"/>
    <n v="0"/>
    <s v="05"/>
  </r>
  <r>
    <s v="CAJA DE COMPENSACION FAMILIAR COMFENALCO DEL VALLE DEL CAUCA"/>
    <s v="HCE-10226"/>
    <s v="04/08/2022 00:00:00"/>
    <s v="17/08/2022 00:00:00"/>
    <x v="1"/>
    <x v="8"/>
    <d v="2024-10-01T00:00:00"/>
    <n v="776"/>
    <x v="0"/>
    <n v="99423"/>
    <n v="99423"/>
    <s v="LIZANDRA  LLORENTE ALVAREZ Registros:  1744154"/>
    <s v="CLINICA NUEVA DE CALI SAS"/>
    <s v="901158187-6"/>
    <s v="HCE-10226"/>
    <s v="HCE-10226"/>
    <s v="LIZANDRA  LLORENTE ALVAREZ Registros:  1744154"/>
    <x v="0"/>
    <n v="0"/>
    <s v="05"/>
  </r>
  <r>
    <s v="CAJA DE COMPENSACION FAMILIAR COMFENALCO DEL VALLE DEL CAUCA"/>
    <s v="HCE-10227"/>
    <s v="04/08/2022 00:00:00"/>
    <s v="17/08/2022 00:00:00"/>
    <x v="1"/>
    <x v="8"/>
    <d v="2024-10-01T00:00:00"/>
    <n v="776"/>
    <x v="0"/>
    <n v="99423"/>
    <n v="99423"/>
    <s v="LIDA MARY TUNJO CARRILLO Registros:  1731512"/>
    <s v="CLINICA NUEVA DE CALI SAS"/>
    <s v="901158187-6"/>
    <s v="HCE-10227"/>
    <s v="HCE-10227"/>
    <s v="LIDA MARY TUNJO CARRILLO Registros:  1731512"/>
    <x v="0"/>
    <n v="0"/>
    <s v="05"/>
  </r>
  <r>
    <s v="CAJA DE COMPENSACION FAMILIAR COMFENALCO DEL VALLE DEL CAUCA"/>
    <s v="HCE-10228"/>
    <s v="04/08/2022 00:00:00"/>
    <s v="17/08/2022 00:00:00"/>
    <x v="1"/>
    <x v="8"/>
    <d v="2024-10-01T00:00:00"/>
    <n v="776"/>
    <x v="0"/>
    <n v="99423"/>
    <n v="99423"/>
    <s v="LEYDI  ORTIZ CHAUX Registros:  1742749"/>
    <s v="CLINICA NUEVA DE CALI SAS"/>
    <s v="901158187-6"/>
    <s v="HCE-10228"/>
    <s v="HCE-10228"/>
    <s v="LEYDI  ORTIZ CHAUX Registros:  1742749"/>
    <x v="0"/>
    <n v="0"/>
    <s v="05"/>
  </r>
  <r>
    <s v="CAJA DE COMPENSACION FAMILIAR COMFENALCO DEL VALLE DEL CAUCA"/>
    <s v="HCE-10229"/>
    <s v="04/08/2022 00:00:00"/>
    <s v="17/08/2022 00:00:00"/>
    <x v="1"/>
    <x v="8"/>
    <d v="2024-10-01T00:00:00"/>
    <n v="776"/>
    <x v="0"/>
    <n v="99423"/>
    <n v="99423"/>
    <s v="LUIS  SANCHEZ ASTUDILLO Registros:  1743589"/>
    <s v="CLINICA NUEVA DE CALI SAS"/>
    <s v="901158187-6"/>
    <s v="HCE-10229"/>
    <s v="HCE-10229"/>
    <s v="LUIS  SANCHEZ ASTUDILLO Registros:  1743589"/>
    <x v="0"/>
    <n v="0"/>
    <s v="05"/>
  </r>
  <r>
    <s v="CAJA DE COMPENSACION FAMILIAR COMFENALCO DEL VALLE DEL CAUCA"/>
    <s v="HCE-10230"/>
    <s v="04/08/2022 00:00:00"/>
    <s v="17/08/2022 00:00:00"/>
    <x v="1"/>
    <x v="8"/>
    <d v="2024-10-01T00:00:00"/>
    <n v="776"/>
    <x v="0"/>
    <n v="99423"/>
    <n v="99423"/>
    <s v="REINELIO  MURIEL VALENCIA Registros:  1743609"/>
    <s v="CLINICA NUEVA DE CALI SAS"/>
    <s v="901158187-6"/>
    <s v="HCE-10230"/>
    <s v="HCE-10230"/>
    <s v="REINELIO  MURIEL VALENCIA Registros:  1743609"/>
    <x v="0"/>
    <n v="0"/>
    <s v="05"/>
  </r>
  <r>
    <s v="CAJA DE COMPENSACION FAMILIAR COMFENALCO DEL VALLE DEL CAUCA"/>
    <s v="HCE-10232"/>
    <s v="04/08/2022 00:00:00"/>
    <s v="17/08/2022 00:00:00"/>
    <x v="1"/>
    <x v="8"/>
    <d v="2024-10-01T00:00:00"/>
    <n v="776"/>
    <x v="0"/>
    <n v="99423"/>
    <n v="99423"/>
    <s v="KATHERIN  LOPEZ BARRERA Registros:  1744339"/>
    <s v="CLINICA NUEVA DE CALI SAS"/>
    <s v="901158187-6"/>
    <s v="HCE-10232"/>
    <s v="HCE-10232"/>
    <s v="KATHERIN  LOPEZ BARRERA Registros:  1744339"/>
    <x v="0"/>
    <n v="0"/>
    <s v="05"/>
  </r>
  <r>
    <s v="CAJA DE COMPENSACION FAMILIAR COMFENALCO DEL VALLE DEL CAUCA"/>
    <s v="HCE-10233"/>
    <s v="04/08/2022 00:00:00"/>
    <s v="17/08/2022 00:00:00"/>
    <x v="1"/>
    <x v="8"/>
    <d v="2024-10-01T00:00:00"/>
    <n v="776"/>
    <x v="0"/>
    <n v="99423"/>
    <n v="99423"/>
    <s v="MARIA  CARBONELL DE CAICEDO Registros:  1744522"/>
    <s v="CLINICA NUEVA DE CALI SAS"/>
    <s v="901158187-6"/>
    <s v="HCE-10233"/>
    <s v="HCE-10233"/>
    <s v="MARIA  CARBONELL DE CAICEDO Registros:  1744522"/>
    <x v="0"/>
    <n v="0"/>
    <s v="05"/>
  </r>
  <r>
    <s v="CAJA DE COMPENSACION FAMILIAR COMFENALCO DEL VALLE DEL CAUCA"/>
    <s v="HCE-10235"/>
    <s v="04/08/2022 00:00:00"/>
    <s v="17/08/2022 00:00:00"/>
    <x v="1"/>
    <x v="8"/>
    <d v="2024-10-01T00:00:00"/>
    <n v="776"/>
    <x v="0"/>
    <n v="99423"/>
    <n v="99423"/>
    <s v="SIXTA  VIAFARA ANAYA Registros:  1744663"/>
    <s v="CLINICA NUEVA DE CALI SAS"/>
    <s v="901158187-6"/>
    <s v="HCE-10235"/>
    <s v="HCE-10235"/>
    <s v="SIXTA  VIAFARA ANAYA Registros:  1744663"/>
    <x v="0"/>
    <n v="0"/>
    <s v="05"/>
  </r>
  <r>
    <s v="CAJA DE COMPENSACION FAMILIAR COMFENALCO DEL VALLE DEL CAUCA"/>
    <s v="HCE-10237"/>
    <s v="04/08/2022 00:00:00"/>
    <s v="17/08/2022 00:00:00"/>
    <x v="1"/>
    <x v="8"/>
    <d v="2024-10-01T00:00:00"/>
    <n v="776"/>
    <x v="0"/>
    <n v="99423"/>
    <n v="99423"/>
    <s v="EMMANUEL  MONTAÑO PILIMUE Registros:  1744703"/>
    <s v="CLINICA NUEVA DE CALI SAS"/>
    <s v="901158187-6"/>
    <s v="HCE-10237"/>
    <s v="HCE-10237"/>
    <s v="EMMANUEL  MONTAÑO PILIMUE Registros:  1744703"/>
    <x v="0"/>
    <n v="0"/>
    <s v="05"/>
  </r>
  <r>
    <s v="CAJA DE COMPENSACION FAMILIAR COMFENALCO DEL VALLE DEL CAUCA"/>
    <s v="HCE-10238"/>
    <s v="04/08/2022 00:00:00"/>
    <s v="17/08/2022 00:00:00"/>
    <x v="1"/>
    <x v="8"/>
    <d v="2024-10-01T00:00:00"/>
    <n v="776"/>
    <x v="0"/>
    <n v="99423"/>
    <n v="99423"/>
    <s v="JACOBO  VELASQUEZ VASQUEZ Registros:  1744732"/>
    <s v="CLINICA NUEVA DE CALI SAS"/>
    <s v="901158187-6"/>
    <s v="HCE-10238"/>
    <s v="HCE-10238"/>
    <s v="JACOBO  VELASQUEZ VASQUEZ Registros:  1744732"/>
    <x v="0"/>
    <n v="0"/>
    <s v="05"/>
  </r>
  <r>
    <s v="CAJA DE COMPENSACION FAMILIAR COMFENALCO DEL VALLE DEL CAUCA"/>
    <s v="HCE-10239"/>
    <s v="04/08/2022 00:00:00"/>
    <s v="17/08/2022 00:00:00"/>
    <x v="1"/>
    <x v="8"/>
    <d v="2024-10-01T00:00:00"/>
    <n v="776"/>
    <x v="0"/>
    <n v="99423"/>
    <n v="99423"/>
    <s v="ORLANDO  OSPINA  Registros:  1744756"/>
    <s v="CLINICA NUEVA DE CALI SAS"/>
    <s v="901158187-6"/>
    <s v="HCE-10239"/>
    <s v="HCE-10239"/>
    <s v="ORLANDO  OSPINA  Registros:  1744756"/>
    <x v="0"/>
    <n v="0"/>
    <s v="05"/>
  </r>
  <r>
    <s v="CAJA DE COMPENSACION FAMILIAR COMFENALCO DEL VALLE DEL CAUCA"/>
    <s v="HCE-10241"/>
    <s v="04/08/2022 00:00:00"/>
    <s v="17/08/2022 00:00:00"/>
    <x v="1"/>
    <x v="8"/>
    <d v="2024-10-01T00:00:00"/>
    <n v="776"/>
    <x v="0"/>
    <n v="99423"/>
    <n v="99423"/>
    <s v="OFELIA AMPARO OSSA PEREZ Registros:  1744782"/>
    <s v="CLINICA NUEVA DE CALI SAS"/>
    <s v="901158187-6"/>
    <s v="HCE-10241"/>
    <s v="HCE-10241"/>
    <s v="OFELIA AMPARO OSSA PEREZ Registros:  1744782"/>
    <x v="0"/>
    <n v="0"/>
    <s v="05"/>
  </r>
  <r>
    <s v="CAJA DE COMPENSACION FAMILIAR COMFENALCO DEL VALLE DEL CAUCA"/>
    <s v="HCE-10242"/>
    <s v="04/08/2022 00:00:00"/>
    <s v="17/08/2022 00:00:00"/>
    <x v="1"/>
    <x v="8"/>
    <d v="2024-10-01T00:00:00"/>
    <n v="776"/>
    <x v="0"/>
    <n v="99423"/>
    <n v="99423"/>
    <s v="GUSTAVO  VARGAS CARDONA Registros:  1744820"/>
    <s v="CLINICA NUEVA DE CALI SAS"/>
    <s v="901158187-6"/>
    <s v="HCE-10242"/>
    <s v="HCE-10242"/>
    <s v="GUSTAVO  VARGAS CARDONA Registros:  1744820"/>
    <x v="0"/>
    <n v="0"/>
    <s v="05"/>
  </r>
  <r>
    <s v="CAJA DE COMPENSACION FAMILIAR COMFENALCO DEL VALLE DEL CAUCA"/>
    <s v="HCE-10246"/>
    <s v="04/08/2022 00:00:00"/>
    <s v="17/08/2022 00:00:00"/>
    <x v="1"/>
    <x v="8"/>
    <d v="2024-10-01T00:00:00"/>
    <n v="776"/>
    <x v="0"/>
    <n v="99423"/>
    <n v="99423"/>
    <s v="JOSE  TRUQUE ALBARRACIN Registros:  1745268"/>
    <s v="CLINICA NUEVA DE CALI SAS"/>
    <s v="901158187-6"/>
    <s v="HCE-10246"/>
    <s v="HCE-10246"/>
    <s v="JOSE  TRUQUE ALBARRACIN Registros:  1745268"/>
    <x v="0"/>
    <n v="0"/>
    <s v="05"/>
  </r>
  <r>
    <s v="CAJA DE COMPENSACION FAMILIAR COMFENALCO DEL VALLE DEL CAUCA"/>
    <s v="HCE-10248"/>
    <s v="04/08/2022 00:00:00"/>
    <s v="17/08/2022 00:00:00"/>
    <x v="1"/>
    <x v="8"/>
    <d v="2024-10-01T00:00:00"/>
    <n v="776"/>
    <x v="0"/>
    <n v="99423"/>
    <n v="99423"/>
    <s v="ALFREDO  ARROYAVE MOLINA Registros:  1745677"/>
    <s v="CLINICA NUEVA DE CALI SAS"/>
    <s v="901158187-6"/>
    <s v="HCE-10248"/>
    <s v="HCE-10248"/>
    <s v="ALFREDO  ARROYAVE MOLINA Registros:  1745677"/>
    <x v="0"/>
    <n v="0"/>
    <s v="05"/>
  </r>
  <r>
    <s v="CAJA DE COMPENSACION FAMILIAR COMFENALCO DEL VALLE DEL CAUCA"/>
    <s v="HCE-10250"/>
    <s v="04/08/2022 00:00:00"/>
    <s v="17/08/2022 00:00:00"/>
    <x v="1"/>
    <x v="8"/>
    <d v="2024-10-01T00:00:00"/>
    <n v="776"/>
    <x v="0"/>
    <n v="99423"/>
    <n v="99423"/>
    <s v="LEYDI  RIVERA RODRIGUEZ Registros:  1745712"/>
    <s v="CLINICA NUEVA DE CALI SAS"/>
    <s v="901158187-6"/>
    <s v="HCE-10250"/>
    <s v="HCE-10250"/>
    <s v="LEYDI  RIVERA RODRIGUEZ Registros:  1745712"/>
    <x v="0"/>
    <n v="0"/>
    <s v="05"/>
  </r>
  <r>
    <s v="CAJA DE COMPENSACION FAMILIAR COMFENALCO DEL VALLE DEL CAUCA"/>
    <s v="HCE-10255"/>
    <s v="05/08/2022 00:00:00"/>
    <s v="17/08/2022 00:00:00"/>
    <x v="1"/>
    <x v="8"/>
    <d v="2024-10-01T00:00:00"/>
    <n v="776"/>
    <x v="0"/>
    <n v="99423"/>
    <n v="99423"/>
    <s v="JUAN  ARIAS FERNANDEZ Registros:  1693346"/>
    <s v="CLINICA NUEVA DE CALI SAS"/>
    <s v="901158187-6"/>
    <s v="HCE-10255"/>
    <s v="HCE-10255"/>
    <s v="JUAN  ARIAS FERNANDEZ Registros:  1693346"/>
    <x v="0"/>
    <n v="0"/>
    <s v="05"/>
  </r>
  <r>
    <s v="CAJA DE COMPENSACION FAMILIAR COMFENALCO DEL VALLE DEL CAUCA"/>
    <s v="HCE-10257"/>
    <s v="05/08/2022 00:00:00"/>
    <s v="17/08/2022 00:00:00"/>
    <x v="1"/>
    <x v="8"/>
    <d v="2024-10-01T00:00:00"/>
    <n v="776"/>
    <x v="0"/>
    <n v="99423"/>
    <n v="99423"/>
    <s v="DARIO  VALENCIA FIGUEROA Registros:  1746347"/>
    <s v="CLINICA NUEVA DE CALI SAS"/>
    <s v="901158187-6"/>
    <s v="HCE-10257"/>
    <s v="HCE-10257"/>
    <s v="DARIO  VALENCIA FIGUEROA Registros:  1746347"/>
    <x v="0"/>
    <n v="0"/>
    <s v="05"/>
  </r>
  <r>
    <s v="CAJA DE COMPENSACION FAMILIAR COMFENALCO DEL VALLE DEL CAUCA"/>
    <s v="HCE-10260"/>
    <s v="05/08/2022 00:00:00"/>
    <s v="17/08/2022 00:00:00"/>
    <x v="1"/>
    <x v="8"/>
    <d v="2024-10-01T00:00:00"/>
    <n v="776"/>
    <x v="0"/>
    <n v="99423"/>
    <n v="99423"/>
    <s v="MIGUEL  SANCHEZ CABRERA Registros:  1746437"/>
    <s v="CLINICA NUEVA DE CALI SAS"/>
    <s v="901158187-6"/>
    <s v="HCE-10260"/>
    <s v="HCE-10260"/>
    <s v="MIGUEL  SANCHEZ CABRERA Registros:  1746437"/>
    <x v="0"/>
    <n v="0"/>
    <s v="05"/>
  </r>
  <r>
    <s v="CAJA DE COMPENSACION FAMILIAR COMFENALCO DEL VALLE DEL CAUCA"/>
    <s v="HCE-10263"/>
    <s v="05/08/2022 00:00:00"/>
    <s v="17/08/2022 00:00:00"/>
    <x v="1"/>
    <x v="8"/>
    <d v="2024-10-01T00:00:00"/>
    <n v="776"/>
    <x v="0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x v="0"/>
    <n v="0"/>
    <s v="05"/>
  </r>
  <r>
    <s v="CAJA DE COMPENSACION FAMILIAR COMFENALCO DEL VALLE DEL CAUCA"/>
    <s v="HCE-10264"/>
    <s v="05/08/2022 00:00:00"/>
    <s v="17/08/2022 00:00:00"/>
    <x v="1"/>
    <x v="8"/>
    <d v="2024-10-01T00:00:00"/>
    <n v="776"/>
    <x v="0"/>
    <n v="99423"/>
    <n v="99423"/>
    <s v="JOHN EDWARD GONZALEZ FLOREZ Registros:  1745743"/>
    <s v="CLINICA NUEVA DE CALI SAS"/>
    <s v="901158187-6"/>
    <s v="HCE-10264"/>
    <s v="HCE-10264"/>
    <s v="JOHN EDWARD GONZALEZ FLOREZ Registros:  1745743"/>
    <x v="0"/>
    <n v="0"/>
    <s v="05"/>
  </r>
  <r>
    <s v="CAJA DE COMPENSACION FAMILIAR COMFENALCO DEL VALLE DEL CAUCA"/>
    <s v="HCE-10265"/>
    <s v="05/08/2022 00:00:00"/>
    <s v="17/08/2022 00:00:00"/>
    <x v="1"/>
    <x v="8"/>
    <d v="2024-10-01T00:00:00"/>
    <n v="776"/>
    <x v="0"/>
    <n v="99423"/>
    <n v="99423"/>
    <s v="CARLOS ARTURO MARTINEZ  Registros:  1745751"/>
    <s v="CLINICA NUEVA DE CALI SAS"/>
    <s v="901158187-6"/>
    <s v="HCE-10265"/>
    <s v="HCE-10265"/>
    <s v="CARLOS ARTURO MARTINEZ  Registros:  1745751"/>
    <x v="0"/>
    <n v="0"/>
    <s v="05"/>
  </r>
  <r>
    <s v="CAJA DE COMPENSACION FAMILIAR COMFENALCO DEL VALLE DEL CAUCA"/>
    <s v="HCE-10266"/>
    <s v="05/08/2022 00:00:00"/>
    <s v="17/08/2022 00:00:00"/>
    <x v="1"/>
    <x v="8"/>
    <d v="2024-10-01T00:00:00"/>
    <n v="776"/>
    <x v="0"/>
    <n v="99423"/>
    <n v="99423"/>
    <s v="HERLAN  GRIMALDO  Registros:  1745758"/>
    <s v="CLINICA NUEVA DE CALI SAS"/>
    <s v="901158187-6"/>
    <s v="HCE-10266"/>
    <s v="HCE-10266"/>
    <s v="HERLAN  GRIMALDO  Registros:  1745758"/>
    <x v="0"/>
    <n v="0"/>
    <s v="05"/>
  </r>
  <r>
    <s v="CAJA DE COMPENSACION FAMILIAR COMFENALCO DEL VALLE DEL CAUCA"/>
    <s v="HCE-10289"/>
    <s v="10/08/2022 00:00:00"/>
    <s v="15/09/2022 00:00:00"/>
    <x v="1"/>
    <x v="1"/>
    <d v="2024-10-01T00:00:00"/>
    <n v="747"/>
    <x v="0"/>
    <n v="99423"/>
    <n v="99423"/>
    <s v="LUZ  GUSTINEZ  Registros:  1753443"/>
    <s v="CLINICA NUEVA DE CALI SAS"/>
    <s v="901158187-6"/>
    <s v="HCE-10289"/>
    <s v="HCE-10289"/>
    <s v="LUZ  GUSTINEZ  Registros:  1753443"/>
    <x v="0"/>
    <n v="0"/>
    <s v="05"/>
  </r>
  <r>
    <s v="CAJA DE COMPENSACION FAMILIAR COMFENALCO DEL VALLE DEL CAUCA"/>
    <s v="HCE-10290"/>
    <s v="10/08/2022 00:00:00"/>
    <s v="15/09/2022 00:00:00"/>
    <x v="1"/>
    <x v="1"/>
    <d v="2024-10-01T00:00:00"/>
    <n v="747"/>
    <x v="0"/>
    <n v="99423"/>
    <n v="99423"/>
    <s v="ITALO  RODRIGUEZ PERDOMO Registros:  1753581"/>
    <s v="CLINICA NUEVA DE CALI SAS"/>
    <s v="901158187-6"/>
    <s v="HCE-10290"/>
    <s v="HCE-10290"/>
    <s v="ITALO  RODRIGUEZ PERDOMO Registros:  1753581"/>
    <x v="0"/>
    <n v="0"/>
    <s v="05"/>
  </r>
  <r>
    <s v="CAJA DE COMPENSACION FAMILIAR COMFENALCO DEL VALLE DEL CAUCA"/>
    <s v="HCE-10293"/>
    <s v="10/08/2022 00:00:00"/>
    <s v="15/09/2022 00:00:00"/>
    <x v="1"/>
    <x v="1"/>
    <d v="2024-10-01T00:00:00"/>
    <n v="747"/>
    <x v="0"/>
    <n v="99423"/>
    <n v="99423"/>
    <s v="WILDER  CUARTAS MENESES Registros:  1753937"/>
    <s v="CLINICA NUEVA DE CALI SAS"/>
    <s v="901158187-6"/>
    <s v="HCE-10293"/>
    <s v="HCE-10293"/>
    <s v="WILDER  CUARTAS MENESES Registros:  1753937"/>
    <x v="0"/>
    <n v="0"/>
    <s v="05"/>
  </r>
  <r>
    <s v="CAJA DE COMPENSACION FAMILIAR COMFENALCO DEL VALLE DEL CAUCA"/>
    <s v="HCE-10294"/>
    <s v="10/08/2022 00:00:00"/>
    <s v="15/09/2022 00:00:00"/>
    <x v="1"/>
    <x v="1"/>
    <d v="2024-10-01T00:00:00"/>
    <n v="747"/>
    <x v="0"/>
    <n v="99423"/>
    <n v="99423"/>
    <s v="JOAQUIN  TOVAR SEPULVEDA Registros:  1753985"/>
    <s v="CLINICA NUEVA DE CALI SAS"/>
    <s v="901158187-6"/>
    <s v="HCE-10294"/>
    <s v="HCE-10294"/>
    <s v="JOAQUIN  TOVAR SEPULVEDA Registros:  1753985"/>
    <x v="0"/>
    <n v="0"/>
    <s v="05"/>
  </r>
  <r>
    <s v="CAJA DE COMPENSACION FAMILIAR COMFENALCO DEL VALLE DEL CAUCA"/>
    <s v="HCE-10296"/>
    <s v="10/08/2022 00:00:00"/>
    <s v="15/09/2022 00:00:00"/>
    <x v="1"/>
    <x v="1"/>
    <d v="2024-10-01T00:00:00"/>
    <n v="747"/>
    <x v="0"/>
    <n v="99423"/>
    <n v="99423"/>
    <s v="CARLOS  IDROBO SOLARTE Registros:  1754031"/>
    <s v="CLINICA NUEVA DE CALI SAS"/>
    <s v="901158187-6"/>
    <s v="HCE-10296"/>
    <s v="HCE-10296"/>
    <s v="CARLOS  IDROBO SOLARTE Registros:  1754031"/>
    <x v="0"/>
    <n v="0"/>
    <s v="05"/>
  </r>
  <r>
    <s v="CAJA DE COMPENSACION FAMILIAR COMFENALCO DEL VALLE DEL CAUCA"/>
    <s v="HCE-10298"/>
    <s v="10/08/2022 00:00:00"/>
    <s v="15/09/2022 00:00:00"/>
    <x v="1"/>
    <x v="1"/>
    <d v="2024-10-01T00:00:00"/>
    <n v="747"/>
    <x v="0"/>
    <n v="99423"/>
    <n v="99423"/>
    <s v="MATIAS  MEJIA GOMEZ Registros:  1754140"/>
    <s v="CLINICA NUEVA DE CALI SAS"/>
    <s v="901158187-6"/>
    <s v="HCE-10298"/>
    <s v="HCE-10298"/>
    <s v="MATIAS  MEJIA GOMEZ Registros:  1754140"/>
    <x v="0"/>
    <n v="0"/>
    <s v="05"/>
  </r>
  <r>
    <s v="CAJA DE COMPENSACION FAMILIAR COMFENALCO DEL VALLE DEL CAUCA"/>
    <s v="HCE-10299"/>
    <s v="10/08/2022 00:00:00"/>
    <s v="15/09/2022 00:00:00"/>
    <x v="1"/>
    <x v="1"/>
    <d v="2024-10-01T00:00:00"/>
    <n v="747"/>
    <x v="0"/>
    <n v="99423"/>
    <n v="99423"/>
    <s v="ANGEL  CASTILLO JOJOA Registros:  1754223"/>
    <s v="CLINICA NUEVA DE CALI SAS"/>
    <s v="901158187-6"/>
    <s v="HCE-10299"/>
    <s v="HCE-10299"/>
    <s v="ANGEL  CASTILLO JOJOA Registros:  1754223"/>
    <x v="0"/>
    <n v="0"/>
    <s v="05"/>
  </r>
  <r>
    <s v="CAJA DE COMPENSACION FAMILIAR COMFENALCO DEL VALLE DEL CAUCA"/>
    <s v="HCE-10302"/>
    <s v="11/08/2022 00:00:00"/>
    <s v="15/09/2022 00:00:00"/>
    <x v="1"/>
    <x v="1"/>
    <d v="2024-10-01T00:00:00"/>
    <n v="747"/>
    <x v="0"/>
    <n v="99423"/>
    <n v="99423"/>
    <s v="DIANA  OROZCO DIAZ Registros:  1754880"/>
    <s v="CLINICA NUEVA DE CALI SAS"/>
    <s v="901158187-6"/>
    <s v="HCE-10302"/>
    <s v="HCE-10302"/>
    <s v="DIANA  OROZCO DIAZ Registros:  1754880"/>
    <x v="0"/>
    <n v="0"/>
    <s v="05"/>
  </r>
  <r>
    <s v="CAJA DE COMPENSACION FAMILIAR COMFENALCO DEL VALLE DEL CAUCA"/>
    <s v="HCE-10305"/>
    <s v="11/08/2022 00:00:00"/>
    <s v="15/09/2022 00:00:00"/>
    <x v="1"/>
    <x v="1"/>
    <d v="2024-10-01T00:00:00"/>
    <n v="747"/>
    <x v="0"/>
    <n v="99423"/>
    <n v="99423"/>
    <s v="BASILIA  CASTRO PAZ Registros:  1755537"/>
    <s v="CLINICA NUEVA DE CALI SAS"/>
    <s v="901158187-6"/>
    <s v="HCE-10305"/>
    <s v="HCE-10305"/>
    <s v="BASILIA  CASTRO PAZ Registros:  1755537"/>
    <x v="0"/>
    <n v="0"/>
    <s v="05"/>
  </r>
  <r>
    <s v="CAJA DE COMPENSACION FAMILIAR COMFENALCO DEL VALLE DEL CAUCA"/>
    <s v="HCE-10306"/>
    <s v="11/08/2022 00:00:00"/>
    <s v="15/09/2022 00:00:00"/>
    <x v="1"/>
    <x v="1"/>
    <d v="2024-10-01T00:00:00"/>
    <n v="747"/>
    <x v="0"/>
    <n v="99423"/>
    <n v="99423"/>
    <s v="DARIO  MONDRAGON OROZCO Registros:  1755845"/>
    <s v="CLINICA NUEVA DE CALI SAS"/>
    <s v="901158187-6"/>
    <s v="HCE-10306"/>
    <s v="HCE-10306"/>
    <s v="DARIO  MONDRAGON OROZCO Registros:  1755845"/>
    <x v="0"/>
    <n v="0"/>
    <s v="05"/>
  </r>
  <r>
    <s v="CAJA DE COMPENSACION FAMILIAR COMFENALCO DEL VALLE DEL CAUCA"/>
    <s v="HCE-10311"/>
    <s v="11/08/2022 00:00:00"/>
    <s v="15/09/2022 00:00:00"/>
    <x v="1"/>
    <x v="1"/>
    <d v="2024-10-01T00:00:00"/>
    <n v="747"/>
    <x v="0"/>
    <n v="99423"/>
    <n v="99423"/>
    <s v="ALICIA  RODRIGUEZ DE OSORIO Registros:  1756037"/>
    <s v="CLINICA NUEVA DE CALI SAS"/>
    <s v="901158187-6"/>
    <s v="HCE-10311"/>
    <s v="HCE-10311"/>
    <s v="ALICIA  RODRIGUEZ DE OSORIO Registros:  1756037"/>
    <x v="0"/>
    <n v="0"/>
    <s v="05"/>
  </r>
  <r>
    <s v="CAJA DE COMPENSACION FAMILIAR COMFENALCO DEL VALLE DEL CAUCA"/>
    <s v="HCE-10313"/>
    <s v="12/08/2022 00:00:00"/>
    <s v="15/09/2022 00:00:00"/>
    <x v="1"/>
    <x v="1"/>
    <d v="2024-10-01T00:00:00"/>
    <n v="747"/>
    <x v="0"/>
    <n v="99423"/>
    <n v="99423"/>
    <s v="DANIEL  CAMPO ROSAS Registros:  1756697"/>
    <s v="CLINICA NUEVA DE CALI SAS"/>
    <s v="901158187-6"/>
    <s v="HCE-10313"/>
    <s v="HCE-10313"/>
    <s v="DANIEL  CAMPO ROSAS Registros:  1756697"/>
    <x v="0"/>
    <n v="0"/>
    <s v="05"/>
  </r>
  <r>
    <s v="CAJA DE COMPENSACION FAMILIAR COMFENALCO DEL VALLE DEL CAUCA"/>
    <s v="HCE-10314"/>
    <s v="12/08/2022 00:00:00"/>
    <s v="15/09/2022 00:00:00"/>
    <x v="1"/>
    <x v="1"/>
    <d v="2024-10-01T00:00:00"/>
    <n v="747"/>
    <x v="0"/>
    <n v="99423"/>
    <n v="99423"/>
    <s v="MARCOS  ZUÑIGA RAMIREZ Registros:  1757491"/>
    <s v="CLINICA NUEVA DE CALI SAS"/>
    <s v="901158187-6"/>
    <s v="HCE-10314"/>
    <s v="HCE-10314"/>
    <s v="MARCOS  ZUÑIGA RAMIREZ Registros:  1757491"/>
    <x v="0"/>
    <n v="0"/>
    <s v="05"/>
  </r>
  <r>
    <s v="CAJA DE COMPENSACION FAMILIAR COMFENALCO DEL VALLE DEL CAUCA"/>
    <s v="HCE-10315"/>
    <s v="12/08/2022 00:00:00"/>
    <s v="15/09/2022 00:00:00"/>
    <x v="1"/>
    <x v="1"/>
    <d v="2024-10-01T00:00:00"/>
    <n v="747"/>
    <x v="0"/>
    <n v="99423"/>
    <n v="99423"/>
    <s v="LUIS  SALAZAR CEBALLOS Registros:  1757677"/>
    <s v="CLINICA NUEVA DE CALI SAS"/>
    <s v="901158187-6"/>
    <s v="HCE-10315"/>
    <s v="HCE-10315"/>
    <s v="LUIS  SALAZAR CEBALLOS Registros:  1757677"/>
    <x v="0"/>
    <n v="0"/>
    <s v="05"/>
  </r>
  <r>
    <s v="CAJA DE COMPENSACION FAMILIAR COMFENALCO DEL VALLE DEL CAUCA"/>
    <s v="HCE-10318"/>
    <s v="16/08/2022 00:00:00"/>
    <s v="20/09/2022 00:00:00"/>
    <x v="1"/>
    <x v="1"/>
    <d v="2024-10-01T00:00:00"/>
    <n v="742"/>
    <x v="0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x v="0"/>
    <n v="0"/>
    <s v="05"/>
  </r>
  <r>
    <s v="CAJA DE COMPENSACION FAMILIAR COMFENALCO DEL VALLE DEL CAUCA"/>
    <s v="HCE-10325"/>
    <s v="17/08/2022 00:00:00"/>
    <s v="15/09/2022 00:00:00"/>
    <x v="1"/>
    <x v="1"/>
    <d v="2024-10-01T00:00:00"/>
    <n v="747"/>
    <x v="0"/>
    <n v="99423"/>
    <n v="99423"/>
    <s v="MAGDALENA  CUARTAS DE ARIAS Registros:  1762398"/>
    <s v="CLINICA NUEVA DE CALI SAS"/>
    <s v="901158187-6"/>
    <s v="HCE-10325"/>
    <s v="HCE-10325"/>
    <s v="MAGDALENA  CUARTAS DE ARIAS Registros:  1762398"/>
    <x v="0"/>
    <n v="0"/>
    <s v="05"/>
  </r>
  <r>
    <s v="CAJA DE COMPENSACION FAMILIAR COMFENALCO DEL VALLE DEL CAUCA"/>
    <s v="HCE-10326"/>
    <s v="17/08/2022 00:00:00"/>
    <s v="15/09/2022 00:00:00"/>
    <x v="1"/>
    <x v="1"/>
    <d v="2024-10-01T00:00:00"/>
    <n v="747"/>
    <x v="0"/>
    <n v="99423"/>
    <n v="99423"/>
    <s v="VALENTINA  HEREDIA ORTIZ Registros:  1762953"/>
    <s v="CLINICA NUEVA DE CALI SAS"/>
    <s v="901158187-6"/>
    <s v="HCE-10326"/>
    <s v="HCE-10326"/>
    <s v="VALENTINA  HEREDIA ORTIZ Registros:  1762953"/>
    <x v="0"/>
    <n v="0"/>
    <s v="05"/>
  </r>
  <r>
    <s v="CAJA DE COMPENSACION FAMILIAR COMFENALCO DEL VALLE DEL CAUCA"/>
    <s v="HCE-10327"/>
    <s v="17/08/2022 00:00:00"/>
    <s v="15/09/2022 00:00:00"/>
    <x v="1"/>
    <x v="1"/>
    <d v="2024-10-01T00:00:00"/>
    <n v="747"/>
    <x v="0"/>
    <n v="99423"/>
    <n v="99423"/>
    <s v="SARA  GUZMAN DE ZOTA Registros:  1763129"/>
    <s v="CLINICA NUEVA DE CALI SAS"/>
    <s v="901158187-6"/>
    <s v="HCE-10327"/>
    <s v="HCE-10327"/>
    <s v="SARA  GUZMAN DE ZOTA Registros:  1763129"/>
    <x v="0"/>
    <n v="0"/>
    <s v="05"/>
  </r>
  <r>
    <s v="CAJA DE COMPENSACION FAMILIAR COMFENALCO DEL VALLE DEL CAUCA"/>
    <s v="HCE-10329"/>
    <s v="18/08/2022 00:00:00"/>
    <s v="15/09/2022 00:00:00"/>
    <x v="1"/>
    <x v="1"/>
    <d v="2024-10-01T00:00:00"/>
    <n v="747"/>
    <x v="0"/>
    <n v="99423"/>
    <n v="99423"/>
    <s v="BERTA  PORTILLO DE RIOS Registros:  1763796"/>
    <s v="CLINICA NUEVA DE CALI SAS"/>
    <s v="901158187-6"/>
    <s v="HCE-10329"/>
    <s v="HCE-10329"/>
    <s v="BERTA  PORTILLO DE RIOS Registros:  1763796"/>
    <x v="0"/>
    <n v="0"/>
    <s v="05"/>
  </r>
  <r>
    <s v="CAJA DE COMPENSACION FAMILIAR COMFENALCO DEL VALLE DEL CAUCA"/>
    <s v="HCE-10330"/>
    <s v="18/08/2022 00:00:00"/>
    <s v="15/09/2022 00:00:00"/>
    <x v="1"/>
    <x v="1"/>
    <d v="2024-10-01T00:00:00"/>
    <n v="747"/>
    <x v="0"/>
    <n v="99423"/>
    <n v="99423"/>
    <s v="ELVIRA  PERDOMO DE ORTIZ Registros:  1763829"/>
    <s v="CLINICA NUEVA DE CALI SAS"/>
    <s v="901158187-6"/>
    <s v="HCE-10330"/>
    <s v="HCE-10330"/>
    <s v="ELVIRA  PERDOMO DE ORTIZ Registros:  1763829"/>
    <x v="0"/>
    <n v="0"/>
    <s v="05"/>
  </r>
  <r>
    <s v="CAJA DE COMPENSACION FAMILIAR COMFENALCO DEL VALLE DEL CAUCA"/>
    <s v="HCE-10331"/>
    <s v="18/08/2022 00:00:00"/>
    <s v="15/09/2022 00:00:00"/>
    <x v="1"/>
    <x v="1"/>
    <d v="2024-10-01T00:00:00"/>
    <n v="747"/>
    <x v="0"/>
    <n v="99423"/>
    <n v="99423"/>
    <s v="ISRAEL  GONZALEZ  Registros:  1763827"/>
    <s v="CLINICA NUEVA DE CALI SAS"/>
    <s v="901158187-6"/>
    <s v="HCE-10331"/>
    <s v="HCE-10331"/>
    <s v="ISRAEL  GONZALEZ  Registros:  1763827"/>
    <x v="0"/>
    <n v="0"/>
    <s v="05"/>
  </r>
  <r>
    <s v="CAJA DE COMPENSACION FAMILIAR COMFENALCO DEL VALLE DEL CAUCA"/>
    <s v="HCE-10332"/>
    <s v="18/08/2022 00:00:00"/>
    <s v="15/09/2022 00:00:00"/>
    <x v="1"/>
    <x v="1"/>
    <d v="2024-10-01T00:00:00"/>
    <n v="747"/>
    <x v="0"/>
    <n v="99423"/>
    <n v="99423"/>
    <s v="JOSE  GARCES  Registros:  1763857"/>
    <s v="CLINICA NUEVA DE CALI SAS"/>
    <s v="901158187-6"/>
    <s v="HCE-10332"/>
    <s v="HCE-10332"/>
    <s v="JOSE  GARCES  Registros:  1763857"/>
    <x v="0"/>
    <n v="0"/>
    <s v="05"/>
  </r>
  <r>
    <s v="CAJA DE COMPENSACION FAMILIAR COMFENALCO DEL VALLE DEL CAUCA"/>
    <s v="HCE-10333"/>
    <s v="18/08/2022 00:00:00"/>
    <s v="15/09/2022 00:00:00"/>
    <x v="1"/>
    <x v="1"/>
    <d v="2024-10-01T00:00:00"/>
    <n v="747"/>
    <x v="0"/>
    <n v="99423"/>
    <n v="99423"/>
    <s v="LUIS  MARIN RIVERA Registros:  1764013"/>
    <s v="CLINICA NUEVA DE CALI SAS"/>
    <s v="901158187-6"/>
    <s v="HCE-10333"/>
    <s v="HCE-10333"/>
    <s v="LUIS  MARIN RIVERA Registros:  1764013"/>
    <x v="0"/>
    <n v="0"/>
    <s v="05"/>
  </r>
  <r>
    <s v="CAJA DE COMPENSACION FAMILIAR COMFENALCO DEL VALLE DEL CAUCA"/>
    <s v="HCE-10334"/>
    <s v="18/08/2022 00:00:00"/>
    <s v="15/09/2022 00:00:00"/>
    <x v="1"/>
    <x v="1"/>
    <d v="2024-10-01T00:00:00"/>
    <n v="747"/>
    <x v="0"/>
    <n v="99423"/>
    <n v="99423"/>
    <s v="MARIA  MELO DE TORRES Registros:  1764052"/>
    <s v="CLINICA NUEVA DE CALI SAS"/>
    <s v="901158187-6"/>
    <s v="HCE-10334"/>
    <s v="HCE-10334"/>
    <s v="MARIA  MELO DE TORRES Registros:  1764052"/>
    <x v="0"/>
    <n v="0"/>
    <s v="05"/>
  </r>
  <r>
    <s v="CAJA DE COMPENSACION FAMILIAR COMFENALCO DEL VALLE DEL CAUCA"/>
    <s v="HCE-10337"/>
    <s v="18/08/2022 00:00:00"/>
    <s v="15/09/2022 00:00:00"/>
    <x v="1"/>
    <x v="1"/>
    <d v="2024-10-01T00:00:00"/>
    <n v="747"/>
    <x v="0"/>
    <n v="99423"/>
    <n v="99423"/>
    <s v="ROSA  MARTINEZ DE CRESPO Registros:  1764358"/>
    <s v="CLINICA NUEVA DE CALI SAS"/>
    <s v="901158187-6"/>
    <s v="HCE-10337"/>
    <s v="HCE-10337"/>
    <s v="ROSA  MARTINEZ DE CRESPO Registros:  1764358"/>
    <x v="0"/>
    <n v="0"/>
    <s v="05"/>
  </r>
  <r>
    <s v="CAJA DE COMPENSACION FAMILIAR COMFENALCO DEL VALLE DEL CAUCA"/>
    <s v="HCE-10338"/>
    <s v="18/08/2022 00:00:00"/>
    <s v="15/09/2022 00:00:00"/>
    <x v="1"/>
    <x v="1"/>
    <d v="2024-10-01T00:00:00"/>
    <n v="747"/>
    <x v="0"/>
    <n v="99423"/>
    <n v="99423"/>
    <s v="JESUS  RIVERA ERAZO Registros:  1764853"/>
    <s v="CLINICA NUEVA DE CALI SAS"/>
    <s v="901158187-6"/>
    <s v="HCE-10338"/>
    <s v="HCE-10338"/>
    <s v="JESUS  RIVERA ERAZO Registros:  1764853"/>
    <x v="0"/>
    <n v="0"/>
    <s v="05"/>
  </r>
  <r>
    <s v="CAJA DE COMPENSACION FAMILIAR COMFENALCO DEL VALLE DEL CAUCA"/>
    <s v="HCE-10343"/>
    <s v="18/08/2022 00:00:00"/>
    <s v="15/09/2022 00:00:00"/>
    <x v="1"/>
    <x v="1"/>
    <d v="2024-10-01T00:00:00"/>
    <n v="747"/>
    <x v="0"/>
    <n v="99423"/>
    <n v="99423"/>
    <s v="JULIAN  OSORIO GIRALDO Registros:  1765268"/>
    <s v="CLINICA NUEVA DE CALI SAS"/>
    <s v="901158187-6"/>
    <s v="HCE-10343"/>
    <s v="HCE-10343"/>
    <s v="JULIAN  OSORIO GIRALDO Registros:  1765268"/>
    <x v="0"/>
    <n v="0"/>
    <s v="05"/>
  </r>
  <r>
    <s v="CAJA DE COMPENSACION FAMILIAR COMFENALCO DEL VALLE DEL CAUCA"/>
    <s v="HCE-10345"/>
    <s v="19/08/2022 00:00:00"/>
    <s v="15/09/2022 00:00:00"/>
    <x v="1"/>
    <x v="1"/>
    <d v="2024-10-01T00:00:00"/>
    <n v="747"/>
    <x v="0"/>
    <n v="99423"/>
    <n v="99423"/>
    <s v="ANADELINA  BORDA CARO Registros:  1765862"/>
    <s v="CLINICA NUEVA DE CALI SAS"/>
    <s v="901158187-6"/>
    <s v="HCE-10345"/>
    <s v="HCE-10345"/>
    <s v="ANADELINA  BORDA CARO Registros:  1765862"/>
    <x v="0"/>
    <n v="0"/>
    <s v="05"/>
  </r>
  <r>
    <s v="CAJA DE COMPENSACION FAMILIAR COMFENALCO DEL VALLE DEL CAUCA"/>
    <s v="HCE-10346"/>
    <s v="19/08/2022 00:00:00"/>
    <s v="15/09/2022 00:00:00"/>
    <x v="1"/>
    <x v="1"/>
    <d v="2024-10-01T00:00:00"/>
    <n v="747"/>
    <x v="0"/>
    <n v="99423"/>
    <n v="99423"/>
    <s v="ANGIE  MATURANA MOSQUERA Registros:  1765950"/>
    <s v="CLINICA NUEVA DE CALI SAS"/>
    <s v="901158187-6"/>
    <s v="HCE-10346"/>
    <s v="HCE-10346"/>
    <s v="ANGIE  MATURANA MOSQUERA Registros:  1765950"/>
    <x v="0"/>
    <n v="0"/>
    <s v="05"/>
  </r>
  <r>
    <s v="CAJA DE COMPENSACION FAMILIAR COMFENALCO DEL VALLE DEL CAUCA"/>
    <s v="HCE-10347"/>
    <s v="19/08/2022 00:00:00"/>
    <s v="15/09/2022 00:00:00"/>
    <x v="1"/>
    <x v="1"/>
    <d v="2024-10-01T00:00:00"/>
    <n v="747"/>
    <x v="0"/>
    <n v="99423"/>
    <n v="99423"/>
    <s v="CARMEN  ACOSTA ZUÑIGA Registros:  1765971"/>
    <s v="CLINICA NUEVA DE CALI SAS"/>
    <s v="901158187-6"/>
    <s v="HCE-10347"/>
    <s v="HCE-10347"/>
    <s v="CARMEN  ACOSTA ZUÑIGA Registros:  1765971"/>
    <x v="0"/>
    <n v="0"/>
    <s v="05"/>
  </r>
  <r>
    <s v="CAJA DE COMPENSACION FAMILIAR COMFENALCO DEL VALLE DEL CAUCA"/>
    <s v="HCE-10348"/>
    <s v="19/08/2022 00:00:00"/>
    <s v="15/09/2022 00:00:00"/>
    <x v="1"/>
    <x v="1"/>
    <d v="2024-10-01T00:00:00"/>
    <n v="747"/>
    <x v="0"/>
    <n v="99423"/>
    <n v="99423"/>
    <s v="DIONISIA  ARBOLEDA  Registros:  1765974"/>
    <s v="CLINICA NUEVA DE CALI SAS"/>
    <s v="901158187-6"/>
    <s v="HCE-10348"/>
    <s v="HCE-10348"/>
    <s v="DIONISIA  ARBOLEDA  Registros:  1765974"/>
    <x v="0"/>
    <n v="0"/>
    <s v="05"/>
  </r>
  <r>
    <s v="CAJA DE COMPENSACION FAMILIAR COMFENALCO DEL VALLE DEL CAUCA"/>
    <s v="HCE-10349"/>
    <s v="19/08/2022 00:00:00"/>
    <s v="15/09/2022 00:00:00"/>
    <x v="1"/>
    <x v="1"/>
    <d v="2024-10-01T00:00:00"/>
    <n v="747"/>
    <x v="0"/>
    <n v="99423"/>
    <n v="99423"/>
    <s v="DARLIN  ORDOÑEZ CHICAIZA Registros:  1765978"/>
    <s v="CLINICA NUEVA DE CALI SAS"/>
    <s v="901158187-6"/>
    <s v="HCE-10349"/>
    <s v="HCE-10349"/>
    <s v="DARLIN  ORDOÑEZ CHICAIZA Registros:  1765978"/>
    <x v="0"/>
    <n v="0"/>
    <s v="05"/>
  </r>
  <r>
    <s v="CAJA DE COMPENSACION FAMILIAR COMFENALCO DEL VALLE DEL CAUCA"/>
    <s v="HCE-10350"/>
    <s v="19/08/2022 00:00:00"/>
    <s v="15/09/2022 00:00:00"/>
    <x v="1"/>
    <x v="1"/>
    <d v="2024-10-01T00:00:00"/>
    <n v="747"/>
    <x v="0"/>
    <n v="99423"/>
    <n v="99423"/>
    <s v="ELVIA  RAMIREZ DE CARDONA Registros:  1765983"/>
    <s v="CLINICA NUEVA DE CALI SAS"/>
    <s v="901158187-6"/>
    <s v="HCE-10350"/>
    <s v="HCE-10350"/>
    <s v="ELVIA  RAMIREZ DE CARDONA Registros:  1765983"/>
    <x v="0"/>
    <n v="0"/>
    <s v="05"/>
  </r>
  <r>
    <s v="CAJA DE COMPENSACION FAMILIAR COMFENALCO DEL VALLE DEL CAUCA"/>
    <s v="HCE-10351"/>
    <s v="19/08/2022 00:00:00"/>
    <s v="15/09/2022 00:00:00"/>
    <x v="1"/>
    <x v="1"/>
    <d v="2024-10-01T00:00:00"/>
    <n v="747"/>
    <x v="0"/>
    <n v="99423"/>
    <n v="99423"/>
    <s v="GABRIEL  OSORIO NARVAEZ Registros:  1765991"/>
    <s v="CLINICA NUEVA DE CALI SAS"/>
    <s v="901158187-6"/>
    <s v="HCE-10351"/>
    <s v="HCE-10351"/>
    <s v="GABRIEL  OSORIO NARVAEZ Registros:  1765991"/>
    <x v="0"/>
    <n v="0"/>
    <s v="05"/>
  </r>
  <r>
    <s v="CAJA DE COMPENSACION FAMILIAR COMFENALCO DEL VALLE DEL CAUCA"/>
    <s v="HCE-10352"/>
    <s v="19/08/2022 00:00:00"/>
    <s v="15/09/2022 00:00:00"/>
    <x v="1"/>
    <x v="1"/>
    <d v="2024-10-01T00:00:00"/>
    <n v="747"/>
    <x v="0"/>
    <n v="99423"/>
    <n v="99423"/>
    <s v="JOSE  MOLINA  Registros:  1766007"/>
    <s v="CLINICA NUEVA DE CALI SAS"/>
    <s v="901158187-6"/>
    <s v="HCE-10352"/>
    <s v="HCE-10352"/>
    <s v="JOSE  MOLINA  Registros:  1766007"/>
    <x v="0"/>
    <n v="0"/>
    <s v="05"/>
  </r>
  <r>
    <s v="CAJA DE COMPENSACION FAMILIAR COMFENALCO DEL VALLE DEL CAUCA"/>
    <s v="HCE-10353"/>
    <s v="19/08/2022 00:00:00"/>
    <s v="15/09/2022 00:00:00"/>
    <x v="1"/>
    <x v="1"/>
    <d v="2024-10-01T00:00:00"/>
    <n v="747"/>
    <x v="0"/>
    <n v="99423"/>
    <n v="99423"/>
    <s v="MARIA  GUZMAN  Registros:  1766016"/>
    <s v="CLINICA NUEVA DE CALI SAS"/>
    <s v="901158187-6"/>
    <s v="HCE-10353"/>
    <s v="HCE-10353"/>
    <s v="MARIA  GUZMAN  Registros:  1766016"/>
    <x v="0"/>
    <n v="0"/>
    <s v="05"/>
  </r>
  <r>
    <s v="CAJA DE COMPENSACION FAMILIAR COMFENALCO DEL VALLE DEL CAUCA"/>
    <s v="HCE-10356"/>
    <s v="19/08/2022 00:00:00"/>
    <s v="15/09/2022 00:00:00"/>
    <x v="1"/>
    <x v="1"/>
    <d v="2024-10-01T00:00:00"/>
    <n v="747"/>
    <x v="0"/>
    <n v="99423"/>
    <n v="99423"/>
    <s v="EVELIO  CASTRO TELLO Registros:  1766490"/>
    <s v="CLINICA NUEVA DE CALI SAS"/>
    <s v="901158187-6"/>
    <s v="HCE-10356"/>
    <s v="HCE-10356"/>
    <s v="EVELIO  CASTRO TELLO Registros:  1766490"/>
    <x v="0"/>
    <n v="0"/>
    <s v="05"/>
  </r>
  <r>
    <s v="CAJA DE COMPENSACION FAMILIAR COMFENALCO DEL VALLE DEL CAUCA"/>
    <s v="HCE-10358"/>
    <s v="20/08/2022 00:00:00"/>
    <s v="15/09/2022 00:00:00"/>
    <x v="1"/>
    <x v="1"/>
    <d v="2024-10-01T00:00:00"/>
    <n v="747"/>
    <x v="0"/>
    <n v="99423"/>
    <n v="99423"/>
    <s v="LIBARDO  GUAPACHE GAVIRIA Registros:  1767624"/>
    <s v="CLINICA NUEVA DE CALI SAS"/>
    <s v="901158187-6"/>
    <s v="HCE-10358"/>
    <s v="HCE-10358"/>
    <s v="LIBARDO  GUAPACHE GAVIRIA Registros:  1767624"/>
    <x v="0"/>
    <n v="0"/>
    <s v="05"/>
  </r>
  <r>
    <s v="CAJA DE COMPENSACION FAMILIAR COMFENALCO DEL VALLE DEL CAUCA"/>
    <s v="HCE-10359"/>
    <s v="20/08/2022 00:00:00"/>
    <s v="15/09/2022 00:00:00"/>
    <x v="1"/>
    <x v="1"/>
    <d v="2024-10-01T00:00:00"/>
    <n v="747"/>
    <x v="0"/>
    <n v="99423"/>
    <n v="99423"/>
    <s v="OSCAR  ESCARRIA ARAGON Registros:  1767716"/>
    <s v="CLINICA NUEVA DE CALI SAS"/>
    <s v="901158187-6"/>
    <s v="HCE-10359"/>
    <s v="HCE-10359"/>
    <s v="OSCAR  ESCARRIA ARAGON Registros:  1767716"/>
    <x v="0"/>
    <n v="0"/>
    <s v="05"/>
  </r>
  <r>
    <s v="CAJA DE COMPENSACION FAMILIAR COMFENALCO DEL VALLE DEL CAUCA"/>
    <s v="HCE-10360"/>
    <s v="20/08/2022 00:00:00"/>
    <s v="15/09/2022 00:00:00"/>
    <x v="1"/>
    <x v="1"/>
    <d v="2024-10-01T00:00:00"/>
    <n v="747"/>
    <x v="0"/>
    <n v="99423"/>
    <n v="99423"/>
    <s v="BLANCA  CAMAYO  Registros:  1767959"/>
    <s v="CLINICA NUEVA DE CALI SAS"/>
    <s v="901158187-6"/>
    <s v="HCE-10360"/>
    <s v="HCE-10360"/>
    <s v="BLANCA  CAMAYO  Registros:  1767959"/>
    <x v="0"/>
    <n v="0"/>
    <s v="05"/>
  </r>
  <r>
    <s v="CAJA DE COMPENSACION FAMILIAR COMFENALCO DEL VALLE DEL CAUCA"/>
    <s v="HCE-10361"/>
    <s v="20/08/2022 00:00:00"/>
    <s v="15/09/2022 00:00:00"/>
    <x v="1"/>
    <x v="1"/>
    <d v="2024-10-01T00:00:00"/>
    <n v="747"/>
    <x v="0"/>
    <n v="99423"/>
    <n v="99423"/>
    <s v="CRISTIAN  BARREIRO BERMUDEZ Registros:  1767965"/>
    <s v="CLINICA NUEVA DE CALI SAS"/>
    <s v="901158187-6"/>
    <s v="HCE-10361"/>
    <s v="HCE-10361"/>
    <s v="CRISTIAN  BARREIRO BERMUDEZ Registros:  1767965"/>
    <x v="0"/>
    <n v="0"/>
    <s v="05"/>
  </r>
  <r>
    <s v="CAJA DE COMPENSACION FAMILIAR COMFENALCO DEL VALLE DEL CAUCA"/>
    <s v="HCE-10362"/>
    <s v="20/08/2022 00:00:00"/>
    <s v="15/09/2022 00:00:00"/>
    <x v="1"/>
    <x v="1"/>
    <d v="2024-10-01T00:00:00"/>
    <n v="747"/>
    <x v="0"/>
    <n v="99423"/>
    <n v="99423"/>
    <s v="DORA  FLOREZ SOTO Registros:  1767969"/>
    <s v="CLINICA NUEVA DE CALI SAS"/>
    <s v="901158187-6"/>
    <s v="HCE-10362"/>
    <s v="HCE-10362"/>
    <s v="DORA  FLOREZ SOTO Registros:  1767969"/>
    <x v="0"/>
    <n v="0"/>
    <s v="05"/>
  </r>
  <r>
    <s v="CAJA DE COMPENSACION FAMILIAR COMFENALCO DEL VALLE DEL CAUCA"/>
    <s v="HCE-10363"/>
    <s v="20/08/2022 00:00:00"/>
    <s v="15/09/2022 00:00:00"/>
    <x v="1"/>
    <x v="1"/>
    <d v="2024-10-01T00:00:00"/>
    <n v="747"/>
    <x v="0"/>
    <n v="99423"/>
    <n v="99423"/>
    <s v="LUCRECIA  PAZ DE LOPEZ Registros:  1767973"/>
    <s v="CLINICA NUEVA DE CALI SAS"/>
    <s v="901158187-6"/>
    <s v="HCE-10363"/>
    <s v="HCE-10363"/>
    <s v="LUCRECIA  PAZ DE LOPEZ Registros:  1767973"/>
    <x v="0"/>
    <n v="0"/>
    <s v="05"/>
  </r>
  <r>
    <s v="CAJA DE COMPENSACION FAMILIAR COMFENALCO DEL VALLE DEL CAUCA"/>
    <s v="HCE-10367"/>
    <s v="20/08/2022 00:00:00"/>
    <s v="15/09/2022 00:00:00"/>
    <x v="1"/>
    <x v="1"/>
    <d v="2024-10-01T00:00:00"/>
    <n v="747"/>
    <x v="0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x v="0"/>
    <n v="0"/>
    <s v="05"/>
  </r>
  <r>
    <s v="CAJA DE COMPENSACION FAMILIAR COMFENALCO DEL VALLE DEL CAUCA"/>
    <s v="HCE-10368"/>
    <s v="20/08/2022 00:00:00"/>
    <s v="15/09/2022 00:00:00"/>
    <x v="1"/>
    <x v="1"/>
    <d v="2024-10-01T00:00:00"/>
    <n v="747"/>
    <x v="0"/>
    <n v="99423"/>
    <n v="99423"/>
    <s v="JUAN  MAYA GUAPACHA Registros:  1768022"/>
    <s v="CLINICA NUEVA DE CALI SAS"/>
    <s v="901158187-6"/>
    <s v="HCE-10368"/>
    <s v="HCE-10368"/>
    <s v="JUAN  MAYA GUAPACHA Registros:  1768022"/>
    <x v="0"/>
    <n v="0"/>
    <s v="05"/>
  </r>
  <r>
    <s v="CAJA DE COMPENSACION FAMILIAR COMFENALCO DEL VALLE DEL CAUCA"/>
    <s v="HCE-10369"/>
    <s v="20/08/2022 00:00:00"/>
    <s v="15/09/2022 00:00:00"/>
    <x v="1"/>
    <x v="1"/>
    <d v="2024-10-01T00:00:00"/>
    <n v="747"/>
    <x v="0"/>
    <n v="99423"/>
    <n v="99423"/>
    <s v="RAMON  PEREZ GUTIERREZ Registros:  1768030"/>
    <s v="CLINICA NUEVA DE CALI SAS"/>
    <s v="901158187-6"/>
    <s v="HCE-10369"/>
    <s v="HCE-10369"/>
    <s v="RAMON  PEREZ GUTIERREZ Registros:  1768030"/>
    <x v="0"/>
    <n v="0"/>
    <s v="05"/>
  </r>
  <r>
    <s v="CAJA DE COMPENSACION FAMILIAR COMFENALCO DEL VALLE DEL CAUCA"/>
    <s v="HCE-10370"/>
    <s v="20/08/2022 00:00:00"/>
    <s v="15/09/2022 00:00:00"/>
    <x v="1"/>
    <x v="1"/>
    <d v="2024-10-01T00:00:00"/>
    <n v="747"/>
    <x v="0"/>
    <n v="99423"/>
    <n v="99423"/>
    <s v="WILDER  CUARTAS MENESES Registros:  1768035"/>
    <s v="CLINICA NUEVA DE CALI SAS"/>
    <s v="901158187-6"/>
    <s v="HCE-10370"/>
    <s v="HCE-10370"/>
    <s v="WILDER  CUARTAS MENESES Registros:  1768035"/>
    <x v="0"/>
    <n v="0"/>
    <s v="05"/>
  </r>
  <r>
    <s v="CAJA DE COMPENSACION FAMILIAR COMFENALCO DEL VALLE DEL CAUCA"/>
    <s v="HCE-10371"/>
    <s v="20/08/2022 00:00:00"/>
    <s v="15/09/2022 00:00:00"/>
    <x v="1"/>
    <x v="1"/>
    <d v="2024-10-01T00:00:00"/>
    <n v="747"/>
    <x v="0"/>
    <n v="99423"/>
    <n v="99423"/>
    <s v="LISANDRO  LIBREROS VALENCIA Registros:  1768050"/>
    <s v="CLINICA NUEVA DE CALI SAS"/>
    <s v="901158187-6"/>
    <s v="HCE-10371"/>
    <s v="HCE-10371"/>
    <s v="LISANDRO  LIBREROS VALENCIA Registros:  1768050"/>
    <x v="0"/>
    <n v="0"/>
    <s v="05"/>
  </r>
  <r>
    <s v="CAJA DE COMPENSACION FAMILIAR COMFENALCO DEL VALLE DEL CAUCA"/>
    <s v="HCE-10374"/>
    <s v="22/08/2022 00:00:00"/>
    <s v="15/09/2022 00:00:00"/>
    <x v="1"/>
    <x v="1"/>
    <d v="2024-10-01T00:00:00"/>
    <n v="747"/>
    <x v="0"/>
    <n v="99423"/>
    <n v="99423"/>
    <s v="ANGEL  HOYOS  Registros:  1770351"/>
    <s v="CLINICA NUEVA DE CALI SAS"/>
    <s v="901158187-6"/>
    <s v="HCE-10374"/>
    <s v="HCE-10374"/>
    <s v="ANGEL  HOYOS  Registros:  1770351"/>
    <x v="0"/>
    <n v="0"/>
    <s v="05"/>
  </r>
  <r>
    <s v="CAJA DE COMPENSACION FAMILIAR COMFENALCO DEL VALLE DEL CAUCA"/>
    <s v="HCE-10375"/>
    <s v="22/08/2022 00:00:00"/>
    <s v="15/09/2022 00:00:00"/>
    <x v="1"/>
    <x v="1"/>
    <d v="2024-10-01T00:00:00"/>
    <n v="747"/>
    <x v="0"/>
    <n v="99423"/>
    <n v="99423"/>
    <s v="ANGELICA  GALLEGO DE RIVERA Registros:  1770359"/>
    <s v="CLINICA NUEVA DE CALI SAS"/>
    <s v="901158187-6"/>
    <s v="HCE-10375"/>
    <s v="HCE-10375"/>
    <s v="ANGELICA  GALLEGO DE RIVERA Registros:  1770359"/>
    <x v="0"/>
    <n v="0"/>
    <s v="05"/>
  </r>
  <r>
    <s v="CAJA DE COMPENSACION FAMILIAR COMFENALCO DEL VALLE DEL CAUCA"/>
    <s v="HCE-10376"/>
    <s v="22/08/2022 00:00:00"/>
    <s v="15/09/2022 00:00:00"/>
    <x v="1"/>
    <x v="1"/>
    <d v="2024-10-01T00:00:00"/>
    <n v="747"/>
    <x v="0"/>
    <n v="99423"/>
    <n v="99423"/>
    <s v="ELVIA  TIRADO  Registros:  1770370"/>
    <s v="CLINICA NUEVA DE CALI SAS"/>
    <s v="901158187-6"/>
    <s v="HCE-10376"/>
    <s v="HCE-10376"/>
    <s v="ELVIA  TIRADO  Registros:  1770370"/>
    <x v="0"/>
    <n v="0"/>
    <s v="05"/>
  </r>
  <r>
    <s v="CAJA DE COMPENSACION FAMILIAR COMFENALCO DEL VALLE DEL CAUCA"/>
    <s v="HCE-10379"/>
    <s v="22/08/2022 00:00:00"/>
    <s v="15/09/2022 00:00:00"/>
    <x v="1"/>
    <x v="1"/>
    <d v="2024-10-01T00:00:00"/>
    <n v="747"/>
    <x v="0"/>
    <n v="99423"/>
    <n v="99423"/>
    <s v="HERNAN  ACOSTA ALZATE Registros:  1770401"/>
    <s v="CLINICA NUEVA DE CALI SAS"/>
    <s v="901158187-6"/>
    <s v="HCE-10379"/>
    <s v="HCE-10379"/>
    <s v="HERNAN  ACOSTA ALZATE Registros:  1770401"/>
    <x v="0"/>
    <n v="0"/>
    <s v="05"/>
  </r>
  <r>
    <s v="CAJA DE COMPENSACION FAMILIAR COMFENALCO DEL VALLE DEL CAUCA"/>
    <s v="HCE-10380"/>
    <s v="22/08/2022 00:00:00"/>
    <s v="15/09/2022 00:00:00"/>
    <x v="1"/>
    <x v="1"/>
    <d v="2024-10-01T00:00:00"/>
    <n v="747"/>
    <x v="0"/>
    <n v="99423"/>
    <n v="99423"/>
    <s v="HILDA  MILLAN  Registros:  1770404"/>
    <s v="CLINICA NUEVA DE CALI SAS"/>
    <s v="901158187-6"/>
    <s v="HCE-10380"/>
    <s v="HCE-10380"/>
    <s v="HILDA  MILLAN  Registros:  1770404"/>
    <x v="0"/>
    <n v="0"/>
    <s v="05"/>
  </r>
  <r>
    <s v="CAJA DE COMPENSACION FAMILIAR COMFENALCO DEL VALLE DEL CAUCA"/>
    <s v="HCE-10383"/>
    <s v="22/08/2022 00:00:00"/>
    <s v="15/09/2022 00:00:00"/>
    <x v="1"/>
    <x v="1"/>
    <d v="2024-10-01T00:00:00"/>
    <n v="747"/>
    <x v="0"/>
    <n v="99423"/>
    <n v="99423"/>
    <s v="JOSE  SALAZAR CEBALLOS Registros:  1770422"/>
    <s v="CLINICA NUEVA DE CALI SAS"/>
    <s v="901158187-6"/>
    <s v="HCE-10383"/>
    <s v="HCE-10383"/>
    <s v="JOSE  SALAZAR CEBALLOS Registros:  1770422"/>
    <x v="0"/>
    <n v="0"/>
    <s v="05"/>
  </r>
  <r>
    <s v="CAJA DE COMPENSACION FAMILIAR COMFENALCO DEL VALLE DEL CAUCA"/>
    <s v="HCE-10386"/>
    <s v="23/08/2022 00:00:00"/>
    <s v="15/09/2022 00:00:00"/>
    <x v="1"/>
    <x v="1"/>
    <d v="2024-10-01T00:00:00"/>
    <n v="747"/>
    <x v="0"/>
    <n v="99423"/>
    <n v="99423"/>
    <s v="LULU  NAVARRO DE PINZON Registros:  1770813"/>
    <s v="CLINICA NUEVA DE CALI SAS"/>
    <s v="901158187-6"/>
    <s v="HCE-10386"/>
    <s v="HCE-10386"/>
    <s v="LULU  NAVARRO DE PINZON Registros:  1770813"/>
    <x v="0"/>
    <n v="0"/>
    <s v="05"/>
  </r>
  <r>
    <s v="CAJA DE COMPENSACION FAMILIAR COMFENALCO DEL VALLE DEL CAUCA"/>
    <s v="HCE-10388"/>
    <s v="23/08/2022 00:00:00"/>
    <s v="15/09/2022 00:00:00"/>
    <x v="1"/>
    <x v="1"/>
    <d v="2024-10-01T00:00:00"/>
    <n v="747"/>
    <x v="0"/>
    <n v="99423"/>
    <n v="99423"/>
    <s v="MAGDALENA  ACOSTA PARDO Registros:  1770846"/>
    <s v="CLINICA NUEVA DE CALI SAS"/>
    <s v="901158187-6"/>
    <s v="HCE-10388"/>
    <s v="HCE-10388"/>
    <s v="MAGDALENA  ACOSTA PARDO Registros:  1770846"/>
    <x v="0"/>
    <n v="0"/>
    <s v="05"/>
  </r>
  <r>
    <s v="CAJA DE COMPENSACION FAMILIAR COMFENALCO DEL VALLE DEL CAUCA"/>
    <s v="HCE-10389"/>
    <s v="23/08/2022 00:00:00"/>
    <s v="15/09/2022 00:00:00"/>
    <x v="1"/>
    <x v="1"/>
    <d v="2024-10-01T00:00:00"/>
    <n v="747"/>
    <x v="0"/>
    <n v="99423"/>
    <n v="99423"/>
    <s v="ROBERTO  CASTAÑO VALENCIA Registros:  1770860"/>
    <s v="CLINICA NUEVA DE CALI SAS"/>
    <s v="901158187-6"/>
    <s v="HCE-10389"/>
    <s v="HCE-10389"/>
    <s v="ROBERTO  CASTAÑO VALENCIA Registros:  1770860"/>
    <x v="0"/>
    <n v="0"/>
    <s v="05"/>
  </r>
  <r>
    <s v="CAJA DE COMPENSACION FAMILIAR COMFENALCO DEL VALLE DEL CAUCA"/>
    <s v="HCE-10390"/>
    <s v="23/08/2022 00:00:00"/>
    <s v="15/09/2022 00:00:00"/>
    <x v="1"/>
    <x v="1"/>
    <d v="2024-10-01T00:00:00"/>
    <n v="747"/>
    <x v="0"/>
    <n v="99423"/>
    <n v="99423"/>
    <s v="JORGE  GALINDO SALAZAR Registros:  1770940"/>
    <s v="CLINICA NUEVA DE CALI SAS"/>
    <s v="901158187-6"/>
    <s v="HCE-10390"/>
    <s v="HCE-10390"/>
    <s v="JORGE  GALINDO SALAZAR Registros:  1770940"/>
    <x v="0"/>
    <n v="0"/>
    <s v="05"/>
  </r>
  <r>
    <s v="CAJA DE COMPENSACION FAMILIAR COMFENALCO DEL VALLE DEL CAUCA"/>
    <s v="HCE-10391"/>
    <s v="23/08/2022 00:00:00"/>
    <s v="15/09/2022 00:00:00"/>
    <x v="1"/>
    <x v="1"/>
    <d v="2024-10-01T00:00:00"/>
    <n v="747"/>
    <x v="0"/>
    <n v="99423"/>
    <n v="99423"/>
    <s v="JOSE  LOPEZ HURTADO Registros:  1770979"/>
    <s v="CLINICA NUEVA DE CALI SAS"/>
    <s v="901158187-6"/>
    <s v="HCE-10391"/>
    <s v="HCE-10391"/>
    <s v="JOSE  LOPEZ HURTADO Registros:  1770979"/>
    <x v="0"/>
    <n v="0"/>
    <s v="05"/>
  </r>
  <r>
    <s v="CAJA DE COMPENSACION FAMILIAR COMFENALCO DEL VALLE DEL CAUCA"/>
    <s v="HCE-10392"/>
    <s v="23/08/2022 00:00:00"/>
    <s v="15/09/2022 00:00:00"/>
    <x v="1"/>
    <x v="1"/>
    <d v="2024-10-01T00:00:00"/>
    <n v="747"/>
    <x v="0"/>
    <n v="99423"/>
    <n v="99423"/>
    <s v="GABRIEL  GARCIA SALAZAR Registros:  1770992"/>
    <s v="CLINICA NUEVA DE CALI SAS"/>
    <s v="901158187-6"/>
    <s v="HCE-10392"/>
    <s v="HCE-10392"/>
    <s v="GABRIEL  GARCIA SALAZAR Registros:  1770992"/>
    <x v="0"/>
    <n v="0"/>
    <s v="05"/>
  </r>
  <r>
    <s v="CAJA DE COMPENSACION FAMILIAR COMFENALCO DEL VALLE DEL CAUCA"/>
    <s v="HCE-10393"/>
    <s v="23/08/2022 00:00:00"/>
    <s v="15/09/2022 00:00:00"/>
    <x v="1"/>
    <x v="1"/>
    <d v="2024-10-01T00:00:00"/>
    <n v="747"/>
    <x v="0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x v="0"/>
    <n v="0"/>
    <s v="05"/>
  </r>
  <r>
    <s v="CAJA DE COMPENSACION FAMILIAR COMFENALCO DEL VALLE DEL CAUCA"/>
    <s v="HCE-10394"/>
    <s v="23/08/2022 00:00:00"/>
    <s v="15/09/2022 00:00:00"/>
    <x v="1"/>
    <x v="1"/>
    <d v="2024-10-01T00:00:00"/>
    <n v="747"/>
    <x v="0"/>
    <n v="99423"/>
    <n v="99423"/>
    <s v="GABRIEL  QUINTERO SANCHEZ Registros:  1771158"/>
    <s v="CLINICA NUEVA DE CALI SAS"/>
    <s v="901158187-6"/>
    <s v="HCE-10394"/>
    <s v="HCE-10394"/>
    <s v="GABRIEL  QUINTERO SANCHEZ Registros:  1771158"/>
    <x v="0"/>
    <n v="0"/>
    <s v="05"/>
  </r>
  <r>
    <s v="CAJA DE COMPENSACION FAMILIAR COMFENALCO DEL VALLE DEL CAUCA"/>
    <s v="HCE-10395"/>
    <s v="23/08/2022 00:00:00"/>
    <s v="15/09/2022 00:00:00"/>
    <x v="1"/>
    <x v="1"/>
    <d v="2024-10-01T00:00:00"/>
    <n v="747"/>
    <x v="0"/>
    <n v="99423"/>
    <n v="99423"/>
    <s v="SANDRA  SANCHEZ NAVARRO Registros:  1771178"/>
    <s v="CLINICA NUEVA DE CALI SAS"/>
    <s v="901158187-6"/>
    <s v="HCE-10395"/>
    <s v="HCE-10395"/>
    <s v="SANDRA  SANCHEZ NAVARRO Registros:  1771178"/>
    <x v="0"/>
    <n v="0"/>
    <s v="05"/>
  </r>
  <r>
    <s v="CAJA DE COMPENSACION FAMILIAR COMFENALCO DEL VALLE DEL CAUCA"/>
    <s v="HCE-10397"/>
    <s v="23/08/2022 00:00:00"/>
    <s v="15/09/2022 00:00:00"/>
    <x v="1"/>
    <x v="1"/>
    <d v="2024-10-01T00:00:00"/>
    <n v="747"/>
    <x v="0"/>
    <n v="99423"/>
    <n v="99423"/>
    <s v="MARIA  LONDOÑO GONZALEZ Registros:  1771244"/>
    <s v="CLINICA NUEVA DE CALI SAS"/>
    <s v="901158187-6"/>
    <s v="HCE-10397"/>
    <s v="HCE-10397"/>
    <s v="MARIA  LONDOÑO GONZALEZ Registros:  1771244"/>
    <x v="0"/>
    <n v="0"/>
    <s v="05"/>
  </r>
  <r>
    <s v="CAJA DE COMPENSACION FAMILIAR COMFENALCO DEL VALLE DEL CAUCA"/>
    <s v="HCE-10399"/>
    <s v="23/08/2022 00:00:00"/>
    <s v="15/09/2022 00:00:00"/>
    <x v="1"/>
    <x v="1"/>
    <d v="2024-10-01T00:00:00"/>
    <n v="747"/>
    <x v="0"/>
    <n v="99423"/>
    <n v="99423"/>
    <s v="GABRIEL  BONILLA CALVACHE Registros:  1771634"/>
    <s v="CLINICA NUEVA DE CALI SAS"/>
    <s v="901158187-6"/>
    <s v="HCE-10399"/>
    <s v="HCE-10399"/>
    <s v="GABRIEL  BONILLA CALVACHE Registros:  1771634"/>
    <x v="0"/>
    <n v="0"/>
    <s v="05"/>
  </r>
  <r>
    <s v="CAJA DE COMPENSACION FAMILIAR COMFENALCO DEL VALLE DEL CAUCA"/>
    <s v="HCE-10400"/>
    <s v="23/08/2022 00:00:00"/>
    <s v="15/09/2022 00:00:00"/>
    <x v="1"/>
    <x v="1"/>
    <d v="2024-10-01T00:00:00"/>
    <n v="747"/>
    <x v="0"/>
    <n v="99423"/>
    <n v="99423"/>
    <s v="MELANIE  TABARES TABORDA Registros:  1771736"/>
    <s v="CLINICA NUEVA DE CALI SAS"/>
    <s v="901158187-6"/>
    <s v="HCE-10400"/>
    <s v="HCE-10400"/>
    <s v="MELANIE  TABARES TABORDA Registros:  1771736"/>
    <x v="0"/>
    <n v="0"/>
    <s v="05"/>
  </r>
  <r>
    <s v="CAJA DE COMPENSACION FAMILIAR COMFENALCO DEL VALLE DEL CAUCA"/>
    <s v="HCE-10401"/>
    <s v="23/08/2022 00:00:00"/>
    <s v="15/09/2022 00:00:00"/>
    <x v="1"/>
    <x v="1"/>
    <d v="2024-10-01T00:00:00"/>
    <n v="747"/>
    <x v="0"/>
    <n v="99423"/>
    <n v="99423"/>
    <s v="ANDRES  JURADO CASAS Registros:  1772085"/>
    <s v="CLINICA NUEVA DE CALI SAS"/>
    <s v="901158187-6"/>
    <s v="HCE-10401"/>
    <s v="HCE-10401"/>
    <s v="ANDRES  JURADO CASAS Registros:  1772085"/>
    <x v="0"/>
    <n v="0"/>
    <s v="05"/>
  </r>
  <r>
    <s v="CAJA DE COMPENSACION FAMILIAR COMFENALCO DEL VALLE DEL CAUCA"/>
    <s v="HCE-10404"/>
    <s v="23/08/2022 00:00:00"/>
    <s v="15/09/2022 00:00:00"/>
    <x v="1"/>
    <x v="1"/>
    <d v="2024-10-01T00:00:00"/>
    <n v="747"/>
    <x v="0"/>
    <n v="99423"/>
    <n v="99423"/>
    <s v="GILBERTO  CORDOBA SALGADO Registros:  1772107"/>
    <s v="CLINICA NUEVA DE CALI SAS"/>
    <s v="901158187-6"/>
    <s v="HCE-10404"/>
    <s v="HCE-10404"/>
    <s v="GILBERTO  CORDOBA SALGADO Registros:  1772107"/>
    <x v="0"/>
    <n v="0"/>
    <s v="05"/>
  </r>
  <r>
    <s v="CAJA DE COMPENSACION FAMILIAR COMFENALCO DEL VALLE DEL CAUCA"/>
    <s v="HCE-10405"/>
    <s v="23/08/2022 00:00:00"/>
    <s v="15/09/2022 00:00:00"/>
    <x v="1"/>
    <x v="1"/>
    <d v="2024-10-01T00:00:00"/>
    <n v="747"/>
    <x v="0"/>
    <n v="99423"/>
    <n v="99423"/>
    <s v="GUSTAVO  GIL REBOLLEDO Registros:  1772122"/>
    <s v="CLINICA NUEVA DE CALI SAS"/>
    <s v="901158187-6"/>
    <s v="HCE-10405"/>
    <s v="HCE-10405"/>
    <s v="GUSTAVO  GIL REBOLLEDO Registros:  1772122"/>
    <x v="0"/>
    <n v="0"/>
    <s v="05"/>
  </r>
  <r>
    <s v="CAJA DE COMPENSACION FAMILIAR COMFENALCO DEL VALLE DEL CAUCA"/>
    <s v="HCE-10406"/>
    <s v="23/08/2022 00:00:00"/>
    <s v="15/09/2022 00:00:00"/>
    <x v="1"/>
    <x v="1"/>
    <d v="2024-10-01T00:00:00"/>
    <n v="747"/>
    <x v="0"/>
    <n v="99423"/>
    <n v="99423"/>
    <s v="HERNANDO  MORENO BASTIDAS Registros:  1772134"/>
    <s v="CLINICA NUEVA DE CALI SAS"/>
    <s v="901158187-6"/>
    <s v="HCE-10406"/>
    <s v="HCE-10406"/>
    <s v="HERNANDO  MORENO BASTIDAS Registros:  1772134"/>
    <x v="0"/>
    <n v="0"/>
    <s v="05"/>
  </r>
  <r>
    <s v="CAJA DE COMPENSACION FAMILIAR COMFENALCO DEL VALLE DEL CAUCA"/>
    <s v="HCE-10409"/>
    <s v="23/08/2022 00:00:00"/>
    <s v="15/09/2022 00:00:00"/>
    <x v="1"/>
    <x v="1"/>
    <d v="2024-10-01T00:00:00"/>
    <n v="747"/>
    <x v="0"/>
    <n v="99423"/>
    <n v="99423"/>
    <s v="LUIS  AVANCINES VARONA Registros:  1772207"/>
    <s v="CLINICA NUEVA DE CALI SAS"/>
    <s v="901158187-6"/>
    <s v="HCE-10409"/>
    <s v="HCE-10409"/>
    <s v="LUIS  AVANCINES VARONA Registros:  1772207"/>
    <x v="0"/>
    <n v="0"/>
    <s v="05"/>
  </r>
  <r>
    <s v="CAJA DE COMPENSACION FAMILIAR COMFENALCO DEL VALLE DEL CAUCA"/>
    <s v="HCE-10413"/>
    <s v="23/08/2022 00:00:00"/>
    <s v="15/09/2022 00:00:00"/>
    <x v="1"/>
    <x v="1"/>
    <d v="2024-10-01T00:00:00"/>
    <n v="747"/>
    <x v="0"/>
    <n v="99423"/>
    <n v="99423"/>
    <s v="MARLENY  VELASQUEZ GONZALEZ Registros:  1772259"/>
    <s v="CLINICA NUEVA DE CALI SAS"/>
    <s v="901158187-6"/>
    <s v="HCE-10413"/>
    <s v="HCE-10413"/>
    <s v="MARLENY  VELASQUEZ GONZALEZ Registros:  1772259"/>
    <x v="0"/>
    <n v="0"/>
    <s v="05"/>
  </r>
  <r>
    <s v="CAJA DE COMPENSACION FAMILIAR COMFENALCO DEL VALLE DEL CAUCA"/>
    <s v="HCE-10414"/>
    <s v="23/08/2022 00:00:00"/>
    <s v="15/09/2022 00:00:00"/>
    <x v="1"/>
    <x v="1"/>
    <d v="2024-10-01T00:00:00"/>
    <n v="747"/>
    <x v="0"/>
    <n v="99423"/>
    <n v="99423"/>
    <s v="GERMINIANO  OSORIO VASQUEZ Registros:  1772408"/>
    <s v="CLINICA NUEVA DE CALI SAS"/>
    <s v="901158187-6"/>
    <s v="HCE-10414"/>
    <s v="HCE-10414"/>
    <s v="GERMINIANO  OSORIO VASQUEZ Registros:  1772408"/>
    <x v="0"/>
    <n v="0"/>
    <s v="05"/>
  </r>
  <r>
    <s v="CAJA DE COMPENSACION FAMILIAR COMFENALCO DEL VALLE DEL CAUCA"/>
    <s v="HCE-10416"/>
    <s v="24/08/2022 00:00:00"/>
    <s v="15/09/2022 00:00:00"/>
    <x v="1"/>
    <x v="1"/>
    <d v="2024-10-01T00:00:00"/>
    <n v="747"/>
    <x v="0"/>
    <n v="99423"/>
    <n v="99423"/>
    <s v="ISABEL  ORTIZ GALEANO Registros:  1757432"/>
    <s v="CLINICA NUEVA DE CALI SAS"/>
    <s v="901158187-6"/>
    <s v="HCE-10416"/>
    <s v="HCE-10416"/>
    <s v="ISABEL  ORTIZ GALEANO Registros:  1757432"/>
    <x v="0"/>
    <n v="0"/>
    <s v="05"/>
  </r>
  <r>
    <s v="CAJA DE COMPENSACION FAMILIAR COMFENALCO DEL VALLE DEL CAUCA"/>
    <s v="HCE-10417"/>
    <s v="24/08/2022 00:00:00"/>
    <s v="15/09/2022 00:00:00"/>
    <x v="1"/>
    <x v="1"/>
    <d v="2024-10-01T00:00:00"/>
    <n v="747"/>
    <x v="0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x v="0"/>
    <n v="0"/>
    <s v="05"/>
  </r>
  <r>
    <s v="CAJA DE COMPENSACION FAMILIAR COMFENALCO DEL VALLE DEL CAUCA"/>
    <s v="HCE-10419"/>
    <s v="24/08/2022 00:00:00"/>
    <s v="15/09/2022 00:00:00"/>
    <x v="1"/>
    <x v="1"/>
    <d v="2024-10-01T00:00:00"/>
    <n v="747"/>
    <x v="0"/>
    <n v="99423"/>
    <n v="99423"/>
    <s v="MARITZA  ORTIZ PERDOMO Registros:  1760830"/>
    <s v="CLINICA NUEVA DE CALI SAS"/>
    <s v="901158187-6"/>
    <s v="HCE-10419"/>
    <s v="HCE-10419"/>
    <s v="MARITZA  ORTIZ PERDOMO Registros:  1760830"/>
    <x v="0"/>
    <n v="0"/>
    <s v="05"/>
  </r>
  <r>
    <s v="CAJA DE COMPENSACION FAMILIAR COMFENALCO DEL VALLE DEL CAUCA"/>
    <s v="HCE-10420"/>
    <s v="24/08/2022 00:00:00"/>
    <s v="15/09/2022 00:00:00"/>
    <x v="1"/>
    <x v="1"/>
    <d v="2024-10-01T00:00:00"/>
    <n v="747"/>
    <x v="0"/>
    <n v="99423"/>
    <n v="99423"/>
    <s v="GERARDO  ARIAS VERGARA Registros:  1762325"/>
    <s v="CLINICA NUEVA DE CALI SAS"/>
    <s v="901158187-6"/>
    <s v="HCE-10420"/>
    <s v="HCE-10420"/>
    <s v="GERARDO  ARIAS VERGARA Registros:  1762325"/>
    <x v="0"/>
    <n v="0"/>
    <s v="05"/>
  </r>
  <r>
    <s v="CAJA DE COMPENSACION FAMILIAR COMFENALCO DEL VALLE DEL CAUCA"/>
    <s v="HCE-10421"/>
    <s v="24/08/2022 00:00:00"/>
    <s v="15/09/2022 00:00:00"/>
    <x v="1"/>
    <x v="1"/>
    <d v="2024-10-01T00:00:00"/>
    <n v="747"/>
    <x v="0"/>
    <n v="99423"/>
    <n v="99423"/>
    <s v="MARICELA  CORDOBA MACHADO Registros:  1762390"/>
    <s v="CLINICA NUEVA DE CALI SAS"/>
    <s v="901158187-6"/>
    <s v="HCE-10421"/>
    <s v="HCE-10421"/>
    <s v="MARICELA  CORDOBA MACHADO Registros:  1762390"/>
    <x v="0"/>
    <n v="0"/>
    <s v="05"/>
  </r>
  <r>
    <s v="CAJA DE COMPENSACION FAMILIAR COMFENALCO DEL VALLE DEL CAUCA"/>
    <s v="HCE-10422"/>
    <s v="24/08/2022 00:00:00"/>
    <s v="15/09/2022 00:00:00"/>
    <x v="1"/>
    <x v="1"/>
    <d v="2024-10-01T00:00:00"/>
    <n v="747"/>
    <x v="0"/>
    <n v="99423"/>
    <n v="99423"/>
    <s v="SANTIAGO  BERMUDEZ SABOGAL Registros:  1762403"/>
    <s v="CLINICA NUEVA DE CALI SAS"/>
    <s v="901158187-6"/>
    <s v="HCE-10422"/>
    <s v="HCE-10422"/>
    <s v="SANTIAGO  BERMUDEZ SABOGAL Registros:  1762403"/>
    <x v="0"/>
    <n v="0"/>
    <s v="05"/>
  </r>
  <r>
    <s v="CAJA DE COMPENSACION FAMILIAR COMFENALCO DEL VALLE DEL CAUCA"/>
    <s v="HCE-10423"/>
    <s v="24/08/2022 00:00:00"/>
    <s v="15/09/2022 00:00:00"/>
    <x v="1"/>
    <x v="1"/>
    <d v="2024-10-01T00:00:00"/>
    <n v="747"/>
    <x v="0"/>
    <n v="99423"/>
    <n v="99423"/>
    <s v="JUAN JOSE MELENDEZ RENGIFO Registros:  1762425"/>
    <s v="CLINICA NUEVA DE CALI SAS"/>
    <s v="901158187-6"/>
    <s v="HCE-10423"/>
    <s v="HCE-10423"/>
    <s v="JUAN JOSE MELENDEZ RENGIFO Registros:  1762425"/>
    <x v="0"/>
    <n v="0"/>
    <s v="05"/>
  </r>
  <r>
    <s v="CAJA DE COMPENSACION FAMILIAR COMFENALCO DEL VALLE DEL CAUCA"/>
    <s v="HCE-10424"/>
    <s v="24/08/2022 00:00:00"/>
    <s v="15/09/2022 00:00:00"/>
    <x v="1"/>
    <x v="1"/>
    <d v="2024-10-01T00:00:00"/>
    <n v="747"/>
    <x v="0"/>
    <n v="99423"/>
    <n v="99423"/>
    <s v="LINA MARIELLY PEREZ PAEZ Registros:  1763611"/>
    <s v="CLINICA NUEVA DE CALI SAS"/>
    <s v="901158187-6"/>
    <s v="HCE-10424"/>
    <s v="HCE-10424"/>
    <s v="LINA MARIELLY PEREZ PAEZ Registros:  1763611"/>
    <x v="0"/>
    <n v="0"/>
    <s v="05"/>
  </r>
  <r>
    <s v="CAJA DE COMPENSACION FAMILIAR COMFENALCO DEL VALLE DEL CAUCA"/>
    <s v="HCE-10425"/>
    <s v="24/08/2022 00:00:00"/>
    <s v="15/09/2022 00:00:00"/>
    <x v="1"/>
    <x v="1"/>
    <d v="2024-10-01T00:00:00"/>
    <n v="747"/>
    <x v="0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x v="0"/>
    <n v="0"/>
    <s v="05"/>
  </r>
  <r>
    <s v="CAJA DE COMPENSACION FAMILIAR COMFENALCO DEL VALLE DEL CAUCA"/>
    <s v="HCE-10426"/>
    <s v="24/08/2022 00:00:00"/>
    <s v="15/09/2022 00:00:00"/>
    <x v="1"/>
    <x v="1"/>
    <d v="2024-10-01T00:00:00"/>
    <n v="747"/>
    <x v="0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x v="0"/>
    <n v="0"/>
    <s v="05"/>
  </r>
  <r>
    <s v="CAJA DE COMPENSACION FAMILIAR COMFENALCO DEL VALLE DEL CAUCA"/>
    <s v="HCE-10427"/>
    <s v="24/08/2022 00:00:00"/>
    <s v="15/09/2022 00:00:00"/>
    <x v="1"/>
    <x v="1"/>
    <d v="2024-10-01T00:00:00"/>
    <n v="747"/>
    <x v="0"/>
    <n v="99423"/>
    <n v="99423"/>
    <s v="ROSALBA  RAMIREZ ARCE Registros:  1763704"/>
    <s v="CLINICA NUEVA DE CALI SAS"/>
    <s v="901158187-6"/>
    <s v="HCE-10427"/>
    <s v="HCE-10427"/>
    <s v="ROSALBA  RAMIREZ ARCE Registros:  1763704"/>
    <x v="0"/>
    <n v="0"/>
    <s v="05"/>
  </r>
  <r>
    <s v="CAJA DE COMPENSACION FAMILIAR COMFENALCO DEL VALLE DEL CAUCA"/>
    <s v="HCE-10428"/>
    <s v="24/08/2022 00:00:00"/>
    <s v="15/09/2022 00:00:00"/>
    <x v="1"/>
    <x v="1"/>
    <d v="2024-10-01T00:00:00"/>
    <n v="747"/>
    <x v="0"/>
    <n v="99423"/>
    <n v="99423"/>
    <s v="YURI CARINA MACUACE SOLIS Registros:  1764429"/>
    <s v="CLINICA NUEVA DE CALI SAS"/>
    <s v="901158187-6"/>
    <s v="HCE-10428"/>
    <s v="HCE-10428"/>
    <s v="YURI CARINA MACUACE SOLIS Registros:  1764429"/>
    <x v="0"/>
    <n v="0"/>
    <s v="05"/>
  </r>
  <r>
    <s v="CAJA DE COMPENSACION FAMILIAR COMFENALCO DEL VALLE DEL CAUCA"/>
    <s v="HCE-10429"/>
    <s v="24/08/2022 00:00:00"/>
    <s v="15/09/2022 00:00:00"/>
    <x v="1"/>
    <x v="1"/>
    <d v="2024-10-01T00:00:00"/>
    <n v="747"/>
    <x v="0"/>
    <n v="99423"/>
    <n v="99423"/>
    <s v="LINA MARCELA NARVAEZ MEDINA Registros:  1764887"/>
    <s v="CLINICA NUEVA DE CALI SAS"/>
    <s v="901158187-6"/>
    <s v="HCE-10429"/>
    <s v="HCE-10429"/>
    <s v="LINA MARCELA NARVAEZ MEDINA Registros:  1764887"/>
    <x v="0"/>
    <n v="0"/>
    <s v="05"/>
  </r>
  <r>
    <s v="CAJA DE COMPENSACION FAMILIAR COMFENALCO DEL VALLE DEL CAUCA"/>
    <s v="HCE-10430"/>
    <s v="24/08/2022 00:00:00"/>
    <s v="15/09/2022 00:00:00"/>
    <x v="1"/>
    <x v="1"/>
    <d v="2024-10-01T00:00:00"/>
    <n v="747"/>
    <x v="0"/>
    <n v="99423"/>
    <n v="99423"/>
    <s v="LADY  RICO PEÑA Registros:  1754041"/>
    <s v="CLINICA NUEVA DE CALI SAS"/>
    <s v="901158187-6"/>
    <s v="HCE-10430"/>
    <s v="HCE-10430"/>
    <s v="LADY  RICO PEÑA Registros:  1754041"/>
    <x v="0"/>
    <n v="0"/>
    <s v="05"/>
  </r>
  <r>
    <s v="CAJA DE COMPENSACION FAMILIAR COMFENALCO DEL VALLE DEL CAUCA"/>
    <s v="HCE-10431"/>
    <s v="24/08/2022 00:00:00"/>
    <s v="15/09/2022 00:00:00"/>
    <x v="1"/>
    <x v="1"/>
    <d v="2024-10-01T00:00:00"/>
    <n v="747"/>
    <x v="0"/>
    <n v="99423"/>
    <n v="99423"/>
    <s v="DUVAN  TEGUE VALENCIA Registros:  1754229"/>
    <s v="CLINICA NUEVA DE CALI SAS"/>
    <s v="901158187-6"/>
    <s v="HCE-10431"/>
    <s v="HCE-10431"/>
    <s v="DUVAN  TEGUE VALENCIA Registros:  1754229"/>
    <x v="0"/>
    <n v="0"/>
    <s v="05"/>
  </r>
  <r>
    <s v="CAJA DE COMPENSACION FAMILIAR COMFENALCO DEL VALLE DEL CAUCA"/>
    <s v="HCE-10432"/>
    <s v="24/08/2022 00:00:00"/>
    <s v="15/09/2022 00:00:00"/>
    <x v="1"/>
    <x v="1"/>
    <d v="2024-10-01T00:00:00"/>
    <n v="747"/>
    <x v="0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x v="0"/>
    <n v="0"/>
    <s v="05"/>
  </r>
  <r>
    <s v="CAJA DE COMPENSACION FAMILIAR COMFENALCO DEL VALLE DEL CAUCA"/>
    <s v="HCE-10433"/>
    <s v="24/08/2022 00:00:00"/>
    <s v="15/09/2022 00:00:00"/>
    <x v="1"/>
    <x v="1"/>
    <d v="2024-10-01T00:00:00"/>
    <n v="747"/>
    <x v="0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x v="0"/>
    <n v="0"/>
    <s v="05"/>
  </r>
  <r>
    <s v="CAJA DE COMPENSACION FAMILIAR COMFENALCO DEL VALLE DEL CAUCA"/>
    <s v="HCE-10434"/>
    <s v="24/08/2022 00:00:00"/>
    <s v="15/09/2022 00:00:00"/>
    <x v="1"/>
    <x v="1"/>
    <d v="2024-10-01T00:00:00"/>
    <n v="747"/>
    <x v="0"/>
    <n v="99423"/>
    <n v="99423"/>
    <s v="AHITXSA  SUAREZ OSORIO Registros:  1766637"/>
    <s v="CLINICA NUEVA DE CALI SAS"/>
    <s v="901158187-6"/>
    <s v="HCE-10434"/>
    <s v="HCE-10434"/>
    <s v="AHITXSA  SUAREZ OSORIO Registros:  1766637"/>
    <x v="0"/>
    <n v="0"/>
    <s v="05"/>
  </r>
  <r>
    <s v="CAJA DE COMPENSACION FAMILIAR COMFENALCO DEL VALLE DEL CAUCA"/>
    <s v="HCE-10435"/>
    <s v="24/08/2022 00:00:00"/>
    <s v="15/09/2022 00:00:00"/>
    <x v="1"/>
    <x v="1"/>
    <d v="2024-10-01T00:00:00"/>
    <n v="747"/>
    <x v="0"/>
    <n v="99423"/>
    <n v="99423"/>
    <s v="AYLIN  HUEZO MOÑA Registros:  1770910"/>
    <s v="CLINICA NUEVA DE CALI SAS"/>
    <s v="901158187-6"/>
    <s v="HCE-10435"/>
    <s v="HCE-10435"/>
    <s v="AYLIN  HUEZO MOÑA Registros:  1770910"/>
    <x v="0"/>
    <n v="0"/>
    <s v="05"/>
  </r>
  <r>
    <s v="CAJA DE COMPENSACION FAMILIAR COMFENALCO DEL VALLE DEL CAUCA"/>
    <s v="HCE-10437"/>
    <s v="24/08/2022 00:00:00"/>
    <s v="15/09/2022 00:00:00"/>
    <x v="1"/>
    <x v="1"/>
    <d v="2024-10-01T00:00:00"/>
    <n v="747"/>
    <x v="0"/>
    <n v="99423"/>
    <n v="99423"/>
    <s v="MARIA ELENA CALERO OREJUELA Registros:  1771062"/>
    <s v="CLINICA NUEVA DE CALI SAS"/>
    <s v="901158187-6"/>
    <s v="HCE-10437"/>
    <s v="HCE-10437"/>
    <s v="MARIA ELENA CALERO OREJUELA Registros:  1771062"/>
    <x v="0"/>
    <n v="0"/>
    <s v="05"/>
  </r>
  <r>
    <s v="CAJA DE COMPENSACION FAMILIAR COMFENALCO DEL VALLE DEL CAUCA"/>
    <s v="HCE-10438"/>
    <s v="24/08/2022 00:00:00"/>
    <s v="15/09/2022 00:00:00"/>
    <x v="1"/>
    <x v="1"/>
    <d v="2024-10-01T00:00:00"/>
    <n v="747"/>
    <x v="0"/>
    <n v="99423"/>
    <n v="99423"/>
    <s v="JACKELINE  CAICEDO FAJARDO Registros:  1771113"/>
    <s v="CLINICA NUEVA DE CALI SAS"/>
    <s v="901158187-6"/>
    <s v="HCE-10438"/>
    <s v="HCE-10438"/>
    <s v="JACKELINE  CAICEDO FAJARDO Registros:  1771113"/>
    <x v="0"/>
    <n v="0"/>
    <s v="05"/>
  </r>
  <r>
    <s v="CAJA DE COMPENSACION FAMILIAR COMFENALCO DEL VALLE DEL CAUCA"/>
    <s v="HCE-10439"/>
    <s v="24/08/2022 00:00:00"/>
    <s v="15/09/2022 00:00:00"/>
    <x v="1"/>
    <x v="1"/>
    <d v="2024-10-01T00:00:00"/>
    <n v="747"/>
    <x v="0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x v="0"/>
    <n v="0"/>
    <s v="05"/>
  </r>
  <r>
    <s v="CAJA DE COMPENSACION FAMILIAR COMFENALCO DEL VALLE DEL CAUCA"/>
    <s v="HCE-10440"/>
    <s v="24/08/2022 00:00:00"/>
    <s v="15/09/2022 00:00:00"/>
    <x v="1"/>
    <x v="1"/>
    <d v="2024-10-01T00:00:00"/>
    <n v="747"/>
    <x v="0"/>
    <n v="99423"/>
    <n v="99423"/>
    <s v="CARLOS  CASQUETE SANZ Registros:  1771350"/>
    <s v="CLINICA NUEVA DE CALI SAS"/>
    <s v="901158187-6"/>
    <s v="HCE-10440"/>
    <s v="HCE-10440"/>
    <s v="CARLOS  CASQUETE SANZ Registros:  1771350"/>
    <x v="0"/>
    <n v="0"/>
    <s v="05"/>
  </r>
  <r>
    <s v="CAJA DE COMPENSACION FAMILIAR COMFENALCO DEL VALLE DEL CAUCA"/>
    <s v="HCE-10441"/>
    <s v="24/08/2022 00:00:00"/>
    <s v="15/09/2022 00:00:00"/>
    <x v="1"/>
    <x v="1"/>
    <d v="2024-10-01T00:00:00"/>
    <n v="747"/>
    <x v="0"/>
    <n v="99423"/>
    <n v="99423"/>
    <s v="ARIAN  CARABALI MESU Registros:  1771402"/>
    <s v="CLINICA NUEVA DE CALI SAS"/>
    <s v="901158187-6"/>
    <s v="HCE-10441"/>
    <s v="HCE-10441"/>
    <s v="ARIAN  CARABALI MESU Registros:  1771402"/>
    <x v="0"/>
    <n v="0"/>
    <s v="05"/>
  </r>
  <r>
    <s v="CAJA DE COMPENSACION FAMILIAR COMFENALCO DEL VALLE DEL CAUCA"/>
    <s v="HCE-10442"/>
    <s v="24/08/2022 00:00:00"/>
    <s v="15/09/2022 00:00:00"/>
    <x v="1"/>
    <x v="1"/>
    <d v="2024-10-01T00:00:00"/>
    <n v="747"/>
    <x v="0"/>
    <n v="99423"/>
    <n v="99423"/>
    <s v="DIANA SOFIA RENGIFO LOURIDO Registros:  1771629"/>
    <s v="CLINICA NUEVA DE CALI SAS"/>
    <s v="901158187-6"/>
    <s v="HCE-10442"/>
    <s v="HCE-10442"/>
    <s v="DIANA SOFIA RENGIFO LOURIDO Registros:  1771629"/>
    <x v="0"/>
    <n v="0"/>
    <s v="05"/>
  </r>
  <r>
    <s v="CAJA DE COMPENSACION FAMILIAR COMFENALCO DEL VALLE DEL CAUCA"/>
    <s v="HCE-10443"/>
    <s v="24/08/2022 00:00:00"/>
    <s v="15/09/2022 00:00:00"/>
    <x v="1"/>
    <x v="1"/>
    <d v="2024-10-01T00:00:00"/>
    <n v="747"/>
    <x v="0"/>
    <n v="99423"/>
    <n v="99423"/>
    <s v="AIDEE  ARIAS VDA DE OROZCO Registros:  1771849"/>
    <s v="CLINICA NUEVA DE CALI SAS"/>
    <s v="901158187-6"/>
    <s v="HCE-10443"/>
    <s v="HCE-10443"/>
    <s v="AIDEE  ARIAS VDA DE OROZCO Registros:  1771849"/>
    <x v="0"/>
    <n v="0"/>
    <s v="05"/>
  </r>
  <r>
    <s v="CAJA DE COMPENSACION FAMILIAR COMFENALCO DEL VALLE DEL CAUCA"/>
    <s v="HCE-10446"/>
    <s v="24/08/2022 00:00:00"/>
    <s v="15/09/2022 00:00:00"/>
    <x v="1"/>
    <x v="1"/>
    <d v="2024-10-01T00:00:00"/>
    <n v="747"/>
    <x v="0"/>
    <n v="99423"/>
    <n v="99423"/>
    <s v="MARIA CECILIA OCAÑA DUQUE Registros:  1773026"/>
    <s v="CLINICA NUEVA DE CALI SAS"/>
    <s v="901158187-6"/>
    <s v="HCE-10446"/>
    <s v="HCE-10446"/>
    <s v="MARIA CECILIA OCAÑA DUQUE Registros:  1773026"/>
    <x v="0"/>
    <n v="0"/>
    <s v="05"/>
  </r>
  <r>
    <s v="CAJA DE COMPENSACION FAMILIAR COMFENALCO DEL VALLE DEL CAUCA"/>
    <s v="HCE-10447"/>
    <s v="24/08/2022 00:00:00"/>
    <s v="15/09/2022 00:00:00"/>
    <x v="1"/>
    <x v="1"/>
    <d v="2024-10-01T00:00:00"/>
    <n v="747"/>
    <x v="0"/>
    <n v="99423"/>
    <n v="99423"/>
    <s v="HECTOR  LOPEZ PALOMEQUE Registros:  1773025"/>
    <s v="CLINICA NUEVA DE CALI SAS"/>
    <s v="901158187-6"/>
    <s v="HCE-10447"/>
    <s v="HCE-10447"/>
    <s v="HECTOR  LOPEZ PALOMEQUE Registros:  1773025"/>
    <x v="0"/>
    <n v="0"/>
    <s v="05"/>
  </r>
  <r>
    <s v="CAJA DE COMPENSACION FAMILIAR COMFENALCO DEL VALLE DEL CAUCA"/>
    <s v="HCE-10448"/>
    <s v="24/08/2022 00:00:00"/>
    <s v="15/09/2022 00:00:00"/>
    <x v="1"/>
    <x v="1"/>
    <d v="2024-10-01T00:00:00"/>
    <n v="747"/>
    <x v="0"/>
    <n v="99423"/>
    <n v="99423"/>
    <s v="KAREN LICET ARTURO VARGAS Registros:  1773064"/>
    <s v="CLINICA NUEVA DE CALI SAS"/>
    <s v="901158187-6"/>
    <s v="HCE-10448"/>
    <s v="HCE-10448"/>
    <s v="KAREN LICET ARTURO VARGAS Registros:  1773064"/>
    <x v="0"/>
    <n v="0"/>
    <s v="05"/>
  </r>
  <r>
    <s v="CAJA DE COMPENSACION FAMILIAR COMFENALCO DEL VALLE DEL CAUCA"/>
    <s v="HCE-10449"/>
    <s v="24/08/2022 00:00:00"/>
    <s v="15/09/2022 00:00:00"/>
    <x v="1"/>
    <x v="1"/>
    <d v="2024-10-01T00:00:00"/>
    <n v="747"/>
    <x v="0"/>
    <n v="99423"/>
    <n v="99423"/>
    <s v="ANA TULIA VIAFARA  Registros:  1773088"/>
    <s v="CLINICA NUEVA DE CALI SAS"/>
    <s v="901158187-6"/>
    <s v="HCE-10449"/>
    <s v="HCE-10449"/>
    <s v="ANA TULIA VIAFARA  Registros:  1773088"/>
    <x v="0"/>
    <n v="0"/>
    <s v="05"/>
  </r>
  <r>
    <s v="CAJA DE COMPENSACION FAMILIAR COMFENALCO DEL VALLE DEL CAUCA"/>
    <s v="HCE-10450"/>
    <s v="24/08/2022 00:00:00"/>
    <s v="15/09/2022 00:00:00"/>
    <x v="1"/>
    <x v="1"/>
    <d v="2024-10-01T00:00:00"/>
    <n v="747"/>
    <x v="0"/>
    <n v="99423"/>
    <n v="99423"/>
    <s v="DELANY  SEGURA PONCE Registros:  1773116"/>
    <s v="CLINICA NUEVA DE CALI SAS"/>
    <s v="901158187-6"/>
    <s v="HCE-10450"/>
    <s v="HCE-10450"/>
    <s v="DELANY  SEGURA PONCE Registros:  1773116"/>
    <x v="0"/>
    <n v="0"/>
    <s v="05"/>
  </r>
  <r>
    <s v="CAJA DE COMPENSACION FAMILIAR COMFENALCO DEL VALLE DEL CAUCA"/>
    <s v="HCE-10451"/>
    <s v="24/08/2022 00:00:00"/>
    <s v="15/09/2022 00:00:00"/>
    <x v="1"/>
    <x v="1"/>
    <d v="2024-10-01T00:00:00"/>
    <n v="747"/>
    <x v="0"/>
    <n v="99423"/>
    <n v="99423"/>
    <s v="DANIELA  SIERRA GOMEZ Registros:  1773144"/>
    <s v="CLINICA NUEVA DE CALI SAS"/>
    <s v="901158187-6"/>
    <s v="HCE-10451"/>
    <s v="HCE-10451"/>
    <s v="DANIELA  SIERRA GOMEZ Registros:  1773144"/>
    <x v="0"/>
    <n v="0"/>
    <s v="05"/>
  </r>
  <r>
    <s v="CAJA DE COMPENSACION FAMILIAR COMFENALCO DEL VALLE DEL CAUCA"/>
    <s v="HCE-10452"/>
    <s v="24/08/2022 00:00:00"/>
    <s v="15/09/2022 00:00:00"/>
    <x v="1"/>
    <x v="1"/>
    <d v="2024-10-01T00:00:00"/>
    <n v="747"/>
    <x v="0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x v="0"/>
    <n v="0"/>
    <s v="05"/>
  </r>
  <r>
    <s v="CAJA DE COMPENSACION FAMILIAR COMFENALCO DEL VALLE DEL CAUCA"/>
    <s v="HCE-10453"/>
    <s v="24/08/2022 00:00:00"/>
    <s v="15/09/2022 00:00:00"/>
    <x v="1"/>
    <x v="1"/>
    <d v="2024-10-01T00:00:00"/>
    <n v="747"/>
    <x v="0"/>
    <n v="99423"/>
    <n v="99423"/>
    <s v="JHOAN  ALVAREZ SALAZAR Registros:  1773170"/>
    <s v="CLINICA NUEVA DE CALI SAS"/>
    <s v="901158187-6"/>
    <s v="HCE-10453"/>
    <s v="HCE-10453"/>
    <s v="JHOAN  ALVAREZ SALAZAR Registros:  1773170"/>
    <x v="0"/>
    <n v="0"/>
    <s v="05"/>
  </r>
  <r>
    <s v="CAJA DE COMPENSACION FAMILIAR COMFENALCO DEL VALLE DEL CAUCA"/>
    <s v="HCE-10454"/>
    <s v="24/08/2022 00:00:00"/>
    <s v="15/09/2022 00:00:00"/>
    <x v="1"/>
    <x v="1"/>
    <d v="2024-10-01T00:00:00"/>
    <n v="747"/>
    <x v="0"/>
    <n v="99423"/>
    <n v="99423"/>
    <s v="ARCADIO  MIRANDA DIAZ Registros:  1773302"/>
    <s v="CLINICA NUEVA DE CALI SAS"/>
    <s v="901158187-6"/>
    <s v="HCE-10454"/>
    <s v="HCE-10454"/>
    <s v="ARCADIO  MIRANDA DIAZ Registros:  1773302"/>
    <x v="0"/>
    <n v="0"/>
    <s v="05"/>
  </r>
  <r>
    <s v="CAJA DE COMPENSACION FAMILIAR COMFENALCO DEL VALLE DEL CAUCA"/>
    <s v="HCE-10455"/>
    <s v="24/08/2022 00:00:00"/>
    <s v="15/09/2022 00:00:00"/>
    <x v="1"/>
    <x v="1"/>
    <d v="2024-10-01T00:00:00"/>
    <n v="747"/>
    <x v="0"/>
    <n v="99423"/>
    <n v="99423"/>
    <s v="TULIO  CORTAZAR PEÑA Registros:  1773478"/>
    <s v="CLINICA NUEVA DE CALI SAS"/>
    <s v="901158187-6"/>
    <s v="HCE-10455"/>
    <s v="HCE-10455"/>
    <s v="TULIO  CORTAZAR PEÑA Registros:  1773478"/>
    <x v="0"/>
    <n v="0"/>
    <s v="05"/>
  </r>
  <r>
    <s v="CAJA DE COMPENSACION FAMILIAR COMFENALCO DEL VALLE DEL CAUCA"/>
    <s v="HCE-10457"/>
    <s v="24/08/2022 00:00:00"/>
    <s v="15/09/2022 00:00:00"/>
    <x v="1"/>
    <x v="1"/>
    <d v="2024-10-01T00:00:00"/>
    <n v="747"/>
    <x v="0"/>
    <n v="99423"/>
    <n v="99423"/>
    <s v="ANA  LEMUS DE SOTO Registros:  1773551"/>
    <s v="CLINICA NUEVA DE CALI SAS"/>
    <s v="901158187-6"/>
    <s v="HCE-10457"/>
    <s v="HCE-10457"/>
    <s v="ANA  LEMUS DE SOTO Registros:  1773551"/>
    <x v="0"/>
    <n v="0"/>
    <s v="05"/>
  </r>
  <r>
    <s v="CAJA DE COMPENSACION FAMILIAR COMFENALCO DEL VALLE DEL CAUCA"/>
    <s v="HCE-10458"/>
    <s v="24/08/2022 00:00:00"/>
    <s v="15/09/2022 00:00:00"/>
    <x v="1"/>
    <x v="1"/>
    <d v="2024-10-01T00:00:00"/>
    <n v="747"/>
    <x v="0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x v="0"/>
    <n v="0"/>
    <s v="05"/>
  </r>
  <r>
    <s v="CAJA DE COMPENSACION FAMILIAR COMFENALCO DEL VALLE DEL CAUCA"/>
    <s v="HCE-10459"/>
    <s v="24/08/2022 00:00:00"/>
    <s v="15/09/2022 00:00:00"/>
    <x v="1"/>
    <x v="1"/>
    <d v="2024-10-01T00:00:00"/>
    <n v="747"/>
    <x v="0"/>
    <n v="99423"/>
    <n v="99423"/>
    <s v="MARTHA  ESPAÑA  Registros:  1773698"/>
    <s v="CLINICA NUEVA DE CALI SAS"/>
    <s v="901158187-6"/>
    <s v="HCE-10459"/>
    <s v="HCE-10459"/>
    <s v="MARTHA  ESPAÑA  Registros:  1773698"/>
    <x v="0"/>
    <n v="0"/>
    <s v="05"/>
  </r>
  <r>
    <s v="CAJA DE COMPENSACION FAMILIAR COMFENALCO DEL VALLE DEL CAUCA"/>
    <s v="HCE-10460"/>
    <s v="24/08/2022 00:00:00"/>
    <s v="15/09/2022 00:00:00"/>
    <x v="1"/>
    <x v="1"/>
    <d v="2024-10-01T00:00:00"/>
    <n v="747"/>
    <x v="0"/>
    <n v="99423"/>
    <n v="99423"/>
    <s v="JOSHUA  POLANIA ORTIZ Registros:  1773672"/>
    <s v="CLINICA NUEVA DE CALI SAS"/>
    <s v="901158187-6"/>
    <s v="HCE-10460"/>
    <s v="HCE-10460"/>
    <s v="JOSHUA  POLANIA ORTIZ Registros:  1773672"/>
    <x v="0"/>
    <n v="0"/>
    <s v="05"/>
  </r>
  <r>
    <s v="CAJA DE COMPENSACION FAMILIAR COMFENALCO DEL VALLE DEL CAUCA"/>
    <s v="HCE-10462"/>
    <s v="24/08/2022 00:00:00"/>
    <s v="15/09/2022 00:00:00"/>
    <x v="1"/>
    <x v="1"/>
    <d v="2024-10-01T00:00:00"/>
    <n v="747"/>
    <x v="0"/>
    <n v="99423"/>
    <n v="99423"/>
    <s v="VALERIA  CALDERON BENJUMEA Registros:  1773818"/>
    <s v="CLINICA NUEVA DE CALI SAS"/>
    <s v="901158187-6"/>
    <s v="HCE-10462"/>
    <s v="HCE-10462"/>
    <s v="VALERIA  CALDERON BENJUMEA Registros:  1773818"/>
    <x v="0"/>
    <n v="0"/>
    <s v="05"/>
  </r>
  <r>
    <s v="CAJA DE COMPENSACION FAMILIAR COMFENALCO DEL VALLE DEL CAUCA"/>
    <s v="HCE-10463"/>
    <s v="24/08/2022 00:00:00"/>
    <s v="15/09/2022 00:00:00"/>
    <x v="1"/>
    <x v="1"/>
    <d v="2024-10-01T00:00:00"/>
    <n v="747"/>
    <x v="0"/>
    <n v="99423"/>
    <n v="99423"/>
    <s v="ASNORALDO  CABRERA GUEVARA Registros:  1773863"/>
    <s v="CLINICA NUEVA DE CALI SAS"/>
    <s v="901158187-6"/>
    <s v="HCE-10463"/>
    <s v="HCE-10463"/>
    <s v="ASNORALDO  CABRERA GUEVARA Registros:  1773863"/>
    <x v="0"/>
    <n v="0"/>
    <s v="05"/>
  </r>
  <r>
    <s v="CAJA DE COMPENSACION FAMILIAR COMFENALCO DEL VALLE DEL CAUCA"/>
    <s v="HCE-10464"/>
    <s v="24/08/2022 00:00:00"/>
    <s v="15/09/2022 00:00:00"/>
    <x v="1"/>
    <x v="1"/>
    <d v="2024-10-01T00:00:00"/>
    <n v="747"/>
    <x v="0"/>
    <n v="99423"/>
    <n v="99423"/>
    <s v="CLARA  MARTINEZ MONTENEGRO Registros:  1774105"/>
    <s v="CLINICA NUEVA DE CALI SAS"/>
    <s v="901158187-6"/>
    <s v="HCE-10464"/>
    <s v="HCE-10464"/>
    <s v="CLARA  MARTINEZ MONTENEGRO Registros:  1774105"/>
    <x v="0"/>
    <n v="0"/>
    <s v="05"/>
  </r>
  <r>
    <s v="CAJA DE COMPENSACION FAMILIAR COMFENALCO DEL VALLE DEL CAUCA"/>
    <s v="HCE-10465"/>
    <s v="24/08/2022 00:00:00"/>
    <s v="15/09/2022 00:00:00"/>
    <x v="1"/>
    <x v="1"/>
    <d v="2024-10-01T00:00:00"/>
    <n v="747"/>
    <x v="0"/>
    <n v="99423"/>
    <n v="99423"/>
    <s v="FERNEY  VALENCIA  Registros:  1774138"/>
    <s v="CLINICA NUEVA DE CALI SAS"/>
    <s v="901158187-6"/>
    <s v="HCE-10465"/>
    <s v="HCE-10465"/>
    <s v="FERNEY  VALENCIA  Registros:  1774138"/>
    <x v="0"/>
    <n v="0"/>
    <s v="05"/>
  </r>
  <r>
    <s v="CAJA DE COMPENSACION FAMILIAR COMFENALCO DEL VALLE DEL CAUCA"/>
    <s v="HCE-10466"/>
    <s v="24/08/2022 00:00:00"/>
    <s v="15/09/2022 00:00:00"/>
    <x v="1"/>
    <x v="1"/>
    <d v="2024-10-01T00:00:00"/>
    <n v="747"/>
    <x v="0"/>
    <n v="99423"/>
    <n v="99423"/>
    <s v="HERNAN  VALDES LINARES Registros:  1774147"/>
    <s v="CLINICA NUEVA DE CALI SAS"/>
    <s v="901158187-6"/>
    <s v="HCE-10466"/>
    <s v="HCE-10466"/>
    <s v="HERNAN  VALDES LINARES Registros:  1774147"/>
    <x v="0"/>
    <n v="0"/>
    <s v="05"/>
  </r>
  <r>
    <s v="CAJA DE COMPENSACION FAMILIAR COMFENALCO DEL VALLE DEL CAUCA"/>
    <s v="HCE-10467"/>
    <s v="24/08/2022 00:00:00"/>
    <s v="15/09/2022 00:00:00"/>
    <x v="1"/>
    <x v="1"/>
    <d v="2024-10-01T00:00:00"/>
    <n v="747"/>
    <x v="0"/>
    <n v="99423"/>
    <n v="99423"/>
    <s v="IDAEL  ACOSTA FUERTE Registros:  1774162"/>
    <s v="CLINICA NUEVA DE CALI SAS"/>
    <s v="901158187-6"/>
    <s v="HCE-10467"/>
    <s v="HCE-10467"/>
    <s v="IDAEL  ACOSTA FUERTE Registros:  1774162"/>
    <x v="0"/>
    <n v="0"/>
    <s v="05"/>
  </r>
  <r>
    <s v="CAJA DE COMPENSACION FAMILIAR COMFENALCO DEL VALLE DEL CAUCA"/>
    <s v="HCE-10468"/>
    <s v="24/08/2022 00:00:00"/>
    <s v="15/09/2022 00:00:00"/>
    <x v="1"/>
    <x v="1"/>
    <d v="2024-10-01T00:00:00"/>
    <n v="747"/>
    <x v="0"/>
    <n v="99423"/>
    <n v="99423"/>
    <s v="JOSE  GARZON HOYOS Registros:  1774178"/>
    <s v="CLINICA NUEVA DE CALI SAS"/>
    <s v="901158187-6"/>
    <s v="HCE-10468"/>
    <s v="HCE-10468"/>
    <s v="JOSE  GARZON HOYOS Registros:  1774178"/>
    <x v="0"/>
    <n v="0"/>
    <s v="05"/>
  </r>
  <r>
    <s v="CAJA DE COMPENSACION FAMILIAR COMFENALCO DEL VALLE DEL CAUCA"/>
    <s v="HCE-10469"/>
    <s v="24/08/2022 00:00:00"/>
    <s v="15/09/2022 00:00:00"/>
    <x v="1"/>
    <x v="1"/>
    <d v="2024-10-01T00:00:00"/>
    <n v="747"/>
    <x v="0"/>
    <n v="99423"/>
    <n v="99423"/>
    <s v="LUZ  VARGAS DE ZUÑIGA Registros:  1774184"/>
    <s v="CLINICA NUEVA DE CALI SAS"/>
    <s v="901158187-6"/>
    <s v="HCE-10469"/>
    <s v="HCE-10469"/>
    <s v="LUZ  VARGAS DE ZUÑIGA Registros:  1774184"/>
    <x v="0"/>
    <n v="0"/>
    <s v="05"/>
  </r>
  <r>
    <s v="CAJA DE COMPENSACION FAMILIAR COMFENALCO DEL VALLE DEL CAUCA"/>
    <s v="HCE-10470"/>
    <s v="24/08/2022 00:00:00"/>
    <s v="15/09/2022 00:00:00"/>
    <x v="1"/>
    <x v="1"/>
    <d v="2024-10-01T00:00:00"/>
    <n v="747"/>
    <x v="0"/>
    <n v="99423"/>
    <n v="99423"/>
    <s v="MARIA  RIOS DE PARRA Registros:  1774191"/>
    <s v="CLINICA NUEVA DE CALI SAS"/>
    <s v="901158187-6"/>
    <s v="HCE-10470"/>
    <s v="HCE-10470"/>
    <s v="MARIA  RIOS DE PARRA Registros:  1774191"/>
    <x v="0"/>
    <n v="0"/>
    <s v="05"/>
  </r>
  <r>
    <s v="CAJA DE COMPENSACION FAMILIAR COMFENALCO DEL VALLE DEL CAUCA"/>
    <s v="HCE-10471"/>
    <s v="24/08/2022 00:00:00"/>
    <s v="15/09/2022 00:00:00"/>
    <x v="1"/>
    <x v="1"/>
    <d v="2024-10-01T00:00:00"/>
    <n v="747"/>
    <x v="0"/>
    <n v="99423"/>
    <n v="99423"/>
    <s v="PACA  CARVAJAL DE GIL Registros:  1774200"/>
    <s v="CLINICA NUEVA DE CALI SAS"/>
    <s v="901158187-6"/>
    <s v="HCE-10471"/>
    <s v="HCE-10471"/>
    <s v="PACA  CARVAJAL DE GIL Registros:  1774200"/>
    <x v="0"/>
    <n v="0"/>
    <s v="05"/>
  </r>
  <r>
    <s v="CAJA DE COMPENSACION FAMILIAR COMFENALCO DEL VALLE DEL CAUCA"/>
    <s v="HCE-10472"/>
    <s v="24/08/2022 00:00:00"/>
    <s v="15/09/2022 00:00:00"/>
    <x v="1"/>
    <x v="1"/>
    <d v="2024-10-01T00:00:00"/>
    <n v="747"/>
    <x v="0"/>
    <n v="99423"/>
    <n v="99423"/>
    <s v="ANABEL  PARRALES  Registros:  1774183"/>
    <s v="CLINICA NUEVA DE CALI SAS"/>
    <s v="901158187-6"/>
    <s v="HCE-10472"/>
    <s v="HCE-10472"/>
    <s v="ANABEL  PARRALES  Registros:  1774183"/>
    <x v="0"/>
    <n v="0"/>
    <s v="05"/>
  </r>
  <r>
    <s v="CAJA DE COMPENSACION FAMILIAR COMFENALCO DEL VALLE DEL CAUCA"/>
    <s v="HCE-10473"/>
    <s v="24/08/2022 00:00:00"/>
    <s v="15/09/2022 00:00:00"/>
    <x v="1"/>
    <x v="1"/>
    <d v="2024-10-01T00:00:00"/>
    <n v="747"/>
    <x v="0"/>
    <n v="99423"/>
    <n v="99423"/>
    <s v="SANTIAGO  MOSQUERA ARCILA Registros:  1774209"/>
    <s v="CLINICA NUEVA DE CALI SAS"/>
    <s v="901158187-6"/>
    <s v="HCE-10473"/>
    <s v="HCE-10473"/>
    <s v="SANTIAGO  MOSQUERA ARCILA Registros:  1774209"/>
    <x v="0"/>
    <n v="0"/>
    <s v="05"/>
  </r>
  <r>
    <s v="CAJA DE COMPENSACION FAMILIAR COMFENALCO DEL VALLE DEL CAUCA"/>
    <s v="HCE-10474"/>
    <s v="24/08/2022 00:00:00"/>
    <s v="15/09/2022 00:00:00"/>
    <x v="1"/>
    <x v="1"/>
    <d v="2024-10-01T00:00:00"/>
    <n v="747"/>
    <x v="0"/>
    <n v="99423"/>
    <n v="99423"/>
    <s v="LUZ  ORTIZ PALACIO Registros:  1774326"/>
    <s v="CLINICA NUEVA DE CALI SAS"/>
    <s v="901158187-6"/>
    <s v="HCE-10474"/>
    <s v="HCE-10474"/>
    <s v="LUZ  ORTIZ PALACIO Registros:  1774326"/>
    <x v="0"/>
    <n v="0"/>
    <s v="05"/>
  </r>
  <r>
    <s v="CAJA DE COMPENSACION FAMILIAR COMFENALCO DEL VALLE DEL CAUCA"/>
    <s v="HCE-10475"/>
    <s v="24/08/2022 00:00:00"/>
    <s v="15/09/2022 00:00:00"/>
    <x v="1"/>
    <x v="1"/>
    <d v="2024-10-01T00:00:00"/>
    <n v="747"/>
    <x v="0"/>
    <n v="99423"/>
    <n v="99423"/>
    <s v="ROSE  RINCON RESTREPO Registros:  1774406"/>
    <s v="CLINICA NUEVA DE CALI SAS"/>
    <s v="901158187-6"/>
    <s v="HCE-10475"/>
    <s v="HCE-10475"/>
    <s v="ROSE  RINCON RESTREPO Registros:  1774406"/>
    <x v="0"/>
    <n v="0"/>
    <s v="05"/>
  </r>
  <r>
    <s v="CAJA DE COMPENSACION FAMILIAR COMFENALCO DEL VALLE DEL CAUCA"/>
    <s v="HCE-10476"/>
    <s v="24/08/2022 00:00:00"/>
    <s v="15/09/2022 00:00:00"/>
    <x v="1"/>
    <x v="1"/>
    <d v="2024-10-01T00:00:00"/>
    <n v="747"/>
    <x v="0"/>
    <n v="99423"/>
    <n v="99423"/>
    <s v="ORLANDO  SALGADO MUÑOZ Registros:  1774510"/>
    <s v="CLINICA NUEVA DE CALI SAS"/>
    <s v="901158187-6"/>
    <s v="HCE-10476"/>
    <s v="HCE-10476"/>
    <s v="ORLANDO  SALGADO MUÑOZ Registros:  1774510"/>
    <x v="0"/>
    <n v="0"/>
    <s v="05"/>
  </r>
  <r>
    <s v="CAJA DE COMPENSACION FAMILIAR COMFENALCO DEL VALLE DEL CAUCA"/>
    <s v="HCE-10477"/>
    <s v="25/08/2022 00:00:00"/>
    <s v="15/09/2022 00:00:00"/>
    <x v="1"/>
    <x v="1"/>
    <d v="2024-10-01T00:00:00"/>
    <n v="747"/>
    <x v="0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x v="0"/>
    <n v="0"/>
    <s v="05"/>
  </r>
  <r>
    <s v="CAJA DE COMPENSACION FAMILIAR COMFENALCO DEL VALLE DEL CAUCA"/>
    <s v="HCE-10480"/>
    <s v="25/08/2022 00:00:00"/>
    <s v="15/09/2022 00:00:00"/>
    <x v="1"/>
    <x v="1"/>
    <d v="2024-10-01T00:00:00"/>
    <n v="747"/>
    <x v="0"/>
    <n v="99423"/>
    <n v="99423"/>
    <s v="EDIE  CARDENAS AGUAYO Registros:  1775085"/>
    <s v="CLINICA NUEVA DE CALI SAS"/>
    <s v="901158187-6"/>
    <s v="HCE-10480"/>
    <s v="HCE-10480"/>
    <s v="EDIE  CARDENAS AGUAYO Registros:  1775085"/>
    <x v="0"/>
    <n v="0"/>
    <s v="05"/>
  </r>
  <r>
    <s v="CAJA DE COMPENSACION FAMILIAR COMFENALCO DEL VALLE DEL CAUCA"/>
    <s v="HCE-10481"/>
    <s v="25/08/2022 00:00:00"/>
    <s v="15/09/2022 00:00:00"/>
    <x v="1"/>
    <x v="1"/>
    <d v="2024-10-01T00:00:00"/>
    <n v="747"/>
    <x v="0"/>
    <n v="99423"/>
    <n v="99423"/>
    <s v="CARMEN ELVIRA LEON PELAEZ Registros:  1775125"/>
    <s v="CLINICA NUEVA DE CALI SAS"/>
    <s v="901158187-6"/>
    <s v="HCE-10481"/>
    <s v="HCE-10481"/>
    <s v="CARMEN ELVIRA LEON PELAEZ Registros:  1775125"/>
    <x v="0"/>
    <n v="0"/>
    <s v="05"/>
  </r>
  <r>
    <s v="CAJA DE COMPENSACION FAMILIAR COMFENALCO DEL VALLE DEL CAUCA"/>
    <s v="HCE-10482"/>
    <s v="25/08/2022 00:00:00"/>
    <s v="15/09/2022 00:00:00"/>
    <x v="1"/>
    <x v="1"/>
    <d v="2024-10-01T00:00:00"/>
    <n v="747"/>
    <x v="0"/>
    <n v="99423"/>
    <n v="99423"/>
    <s v="MARIA  MELO DE TORRES Registros:  1775160"/>
    <s v="CLINICA NUEVA DE CALI SAS"/>
    <s v="901158187-6"/>
    <s v="HCE-10482"/>
    <s v="HCE-10482"/>
    <s v="MARIA  MELO DE TORRES Registros:  1775160"/>
    <x v="0"/>
    <n v="0"/>
    <s v="05"/>
  </r>
  <r>
    <s v="CAJA DE COMPENSACION FAMILIAR COMFENALCO DEL VALLE DEL CAUCA"/>
    <s v="HCE-10485"/>
    <s v="25/08/2022 00:00:00"/>
    <s v="15/09/2022 00:00:00"/>
    <x v="1"/>
    <x v="1"/>
    <d v="2024-10-01T00:00:00"/>
    <n v="747"/>
    <x v="0"/>
    <n v="99423"/>
    <n v="99423"/>
    <s v="VANESSA  MEJIA ALZATE Registros:  1775248"/>
    <s v="CLINICA NUEVA DE CALI SAS"/>
    <s v="901158187-6"/>
    <s v="HCE-10485"/>
    <s v="HCE-10485"/>
    <s v="VANESSA  MEJIA ALZATE Registros:  1775248"/>
    <x v="0"/>
    <n v="0"/>
    <s v="05"/>
  </r>
  <r>
    <s v="CAJA DE COMPENSACION FAMILIAR COMFENALCO DEL VALLE DEL CAUCA"/>
    <s v="HCE-10487"/>
    <s v="25/08/2022 00:00:00"/>
    <s v="15/09/2022 00:00:00"/>
    <x v="1"/>
    <x v="1"/>
    <d v="2024-10-01T00:00:00"/>
    <n v="747"/>
    <x v="0"/>
    <n v="99423"/>
    <n v="99423"/>
    <s v="ROSMIRA  GRANADA CORTES Registros:  1775283"/>
    <s v="CLINICA NUEVA DE CALI SAS"/>
    <s v="901158187-6"/>
    <s v="HCE-10487"/>
    <s v="HCE-10487"/>
    <s v="ROSMIRA  GRANADA CORTES Registros:  1775283"/>
    <x v="0"/>
    <n v="0"/>
    <s v="05"/>
  </r>
  <r>
    <s v="CAJA DE COMPENSACION FAMILIAR COMFENALCO DEL VALLE DEL CAUCA"/>
    <s v="HCE-10488"/>
    <s v="25/08/2022 00:00:00"/>
    <s v="15/09/2022 00:00:00"/>
    <x v="1"/>
    <x v="1"/>
    <d v="2024-10-01T00:00:00"/>
    <n v="747"/>
    <x v="0"/>
    <n v="99423"/>
    <n v="99423"/>
    <s v="CELSA  DIAZ  Registros:  1775341"/>
    <s v="CLINICA NUEVA DE CALI SAS"/>
    <s v="901158187-6"/>
    <s v="HCE-10488"/>
    <s v="HCE-10488"/>
    <s v="CELSA  DIAZ  Registros:  1775341"/>
    <x v="0"/>
    <n v="0"/>
    <s v="05"/>
  </r>
  <r>
    <s v="CAJA DE COMPENSACION FAMILIAR COMFENALCO DEL VALLE DEL CAUCA"/>
    <s v="HCE-10489"/>
    <s v="25/08/2022 00:00:00"/>
    <s v="15/09/2022 00:00:00"/>
    <x v="1"/>
    <x v="1"/>
    <d v="2024-10-01T00:00:00"/>
    <n v="747"/>
    <x v="0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x v="0"/>
    <n v="0"/>
    <s v="05"/>
  </r>
  <r>
    <s v="CAJA DE COMPENSACION FAMILIAR COMFENALCO DEL VALLE DEL CAUCA"/>
    <s v="HCE-10490"/>
    <s v="25/08/2022 00:00:00"/>
    <s v="15/09/2022 00:00:00"/>
    <x v="1"/>
    <x v="1"/>
    <d v="2024-10-01T00:00:00"/>
    <n v="747"/>
    <x v="0"/>
    <n v="99423"/>
    <n v="99423"/>
    <s v="GONZALO  TERREROS DIAZ Registros:  1775359"/>
    <s v="CLINICA NUEVA DE CALI SAS"/>
    <s v="901158187-6"/>
    <s v="HCE-10490"/>
    <s v="HCE-10490"/>
    <s v="GONZALO  TERREROS DIAZ Registros:  1775359"/>
    <x v="0"/>
    <n v="0"/>
    <s v="05"/>
  </r>
  <r>
    <s v="CAJA DE COMPENSACION FAMILIAR COMFENALCO DEL VALLE DEL CAUCA"/>
    <s v="HCE-10492"/>
    <s v="25/08/2022 00:00:00"/>
    <s v="15/09/2022 00:00:00"/>
    <x v="1"/>
    <x v="1"/>
    <d v="2024-10-01T00:00:00"/>
    <n v="747"/>
    <x v="0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x v="0"/>
    <n v="0"/>
    <s v="05"/>
  </r>
  <r>
    <s v="CAJA DE COMPENSACION FAMILIAR COMFENALCO DEL VALLE DEL CAUCA"/>
    <s v="HCE-10493"/>
    <s v="25/08/2022 00:00:00"/>
    <s v="15/09/2022 00:00:00"/>
    <x v="1"/>
    <x v="1"/>
    <d v="2024-10-01T00:00:00"/>
    <n v="747"/>
    <x v="0"/>
    <n v="99423"/>
    <n v="99423"/>
    <s v="MARIA CARMENZA LORES ETAYO Registros:  1775386"/>
    <s v="CLINICA NUEVA DE CALI SAS"/>
    <s v="901158187-6"/>
    <s v="HCE-10493"/>
    <s v="HCE-10493"/>
    <s v="MARIA CARMENZA LORES ETAYO Registros:  1775386"/>
    <x v="0"/>
    <n v="0"/>
    <s v="05"/>
  </r>
  <r>
    <s v="CAJA DE COMPENSACION FAMILIAR COMFENALCO DEL VALLE DEL CAUCA"/>
    <s v="HCE-10495"/>
    <s v="25/08/2022 00:00:00"/>
    <s v="15/09/2022 00:00:00"/>
    <x v="1"/>
    <x v="1"/>
    <d v="2024-10-01T00:00:00"/>
    <n v="747"/>
    <x v="0"/>
    <n v="99423"/>
    <n v="99423"/>
    <s v="CARMEN  CARABALI RAMIREZ Registros:  1775392"/>
    <s v="CLINICA NUEVA DE CALI SAS"/>
    <s v="901158187-6"/>
    <s v="HCE-10495"/>
    <s v="HCE-10495"/>
    <s v="CARMEN  CARABALI RAMIREZ Registros:  1775392"/>
    <x v="0"/>
    <n v="0"/>
    <s v="05"/>
  </r>
  <r>
    <s v="CAJA DE COMPENSACION FAMILIAR COMFENALCO DEL VALLE DEL CAUCA"/>
    <s v="HCE-10496"/>
    <s v="25/08/2022 00:00:00"/>
    <s v="15/09/2022 00:00:00"/>
    <x v="1"/>
    <x v="1"/>
    <d v="2024-10-01T00:00:00"/>
    <n v="747"/>
    <x v="0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x v="0"/>
    <n v="0"/>
    <s v="05"/>
  </r>
  <r>
    <s v="CAJA DE COMPENSACION FAMILIAR COMFENALCO DEL VALLE DEL CAUCA"/>
    <s v="HCE-10497"/>
    <s v="25/08/2022 00:00:00"/>
    <s v="15/09/2022 00:00:00"/>
    <x v="1"/>
    <x v="1"/>
    <d v="2024-10-01T00:00:00"/>
    <n v="747"/>
    <x v="0"/>
    <n v="99423"/>
    <n v="99423"/>
    <s v="RUBEN  RODRIGUEZ RIOS Registros:  1775429"/>
    <s v="CLINICA NUEVA DE CALI SAS"/>
    <s v="901158187-6"/>
    <s v="HCE-10497"/>
    <s v="HCE-10497"/>
    <s v="RUBEN  RODRIGUEZ RIOS Registros:  1775429"/>
    <x v="0"/>
    <n v="0"/>
    <s v="05"/>
  </r>
  <r>
    <s v="CAJA DE COMPENSACION FAMILIAR COMFENALCO DEL VALLE DEL CAUCA"/>
    <s v="HCE-10498"/>
    <s v="25/08/2022 00:00:00"/>
    <s v="15/09/2022 00:00:00"/>
    <x v="1"/>
    <x v="1"/>
    <d v="2024-10-01T00:00:00"/>
    <n v="747"/>
    <x v="0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x v="0"/>
    <n v="0"/>
    <s v="05"/>
  </r>
  <r>
    <s v="CAJA DE COMPENSACION FAMILIAR COMFENALCO DEL VALLE DEL CAUCA"/>
    <s v="HCE-10499"/>
    <s v="25/08/2022 00:00:00"/>
    <s v="15/09/2022 00:00:00"/>
    <x v="1"/>
    <x v="1"/>
    <d v="2024-10-01T00:00:00"/>
    <n v="747"/>
    <x v="0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x v="0"/>
    <n v="0"/>
    <s v="05"/>
  </r>
  <r>
    <s v="CAJA DE COMPENSACION FAMILIAR COMFENALCO DEL VALLE DEL CAUCA"/>
    <s v="HCE-10500"/>
    <s v="25/08/2022 00:00:00"/>
    <s v="15/09/2022 00:00:00"/>
    <x v="1"/>
    <x v="1"/>
    <d v="2024-10-01T00:00:00"/>
    <n v="747"/>
    <x v="0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x v="0"/>
    <n v="0"/>
    <s v="05"/>
  </r>
  <r>
    <s v="CAJA DE COMPENSACION FAMILIAR COMFENALCO DEL VALLE DEL CAUCA"/>
    <s v="HCE-10502"/>
    <s v="25/08/2022 00:00:00"/>
    <s v="15/09/2022 00:00:00"/>
    <x v="1"/>
    <x v="1"/>
    <d v="2024-10-01T00:00:00"/>
    <n v="747"/>
    <x v="0"/>
    <n v="99423"/>
    <n v="99423"/>
    <s v="OLGA  VILLAMIL VALENCIA Registros:  1775915"/>
    <s v="CLINICA NUEVA DE CALI SAS"/>
    <s v="901158187-6"/>
    <s v="HCE-10502"/>
    <s v="HCE-10502"/>
    <s v="OLGA  VILLAMIL VALENCIA Registros:  1775915"/>
    <x v="0"/>
    <n v="0"/>
    <s v="05"/>
  </r>
  <r>
    <s v="CAJA DE COMPENSACION FAMILIAR COMFENALCO DEL VALLE DEL CAUCA"/>
    <s v="HCE-10503"/>
    <s v="25/08/2022 00:00:00"/>
    <s v="15/09/2022 00:00:00"/>
    <x v="1"/>
    <x v="1"/>
    <d v="2024-10-01T00:00:00"/>
    <n v="747"/>
    <x v="0"/>
    <n v="99423"/>
    <n v="99423"/>
    <s v="ARTURO  HURTADO ARBOLEDA Registros:  1776070"/>
    <s v="CLINICA NUEVA DE CALI SAS"/>
    <s v="901158187-6"/>
    <s v="HCE-10503"/>
    <s v="HCE-10503"/>
    <s v="ARTURO  HURTADO ARBOLEDA Registros:  1776070"/>
    <x v="0"/>
    <n v="0"/>
    <s v="05"/>
  </r>
  <r>
    <s v="CAJA DE COMPENSACION FAMILIAR COMFENALCO DEL VALLE DEL CAUCA"/>
    <s v="HCE-10504"/>
    <s v="25/08/2022 00:00:00"/>
    <s v="15/09/2022 00:00:00"/>
    <x v="1"/>
    <x v="1"/>
    <d v="2024-10-01T00:00:00"/>
    <n v="747"/>
    <x v="0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x v="0"/>
    <n v="0"/>
    <s v="05"/>
  </r>
  <r>
    <s v="CAJA DE COMPENSACION FAMILIAR COMFENALCO DEL VALLE DEL CAUCA"/>
    <s v="HCE-10506"/>
    <s v="26/08/2022 00:00:00"/>
    <s v="15/09/2022 00:00:00"/>
    <x v="1"/>
    <x v="1"/>
    <d v="2024-10-01T00:00:00"/>
    <n v="747"/>
    <x v="0"/>
    <n v="99423"/>
    <n v="99423"/>
    <s v="JUAN  CARDONA CORREDOR Registros:  1776689"/>
    <s v="CLINICA NUEVA DE CALI SAS"/>
    <s v="901158187-6"/>
    <s v="HCE-10506"/>
    <s v="HCE-10506"/>
    <s v="JUAN  CARDONA CORREDOR Registros:  1776689"/>
    <x v="0"/>
    <n v="0"/>
    <s v="05"/>
  </r>
  <r>
    <s v="CAJA DE COMPENSACION FAMILIAR COMFENALCO DEL VALLE DEL CAUCA"/>
    <s v="HCE-10507"/>
    <s v="26/08/2022 00:00:00"/>
    <s v="15/09/2022 00:00:00"/>
    <x v="1"/>
    <x v="1"/>
    <d v="2024-10-01T00:00:00"/>
    <n v="747"/>
    <x v="0"/>
    <n v="99423"/>
    <n v="99423"/>
    <s v="AMPARO  RODRIGUEZ DE GARCIA Registros:  1776735"/>
    <s v="CLINICA NUEVA DE CALI SAS"/>
    <s v="901158187-6"/>
    <s v="HCE-10507"/>
    <s v="HCE-10507"/>
    <s v="AMPARO  RODRIGUEZ DE GARCIA Registros:  1776735"/>
    <x v="0"/>
    <n v="0"/>
    <s v="05"/>
  </r>
  <r>
    <s v="CAJA DE COMPENSACION FAMILIAR COMFENALCO DEL VALLE DEL CAUCA"/>
    <s v="HCE-10508"/>
    <s v="26/08/2022 00:00:00"/>
    <s v="15/09/2022 00:00:00"/>
    <x v="1"/>
    <x v="1"/>
    <d v="2024-10-01T00:00:00"/>
    <n v="747"/>
    <x v="0"/>
    <n v="99423"/>
    <n v="99423"/>
    <s v="ALVARO  ROJAS LOZADA Registros:  1776764"/>
    <s v="CLINICA NUEVA DE CALI SAS"/>
    <s v="901158187-6"/>
    <s v="HCE-10508"/>
    <s v="HCE-10508"/>
    <s v="ALVARO  ROJAS LOZADA Registros:  1776764"/>
    <x v="0"/>
    <n v="0"/>
    <s v="05"/>
  </r>
  <r>
    <s v="CAJA DE COMPENSACION FAMILIAR COMFENALCO DEL VALLE DEL CAUCA"/>
    <s v="HCE-10509"/>
    <s v="26/08/2022 00:00:00"/>
    <s v="15/09/2022 00:00:00"/>
    <x v="1"/>
    <x v="1"/>
    <d v="2024-10-01T00:00:00"/>
    <n v="747"/>
    <x v="0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x v="0"/>
    <n v="0"/>
    <s v="05"/>
  </r>
  <r>
    <s v="CAJA DE COMPENSACION FAMILIAR COMFENALCO DEL VALLE DEL CAUCA"/>
    <s v="HCE-10513"/>
    <s v="26/08/2022 00:00:00"/>
    <s v="15/09/2022 00:00:00"/>
    <x v="1"/>
    <x v="1"/>
    <d v="2024-10-01T00:00:00"/>
    <n v="747"/>
    <x v="0"/>
    <n v="99423"/>
    <n v="99423"/>
    <s v="CECILIA  ARANA JULIA Registros:  1777423"/>
    <s v="CLINICA NUEVA DE CALI SAS"/>
    <s v="901158187-6"/>
    <s v="HCE-10513"/>
    <s v="HCE-10513"/>
    <s v="CECILIA  ARANA JULIA Registros:  1777423"/>
    <x v="0"/>
    <n v="0"/>
    <s v="05"/>
  </r>
  <r>
    <s v="CAJA DE COMPENSACION FAMILIAR COMFENALCO DEL VALLE DEL CAUCA"/>
    <s v="HCE-10514"/>
    <s v="26/08/2022 00:00:00"/>
    <s v="15/09/2022 00:00:00"/>
    <x v="1"/>
    <x v="1"/>
    <d v="2024-10-01T00:00:00"/>
    <n v="747"/>
    <x v="0"/>
    <n v="99423"/>
    <n v="99423"/>
    <s v="YORLADY  CAICEDO MURILLO Registros:  1777534"/>
    <s v="CLINICA NUEVA DE CALI SAS"/>
    <s v="901158187-6"/>
    <s v="HCE-10514"/>
    <s v="HCE-10514"/>
    <s v="YORLADY  CAICEDO MURILLO Registros:  1777534"/>
    <x v="0"/>
    <n v="0"/>
    <s v="05"/>
  </r>
  <r>
    <s v="CAJA DE COMPENSACION FAMILIAR COMFENALCO DEL VALLE DEL CAUCA"/>
    <s v="HCE-10515"/>
    <s v="27/08/2022 00:00:00"/>
    <s v="15/09/2022 00:00:00"/>
    <x v="1"/>
    <x v="1"/>
    <d v="2024-10-01T00:00:00"/>
    <n v="747"/>
    <x v="0"/>
    <n v="99423"/>
    <n v="99423"/>
    <s v="ANA MARIA ERAZO VARGAS Registros:  1778755"/>
    <s v="CLINICA NUEVA DE CALI SAS"/>
    <s v="901158187-6"/>
    <s v="HCE-10515"/>
    <s v="HCE-10515"/>
    <s v="ANA MARIA ERAZO VARGAS Registros:  1778755"/>
    <x v="0"/>
    <n v="0"/>
    <s v="05"/>
  </r>
  <r>
    <s v="CAJA DE COMPENSACION FAMILIAR COMFENALCO DEL VALLE DEL CAUCA"/>
    <s v="HCE-10516"/>
    <s v="27/08/2022 00:00:00"/>
    <s v="15/09/2022 00:00:00"/>
    <x v="1"/>
    <x v="1"/>
    <d v="2024-10-01T00:00:00"/>
    <n v="747"/>
    <x v="0"/>
    <n v="99423"/>
    <n v="99423"/>
    <s v="JOHN EDWIN CASTRO TABARES Registros:  1778759"/>
    <s v="CLINICA NUEVA DE CALI SAS"/>
    <s v="901158187-6"/>
    <s v="HCE-10516"/>
    <s v="HCE-10516"/>
    <s v="JOHN EDWIN CASTRO TABARES Registros:  1778759"/>
    <x v="0"/>
    <n v="0"/>
    <s v="05"/>
  </r>
  <r>
    <s v="CAJA DE COMPENSACION FAMILIAR COMFENALCO DEL VALLE DEL CAUCA"/>
    <s v="HCE-10517"/>
    <s v="27/08/2022 00:00:00"/>
    <s v="15/09/2022 00:00:00"/>
    <x v="1"/>
    <x v="1"/>
    <d v="2024-10-01T00:00:00"/>
    <n v="747"/>
    <x v="0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x v="0"/>
    <n v="0"/>
    <s v="05"/>
  </r>
  <r>
    <s v="CAJA DE COMPENSACION FAMILIAR COMFENALCO DEL VALLE DEL CAUCA"/>
    <s v="HCE-10518"/>
    <s v="29/08/2022 00:00:00"/>
    <s v="15/09/2022 00:00:00"/>
    <x v="1"/>
    <x v="1"/>
    <d v="2024-10-01T00:00:00"/>
    <n v="747"/>
    <x v="0"/>
    <n v="99423"/>
    <n v="99423"/>
    <s v="JOSE  RUIZ FAJARDO Registros:  1779529"/>
    <s v="CLINICA NUEVA DE CALI SAS"/>
    <s v="901158187-6"/>
    <s v="HCE-10518"/>
    <s v="HCE-10518"/>
    <s v="JOSE  RUIZ FAJARDO Registros:  1779529"/>
    <x v="0"/>
    <n v="0"/>
    <s v="05"/>
  </r>
  <r>
    <s v="CAJA DE COMPENSACION FAMILIAR COMFENALCO DEL VALLE DEL CAUCA"/>
    <s v="HCE-10520"/>
    <s v="29/08/2022 00:00:00"/>
    <s v="15/09/2022 00:00:00"/>
    <x v="1"/>
    <x v="1"/>
    <d v="2024-10-01T00:00:00"/>
    <n v="747"/>
    <x v="0"/>
    <n v="99423"/>
    <n v="99423"/>
    <s v="LUDIVIA  MOSQUERA VALENCIA Registros:  1779612"/>
    <s v="CLINICA NUEVA DE CALI SAS"/>
    <s v="901158187-6"/>
    <s v="HCE-10520"/>
    <s v="HCE-10520"/>
    <s v="LUDIVIA  MOSQUERA VALENCIA Registros:  1779612"/>
    <x v="0"/>
    <n v="0"/>
    <s v="05"/>
  </r>
  <r>
    <s v="CAJA DE COMPENSACION FAMILIAR COMFENALCO DEL VALLE DEL CAUCA"/>
    <s v="HCE-10522"/>
    <s v="29/08/2022 00:00:00"/>
    <s v="15/09/2022 00:00:00"/>
    <x v="1"/>
    <x v="1"/>
    <d v="2024-10-01T00:00:00"/>
    <n v="747"/>
    <x v="0"/>
    <n v="99423"/>
    <n v="99423"/>
    <s v="VICTOR  PAEZ ESCOBAR Registros:  1779653"/>
    <s v="CLINICA NUEVA DE CALI SAS"/>
    <s v="901158187-6"/>
    <s v="HCE-10522"/>
    <s v="HCE-10522"/>
    <s v="VICTOR  PAEZ ESCOBAR Registros:  1779653"/>
    <x v="0"/>
    <n v="0"/>
    <s v="05"/>
  </r>
  <r>
    <s v="CAJA DE COMPENSACION FAMILIAR COMFENALCO DEL VALLE DEL CAUCA"/>
    <s v="HCE-10523"/>
    <s v="29/08/2022 00:00:00"/>
    <s v="15/09/2022 00:00:00"/>
    <x v="1"/>
    <x v="1"/>
    <d v="2024-10-01T00:00:00"/>
    <n v="747"/>
    <x v="0"/>
    <n v="99423"/>
    <n v="99423"/>
    <s v="JOSE  NOREÑA RENDON Registros:  1779739"/>
    <s v="CLINICA NUEVA DE CALI SAS"/>
    <s v="901158187-6"/>
    <s v="HCE-10523"/>
    <s v="HCE-10523"/>
    <s v="JOSE  NOREÑA RENDON Registros:  1779739"/>
    <x v="0"/>
    <n v="0"/>
    <s v="05"/>
  </r>
  <r>
    <s v="CAJA DE COMPENSACION FAMILIAR COMFENALCO DEL VALLE DEL CAUCA"/>
    <s v="HCE-10526"/>
    <s v="29/08/2022 00:00:00"/>
    <s v="15/09/2022 00:00:00"/>
    <x v="1"/>
    <x v="1"/>
    <d v="2024-10-01T00:00:00"/>
    <n v="747"/>
    <x v="0"/>
    <n v="99423"/>
    <n v="99423"/>
    <s v="ANA  MANCERA DE FIGUEROA Registros:  1780144"/>
    <s v="CLINICA NUEVA DE CALI SAS"/>
    <s v="901158187-6"/>
    <s v="HCE-10526"/>
    <s v="HCE-10526"/>
    <s v="ANA  MANCERA DE FIGUEROA Registros:  1780144"/>
    <x v="0"/>
    <n v="0"/>
    <s v="05"/>
  </r>
  <r>
    <s v="CAJA DE COMPENSACION FAMILIAR COMFENALCO DEL VALLE DEL CAUCA"/>
    <s v="HCE-10527"/>
    <s v="29/08/2022 00:00:00"/>
    <s v="15/09/2022 00:00:00"/>
    <x v="1"/>
    <x v="1"/>
    <d v="2024-10-01T00:00:00"/>
    <n v="747"/>
    <x v="0"/>
    <n v="99423"/>
    <n v="99423"/>
    <s v="ARGENIS  VILLAMARIN JEMBUEL Registros:  1780156"/>
    <s v="CLINICA NUEVA DE CALI SAS"/>
    <s v="901158187-6"/>
    <s v="HCE-10527"/>
    <s v="HCE-10527"/>
    <s v="ARGENIS  VILLAMARIN JEMBUEL Registros:  1780156"/>
    <x v="0"/>
    <n v="0"/>
    <s v="05"/>
  </r>
  <r>
    <s v="CAJA DE COMPENSACION FAMILIAR COMFENALCO DEL VALLE DEL CAUCA"/>
    <s v="HCE-10528"/>
    <s v="29/08/2022 00:00:00"/>
    <s v="15/09/2022 00:00:00"/>
    <x v="1"/>
    <x v="1"/>
    <d v="2024-10-01T00:00:00"/>
    <n v="747"/>
    <x v="0"/>
    <n v="99423"/>
    <n v="99423"/>
    <s v="CATERINE  CASTILLO SANCHEZ Registros:  1780162"/>
    <s v="CLINICA NUEVA DE CALI SAS"/>
    <s v="901158187-6"/>
    <s v="HCE-10528"/>
    <s v="HCE-10528"/>
    <s v="CATERINE  CASTILLO SANCHEZ Registros:  1780162"/>
    <x v="0"/>
    <n v="0"/>
    <s v="05"/>
  </r>
  <r>
    <s v="CAJA DE COMPENSACION FAMILIAR COMFENALCO DEL VALLE DEL CAUCA"/>
    <s v="HCE-10529"/>
    <s v="29/08/2022 00:00:00"/>
    <s v="15/09/2022 00:00:00"/>
    <x v="1"/>
    <x v="1"/>
    <d v="2024-10-01T00:00:00"/>
    <n v="747"/>
    <x v="0"/>
    <n v="99423"/>
    <n v="99423"/>
    <s v="BEATRIZ  GRUESO DENOVITENO Registros:  1780163"/>
    <s v="CLINICA NUEVA DE CALI SAS"/>
    <s v="901158187-6"/>
    <s v="HCE-10529"/>
    <s v="HCE-10529"/>
    <s v="BEATRIZ  GRUESO DENOVITENO Registros:  1780163"/>
    <x v="0"/>
    <n v="0"/>
    <s v="05"/>
  </r>
  <r>
    <s v="CAJA DE COMPENSACION FAMILIAR COMFENALCO DEL VALLE DEL CAUCA"/>
    <s v="HCE-10530"/>
    <s v="29/08/2022 00:00:00"/>
    <s v="15/09/2022 00:00:00"/>
    <x v="1"/>
    <x v="1"/>
    <d v="2024-10-01T00:00:00"/>
    <n v="747"/>
    <x v="0"/>
    <n v="99423"/>
    <n v="99423"/>
    <s v="DANIELA  RIOS TOBAR Registros:  1780180"/>
    <s v="CLINICA NUEVA DE CALI SAS"/>
    <s v="901158187-6"/>
    <s v="HCE-10530"/>
    <s v="HCE-10530"/>
    <s v="DANIELA  RIOS TOBAR Registros:  1780180"/>
    <x v="0"/>
    <n v="0"/>
    <s v="05"/>
  </r>
  <r>
    <s v="CAJA DE COMPENSACION FAMILIAR COMFENALCO DEL VALLE DEL CAUCA"/>
    <s v="HCE-10531"/>
    <s v="29/08/2022 00:00:00"/>
    <s v="15/09/2022 00:00:00"/>
    <x v="1"/>
    <x v="1"/>
    <d v="2024-10-01T00:00:00"/>
    <n v="747"/>
    <x v="0"/>
    <n v="99423"/>
    <n v="99423"/>
    <s v="YVONNE  BALLESTEROS MUÑOZ Registros:  1780172"/>
    <s v="CLINICA NUEVA DE CALI SAS"/>
    <s v="901158187-6"/>
    <s v="HCE-10531"/>
    <s v="HCE-10531"/>
    <s v="YVONNE  BALLESTEROS MUÑOZ Registros:  1780172"/>
    <x v="0"/>
    <n v="0"/>
    <s v="05"/>
  </r>
  <r>
    <s v="CAJA DE COMPENSACION FAMILIAR COMFENALCO DEL VALLE DEL CAUCA"/>
    <s v="HCE-10533"/>
    <s v="29/08/2022 00:00:00"/>
    <s v="15/09/2022 00:00:00"/>
    <x v="1"/>
    <x v="1"/>
    <d v="2024-10-01T00:00:00"/>
    <n v="747"/>
    <x v="0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x v="0"/>
    <n v="0"/>
    <s v="05"/>
  </r>
  <r>
    <s v="CAJA DE COMPENSACION FAMILIAR COMFENALCO DEL VALLE DEL CAUCA"/>
    <s v="HCE-10535"/>
    <s v="29/08/2022 00:00:00"/>
    <s v="15/09/2022 00:00:00"/>
    <x v="1"/>
    <x v="1"/>
    <d v="2024-10-01T00:00:00"/>
    <n v="747"/>
    <x v="0"/>
    <n v="99423"/>
    <n v="99423"/>
    <s v="LUZMILA  DAZA ALARCON Registros:  1780230"/>
    <s v="CLINICA NUEVA DE CALI SAS"/>
    <s v="901158187-6"/>
    <s v="HCE-10535"/>
    <s v="HCE-10535"/>
    <s v="LUZMILA  DAZA ALARCON Registros:  1780230"/>
    <x v="0"/>
    <n v="0"/>
    <s v="05"/>
  </r>
  <r>
    <s v="CAJA DE COMPENSACION FAMILIAR COMFENALCO DEL VALLE DEL CAUCA"/>
    <s v="HCE-10537"/>
    <s v="29/08/2022 00:00:00"/>
    <s v="15/09/2022 00:00:00"/>
    <x v="1"/>
    <x v="1"/>
    <d v="2024-10-01T00:00:00"/>
    <n v="747"/>
    <x v="0"/>
    <n v="99423"/>
    <n v="99423"/>
    <s v="OLMER  ALVIS CASTAÑO Registros:  1780254"/>
    <s v="CLINICA NUEVA DE CALI SAS"/>
    <s v="901158187-6"/>
    <s v="HCE-10537"/>
    <s v="HCE-10537"/>
    <s v="OLMER  ALVIS CASTAÑO Registros:  1780254"/>
    <x v="0"/>
    <n v="0"/>
    <s v="05"/>
  </r>
  <r>
    <s v="CAJA DE COMPENSACION FAMILIAR COMFENALCO DEL VALLE DEL CAUCA"/>
    <s v="HCE-10539"/>
    <s v="29/08/2022 00:00:00"/>
    <s v="15/09/2022 00:00:00"/>
    <x v="1"/>
    <x v="1"/>
    <d v="2024-10-01T00:00:00"/>
    <n v="747"/>
    <x v="0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x v="0"/>
    <n v="0"/>
    <s v="05"/>
  </r>
  <r>
    <s v="CAJA DE COMPENSACION FAMILIAR COMFENALCO DEL VALLE DEL CAUCA"/>
    <s v="HCE-10540"/>
    <s v="29/08/2022 00:00:00"/>
    <s v="15/09/2022 00:00:00"/>
    <x v="1"/>
    <x v="1"/>
    <d v="2024-10-01T00:00:00"/>
    <n v="747"/>
    <x v="0"/>
    <n v="99423"/>
    <n v="99423"/>
    <s v="ALEJANDRO  VALENCIA TULANDE Registros:  1780771"/>
    <s v="CLINICA NUEVA DE CALI SAS"/>
    <s v="901158187-6"/>
    <s v="HCE-10540"/>
    <s v="HCE-10540"/>
    <s v="ALEJANDRO  VALENCIA TULANDE Registros:  1780771"/>
    <x v="0"/>
    <n v="0"/>
    <s v="05"/>
  </r>
  <r>
    <s v="CAJA DE COMPENSACION FAMILIAR COMFENALCO DEL VALLE DEL CAUCA"/>
    <s v="HCE-10541"/>
    <s v="29/08/2022 00:00:00"/>
    <s v="15/09/2022 00:00:00"/>
    <x v="1"/>
    <x v="1"/>
    <d v="2024-10-01T00:00:00"/>
    <n v="747"/>
    <x v="0"/>
    <n v="99423"/>
    <n v="99423"/>
    <s v="CARMEN ROSA NEIRA GARCIA Registros:  1780810"/>
    <s v="CLINICA NUEVA DE CALI SAS"/>
    <s v="901158187-6"/>
    <s v="HCE-10541"/>
    <s v="HCE-10541"/>
    <s v="CARMEN ROSA NEIRA GARCIA Registros:  1780810"/>
    <x v="0"/>
    <n v="0"/>
    <s v="05"/>
  </r>
  <r>
    <s v="CAJA DE COMPENSACION FAMILIAR COMFENALCO DEL VALLE DEL CAUCA"/>
    <s v="HCE-10542"/>
    <s v="29/08/2022 00:00:00"/>
    <s v="15/09/2022 00:00:00"/>
    <x v="1"/>
    <x v="1"/>
    <d v="2024-10-01T00:00:00"/>
    <n v="747"/>
    <x v="0"/>
    <n v="99423"/>
    <n v="99423"/>
    <s v="JORGE LUIS RIOFRIO GUEVARA Registros:  1780837"/>
    <s v="CLINICA NUEVA DE CALI SAS"/>
    <s v="901158187-6"/>
    <s v="HCE-10542"/>
    <s v="HCE-10542"/>
    <s v="JORGE LUIS RIOFRIO GUEVARA Registros:  1780837"/>
    <x v="0"/>
    <n v="0"/>
    <s v="05"/>
  </r>
  <r>
    <s v="CAJA DE COMPENSACION FAMILIAR COMFENALCO DEL VALLE DEL CAUCA"/>
    <s v="HCE-10543"/>
    <s v="29/08/2022 00:00:00"/>
    <s v="15/09/2022 00:00:00"/>
    <x v="1"/>
    <x v="1"/>
    <d v="2024-10-01T00:00:00"/>
    <n v="747"/>
    <x v="0"/>
    <n v="99423"/>
    <n v="99423"/>
    <s v="MARIA  CALVO CAMBEROS Registros:  1780841"/>
    <s v="CLINICA NUEVA DE CALI SAS"/>
    <s v="901158187-6"/>
    <s v="HCE-10543"/>
    <s v="HCE-10543"/>
    <s v="MARIA  CALVO CAMBEROS Registros:  1780841"/>
    <x v="0"/>
    <n v="0"/>
    <s v="05"/>
  </r>
  <r>
    <s v="CAJA DE COMPENSACION FAMILIAR COMFENALCO DEL VALLE DEL CAUCA"/>
    <s v="HCE-10544"/>
    <s v="29/08/2022 00:00:00"/>
    <s v="15/09/2022 00:00:00"/>
    <x v="1"/>
    <x v="1"/>
    <d v="2024-10-01T00:00:00"/>
    <n v="747"/>
    <x v="0"/>
    <n v="99423"/>
    <n v="99423"/>
    <s v="RUBEN DARIO AMAYA OSPINA Registros:  1780869"/>
    <s v="CLINICA NUEVA DE CALI SAS"/>
    <s v="901158187-6"/>
    <s v="HCE-10544"/>
    <s v="HCE-10544"/>
    <s v="RUBEN DARIO AMAYA OSPINA Registros:  1780869"/>
    <x v="0"/>
    <n v="0"/>
    <s v="05"/>
  </r>
  <r>
    <s v="CAJA DE COMPENSACION FAMILIAR COMFENALCO DEL VALLE DEL CAUCA"/>
    <s v="HCE-10545"/>
    <s v="29/08/2022 00:00:00"/>
    <s v="15/09/2022 00:00:00"/>
    <x v="1"/>
    <x v="1"/>
    <d v="2024-10-01T00:00:00"/>
    <n v="747"/>
    <x v="0"/>
    <n v="99423"/>
    <n v="99423"/>
    <s v="MIRYAM  MANZANO GALLEGO Registros:  1780873"/>
    <s v="CLINICA NUEVA DE CALI SAS"/>
    <s v="901158187-6"/>
    <s v="HCE-10545"/>
    <s v="HCE-10545"/>
    <s v="MIRYAM  MANZANO GALLEGO Registros:  1780873"/>
    <x v="0"/>
    <n v="0"/>
    <s v="05"/>
  </r>
  <r>
    <s v="CAJA DE COMPENSACION FAMILIAR COMFENALCO DEL VALLE DEL CAUCA"/>
    <s v="HCE-10546"/>
    <s v="29/08/2022 00:00:00"/>
    <s v="15/09/2022 00:00:00"/>
    <x v="1"/>
    <x v="1"/>
    <d v="2024-10-01T00:00:00"/>
    <n v="747"/>
    <x v="0"/>
    <n v="99423"/>
    <n v="99423"/>
    <s v="OLIVA  ESCOBAR DE QUICENO Registros:  1780896"/>
    <s v="CLINICA NUEVA DE CALI SAS"/>
    <s v="901158187-6"/>
    <s v="HCE-10546"/>
    <s v="HCE-10546"/>
    <s v="OLIVA  ESCOBAR DE QUICENO Registros:  1780896"/>
    <x v="0"/>
    <n v="0"/>
    <s v="05"/>
  </r>
  <r>
    <s v="CAJA DE COMPENSACION FAMILIAR COMFENALCO DEL VALLE DEL CAUCA"/>
    <s v="HCE-10547"/>
    <s v="29/08/2022 00:00:00"/>
    <s v="21/12/2022 00:00:00"/>
    <x v="1"/>
    <x v="11"/>
    <d v="2024-10-01T00:00:00"/>
    <n v="650"/>
    <x v="0"/>
    <n v="99423"/>
    <n v="99423"/>
    <s v="ARMANDO  CASAÑAS  Registros:  1780902"/>
    <s v="CLINICA NUEVA DE CALI SAS"/>
    <s v="901158187-6"/>
    <s v="HCE-10547"/>
    <s v="HCE-10547"/>
    <s v="ARMANDO  CASAÑAS  Registros:  1780902"/>
    <x v="0"/>
    <n v="0"/>
    <s v="05"/>
  </r>
  <r>
    <s v="CAJA DE COMPENSACION FAMILIAR COMFENALCO DEL VALLE DEL CAUCA"/>
    <s v="HCE-10549"/>
    <s v="29/08/2022 00:00:00"/>
    <s v="15/09/2022 00:00:00"/>
    <x v="1"/>
    <x v="1"/>
    <d v="2024-10-01T00:00:00"/>
    <n v="747"/>
    <x v="0"/>
    <n v="99423"/>
    <n v="99423"/>
    <s v="ALDEMAR  VILLEGAS FLOREZ Registros:  1780937"/>
    <s v="CLINICA NUEVA DE CALI SAS"/>
    <s v="901158187-6"/>
    <s v="HCE-10549"/>
    <s v="HCE-10549"/>
    <s v="ALDEMAR  VILLEGAS FLOREZ Registros:  1780937"/>
    <x v="0"/>
    <n v="0"/>
    <s v="05"/>
  </r>
  <r>
    <s v="CAJA DE COMPENSACION FAMILIAR COMFENALCO DEL VALLE DEL CAUCA"/>
    <s v="HCE-10550"/>
    <s v="29/08/2022 00:00:00"/>
    <s v="15/09/2022 00:00:00"/>
    <x v="1"/>
    <x v="1"/>
    <d v="2024-10-01T00:00:00"/>
    <n v="747"/>
    <x v="0"/>
    <n v="99423"/>
    <n v="99423"/>
    <s v="SALOMON  VERA BOSSA Registros:  1780983"/>
    <s v="CLINICA NUEVA DE CALI SAS"/>
    <s v="901158187-6"/>
    <s v="HCE-10550"/>
    <s v="HCE-10550"/>
    <s v="SALOMON  VERA BOSSA Registros:  1780983"/>
    <x v="0"/>
    <n v="0"/>
    <s v="05"/>
  </r>
  <r>
    <s v="CAJA DE COMPENSACION FAMILIAR COMFENALCO DEL VALLE DEL CAUCA"/>
    <s v="HCE-10552"/>
    <s v="30/08/2022 00:00:00"/>
    <s v="15/09/2022 00:00:00"/>
    <x v="1"/>
    <x v="1"/>
    <d v="2024-10-01T00:00:00"/>
    <n v="747"/>
    <x v="0"/>
    <n v="99423"/>
    <n v="99423"/>
    <s v="LUIS CARLOS ARCILA ERAZO Registros:  1781685"/>
    <s v="CLINICA NUEVA DE CALI SAS"/>
    <s v="901158187-6"/>
    <s v="HCE-10552"/>
    <s v="HCE-10552"/>
    <s v="LUIS CARLOS ARCILA ERAZO Registros:  1781685"/>
    <x v="0"/>
    <n v="0"/>
    <s v="05"/>
  </r>
  <r>
    <s v="CAJA DE COMPENSACION FAMILIAR COMFENALCO DEL VALLE DEL CAUCA"/>
    <s v="HCE-10553"/>
    <s v="30/08/2022 00:00:00"/>
    <s v="15/09/2022 00:00:00"/>
    <x v="1"/>
    <x v="1"/>
    <d v="2024-10-01T00:00:00"/>
    <n v="747"/>
    <x v="0"/>
    <n v="99423"/>
    <n v="99423"/>
    <s v="PASTOR  VALDES AGUDELO Registros:  1781707"/>
    <s v="CLINICA NUEVA DE CALI SAS"/>
    <s v="901158187-6"/>
    <s v="HCE-10553"/>
    <s v="HCE-10553"/>
    <s v="PASTOR  VALDES AGUDELO Registros:  1781707"/>
    <x v="0"/>
    <n v="0"/>
    <s v="05"/>
  </r>
  <r>
    <s v="CAJA DE COMPENSACION FAMILIAR COMFENALCO DEL VALLE DEL CAUCA"/>
    <s v="HCE-10554"/>
    <s v="30/08/2022 00:00:00"/>
    <s v="15/09/2022 00:00:00"/>
    <x v="1"/>
    <x v="1"/>
    <d v="2024-10-01T00:00:00"/>
    <n v="747"/>
    <x v="0"/>
    <n v="99423"/>
    <n v="99423"/>
    <s v="CARMEN  CALDERON DE LUCIO Registros:  1781728"/>
    <s v="CLINICA NUEVA DE CALI SAS"/>
    <s v="901158187-6"/>
    <s v="HCE-10554"/>
    <s v="HCE-10554"/>
    <s v="CARMEN  CALDERON DE LUCIO Registros:  1781728"/>
    <x v="0"/>
    <n v="0"/>
    <s v="05"/>
  </r>
  <r>
    <s v="CAJA DE COMPENSACION FAMILIAR COMFENALCO DEL VALLE DEL CAUCA"/>
    <s v="HCE-10555"/>
    <s v="30/08/2022 00:00:00"/>
    <s v="15/09/2022 00:00:00"/>
    <x v="1"/>
    <x v="1"/>
    <d v="2024-10-01T00:00:00"/>
    <n v="747"/>
    <x v="0"/>
    <n v="99423"/>
    <n v="99423"/>
    <s v="ALFONSO  ZAPATA PIPICANO Registros:  1781748"/>
    <s v="CLINICA NUEVA DE CALI SAS"/>
    <s v="901158187-6"/>
    <s v="HCE-10555"/>
    <s v="HCE-10555"/>
    <s v="ALFONSO  ZAPATA PIPICANO Registros:  1781748"/>
    <x v="0"/>
    <n v="0"/>
    <s v="05"/>
  </r>
  <r>
    <s v="CAJA DE COMPENSACION FAMILIAR COMFENALCO DEL VALLE DEL CAUCA"/>
    <s v="HCE-10557"/>
    <s v="30/08/2022 00:00:00"/>
    <s v="15/09/2022 00:00:00"/>
    <x v="1"/>
    <x v="1"/>
    <d v="2024-10-01T00:00:00"/>
    <n v="747"/>
    <x v="0"/>
    <n v="99423"/>
    <n v="99423"/>
    <s v="FANNY  GUERRERO ROSERO Registros:  1781790"/>
    <s v="CLINICA NUEVA DE CALI SAS"/>
    <s v="901158187-6"/>
    <s v="HCE-10557"/>
    <s v="HCE-10557"/>
    <s v="FANNY  GUERRERO ROSERO Registros:  1781790"/>
    <x v="0"/>
    <n v="0"/>
    <s v="05"/>
  </r>
  <r>
    <s v="CAJA DE COMPENSACION FAMILIAR COMFENALCO DEL VALLE DEL CAUCA"/>
    <s v="HCE-10558"/>
    <s v="30/08/2022 00:00:00"/>
    <s v="15/09/2022 00:00:00"/>
    <x v="1"/>
    <x v="1"/>
    <d v="2024-10-01T00:00:00"/>
    <n v="747"/>
    <x v="0"/>
    <n v="99423"/>
    <n v="99423"/>
    <s v="YAIR  QUINTO MURILLO Registros:  1781804"/>
    <s v="CLINICA NUEVA DE CALI SAS"/>
    <s v="901158187-6"/>
    <s v="HCE-10558"/>
    <s v="HCE-10558"/>
    <s v="YAIR  QUINTO MURILLO Registros:  1781804"/>
    <x v="0"/>
    <n v="0"/>
    <s v="05"/>
  </r>
  <r>
    <s v="CAJA DE COMPENSACION FAMILIAR COMFENALCO DEL VALLE DEL CAUCA"/>
    <s v="HCE-10559"/>
    <s v="30/08/2022 00:00:00"/>
    <s v="15/09/2022 00:00:00"/>
    <x v="1"/>
    <x v="1"/>
    <d v="2024-10-01T00:00:00"/>
    <n v="747"/>
    <x v="0"/>
    <n v="99423"/>
    <n v="99423"/>
    <s v="ALBERTO  RAMIREZ PADILLA Registros:  1781899"/>
    <s v="CLINICA NUEVA DE CALI SAS"/>
    <s v="901158187-6"/>
    <s v="HCE-10559"/>
    <s v="HCE-10559"/>
    <s v="ALBERTO  RAMIREZ PADILLA Registros:  1781899"/>
    <x v="0"/>
    <n v="0"/>
    <s v="05"/>
  </r>
  <r>
    <s v="CAJA DE COMPENSACION FAMILIAR COMFENALCO DEL VALLE DEL CAUCA"/>
    <s v="HCE-10560"/>
    <s v="30/08/2022 00:00:00"/>
    <s v="15/09/2022 00:00:00"/>
    <x v="1"/>
    <x v="1"/>
    <d v="2024-10-01T00:00:00"/>
    <n v="747"/>
    <x v="0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x v="0"/>
    <n v="0"/>
    <s v="05"/>
  </r>
  <r>
    <s v="CAJA DE COMPENSACION FAMILIAR COMFENALCO DEL VALLE DEL CAUCA"/>
    <s v="HCE-10561"/>
    <s v="30/08/2022 00:00:00"/>
    <s v="15/09/2022 00:00:00"/>
    <x v="1"/>
    <x v="1"/>
    <d v="2024-10-01T00:00:00"/>
    <n v="747"/>
    <x v="0"/>
    <n v="99423"/>
    <n v="99423"/>
    <s v="RICARDO  MENA  Registros:  1782242"/>
    <s v="CLINICA NUEVA DE CALI SAS"/>
    <s v="901158187-6"/>
    <s v="HCE-10561"/>
    <s v="HCE-10561"/>
    <s v="RICARDO  MENA  Registros:  1782242"/>
    <x v="0"/>
    <n v="0"/>
    <s v="05"/>
  </r>
  <r>
    <s v="CAJA DE COMPENSACION FAMILIAR COMFENALCO DEL VALLE DEL CAUCA"/>
    <s v="HCE-10562"/>
    <s v="30/08/2022 00:00:00"/>
    <s v="15/09/2022 00:00:00"/>
    <x v="1"/>
    <x v="1"/>
    <d v="2024-10-01T00:00:00"/>
    <n v="747"/>
    <x v="0"/>
    <n v="99423"/>
    <n v="99423"/>
    <s v="NOHEMY  HURTADO BERMUDEZ Registros:  1782233"/>
    <s v="CLINICA NUEVA DE CALI SAS"/>
    <s v="901158187-6"/>
    <s v="HCE-10562"/>
    <s v="HCE-10562"/>
    <s v="NOHEMY  HURTADO BERMUDEZ Registros:  1782233"/>
    <x v="0"/>
    <n v="0"/>
    <s v="05"/>
  </r>
  <r>
    <s v="CAJA DE COMPENSACION FAMILIAR COMFENALCO DEL VALLE DEL CAUCA"/>
    <s v="HCE-10563"/>
    <s v="30/08/2022 00:00:00"/>
    <s v="15/09/2022 00:00:00"/>
    <x v="1"/>
    <x v="1"/>
    <d v="2024-10-01T00:00:00"/>
    <n v="747"/>
    <x v="0"/>
    <n v="99423"/>
    <n v="99423"/>
    <s v="CLARIBEL  FRANCO VALENCIA Registros:  1782276"/>
    <s v="CLINICA NUEVA DE CALI SAS"/>
    <s v="901158187-6"/>
    <s v="HCE-10563"/>
    <s v="HCE-10563"/>
    <s v="CLARIBEL  FRANCO VALENCIA Registros:  1782276"/>
    <x v="0"/>
    <n v="0"/>
    <s v="05"/>
  </r>
  <r>
    <s v="CAJA DE COMPENSACION FAMILIAR COMFENALCO DEL VALLE DEL CAUCA"/>
    <s v="HCE-10564"/>
    <s v="30/08/2022 00:00:00"/>
    <s v="15/09/2022 00:00:00"/>
    <x v="1"/>
    <x v="1"/>
    <d v="2024-10-01T00:00:00"/>
    <n v="747"/>
    <x v="0"/>
    <n v="99423"/>
    <n v="99423"/>
    <s v="LUZ  OTALORA TORRES Registros:  1782396"/>
    <s v="CLINICA NUEVA DE CALI SAS"/>
    <s v="901158187-6"/>
    <s v="HCE-10564"/>
    <s v="HCE-10564"/>
    <s v="LUZ  OTALORA TORRES Registros:  1782396"/>
    <x v="0"/>
    <n v="0"/>
    <s v="05"/>
  </r>
  <r>
    <s v="CAJA DE COMPENSACION FAMILIAR COMFENALCO DEL VALLE DEL CAUCA"/>
    <s v="HCE-10565"/>
    <s v="30/08/2022 00:00:00"/>
    <s v="15/09/2022 00:00:00"/>
    <x v="1"/>
    <x v="1"/>
    <d v="2024-10-01T00:00:00"/>
    <n v="747"/>
    <x v="0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x v="0"/>
    <n v="0"/>
    <s v="05"/>
  </r>
  <r>
    <s v="CAJA DE COMPENSACION FAMILIAR COMFENALCO DEL VALLE DEL CAUCA"/>
    <s v="HCE-10566"/>
    <s v="30/08/2022 00:00:00"/>
    <s v="15/09/2022 00:00:00"/>
    <x v="1"/>
    <x v="1"/>
    <d v="2024-10-01T00:00:00"/>
    <n v="747"/>
    <x v="0"/>
    <n v="99423"/>
    <n v="99423"/>
    <s v="MARIA ISABEL BELALCAZAR  Registros:  1783090"/>
    <s v="CLINICA NUEVA DE CALI SAS"/>
    <s v="901158187-6"/>
    <s v="HCE-10566"/>
    <s v="HCE-10566"/>
    <s v="MARIA ISABEL BELALCAZAR  Registros:  1783090"/>
    <x v="0"/>
    <n v="0"/>
    <s v="05"/>
  </r>
  <r>
    <s v="CAJA DE COMPENSACION FAMILIAR COMFENALCO DEL VALLE DEL CAUCA"/>
    <s v="HCE-10567"/>
    <s v="31/08/2022 00:00:00"/>
    <s v="15/09/2022 00:00:00"/>
    <x v="1"/>
    <x v="1"/>
    <d v="2024-10-01T00:00:00"/>
    <n v="747"/>
    <x v="0"/>
    <n v="99423"/>
    <n v="99423"/>
    <s v="KATHERINE  DELGADO PUERTA Registros:  1783446"/>
    <s v="CLINICA NUEVA DE CALI SAS"/>
    <s v="901158187-6"/>
    <s v="HCE-10567"/>
    <s v="HCE-10567"/>
    <s v="KATHERINE  DELGADO PUERTA Registros:  1783446"/>
    <x v="0"/>
    <n v="0"/>
    <s v="05"/>
  </r>
  <r>
    <s v="CAJA DE COMPENSACION FAMILIAR COMFENALCO DEL VALLE DEL CAUCA"/>
    <s v="HCE-10569"/>
    <s v="31/08/2022 00:00:00"/>
    <s v="15/09/2022 00:00:00"/>
    <x v="1"/>
    <x v="1"/>
    <d v="2024-10-01T00:00:00"/>
    <n v="747"/>
    <x v="0"/>
    <n v="99423"/>
    <n v="99423"/>
    <s v="AURORA  VALENCIA ZAPATA Registros:  1783568"/>
    <s v="CLINICA NUEVA DE CALI SAS"/>
    <s v="901158187-6"/>
    <s v="HCE-10569"/>
    <s v="HCE-10569"/>
    <s v="AURORA  VALENCIA ZAPATA Registros:  1783568"/>
    <x v="0"/>
    <n v="0"/>
    <s v="05"/>
  </r>
  <r>
    <s v="CAJA DE COMPENSACION FAMILIAR COMFENALCO DEL VALLE DEL CAUCA"/>
    <s v="HCE-10570"/>
    <s v="31/08/2022 00:00:00"/>
    <s v="15/09/2022 00:00:00"/>
    <x v="1"/>
    <x v="1"/>
    <d v="2024-10-01T00:00:00"/>
    <n v="747"/>
    <x v="0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x v="0"/>
    <n v="0"/>
    <s v="05"/>
  </r>
  <r>
    <s v="CAJA DE COMPENSACION FAMILIAR COMFENALCO DEL VALLE DEL CAUCA"/>
    <s v="HCE-10571"/>
    <s v="31/08/2022 00:00:00"/>
    <s v="15/09/2022 00:00:00"/>
    <x v="1"/>
    <x v="1"/>
    <d v="2024-10-01T00:00:00"/>
    <n v="747"/>
    <x v="0"/>
    <n v="99423"/>
    <n v="99423"/>
    <s v="VALENTINA  BETANCOUR LOPEZ Registros:  1783902"/>
    <s v="CLINICA NUEVA DE CALI SAS"/>
    <s v="901158187-6"/>
    <s v="HCE-10571"/>
    <s v="HCE-10571"/>
    <s v="VALENTINA  BETANCOUR LOPEZ Registros:  1783902"/>
    <x v="0"/>
    <n v="0"/>
    <s v="05"/>
  </r>
  <r>
    <s v="CAJA DE COMPENSACION FAMILIAR COMFENALCO DEL VALLE DEL CAUCA"/>
    <s v="HCE-10572"/>
    <s v="31/08/2022 00:00:00"/>
    <s v="15/09/2022 00:00:00"/>
    <x v="1"/>
    <x v="1"/>
    <d v="2024-10-01T00:00:00"/>
    <n v="747"/>
    <x v="0"/>
    <n v="99423"/>
    <n v="99423"/>
    <s v="RODRIGO  CASTILLO LOPEZ Registros:  1783911"/>
    <s v="CLINICA NUEVA DE CALI SAS"/>
    <s v="901158187-6"/>
    <s v="HCE-10572"/>
    <s v="HCE-10572"/>
    <s v="RODRIGO  CASTILLO LOPEZ Registros:  1783911"/>
    <x v="0"/>
    <n v="0"/>
    <s v="05"/>
  </r>
  <r>
    <s v="CAJA DE COMPENSACION FAMILIAR COMFENALCO DEL VALLE DEL CAUCA"/>
    <s v="HCE-10574"/>
    <s v="31/08/2022 00:00:00"/>
    <s v="15/09/2022 00:00:00"/>
    <x v="1"/>
    <x v="1"/>
    <d v="2024-10-01T00:00:00"/>
    <n v="747"/>
    <x v="0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x v="0"/>
    <n v="0"/>
    <s v="05"/>
  </r>
  <r>
    <s v="CAJA DE COMPENSACION FAMILIAR COMFENALCO DEL VALLE DEL CAUCA"/>
    <s v="HCE-10575"/>
    <s v="31/08/2022 00:00:00"/>
    <s v="15/09/2022 00:00:00"/>
    <x v="1"/>
    <x v="1"/>
    <d v="2024-10-01T00:00:00"/>
    <n v="747"/>
    <x v="0"/>
    <n v="99423"/>
    <n v="99423"/>
    <s v="LUZ  URBANO  Registros:  1783956"/>
    <s v="CLINICA NUEVA DE CALI SAS"/>
    <s v="901158187-6"/>
    <s v="HCE-10575"/>
    <s v="HCE-10575"/>
    <s v="LUZ  URBANO  Registros:  1783956"/>
    <x v="0"/>
    <n v="0"/>
    <s v="05"/>
  </r>
  <r>
    <s v="CAJA DE COMPENSACION FAMILIAR COMFENALCO DEL VALLE DEL CAUCA"/>
    <s v="HCE-10576"/>
    <s v="31/08/2022 00:00:00"/>
    <s v="15/09/2022 00:00:00"/>
    <x v="1"/>
    <x v="1"/>
    <d v="2024-10-01T00:00:00"/>
    <n v="747"/>
    <x v="0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x v="0"/>
    <n v="0"/>
    <s v="05"/>
  </r>
  <r>
    <s v="CAJA DE COMPENSACION FAMILIAR COMFENALCO DEL VALLE DEL CAUCA"/>
    <s v="HCE-10577"/>
    <s v="31/08/2022 00:00:00"/>
    <s v="15/09/2022 00:00:00"/>
    <x v="1"/>
    <x v="1"/>
    <d v="2024-10-01T00:00:00"/>
    <n v="747"/>
    <x v="0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x v="0"/>
    <n v="0"/>
    <s v="05"/>
  </r>
  <r>
    <s v="CAJA DE COMPENSACION FAMILIAR COMFENALCO DEL VALLE DEL CAUCA"/>
    <s v="HCE-10578"/>
    <s v="31/08/2022 00:00:00"/>
    <s v="15/09/2022 00:00:00"/>
    <x v="1"/>
    <x v="1"/>
    <d v="2024-10-01T00:00:00"/>
    <n v="747"/>
    <x v="0"/>
    <n v="99423"/>
    <n v="99423"/>
    <s v="MARTHA  MORENO  Registros:  1784943"/>
    <s v="CLINICA NUEVA DE CALI SAS"/>
    <s v="901158187-6"/>
    <s v="HCE-10578"/>
    <s v="HCE-10578"/>
    <s v="MARTHA  MORENO  Registros:  1784943"/>
    <x v="0"/>
    <n v="0"/>
    <s v="05"/>
  </r>
  <r>
    <s v="CAJA DE COMPENSACION FAMILIAR COMFENALCO DEL VALLE DEL CAUCA"/>
    <s v="HCE-10579"/>
    <s v="31/08/2022 00:00:00"/>
    <s v="15/09/2022 00:00:00"/>
    <x v="1"/>
    <x v="1"/>
    <d v="2024-10-01T00:00:00"/>
    <n v="747"/>
    <x v="0"/>
    <n v="99423"/>
    <n v="99423"/>
    <s v="ROSA  SANDOVAL SERRANO Registros:  1785002"/>
    <s v="CLINICA NUEVA DE CALI SAS"/>
    <s v="901158187-6"/>
    <s v="HCE-10579"/>
    <s v="HCE-10579"/>
    <s v="ROSA  SANDOVAL SERRANO Registros:  1785002"/>
    <x v="0"/>
    <n v="0"/>
    <s v="05"/>
  </r>
  <r>
    <s v="CAJA DE COMPENSACION FAMILIAR COMFENALCO DEL VALLE DEL CAUCA"/>
    <s v="HCE-10580"/>
    <s v="31/08/2022 00:00:00"/>
    <s v="15/09/2022 00:00:00"/>
    <x v="1"/>
    <x v="1"/>
    <d v="2024-10-01T00:00:00"/>
    <n v="747"/>
    <x v="0"/>
    <n v="99423"/>
    <n v="99423"/>
    <s v="ANNIE  HURTADO MARIN Registros:  1785088"/>
    <s v="CLINICA NUEVA DE CALI SAS"/>
    <s v="901158187-6"/>
    <s v="HCE-10580"/>
    <s v="HCE-10580"/>
    <s v="ANNIE  HURTADO MARIN Registros:  1785088"/>
    <x v="0"/>
    <n v="0"/>
    <s v="05"/>
  </r>
  <r>
    <s v="CAJA DE COMPENSACION FAMILIAR COMFENALCO DEL VALLE DEL CAUCA"/>
    <s v="HCE-10585"/>
    <s v="31/08/2022 00:00:00"/>
    <s v="15/09/2022 00:00:00"/>
    <x v="1"/>
    <x v="1"/>
    <d v="2024-10-01T00:00:00"/>
    <n v="747"/>
    <x v="0"/>
    <n v="99423"/>
    <n v="99423"/>
    <s v="LUIS  SANTANA JAVELA Registros:  1785160"/>
    <s v="CLINICA NUEVA DE CALI SAS"/>
    <s v="901158187-6"/>
    <s v="HCE-10585"/>
    <s v="HCE-10585"/>
    <s v="LUIS  SANTANA JAVELA Registros:  1785160"/>
    <x v="0"/>
    <n v="0"/>
    <s v="05"/>
  </r>
  <r>
    <s v="CAJA DE COMPENSACION FAMILIAR COMFENALCO DEL VALLE DEL CAUCA"/>
    <s v="HCE-10586"/>
    <s v="31/08/2022 00:00:00"/>
    <s v="15/09/2022 00:00:00"/>
    <x v="1"/>
    <x v="1"/>
    <d v="2024-10-01T00:00:00"/>
    <n v="747"/>
    <x v="0"/>
    <n v="99423"/>
    <n v="99423"/>
    <s v="LUIS  LOPEZ HERRERA Registros:  1785162"/>
    <s v="CLINICA NUEVA DE CALI SAS"/>
    <s v="901158187-6"/>
    <s v="HCE-10586"/>
    <s v="HCE-10586"/>
    <s v="LUIS  LOPEZ HERRERA Registros:  1785162"/>
    <x v="0"/>
    <n v="0"/>
    <s v="05"/>
  </r>
  <r>
    <s v="CAJA DE COMPENSACION FAMILIAR COMFENALCO DEL VALLE DEL CAUCA"/>
    <s v="HCE-10587"/>
    <s v="31/08/2022 00:00:00"/>
    <s v="15/09/2022 00:00:00"/>
    <x v="1"/>
    <x v="1"/>
    <d v="2024-10-01T00:00:00"/>
    <n v="747"/>
    <x v="0"/>
    <n v="99423"/>
    <n v="99423"/>
    <s v="OSCAR  HOYOS BUSTAMANTE Registros:  1785163"/>
    <s v="CLINICA NUEVA DE CALI SAS"/>
    <s v="901158187-6"/>
    <s v="HCE-10587"/>
    <s v="HCE-10587"/>
    <s v="OSCAR  HOYOS BUSTAMANTE Registros:  1785163"/>
    <x v="0"/>
    <n v="0"/>
    <s v="05"/>
  </r>
  <r>
    <s v="CAJA DE COMPENSACION FAMILIAR COMFENALCO DEL VALLE DEL CAUCA"/>
    <s v="HCE-10589"/>
    <s v="31/08/2022 00:00:00"/>
    <s v="15/09/2022 00:00:00"/>
    <x v="1"/>
    <x v="1"/>
    <d v="2024-10-01T00:00:00"/>
    <n v="747"/>
    <x v="0"/>
    <n v="99423"/>
    <n v="99423"/>
    <s v="ELENA  RUBIO IZQUIERDO Registros:  1785184"/>
    <s v="CLINICA NUEVA DE CALI SAS"/>
    <s v="901158187-6"/>
    <s v="HCE-10589"/>
    <s v="HCE-10589"/>
    <s v="ELENA  RUBIO IZQUIERDO Registros:  1785184"/>
    <x v="0"/>
    <n v="0"/>
    <s v="05"/>
  </r>
  <r>
    <s v="CAJA DE COMPENSACION FAMILIAR COMFENALCO DEL VALLE DEL CAUCA"/>
    <s v="HCE-10591"/>
    <s v="31/08/2022 00:00:00"/>
    <s v="15/09/2022 00:00:00"/>
    <x v="1"/>
    <x v="1"/>
    <d v="2024-10-01T00:00:00"/>
    <n v="747"/>
    <x v="0"/>
    <n v="99423"/>
    <n v="99423"/>
    <s v="JOSE  VASQUEZ VELA Registros:  1785188"/>
    <s v="CLINICA NUEVA DE CALI SAS"/>
    <s v="901158187-6"/>
    <s v="HCE-10591"/>
    <s v="HCE-10591"/>
    <s v="JOSE  VASQUEZ VELA Registros:  1785188"/>
    <x v="0"/>
    <n v="0"/>
    <s v="05"/>
  </r>
  <r>
    <s v="CAJA DE COMPENSACION FAMILIAR COMFENALCO DEL VALLE DEL CAUCA"/>
    <s v="HCE-10593"/>
    <s v="31/08/2022 00:00:00"/>
    <s v="15/09/2022 00:00:00"/>
    <x v="1"/>
    <x v="1"/>
    <d v="2024-10-01T00:00:00"/>
    <n v="747"/>
    <x v="0"/>
    <n v="99423"/>
    <n v="99423"/>
    <s v="MARTA  IZQUIERDO  Registros:  1785191"/>
    <s v="CLINICA NUEVA DE CALI SAS"/>
    <s v="901158187-6"/>
    <s v="HCE-10593"/>
    <s v="HCE-10593"/>
    <s v="MARTA  IZQUIERDO  Registros:  1785191"/>
    <x v="0"/>
    <n v="0"/>
    <s v="05"/>
  </r>
  <r>
    <s v="CAJA DE COMPENSACION FAMILIAR COMFENALCO DEL VALLE DEL CAUCA"/>
    <s v="HCE-10594"/>
    <s v="31/08/2022 00:00:00"/>
    <s v="15/09/2022 00:00:00"/>
    <x v="1"/>
    <x v="1"/>
    <d v="2024-10-01T00:00:00"/>
    <n v="747"/>
    <x v="0"/>
    <n v="99423"/>
    <n v="99423"/>
    <s v="JHON  ARIZA NIETO Registros:  1785192"/>
    <s v="CLINICA NUEVA DE CALI SAS"/>
    <s v="901158187-6"/>
    <s v="HCE-10594"/>
    <s v="HCE-10594"/>
    <s v="JHON  ARIZA NIETO Registros:  1785192"/>
    <x v="0"/>
    <n v="0"/>
    <s v="05"/>
  </r>
  <r>
    <s v="CAJA DE COMPENSACION FAMILIAR COMFENALCO DEL VALLE DEL CAUCA"/>
    <s v="HCE-10595"/>
    <s v="31/08/2022 00:00:00"/>
    <s v="15/09/2022 00:00:00"/>
    <x v="1"/>
    <x v="1"/>
    <d v="2024-10-01T00:00:00"/>
    <n v="747"/>
    <x v="0"/>
    <n v="99423"/>
    <n v="99423"/>
    <s v="OMAR  MONTOYA MORENO Registros:  1785193"/>
    <s v="CLINICA NUEVA DE CALI SAS"/>
    <s v="901158187-6"/>
    <s v="HCE-10595"/>
    <s v="HCE-10595"/>
    <s v="OMAR  MONTOYA MORENO Registros:  1785193"/>
    <x v="0"/>
    <n v="0"/>
    <s v="05"/>
  </r>
  <r>
    <s v="CAJA DE COMPENSACION FAMILIAR COMFENALCO DEL VALLE DEL CAUCA"/>
    <s v="HCE-10596"/>
    <s v="31/08/2022 00:00:00"/>
    <s v="15/09/2022 00:00:00"/>
    <x v="1"/>
    <x v="1"/>
    <d v="2024-10-01T00:00:00"/>
    <n v="747"/>
    <x v="0"/>
    <n v="99423"/>
    <n v="99423"/>
    <s v="WALTER  OSORIO CASTELLANOS Registros:  1785196"/>
    <s v="CLINICA NUEVA DE CALI SAS"/>
    <s v="901158187-6"/>
    <s v="HCE-10596"/>
    <s v="HCE-10596"/>
    <s v="WALTER  OSORIO CASTELLANOS Registros:  1785196"/>
    <x v="0"/>
    <n v="0"/>
    <s v="05"/>
  </r>
  <r>
    <s v="CAJA DE COMPENSACION FAMILIAR COMFENALCO DEL VALLE DEL CAUCA"/>
    <s v="HCE-10597"/>
    <s v="31/08/2022 00:00:00"/>
    <s v="15/09/2022 00:00:00"/>
    <x v="1"/>
    <x v="1"/>
    <d v="2024-10-01T00:00:00"/>
    <n v="747"/>
    <x v="0"/>
    <n v="99423"/>
    <n v="99423"/>
    <s v="VIVIANA  CRIOLLO MESA Registros:  1785195"/>
    <s v="CLINICA NUEVA DE CALI SAS"/>
    <s v="901158187-6"/>
    <s v="HCE-10597"/>
    <s v="HCE-10597"/>
    <s v="VIVIANA  CRIOLLO MESA Registros:  1785195"/>
    <x v="0"/>
    <n v="0"/>
    <s v="05"/>
  </r>
  <r>
    <s v="CAJA DE COMPENSACION FAMILIAR COMFENALCO DEL VALLE DEL CAUCA"/>
    <s v="HCE-10598"/>
    <s v="31/08/2022 00:00:00"/>
    <s v="15/09/2022 00:00:00"/>
    <x v="1"/>
    <x v="1"/>
    <d v="2024-10-01T00:00:00"/>
    <n v="747"/>
    <x v="0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x v="0"/>
    <n v="0"/>
    <s v="05"/>
  </r>
  <r>
    <s v="CAJA DE COMPENSACION FAMILIAR COMFENALCO DEL VALLE DEL CAUCA"/>
    <s v="HCE-10599"/>
    <s v="31/08/2022 00:00:00"/>
    <s v="15/09/2022 00:00:00"/>
    <x v="1"/>
    <x v="1"/>
    <d v="2024-10-01T00:00:00"/>
    <n v="747"/>
    <x v="0"/>
    <n v="99423"/>
    <n v="99423"/>
    <s v="JORGE  LARREA  Registros:  1784177"/>
    <s v="CLINICA NUEVA DE CALI SAS"/>
    <s v="901158187-6"/>
    <s v="HCE-10599"/>
    <s v="HCE-10599"/>
    <s v="JORGE  LARREA  Registros:  1784177"/>
    <x v="0"/>
    <n v="0"/>
    <s v="05"/>
  </r>
  <r>
    <s v="CAJA DE COMPENSACION FAMILIAR COMFENALCO DEL VALLE DEL CAUCA"/>
    <s v="HCE-10600"/>
    <s v="31/08/2022 00:00:00"/>
    <s v="15/09/2022 00:00:00"/>
    <x v="1"/>
    <x v="1"/>
    <d v="2024-10-01T00:00:00"/>
    <n v="747"/>
    <x v="0"/>
    <n v="99423"/>
    <n v="99423"/>
    <s v="JESUS EDGAR VELEZ GUZMAN Registros:  1785074"/>
    <s v="CLINICA NUEVA DE CALI SAS"/>
    <s v="901158187-6"/>
    <s v="HCE-10600"/>
    <s v="HCE-10600"/>
    <s v="JESUS EDGAR VELEZ GUZMAN Registros:  1785074"/>
    <x v="0"/>
    <n v="0"/>
    <s v="05"/>
  </r>
  <r>
    <s v="CAJA DE COMPENSACION FAMILIAR COMFENALCO DEL VALLE DEL CAUCA"/>
    <s v="HCE-10601"/>
    <s v="31/08/2022 00:00:00"/>
    <s v="15/09/2022 00:00:00"/>
    <x v="1"/>
    <x v="1"/>
    <d v="2024-10-01T00:00:00"/>
    <n v="747"/>
    <x v="0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x v="0"/>
    <n v="0"/>
    <s v="05"/>
  </r>
  <r>
    <s v="CAJA DE COMPENSACION FAMILIAR COMFENALCO DEL VALLE DEL CAUCA"/>
    <s v="HCE-10602"/>
    <s v="31/08/2022 00:00:00"/>
    <s v="15/09/2022 00:00:00"/>
    <x v="1"/>
    <x v="1"/>
    <d v="2024-10-01T00:00:00"/>
    <n v="747"/>
    <x v="0"/>
    <n v="99423"/>
    <n v="99423"/>
    <s v="ALBA LUCY SANCHEZ VALENCIA Registros:  1785194"/>
    <s v="CLINICA NUEVA DE CALI SAS"/>
    <s v="901158187-6"/>
    <s v="HCE-10602"/>
    <s v="HCE-10602"/>
    <s v="ALBA LUCY SANCHEZ VALENCIA Registros:  1785194"/>
    <x v="0"/>
    <n v="0"/>
    <s v="05"/>
  </r>
  <r>
    <s v="CAJA DE COMPENSACION FAMILIAR COMFENALCO DEL VALLE DEL CAUCA"/>
    <s v="HCE-10603"/>
    <s v="31/08/2022 00:00:00"/>
    <s v="15/09/2022 00:00:00"/>
    <x v="1"/>
    <x v="1"/>
    <d v="2024-10-01T00:00:00"/>
    <n v="747"/>
    <x v="0"/>
    <n v="99423"/>
    <n v="99423"/>
    <s v="LUIS ANGEL QUINTERO  Registros:  1785202"/>
    <s v="CLINICA NUEVA DE CALI SAS"/>
    <s v="901158187-6"/>
    <s v="HCE-10603"/>
    <s v="HCE-10603"/>
    <s v="LUIS ANGEL QUINTERO  Registros:  1785202"/>
    <x v="0"/>
    <n v="0"/>
    <s v="05"/>
  </r>
  <r>
    <s v="CAJA DE COMPENSACION FAMILIAR COMFENALCO DEL VALLE DEL CAUCA"/>
    <s v="HCE-10604"/>
    <s v="31/08/2022 00:00:00"/>
    <s v="15/09/2022 00:00:00"/>
    <x v="1"/>
    <x v="1"/>
    <d v="2024-10-01T00:00:00"/>
    <n v="747"/>
    <x v="0"/>
    <n v="99423"/>
    <n v="99423"/>
    <s v="LETICIA  CORREA DE RAMIREZ Registros:  1785206"/>
    <s v="CLINICA NUEVA DE CALI SAS"/>
    <s v="901158187-6"/>
    <s v="HCE-10604"/>
    <s v="HCE-10604"/>
    <s v="LETICIA  CORREA DE RAMIREZ Registros:  1785206"/>
    <x v="0"/>
    <n v="0"/>
    <s v="05"/>
  </r>
  <r>
    <s v="CAJA DE COMPENSACION FAMILIAR COMFENALCO DEL VALLE DEL CAUCA"/>
    <s v="HCE-10605"/>
    <s v="01/09/2022 00:00:00"/>
    <s v="15/09/2022 00:00:00"/>
    <x v="1"/>
    <x v="1"/>
    <d v="2024-10-01T00:00:00"/>
    <n v="747"/>
    <x v="0"/>
    <n v="99423"/>
    <n v="99423"/>
    <s v="MARIA  MORENO DE HERNANDEZ Registros:  1785744"/>
    <s v="CLINICA NUEVA DE CALI SAS"/>
    <s v="901158187-6"/>
    <s v="HCE-10605"/>
    <s v="HCE-10605"/>
    <s v="MARIA  MORENO DE HERNANDEZ Registros:  1785744"/>
    <x v="0"/>
    <n v="0"/>
    <s v="05"/>
  </r>
  <r>
    <s v="CAJA DE COMPENSACION FAMILIAR COMFENALCO DEL VALLE DEL CAUCA"/>
    <s v="HCE-10606"/>
    <s v="01/09/2022 00:00:00"/>
    <s v="15/09/2022 00:00:00"/>
    <x v="1"/>
    <x v="1"/>
    <d v="2024-10-01T00:00:00"/>
    <n v="747"/>
    <x v="0"/>
    <n v="99423"/>
    <n v="99423"/>
    <s v="CELESTE  ACOSTA TEJADA Registros:  1785801"/>
    <s v="CLINICA NUEVA DE CALI SAS"/>
    <s v="901158187-6"/>
    <s v="HCE-10606"/>
    <s v="HCE-10606"/>
    <s v="CELESTE  ACOSTA TEJADA Registros:  1785801"/>
    <x v="0"/>
    <n v="0"/>
    <s v="05"/>
  </r>
  <r>
    <s v="CAJA DE COMPENSACION FAMILIAR COMFENALCO DEL VALLE DEL CAUCA"/>
    <s v="HCE-10609"/>
    <s v="01/09/2022 00:00:00"/>
    <s v="15/09/2022 00:00:00"/>
    <x v="1"/>
    <x v="1"/>
    <d v="2024-10-01T00:00:00"/>
    <n v="747"/>
    <x v="0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x v="0"/>
    <n v="0"/>
    <s v="05"/>
  </r>
  <r>
    <s v="CAJA DE COMPENSACION FAMILIAR COMFENALCO DEL VALLE DEL CAUCA"/>
    <s v="HCE-10610"/>
    <s v="01/09/2022 00:00:00"/>
    <s v="15/09/2022 00:00:00"/>
    <x v="1"/>
    <x v="1"/>
    <d v="2024-10-01T00:00:00"/>
    <n v="747"/>
    <x v="0"/>
    <n v="99423"/>
    <n v="99423"/>
    <s v="SYLVIA  CARVAJAL BARONA Registros:  1786129"/>
    <s v="CLINICA NUEVA DE CALI SAS"/>
    <s v="901158187-6"/>
    <s v="HCE-10610"/>
    <s v="HCE-10610"/>
    <s v="SYLVIA  CARVAJAL BARONA Registros:  1786129"/>
    <x v="0"/>
    <n v="0"/>
    <s v="05"/>
  </r>
  <r>
    <s v="CAJA DE COMPENSACION FAMILIAR COMFENALCO DEL VALLE DEL CAUCA"/>
    <s v="HCE-10611"/>
    <s v="01/09/2022 00:00:00"/>
    <s v="15/09/2022 00:00:00"/>
    <x v="1"/>
    <x v="1"/>
    <d v="2024-10-01T00:00:00"/>
    <n v="747"/>
    <x v="0"/>
    <n v="99423"/>
    <n v="99423"/>
    <s v="YINA MARCELA LOPEZ LOPEZ Registros:  1786318"/>
    <s v="CLINICA NUEVA DE CALI SAS"/>
    <s v="901158187-6"/>
    <s v="HCE-10611"/>
    <s v="HCE-10611"/>
    <s v="YINA MARCELA LOPEZ LOPEZ Registros:  1786318"/>
    <x v="0"/>
    <n v="0"/>
    <s v="05"/>
  </r>
  <r>
    <s v="CAJA DE COMPENSACION FAMILIAR COMFENALCO DEL VALLE DEL CAUCA"/>
    <s v="HCE-10614"/>
    <s v="01/09/2022 00:00:00"/>
    <s v="15/09/2022 00:00:00"/>
    <x v="1"/>
    <x v="1"/>
    <d v="2024-10-01T00:00:00"/>
    <n v="747"/>
    <x v="0"/>
    <n v="99423"/>
    <n v="99423"/>
    <s v="MAYNER  CUERO HERRERA Registros:  1786610"/>
    <s v="CLINICA NUEVA DE CALI SAS"/>
    <s v="901158187-6"/>
    <s v="HCE-10614"/>
    <s v="HCE-10614"/>
    <s v="MAYNER  CUERO HERRERA Registros:  1786610"/>
    <x v="0"/>
    <n v="0"/>
    <s v="05"/>
  </r>
  <r>
    <s v="CAJA DE COMPENSACION FAMILIAR COMFENALCO DEL VALLE DEL CAUCA"/>
    <s v="HCE-10615"/>
    <s v="01/09/2022 00:00:00"/>
    <s v="15/09/2022 00:00:00"/>
    <x v="1"/>
    <x v="1"/>
    <d v="2024-10-01T00:00:00"/>
    <n v="747"/>
    <x v="0"/>
    <n v="99423"/>
    <n v="99423"/>
    <s v="LUIS  ARIAS BUSTOS Registros:  1787008"/>
    <s v="CLINICA NUEVA DE CALI SAS"/>
    <s v="901158187-6"/>
    <s v="HCE-10615"/>
    <s v="HCE-10615"/>
    <s v="LUIS  ARIAS BUSTOS Registros:  1787008"/>
    <x v="0"/>
    <n v="0"/>
    <s v="05"/>
  </r>
  <r>
    <s v="CAJA DE COMPENSACION FAMILIAR COMFENALCO DEL VALLE DEL CAUCA"/>
    <s v="HCE-10616"/>
    <s v="01/09/2022 00:00:00"/>
    <s v="15/09/2022 00:00:00"/>
    <x v="1"/>
    <x v="1"/>
    <d v="2024-10-01T00:00:00"/>
    <n v="747"/>
    <x v="0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x v="0"/>
    <n v="0"/>
    <s v="05"/>
  </r>
  <r>
    <s v="CAJA DE COMPENSACION FAMILIAR COMFENALCO DEL VALLE DEL CAUCA"/>
    <s v="HCE-10617"/>
    <s v="01/09/2022 00:00:00"/>
    <s v="15/09/2022 00:00:00"/>
    <x v="1"/>
    <x v="1"/>
    <d v="2024-10-01T00:00:00"/>
    <n v="747"/>
    <x v="0"/>
    <n v="99423"/>
    <n v="99423"/>
    <s v="ARTURO  HURTADO ARBOLEDA Registros:  1787093"/>
    <s v="CLINICA NUEVA DE CALI SAS"/>
    <s v="901158187-6"/>
    <s v="HCE-10617"/>
    <s v="HCE-10617"/>
    <s v="ARTURO  HURTADO ARBOLEDA Registros:  1787093"/>
    <x v="0"/>
    <n v="0"/>
    <s v="05"/>
  </r>
  <r>
    <s v="CAJA DE COMPENSACION FAMILIAR COMFENALCO DEL VALLE DEL CAUCA"/>
    <s v="HCE-10618"/>
    <s v="01/09/2022 00:00:00"/>
    <s v="15/09/2022 00:00:00"/>
    <x v="1"/>
    <x v="1"/>
    <d v="2024-10-01T00:00:00"/>
    <n v="747"/>
    <x v="0"/>
    <n v="99423"/>
    <n v="99423"/>
    <s v="DUVAN  MUÑOZ ANGEL Registros:  1787180"/>
    <s v="CLINICA NUEVA DE CALI SAS"/>
    <s v="901158187-6"/>
    <s v="HCE-10618"/>
    <s v="HCE-10618"/>
    <s v="DUVAN  MUÑOZ ANGEL Registros:  1787180"/>
    <x v="0"/>
    <n v="0"/>
    <s v="05"/>
  </r>
  <r>
    <s v="CAJA DE COMPENSACION FAMILIAR COMFENALCO DEL VALLE DEL CAUCA"/>
    <s v="HCE-10621"/>
    <s v="01/09/2022 00:00:00"/>
    <s v="15/09/2022 00:00:00"/>
    <x v="1"/>
    <x v="1"/>
    <d v="2024-10-01T00:00:00"/>
    <n v="747"/>
    <x v="0"/>
    <n v="99423"/>
    <n v="99423"/>
    <s v="PERSIDES  GARCIA CANIZALES Registros:  1787204"/>
    <s v="CLINICA NUEVA DE CALI SAS"/>
    <s v="901158187-6"/>
    <s v="HCE-10621"/>
    <s v="HCE-10621"/>
    <s v="PERSIDES  GARCIA CANIZALES Registros:  1787204"/>
    <x v="0"/>
    <n v="0"/>
    <s v="05"/>
  </r>
  <r>
    <s v="CAJA DE COMPENSACION FAMILIAR COMFENALCO DEL VALLE DEL CAUCA"/>
    <s v="HCE-10623"/>
    <s v="01/09/2022 00:00:00"/>
    <s v="15/12/2022 00:00:00"/>
    <x v="1"/>
    <x v="11"/>
    <d v="2024-10-01T00:00:00"/>
    <n v="656"/>
    <x v="0"/>
    <n v="99423"/>
    <n v="99423"/>
    <s v="GASPAR  CASTILLO CUERO Registros:  1787240"/>
    <s v="CLINICA NUEVA DE CALI SAS"/>
    <s v="901158187-6"/>
    <s v="HCE-10623"/>
    <s v="HCE-10623"/>
    <s v="GASPAR  CASTILLO CUERO Registros:  1787240"/>
    <x v="0"/>
    <n v="0"/>
    <s v="05"/>
  </r>
  <r>
    <s v="CAJA DE COMPENSACION FAMILIAR COMFENALCO DEL VALLE DEL CAUCA"/>
    <s v="HCE-10626"/>
    <s v="01/09/2022 00:00:00"/>
    <s v="15/09/2022 00:00:00"/>
    <x v="1"/>
    <x v="1"/>
    <d v="2024-10-01T00:00:00"/>
    <n v="747"/>
    <x v="0"/>
    <n v="99423"/>
    <n v="99423"/>
    <s v="MARIA  SANDOVAL DE RAMIREZ Registros:  1787252"/>
    <s v="CLINICA NUEVA DE CALI SAS"/>
    <s v="901158187-6"/>
    <s v="HCE-10626"/>
    <s v="HCE-10626"/>
    <s v="MARIA  SANDOVAL DE RAMIREZ Registros:  1787252"/>
    <x v="0"/>
    <n v="0"/>
    <s v="05"/>
  </r>
  <r>
    <s v="CAJA DE COMPENSACION FAMILIAR COMFENALCO DEL VALLE DEL CAUCA"/>
    <s v="HCE-10627"/>
    <s v="01/09/2022 00:00:00"/>
    <s v="15/09/2022 00:00:00"/>
    <x v="1"/>
    <x v="1"/>
    <d v="2024-10-01T00:00:00"/>
    <n v="747"/>
    <x v="0"/>
    <n v="99423"/>
    <n v="99423"/>
    <s v="GONZALO  SANCHEZ JARAMILLO Registros:  1787271"/>
    <s v="CLINICA NUEVA DE CALI SAS"/>
    <s v="901158187-6"/>
    <s v="HCE-10627"/>
    <s v="HCE-10627"/>
    <s v="GONZALO  SANCHEZ JARAMILLO Registros:  1787271"/>
    <x v="0"/>
    <n v="0"/>
    <s v="05"/>
  </r>
  <r>
    <s v="CAJA DE COMPENSACION FAMILIAR COMFENALCO DEL VALLE DEL CAUCA"/>
    <s v="HCE-10628"/>
    <s v="01/09/2022 00:00:00"/>
    <s v="15/09/2022 00:00:00"/>
    <x v="1"/>
    <x v="1"/>
    <d v="2024-10-01T00:00:00"/>
    <n v="747"/>
    <x v="0"/>
    <n v="99423"/>
    <n v="99423"/>
    <s v="MARY  OREJUELA DE GARCIA Registros:  1787283"/>
    <s v="CLINICA NUEVA DE CALI SAS"/>
    <s v="901158187-6"/>
    <s v="HCE-10628"/>
    <s v="HCE-10628"/>
    <s v="MARY  OREJUELA DE GARCIA Registros:  1787283"/>
    <x v="0"/>
    <n v="0"/>
    <s v="05"/>
  </r>
  <r>
    <s v="CAJA DE COMPENSACION FAMILIAR COMFENALCO DEL VALLE DEL CAUCA"/>
    <s v="HCE-10629"/>
    <s v="01/09/2022 00:00:00"/>
    <s v="15/09/2022 00:00:00"/>
    <x v="1"/>
    <x v="1"/>
    <d v="2024-10-01T00:00:00"/>
    <n v="747"/>
    <x v="0"/>
    <n v="99423"/>
    <n v="99423"/>
    <s v="MARLENY  RIOS GALLEGO Registros:  1787289"/>
    <s v="CLINICA NUEVA DE CALI SAS"/>
    <s v="901158187-6"/>
    <s v="HCE-10629"/>
    <s v="HCE-10629"/>
    <s v="MARLENY  RIOS GALLEGO Registros:  1787289"/>
    <x v="0"/>
    <n v="0"/>
    <s v="05"/>
  </r>
  <r>
    <s v="CAJA DE COMPENSACION FAMILIAR COMFENALCO DEL VALLE DEL CAUCA"/>
    <s v="HCE-10631"/>
    <s v="02/09/2022 00:00:00"/>
    <s v="15/09/2022 00:00:00"/>
    <x v="1"/>
    <x v="1"/>
    <d v="2024-10-01T00:00:00"/>
    <n v="747"/>
    <x v="0"/>
    <n v="99423"/>
    <n v="99423"/>
    <s v="IRMA  PARRA GARCIA Registros:  1787752"/>
    <s v="CLINICA NUEVA DE CALI SAS"/>
    <s v="901158187-6"/>
    <s v="HCE-10631"/>
    <s v="HCE-10631"/>
    <s v="IRMA  PARRA GARCIA Registros:  1787752"/>
    <x v="0"/>
    <n v="0"/>
    <s v="05"/>
  </r>
  <r>
    <s v="CAJA DE COMPENSACION FAMILIAR COMFENALCO DEL VALLE DEL CAUCA"/>
    <s v="HCE-10634"/>
    <s v="02/09/2022 00:00:00"/>
    <s v="15/09/2022 00:00:00"/>
    <x v="1"/>
    <x v="1"/>
    <d v="2024-10-01T00:00:00"/>
    <n v="747"/>
    <x v="0"/>
    <n v="99423"/>
    <n v="99423"/>
    <s v="REINALDO  ESPINOSA ACOSTA Registros:  1787900"/>
    <s v="CLINICA NUEVA DE CALI SAS"/>
    <s v="901158187-6"/>
    <s v="HCE-10634"/>
    <s v="HCE-10634"/>
    <s v="REINALDO  ESPINOSA ACOSTA Registros:  1787900"/>
    <x v="0"/>
    <n v="0"/>
    <s v="05"/>
  </r>
  <r>
    <s v="CAJA DE COMPENSACION FAMILIAR COMFENALCO DEL VALLE DEL CAUCA"/>
    <s v="HCE-10635"/>
    <s v="02/09/2022 00:00:00"/>
    <s v="15/09/2022 00:00:00"/>
    <x v="1"/>
    <x v="1"/>
    <d v="2024-10-01T00:00:00"/>
    <n v="747"/>
    <x v="0"/>
    <n v="99423"/>
    <n v="99423"/>
    <s v="KAREN  MARTINEZ ARBOLEDA Registros:  1787897"/>
    <s v="CLINICA NUEVA DE CALI SAS"/>
    <s v="901158187-6"/>
    <s v="HCE-10635"/>
    <s v="HCE-10635"/>
    <s v="KAREN  MARTINEZ ARBOLEDA Registros:  1787897"/>
    <x v="0"/>
    <n v="0"/>
    <s v="05"/>
  </r>
  <r>
    <s v="CAJA DE COMPENSACION FAMILIAR COMFENALCO DEL VALLE DEL CAUCA"/>
    <s v="HCE-10636"/>
    <s v="02/09/2022 00:00:00"/>
    <s v="15/09/2022 00:00:00"/>
    <x v="1"/>
    <x v="1"/>
    <d v="2024-10-01T00:00:00"/>
    <n v="747"/>
    <x v="0"/>
    <n v="99423"/>
    <n v="99423"/>
    <s v="MARLENE  PEREZ  Registros:  1788124"/>
    <s v="CLINICA NUEVA DE CALI SAS"/>
    <s v="901158187-6"/>
    <s v="HCE-10636"/>
    <s v="HCE-10636"/>
    <s v="MARLENE  PEREZ  Registros:  1788124"/>
    <x v="0"/>
    <n v="0"/>
    <s v="05"/>
  </r>
  <r>
    <s v="CAJA DE COMPENSACION FAMILIAR COMFENALCO DEL VALLE DEL CAUCA"/>
    <s v="HCE-10637"/>
    <s v="02/09/2022 00:00:00"/>
    <s v="15/09/2022 00:00:00"/>
    <x v="1"/>
    <x v="1"/>
    <d v="2024-10-01T00:00:00"/>
    <n v="747"/>
    <x v="0"/>
    <n v="99423"/>
    <n v="99423"/>
    <s v="MARIA OMAIRA  OVALLE ROSAS Registros:  1788183"/>
    <s v="CLINICA NUEVA DE CALI SAS"/>
    <s v="901158187-6"/>
    <s v="HCE-10637"/>
    <s v="HCE-10637"/>
    <s v="MARIA OMAIRA  OVALLE ROSAS Registros:  1788183"/>
    <x v="0"/>
    <n v="0"/>
    <s v="05"/>
  </r>
  <r>
    <s v="CAJA DE COMPENSACION FAMILIAR COMFENALCO DEL VALLE DEL CAUCA"/>
    <s v="HCE-10638"/>
    <s v="02/09/2022 00:00:00"/>
    <s v="15/09/2022 00:00:00"/>
    <x v="1"/>
    <x v="1"/>
    <d v="2024-10-01T00:00:00"/>
    <n v="747"/>
    <x v="0"/>
    <n v="99423"/>
    <n v="99423"/>
    <s v="FLOR  MALDONADO GALLEGO Registros:  1788314"/>
    <s v="CLINICA NUEVA DE CALI SAS"/>
    <s v="901158187-6"/>
    <s v="HCE-10638"/>
    <s v="HCE-10638"/>
    <s v="FLOR  MALDONADO GALLEGO Registros:  1788314"/>
    <x v="0"/>
    <n v="0"/>
    <s v="05"/>
  </r>
  <r>
    <s v="CAJA DE COMPENSACION FAMILIAR COMFENALCO DEL VALLE DEL CAUCA"/>
    <s v="HCE-10639"/>
    <s v="02/09/2022 00:00:00"/>
    <s v="15/09/2022 00:00:00"/>
    <x v="1"/>
    <x v="1"/>
    <d v="2024-10-01T00:00:00"/>
    <n v="747"/>
    <x v="0"/>
    <n v="99423"/>
    <n v="99423"/>
    <s v="LEONILA  DAZA GALINDEZ Registros:  1788373"/>
    <s v="CLINICA NUEVA DE CALI SAS"/>
    <s v="901158187-6"/>
    <s v="HCE-10639"/>
    <s v="HCE-10639"/>
    <s v="LEONILA  DAZA GALINDEZ Registros:  1788373"/>
    <x v="0"/>
    <n v="0"/>
    <s v="05"/>
  </r>
  <r>
    <s v="CAJA DE COMPENSACION FAMILIAR COMFENALCO DEL VALLE DEL CAUCA"/>
    <s v="HCE-10640"/>
    <s v="02/09/2022 00:00:00"/>
    <s v="15/09/2022 00:00:00"/>
    <x v="1"/>
    <x v="1"/>
    <d v="2024-10-01T00:00:00"/>
    <n v="747"/>
    <x v="0"/>
    <n v="99423"/>
    <n v="99423"/>
    <s v="ROSA  VALENCIA DE GONZALEZ Registros:  1788417"/>
    <s v="CLINICA NUEVA DE CALI SAS"/>
    <s v="901158187-6"/>
    <s v="HCE-10640"/>
    <s v="HCE-10640"/>
    <s v="ROSA  VALENCIA DE GONZALEZ Registros:  1788417"/>
    <x v="0"/>
    <n v="0"/>
    <s v="05"/>
  </r>
  <r>
    <s v="CAJA DE COMPENSACION FAMILIAR COMFENALCO DEL VALLE DEL CAUCA"/>
    <s v="HCE-10641"/>
    <s v="02/09/2022 00:00:00"/>
    <s v="15/09/2022 00:00:00"/>
    <x v="1"/>
    <x v="1"/>
    <d v="2024-10-01T00:00:00"/>
    <n v="747"/>
    <x v="0"/>
    <n v="99423"/>
    <n v="99423"/>
    <s v="AUGUSTO  GOMEZ RIOS Registros:  1788490"/>
    <s v="CLINICA NUEVA DE CALI SAS"/>
    <s v="901158187-6"/>
    <s v="HCE-10641"/>
    <s v="HCE-10641"/>
    <s v="AUGUSTO  GOMEZ RIOS Registros:  1788490"/>
    <x v="0"/>
    <n v="0"/>
    <s v="05"/>
  </r>
  <r>
    <s v="CAJA DE COMPENSACION FAMILIAR COMFENALCO DEL VALLE DEL CAUCA"/>
    <s v="HCE-10642"/>
    <s v="02/09/2022 00:00:00"/>
    <s v="15/09/2022 00:00:00"/>
    <x v="1"/>
    <x v="1"/>
    <d v="2024-10-01T00:00:00"/>
    <n v="747"/>
    <x v="0"/>
    <n v="99423"/>
    <n v="99423"/>
    <s v="LUCY  RIASCOS ARAGON Registros:  1788617"/>
    <s v="CLINICA NUEVA DE CALI SAS"/>
    <s v="901158187-6"/>
    <s v="HCE-10642"/>
    <s v="HCE-10642"/>
    <s v="LUCY  RIASCOS ARAGON Registros:  1788617"/>
    <x v="0"/>
    <n v="0"/>
    <s v="05"/>
  </r>
  <r>
    <s v="CAJA DE COMPENSACION FAMILIAR COMFENALCO DEL VALLE DEL CAUCA"/>
    <s v="HCE-10643"/>
    <s v="02/09/2022 00:00:00"/>
    <s v="15/09/2022 00:00:00"/>
    <x v="1"/>
    <x v="1"/>
    <d v="2024-10-01T00:00:00"/>
    <n v="747"/>
    <x v="0"/>
    <n v="99423"/>
    <n v="99423"/>
    <s v="ATALA  CASTRO  Registros:  1788623"/>
    <s v="CLINICA NUEVA DE CALI SAS"/>
    <s v="901158187-6"/>
    <s v="HCE-10643"/>
    <s v="HCE-10643"/>
    <s v="ATALA  CASTRO  Registros:  1788623"/>
    <x v="0"/>
    <n v="0"/>
    <s v="05"/>
  </r>
  <r>
    <s v="CAJA DE COMPENSACION FAMILIAR COMFENALCO DEL VALLE DEL CAUCA"/>
    <s v="HCE-10644"/>
    <s v="02/09/2022 00:00:00"/>
    <s v="15/09/2022 00:00:00"/>
    <x v="1"/>
    <x v="1"/>
    <d v="2024-10-01T00:00:00"/>
    <n v="747"/>
    <x v="0"/>
    <n v="99423"/>
    <n v="99423"/>
    <s v="LUIS  GIRALDO GARCIA Registros:  1788817"/>
    <s v="CLINICA NUEVA DE CALI SAS"/>
    <s v="901158187-6"/>
    <s v="HCE-10644"/>
    <s v="HCE-10644"/>
    <s v="LUIS  GIRALDO GARCIA Registros:  1788817"/>
    <x v="0"/>
    <n v="0"/>
    <s v="05"/>
  </r>
  <r>
    <s v="CAJA DE COMPENSACION FAMILIAR COMFENALCO DEL VALLE DEL CAUCA"/>
    <s v="HCE-10646"/>
    <s v="02/09/2022 00:00:00"/>
    <s v="15/09/2022 00:00:00"/>
    <x v="1"/>
    <x v="1"/>
    <d v="2024-10-01T00:00:00"/>
    <n v="747"/>
    <x v="0"/>
    <n v="99423"/>
    <n v="99423"/>
    <s v="ROSA  OSSA DE TOBAR Registros:  1788968"/>
    <s v="CLINICA NUEVA DE CALI SAS"/>
    <s v="901158187-6"/>
    <s v="HCE-10646"/>
    <s v="HCE-10646"/>
    <s v="ROSA  OSSA DE TOBAR Registros:  1788968"/>
    <x v="0"/>
    <n v="0"/>
    <s v="05"/>
  </r>
  <r>
    <s v="CAJA DE COMPENSACION FAMILIAR COMFENALCO DEL VALLE DEL CAUCA"/>
    <s v="HCE-10647"/>
    <s v="02/09/2022 00:00:00"/>
    <s v="15/09/2022 00:00:00"/>
    <x v="1"/>
    <x v="1"/>
    <d v="2024-10-01T00:00:00"/>
    <n v="747"/>
    <x v="0"/>
    <n v="99423"/>
    <n v="99423"/>
    <s v="GENESIS  ORTIZ FIGUEROA Registros:  1788972"/>
    <s v="CLINICA NUEVA DE CALI SAS"/>
    <s v="901158187-6"/>
    <s v="HCE-10647"/>
    <s v="HCE-10647"/>
    <s v="GENESIS  ORTIZ FIGUEROA Registros:  1788972"/>
    <x v="0"/>
    <n v="0"/>
    <s v="05"/>
  </r>
  <r>
    <s v="CAJA DE COMPENSACION FAMILIAR COMFENALCO DEL VALLE DEL CAUCA"/>
    <s v="HCE-10648"/>
    <s v="02/09/2022 00:00:00"/>
    <s v="15/09/2022 00:00:00"/>
    <x v="1"/>
    <x v="1"/>
    <d v="2024-10-01T00:00:00"/>
    <n v="747"/>
    <x v="0"/>
    <n v="99423"/>
    <n v="99423"/>
    <s v="FREDDY  DE LA HOZ BLANCO Registros:  1788979"/>
    <s v="CLINICA NUEVA DE CALI SAS"/>
    <s v="901158187-6"/>
    <s v="HCE-10648"/>
    <s v="HCE-10648"/>
    <s v="FREDDY  DE LA HOZ BLANCO Registros:  1788979"/>
    <x v="0"/>
    <n v="0"/>
    <s v="05"/>
  </r>
  <r>
    <s v="CAJA DE COMPENSACION FAMILIAR COMFENALCO DEL VALLE DEL CAUCA"/>
    <s v="HCE-10649"/>
    <s v="02/09/2022 00:00:00"/>
    <s v="15/09/2022 00:00:00"/>
    <x v="1"/>
    <x v="1"/>
    <d v="2024-10-01T00:00:00"/>
    <n v="747"/>
    <x v="0"/>
    <n v="99423"/>
    <n v="99423"/>
    <s v="JUAN  LOPEZ PINEDA Registros:  1788981"/>
    <s v="CLINICA NUEVA DE CALI SAS"/>
    <s v="901158187-6"/>
    <s v="HCE-10649"/>
    <s v="HCE-10649"/>
    <s v="JUAN  LOPEZ PINEDA Registros:  1788981"/>
    <x v="0"/>
    <n v="0"/>
    <s v="05"/>
  </r>
  <r>
    <s v="CAJA DE COMPENSACION FAMILIAR COMFENALCO DEL VALLE DEL CAUCA"/>
    <s v="HCE-10650"/>
    <s v="02/09/2022 00:00:00"/>
    <s v="15/09/2022 00:00:00"/>
    <x v="1"/>
    <x v="1"/>
    <d v="2024-10-01T00:00:00"/>
    <n v="747"/>
    <x v="0"/>
    <n v="99423"/>
    <n v="99423"/>
    <s v="JORGE  CASTILLO RODRIGUEZ Registros:  1788982"/>
    <s v="CLINICA NUEVA DE CALI SAS"/>
    <s v="901158187-6"/>
    <s v="HCE-10650"/>
    <s v="HCE-10650"/>
    <s v="JORGE  CASTILLO RODRIGUEZ Registros:  1788982"/>
    <x v="0"/>
    <n v="0"/>
    <s v="05"/>
  </r>
  <r>
    <s v="CAJA DE COMPENSACION FAMILIAR COMFENALCO DEL VALLE DEL CAUCA"/>
    <s v="HCE-10651"/>
    <s v="02/09/2022 00:00:00"/>
    <s v="15/09/2022 00:00:00"/>
    <x v="1"/>
    <x v="1"/>
    <d v="2024-10-01T00:00:00"/>
    <n v="747"/>
    <x v="0"/>
    <n v="99423"/>
    <n v="99423"/>
    <s v="JESSICA  COBO  Registros:  1788988"/>
    <s v="CLINICA NUEVA DE CALI SAS"/>
    <s v="901158187-6"/>
    <s v="HCE-10651"/>
    <s v="HCE-10651"/>
    <s v="JESSICA  COBO  Registros:  1788988"/>
    <x v="0"/>
    <n v="0"/>
    <s v="05"/>
  </r>
  <r>
    <s v="CAJA DE COMPENSACION FAMILIAR COMFENALCO DEL VALLE DEL CAUCA"/>
    <s v="HCE-10652"/>
    <s v="02/09/2022 00:00:00"/>
    <s v="15/09/2022 00:00:00"/>
    <x v="1"/>
    <x v="1"/>
    <d v="2024-10-01T00:00:00"/>
    <n v="747"/>
    <x v="0"/>
    <n v="99423"/>
    <n v="99423"/>
    <s v="FRANCISCO  OSORIO SUAREZ Registros:  1789008"/>
    <s v="CLINICA NUEVA DE CALI SAS"/>
    <s v="901158187-6"/>
    <s v="HCE-10652"/>
    <s v="HCE-10652"/>
    <s v="FRANCISCO  OSORIO SUAREZ Registros:  1789008"/>
    <x v="0"/>
    <n v="0"/>
    <s v="05"/>
  </r>
  <r>
    <s v="CAJA DE COMPENSACION FAMILIAR COMFENALCO DEL VALLE DEL CAUCA"/>
    <s v="HCE-10653"/>
    <s v="03/09/2022 00:00:00"/>
    <s v="15/09/2022 00:00:00"/>
    <x v="1"/>
    <x v="1"/>
    <d v="2024-10-01T00:00:00"/>
    <n v="747"/>
    <x v="0"/>
    <n v="99423"/>
    <n v="99423"/>
    <s v="JAIME  MORENO ZACIPA Registros:  1789337"/>
    <s v="CLINICA NUEVA DE CALI SAS"/>
    <s v="901158187-6"/>
    <s v="HCE-10653"/>
    <s v="HCE-10653"/>
    <s v="JAIME  MORENO ZACIPA Registros:  1789337"/>
    <x v="0"/>
    <n v="0"/>
    <s v="05"/>
  </r>
  <r>
    <s v="CAJA DE COMPENSACION FAMILIAR COMFENALCO DEL VALLE DEL CAUCA"/>
    <s v="HCE-10655"/>
    <s v="03/09/2022 00:00:00"/>
    <s v="15/09/2022 00:00:00"/>
    <x v="1"/>
    <x v="1"/>
    <d v="2024-10-01T00:00:00"/>
    <n v="747"/>
    <x v="0"/>
    <n v="99423"/>
    <n v="99423"/>
    <s v="MARIA  GALEANO RUA Registros:  1789619"/>
    <s v="CLINICA NUEVA DE CALI SAS"/>
    <s v="901158187-6"/>
    <s v="HCE-10655"/>
    <s v="HCE-10655"/>
    <s v="MARIA  GALEANO RUA Registros:  1789619"/>
    <x v="0"/>
    <n v="0"/>
    <s v="05"/>
  </r>
  <r>
    <s v="CAJA DE COMPENSACION FAMILIAR COMFENALCO DEL VALLE DEL CAUCA"/>
    <s v="HCE-10657"/>
    <s v="03/09/2022 00:00:00"/>
    <s v="15/09/2022 00:00:00"/>
    <x v="1"/>
    <x v="1"/>
    <d v="2024-10-01T00:00:00"/>
    <n v="747"/>
    <x v="0"/>
    <n v="99423"/>
    <n v="99423"/>
    <s v="ALVARO JOSE OTERO VELEZ Registros:  1789680"/>
    <s v="CLINICA NUEVA DE CALI SAS"/>
    <s v="901158187-6"/>
    <s v="HCE-10657"/>
    <s v="HCE-10657"/>
    <s v="ALVARO JOSE OTERO VELEZ Registros:  1789680"/>
    <x v="0"/>
    <n v="0"/>
    <s v="05"/>
  </r>
  <r>
    <s v="CAJA DE COMPENSACION FAMILIAR COMFENALCO DEL VALLE DEL CAUCA"/>
    <s v="HCE-10665"/>
    <s v="05/09/2022 00:00:00"/>
    <s v="15/09/2022 00:00:00"/>
    <x v="1"/>
    <x v="1"/>
    <d v="2024-10-01T00:00:00"/>
    <n v="747"/>
    <x v="0"/>
    <n v="99423"/>
    <n v="99423"/>
    <s v="JENIFFER  ALVAREZ RODRIGUEZ Registros:  1790878"/>
    <s v="CLINICA NUEVA DE CALI SAS"/>
    <s v="901158187-6"/>
    <s v="HCE-10665"/>
    <s v="HCE-10665"/>
    <s v="JENIFFER  ALVAREZ RODRIGUEZ Registros:  1790878"/>
    <x v="0"/>
    <n v="0"/>
    <s v="05"/>
  </r>
  <r>
    <s v="CAJA DE COMPENSACION FAMILIAR COMFENALCO DEL VALLE DEL CAUCA"/>
    <s v="HCE-10667"/>
    <s v="05/09/2022 00:00:00"/>
    <s v="15/09/2022 00:00:00"/>
    <x v="1"/>
    <x v="1"/>
    <d v="2024-10-01T00:00:00"/>
    <n v="747"/>
    <x v="0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x v="0"/>
    <n v="0"/>
    <s v="05"/>
  </r>
  <r>
    <s v="CAJA DE COMPENSACION FAMILIAR COMFENALCO DEL VALLE DEL CAUCA"/>
    <s v="HCE-10668"/>
    <s v="05/09/2022 00:00:00"/>
    <s v="12/12/2022 00:00:00"/>
    <x v="1"/>
    <x v="11"/>
    <d v="2024-10-01T00:00:00"/>
    <n v="659"/>
    <x v="0"/>
    <n v="99423"/>
    <n v="99423"/>
    <s v="JUAN  CIFUENTES MOSQUERA Registros:  1791178"/>
    <s v="CLINICA NUEVA DE CALI SAS"/>
    <s v="901158187-6"/>
    <s v="HCE-10668"/>
    <s v="HCE-10668"/>
    <s v="JUAN  CIFUENTES MOSQUERA Registros:  1791178"/>
    <x v="0"/>
    <n v="0"/>
    <s v="05"/>
  </r>
  <r>
    <s v="CAJA DE COMPENSACION FAMILIAR COMFENALCO DEL VALLE DEL CAUCA"/>
    <s v="HCE-10669"/>
    <s v="05/09/2022 00:00:00"/>
    <s v="15/09/2022 00:00:00"/>
    <x v="1"/>
    <x v="1"/>
    <d v="2024-10-01T00:00:00"/>
    <n v="747"/>
    <x v="0"/>
    <n v="99423"/>
    <n v="99423"/>
    <s v="NURY  JUSPIAN MAJIN Registros:  1791252"/>
    <s v="CLINICA NUEVA DE CALI SAS"/>
    <s v="901158187-6"/>
    <s v="HCE-10669"/>
    <s v="HCE-10669"/>
    <s v="NURY  JUSPIAN MAJIN Registros:  1791252"/>
    <x v="0"/>
    <n v="0"/>
    <s v="05"/>
  </r>
  <r>
    <s v="CAJA DE COMPENSACION FAMILIAR COMFENALCO DEL VALLE DEL CAUCA"/>
    <s v="HCE-10671"/>
    <s v="05/09/2022 00:00:00"/>
    <s v="15/09/2022 00:00:00"/>
    <x v="1"/>
    <x v="1"/>
    <d v="2024-10-01T00:00:00"/>
    <n v="747"/>
    <x v="0"/>
    <n v="99423"/>
    <n v="99423"/>
    <s v="MARIA  MANZANO ENCARNACION Registros:  1791408"/>
    <s v="CLINICA NUEVA DE CALI SAS"/>
    <s v="901158187-6"/>
    <s v="HCE-10671"/>
    <s v="HCE-10671"/>
    <s v="MARIA  MANZANO ENCARNACION Registros:  1791408"/>
    <x v="0"/>
    <n v="0"/>
    <s v="05"/>
  </r>
  <r>
    <s v="CAJA DE COMPENSACION FAMILIAR COMFENALCO DEL VALLE DEL CAUCA"/>
    <s v="HCE-10672"/>
    <s v="05/09/2022 00:00:00"/>
    <s v="15/09/2022 00:00:00"/>
    <x v="1"/>
    <x v="1"/>
    <d v="2024-10-01T00:00:00"/>
    <n v="747"/>
    <x v="0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x v="0"/>
    <n v="0"/>
    <s v="05"/>
  </r>
  <r>
    <s v="CAJA DE COMPENSACION FAMILIAR COMFENALCO DEL VALLE DEL CAUCA"/>
    <s v="HCE-10673"/>
    <s v="05/09/2022 00:00:00"/>
    <s v="15/09/2022 00:00:00"/>
    <x v="1"/>
    <x v="1"/>
    <d v="2024-10-01T00:00:00"/>
    <n v="747"/>
    <x v="0"/>
    <n v="99423"/>
    <n v="99423"/>
    <s v="VICTOR  CARRILLO RIVERA Registros:  1791745"/>
    <s v="CLINICA NUEVA DE CALI SAS"/>
    <s v="901158187-6"/>
    <s v="HCE-10673"/>
    <s v="HCE-10673"/>
    <s v="VICTOR  CARRILLO RIVERA Registros:  1791745"/>
    <x v="0"/>
    <n v="0"/>
    <s v="05"/>
  </r>
  <r>
    <s v="CAJA DE COMPENSACION FAMILIAR COMFENALCO DEL VALLE DEL CAUCA"/>
    <s v="HCE-10674"/>
    <s v="05/09/2022 00:00:00"/>
    <s v="15/09/2022 00:00:00"/>
    <x v="1"/>
    <x v="1"/>
    <d v="2024-10-01T00:00:00"/>
    <n v="747"/>
    <x v="0"/>
    <n v="99423"/>
    <n v="99423"/>
    <s v="JAIME  RODRIGUEZ BERON Registros:  1791847"/>
    <s v="CLINICA NUEVA DE CALI SAS"/>
    <s v="901158187-6"/>
    <s v="HCE-10674"/>
    <s v="HCE-10674"/>
    <s v="JAIME  RODRIGUEZ BERON Registros:  1791847"/>
    <x v="0"/>
    <n v="0"/>
    <s v="05"/>
  </r>
  <r>
    <s v="CAJA DE COMPENSACION FAMILIAR COMFENALCO DEL VALLE DEL CAUCA"/>
    <s v="HCE-10677"/>
    <s v="06/09/2022 00:00:00"/>
    <s v="15/09/2022 00:00:00"/>
    <x v="1"/>
    <x v="1"/>
    <d v="2024-10-01T00:00:00"/>
    <n v="747"/>
    <x v="0"/>
    <n v="99423"/>
    <n v="99423"/>
    <s v="WALTER  OSPINA OROZCO Registros:  1785846"/>
    <s v="CLINICA NUEVA DE CALI SAS"/>
    <s v="901158187-6"/>
    <s v="HCE-10677"/>
    <s v="HCE-10677"/>
    <s v="WALTER  OSPINA OROZCO Registros:  1785846"/>
    <x v="0"/>
    <n v="0"/>
    <s v="05"/>
  </r>
  <r>
    <s v="CAJA DE COMPENSACION FAMILIAR COMFENALCO DEL VALLE DEL CAUCA"/>
    <s v="HCE-10678"/>
    <s v="06/09/2022 00:00:00"/>
    <s v="15/09/2022 00:00:00"/>
    <x v="1"/>
    <x v="1"/>
    <d v="2024-10-01T00:00:00"/>
    <n v="747"/>
    <x v="0"/>
    <n v="99423"/>
    <n v="99423"/>
    <s v="YEISON  CORTES AVILA Registros:  1786350"/>
    <s v="CLINICA NUEVA DE CALI SAS"/>
    <s v="901158187-6"/>
    <s v="HCE-10678"/>
    <s v="HCE-10678"/>
    <s v="YEISON  CORTES AVILA Registros:  1786350"/>
    <x v="0"/>
    <n v="0"/>
    <s v="05"/>
  </r>
  <r>
    <s v="CAJA DE COMPENSACION FAMILIAR COMFENALCO DEL VALLE DEL CAUCA"/>
    <s v="HCE-10679"/>
    <s v="06/09/2022 00:00:00"/>
    <s v="15/09/2022 00:00:00"/>
    <x v="1"/>
    <x v="1"/>
    <d v="2024-10-01T00:00:00"/>
    <n v="747"/>
    <x v="0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x v="0"/>
    <n v="0"/>
    <s v="05"/>
  </r>
  <r>
    <s v="CAJA DE COMPENSACION FAMILIAR COMFENALCO DEL VALLE DEL CAUCA"/>
    <s v="HCE-10680"/>
    <s v="06/09/2022 00:00:00"/>
    <s v="15/09/2022 00:00:00"/>
    <x v="1"/>
    <x v="1"/>
    <d v="2024-10-01T00:00:00"/>
    <n v="747"/>
    <x v="0"/>
    <n v="99423"/>
    <n v="99423"/>
    <s v="ABIGAIL  ROJAS ALVAREZ Registros:  1787014"/>
    <s v="CLINICA NUEVA DE CALI SAS"/>
    <s v="901158187-6"/>
    <s v="HCE-10680"/>
    <s v="HCE-10680"/>
    <s v="ABIGAIL  ROJAS ALVAREZ Registros:  1787014"/>
    <x v="0"/>
    <n v="0"/>
    <s v="05"/>
  </r>
  <r>
    <s v="CAJA DE COMPENSACION FAMILIAR COMFENALCO DEL VALLE DEL CAUCA"/>
    <s v="HCE-10681"/>
    <s v="06/09/2022 00:00:00"/>
    <s v="15/09/2022 00:00:00"/>
    <x v="1"/>
    <x v="1"/>
    <d v="2024-10-01T00:00:00"/>
    <n v="747"/>
    <x v="0"/>
    <n v="99423"/>
    <n v="99423"/>
    <s v="BETTY  BERMUDEZ MOSQUERA Registros:  1787098"/>
    <s v="CLINICA NUEVA DE CALI SAS"/>
    <s v="901158187-6"/>
    <s v="HCE-10681"/>
    <s v="HCE-10681"/>
    <s v="BETTY  BERMUDEZ MOSQUERA Registros:  1787098"/>
    <x v="0"/>
    <n v="0"/>
    <s v="05"/>
  </r>
  <r>
    <s v="CAJA DE COMPENSACION FAMILIAR COMFENALCO DEL VALLE DEL CAUCA"/>
    <s v="HCE-10682"/>
    <s v="06/09/2022 00:00:00"/>
    <s v="15/09/2022 00:00:00"/>
    <x v="1"/>
    <x v="1"/>
    <d v="2024-10-01T00:00:00"/>
    <n v="747"/>
    <x v="0"/>
    <n v="99423"/>
    <n v="99423"/>
    <s v="OMAIRA  GUAMPE DE AGREDO Registros:  1787121"/>
    <s v="CLINICA NUEVA DE CALI SAS"/>
    <s v="901158187-6"/>
    <s v="HCE-10682"/>
    <s v="HCE-10682"/>
    <s v="OMAIRA  GUAMPE DE AGREDO Registros:  1787121"/>
    <x v="0"/>
    <n v="0"/>
    <s v="05"/>
  </r>
  <r>
    <s v="CAJA DE COMPENSACION FAMILIAR COMFENALCO DEL VALLE DEL CAUCA"/>
    <s v="HCE-10683"/>
    <s v="06/09/2022 00:00:00"/>
    <s v="15/09/2022 00:00:00"/>
    <x v="1"/>
    <x v="1"/>
    <d v="2024-10-01T00:00:00"/>
    <n v="747"/>
    <x v="0"/>
    <n v="99423"/>
    <n v="99423"/>
    <s v="LUIS ALFONSO MUÑOZ MENESES Registros:  1787166"/>
    <s v="CLINICA NUEVA DE CALI SAS"/>
    <s v="901158187-6"/>
    <s v="HCE-10683"/>
    <s v="HCE-10683"/>
    <s v="LUIS ALFONSO MUÑOZ MENESES Registros:  1787166"/>
    <x v="0"/>
    <n v="0"/>
    <s v="05"/>
  </r>
  <r>
    <s v="CAJA DE COMPENSACION FAMILIAR COMFENALCO DEL VALLE DEL CAUCA"/>
    <s v="HCE-10684"/>
    <s v="06/09/2022 00:00:00"/>
    <s v="15/09/2022 00:00:00"/>
    <x v="1"/>
    <x v="1"/>
    <d v="2024-10-01T00:00:00"/>
    <n v="747"/>
    <x v="0"/>
    <n v="99423"/>
    <n v="99423"/>
    <s v="JAIME  FLOREZ  Registros:  1788062"/>
    <s v="CLINICA NUEVA DE CALI SAS"/>
    <s v="901158187-6"/>
    <s v="HCE-10684"/>
    <s v="HCE-10684"/>
    <s v="JAIME  FLOREZ  Registros:  1788062"/>
    <x v="0"/>
    <n v="0"/>
    <s v="05"/>
  </r>
  <r>
    <s v="CAJA DE COMPENSACION FAMILIAR COMFENALCO DEL VALLE DEL CAUCA"/>
    <s v="HCE-10685"/>
    <s v="06/09/2022 00:00:00"/>
    <s v="15/09/2022 00:00:00"/>
    <x v="1"/>
    <x v="1"/>
    <d v="2024-10-01T00:00:00"/>
    <n v="747"/>
    <x v="0"/>
    <n v="99423"/>
    <n v="99423"/>
    <s v="MARGARITA  SANCHEZ  Registros:  1788150"/>
    <s v="CLINICA NUEVA DE CALI SAS"/>
    <s v="901158187-6"/>
    <s v="HCE-10685"/>
    <s v="HCE-10685"/>
    <s v="MARGARITA  SANCHEZ  Registros:  1788150"/>
    <x v="0"/>
    <n v="0"/>
    <s v="05"/>
  </r>
  <r>
    <s v="CAJA DE COMPENSACION FAMILIAR COMFENALCO DEL VALLE DEL CAUCA"/>
    <s v="HCE-10686"/>
    <s v="06/09/2022 00:00:00"/>
    <s v="15/09/2022 00:00:00"/>
    <x v="1"/>
    <x v="1"/>
    <d v="2024-10-01T00:00:00"/>
    <n v="747"/>
    <x v="0"/>
    <n v="99423"/>
    <n v="99423"/>
    <s v="GLORIA INES VALENCIA ORTIZ Registros:  1788209"/>
    <s v="CLINICA NUEVA DE CALI SAS"/>
    <s v="901158187-6"/>
    <s v="HCE-10686"/>
    <s v="HCE-10686"/>
    <s v="GLORIA INES VALENCIA ORTIZ Registros:  1788209"/>
    <x v="0"/>
    <n v="0"/>
    <s v="05"/>
  </r>
  <r>
    <s v="CAJA DE COMPENSACION FAMILIAR COMFENALCO DEL VALLE DEL CAUCA"/>
    <s v="HCE-10687"/>
    <s v="06/09/2022 00:00:00"/>
    <s v="15/09/2022 00:00:00"/>
    <x v="1"/>
    <x v="1"/>
    <d v="2024-10-01T00:00:00"/>
    <n v="747"/>
    <x v="0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x v="0"/>
    <n v="0"/>
    <s v="05"/>
  </r>
  <r>
    <s v="CAJA DE COMPENSACION FAMILIAR COMFENALCO DEL VALLE DEL CAUCA"/>
    <s v="HCE-10688"/>
    <s v="06/09/2022 00:00:00"/>
    <s v="15/09/2022 00:00:00"/>
    <x v="1"/>
    <x v="1"/>
    <d v="2024-10-01T00:00:00"/>
    <n v="747"/>
    <x v="0"/>
    <n v="99423"/>
    <n v="99423"/>
    <s v="ANDRES  JIMENEZ ARANGO Registros:  1788790"/>
    <s v="CLINICA NUEVA DE CALI SAS"/>
    <s v="901158187-6"/>
    <s v="HCE-10688"/>
    <s v="HCE-10688"/>
    <s v="ANDRES  JIMENEZ ARANGO Registros:  1788790"/>
    <x v="0"/>
    <n v="0"/>
    <s v="05"/>
  </r>
  <r>
    <s v="CAJA DE COMPENSACION FAMILIAR COMFENALCO DEL VALLE DEL CAUCA"/>
    <s v="HCE-10689"/>
    <s v="06/09/2022 00:00:00"/>
    <s v="15/09/2022 00:00:00"/>
    <x v="1"/>
    <x v="1"/>
    <d v="2024-10-01T00:00:00"/>
    <n v="747"/>
    <x v="0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x v="0"/>
    <n v="0"/>
    <s v="05"/>
  </r>
  <r>
    <s v="CAJA DE COMPENSACION FAMILIAR COMFENALCO DEL VALLE DEL CAUCA"/>
    <s v="HCE-10690"/>
    <s v="06/09/2022 00:00:00"/>
    <s v="15/09/2022 00:00:00"/>
    <x v="1"/>
    <x v="1"/>
    <d v="2024-10-01T00:00:00"/>
    <n v="747"/>
    <x v="0"/>
    <n v="99423"/>
    <n v="99423"/>
    <s v="MARIA  LOAIZA RODRIGUEZ Registros:  1792722"/>
    <s v="CLINICA NUEVA DE CALI SAS"/>
    <s v="901158187-6"/>
    <s v="HCE-10690"/>
    <s v="HCE-10690"/>
    <s v="MARIA  LOAIZA RODRIGUEZ Registros:  1792722"/>
    <x v="0"/>
    <n v="0"/>
    <s v="05"/>
  </r>
  <r>
    <s v="CAJA DE COMPENSACION FAMILIAR COMFENALCO DEL VALLE DEL CAUCA"/>
    <s v="HCE-10692"/>
    <s v="06/09/2022 00:00:00"/>
    <s v="15/09/2022 00:00:00"/>
    <x v="1"/>
    <x v="1"/>
    <d v="2024-10-01T00:00:00"/>
    <n v="747"/>
    <x v="0"/>
    <n v="99423"/>
    <n v="99423"/>
    <s v="DANIELA  BASTIDAS BECERRA Registros:  1792873"/>
    <s v="CLINICA NUEVA DE CALI SAS"/>
    <s v="901158187-6"/>
    <s v="HCE-10692"/>
    <s v="HCE-10692"/>
    <s v="DANIELA  BASTIDAS BECERRA Registros:  1792873"/>
    <x v="0"/>
    <n v="0"/>
    <s v="05"/>
  </r>
  <r>
    <s v="CAJA DE COMPENSACION FAMILIAR COMFENALCO DEL VALLE DEL CAUCA"/>
    <s v="HCE-10693"/>
    <s v="06/09/2022 00:00:00"/>
    <s v="15/09/2022 00:00:00"/>
    <x v="1"/>
    <x v="1"/>
    <d v="2024-10-01T00:00:00"/>
    <n v="747"/>
    <x v="0"/>
    <n v="99423"/>
    <n v="99423"/>
    <s v="ERIKA  CERVERA SANTACRUZ Registros:  1792889"/>
    <s v="CLINICA NUEVA DE CALI SAS"/>
    <s v="901158187-6"/>
    <s v="HCE-10693"/>
    <s v="HCE-10693"/>
    <s v="ERIKA  CERVERA SANTACRUZ Registros:  1792889"/>
    <x v="0"/>
    <n v="0"/>
    <s v="05"/>
  </r>
  <r>
    <s v="CAJA DE COMPENSACION FAMILIAR COMFENALCO DEL VALLE DEL CAUCA"/>
    <s v="HCE-10696"/>
    <s v="06/09/2022 00:00:00"/>
    <s v="15/09/2022 00:00:00"/>
    <x v="1"/>
    <x v="1"/>
    <d v="2024-10-01T00:00:00"/>
    <n v="747"/>
    <x v="0"/>
    <n v="99423"/>
    <n v="99423"/>
    <s v="FREDDY  PUENTES  Registros:  1793214"/>
    <s v="CLINICA NUEVA DE CALI SAS"/>
    <s v="901158187-6"/>
    <s v="HCE-10696"/>
    <s v="HCE-10696"/>
    <s v="FREDDY  PUENTES  Registros:  1793214"/>
    <x v="0"/>
    <n v="0"/>
    <s v="05"/>
  </r>
  <r>
    <s v="CAJA DE COMPENSACION FAMILIAR COMFENALCO DEL VALLE DEL CAUCA"/>
    <s v="HCE-10698"/>
    <s v="06/09/2022 00:00:00"/>
    <s v="15/09/2022 00:00:00"/>
    <x v="1"/>
    <x v="1"/>
    <d v="2024-10-01T00:00:00"/>
    <n v="747"/>
    <x v="0"/>
    <n v="99423"/>
    <n v="99423"/>
    <s v="FRANCIA  MORENO PEREIRA Registros:  1793195"/>
    <s v="CLINICA NUEVA DE CALI SAS"/>
    <s v="901158187-6"/>
    <s v="HCE-10698"/>
    <s v="HCE-10698"/>
    <s v="FRANCIA  MORENO PEREIRA Registros:  1793195"/>
    <x v="0"/>
    <n v="0"/>
    <s v="05"/>
  </r>
  <r>
    <s v="CAJA DE COMPENSACION FAMILIAR COMFENALCO DEL VALLE DEL CAUCA"/>
    <s v="HCE-10701"/>
    <s v="13/09/2022 00:00:00"/>
    <s v="20/09/2022 00:00:00"/>
    <x v="1"/>
    <x v="1"/>
    <d v="2024-10-01T00:00:00"/>
    <n v="742"/>
    <x v="0"/>
    <n v="99423"/>
    <n v="99423"/>
    <s v="LUIS  HERRERA VILLADA Registros:  1794588"/>
    <s v="CLINICA NUEVA DE CALI SAS"/>
    <s v="901158187-6"/>
    <s v="HCE-10701"/>
    <s v="HCE-10701"/>
    <s v="LUIS  HERRERA VILLADA Registros:  1794588"/>
    <x v="0"/>
    <n v="0"/>
    <s v="05"/>
  </r>
  <r>
    <s v="CAJA DE COMPENSACION FAMILIAR COMFENALCO DEL VALLE DEL CAUCA"/>
    <s v="HCE-10706"/>
    <s v="13/09/2022 00:00:00"/>
    <s v="20/09/2022 00:00:00"/>
    <x v="1"/>
    <x v="1"/>
    <d v="2024-10-01T00:00:00"/>
    <n v="742"/>
    <x v="0"/>
    <n v="99423"/>
    <n v="99423"/>
    <s v="EDIE  CARDENAS AGUAYO Registros:  1805180"/>
    <s v="CLINICA NUEVA DE CALI SAS"/>
    <s v="901158187-6"/>
    <s v="HCE-10706"/>
    <s v="HCE-10706"/>
    <s v="EDIE  CARDENAS AGUAYO Registros:  1805180"/>
    <x v="0"/>
    <n v="0"/>
    <s v="05"/>
  </r>
  <r>
    <s v="CAJA DE COMPENSACION FAMILIAR COMFENALCO DEL VALLE DEL CAUCA"/>
    <s v="HCE-10707"/>
    <s v="13/09/2022 00:00:00"/>
    <s v="20/09/2022 00:00:00"/>
    <x v="1"/>
    <x v="1"/>
    <d v="2024-10-01T00:00:00"/>
    <n v="742"/>
    <x v="0"/>
    <n v="99423"/>
    <n v="99423"/>
    <s v="FERNEY  VALENCIA  Registros:  1805193"/>
    <s v="CLINICA NUEVA DE CALI SAS"/>
    <s v="901158187-6"/>
    <s v="HCE-10707"/>
    <s v="HCE-10707"/>
    <s v="FERNEY  VALENCIA  Registros:  1805193"/>
    <x v="0"/>
    <n v="0"/>
    <s v="05"/>
  </r>
  <r>
    <s v="CAJA DE COMPENSACION FAMILIAR COMFENALCO DEL VALLE DEL CAUCA"/>
    <s v="HCE-10708"/>
    <s v="13/09/2022 00:00:00"/>
    <s v="20/09/2022 00:00:00"/>
    <x v="1"/>
    <x v="1"/>
    <d v="2024-10-01T00:00:00"/>
    <n v="742"/>
    <x v="0"/>
    <n v="99423"/>
    <n v="99423"/>
    <s v="GERARDO  SOLANO  Registros:  1805203"/>
    <s v="CLINICA NUEVA DE CALI SAS"/>
    <s v="901158187-6"/>
    <s v="HCE-10708"/>
    <s v="HCE-10708"/>
    <s v="GERARDO  SOLANO  Registros:  1805203"/>
    <x v="0"/>
    <n v="0"/>
    <s v="05"/>
  </r>
  <r>
    <s v="CAJA DE COMPENSACION FAMILIAR COMFENALCO DEL VALLE DEL CAUCA"/>
    <s v="HCE-10709"/>
    <s v="13/09/2022 00:00:00"/>
    <s v="20/09/2022 00:00:00"/>
    <x v="1"/>
    <x v="1"/>
    <d v="2024-10-01T00:00:00"/>
    <n v="742"/>
    <x v="0"/>
    <n v="99423"/>
    <n v="99423"/>
    <s v="GLADYS  CABALLERO DE MAYOR Registros:  1805217"/>
    <s v="CLINICA NUEVA DE CALI SAS"/>
    <s v="901158187-6"/>
    <s v="HCE-10709"/>
    <s v="HCE-10709"/>
    <s v="GLADYS  CABALLERO DE MAYOR Registros:  1805217"/>
    <x v="0"/>
    <n v="0"/>
    <s v="05"/>
  </r>
  <r>
    <s v="CAJA DE COMPENSACION FAMILIAR COMFENALCO DEL VALLE DEL CAUCA"/>
    <s v="HCE-10710"/>
    <s v="13/09/2022 00:00:00"/>
    <s v="20/09/2022 00:00:00"/>
    <x v="1"/>
    <x v="1"/>
    <d v="2024-10-01T00:00:00"/>
    <n v="742"/>
    <x v="0"/>
    <n v="99423"/>
    <n v="99423"/>
    <s v="HELMER  MOSQUERA VIVAS Registros:  1805283"/>
    <s v="CLINICA NUEVA DE CALI SAS"/>
    <s v="901158187-6"/>
    <s v="HCE-10710"/>
    <s v="HCE-10710"/>
    <s v="HELMER  MOSQUERA VIVAS Registros:  1805283"/>
    <x v="0"/>
    <n v="0"/>
    <s v="05"/>
  </r>
  <r>
    <s v="CAJA DE COMPENSACION FAMILIAR COMFENALCO DEL VALLE DEL CAUCA"/>
    <s v="HCE-10711"/>
    <s v="13/09/2022 00:00:00"/>
    <s v="20/09/2022 00:00:00"/>
    <x v="1"/>
    <x v="1"/>
    <d v="2024-10-01T00:00:00"/>
    <n v="742"/>
    <x v="0"/>
    <n v="99423"/>
    <n v="99423"/>
    <s v="HERNAN  ACOSTA ALZATE Registros:  1805292"/>
    <s v="CLINICA NUEVA DE CALI SAS"/>
    <s v="901158187-6"/>
    <s v="HCE-10711"/>
    <s v="HCE-10711"/>
    <s v="HERNAN  ACOSTA ALZATE Registros:  1805292"/>
    <x v="0"/>
    <n v="0"/>
    <s v="05"/>
  </r>
  <r>
    <s v="CAJA DE COMPENSACION FAMILIAR COMFENALCO DEL VALLE DEL CAUCA"/>
    <s v="HCE-10715"/>
    <s v="13/09/2022 00:00:00"/>
    <s v="20/09/2022 00:00:00"/>
    <x v="1"/>
    <x v="1"/>
    <d v="2024-10-01T00:00:00"/>
    <n v="742"/>
    <x v="0"/>
    <n v="99423"/>
    <n v="99423"/>
    <s v="LUCIA  ANAYA PANCHE Registros:  1805409"/>
    <s v="CLINICA NUEVA DE CALI SAS"/>
    <s v="901158187-6"/>
    <s v="HCE-10715"/>
    <s v="HCE-10715"/>
    <s v="LUCIA  ANAYA PANCHE Registros:  1805409"/>
    <x v="0"/>
    <n v="0"/>
    <s v="05"/>
  </r>
  <r>
    <s v="CAJA DE COMPENSACION FAMILIAR COMFENALCO DEL VALLE DEL CAUCA"/>
    <s v="HCE-10717"/>
    <s v="13/09/2022 00:00:00"/>
    <s v="20/09/2022 00:00:00"/>
    <x v="1"/>
    <x v="1"/>
    <d v="2024-10-01T00:00:00"/>
    <n v="742"/>
    <x v="0"/>
    <n v="99423"/>
    <n v="99423"/>
    <s v="MARIA  HERNANDEZ RUSCA Registros:  1805435"/>
    <s v="CLINICA NUEVA DE CALI SAS"/>
    <s v="901158187-6"/>
    <s v="HCE-10717"/>
    <s v="HCE-10717"/>
    <s v="MARIA  HERNANDEZ RUSCA Registros:  1805435"/>
    <x v="0"/>
    <n v="0"/>
    <s v="05"/>
  </r>
  <r>
    <s v="CAJA DE COMPENSACION FAMILIAR COMFENALCO DEL VALLE DEL CAUCA"/>
    <s v="HCE-10719"/>
    <s v="13/09/2022 00:00:00"/>
    <s v="20/09/2022 00:00:00"/>
    <x v="1"/>
    <x v="1"/>
    <d v="2024-10-01T00:00:00"/>
    <n v="742"/>
    <x v="0"/>
    <n v="99423"/>
    <n v="99423"/>
    <s v="MARIA  QUICENO VELEZ Registros:  1805469"/>
    <s v="CLINICA NUEVA DE CALI SAS"/>
    <s v="901158187-6"/>
    <s v="HCE-10719"/>
    <s v="HCE-10719"/>
    <s v="MARIA  QUICENO VELEZ Registros:  1805469"/>
    <x v="0"/>
    <n v="0"/>
    <s v="05"/>
  </r>
  <r>
    <s v="CAJA DE COMPENSACION FAMILIAR COMFENALCO DEL VALLE DEL CAUCA"/>
    <s v="HCE-10720"/>
    <s v="13/09/2022 00:00:00"/>
    <s v="20/09/2022 00:00:00"/>
    <x v="1"/>
    <x v="1"/>
    <d v="2024-10-01T00:00:00"/>
    <n v="742"/>
    <x v="0"/>
    <n v="99423"/>
    <n v="99423"/>
    <s v="OLIVIA  LLANOS DE VERA Registros:  1805477"/>
    <s v="CLINICA NUEVA DE CALI SAS"/>
    <s v="901158187-6"/>
    <s v="HCE-10720"/>
    <s v="HCE-10720"/>
    <s v="OLIVIA  LLANOS DE VERA Registros:  1805477"/>
    <x v="0"/>
    <n v="0"/>
    <s v="05"/>
  </r>
  <r>
    <s v="CAJA DE COMPENSACION FAMILIAR COMFENALCO DEL VALLE DEL CAUCA"/>
    <s v="HCE-10722"/>
    <s v="13/09/2022 00:00:00"/>
    <s v="20/09/2022 00:00:00"/>
    <x v="1"/>
    <x v="1"/>
    <d v="2024-10-01T00:00:00"/>
    <n v="742"/>
    <x v="0"/>
    <n v="99423"/>
    <n v="99423"/>
    <s v="ROSA  DUQUE TORO Registros:  1805498"/>
    <s v="CLINICA NUEVA DE CALI SAS"/>
    <s v="901158187-6"/>
    <s v="HCE-10722"/>
    <s v="HCE-10722"/>
    <s v="ROSA  DUQUE TORO Registros:  1805498"/>
    <x v="0"/>
    <n v="0"/>
    <s v="05"/>
  </r>
  <r>
    <s v="CAJA DE COMPENSACION FAMILIAR COMFENALCO DEL VALLE DEL CAUCA"/>
    <s v="HCE-10724"/>
    <s v="13/09/2022 00:00:00"/>
    <s v="20/09/2022 00:00:00"/>
    <x v="1"/>
    <x v="1"/>
    <d v="2024-10-01T00:00:00"/>
    <n v="742"/>
    <x v="0"/>
    <n v="99423"/>
    <n v="99423"/>
    <s v="CARLOS  RESTREPO GAMBOA Registros:  1801723"/>
    <s v="CLINICA NUEVA DE CALI SAS"/>
    <s v="901158187-6"/>
    <s v="HCE-10724"/>
    <s v="HCE-10724"/>
    <s v="CARLOS  RESTREPO GAMBOA Registros:  1801723"/>
    <x v="0"/>
    <n v="0"/>
    <s v="05"/>
  </r>
  <r>
    <s v="CAJA DE COMPENSACION FAMILIAR COMFENALCO DEL VALLE DEL CAUCA"/>
    <s v="HCE-10725"/>
    <s v="13/09/2022 00:00:00"/>
    <s v="20/09/2022 00:00:00"/>
    <x v="1"/>
    <x v="1"/>
    <d v="2024-10-01T00:00:00"/>
    <n v="742"/>
    <x v="0"/>
    <n v="99423"/>
    <n v="99423"/>
    <s v="CARMEN  ACOSTA ZUÑIGA Registros:  1797038"/>
    <s v="CLINICA NUEVA DE CALI SAS"/>
    <s v="901158187-6"/>
    <s v="HCE-10725"/>
    <s v="HCE-10725"/>
    <s v="CARMEN  ACOSTA ZUÑIGA Registros:  1797038"/>
    <x v="0"/>
    <n v="0"/>
    <s v="05"/>
  </r>
  <r>
    <s v="CAJA DE COMPENSACION FAMILIAR COMFENALCO DEL VALLE DEL CAUCA"/>
    <s v="HCE-10726"/>
    <s v="13/09/2022 00:00:00"/>
    <s v="20/09/2022 00:00:00"/>
    <x v="1"/>
    <x v="1"/>
    <d v="2024-10-01T00:00:00"/>
    <n v="742"/>
    <x v="0"/>
    <n v="99423"/>
    <n v="99423"/>
    <s v="NOHEMY  CASTRO PULGARIN Registros:  1797103"/>
    <s v="CLINICA NUEVA DE CALI SAS"/>
    <s v="901158187-6"/>
    <s v="HCE-10726"/>
    <s v="HCE-10726"/>
    <s v="NOHEMY  CASTRO PULGARIN Registros:  1797103"/>
    <x v="0"/>
    <n v="0"/>
    <s v="05"/>
  </r>
  <r>
    <s v="CAJA DE COMPENSACION FAMILIAR COMFENALCO DEL VALLE DEL CAUCA"/>
    <s v="HCE-10727"/>
    <s v="13/09/2022 00:00:00"/>
    <s v="20/09/2022 00:00:00"/>
    <x v="1"/>
    <x v="1"/>
    <d v="2024-10-01T00:00:00"/>
    <n v="742"/>
    <x v="0"/>
    <n v="99423"/>
    <n v="99423"/>
    <s v="ANA DALIS CAICEDO CHAVEZ Registros:  1797273"/>
    <s v="CLINICA NUEVA DE CALI SAS"/>
    <s v="901158187-6"/>
    <s v="HCE-10727"/>
    <s v="HCE-10727"/>
    <s v="ANA DALIS CAICEDO CHAVEZ Registros:  1797273"/>
    <x v="0"/>
    <n v="0"/>
    <s v="05"/>
  </r>
  <r>
    <s v="CAJA DE COMPENSACION FAMILIAR COMFENALCO DEL VALLE DEL CAUCA"/>
    <s v="HCE-10729"/>
    <s v="13/09/2022 00:00:00"/>
    <s v="20/09/2022 00:00:00"/>
    <x v="1"/>
    <x v="1"/>
    <d v="2024-10-01T00:00:00"/>
    <n v="742"/>
    <x v="0"/>
    <n v="99423"/>
    <n v="99423"/>
    <s v="NELSON  GALVIS GALLO Registros:  1797996"/>
    <s v="CLINICA NUEVA DE CALI SAS"/>
    <s v="901158187-6"/>
    <s v="HCE-10729"/>
    <s v="HCE-10729"/>
    <s v="NELSON  GALVIS GALLO Registros:  1797996"/>
    <x v="0"/>
    <n v="0"/>
    <s v="05"/>
  </r>
  <r>
    <s v="CAJA DE COMPENSACION FAMILIAR COMFENALCO DEL VALLE DEL CAUCA"/>
    <s v="HCE-10731"/>
    <s v="14/09/2022 00:00:00"/>
    <s v="20/09/2022 00:00:00"/>
    <x v="1"/>
    <x v="1"/>
    <d v="2024-10-01T00:00:00"/>
    <n v="742"/>
    <x v="0"/>
    <n v="99423"/>
    <n v="99423"/>
    <s v="MARIO  REYES MARTINEZ Registros:  1801817"/>
    <s v="CLINICA NUEVA DE CALI SAS"/>
    <s v="901158187-6"/>
    <s v="HCE-10731"/>
    <s v="HCE-10731"/>
    <s v="MARIO  REYES MARTINEZ Registros:  1801817"/>
    <x v="0"/>
    <n v="0"/>
    <s v="05"/>
  </r>
  <r>
    <s v="CAJA DE COMPENSACION FAMILIAR COMFENALCO DEL VALLE DEL CAUCA"/>
    <s v="HCE-10747"/>
    <s v="14/09/2022 00:00:00"/>
    <s v="20/09/2022 00:00:00"/>
    <x v="1"/>
    <x v="1"/>
    <d v="2024-10-01T00:00:00"/>
    <n v="742"/>
    <x v="0"/>
    <n v="99423"/>
    <n v="99423"/>
    <s v="GLORIA  MUÑOZ CABEZAS Registros:  1806655"/>
    <s v="CLINICA NUEVA DE CALI SAS"/>
    <s v="901158187-6"/>
    <s v="HCE-10747"/>
    <s v="HCE-10747"/>
    <s v="GLORIA  MUÑOZ CABEZAS Registros:  1806655"/>
    <x v="0"/>
    <n v="0"/>
    <s v="05"/>
  </r>
  <r>
    <s v="CAJA DE COMPENSACION FAMILIAR COMFENALCO DEL VALLE DEL CAUCA"/>
    <s v="HCE-10749"/>
    <s v="14/09/2022 00:00:00"/>
    <s v="20/09/2022 00:00:00"/>
    <x v="1"/>
    <x v="1"/>
    <d v="2024-10-01T00:00:00"/>
    <n v="742"/>
    <x v="0"/>
    <n v="99423"/>
    <n v="99423"/>
    <s v="ALFONSO  PEREZ QUIÑONES Registros:  1806737"/>
    <s v="CLINICA NUEVA DE CALI SAS"/>
    <s v="901158187-6"/>
    <s v="HCE-10749"/>
    <s v="HCE-10749"/>
    <s v="ALFONSO  PEREZ QUIÑONES Registros:  1806737"/>
    <x v="0"/>
    <n v="0"/>
    <s v="05"/>
  </r>
  <r>
    <s v="CAJA DE COMPENSACION FAMILIAR COMFENALCO DEL VALLE DEL CAUCA"/>
    <s v="HCE-10752"/>
    <s v="14/09/2022 00:00:00"/>
    <s v="20/09/2022 00:00:00"/>
    <x v="1"/>
    <x v="1"/>
    <d v="2024-10-01T00:00:00"/>
    <n v="742"/>
    <x v="0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x v="0"/>
    <n v="0"/>
    <s v="05"/>
  </r>
  <r>
    <s v="CAJA DE COMPENSACION FAMILIAR COMFENALCO DEL VALLE DEL CAUCA"/>
    <s v="HCE-10753"/>
    <s v="14/09/2022 00:00:00"/>
    <s v="20/09/2022 00:00:00"/>
    <x v="1"/>
    <x v="1"/>
    <d v="2024-10-01T00:00:00"/>
    <n v="742"/>
    <x v="0"/>
    <n v="99423"/>
    <n v="99423"/>
    <s v="PARMENIO  TORRES CUBILLOS Registros:  1807361"/>
    <s v="CLINICA NUEVA DE CALI SAS"/>
    <s v="901158187-6"/>
    <s v="HCE-10753"/>
    <s v="HCE-10753"/>
    <s v="PARMENIO  TORRES CUBILLOS Registros:  1807361"/>
    <x v="0"/>
    <n v="0"/>
    <s v="05"/>
  </r>
  <r>
    <s v="CAJA DE COMPENSACION FAMILIAR COMFENALCO DEL VALLE DEL CAUCA"/>
    <s v="HCE-10759"/>
    <s v="15/09/2022 00:00:00"/>
    <s v="15/10/2022 00:00:00"/>
    <x v="1"/>
    <x v="9"/>
    <d v="2024-10-01T00:00:00"/>
    <n v="717"/>
    <x v="0"/>
    <n v="99423"/>
    <n v="99423"/>
    <s v="SANDRA  DAZA GONZALEZ Registros:  1809342"/>
    <s v="CLINICA NUEVA DE CALI SAS"/>
    <s v="901158187-6"/>
    <s v="HCE-10759"/>
    <s v="HCE-10759"/>
    <s v="SANDRA  DAZA GONZALEZ Registros:  1809342"/>
    <x v="0"/>
    <n v="0"/>
    <s v="05"/>
  </r>
  <r>
    <s v="CAJA DE COMPENSACION FAMILIAR COMFENALCO DEL VALLE DEL CAUCA"/>
    <s v="HCE-10766"/>
    <s v="16/09/2022 00:00:00"/>
    <s v="15/10/2022 00:00:00"/>
    <x v="1"/>
    <x v="9"/>
    <d v="2024-10-01T00:00:00"/>
    <n v="717"/>
    <x v="0"/>
    <n v="99423"/>
    <n v="99423"/>
    <s v="NUBIA  VALLECILLA GARCES Registros:  1810439"/>
    <s v="CLINICA NUEVA DE CALI SAS"/>
    <s v="901158187-6"/>
    <s v="HCE-10766"/>
    <s v="HCE-10766"/>
    <s v="NUBIA  VALLECILLA GARCES Registros:  1810439"/>
    <x v="0"/>
    <n v="0"/>
    <s v="05"/>
  </r>
  <r>
    <s v="CAJA DE COMPENSACION FAMILIAR COMFENALCO DEL VALLE DEL CAUCA"/>
    <s v="HCE-10769"/>
    <s v="19/09/2022 00:00:00"/>
    <s v="15/10/2022 00:00:00"/>
    <x v="1"/>
    <x v="9"/>
    <d v="2024-10-01T00:00:00"/>
    <n v="717"/>
    <x v="0"/>
    <n v="99423"/>
    <n v="99423"/>
    <s v="DANIEL  CRUZ MEZA Registros:  1813436"/>
    <s v="CLINICA NUEVA DE CALI SAS"/>
    <s v="901158187-6"/>
    <s v="HCE-10769"/>
    <s v="HCE-10769"/>
    <s v="DANIEL  CRUZ MEZA Registros:  1813436"/>
    <x v="0"/>
    <n v="0"/>
    <s v="05"/>
  </r>
  <r>
    <s v="CAJA DE COMPENSACION FAMILIAR COMFENALCO DEL VALLE DEL CAUCA"/>
    <s v="HCE-10796"/>
    <s v="21/09/2022 00:00:00"/>
    <s v="15/10/2022 00:00:00"/>
    <x v="1"/>
    <x v="9"/>
    <d v="2024-10-01T00:00:00"/>
    <n v="717"/>
    <x v="0"/>
    <n v="87702"/>
    <n v="87702"/>
    <s v="FREYDMAN  ORTIZ PEÑA Registros:  1817403"/>
    <s v="CLINICA NUEVA DE CALI SAS"/>
    <s v="901158187-6"/>
    <s v="HCE-10796"/>
    <s v="HCE-10796"/>
    <s v="FREYDMAN  ORTIZ PEÑA Registros:  1817403"/>
    <x v="0"/>
    <n v="0"/>
    <s v="05"/>
  </r>
  <r>
    <s v="CAJA DE COMPENSACION FAMILIAR COMFENALCO DEL VALLE DEL CAUCA"/>
    <s v="HCE-10819"/>
    <s v="23/09/2022 00:00:00"/>
    <s v="15/10/2022 00:00:00"/>
    <x v="1"/>
    <x v="9"/>
    <d v="2024-10-01T00:00:00"/>
    <n v="717"/>
    <x v="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x v="0"/>
    <n v="0"/>
    <s v="05"/>
  </r>
  <r>
    <s v="CAJA DE COMPENSACION FAMILIAR COMFENALCO DEL VALLE DEL CAUCA"/>
    <s v="HCE-10850"/>
    <s v="26/09/2022 00:00:00"/>
    <s v="15/10/2022 00:00:00"/>
    <x v="1"/>
    <x v="9"/>
    <d v="2024-10-01T00:00:00"/>
    <n v="717"/>
    <x v="0"/>
    <n v="99423"/>
    <n v="99423"/>
    <s v="MAGDALENA  ACOSTA PARDO Registros:  1824950"/>
    <s v="CLINICA NUEVA DE CALI SAS"/>
    <s v="901158187-6"/>
    <s v="HCE-10850"/>
    <s v="HCE-10850"/>
    <s v="MAGDALENA  ACOSTA PARDO Registros:  1824950"/>
    <x v="0"/>
    <n v="0"/>
    <s v="05"/>
  </r>
  <r>
    <s v="CAJA DE COMPENSACION FAMILIAR COMFENALCO DEL VALLE DEL CAUCA"/>
    <s v="HCE-10863"/>
    <s v="27/09/2022 00:00:00"/>
    <s v="15/10/2022 00:00:00"/>
    <x v="1"/>
    <x v="9"/>
    <d v="2024-10-01T00:00:00"/>
    <n v="717"/>
    <x v="0"/>
    <n v="99423"/>
    <n v="99423"/>
    <s v="ELVIA  RAMIREZ DE CARDONA Registros:  1826955"/>
    <s v="CLINICA NUEVA DE CALI SAS"/>
    <s v="901158187-6"/>
    <s v="HCE-10863"/>
    <s v="HCE-10863"/>
    <s v="ELVIA  RAMIREZ DE CARDONA Registros:  1826955"/>
    <x v="0"/>
    <n v="0"/>
    <s v="05"/>
  </r>
  <r>
    <s v="CAJA DE COMPENSACION FAMILIAR COMFENALCO DEL VALLE DEL CAUCA"/>
    <s v="HCE-10881"/>
    <s v="28/09/2022 00:00:00"/>
    <s v="15/10/2022 00:00:00"/>
    <x v="1"/>
    <x v="9"/>
    <d v="2024-10-01T00:00:00"/>
    <n v="717"/>
    <x v="0"/>
    <n v="99423"/>
    <n v="99423"/>
    <s v="ROSALBA  RESTREPO CORREA Registros:  1827979"/>
    <s v="CLINICA NUEVA DE CALI SAS"/>
    <s v="901158187-6"/>
    <s v="HCE-10881"/>
    <s v="HCE-10881"/>
    <s v="ROSALBA  RESTREPO CORREA Registros:  1827979"/>
    <x v="0"/>
    <n v="0"/>
    <s v="05"/>
  </r>
  <r>
    <s v="CAJA DE COMPENSACION FAMILIAR COMFENALCO DEL VALLE DEL CAUCA"/>
    <s v="HCE-10890"/>
    <s v="28/09/2022 00:00:00"/>
    <s v="15/10/2022 00:00:00"/>
    <x v="1"/>
    <x v="9"/>
    <d v="2024-10-01T00:00:00"/>
    <n v="717"/>
    <x v="0"/>
    <n v="133849"/>
    <n v="133849"/>
    <s v="NARCISO  MEJIA VALENCIA Registros:  1829117"/>
    <s v="CLINICA NUEVA DE CALI SAS"/>
    <s v="901158187-6"/>
    <s v="HCE-10890"/>
    <s v="HCE-10890"/>
    <s v="NARCISO  MEJIA VALENCIA Registros:  1829117"/>
    <x v="0"/>
    <n v="0"/>
    <s v="05"/>
  </r>
  <r>
    <s v="CAJA DE COMPENSACION FAMILIAR COMFENALCO DEL VALLE DEL CAUCA"/>
    <s v="HCE-10893"/>
    <s v="29/09/2022 00:00:00"/>
    <s v="27/06/2023 00:00:00"/>
    <x v="2"/>
    <x v="6"/>
    <d v="2024-10-01T00:00:00"/>
    <n v="462"/>
    <x v="0"/>
    <n v="87702"/>
    <n v="87702"/>
    <s v="NATALIA  ZUÑIGA CUETIO Registros:  1827923"/>
    <s v="CLINICA NUEVA DE CALI SAS"/>
    <s v="901158187-6"/>
    <s v="HCE-10893"/>
    <s v="HCE-10893"/>
    <s v="NATALIA  ZUÑIGA CUETIO Registros:  1827923"/>
    <x v="0"/>
    <n v="0"/>
    <s v="05"/>
  </r>
  <r>
    <s v="CAJA DE COMPENSACION FAMILIAR COMFENALCO DEL VALLE DEL CAUCA"/>
    <s v="HCE-10915"/>
    <s v="03/10/2022 00:00:00"/>
    <s v="15/10/2022 00:00:00"/>
    <x v="1"/>
    <x v="9"/>
    <d v="2024-10-01T00:00:00"/>
    <n v="717"/>
    <x v="0"/>
    <n v="99423"/>
    <n v="99423"/>
    <s v="JOHNATHAN  CARDONA AMAYA Registros:  1791086"/>
    <s v="CLINICA NUEVA DE CALI SAS"/>
    <s v="901158187-6"/>
    <s v="HCE-10915"/>
    <s v="HCE-10915"/>
    <s v="JOHNATHAN  CARDONA AMAYA Registros:  1791086"/>
    <x v="0"/>
    <n v="0"/>
    <s v="05"/>
  </r>
  <r>
    <s v="CAJA DE COMPENSACION FAMILIAR COMFENALCO DEL VALLE DEL CAUCA"/>
    <s v="HCE-10916"/>
    <s v="03/10/2022 00:00:00"/>
    <s v="15/10/2022 00:00:00"/>
    <x v="1"/>
    <x v="9"/>
    <d v="2024-10-01T00:00:00"/>
    <n v="717"/>
    <x v="0"/>
    <n v="99423"/>
    <n v="99423"/>
    <s v="NATALIA  MADRID  Registros:  1695988"/>
    <s v="CLINICA NUEVA DE CALI SAS"/>
    <s v="901158187-6"/>
    <s v="HCE-10916"/>
    <s v="HCE-10916"/>
    <s v="NATALIA  MADRID  Registros:  1695988"/>
    <x v="0"/>
    <n v="0"/>
    <s v="05"/>
  </r>
  <r>
    <s v="CAJA DE COMPENSACION FAMILIAR COMFENALCO DEL VALLE DEL CAUCA"/>
    <s v="HCE-10918"/>
    <s v="03/10/2022 00:00:00"/>
    <s v="15/10/2022 00:00:00"/>
    <x v="1"/>
    <x v="9"/>
    <d v="2024-10-01T00:00:00"/>
    <n v="717"/>
    <x v="0"/>
    <n v="99423"/>
    <n v="99423"/>
    <s v="ADHARA  MOLINA VIVAS Registros:  1723090"/>
    <s v="CLINICA NUEVA DE CALI SAS"/>
    <s v="901158187-6"/>
    <s v="HCE-10918"/>
    <s v="HCE-10918"/>
    <s v="ADHARA  MOLINA VIVAS Registros:  1723090"/>
    <x v="0"/>
    <n v="0"/>
    <s v="05"/>
  </r>
  <r>
    <s v="CAJA DE COMPENSACION FAMILIAR COMFENALCO DEL VALLE DEL CAUCA"/>
    <s v="HCE-10922"/>
    <s v="03/10/2022 00:00:00"/>
    <s v="15/10/2022 00:00:00"/>
    <x v="1"/>
    <x v="9"/>
    <d v="2024-10-01T00:00:00"/>
    <n v="717"/>
    <x v="0"/>
    <n v="99423"/>
    <n v="99423"/>
    <s v="HORTENCIA  MENDEZ  Registros:  1834759"/>
    <s v="CLINICA NUEVA DE CALI SAS"/>
    <s v="901158187-6"/>
    <s v="HCE-10922"/>
    <s v="HCE-10922"/>
    <s v="HORTENCIA  MENDEZ  Registros:  1834759"/>
    <x v="0"/>
    <n v="0"/>
    <s v="05"/>
  </r>
  <r>
    <s v="CAJA DE COMPENSACION FAMILIAR COMFENALCO DEL VALLE DEL CAUCA"/>
    <s v="HCE-10979"/>
    <s v="07/10/2022 00:00:00"/>
    <s v="15/10/2022 00:00:00"/>
    <x v="1"/>
    <x v="9"/>
    <d v="2024-10-01T00:00:00"/>
    <n v="717"/>
    <x v="0"/>
    <n v="99423"/>
    <n v="99423"/>
    <s v="FLORENCIA  RODRIGUEZ TELLO Registros:  1843579"/>
    <s v="CLINICA NUEVA DE CALI SAS"/>
    <s v="901158187-6"/>
    <s v="HCE-10979"/>
    <s v="HCE-10979"/>
    <s v="FLORENCIA  RODRIGUEZ TELLO Registros:  1843579"/>
    <x v="0"/>
    <n v="0"/>
    <s v="05"/>
  </r>
  <r>
    <s v="CAJA DE COMPENSACION FAMILIAR COMFENALCO DEL VALLE DEL CAUCA"/>
    <s v="HCE-11061"/>
    <s v="20/10/2022 00:00:00"/>
    <s v="28/12/2022 00:00:00"/>
    <x v="1"/>
    <x v="11"/>
    <d v="2024-10-01T00:00:00"/>
    <n v="643"/>
    <x v="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x v="0"/>
    <n v="0"/>
    <s v="05"/>
  </r>
  <r>
    <s v="CAJA DE COMPENSACION FAMILIAR COMFENALCO DEL VALLE DEL CAUCA"/>
    <s v="HCE-11062"/>
    <s v="20/10/2022 00:00:00"/>
    <s v="16/01/2023 00:00:00"/>
    <x v="2"/>
    <x v="5"/>
    <d v="2024-10-01T00:00:00"/>
    <n v="624"/>
    <x v="0"/>
    <n v="99423"/>
    <n v="99423"/>
    <s v="NATHAN  MOSQUERA ORTIZ  Registros:  1772145"/>
    <s v="CLINICA NUEVA DE CALI SAS"/>
    <s v="901158187-6"/>
    <s v="HCE-11062"/>
    <s v="HCE-11062"/>
    <s v="NATHAN  MOSQUERA ORTIZ  Registros:  1772145"/>
    <x v="0"/>
    <n v="0"/>
    <s v="05"/>
  </r>
  <r>
    <s v="CAJA DE COMPENSACION FAMILIAR COMFENALCO DEL VALLE DEL CAUCA"/>
    <s v="HCE-11063"/>
    <s v="20/10/2022 00:00:00"/>
    <s v="16/01/2023 00:00:00"/>
    <x v="2"/>
    <x v="5"/>
    <d v="2024-10-01T00:00:00"/>
    <n v="624"/>
    <x v="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x v="0"/>
    <n v="0"/>
    <s v="05"/>
  </r>
  <r>
    <s v="CAJA DE COMPENSACION FAMILIAR COMFENALCO DEL VALLE DEL CAUCA"/>
    <s v="HCE-11064"/>
    <s v="20/10/2022 00:00:00"/>
    <s v="28/12/2022 00:00:00"/>
    <x v="1"/>
    <x v="11"/>
    <d v="2024-10-01T00:00:00"/>
    <n v="643"/>
    <x v="0"/>
    <n v="99423"/>
    <n v="99423"/>
    <s v="ALEJANDRO  MUÑOZ GIRALDO Registros:  1766089"/>
    <s v="CLINICA NUEVA DE CALI SAS"/>
    <s v="901158187-6"/>
    <s v="HCE-11064"/>
    <s v="HCE-11064"/>
    <s v="ALEJANDRO  MUÑOZ GIRALDO Registros:  1766089"/>
    <x v="0"/>
    <n v="0"/>
    <s v="05"/>
  </r>
  <r>
    <s v="CAJA DE COMPENSACION FAMILIAR COMFENALCO DEL VALLE DEL CAUCA"/>
    <s v="HCE-11066"/>
    <s v="20/10/2022 00:00:00"/>
    <s v="28/12/2022 00:00:00"/>
    <x v="1"/>
    <x v="11"/>
    <d v="2024-10-01T00:00:00"/>
    <n v="643"/>
    <x v="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x v="0"/>
    <n v="0"/>
    <s v="05"/>
  </r>
  <r>
    <s v="CAJA DE COMPENSACION FAMILIAR COMFENALCO DEL VALLE DEL CAUCA"/>
    <s v="HCE-11070"/>
    <s v="20/10/2022 00:00:00"/>
    <s v="28/12/2022 00:00:00"/>
    <x v="1"/>
    <x v="11"/>
    <d v="2024-10-01T00:00:00"/>
    <n v="643"/>
    <x v="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x v="0"/>
    <n v="0"/>
    <s v="05"/>
  </r>
  <r>
    <s v="CAJA DE COMPENSACION FAMILIAR COMFENALCO DEL VALLE DEL CAUCA"/>
    <s v="HCE-11074"/>
    <s v="20/10/2022 00:00:00"/>
    <s v="28/12/2022 00:00:00"/>
    <x v="1"/>
    <x v="11"/>
    <d v="2024-10-01T00:00:00"/>
    <n v="643"/>
    <x v="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x v="0"/>
    <n v="0"/>
    <s v="05"/>
  </r>
  <r>
    <s v="CAJA DE COMPENSACION FAMILIAR COMFENALCO DEL VALLE DEL CAUCA"/>
    <s v="HCE-11075"/>
    <s v="20/10/2022 00:00:00"/>
    <s v="28/12/2022 00:00:00"/>
    <x v="1"/>
    <x v="11"/>
    <d v="2024-10-01T00:00:00"/>
    <n v="643"/>
    <x v="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x v="0"/>
    <n v="0"/>
    <s v="05"/>
  </r>
  <r>
    <s v="CAJA DE COMPENSACION FAMILIAR COMFENALCO DEL VALLE DEL CAUCA"/>
    <s v="HCE-11076"/>
    <s v="20/10/2022 00:00:00"/>
    <s v="28/12/2022 00:00:00"/>
    <x v="1"/>
    <x v="11"/>
    <d v="2024-10-01T00:00:00"/>
    <n v="643"/>
    <x v="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x v="0"/>
    <n v="0"/>
    <s v="05"/>
  </r>
  <r>
    <s v="CAJA DE COMPENSACION FAMILIAR COMFENALCO DEL VALLE DEL CAUCA"/>
    <s v="HCE-11078"/>
    <s v="20/10/2022 00:00:00"/>
    <s v="16/01/2023 00:00:00"/>
    <x v="2"/>
    <x v="5"/>
    <d v="2024-10-01T00:00:00"/>
    <n v="624"/>
    <x v="0"/>
    <n v="99423"/>
    <n v="99423"/>
    <s v="GABRIELA  GALVIS TABA Registros:  1734923"/>
    <s v="CLINICA NUEVA DE CALI SAS"/>
    <s v="901158187-6"/>
    <s v="HCE-11078"/>
    <s v="HCE-11078"/>
    <s v="GABRIELA  GALVIS TABA Registros:  1734923"/>
    <x v="0"/>
    <n v="0"/>
    <s v="05"/>
  </r>
  <r>
    <s v="CAJA DE COMPENSACION FAMILIAR COMFENALCO DEL VALLE DEL CAUCA"/>
    <s v="HCE-11079"/>
    <s v="20/10/2022 00:00:00"/>
    <s v="28/12/2022 00:00:00"/>
    <x v="1"/>
    <x v="11"/>
    <d v="2024-10-01T00:00:00"/>
    <n v="643"/>
    <x v="0"/>
    <n v="99423"/>
    <n v="99423"/>
    <s v="LYAM SAMUEL OVALLE GARCIA Registros:  1734928"/>
    <s v="CLINICA NUEVA DE CALI SAS"/>
    <s v="901158187-6"/>
    <s v="HCE-11079"/>
    <s v="HCE-11079"/>
    <s v="LYAM SAMUEL OVALLE GARCIA Registros:  1734928"/>
    <x v="0"/>
    <n v="0"/>
    <s v="05"/>
  </r>
  <r>
    <s v="CAJA DE COMPENSACION FAMILIAR COMFENALCO DEL VALLE DEL CAUCA"/>
    <s v="HCE-11080"/>
    <s v="20/10/2022 00:00:00"/>
    <s v="28/12/2022 00:00:00"/>
    <x v="1"/>
    <x v="11"/>
    <d v="2024-10-01T00:00:00"/>
    <n v="643"/>
    <x v="0"/>
    <n v="99423"/>
    <n v="99423"/>
    <s v="EMILY  VILLEGAS IPIA Registros:  1744635"/>
    <s v="CLINICA NUEVA DE CALI SAS"/>
    <s v="901158187-6"/>
    <s v="HCE-11080"/>
    <s v="HCE-11080"/>
    <s v="EMILY  VILLEGAS IPIA Registros:  1744635"/>
    <x v="0"/>
    <n v="0"/>
    <s v="05"/>
  </r>
  <r>
    <s v="CAJA DE COMPENSACION FAMILIAR COMFENALCO DEL VALLE DEL CAUCA"/>
    <s v="HCE-11111"/>
    <s v="25/10/2022 00:00:00"/>
    <s v="11/11/2022 00:00:00"/>
    <x v="1"/>
    <x v="10"/>
    <d v="2024-10-01T00:00:00"/>
    <n v="690"/>
    <x v="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x v="0"/>
    <n v="0"/>
    <s v="05"/>
  </r>
  <r>
    <s v="CAJA DE COMPENSACION FAMILIAR COMFENALCO DEL VALLE DEL CAUCA"/>
    <s v="HCE-11150"/>
    <s v="28/10/2022 00:00:00"/>
    <s v="11/11/2022 00:00:00"/>
    <x v="1"/>
    <x v="10"/>
    <d v="2024-10-01T00:00:00"/>
    <n v="690"/>
    <x v="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x v="0"/>
    <n v="0"/>
    <s v="05"/>
  </r>
  <r>
    <s v="CAJA DE COMPENSACION FAMILIAR COMFENALCO DEL VALLE DEL CAUCA"/>
    <s v="HCE-11180"/>
    <s v="01/11/2022 00:00:00"/>
    <s v="11/11/2022 00:00:00"/>
    <x v="1"/>
    <x v="10"/>
    <d v="2024-10-01T00:00:00"/>
    <n v="690"/>
    <x v="0"/>
    <n v="99423"/>
    <n v="99423"/>
    <s v="MARTHA  OLAYA ECHEVERRI Registros:  1876343"/>
    <s v="CLINICA NUEVA DE CALI SAS"/>
    <s v="901158187-6"/>
    <s v="HCE-11180"/>
    <s v="HCE-11180"/>
    <s v="MARTHA  OLAYA ECHEVERRI Registros:  1876343"/>
    <x v="0"/>
    <n v="0"/>
    <s v="05"/>
  </r>
  <r>
    <s v="CAJA DE COMPENSACION FAMILIAR COMFENALCO DEL VALLE DEL CAUCA"/>
    <s v="HCE-11181"/>
    <s v="01/11/2022 00:00:00"/>
    <s v="16/01/2023 00:00:00"/>
    <x v="2"/>
    <x v="5"/>
    <d v="2024-10-01T00:00:00"/>
    <n v="624"/>
    <x v="0"/>
    <n v="216994"/>
    <n v="216994"/>
    <s v="MARTHA  OLAYA ECHEVERRI Registros:  1876413"/>
    <s v="CLINICA NUEVA DE CALI SAS"/>
    <s v="901158187-6"/>
    <s v="HCE-11181"/>
    <s v="HCE-11181"/>
    <s v="MARTHA  OLAYA ECHEVERRI Registros:  1876413"/>
    <x v="0"/>
    <n v="0"/>
    <s v="05"/>
  </r>
  <r>
    <s v="CAJA DE COMPENSACION FAMILIAR COMFENALCO DEL VALLE DEL CAUCA"/>
    <s v="HCE-11202"/>
    <s v="02/11/2022 00:00:00"/>
    <s v="11/11/2022 00:00:00"/>
    <x v="1"/>
    <x v="10"/>
    <d v="2024-10-01T00:00:00"/>
    <n v="690"/>
    <x v="0"/>
    <n v="133849"/>
    <n v="133849"/>
    <s v="BLANCA  LATORRE DE CORDOBA Registros:  1878045"/>
    <s v="CLINICA NUEVA DE CALI SAS"/>
    <s v="901158187-6"/>
    <s v="HCE-11202"/>
    <s v="HCE-11202"/>
    <s v="BLANCA  LATORRE DE CORDOBA Registros:  1878045"/>
    <x v="0"/>
    <n v="0"/>
    <s v="05"/>
  </r>
  <r>
    <s v="CAJA DE COMPENSACION FAMILIAR COMFENALCO DEL VALLE DEL CAUCA"/>
    <s v="HCE-11223"/>
    <s v="12/11/2022 00:00:00"/>
    <s v="02/01/2023 00:00:00"/>
    <x v="2"/>
    <x v="5"/>
    <d v="2024-10-01T00:00:00"/>
    <n v="638"/>
    <x v="0"/>
    <n v="32550"/>
    <n v="32550"/>
    <s v="EMANUELLE  GIRALDO NIETO Registros:  1874900"/>
    <s v="CLINICA NUEVA DE CALI SAS"/>
    <s v="901158187-6"/>
    <s v="HCE-11223"/>
    <s v="HCE-11223"/>
    <s v="EMANUELLE  GIRALDO NIETO Registros:  1874900"/>
    <x v="0"/>
    <n v="0"/>
    <s v="05"/>
  </r>
  <r>
    <s v="CAJA DE COMPENSACION FAMILIAR COMFENALCO DEL VALLE DEL CAUCA"/>
    <s v="HCE-11245"/>
    <s v="19/11/2022 00:00:00"/>
    <s v="02/01/2023 00:00:00"/>
    <x v="2"/>
    <x v="5"/>
    <d v="2024-10-01T00:00:00"/>
    <n v="638"/>
    <x v="0"/>
    <n v="87702"/>
    <n v="87702"/>
    <s v="JAVIER  NOGUERA  Registros:  1901158"/>
    <s v="CLINICA NUEVA DE CALI SAS"/>
    <s v="901158187-6"/>
    <s v="HCE-11245"/>
    <s v="HCE-11245"/>
    <s v="JAVIER  NOGUERA  Registros:  1901158"/>
    <x v="0"/>
    <n v="0"/>
    <s v="05"/>
  </r>
  <r>
    <s v="CAJA DE COMPENSACION FAMILIAR COMFENALCO DEL VALLE DEL CAUCA"/>
    <s v="HCE-11263"/>
    <s v="23/11/2022 00:00:00"/>
    <s v="02/01/2023 00:00:00"/>
    <x v="2"/>
    <x v="5"/>
    <d v="2024-10-01T00:00:00"/>
    <n v="638"/>
    <x v="0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x v="0"/>
    <n v="0"/>
    <s v="05"/>
  </r>
  <r>
    <s v="CAJA DE COMPENSACION FAMILIAR COMFENALCO DEL VALLE DEL CAUCA"/>
    <s v="HCE-11265"/>
    <s v="24/11/2022 00:00:00"/>
    <s v="02/01/2023 00:00:00"/>
    <x v="2"/>
    <x v="5"/>
    <d v="2024-10-01T00:00:00"/>
    <n v="638"/>
    <x v="0"/>
    <n v="87702"/>
    <n v="87702"/>
    <s v="DIEGO  UMAÑA PEÑA Registros:  1908494"/>
    <s v="CLINICA NUEVA DE CALI SAS"/>
    <s v="901158187-6"/>
    <s v="HCE-11265"/>
    <s v="HCE-11265"/>
    <s v="DIEGO  UMAÑA PEÑA Registros:  1908494"/>
    <x v="0"/>
    <n v="0"/>
    <s v="05"/>
  </r>
  <r>
    <s v="CAJA DE COMPENSACION FAMILIAR COMFENALCO DEL VALLE DEL CAUCA"/>
    <s v="HCE-11278"/>
    <s v="28/11/2022 00:00:00"/>
    <s v="02/01/2023 00:00:00"/>
    <x v="2"/>
    <x v="5"/>
    <d v="2024-10-01T00:00:00"/>
    <n v="638"/>
    <x v="0"/>
    <n v="87702"/>
    <n v="87702"/>
    <s v="IAN  DUARTE RODRIGUEZ Registros:  1913491"/>
    <s v="CLINICA NUEVA DE CALI SAS"/>
    <s v="901158187-6"/>
    <s v="HCE-11278"/>
    <s v="HCE-11278"/>
    <s v="IAN  DUARTE RODRIGUEZ Registros:  1913491"/>
    <x v="0"/>
    <n v="0"/>
    <s v="05"/>
  </r>
  <r>
    <s v="CAJA DE COMPENSACION FAMILIAR COMFENALCO DEL VALLE DEL CAUCA"/>
    <s v="HCE-11293"/>
    <s v="30/11/2022 00:00:00"/>
    <s v="27/06/2023 00:00:00"/>
    <x v="2"/>
    <x v="6"/>
    <d v="2024-10-01T00:00:00"/>
    <n v="462"/>
    <x v="0"/>
    <n v="87702"/>
    <n v="87702"/>
    <s v="HERNAN  PAZMIN FLOREZ Registros:  1918082"/>
    <s v="CLINICA NUEVA DE CALI SAS"/>
    <s v="901158187-6"/>
    <s v="HCE-11293"/>
    <s v="HCE-11293"/>
    <s v="HERNAN  PAZMIN FLOREZ Registros:  1918082"/>
    <x v="0"/>
    <n v="0"/>
    <s v="05"/>
  </r>
  <r>
    <s v="CAJA DE COMPENSACION FAMILIAR COMFENALCO DEL VALLE DEL CAUCA"/>
    <s v="HCE-11295"/>
    <s v="30/11/2022 00:00:00"/>
    <s v="02/01/2023 00:00:00"/>
    <x v="2"/>
    <x v="5"/>
    <d v="2024-10-01T00:00:00"/>
    <n v="638"/>
    <x v="0"/>
    <n v="87702"/>
    <n v="87702"/>
    <s v="ROBEIRO  ROLDAN MUÑOZ Registros:  1918117"/>
    <s v="CLINICA NUEVA DE CALI SAS"/>
    <s v="901158187-6"/>
    <s v="HCE-11295"/>
    <s v="HCE-11295"/>
    <s v="ROBEIRO  ROLDAN MUÑOZ Registros:  1918117"/>
    <x v="0"/>
    <n v="0"/>
    <s v="05"/>
  </r>
  <r>
    <s v="CAJA DE COMPENSACION FAMILIAR COMFENALCO DEL VALLE DEL CAUCA"/>
    <s v="HCE-11303"/>
    <s v="01/12/2022 00:00:00"/>
    <s v="02/01/2023 00:00:00"/>
    <x v="2"/>
    <x v="5"/>
    <d v="2024-10-01T00:00:00"/>
    <n v="638"/>
    <x v="0"/>
    <n v="87702"/>
    <n v="87702"/>
    <s v="JULIA  VILLA LOZANO Registros:  1919233"/>
    <s v="CLINICA NUEVA DE CALI SAS"/>
    <s v="901158187-6"/>
    <s v="HCE-11303"/>
    <s v="HCE-11303"/>
    <s v="JULIA  VILLA LOZANO Registros:  1919233"/>
    <x v="0"/>
    <n v="0"/>
    <s v="05"/>
  </r>
  <r>
    <s v="CAJA DE COMPENSACION FAMILIAR COMFENALCO DEL VALLE DEL CAUCA"/>
    <s v="HCE-11313"/>
    <s v="01/12/2022 00:00:00"/>
    <s v="02/01/2023 00:00:00"/>
    <x v="2"/>
    <x v="5"/>
    <d v="2024-10-01T00:00:00"/>
    <n v="638"/>
    <x v="0"/>
    <n v="87702"/>
    <n v="87702"/>
    <s v="JULIA  VILLA LOZANO Registros:  1919647"/>
    <s v="CLINICA NUEVA DE CALI SAS"/>
    <s v="901158187-6"/>
    <s v="HCE-11313"/>
    <s v="HCE-11313"/>
    <s v="JULIA  VILLA LOZANO Registros:  1919647"/>
    <x v="0"/>
    <n v="0"/>
    <s v="05"/>
  </r>
  <r>
    <s v="CAJA DE COMPENSACION FAMILIAR COMFENALCO DEL VALLE DEL CAUCA"/>
    <s v="HCE-11352"/>
    <s v="06/12/2022 00:00:00"/>
    <s v="02/01/2023 00:00:00"/>
    <x v="2"/>
    <x v="5"/>
    <d v="2024-10-01T00:00:00"/>
    <n v="638"/>
    <x v="0"/>
    <n v="87702"/>
    <n v="87702"/>
    <s v="EDWAR ANDRES SALDAÑA GODOY Registros:  1925210"/>
    <s v="CLINICA NUEVA DE CALI SAS"/>
    <s v="901158187-6"/>
    <s v="HCE-11352"/>
    <s v="HCE-11352"/>
    <s v="EDWAR ANDRES SALDAÑA GODOY Registros:  1925210"/>
    <x v="0"/>
    <n v="0"/>
    <s v="05"/>
  </r>
  <r>
    <s v="CAJA DE COMPENSACION FAMILIAR COMFENALCO DEL VALLE DEL CAUCA"/>
    <s v="HCE-11393"/>
    <s v="14/12/2022 00:00:00"/>
    <s v="15/12/2022 00:00:00"/>
    <x v="1"/>
    <x v="11"/>
    <d v="2024-10-01T00:00:00"/>
    <n v="656"/>
    <x v="0"/>
    <n v="87702"/>
    <n v="87702"/>
    <s v="TERESITA  POSSO MORALES Registros:  1935467"/>
    <s v="CLINICA NUEVA DE CALI SAS"/>
    <s v="901158187-6"/>
    <s v="HCE-11393"/>
    <s v="HCE-11393"/>
    <s v="TERESITA  POSSO MORALES Registros:  1935467"/>
    <x v="0"/>
    <n v="0"/>
    <s v="05"/>
  </r>
  <r>
    <s v="CAJA DE COMPENSACION FAMILIAR COMFENALCO DEL VALLE DEL CAUCA"/>
    <s v="HCE-11396"/>
    <s v="14/12/2022 00:00:00"/>
    <s v="15/12/2022 00:00:00"/>
    <x v="1"/>
    <x v="11"/>
    <d v="2024-10-01T00:00:00"/>
    <n v="656"/>
    <x v="0"/>
    <n v="87702"/>
    <n v="87702"/>
    <s v="ANA  RODRIGUEZ CASTILLO Registros:  1935635"/>
    <s v="CLINICA NUEVA DE CALI SAS"/>
    <s v="901158187-6"/>
    <s v="HCE-11396"/>
    <s v="HCE-11396"/>
    <s v="ANA  RODRIGUEZ CASTILLO Registros:  1935635"/>
    <x v="0"/>
    <n v="0"/>
    <s v="05"/>
  </r>
  <r>
    <s v="CAJA DE COMPENSACION FAMILIAR COMFENALCO DEL VALLE DEL CAUCA"/>
    <s v="HCE-11436"/>
    <s v="02/01/2023 00:00:00"/>
    <s v="18/01/2023 00:00:00"/>
    <x v="2"/>
    <x v="5"/>
    <d v="2024-10-01T00:00:00"/>
    <n v="622"/>
    <x v="0"/>
    <n v="87702"/>
    <n v="87702"/>
    <s v="ETHAN DAVID MARIN ACHICANOY Registros:  1949674"/>
    <s v="CLINICA NUEVA DE CALI SAS"/>
    <s v="901158187-6"/>
    <s v="HCE-11436"/>
    <s v="HCE-11436"/>
    <s v="ETHAN DAVID MARIN ACHICANOY Registros:  1949674"/>
    <x v="0"/>
    <n v="0"/>
    <s v="05"/>
  </r>
  <r>
    <s v="CAJA DE COMPENSACION FAMILIAR COMFENALCO DEL VALLE DEL CAUCA"/>
    <s v="HCE-11460"/>
    <s v="02/01/2023 00:00:00"/>
    <s v="18/01/2023 00:00:00"/>
    <x v="2"/>
    <x v="5"/>
    <d v="2024-10-01T00:00:00"/>
    <n v="622"/>
    <x v="0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x v="0"/>
    <n v="0"/>
    <s v="05"/>
  </r>
  <r>
    <s v="CAJA DE COMPENSACION FAMILIAR COMFENALCO DEL VALLE DEL CAUCA"/>
    <s v="HCE-11492"/>
    <s v="02/01/2023 00:00:00"/>
    <s v="18/01/2023 00:00:00"/>
    <x v="2"/>
    <x v="5"/>
    <d v="2024-10-01T00:00:00"/>
    <n v="622"/>
    <x v="0"/>
    <n v="87702"/>
    <n v="87702"/>
    <s v="MANUEL  ALVAREZ  Registros:  1949616"/>
    <s v="CLINICA NUEVA DE CALI SAS"/>
    <s v="901158187-6"/>
    <s v="HCE-11492"/>
    <s v="HCE-11492"/>
    <s v="MANUEL  ALVAREZ  Registros:  1949616"/>
    <x v="0"/>
    <n v="0"/>
    <s v="05"/>
  </r>
  <r>
    <s v="CAJA DE COMPENSACION FAMILIAR COMFENALCO DEL VALLE DEL CAUCA"/>
    <s v="HCE-11493"/>
    <s v="02/01/2023 00:00:00"/>
    <s v="18/01/2023 00:00:00"/>
    <x v="2"/>
    <x v="5"/>
    <d v="2024-10-01T00:00:00"/>
    <n v="622"/>
    <x v="0"/>
    <n v="87702"/>
    <n v="87702"/>
    <s v="JUAN ANDRES ARAGON CAMACHO Registros:  1949603"/>
    <s v="CLINICA NUEVA DE CALI SAS"/>
    <s v="901158187-6"/>
    <s v="HCE-11493"/>
    <s v="HCE-11493"/>
    <s v="JUAN ANDRES ARAGON CAMACHO Registros:  1949603"/>
    <x v="0"/>
    <n v="0"/>
    <s v="05"/>
  </r>
  <r>
    <s v="CAJA DE COMPENSACION FAMILIAR COMFENALCO DEL VALLE DEL CAUCA"/>
    <s v="HCE-11505"/>
    <s v="03/01/2023 00:00:00"/>
    <s v="18/01/2023 00:00:00"/>
    <x v="2"/>
    <x v="5"/>
    <d v="2024-10-01T00:00:00"/>
    <n v="622"/>
    <x v="0"/>
    <n v="87702"/>
    <n v="87702"/>
    <s v="JUAN CAMILO BASTO  Registros:  1957291"/>
    <s v="CLINICA NUEVA DE CALI SAS"/>
    <s v="901158187-6"/>
    <s v="HCE-11505"/>
    <s v="HCE-11505"/>
    <s v="JUAN CAMILO BASTO  Registros:  1957291"/>
    <x v="0"/>
    <n v="0"/>
    <s v="05"/>
  </r>
  <r>
    <s v="CAJA DE COMPENSACION FAMILIAR COMFENALCO DEL VALLE DEL CAUCA"/>
    <s v="HCE-11523"/>
    <s v="03/01/2023 00:00:00"/>
    <s v="18/01/2023 00:00:00"/>
    <x v="2"/>
    <x v="5"/>
    <d v="2024-10-01T00:00:00"/>
    <n v="622"/>
    <x v="0"/>
    <n v="87702"/>
    <n v="87702"/>
    <s v="JACOBO  MARIN GONZALEZ Registros:  1960183"/>
    <s v="CLINICA NUEVA DE CALI SAS"/>
    <s v="901158187-6"/>
    <s v="HCE-11523"/>
    <s v="HCE-11523"/>
    <s v="JACOBO  MARIN GONZALEZ Registros:  1960183"/>
    <x v="0"/>
    <n v="0"/>
    <s v="05"/>
  </r>
  <r>
    <s v="CAJA DE COMPENSACION FAMILIAR COMFENALCO DEL VALLE DEL CAUCA"/>
    <s v="HCE-11560"/>
    <s v="03/01/2023 00:00:00"/>
    <s v="18/01/2023 00:00:00"/>
    <x v="2"/>
    <x v="5"/>
    <d v="2024-10-01T00:00:00"/>
    <n v="622"/>
    <x v="0"/>
    <n v="87702"/>
    <n v="87702"/>
    <s v="GUSTAVO  QUIMBAYO CAICEDO Registros:  1950967"/>
    <s v="CLINICA NUEVA DE CALI SAS"/>
    <s v="901158187-6"/>
    <s v="HCE-11560"/>
    <s v="HCE-11560"/>
    <s v="GUSTAVO  QUIMBAYO CAICEDO Registros:  1950967"/>
    <x v="0"/>
    <n v="0"/>
    <s v="05"/>
  </r>
  <r>
    <s v="CAJA DE COMPENSACION FAMILIAR COMFENALCO DEL VALLE DEL CAUCA"/>
    <s v="HCE-11580"/>
    <s v="03/01/2023 00:00:00"/>
    <s v="18/01/2023 00:00:00"/>
    <x v="2"/>
    <x v="5"/>
    <d v="2024-10-01T00:00:00"/>
    <n v="622"/>
    <x v="0"/>
    <n v="87702"/>
    <n v="87702"/>
    <s v="ALVARO  VARGAS RODRIGUEZ Registros:  1960691"/>
    <s v="CLINICA NUEVA DE CALI SAS"/>
    <s v="901158187-6"/>
    <s v="HCE-11580"/>
    <s v="HCE-11580"/>
    <s v="ALVARO  VARGAS RODRIGUEZ Registros:  1960691"/>
    <x v="0"/>
    <n v="0"/>
    <s v="05"/>
  </r>
  <r>
    <s v="CAJA DE COMPENSACION FAMILIAR COMFENALCO DEL VALLE DEL CAUCA"/>
    <s v="HCE-11597"/>
    <s v="10/01/2023 00:00:00"/>
    <s v="19/01/2023 00:00:00"/>
    <x v="2"/>
    <x v="5"/>
    <d v="2024-10-01T00:00:00"/>
    <n v="621"/>
    <x v="0"/>
    <n v="87702"/>
    <n v="87702"/>
    <s v="DABEIBA  ROCHA ALBA Registros:  1967307"/>
    <s v="CLINICA NUEVA DE CALI SAS"/>
    <s v="901158187-6"/>
    <s v="HCE-11597"/>
    <s v="HCE-11597"/>
    <s v="DABEIBA  ROCHA ALBA Registros:  1967307"/>
    <x v="0"/>
    <n v="0"/>
    <s v="05"/>
  </r>
  <r>
    <s v="CAJA DE COMPENSACION FAMILIAR COMFENALCO DEL VALLE DEL CAUCA"/>
    <s v="HCE-11601"/>
    <s v="10/01/2023 00:00:00"/>
    <s v="18/01/2023 00:00:00"/>
    <x v="2"/>
    <x v="5"/>
    <d v="2024-10-01T00:00:00"/>
    <n v="622"/>
    <x v="0"/>
    <n v="133849"/>
    <n v="133849"/>
    <s v="FIDEL  MENDOZA GONZALEZ Registros:  1967947"/>
    <s v="CLINICA NUEVA DE CALI SAS"/>
    <s v="901158187-6"/>
    <s v="HCE-11601"/>
    <s v="HCE-11601"/>
    <s v="FIDEL  MENDOZA GONZALEZ Registros:  1967947"/>
    <x v="0"/>
    <n v="0"/>
    <s v="05"/>
  </r>
  <r>
    <s v="CAJA DE COMPENSACION FAMILIAR COMFENALCO DEL VALLE DEL CAUCA"/>
    <s v="HCE-11622"/>
    <s v="17/01/2023 00:00:00"/>
    <s v="27/06/2023 00:00:00"/>
    <x v="2"/>
    <x v="6"/>
    <d v="2024-10-01T00:00:00"/>
    <n v="462"/>
    <x v="0"/>
    <n v="133849"/>
    <n v="133849"/>
    <s v="JUAN  CARDONA CORREDOR Registros:  1977176"/>
    <s v="CLINICA NUEVA DE CALI SAS"/>
    <s v="901158187-6"/>
    <s v="HCE-11622"/>
    <s v="HCE-11622"/>
    <s v="JUAN  CARDONA CORREDOR Registros:  1977176"/>
    <x v="0"/>
    <n v="0"/>
    <s v="05"/>
  </r>
  <r>
    <s v="CAJA DE COMPENSACION FAMILIAR COMFENALCO DEL VALLE DEL CAUCA"/>
    <s v="HCE-11789"/>
    <s v="13/02/2023 00:00:00"/>
    <s v="27/03/2023 00:00:00"/>
    <x v="2"/>
    <x v="2"/>
    <d v="2024-10-01T00:00:00"/>
    <n v="554"/>
    <x v="0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x v="0"/>
    <n v="0"/>
    <s v="05"/>
  </r>
  <r>
    <s v="CAJA DE COMPENSACION FAMILIAR COMFENALCO DEL VALLE DEL CAUCA"/>
    <s v="HCE-11823"/>
    <s v="16/02/2023 00:00:00"/>
    <s v="27/03/2023 00:00:00"/>
    <x v="2"/>
    <x v="2"/>
    <d v="2024-10-01T00:00:00"/>
    <n v="554"/>
    <x v="0"/>
    <n v="87702"/>
    <n v="87702"/>
    <s v="HECTOR  TORRES TAQUINAS Registros:  2020771"/>
    <s v="CLINICA NUEVA DE CALI SAS"/>
    <s v="901158187-6"/>
    <s v="HCE-11823"/>
    <s v="HCE-11823"/>
    <s v="HECTOR  TORRES TAQUINAS Registros:  2020771"/>
    <x v="0"/>
    <n v="0"/>
    <s v="05"/>
  </r>
  <r>
    <s v="CAJA DE COMPENSACION FAMILIAR COMFENALCO DEL VALLE DEL CAUCA"/>
    <s v="HCE-11835"/>
    <s v="18/02/2023 00:00:00"/>
    <s v="27/03/2023 00:00:00"/>
    <x v="2"/>
    <x v="2"/>
    <d v="2024-10-01T00:00:00"/>
    <n v="554"/>
    <x v="0"/>
    <n v="87702"/>
    <n v="87702"/>
    <s v="ABRAHAM  REALPE PALACIOS Registros:  2024162"/>
    <s v="CLINICA NUEVA DE CALI SAS"/>
    <s v="901158187-6"/>
    <s v="HCE-11835"/>
    <s v="HCE-11835"/>
    <s v="ABRAHAM  REALPE PALACIOS Registros:  2024162"/>
    <x v="0"/>
    <n v="0"/>
    <s v="05"/>
  </r>
  <r>
    <s v="CAJA DE COMPENSACION FAMILIAR COMFENALCO DEL VALLE DEL CAUCA"/>
    <s v="HCE-11861"/>
    <s v="22/02/2023 00:00:00"/>
    <s v="27/03/2023 00:00:00"/>
    <x v="2"/>
    <x v="2"/>
    <d v="2024-10-01T00:00:00"/>
    <n v="554"/>
    <x v="0"/>
    <n v="99423"/>
    <n v="99423"/>
    <s v="LEYDI  DIAZ HENAO Registros:  2030219"/>
    <s v="CLINICA NUEVA DE CALI SAS"/>
    <s v="901158187-6"/>
    <s v="HCE-11861"/>
    <s v="HCE-11861"/>
    <s v="LEYDI  DIAZ HENAO Registros:  2030219"/>
    <x v="0"/>
    <n v="0"/>
    <s v="05"/>
  </r>
  <r>
    <s v="CAJA DE COMPENSACION FAMILIAR COMFENALCO DEL VALLE DEL CAUCA"/>
    <s v="HCE-11864"/>
    <s v="22/02/2023 00:00:00"/>
    <s v="27/03/2023 00:00:00"/>
    <x v="2"/>
    <x v="2"/>
    <d v="2024-10-01T00:00:00"/>
    <n v="554"/>
    <x v="0"/>
    <n v="99423"/>
    <n v="99423"/>
    <s v="MATTHEW  OREJUELA SAMBONI Registros:  2030276"/>
    <s v="CLINICA NUEVA DE CALI SAS"/>
    <s v="901158187-6"/>
    <s v="HCE-11864"/>
    <s v="HCE-11864"/>
    <s v="MATTHEW  OREJUELA SAMBONI Registros:  2030276"/>
    <x v="0"/>
    <n v="0"/>
    <s v="05"/>
  </r>
  <r>
    <s v="CAJA DE COMPENSACION FAMILIAR COMFENALCO DEL VALLE DEL CAUCA"/>
    <s v="HCE-11883"/>
    <s v="23/02/2023 00:00:00"/>
    <s v="27/03/2023 00:00:00"/>
    <x v="2"/>
    <x v="2"/>
    <d v="2024-10-01T00:00:00"/>
    <n v="554"/>
    <x v="0"/>
    <n v="99423"/>
    <n v="99423"/>
    <s v="HILDA  SOTELO GOMEZ Registros:  2032084"/>
    <s v="CLINICA NUEVA DE CALI SAS"/>
    <s v="901158187-6"/>
    <s v="HCE-11883"/>
    <s v="HCE-11883"/>
    <s v="HILDA  SOTELO GOMEZ Registros:  2032084"/>
    <x v="0"/>
    <n v="0"/>
    <s v="05"/>
  </r>
  <r>
    <s v="CAJA DE COMPENSACION FAMILIAR COMFENALCO DEL VALLE DEL CAUCA"/>
    <s v="HCE-11884"/>
    <s v="23/02/2023 00:00:00"/>
    <s v="27/03/2023 00:00:00"/>
    <x v="2"/>
    <x v="2"/>
    <d v="2024-10-01T00:00:00"/>
    <n v="554"/>
    <x v="0"/>
    <n v="99423"/>
    <n v="99423"/>
    <s v="LUIS EDUARDO DIAZ GONZALEZ Registros:  2032112"/>
    <s v="CLINICA NUEVA DE CALI SAS"/>
    <s v="901158187-6"/>
    <s v="HCE-11884"/>
    <s v="HCE-11884"/>
    <s v="LUIS EDUARDO DIAZ GONZALEZ Registros:  2032112"/>
    <x v="0"/>
    <n v="0"/>
    <s v="05"/>
  </r>
  <r>
    <s v="CAJA DE COMPENSACION FAMILIAR COMFENALCO DEL VALLE DEL CAUCA"/>
    <s v="HCE-11885"/>
    <s v="23/02/2023 00:00:00"/>
    <s v="27/03/2023 00:00:00"/>
    <x v="2"/>
    <x v="2"/>
    <d v="2024-10-01T00:00:00"/>
    <n v="554"/>
    <x v="0"/>
    <n v="99423"/>
    <n v="99423"/>
    <s v="KATHERINE  MINA VENTE Registros:  2032150"/>
    <s v="CLINICA NUEVA DE CALI SAS"/>
    <s v="901158187-6"/>
    <s v="HCE-11885"/>
    <s v="HCE-11885"/>
    <s v="KATHERINE  MINA VENTE Registros:  2032150"/>
    <x v="0"/>
    <n v="0"/>
    <s v="05"/>
  </r>
  <r>
    <s v="CAJA DE COMPENSACION FAMILIAR COMFENALCO DEL VALLE DEL CAUCA"/>
    <s v="HCE-11887"/>
    <s v="24/02/2023 00:00:00"/>
    <s v="27/03/2023 00:00:00"/>
    <x v="2"/>
    <x v="2"/>
    <d v="2024-10-01T00:00:00"/>
    <n v="554"/>
    <x v="0"/>
    <n v="99423"/>
    <n v="99423"/>
    <s v="KAROLD  SILVESTRE CEBALLOS Registros:  2032919"/>
    <s v="CLINICA NUEVA DE CALI SAS"/>
    <s v="901158187-6"/>
    <s v="HCE-11887"/>
    <s v="HCE-11887"/>
    <s v="KAROLD  SILVESTRE CEBALLOS Registros:  2032919"/>
    <x v="0"/>
    <n v="0"/>
    <s v="05"/>
  </r>
  <r>
    <s v="CAJA DE COMPENSACION FAMILIAR COMFENALCO DEL VALLE DEL CAUCA"/>
    <s v="HCE-11890"/>
    <s v="24/02/2023 00:00:00"/>
    <s v="27/03/2023 00:00:00"/>
    <x v="2"/>
    <x v="2"/>
    <d v="2024-10-01T00:00:00"/>
    <n v="554"/>
    <x v="0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x v="0"/>
    <n v="0"/>
    <s v="05"/>
  </r>
  <r>
    <s v="CAJA DE COMPENSACION FAMILIAR COMFENALCO DEL VALLE DEL CAUCA"/>
    <s v="HCE-11891"/>
    <s v="24/02/2023 00:00:00"/>
    <s v="27/03/2023 00:00:00"/>
    <x v="2"/>
    <x v="2"/>
    <d v="2024-10-01T00:00:00"/>
    <n v="554"/>
    <x v="0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x v="0"/>
    <n v="0"/>
    <s v="05"/>
  </r>
  <r>
    <s v="CAJA DE COMPENSACION FAMILIAR COMFENALCO DEL VALLE DEL CAUCA"/>
    <s v="HCE-11895"/>
    <s v="27/02/2023 00:00:00"/>
    <s v="27/03/2023 00:00:00"/>
    <x v="2"/>
    <x v="2"/>
    <d v="2024-10-01T00:00:00"/>
    <n v="554"/>
    <x v="0"/>
    <n v="87702"/>
    <n v="87702"/>
    <s v="LINA  MANCILLA ANGULO Registros:  2035870"/>
    <s v="CLINICA NUEVA DE CALI SAS"/>
    <s v="901158187-6"/>
    <s v="HCE-11895"/>
    <s v="HCE-11895"/>
    <s v="LINA  MANCILLA ANGULO Registros:  2035870"/>
    <x v="0"/>
    <n v="0"/>
    <s v="05"/>
  </r>
  <r>
    <s v="CAJA DE COMPENSACION FAMILIAR COMFENALCO DEL VALLE DEL CAUCA"/>
    <s v="HCE-11897"/>
    <s v="27/02/2023 00:00:00"/>
    <s v="27/03/2023 00:00:00"/>
    <x v="2"/>
    <x v="2"/>
    <d v="2024-10-01T00:00:00"/>
    <n v="554"/>
    <x v="0"/>
    <n v="216994"/>
    <n v="216994"/>
    <s v="HELLEN  ANGEL GOMEZ Registros:  2036125"/>
    <s v="CLINICA NUEVA DE CALI SAS"/>
    <s v="901158187-6"/>
    <s v="HCE-11897"/>
    <s v="HCE-11897"/>
    <s v="HELLEN  ANGEL GOMEZ Registros:  2036125"/>
    <x v="0"/>
    <n v="0"/>
    <s v="05"/>
  </r>
  <r>
    <s v="CAJA DE COMPENSACION FAMILIAR COMFENALCO DEL VALLE DEL CAUCA"/>
    <s v="HCE-11900"/>
    <s v="27/02/2023 00:00:00"/>
    <s v="21/03/2023 00:00:00"/>
    <x v="2"/>
    <x v="2"/>
    <d v="2024-10-01T00:00:00"/>
    <n v="560"/>
    <x v="0"/>
    <n v="99423"/>
    <n v="99423"/>
    <s v="LUCIANA  QUIMBAYO ORTIZ Registros:  2036253"/>
    <s v="CLINICA NUEVA DE CALI SAS"/>
    <s v="901158187-6"/>
    <s v="HCE-11900"/>
    <s v="HCE-11900"/>
    <s v="LUCIANA  QUIMBAYO ORTIZ Registros:  2036253"/>
    <x v="0"/>
    <n v="0"/>
    <s v="05"/>
  </r>
  <r>
    <s v="CAJA DE COMPENSACION FAMILIAR COMFENALCO DEL VALLE DEL CAUCA"/>
    <s v="HCE-11953"/>
    <s v="01/03/2023 00:00:00"/>
    <s v="27/03/2023 00:00:00"/>
    <x v="2"/>
    <x v="2"/>
    <d v="2024-10-01T00:00:00"/>
    <n v="554"/>
    <x v="0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x v="0"/>
    <n v="0"/>
    <s v="05"/>
  </r>
  <r>
    <s v="CAJA DE COMPENSACION FAMILIAR COMFENALCO DEL VALLE DEL CAUCA"/>
    <s v="HCE-11963"/>
    <s v="02/03/2023 00:00:00"/>
    <s v="27/03/2023 00:00:00"/>
    <x v="2"/>
    <x v="2"/>
    <d v="2024-10-01T00:00:00"/>
    <n v="554"/>
    <x v="0"/>
    <n v="99423"/>
    <n v="99423"/>
    <s v="APOLONIA  BARONA DE MURILLO Registros:  2041286"/>
    <s v="CLINICA NUEVA DE CALI SAS"/>
    <s v="901158187-6"/>
    <s v="HCE-11963"/>
    <s v="HCE-11963"/>
    <s v="APOLONIA  BARONA DE MURILLO Registros:  2041286"/>
    <x v="0"/>
    <n v="0"/>
    <s v="05"/>
  </r>
  <r>
    <s v="CAJA DE COMPENSACION FAMILIAR COMFENALCO DEL VALLE DEL CAUCA"/>
    <s v="HCE-11965"/>
    <s v="02/03/2023 00:00:00"/>
    <s v="27/03/2023 00:00:00"/>
    <x v="2"/>
    <x v="2"/>
    <d v="2024-10-01T00:00:00"/>
    <n v="554"/>
    <x v="0"/>
    <n v="99423"/>
    <n v="99423"/>
    <s v="MATHIAS  BUITRAGO GIRONZA Registros:  2041474"/>
    <s v="CLINICA NUEVA DE CALI SAS"/>
    <s v="901158187-6"/>
    <s v="HCE-11965"/>
    <s v="HCE-11965"/>
    <s v="MATHIAS  BUITRAGO GIRONZA Registros:  2041474"/>
    <x v="0"/>
    <n v="0"/>
    <s v="05"/>
  </r>
  <r>
    <s v="CAJA DE COMPENSACION FAMILIAR COMFENALCO DEL VALLE DEL CAUCA"/>
    <s v="HCE-11970"/>
    <s v="03/03/2023 00:00:00"/>
    <s v="27/03/2023 00:00:00"/>
    <x v="2"/>
    <x v="2"/>
    <d v="2024-10-01T00:00:00"/>
    <n v="554"/>
    <x v="0"/>
    <n v="99423"/>
    <n v="99423"/>
    <s v="LUISA  RAMOS CALAMBAS Registros:  2043802"/>
    <s v="CLINICA NUEVA DE CALI SAS"/>
    <s v="901158187-6"/>
    <s v="HCE-11970"/>
    <s v="HCE-11970"/>
    <s v="LUISA  RAMOS CALAMBAS Registros:  2043802"/>
    <x v="0"/>
    <n v="0"/>
    <s v="05"/>
  </r>
  <r>
    <s v="CAJA DE COMPENSACION FAMILIAR COMFENALCO DEL VALLE DEL CAUCA"/>
    <s v="HCE-11971"/>
    <s v="03/03/2023 00:00:00"/>
    <s v="27/03/2023 00:00:00"/>
    <x v="2"/>
    <x v="2"/>
    <d v="2024-10-01T00:00:00"/>
    <n v="554"/>
    <x v="0"/>
    <n v="99423"/>
    <n v="99423"/>
    <s v="HILDA  SANCHEZ MEDINA Registros:  2043836"/>
    <s v="CLINICA NUEVA DE CALI SAS"/>
    <s v="901158187-6"/>
    <s v="HCE-11971"/>
    <s v="HCE-11971"/>
    <s v="HILDA  SANCHEZ MEDINA Registros:  2043836"/>
    <x v="0"/>
    <n v="0"/>
    <s v="05"/>
  </r>
  <r>
    <s v="CAJA DE COMPENSACION FAMILIAR COMFENALCO DEL VALLE DEL CAUCA"/>
    <s v="HCE-11973"/>
    <s v="06/03/2023 00:00:00"/>
    <s v="27/06/2023 00:00:00"/>
    <x v="2"/>
    <x v="6"/>
    <d v="2024-10-01T00:00:00"/>
    <n v="462"/>
    <x v="0"/>
    <n v="87702"/>
    <n v="87702"/>
    <s v="SAMUEL  BETANCOURT RAMOS Registros:  2045870"/>
    <s v="CLINICA NUEVA DE CALI SAS"/>
    <s v="901158187-6"/>
    <s v="HCE-11973"/>
    <s v="HCE-11973"/>
    <s v="SAMUEL  BETANCOURT RAMOS Registros:  2045870"/>
    <x v="0"/>
    <n v="0"/>
    <s v="05"/>
  </r>
  <r>
    <s v="CAJA DE COMPENSACION FAMILIAR COMFENALCO DEL VALLE DEL CAUCA"/>
    <s v="HCE-11981"/>
    <s v="06/03/2023 00:00:00"/>
    <s v="27/03/2023 00:00:00"/>
    <x v="2"/>
    <x v="2"/>
    <d v="2024-10-01T00:00:00"/>
    <n v="554"/>
    <x v="0"/>
    <n v="99423"/>
    <n v="99423"/>
    <s v="NESTOR  TORO ARIAS Registros:  2046595"/>
    <s v="CLINICA NUEVA DE CALI SAS"/>
    <s v="901158187-6"/>
    <s v="HCE-11981"/>
    <s v="HCE-11981"/>
    <s v="NESTOR  TORO ARIAS Registros:  2046595"/>
    <x v="0"/>
    <n v="0"/>
    <s v="05"/>
  </r>
  <r>
    <s v="CAJA DE COMPENSACION FAMILIAR COMFENALCO DEL VALLE DEL CAUCA"/>
    <s v="HCE-11985"/>
    <s v="06/03/2023 00:00:00"/>
    <s v="27/03/2023 00:00:00"/>
    <x v="2"/>
    <x v="2"/>
    <d v="2024-10-01T00:00:00"/>
    <n v="554"/>
    <x v="0"/>
    <n v="99423"/>
    <n v="99423"/>
    <s v="JOSE  INGA IDROBO Registros:  2046744"/>
    <s v="CLINICA NUEVA DE CALI SAS"/>
    <s v="901158187-6"/>
    <s v="HCE-11985"/>
    <s v="HCE-11985"/>
    <s v="JOSE  INGA IDROBO Registros:  2046744"/>
    <x v="0"/>
    <n v="0"/>
    <s v="05"/>
  </r>
  <r>
    <s v="CAJA DE COMPENSACION FAMILIAR COMFENALCO DEL VALLE DEL CAUCA"/>
    <s v="HCE-11994"/>
    <s v="07/03/2023 00:00:00"/>
    <s v="13/09/2023 00:00:00"/>
    <x v="2"/>
    <x v="1"/>
    <d v="2024-10-01T00:00:00"/>
    <n v="384"/>
    <x v="0"/>
    <n v="45000"/>
    <n v="45000"/>
    <s v="ANGELICA  CARDONA SEPULVEDA Registros:  2047257"/>
    <s v="CLINICA NUEVA DE CALI SAS"/>
    <s v="901158187-6"/>
    <s v="HCE-11994"/>
    <s v="HCE-11994"/>
    <s v="ANGELICA  CARDONA SEPULVEDA Registros:  2047257"/>
    <x v="0"/>
    <n v="0"/>
    <s v="05"/>
  </r>
  <r>
    <s v="CAJA DE COMPENSACION FAMILIAR COMFENALCO DEL VALLE DEL CAUCA"/>
    <s v="ACE-7116"/>
    <s v="08/03/2023 00:00:00"/>
    <s v="27/03/2023 00:00:00"/>
    <x v="2"/>
    <x v="2"/>
    <d v="2024-10-01T00:00:00"/>
    <n v="554"/>
    <x v="0"/>
    <n v="99423"/>
    <n v="99423"/>
    <s v="DENNIS  POLO SALAZAR Registros:  2049473"/>
    <s v="CLINICA NUEVA DE CALI SAS"/>
    <s v="901158187-6"/>
    <s v="ACE-7116"/>
    <s v="ACE-7116"/>
    <s v="DENNIS  POLO SALAZAR Registros:  2049473"/>
    <x v="0"/>
    <n v="0"/>
    <s v="05"/>
  </r>
  <r>
    <s v="CAJA DE COMPENSACION FAMILIAR COMFENALCO DEL VALLE DEL CAUCA"/>
    <s v="ACE-7117"/>
    <s v="08/03/2023 00:00:00"/>
    <s v="27/03/2023 00:00:00"/>
    <x v="2"/>
    <x v="2"/>
    <d v="2024-10-01T00:00:00"/>
    <n v="554"/>
    <x v="0"/>
    <n v="99423"/>
    <n v="99423"/>
    <s v="VALENTINA  DIAZ GUERRERO Registros:  2049501"/>
    <s v="CLINICA NUEVA DE CALI SAS"/>
    <s v="901158187-6"/>
    <s v="ACE-7117"/>
    <s v="ACE-7117"/>
    <s v="VALENTINA  DIAZ GUERRERO Registros:  2049501"/>
    <x v="0"/>
    <n v="0"/>
    <s v="05"/>
  </r>
  <r>
    <s v="CAJA DE COMPENSACION FAMILIAR COMFENALCO DEL VALLE DEL CAUCA"/>
    <s v="ACE-7121"/>
    <s v="08/03/2023 00:00:00"/>
    <s v="27/03/2023 00:00:00"/>
    <x v="2"/>
    <x v="2"/>
    <d v="2024-10-01T00:00:00"/>
    <n v="554"/>
    <x v="0"/>
    <n v="99423"/>
    <n v="99423"/>
    <s v="MARIBEL  TORO PAZ Registros:  2049547"/>
    <s v="CLINICA NUEVA DE CALI SAS"/>
    <s v="901158187-6"/>
    <s v="ACE-7121"/>
    <s v="ACE-7121"/>
    <s v="MARIBEL  TORO PAZ Registros:  2049547"/>
    <x v="0"/>
    <n v="0"/>
    <s v="05"/>
  </r>
  <r>
    <s v="CAJA DE COMPENSACION FAMILIAR COMFENALCO DEL VALLE DEL CAUCA"/>
    <s v="ACE-7123"/>
    <s v="08/03/2023 00:00:00"/>
    <s v="27/03/2023 00:00:00"/>
    <x v="2"/>
    <x v="2"/>
    <d v="2024-10-01T00:00:00"/>
    <n v="554"/>
    <x v="0"/>
    <n v="99423"/>
    <n v="99423"/>
    <s v="JINETH  CARVAJAL MORENO Registros:  2049672"/>
    <s v="CLINICA NUEVA DE CALI SAS"/>
    <s v="901158187-6"/>
    <s v="ACE-7123"/>
    <s v="ACE-7123"/>
    <s v="JINETH  CARVAJAL MORENO Registros:  2049672"/>
    <x v="0"/>
    <n v="0"/>
    <s v="05"/>
  </r>
  <r>
    <s v="CAJA DE COMPENSACION FAMILIAR COMFENALCO DEL VALLE DEL CAUCA"/>
    <s v="ACE-7125"/>
    <s v="08/03/2023 00:00:00"/>
    <s v="27/03/2023 00:00:00"/>
    <x v="2"/>
    <x v="2"/>
    <d v="2024-10-01T00:00:00"/>
    <n v="554"/>
    <x v="0"/>
    <n v="99423"/>
    <n v="99423"/>
    <s v="JOSELIN  AGREDO ZUÑIGA Registros:  2049767"/>
    <s v="CLINICA NUEVA DE CALI SAS"/>
    <s v="901158187-6"/>
    <s v="ACE-7125"/>
    <s v="ACE-7125"/>
    <s v="JOSELIN  AGREDO ZUÑIGA Registros:  2049767"/>
    <x v="0"/>
    <n v="0"/>
    <s v="05"/>
  </r>
  <r>
    <s v="CAJA DE COMPENSACION FAMILIAR COMFENALCO DEL VALLE DEL CAUCA"/>
    <s v="ACE-7130"/>
    <s v="08/03/2023 00:00:00"/>
    <s v="27/03/2023 00:00:00"/>
    <x v="2"/>
    <x v="2"/>
    <d v="2024-10-01T00:00:00"/>
    <n v="554"/>
    <x v="0"/>
    <n v="99423"/>
    <n v="99423"/>
    <s v="NESTOR  DUARTE ALVARADO Registros:  2049890"/>
    <s v="CLINICA NUEVA DE CALI SAS"/>
    <s v="901158187-6"/>
    <s v="ACE-7130"/>
    <s v="ACE-7130"/>
    <s v="NESTOR  DUARTE ALVARADO Registros:  2049890"/>
    <x v="0"/>
    <n v="0"/>
    <s v="05"/>
  </r>
  <r>
    <s v="CAJA DE COMPENSACION FAMILIAR COMFENALCO DEL VALLE DEL CAUCA"/>
    <s v="ACE-7132"/>
    <s v="08/03/2023 00:00:00"/>
    <s v="21/03/2023 00:00:00"/>
    <x v="2"/>
    <x v="2"/>
    <d v="2024-10-01T00:00:00"/>
    <n v="560"/>
    <x v="0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x v="0"/>
    <n v="0"/>
    <s v="05"/>
  </r>
  <r>
    <s v="CAJA DE COMPENSACION FAMILIAR COMFENALCO DEL VALLE DEL CAUCA"/>
    <s v="ACE-7145"/>
    <s v="08/03/2023 00:00:00"/>
    <s v="27/03/2023 00:00:00"/>
    <x v="2"/>
    <x v="2"/>
    <d v="2024-10-01T00:00:00"/>
    <n v="554"/>
    <x v="0"/>
    <n v="99423"/>
    <n v="99423"/>
    <s v="LILIANA  RODRIGUEZ CHACON Registros:  2047911"/>
    <s v="CLINICA NUEVA DE CALI SAS"/>
    <s v="901158187-6"/>
    <s v="ACE-7145"/>
    <s v="ACE-7145"/>
    <s v="LILIANA  RODRIGUEZ CHACON Registros:  2047911"/>
    <x v="0"/>
    <n v="0"/>
    <s v="05"/>
  </r>
  <r>
    <s v="CAJA DE COMPENSACION FAMILIAR COMFENALCO DEL VALLE DEL CAUCA"/>
    <s v="ACE-7150"/>
    <s v="08/03/2023 00:00:00"/>
    <s v="27/03/2023 00:00:00"/>
    <x v="2"/>
    <x v="2"/>
    <d v="2024-10-01T00:00:00"/>
    <n v="554"/>
    <x v="0"/>
    <n v="99423"/>
    <n v="99423"/>
    <s v="DANIEL  PALOMINO VERGARA Registros:  2048051"/>
    <s v="CLINICA NUEVA DE CALI SAS"/>
    <s v="901158187-6"/>
    <s v="ACE-7150"/>
    <s v="ACE-7150"/>
    <s v="DANIEL  PALOMINO VERGARA Registros:  2048051"/>
    <x v="0"/>
    <n v="0"/>
    <s v="05"/>
  </r>
  <r>
    <s v="CAJA DE COMPENSACION FAMILIAR COMFENALCO DEL VALLE DEL CAUCA"/>
    <s v="ACE-7180"/>
    <s v="08/03/2023 00:00:00"/>
    <s v="21/03/2023 00:00:00"/>
    <x v="2"/>
    <x v="2"/>
    <d v="2024-10-01T00:00:00"/>
    <n v="560"/>
    <x v="0"/>
    <n v="99423"/>
    <n v="99423"/>
    <s v="JORGE  DINA  Registros:  2050461"/>
    <s v="CLINICA NUEVA DE CALI SAS"/>
    <s v="901158187-6"/>
    <s v="ACE-7180"/>
    <s v="ACE-7180"/>
    <s v="JORGE  DINA  Registros:  2050461"/>
    <x v="0"/>
    <n v="0"/>
    <s v="05"/>
  </r>
  <r>
    <s v="CAJA DE COMPENSACION FAMILIAR COMFENALCO DEL VALLE DEL CAUCA"/>
    <s v="ACE-7181"/>
    <s v="08/03/2023 00:00:00"/>
    <s v="27/03/2023 00:00:00"/>
    <x v="2"/>
    <x v="2"/>
    <d v="2024-10-01T00:00:00"/>
    <n v="554"/>
    <x v="0"/>
    <n v="99423"/>
    <n v="99423"/>
    <s v="NATALIA  MUOZ VARGAS Registros:  2050484"/>
    <s v="CLINICA NUEVA DE CALI SAS"/>
    <s v="901158187-6"/>
    <s v="ACE-7181"/>
    <s v="ACE-7181"/>
    <s v="NATALIA  MUOZ VARGAS Registros:  2050484"/>
    <x v="0"/>
    <n v="0"/>
    <s v="05"/>
  </r>
  <r>
    <s v="CAJA DE COMPENSACION FAMILIAR COMFENALCO DEL VALLE DEL CAUCA"/>
    <s v="ACE-7199"/>
    <s v="08/03/2023 00:00:00"/>
    <s v="27/03/2023 00:00:00"/>
    <x v="2"/>
    <x v="2"/>
    <d v="2024-10-01T00:00:00"/>
    <n v="554"/>
    <x v="0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x v="0"/>
    <n v="0"/>
    <s v="05"/>
  </r>
  <r>
    <s v="CAJA DE COMPENSACION FAMILIAR COMFENALCO DEL VALLE DEL CAUCA"/>
    <s v="ACE-7208"/>
    <s v="08/03/2023 00:00:00"/>
    <s v="21/03/2023 00:00:00"/>
    <x v="2"/>
    <x v="2"/>
    <d v="2024-10-01T00:00:00"/>
    <n v="560"/>
    <x v="0"/>
    <n v="99423"/>
    <n v="99423"/>
    <s v="BASILIA  CASTRO PAZ Registros:  2050776"/>
    <s v="CLINICA NUEVA DE CALI SAS"/>
    <s v="901158187-6"/>
    <s v="ACE-7208"/>
    <s v="ACE-7208"/>
    <s v="BASILIA  CASTRO PAZ Registros:  2050776"/>
    <x v="0"/>
    <n v="0"/>
    <s v="05"/>
  </r>
  <r>
    <s v="CAJA DE COMPENSACION FAMILIAR COMFENALCO DEL VALLE DEL CAUCA"/>
    <s v="ACE-7228"/>
    <s v="09/03/2023 00:00:00"/>
    <s v="27/06/2023 00:00:00"/>
    <x v="2"/>
    <x v="6"/>
    <d v="2024-10-01T00:00:00"/>
    <n v="462"/>
    <x v="0"/>
    <n v="87702"/>
    <n v="87702"/>
    <s v="YUSEICA CAROLINA LOPEZ BRITO Registros:  2052047"/>
    <s v="CLINICA NUEVA DE CALI SAS"/>
    <s v="901158187-6"/>
    <s v="ACE-7228"/>
    <s v="ACE-7228"/>
    <s v="YUSEICA CAROLINA LOPEZ BRITO Registros:  2052047"/>
    <x v="0"/>
    <n v="0"/>
    <s v="05"/>
  </r>
  <r>
    <s v="CAJA DE COMPENSACION FAMILIAR COMFENALCO DEL VALLE DEL CAUCA"/>
    <s v="ACE-7233"/>
    <s v="09/03/2023 00:00:00"/>
    <s v="27/06/2023 00:00:00"/>
    <x v="2"/>
    <x v="6"/>
    <d v="2024-10-01T00:00:00"/>
    <n v="462"/>
    <x v="0"/>
    <n v="87702"/>
    <n v="87702"/>
    <s v="SAMUEL   VIDAL CANO Registros:  2052389"/>
    <s v="CLINICA NUEVA DE CALI SAS"/>
    <s v="901158187-6"/>
    <s v="ACE-7233"/>
    <s v="ACE-7233"/>
    <s v="SAMUEL   VIDAL CANO Registros:  2052389"/>
    <x v="0"/>
    <n v="0"/>
    <s v="05"/>
  </r>
  <r>
    <s v="CAJA DE COMPENSACION FAMILIAR COMFENALCO DEL VALLE DEL CAUCA"/>
    <s v="ACE-7239"/>
    <s v="09/03/2023 00:00:00"/>
    <s v="21/03/2023 00:00:00"/>
    <x v="2"/>
    <x v="2"/>
    <d v="2024-10-01T00:00:00"/>
    <n v="560"/>
    <x v="0"/>
    <n v="99423"/>
    <n v="99423"/>
    <s v="LINA  LERMA VARGAS Registros:  2052660"/>
    <s v="CLINICA NUEVA DE CALI SAS"/>
    <s v="901158187-6"/>
    <s v="ACE-7239"/>
    <s v="ACE-7239"/>
    <s v="LINA  LERMA VARGAS Registros:  2052660"/>
    <x v="0"/>
    <n v="0"/>
    <s v="05"/>
  </r>
  <r>
    <s v="CAJA DE COMPENSACION FAMILIAR COMFENALCO DEL VALLE DEL CAUCA"/>
    <s v="ACE-7243"/>
    <s v="09/03/2023 00:00:00"/>
    <s v="21/03/2023 00:00:00"/>
    <x v="2"/>
    <x v="2"/>
    <d v="2024-10-01T00:00:00"/>
    <n v="560"/>
    <x v="0"/>
    <n v="87702"/>
    <n v="87702"/>
    <s v="MARIA  ALVIAR  Registros:  2052704"/>
    <s v="CLINICA NUEVA DE CALI SAS"/>
    <s v="901158187-6"/>
    <s v="ACE-7243"/>
    <s v="ACE-7243"/>
    <s v="MARIA  ALVIAR  Registros:  2052704"/>
    <x v="0"/>
    <n v="0"/>
    <s v="05"/>
  </r>
  <r>
    <s v="CAJA DE COMPENSACION FAMILIAR COMFENALCO DEL VALLE DEL CAUCA"/>
    <s v="ACE-7262"/>
    <s v="10/03/2023 00:00:00"/>
    <s v="21/03/2023 00:00:00"/>
    <x v="2"/>
    <x v="2"/>
    <d v="2024-10-01T00:00:00"/>
    <n v="560"/>
    <x v="0"/>
    <n v="99423"/>
    <n v="99423"/>
    <s v="NYDIA  HENAO DE ZORRILLA Registros:  2053334"/>
    <s v="CLINICA NUEVA DE CALI SAS"/>
    <s v="901158187-6"/>
    <s v="ACE-7262"/>
    <s v="ACE-7262"/>
    <s v="NYDIA  HENAO DE ZORRILLA Registros:  2053334"/>
    <x v="0"/>
    <n v="0"/>
    <s v="05"/>
  </r>
  <r>
    <s v="CAJA DE COMPENSACION FAMILIAR COMFENALCO DEL VALLE DEL CAUCA"/>
    <s v="ACE-7264"/>
    <s v="10/03/2023 00:00:00"/>
    <s v="21/03/2023 00:00:00"/>
    <x v="2"/>
    <x v="2"/>
    <d v="2024-10-01T00:00:00"/>
    <n v="560"/>
    <x v="0"/>
    <n v="99423"/>
    <n v="99423"/>
    <s v="PRIMITIVO  ANGULO  Registros:  2053386"/>
    <s v="CLINICA NUEVA DE CALI SAS"/>
    <s v="901158187-6"/>
    <s v="ACE-7264"/>
    <s v="ACE-7264"/>
    <s v="PRIMITIVO  ANGULO  Registros:  2053386"/>
    <x v="0"/>
    <n v="0"/>
    <s v="05"/>
  </r>
  <r>
    <s v="CAJA DE COMPENSACION FAMILIAR COMFENALCO DEL VALLE DEL CAUCA"/>
    <s v="ACE-7268"/>
    <s v="10/03/2023 00:00:00"/>
    <s v="21/03/2023 00:00:00"/>
    <x v="2"/>
    <x v="2"/>
    <d v="2024-10-01T00:00:00"/>
    <n v="560"/>
    <x v="0"/>
    <n v="99423"/>
    <n v="99423"/>
    <s v="NEYDER  RENTERIA MUÑOZ Registros:  2053508"/>
    <s v="CLINICA NUEVA DE CALI SAS"/>
    <s v="901158187-6"/>
    <s v="ACE-7268"/>
    <s v="ACE-7268"/>
    <s v="NEYDER  RENTERIA MUÑOZ Registros:  2053508"/>
    <x v="0"/>
    <n v="0"/>
    <s v="05"/>
  </r>
  <r>
    <s v="CAJA DE COMPENSACION FAMILIAR COMFENALCO DEL VALLE DEL CAUCA"/>
    <s v="HCE-12005"/>
    <s v="10/03/2023 00:00:00"/>
    <s v="21/03/2023 00:00:00"/>
    <x v="2"/>
    <x v="2"/>
    <d v="2024-10-01T00:00:00"/>
    <n v="560"/>
    <x v="0"/>
    <n v="99423"/>
    <n v="99423"/>
    <s v="NUBIA  ORDOEZ BASTIDAS Registros:  2053669"/>
    <s v="CLINICA NUEVA DE CALI SAS"/>
    <s v="901158187-6"/>
    <s v="HCE-12005"/>
    <s v="HCE-12005"/>
    <s v="NUBIA  ORDOEZ BASTIDAS Registros:  2053669"/>
    <x v="0"/>
    <n v="0"/>
    <s v="05"/>
  </r>
  <r>
    <s v="CAJA DE COMPENSACION FAMILIAR COMFENALCO DEL VALLE DEL CAUCA"/>
    <s v="HCE-12008"/>
    <s v="10/03/2023 00:00:00"/>
    <s v="20/05/2023 00:00:00"/>
    <x v="2"/>
    <x v="3"/>
    <d v="2024-10-01T00:00:00"/>
    <n v="500"/>
    <x v="0"/>
    <n v="99423"/>
    <n v="99423"/>
    <s v="MAYRA  TAMAYO PAEZ Registros:  2053875"/>
    <s v="CLINICA NUEVA DE CALI SAS"/>
    <s v="901158187-6"/>
    <s v="HCE-12008"/>
    <s v="HCE-12008"/>
    <s v="MAYRA  TAMAYO PAEZ Registros:  2053875"/>
    <x v="0"/>
    <n v="0"/>
    <s v="05"/>
  </r>
  <r>
    <s v="CAJA DE COMPENSACION FAMILIAR COMFENALCO DEL VALLE DEL CAUCA"/>
    <s v="HCE-12033"/>
    <s v="11/03/2023 00:00:00"/>
    <s v="20/05/2023 00:00:00"/>
    <x v="2"/>
    <x v="3"/>
    <d v="2024-10-01T00:00:00"/>
    <n v="500"/>
    <x v="0"/>
    <n v="99423"/>
    <n v="99423"/>
    <s v="JULIETH  PANTOJA MENA Registros:  2055205"/>
    <s v="CLINICA NUEVA DE CALI SAS"/>
    <s v="901158187-6"/>
    <s v="HCE-12033"/>
    <s v="HCE-12033"/>
    <s v="JULIETH  PANTOJA MENA Registros:  2055205"/>
    <x v="0"/>
    <n v="0"/>
    <s v="05"/>
  </r>
  <r>
    <s v="CAJA DE COMPENSACION FAMILIAR COMFENALCO DEL VALLE DEL CAUCA"/>
    <s v="HCE-12037"/>
    <s v="11/03/2023 00:00:00"/>
    <s v="20/05/2023 00:00:00"/>
    <x v="2"/>
    <x v="3"/>
    <d v="2024-10-01T00:00:00"/>
    <n v="500"/>
    <x v="0"/>
    <n v="99423"/>
    <n v="99423"/>
    <s v="CAROLINA  CARDENAS CHAVEZ Registros:  2055279"/>
    <s v="CLINICA NUEVA DE CALI SAS"/>
    <s v="901158187-6"/>
    <s v="HCE-12037"/>
    <s v="HCE-12037"/>
    <s v="CAROLINA  CARDENAS CHAVEZ Registros:  2055279"/>
    <x v="0"/>
    <n v="0"/>
    <s v="05"/>
  </r>
  <r>
    <s v="CAJA DE COMPENSACION FAMILIAR COMFENALCO DEL VALLE DEL CAUCA"/>
    <s v="HCE-12039"/>
    <s v="11/03/2023 00:00:00"/>
    <s v="20/05/2023 00:00:00"/>
    <x v="2"/>
    <x v="3"/>
    <d v="2024-10-01T00:00:00"/>
    <n v="500"/>
    <x v="0"/>
    <n v="99423"/>
    <n v="99423"/>
    <s v="SARA  RIVAS OCAÑA Registros:  2055300"/>
    <s v="CLINICA NUEVA DE CALI SAS"/>
    <s v="901158187-6"/>
    <s v="HCE-12039"/>
    <s v="HCE-12039"/>
    <s v="SARA  RIVAS OCAÑA Registros:  2055300"/>
    <x v="0"/>
    <n v="0"/>
    <s v="05"/>
  </r>
  <r>
    <s v="CAJA DE COMPENSACION FAMILIAR COMFENALCO DEL VALLE DEL CAUCA"/>
    <s v="HCE-12060"/>
    <s v="13/03/2023 00:00:00"/>
    <s v="21/03/2023 00:00:00"/>
    <x v="2"/>
    <x v="2"/>
    <d v="2024-10-01T00:00:00"/>
    <n v="560"/>
    <x v="0"/>
    <n v="99423"/>
    <n v="99423"/>
    <s v="DEYSI  PATIÑO CARDONA Registros:  2057074"/>
    <s v="CLINICA NUEVA DE CALI SAS"/>
    <s v="901158187-6"/>
    <s v="HCE-12060"/>
    <s v="HCE-12060"/>
    <s v="DEYSI  PATIÑO CARDONA Registros:  2057074"/>
    <x v="0"/>
    <n v="0"/>
    <s v="05"/>
  </r>
  <r>
    <s v="CAJA DE COMPENSACION FAMILIAR COMFENALCO DEL VALLE DEL CAUCA"/>
    <s v="HCE-12061"/>
    <s v="13/03/2023 00:00:00"/>
    <s v="21/03/2023 00:00:00"/>
    <x v="2"/>
    <x v="2"/>
    <d v="2024-10-01T00:00:00"/>
    <n v="560"/>
    <x v="0"/>
    <n v="99423"/>
    <n v="99423"/>
    <s v="YINA  LOPEZ LOPEZ Registros:  2057103"/>
    <s v="CLINICA NUEVA DE CALI SAS"/>
    <s v="901158187-6"/>
    <s v="HCE-12061"/>
    <s v="HCE-12061"/>
    <s v="YINA  LOPEZ LOPEZ Registros:  2057103"/>
    <x v="0"/>
    <n v="0"/>
    <s v="05"/>
  </r>
  <r>
    <s v="CAJA DE COMPENSACION FAMILIAR COMFENALCO DEL VALLE DEL CAUCA"/>
    <s v="HCE-12063"/>
    <s v="13/03/2023 00:00:00"/>
    <s v="21/03/2023 00:00:00"/>
    <x v="2"/>
    <x v="2"/>
    <d v="2024-10-01T00:00:00"/>
    <n v="560"/>
    <x v="0"/>
    <n v="99423"/>
    <n v="99423"/>
    <s v="JONATHAN  DELGADO BENAVIDES Registros:  2057139"/>
    <s v="CLINICA NUEVA DE CALI SAS"/>
    <s v="901158187-6"/>
    <s v="HCE-12063"/>
    <s v="HCE-12063"/>
    <s v="JONATHAN  DELGADO BENAVIDES Registros:  2057139"/>
    <x v="0"/>
    <n v="0"/>
    <s v="05"/>
  </r>
  <r>
    <s v="CAJA DE COMPENSACION FAMILIAR COMFENALCO DEL VALLE DEL CAUCA"/>
    <s v="HCE-12064"/>
    <s v="13/03/2023 00:00:00"/>
    <s v="21/03/2023 00:00:00"/>
    <x v="2"/>
    <x v="2"/>
    <d v="2024-10-01T00:00:00"/>
    <n v="560"/>
    <x v="0"/>
    <n v="99423"/>
    <n v="99423"/>
    <s v="LUZ  NARVAEZ LOPEZ Registros:  2057158"/>
    <s v="CLINICA NUEVA DE CALI SAS"/>
    <s v="901158187-6"/>
    <s v="HCE-12064"/>
    <s v="HCE-12064"/>
    <s v="LUZ  NARVAEZ LOPEZ Registros:  2057158"/>
    <x v="0"/>
    <n v="0"/>
    <s v="05"/>
  </r>
  <r>
    <s v="CAJA DE COMPENSACION FAMILIAR COMFENALCO DEL VALLE DEL CAUCA"/>
    <s v="HCE-12067"/>
    <s v="13/03/2023 00:00:00"/>
    <s v="13/10/2023 00:00:00"/>
    <x v="2"/>
    <x v="9"/>
    <d v="2024-10-01T00:00:00"/>
    <n v="354"/>
    <x v="1"/>
    <n v="99423"/>
    <n v="99423"/>
    <s v="DIANA  FERNANDEZ SANCHEZ Registros:  2057189"/>
    <s v="CLINICA NUEVA DE CALI SAS"/>
    <s v="901158187-6"/>
    <s v="HCE-12067"/>
    <s v="HCE-12067"/>
    <s v="DIANA  FERNANDEZ SANCHEZ Registros:  2057189"/>
    <x v="0"/>
    <n v="0"/>
    <s v="05"/>
  </r>
  <r>
    <s v="CAJA DE COMPENSACION FAMILIAR COMFENALCO DEL VALLE DEL CAUCA"/>
    <s v="HCE-12069"/>
    <s v="13/03/2023 00:00:00"/>
    <s v="21/03/2023 00:00:00"/>
    <x v="2"/>
    <x v="2"/>
    <d v="2024-10-01T00:00:00"/>
    <n v="560"/>
    <x v="0"/>
    <n v="99423"/>
    <n v="99423"/>
    <s v="MARIA  LLANOS NUÑEZ Registros:  2057309"/>
    <s v="CLINICA NUEVA DE CALI SAS"/>
    <s v="901158187-6"/>
    <s v="HCE-12069"/>
    <s v="HCE-12069"/>
    <s v="MARIA  LLANOS NUÑEZ Registros:  2057309"/>
    <x v="0"/>
    <n v="0"/>
    <s v="05"/>
  </r>
  <r>
    <s v="CAJA DE COMPENSACION FAMILIAR COMFENALCO DEL VALLE DEL CAUCA"/>
    <s v="HCE-12073"/>
    <s v="13/03/2023 00:00:00"/>
    <s v="21/03/2023 00:00:00"/>
    <x v="2"/>
    <x v="2"/>
    <d v="2024-10-01T00:00:00"/>
    <n v="560"/>
    <x v="0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x v="0"/>
    <n v="0"/>
    <s v="05"/>
  </r>
  <r>
    <s v="CAJA DE COMPENSACION FAMILIAR COMFENALCO DEL VALLE DEL CAUCA"/>
    <s v="HCE-12075"/>
    <s v="13/03/2023 00:00:00"/>
    <s v="20/05/2023 00:00:00"/>
    <x v="2"/>
    <x v="3"/>
    <d v="2024-10-01T00:00:00"/>
    <n v="500"/>
    <x v="0"/>
    <n v="99423"/>
    <n v="99423"/>
    <s v="ISABELLA  VELASCO GOMEZ Registros:  2057411"/>
    <s v="CLINICA NUEVA DE CALI SAS"/>
    <s v="901158187-6"/>
    <s v="HCE-12075"/>
    <s v="HCE-12075"/>
    <s v="ISABELLA  VELASCO GOMEZ Registros:  2057411"/>
    <x v="0"/>
    <n v="0"/>
    <s v="05"/>
  </r>
  <r>
    <s v="CAJA DE COMPENSACION FAMILIAR COMFENALCO DEL VALLE DEL CAUCA"/>
    <s v="HCE-12077"/>
    <s v="14/03/2023 00:00:00"/>
    <s v="21/03/2023 00:00:00"/>
    <x v="2"/>
    <x v="2"/>
    <d v="2024-10-01T00:00:00"/>
    <n v="560"/>
    <x v="0"/>
    <n v="99423"/>
    <n v="99423"/>
    <s v="ALLISON  ORTIZ TRUJILLO Registros:  2057772"/>
    <s v="CLINICA NUEVA DE CALI SAS"/>
    <s v="901158187-6"/>
    <s v="HCE-12077"/>
    <s v="HCE-12077"/>
    <s v="ALLISON  ORTIZ TRUJILLO Registros:  2057772"/>
    <x v="0"/>
    <n v="0"/>
    <s v="05"/>
  </r>
  <r>
    <s v="CAJA DE COMPENSACION FAMILIAR COMFENALCO DEL VALLE DEL CAUCA"/>
    <s v="HCE-12090"/>
    <s v="14/03/2023 00:00:00"/>
    <s v="21/03/2023 00:00:00"/>
    <x v="2"/>
    <x v="2"/>
    <d v="2024-10-01T00:00:00"/>
    <n v="560"/>
    <x v="0"/>
    <n v="216994"/>
    <n v="216994"/>
    <s v="PAOLA  VILLARREAL PATIÑO Registros:  2058141"/>
    <s v="CLINICA NUEVA DE CALI SAS"/>
    <s v="901158187-6"/>
    <s v="HCE-12090"/>
    <s v="HCE-12090"/>
    <s v="PAOLA  VILLARREAL PATIÑO Registros:  2058141"/>
    <x v="0"/>
    <n v="0"/>
    <s v="05"/>
  </r>
  <r>
    <s v="CAJA DE COMPENSACION FAMILIAR COMFENALCO DEL VALLE DEL CAUCA"/>
    <s v="HCE-12092"/>
    <s v="14/03/2023 00:00:00"/>
    <s v="27/06/2023 00:00:00"/>
    <x v="2"/>
    <x v="6"/>
    <d v="2024-10-01T00:00:00"/>
    <n v="462"/>
    <x v="0"/>
    <n v="216994"/>
    <n v="133849"/>
    <s v="LICETH  ARIAS BARRIOS Registros:  2024170"/>
    <s v="CLINICA NUEVA DE CALI SAS"/>
    <s v="901158187-6"/>
    <s v="HCE-12092"/>
    <s v="HCE-12092"/>
    <s v="LICETH  ARIAS BARRIOS Registros:  2024170"/>
    <x v="0"/>
    <n v="0"/>
    <s v="05"/>
  </r>
  <r>
    <s v="CAJA DE COMPENSACION FAMILIAR COMFENALCO DEL VALLE DEL CAUCA"/>
    <s v="HCE-12093"/>
    <s v="14/03/2023 00:00:00"/>
    <s v="21/03/2023 00:00:00"/>
    <x v="2"/>
    <x v="2"/>
    <d v="2024-10-01T00:00:00"/>
    <n v="560"/>
    <x v="0"/>
    <n v="99423"/>
    <n v="99423"/>
    <s v="LYZETH  CABRERA GUZMAN Registros:  2058509"/>
    <s v="CLINICA NUEVA DE CALI SAS"/>
    <s v="901158187-6"/>
    <s v="HCE-12093"/>
    <s v="HCE-12093"/>
    <s v="LYZETH  CABRERA GUZMAN Registros:  2058509"/>
    <x v="0"/>
    <n v="0"/>
    <s v="05"/>
  </r>
  <r>
    <s v="CAJA DE COMPENSACION FAMILIAR COMFENALCO DEL VALLE DEL CAUCA"/>
    <s v="HCE-12094"/>
    <s v="14/03/2023 00:00:00"/>
    <s v="21/03/2023 00:00:00"/>
    <x v="2"/>
    <x v="2"/>
    <d v="2024-10-01T00:00:00"/>
    <n v="560"/>
    <x v="0"/>
    <n v="99423"/>
    <n v="99423"/>
    <s v="JOSE  ORTEGA LEAL Registros:  2058547"/>
    <s v="CLINICA NUEVA DE CALI SAS"/>
    <s v="901158187-6"/>
    <s v="HCE-12094"/>
    <s v="HCE-12094"/>
    <s v="JOSE  ORTEGA LEAL Registros:  2058547"/>
    <x v="0"/>
    <n v="0"/>
    <s v="05"/>
  </r>
  <r>
    <s v="CAJA DE COMPENSACION FAMILIAR COMFENALCO DEL VALLE DEL CAUCA"/>
    <s v="HCE-12095"/>
    <s v="14/03/2023 00:00:00"/>
    <s v="21/03/2023 00:00:00"/>
    <x v="2"/>
    <x v="2"/>
    <d v="2024-10-01T00:00:00"/>
    <n v="560"/>
    <x v="0"/>
    <n v="99423"/>
    <n v="99423"/>
    <s v="ANA  PANTOJA DE DIAZ Registros:  2058598"/>
    <s v="CLINICA NUEVA DE CALI SAS"/>
    <s v="901158187-6"/>
    <s v="HCE-12095"/>
    <s v="HCE-12095"/>
    <s v="ANA  PANTOJA DE DIAZ Registros:  2058598"/>
    <x v="0"/>
    <n v="0"/>
    <s v="05"/>
  </r>
  <r>
    <s v="CAJA DE COMPENSACION FAMILIAR COMFENALCO DEL VALLE DEL CAUCA"/>
    <s v="HCE-12097"/>
    <s v="16/03/2023 00:00:00"/>
    <s v="18/05/2023 00:00:00"/>
    <x v="2"/>
    <x v="3"/>
    <d v="2024-10-01T00:00:00"/>
    <n v="502"/>
    <x v="0"/>
    <n v="133849"/>
    <n v="133849"/>
    <s v="GUSTAVO  GIL REBOLLEDO Registros:  2061012"/>
    <s v="CLINICA NUEVA DE CALI SAS"/>
    <s v="901158187-6"/>
    <s v="HCE-12097"/>
    <s v="HCE-12097"/>
    <s v="GUSTAVO  GIL REBOLLEDO Registros:  2061012"/>
    <x v="0"/>
    <n v="0"/>
    <s v="05"/>
  </r>
  <r>
    <s v="CAJA DE COMPENSACION FAMILIAR COMFENALCO DEL VALLE DEL CAUCA"/>
    <s v="ACE-7349"/>
    <s v="30/03/2023 00:00:00"/>
    <s v="24/04/2023 00:00:00"/>
    <x v="2"/>
    <x v="4"/>
    <d v="2024-10-01T00:00:00"/>
    <n v="526"/>
    <x v="0"/>
    <n v="99423"/>
    <n v="99423"/>
    <s v="CARLOS  TENORIO MUÑOZ Registros:  2047657"/>
    <s v="CLINICA NUEVA DE CALI SAS"/>
    <s v="901158187-6"/>
    <s v="ACE-7349"/>
    <s v="ACE-7349"/>
    <s v="CARLOS  TENORIO MUÑOZ Registros:  2047657"/>
    <x v="0"/>
    <n v="0"/>
    <s v="05"/>
  </r>
  <r>
    <s v="CAJA DE COMPENSACION FAMILIAR COMFENALCO DEL VALLE DEL CAUCA"/>
    <s v="ACE-7350"/>
    <s v="30/03/2023 00:00:00"/>
    <s v="24/04/2023 00:00:00"/>
    <x v="2"/>
    <x v="4"/>
    <d v="2024-10-01T00:00:00"/>
    <n v="526"/>
    <x v="0"/>
    <n v="99423"/>
    <n v="99423"/>
    <s v="ASHLY  MAYORQUIN GOMEZ Registros:  2047401"/>
    <s v="CLINICA NUEVA DE CALI SAS"/>
    <s v="901158187-6"/>
    <s v="ACE-7350"/>
    <s v="ACE-7350"/>
    <s v="ASHLY  MAYORQUIN GOMEZ Registros:  2047401"/>
    <x v="0"/>
    <n v="0"/>
    <s v="05"/>
  </r>
  <r>
    <s v="CAJA DE COMPENSACION FAMILIAR COMFENALCO DEL VALLE DEL CAUCA"/>
    <s v="ACE-7351"/>
    <s v="30/03/2023 00:00:00"/>
    <s v="24/04/2023 00:00:00"/>
    <x v="2"/>
    <x v="4"/>
    <d v="2024-10-01T00:00:00"/>
    <n v="526"/>
    <x v="0"/>
    <n v="99423"/>
    <n v="99423"/>
    <s v="CARLOS  LOPERA VELEZ Registros:  2052854"/>
    <s v="CLINICA NUEVA DE CALI SAS"/>
    <s v="901158187-6"/>
    <s v="ACE-7351"/>
    <s v="ACE-7351"/>
    <s v="CARLOS  LOPERA VELEZ Registros:  2052854"/>
    <x v="0"/>
    <n v="0"/>
    <s v="05"/>
  </r>
  <r>
    <s v="CAJA DE COMPENSACION FAMILIAR COMFENALCO DEL VALLE DEL CAUCA"/>
    <s v="HCE-12138"/>
    <s v="30/03/2023 00:00:00"/>
    <s v="24/04/2023 00:00:00"/>
    <x v="2"/>
    <x v="4"/>
    <d v="2024-10-01T00:00:00"/>
    <n v="526"/>
    <x v="0"/>
    <n v="87702"/>
    <n v="87702"/>
    <s v="ANNIE  BURGOS MONROY Registros:  2082076"/>
    <s v="CLINICA NUEVA DE CALI SAS"/>
    <s v="901158187-6"/>
    <s v="HCE-12138"/>
    <s v="HCE-12138"/>
    <s v="ANNIE  BURGOS MONROY Registros:  2082076"/>
    <x v="0"/>
    <n v="0"/>
    <s v="05"/>
  </r>
  <r>
    <s v="CAJA DE COMPENSACION FAMILIAR COMFENALCO DEL VALLE DEL CAUCA"/>
    <s v="HCE-12145"/>
    <s v="30/03/2023 00:00:00"/>
    <s v="24/04/2023 00:00:00"/>
    <x v="2"/>
    <x v="4"/>
    <d v="2024-10-01T00:00:00"/>
    <n v="526"/>
    <x v="0"/>
    <n v="87702"/>
    <n v="87702"/>
    <s v="VICTOR  MARTINEZ VERGARA Registros:  2082259"/>
    <s v="CLINICA NUEVA DE CALI SAS"/>
    <s v="901158187-6"/>
    <s v="HCE-12145"/>
    <s v="HCE-12145"/>
    <s v="VICTOR  MARTINEZ VERGARA Registros:  2082259"/>
    <x v="0"/>
    <n v="0"/>
    <s v="05"/>
  </r>
  <r>
    <s v="CAJA DE COMPENSACION FAMILIAR COMFENALCO DEL VALLE DEL CAUCA"/>
    <s v="HCE-12166"/>
    <s v="03/04/2023 00:00:00"/>
    <s v="24/04/2023 00:00:00"/>
    <x v="2"/>
    <x v="4"/>
    <d v="2024-10-01T00:00:00"/>
    <n v="526"/>
    <x v="0"/>
    <n v="99423"/>
    <n v="99423"/>
    <s v="BARTOLO  HURTADO CUERO Registros:  2030317"/>
    <s v="CLINICA NUEVA DE CALI SAS"/>
    <s v="901158187-6"/>
    <s v="HCE-12166"/>
    <s v="HCE-12166"/>
    <s v="BARTOLO  HURTADO CUERO Registros:  2030317"/>
    <x v="0"/>
    <n v="0"/>
    <s v="05"/>
  </r>
  <r>
    <s v="CAJA DE COMPENSACION FAMILIAR COMFENALCO DEL VALLE DEL CAUCA"/>
    <s v="HCE-12196"/>
    <s v="11/04/2023 00:00:00"/>
    <s v="24/04/2023 00:00:00"/>
    <x v="2"/>
    <x v="4"/>
    <d v="2024-10-01T00:00:00"/>
    <n v="526"/>
    <x v="0"/>
    <n v="99423"/>
    <n v="99423"/>
    <s v="LEONARDO  ASTAIZA JIMENEZ Registros:  2095758"/>
    <s v="CLINICA NUEVA DE CALI SAS"/>
    <s v="901158187-6"/>
    <s v="HCE-12196"/>
    <s v="HCE-12196"/>
    <s v="LEONARDO  ASTAIZA JIMENEZ Registros:  2095758"/>
    <x v="0"/>
    <n v="0"/>
    <s v="05"/>
  </r>
  <r>
    <s v="CAJA DE COMPENSACION FAMILIAR COMFENALCO DEL VALLE DEL CAUCA"/>
    <s v="HCE-12198"/>
    <s v="11/04/2023 00:00:00"/>
    <s v="24/04/2023 00:00:00"/>
    <x v="2"/>
    <x v="4"/>
    <d v="2024-10-01T00:00:00"/>
    <n v="526"/>
    <x v="0"/>
    <n v="99423"/>
    <n v="99423"/>
    <s v="LEYDI  RODRIGUEZ SANCHEZ Registros:  2096247"/>
    <s v="CLINICA NUEVA DE CALI SAS"/>
    <s v="901158187-6"/>
    <s v="HCE-12198"/>
    <s v="HCE-12198"/>
    <s v="LEYDI  RODRIGUEZ SANCHEZ Registros:  2096247"/>
    <x v="0"/>
    <n v="0"/>
    <s v="05"/>
  </r>
  <r>
    <s v="CAJA DE COMPENSACION FAMILIAR COMFENALCO DEL VALLE DEL CAUCA"/>
    <s v="HCE-12200"/>
    <s v="11/04/2023 00:00:00"/>
    <s v="24/04/2023 00:00:00"/>
    <x v="2"/>
    <x v="4"/>
    <d v="2024-10-01T00:00:00"/>
    <n v="526"/>
    <x v="0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x v="0"/>
    <n v="0"/>
    <s v="05"/>
  </r>
  <r>
    <s v="CAJA DE COMPENSACION FAMILIAR COMFENALCO DEL VALLE DEL CAUCA"/>
    <s v="HCE-12202"/>
    <s v="11/04/2023 00:00:00"/>
    <s v="24/04/2023 00:00:00"/>
    <x v="2"/>
    <x v="4"/>
    <d v="2024-10-01T00:00:00"/>
    <n v="526"/>
    <x v="0"/>
    <n v="99423"/>
    <n v="99423"/>
    <s v="JUAN FERNANDO GARCIA CORREA Registros:  2096388"/>
    <s v="CLINICA NUEVA DE CALI SAS"/>
    <s v="901158187-6"/>
    <s v="HCE-12202"/>
    <s v="HCE-12202"/>
    <s v="JUAN FERNANDO GARCIA CORREA Registros:  2096388"/>
    <x v="0"/>
    <n v="0"/>
    <s v="05"/>
  </r>
  <r>
    <s v="CAJA DE COMPENSACION FAMILIAR COMFENALCO DEL VALLE DEL CAUCA"/>
    <s v="HCE-12214"/>
    <s v="17/04/2023 00:00:00"/>
    <s v="30/05/2023 00:00:00"/>
    <x v="2"/>
    <x v="3"/>
    <d v="2024-10-01T00:00:00"/>
    <n v="490"/>
    <x v="0"/>
    <n v="87702"/>
    <n v="87702"/>
    <s v="JUAN DAVID BELTRAN IDROBO Registros:  2103437"/>
    <s v="CLINICA NUEVA DE CALI SAS"/>
    <s v="901158187-6"/>
    <s v="HCE-12214"/>
    <s v="HCE-12214"/>
    <s v="JUAN DAVID BELTRAN IDROBO Registros:  2103437"/>
    <x v="0"/>
    <n v="0"/>
    <s v="05"/>
  </r>
  <r>
    <s v="CAJA DE COMPENSACION FAMILIAR COMFENALCO DEL VALLE DEL CAUCA"/>
    <s v="HCE-12251"/>
    <s v="20/04/2023 00:00:00"/>
    <s v="30/05/2023 00:00:00"/>
    <x v="2"/>
    <x v="3"/>
    <d v="2024-10-01T00:00:00"/>
    <n v="490"/>
    <x v="0"/>
    <n v="87702"/>
    <n v="87702"/>
    <s v="JOSE  SANCHEZ  Registros:  2109584"/>
    <s v="CLINICA NUEVA DE CALI SAS"/>
    <s v="901158187-6"/>
    <s v="HCE-12251"/>
    <s v="HCE-12251"/>
    <s v="JOSE  SANCHEZ  Registros:  2109584"/>
    <x v="0"/>
    <n v="0"/>
    <s v="05"/>
  </r>
  <r>
    <s v="CAJA DE COMPENSACION FAMILIAR COMFENALCO DEL VALLE DEL CAUCA"/>
    <s v="HCE-12263"/>
    <s v="24/04/2023 00:00:00"/>
    <s v="30/05/2023 00:00:00"/>
    <x v="2"/>
    <x v="3"/>
    <d v="2024-10-01T00:00:00"/>
    <n v="490"/>
    <x v="0"/>
    <n v="87702"/>
    <n v="87702"/>
    <s v="MARIA  GUENGUE FERNANDEZ Registros:  2114241"/>
    <s v="CLINICA NUEVA DE CALI SAS"/>
    <s v="901158187-6"/>
    <s v="HCE-12263"/>
    <s v="HCE-12263"/>
    <s v="MARIA  GUENGUE FERNANDEZ Registros:  2114241"/>
    <x v="0"/>
    <n v="0"/>
    <s v="05"/>
  </r>
  <r>
    <s v="CAJA DE COMPENSACION FAMILIAR COMFENALCO DEL VALLE DEL CAUCA"/>
    <s v="HCE-12275"/>
    <s v="27/04/2023 00:00:00"/>
    <s v="30/05/2023 00:00:00"/>
    <x v="2"/>
    <x v="3"/>
    <d v="2024-10-01T00:00:00"/>
    <n v="490"/>
    <x v="0"/>
    <n v="99423"/>
    <n v="99423"/>
    <s v="FRANCO  CERON  Registros:  1787188"/>
    <s v="CLINICA NUEVA DE CALI SAS"/>
    <s v="901158187-6"/>
    <s v="HCE-12275"/>
    <s v="HCE-12275"/>
    <s v="FRANCO  CERON  Registros:  1787188"/>
    <x v="0"/>
    <n v="0"/>
    <s v="05"/>
  </r>
  <r>
    <s v="CAJA DE COMPENSACION FAMILIAR COMFENALCO DEL VALLE DEL CAUCA"/>
    <s v="HCE-12317"/>
    <s v="17/05/2023 00:00:00"/>
    <s v="27/06/2023 00:00:00"/>
    <x v="2"/>
    <x v="6"/>
    <d v="2024-10-01T00:00:00"/>
    <n v="462"/>
    <x v="0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x v="0"/>
    <n v="0"/>
    <s v="05"/>
  </r>
  <r>
    <s v="CAJA DE COMPENSACION FAMILIAR COMFENALCO DEL VALLE DEL CAUCA"/>
    <s v="HCE-12321"/>
    <s v="18/05/2023 00:00:00"/>
    <s v="04/08/2023 00:00:00"/>
    <x v="2"/>
    <x v="8"/>
    <d v="2024-10-01T00:00:00"/>
    <n v="424"/>
    <x v="0"/>
    <n v="99423"/>
    <n v="99423"/>
    <s v="EDINEY  PAJA TUNUBALA Registros:  2036174"/>
    <s v="CLINICA NUEVA DE CALI SAS"/>
    <s v="901158187-6"/>
    <s v="HCE-12321"/>
    <s v="HCE-12321"/>
    <s v="EDINEY  PAJA TUNUBALA Registros:  2036174"/>
    <x v="0"/>
    <n v="0"/>
    <s v="05"/>
  </r>
  <r>
    <s v="CAJA DE COMPENSACION FAMILIAR COMFENALCO DEL VALLE DEL CAUCA"/>
    <s v="HCE-12363"/>
    <s v="31/05/2023 00:00:00"/>
    <s v="04/08/2023 00:00:00"/>
    <x v="2"/>
    <x v="8"/>
    <d v="2024-10-01T00:00:00"/>
    <n v="424"/>
    <x v="0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x v="0"/>
    <n v="0"/>
    <s v="05"/>
  </r>
  <r>
    <s v="CAJA DE COMPENSACION FAMILIAR COMFENALCO DEL VALLE DEL CAUCA"/>
    <s v="HCE-12376"/>
    <s v="06/06/2023 00:00:00"/>
    <s v="14/08/2023 00:00:00"/>
    <x v="2"/>
    <x v="8"/>
    <d v="2024-10-01T00:00:00"/>
    <n v="414"/>
    <x v="0"/>
    <n v="99423"/>
    <n v="99423"/>
    <s v="LUCAS  RUALES RUALES Registros:  2057263"/>
    <s v="CLINICA NUEVA DE CALI SAS"/>
    <s v="901158187-6"/>
    <s v="HCE-12376"/>
    <s v="HCE-12376"/>
    <s v="LUCAS  RUALES RUALES Registros:  2057263"/>
    <x v="0"/>
    <n v="0"/>
    <s v="05"/>
  </r>
  <r>
    <s v="CAJA DE COMPENSACION FAMILIAR COMFENALCO DEL VALLE DEL CAUCA"/>
    <s v="HCE-12384"/>
    <s v="09/06/2023 00:00:00"/>
    <s v="04/08/2023 00:00:00"/>
    <x v="2"/>
    <x v="8"/>
    <d v="2024-10-01T00:00:00"/>
    <n v="424"/>
    <x v="0"/>
    <n v="99423"/>
    <n v="99423"/>
    <s v="EMMA  RUALES RUALES Registros:  2055294"/>
    <s v="CLINICA NUEVA DE CALI SAS"/>
    <s v="901158187-6"/>
    <s v="HCE-12384"/>
    <s v="HCE-12384"/>
    <s v="EMMA  RUALES RUALES Registros:  2055294"/>
    <x v="0"/>
    <n v="0"/>
    <s v="05"/>
  </r>
  <r>
    <s v="CAJA DE COMPENSACION FAMILIAR COMFENALCO DEL VALLE DEL CAUCA"/>
    <s v="HCE-12407"/>
    <s v="26/06/2023 00:00:00"/>
    <s v="25/07/2023 00:00:00"/>
    <x v="2"/>
    <x v="7"/>
    <d v="2024-10-01T00:00:00"/>
    <n v="434"/>
    <x v="0"/>
    <n v="87702"/>
    <n v="87702"/>
    <s v="AYNI   CAMPOS LOPEZ Registros:  2183346"/>
    <s v="CLINICA NUEVA DE CALI SAS"/>
    <s v="901158187-6"/>
    <s v="HCE-12407"/>
    <s v="HCE-12407"/>
    <s v="AYNI   CAMPOS LOPEZ Registros:  2183346"/>
    <x v="0"/>
    <n v="0"/>
    <s v="05"/>
  </r>
  <r>
    <s v="CAJA DE COMPENSACION FAMILIAR COMFENALCO DEL VALLE DEL CAUCA"/>
    <s v="HCE-12452"/>
    <s v="11/07/2023 00:00:00"/>
    <s v="14/08/2023 00:00:00"/>
    <x v="2"/>
    <x v="8"/>
    <d v="2024-10-01T00:00:00"/>
    <n v="414"/>
    <x v="0"/>
    <n v="133849"/>
    <n v="133849"/>
    <s v="CAMILA  PEREZ ARIAS Registros:  1977377"/>
    <s v="CLINICA NUEVA DE CALI SAS"/>
    <s v="901158187-6"/>
    <s v="HCE-12452"/>
    <s v="HCE-12452"/>
    <s v="CAMILA  PEREZ ARIAS Registros:  1977377"/>
    <x v="0"/>
    <n v="0"/>
    <s v="05"/>
  </r>
  <r>
    <s v="CAJA DE COMPENSACION FAMILIAR COMFENALCO DEL VALLE DEL CAUCA"/>
    <s v="HCE-12521"/>
    <s v="03/08/2023 00:00:00"/>
    <s v="14/08/2023 00:00:00"/>
    <x v="2"/>
    <x v="8"/>
    <d v="2024-10-01T00:00:00"/>
    <n v="414"/>
    <x v="0"/>
    <n v="87702"/>
    <n v="87702"/>
    <s v="DANIELA  PARRA MONTESDEOCA Registros:  2255736"/>
    <s v="CLINICA NUEVA DE CALI SAS"/>
    <s v="901158187-6"/>
    <s v="HCE-12521"/>
    <s v="HCE-12521"/>
    <s v="DANIELA  PARRA MONTESDEOCA Registros:  2255736"/>
    <x v="0"/>
    <n v="0"/>
    <s v="05"/>
  </r>
  <r>
    <s v="CAJA DE COMPENSACION FAMILIAR COMFENALCO DEL VALLE DEL CAUCA"/>
    <s v="HCE-12530"/>
    <s v="03/08/2023 00:00:00"/>
    <s v="14/08/2023 00:00:00"/>
    <x v="2"/>
    <x v="8"/>
    <d v="2024-10-01T00:00:00"/>
    <n v="414"/>
    <x v="0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x v="0"/>
    <n v="0"/>
    <s v="05"/>
  </r>
  <r>
    <s v="CAJA DE COMPENSACION FAMILIAR COMFENALCO DEL VALLE DEL CAUCA"/>
    <s v="HCE-12538"/>
    <s v="04/08/2023 00:00:00"/>
    <s v="14/08/2023 00:00:00"/>
    <x v="2"/>
    <x v="8"/>
    <d v="2024-10-01T00:00:00"/>
    <n v="414"/>
    <x v="0"/>
    <n v="87702"/>
    <n v="87702"/>
    <s v="LUCIANA  DELGADO FORERO Registros:  2256502"/>
    <s v="CLINICA NUEVA DE CALI SAS"/>
    <s v="901158187-6"/>
    <s v="HCE-12538"/>
    <s v="HCE-12538"/>
    <s v="LUCIANA  DELGADO FORERO Registros:  2256502"/>
    <x v="0"/>
    <n v="0"/>
    <s v="05"/>
  </r>
  <r>
    <s v="CAJA DE COMPENSACION FAMILIAR COMFENALCO DEL VALLE DEL CAUCA"/>
    <s v="HCE-12539"/>
    <s v="04/08/2023 00:00:00"/>
    <s v="14/08/2023 00:00:00"/>
    <x v="2"/>
    <x v="8"/>
    <d v="2024-10-01T00:00:00"/>
    <n v="414"/>
    <x v="0"/>
    <n v="87702"/>
    <n v="87702"/>
    <s v="LILIANA  RIVERA PAJA Registros:  2256558"/>
    <s v="CLINICA NUEVA DE CALI SAS"/>
    <s v="901158187-6"/>
    <s v="HCE-12539"/>
    <s v="HCE-12539"/>
    <s v="LILIANA  RIVERA PAJA Registros:  2256558"/>
    <x v="0"/>
    <n v="0"/>
    <s v="05"/>
  </r>
  <r>
    <s v="CAJA DE COMPENSACION FAMILIAR COMFENALCO DEL VALLE DEL CAUCA"/>
    <s v="HCE-12563"/>
    <s v="04/08/2023 00:00:00"/>
    <s v="14/08/2023 00:00:00"/>
    <x v="2"/>
    <x v="8"/>
    <d v="2024-10-01T00:00:00"/>
    <n v="414"/>
    <x v="0"/>
    <n v="87702"/>
    <n v="87702"/>
    <s v="ERIKA JULIANA TORRES MURCIA Registros:  2257539"/>
    <s v="CLINICA NUEVA DE CALI SAS"/>
    <s v="901158187-6"/>
    <s v="HCE-12563"/>
    <s v="HCE-12563"/>
    <s v="ERIKA JULIANA TORRES MURCIA Registros:  2257539"/>
    <x v="0"/>
    <n v="0"/>
    <s v="05"/>
  </r>
  <r>
    <s v="CAJA DE COMPENSACION FAMILIAR COMFENALCO DEL VALLE DEL CAUCA"/>
    <s v="HCE-12607"/>
    <s v="12/08/2023 00:00:00"/>
    <s v="15/08/2023 00:00:00"/>
    <x v="2"/>
    <x v="8"/>
    <d v="2024-10-01T00:00:00"/>
    <n v="413"/>
    <x v="0"/>
    <n v="99423"/>
    <n v="99423"/>
    <s v="GABRIELA  CHAGUENDO CHATE Registros:  2267347"/>
    <s v="CLINICA NUEVA DE CALI SAS"/>
    <s v="901158187-6"/>
    <s v="HCE-12607"/>
    <s v="HCE-12607"/>
    <s v="GABRIELA  CHAGUENDO CHATE Registros:  2267347"/>
    <x v="0"/>
    <n v="0"/>
    <s v="05"/>
  </r>
  <r>
    <s v="CAJA DE COMPENSACION FAMILIAR COMFENALCO DEL VALLE DEL CAUCA"/>
    <s v="HCE-12613"/>
    <s v="14/08/2023 00:00:00"/>
    <s v="13/10/2023 00:00:00"/>
    <x v="2"/>
    <x v="9"/>
    <d v="2024-10-01T00:00:00"/>
    <n v="354"/>
    <x v="1"/>
    <n v="87702"/>
    <n v="87702"/>
    <s v="LINA YULIETH LENIS CARDENAS Registros:  2230104"/>
    <s v="CLINICA NUEVA DE CALI SAS"/>
    <s v="901158187-6"/>
    <s v="HCE-12613"/>
    <s v="HCE-12613"/>
    <s v="LINA YULIETH LENIS CARDENAS Registros:  2230104"/>
    <x v="0"/>
    <n v="0"/>
    <s v="05"/>
  </r>
  <r>
    <s v="CAJA DE COMPENSACION FAMILIAR COMFENALCO DEL VALLE DEL CAUCA"/>
    <s v="HCE-12743"/>
    <s v="02/10/2023 00:00:00"/>
    <s v="13/10/2023 00:00:00"/>
    <x v="2"/>
    <x v="9"/>
    <d v="2024-10-01T00:00:00"/>
    <n v="354"/>
    <x v="1"/>
    <n v="99423"/>
    <n v="99423"/>
    <s v="BLANCA  DIAZ MARIN Registros:  2047201"/>
    <s v="CLINICA NUEVA DE CALI SAS"/>
    <s v="901158187-6"/>
    <s v="HCE-12743"/>
    <s v="HCE-12743"/>
    <s v="BLANCA  DIAZ MARIN Registros:  2047201"/>
    <x v="0"/>
    <n v="0"/>
    <s v="05"/>
  </r>
  <r>
    <s v="CAJA DE COMPENSACION FAMILIAR COMFENALCO DEL VALLE DEL CAUCA"/>
    <s v="HCE-12765"/>
    <s v="23/10/2023 00:00:00"/>
    <s v="15/11/2023 00:00:00"/>
    <x v="2"/>
    <x v="10"/>
    <d v="2024-10-01T00:00:00"/>
    <n v="321"/>
    <x v="1"/>
    <n v="87702"/>
    <n v="87702"/>
    <s v="JUAN PABLO VALLES PALAU Registros:  2368359"/>
    <s v="CLINICA NUEVA DE CALI SAS"/>
    <s v="901158187-6"/>
    <s v="HCE-12765"/>
    <s v="HCE-12765"/>
    <s v="JUAN PABLO VALLES PALAU Registros:  2368359"/>
    <x v="0"/>
    <n v="0"/>
    <s v="05"/>
  </r>
  <r>
    <s v="CAJA DE COMPENSACION FAMILIAR COMFENALCO DEL VALLE DEL CAUCA"/>
    <s v="HCE-12788"/>
    <s v="01/11/2023 00:00:00"/>
    <s v="15/11/2023 00:00:00"/>
    <x v="2"/>
    <x v="10"/>
    <d v="2024-10-01T00:00:00"/>
    <n v="321"/>
    <x v="1"/>
    <n v="87702"/>
    <n v="87702"/>
    <s v="EMILY  HOYOS VEGA Registros:  2295578"/>
    <s v="CLINICA NUEVA DE CALI SAS"/>
    <s v="901158187-6"/>
    <s v="HCE-12788"/>
    <s v="HCE-12788"/>
    <s v="EMILY  HOYOS VEGA Registros:  2295578"/>
    <x v="0"/>
    <n v="0"/>
    <s v="05"/>
  </r>
  <r>
    <s v="CAJA DE COMPENSACION FAMILIAR COMFENALCO DEL VALLE DEL CAUCA"/>
    <s v="HCE-12789"/>
    <s v="02/11/2023 00:00:00"/>
    <s v="13/03/2024 00:00:00"/>
    <x v="3"/>
    <x v="2"/>
    <d v="2024-10-01T00:00:00"/>
    <n v="202"/>
    <x v="1"/>
    <n v="87702"/>
    <n v="87702"/>
    <s v="HEIDY VANNESA DIAZ VALLEJO Registros:  2383671"/>
    <s v="CLINICA NUEVA DE CALI SAS"/>
    <s v="901158187-6"/>
    <s v="HCE-12789"/>
    <s v="HCE-12789"/>
    <s v="HEIDY VANNESA DIAZ VALLEJO Registros:  2383671"/>
    <x v="0"/>
    <n v="0"/>
    <s v="05"/>
  </r>
  <r>
    <s v="CAJA DE COMPENSACION FAMILIAR COMFENALCO DEL VALLE DEL CAUCA"/>
    <s v="HCE-12828"/>
    <s v="28/11/2023 00:00:00"/>
    <s v="16/12/2023 00:00:00"/>
    <x v="2"/>
    <x v="11"/>
    <d v="2024-10-01T00:00:00"/>
    <n v="290"/>
    <x v="1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x v="0"/>
    <n v="0"/>
    <s v="05"/>
  </r>
  <r>
    <s v="CAJA DE COMPENSACION FAMILIAR COMFENALCO DEL VALLE DEL CAUCA"/>
    <s v="HCE-12886"/>
    <s v="02/01/2024 00:00:00"/>
    <s v="14/02/2024 00:00:00"/>
    <x v="3"/>
    <x v="0"/>
    <d v="2024-10-01T00:00:00"/>
    <n v="230"/>
    <x v="1"/>
    <n v="87702"/>
    <n v="87702"/>
    <s v="MARIA DEL MAR CASANOVA  Registros:  2463434"/>
    <s v="CLINICA NUEVA DE CALI SAS"/>
    <s v="901158187-6"/>
    <s v="HCE-12886"/>
    <s v="HCE-12886"/>
    <s v="MARIA DEL MAR CASANOVA  Registros:  2463434"/>
    <x v="0"/>
    <n v="0"/>
    <s v="05"/>
  </r>
  <r>
    <s v="CAJA DE COMPENSACION FAMILIAR COMFENALCO DEL VALLE DEL CAUCA"/>
    <s v="HCE-12928"/>
    <s v="09/01/2024 00:00:00"/>
    <s v="15/01/2024 00:00:00"/>
    <x v="3"/>
    <x v="5"/>
    <d v="2024-10-01T00:00:00"/>
    <n v="260"/>
    <x v="1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x v="0"/>
    <n v="0"/>
    <s v="05"/>
  </r>
  <r>
    <s v="CAJA DE COMPENSACION FAMILIAR COMFENALCO DEL VALLE DEL CAUCA"/>
    <s v="HCE-12938"/>
    <s v="10/01/2024 00:00:00"/>
    <s v="15/01/2024 00:00:00"/>
    <x v="3"/>
    <x v="5"/>
    <d v="2024-10-01T00:00:00"/>
    <n v="260"/>
    <x v="1"/>
    <n v="87702"/>
    <n v="87702"/>
    <s v="YANETH  RUEDA RODRIGUEZ Registros:  2471060"/>
    <s v="CLINICA NUEVA DE CALI SAS"/>
    <s v="901158187-6"/>
    <s v="HCE-12938"/>
    <s v="HCE-12938"/>
    <s v="YANETH  RUEDA RODRIGUEZ Registros:  2471060"/>
    <x v="0"/>
    <n v="0"/>
    <s v="05"/>
  </r>
  <r>
    <s v="CAJA DE COMPENSACION FAMILIAR COMFENALCO DEL VALLE DEL CAUCA"/>
    <s v="HCE-12944"/>
    <s v="11/01/2024 00:00:00"/>
    <s v="14/02/2024 00:00:00"/>
    <x v="3"/>
    <x v="0"/>
    <d v="2024-10-01T00:00:00"/>
    <n v="230"/>
    <x v="1"/>
    <n v="87702"/>
    <n v="87702"/>
    <s v="MARLEN YINETH VALLEJO RAMOS Registros:  2425265"/>
    <s v="CLINICA NUEVA DE CALI SAS"/>
    <s v="901158187-6"/>
    <s v="HCE-12944"/>
    <s v="HCE-12944"/>
    <s v="MARLEN YINETH VALLEJO RAMOS Registros:  2425265"/>
    <x v="0"/>
    <n v="0"/>
    <s v="05"/>
  </r>
  <r>
    <s v="CAJA DE COMPENSACION FAMILIAR COMFENALCO DEL VALLE DEL CAUCA"/>
    <s v="HCE-12947"/>
    <s v="12/01/2024 00:00:00"/>
    <s v="15/01/2024 00:00:00"/>
    <x v="3"/>
    <x v="5"/>
    <d v="2024-10-01T00:00:00"/>
    <n v="260"/>
    <x v="1"/>
    <n v="87702"/>
    <n v="87702"/>
    <s v="MARISOL  ALVAREZ CABRERA Registros:  2476065"/>
    <s v="CLINICA NUEVA DE CALI SAS"/>
    <s v="901158187-6"/>
    <s v="HCE-12947"/>
    <s v="HCE-12947"/>
    <s v="MARISOL  ALVAREZ CABRERA Registros:  2476065"/>
    <x v="0"/>
    <n v="0"/>
    <s v="05"/>
  </r>
  <r>
    <s v="CAJA DE COMPENSACION FAMILIAR COMFENALCO DEL VALLE DEL CAUCA"/>
    <s v="HCE-12952"/>
    <s v="17/01/2024 00:00:00"/>
    <s v="14/02/2024 00:00:00"/>
    <x v="3"/>
    <x v="0"/>
    <d v="2024-10-01T00:00:00"/>
    <n v="230"/>
    <x v="1"/>
    <n v="87702"/>
    <n v="87702"/>
    <s v="NATALYT  OSORIO GIRALDO Registros:  2482642"/>
    <s v="CLINICA NUEVA DE CALI SAS"/>
    <s v="901158187-6"/>
    <s v="HCE-12952"/>
    <s v="HCE-12952"/>
    <s v="NATALYT  OSORIO GIRALDO Registros:  2482642"/>
    <x v="0"/>
    <n v="0"/>
    <s v="05"/>
  </r>
  <r>
    <s v="CAJA DE COMPENSACION FAMILIAR COMFENALCO DEL VALLE DEL CAUCA"/>
    <s v="HCE-12957"/>
    <s v="17/01/2024 00:00:00"/>
    <s v="14/02/2024 00:00:00"/>
    <x v="3"/>
    <x v="0"/>
    <d v="2024-10-01T00:00:00"/>
    <n v="230"/>
    <x v="1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x v="0"/>
    <n v="0"/>
    <s v="05"/>
  </r>
  <r>
    <s v="CAJA DE COMPENSACION FAMILIAR COMFENALCO DEL VALLE DEL CAUCA"/>
    <s v="HCE-12958"/>
    <s v="17/01/2024 00:00:00"/>
    <s v="14/02/2024 00:00:00"/>
    <x v="3"/>
    <x v="0"/>
    <d v="2024-10-01T00:00:00"/>
    <n v="230"/>
    <x v="1"/>
    <n v="87702"/>
    <n v="87702"/>
    <s v="MILTON  RENDON PULGARIN Registros:  2482816"/>
    <s v="CLINICA NUEVA DE CALI SAS"/>
    <s v="901158187-6"/>
    <s v="HCE-12958"/>
    <s v="HCE-12958"/>
    <s v="MILTON  RENDON PULGARIN Registros:  2482816"/>
    <x v="0"/>
    <n v="0"/>
    <s v="05"/>
  </r>
  <r>
    <s v="CAJA DE COMPENSACION FAMILIAR COMFENALCO DEL VALLE DEL CAUCA"/>
    <s v="HCE-12964"/>
    <s v="17/01/2024 00:00:00"/>
    <s v="14/02/2024 00:00:00"/>
    <x v="3"/>
    <x v="0"/>
    <d v="2024-10-01T00:00:00"/>
    <n v="230"/>
    <x v="1"/>
    <n v="133849"/>
    <n v="133849"/>
    <s v="MILTON  RENDON PULGARIN Registros:  2482886"/>
    <s v="CLINICA NUEVA DE CALI SAS"/>
    <s v="901158187-6"/>
    <s v="HCE-12964"/>
    <s v="HCE-12964"/>
    <s v="MILTON  RENDON PULGARIN Registros:  2482886"/>
    <x v="0"/>
    <n v="0"/>
    <s v="05"/>
  </r>
  <r>
    <s v="CAJA DE COMPENSACION FAMILIAR COMFENALCO DEL VALLE DEL CAUCA"/>
    <s v="HCE-13012"/>
    <s v="26/01/2024 00:00:00"/>
    <s v="14/02/2024 00:00:00"/>
    <x v="3"/>
    <x v="0"/>
    <d v="2024-10-01T00:00:00"/>
    <n v="230"/>
    <x v="1"/>
    <n v="87702"/>
    <n v="87702"/>
    <s v="ELIA MARIA CARABALI  Registros:  2497385"/>
    <s v="CLINICA NUEVA DE CALI SAS"/>
    <s v="901158187-6"/>
    <s v="HCE-13012"/>
    <s v="HCE-13012"/>
    <s v="ELIA MARIA CARABALI  Registros:  2497385"/>
    <x v="0"/>
    <n v="0"/>
    <s v="05"/>
  </r>
  <r>
    <s v="CAJA DE COMPENSACION FAMILIAR COMFENALCO DEL VALLE DEL CAUCA"/>
    <s v="HCE-13013"/>
    <s v="26/01/2024 00:00:00"/>
    <s v="14/02/2024 00:00:00"/>
    <x v="3"/>
    <x v="0"/>
    <d v="2024-10-01T00:00:00"/>
    <n v="230"/>
    <x v="1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x v="0"/>
    <n v="0"/>
    <s v="05"/>
  </r>
  <r>
    <s v="CAJA DE COMPENSACION FAMILIAR COMFENALCO DEL VALLE DEL CAUCA"/>
    <s v="HCE-13016"/>
    <s v="29/01/2024 00:00:00"/>
    <s v="14/02/2024 00:00:00"/>
    <x v="3"/>
    <x v="0"/>
    <d v="2024-10-01T00:00:00"/>
    <n v="230"/>
    <x v="1"/>
    <n v="87702"/>
    <n v="87702"/>
    <s v="ELIA MARIA CARABALI  Registros:  2499563"/>
    <s v="CLINICA NUEVA DE CALI SAS"/>
    <s v="901158187-6"/>
    <s v="HCE-13016"/>
    <s v="HCE-13016"/>
    <s v="ELIA MARIA CARABALI  Registros:  2499563"/>
    <x v="0"/>
    <n v="0"/>
    <s v="05"/>
  </r>
  <r>
    <s v="CAJA DE COMPENSACION FAMILIAR COMFENALCO DEL VALLE DEL CAUCA"/>
    <s v="HCE-13027"/>
    <s v="30/01/2024 00:00:00"/>
    <s v="14/02/2024 00:00:00"/>
    <x v="3"/>
    <x v="0"/>
    <d v="2024-10-01T00:00:00"/>
    <n v="230"/>
    <x v="1"/>
    <n v="87702"/>
    <n v="87702"/>
    <s v="VALERIA  GIRALDO OROZCO Registros:  2501675"/>
    <s v="CLINICA NUEVA DE CALI SAS"/>
    <s v="901158187-6"/>
    <s v="HCE-13027"/>
    <s v="HCE-13027"/>
    <s v="VALERIA  GIRALDO OROZCO Registros:  2501675"/>
    <x v="0"/>
    <n v="0"/>
    <s v="05"/>
  </r>
  <r>
    <s v="CAJA DE COMPENSACION FAMILIAR COMFENALCO DEL VALLE DEL CAUCA"/>
    <s v="HCE-13041"/>
    <s v="31/01/2024 00:00:00"/>
    <s v="14/02/2024 00:00:00"/>
    <x v="3"/>
    <x v="0"/>
    <d v="2024-10-01T00:00:00"/>
    <n v="230"/>
    <x v="1"/>
    <n v="87702"/>
    <n v="87702"/>
    <s v="BELMA  FAJARDO COLLAZOS Registros:  2503885"/>
    <s v="CLINICA NUEVA DE CALI SAS"/>
    <s v="901158187-6"/>
    <s v="HCE-13041"/>
    <s v="HCE-13041"/>
    <s v="BELMA  FAJARDO COLLAZOS Registros:  2503885"/>
    <x v="0"/>
    <n v="0"/>
    <s v="05"/>
  </r>
  <r>
    <s v="CAJA DE COMPENSACION FAMILIAR COMFENALCO DEL VALLE DEL CAUCA"/>
    <s v="HCE-13048"/>
    <s v="01/02/2024 00:00:00"/>
    <s v="14/02/2024 00:00:00"/>
    <x v="3"/>
    <x v="0"/>
    <d v="2024-10-01T00:00:00"/>
    <n v="230"/>
    <x v="1"/>
    <n v="87702"/>
    <n v="87702"/>
    <s v="ANDRES DAVID CAICEDO GOMEZ Registros:  2484342"/>
    <s v="CLINICA NUEVA DE CALI SAS"/>
    <s v="901158187-6"/>
    <s v="HCE-13048"/>
    <s v="HCE-13048"/>
    <s v="ANDRES DAVID CAICEDO GOMEZ Registros:  2484342"/>
    <x v="0"/>
    <n v="0"/>
    <s v="05"/>
  </r>
  <r>
    <s v="CAJA DE COMPENSACION FAMILIAR COMFENALCO DEL VALLE DEL CAUCA"/>
    <s v="HCE-13068"/>
    <s v="05/02/2024 00:00:00"/>
    <s v="14/02/2024 00:00:00"/>
    <x v="3"/>
    <x v="0"/>
    <d v="2024-10-01T00:00:00"/>
    <n v="230"/>
    <x v="1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x v="0"/>
    <n v="0"/>
    <s v="05"/>
  </r>
  <r>
    <s v="CAJA DE COMPENSACION FAMILIAR COMFENALCO DEL VALLE DEL CAUCA"/>
    <s v="HCE-13084"/>
    <s v="05/02/2024 00:00:00"/>
    <s v="14/02/2024 00:00:00"/>
    <x v="3"/>
    <x v="0"/>
    <d v="2024-10-01T00:00:00"/>
    <n v="230"/>
    <x v="1"/>
    <n v="87702"/>
    <n v="87702"/>
    <s v="NATHALIA  TEQUIA LOPEZ Registros:  2504063"/>
    <s v="CLINICA NUEVA DE CALI SAS"/>
    <s v="901158187-6"/>
    <s v="HCE-13084"/>
    <s v="HCE-13084"/>
    <s v="NATHALIA  TEQUIA LOPEZ Registros:  2504063"/>
    <x v="0"/>
    <n v="0"/>
    <s v="05"/>
  </r>
  <r>
    <s v="CAJA DE COMPENSACION FAMILIAR COMFENALCO DEL VALLE DEL CAUCA"/>
    <s v="HCE-13092"/>
    <s v="05/02/2024 00:00:00"/>
    <s v="14/02/2024 00:00:00"/>
    <x v="3"/>
    <x v="0"/>
    <d v="2024-10-01T00:00:00"/>
    <n v="230"/>
    <x v="1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x v="0"/>
    <n v="0"/>
    <s v="05"/>
  </r>
  <r>
    <s v="CAJA DE COMPENSACION FAMILIAR COMFENALCO DEL VALLE DEL CAUCA"/>
    <s v="HCE-13098"/>
    <s v="05/02/2024 00:00:00"/>
    <s v="14/02/2024 00:00:00"/>
    <x v="3"/>
    <x v="0"/>
    <d v="2024-10-01T00:00:00"/>
    <n v="230"/>
    <x v="1"/>
    <n v="87702"/>
    <n v="87702"/>
    <s v="JAIME  QUINTERO HOYOS Registros:  2506803"/>
    <s v="CLINICA NUEVA DE CALI SAS"/>
    <s v="901158187-6"/>
    <s v="HCE-13098"/>
    <s v="HCE-13098"/>
    <s v="JAIME  QUINTERO HOYOS Registros:  2506803"/>
    <x v="0"/>
    <n v="0"/>
    <s v="05"/>
  </r>
  <r>
    <s v="CAJA DE COMPENSACION FAMILIAR COMFENALCO DEL VALLE DEL CAUCA"/>
    <s v="HCE-13102"/>
    <s v="05/02/2024 00:00:00"/>
    <s v="14/02/2024 00:00:00"/>
    <x v="3"/>
    <x v="0"/>
    <d v="2024-10-01T00:00:00"/>
    <n v="230"/>
    <x v="1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x v="0"/>
    <n v="0"/>
    <s v="05"/>
  </r>
  <r>
    <s v="CAJA DE COMPENSACION FAMILIAR COMFENALCO DEL VALLE DEL CAUCA"/>
    <s v="HCE-13108"/>
    <s v="06/02/2024 00:00:00"/>
    <s v="14/02/2024 00:00:00"/>
    <x v="3"/>
    <x v="0"/>
    <d v="2024-10-01T00:00:00"/>
    <n v="230"/>
    <x v="1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x v="0"/>
    <n v="0"/>
    <s v="05"/>
  </r>
  <r>
    <s v="CAJA DE COMPENSACION FAMILIAR COMFENALCO DEL VALLE DEL CAUCA"/>
    <s v="HCE-13109"/>
    <s v="06/02/2024 00:00:00"/>
    <s v="14/02/2024 00:00:00"/>
    <x v="3"/>
    <x v="0"/>
    <d v="2024-10-01T00:00:00"/>
    <n v="230"/>
    <x v="1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x v="0"/>
    <n v="0"/>
    <s v="05"/>
  </r>
  <r>
    <s v="CAJA DE COMPENSACION FAMILIAR COMFENALCO DEL VALLE DEL CAUCA"/>
    <s v="HCE-13112"/>
    <s v="06/02/2024 00:00:00"/>
    <s v="14/02/2024 00:00:00"/>
    <x v="3"/>
    <x v="0"/>
    <d v="2024-10-01T00:00:00"/>
    <n v="230"/>
    <x v="1"/>
    <n v="87702"/>
    <n v="87702"/>
    <s v="LUISA MARIA RIOS FERNANDEZ Registros:  2508249"/>
    <s v="CLINICA NUEVA DE CALI SAS"/>
    <s v="901158187-6"/>
    <s v="HCE-13112"/>
    <s v="HCE-13112"/>
    <s v="LUISA MARIA RIOS FERNANDEZ Registros:  2508249"/>
    <x v="0"/>
    <n v="0"/>
    <s v="05"/>
  </r>
  <r>
    <s v="CAJA DE COMPENSACION FAMILIAR COMFENALCO DEL VALLE DEL CAUCA"/>
    <s v="HCE-13119"/>
    <s v="06/02/2024 00:00:00"/>
    <s v="14/02/2024 00:00:00"/>
    <x v="3"/>
    <x v="0"/>
    <d v="2024-10-01T00:00:00"/>
    <n v="230"/>
    <x v="1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x v="0"/>
    <n v="0"/>
    <s v="05"/>
  </r>
  <r>
    <s v="CAJA DE COMPENSACION FAMILIAR COMFENALCO DEL VALLE DEL CAUCA"/>
    <s v="HCE-13147"/>
    <s v="12/02/2024 00:00:00"/>
    <s v="14/02/2024 00:00:00"/>
    <x v="3"/>
    <x v="0"/>
    <d v="2024-10-01T00:00:00"/>
    <n v="230"/>
    <x v="1"/>
    <n v="87702"/>
    <n v="87702"/>
    <s v="ALBERTO  OCORO GRUESO Registros:  2512799"/>
    <s v="CLINICA NUEVA DE CALI SAS"/>
    <s v="901158187-6"/>
    <s v="HCE-13147"/>
    <s v="HCE-13147"/>
    <s v="ALBERTO  OCORO GRUESO Registros:  2512799"/>
    <x v="0"/>
    <n v="0"/>
    <s v="05"/>
  </r>
  <r>
    <s v="CAJA DE COMPENSACION FAMILIAR COMFENALCO DEL VALLE DEL CAUCA"/>
    <s v="HCE-13187"/>
    <s v="04/03/2024 00:00:00"/>
    <s v="13/03/2024 00:00:00"/>
    <x v="3"/>
    <x v="2"/>
    <d v="2024-10-01T00:00:00"/>
    <n v="202"/>
    <x v="1"/>
    <n v="87702"/>
    <n v="87702"/>
    <s v="GERALDINE  TIGREROS FAJARDO Registros:  2543407"/>
    <s v="CLINICA NUEVA DE CALI SAS"/>
    <s v="901158187-6"/>
    <s v="HCE-13187"/>
    <s v="HCE-13187"/>
    <s v="GERALDINE  TIGREROS FAJARDO Registros:  2543407"/>
    <x v="0"/>
    <n v="0"/>
    <s v="05"/>
  </r>
  <r>
    <s v="CAJA DE COMPENSACION FAMILIAR COMFENALCO DEL VALLE DEL CAUCA"/>
    <s v="HCE-13190"/>
    <s v="04/03/2024 00:00:00"/>
    <s v="13/03/2024 00:00:00"/>
    <x v="3"/>
    <x v="2"/>
    <d v="2024-10-01T00:00:00"/>
    <n v="202"/>
    <x v="1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x v="0"/>
    <n v="0"/>
    <s v="05"/>
  </r>
  <r>
    <s v="CAJA DE COMPENSACION FAMILIAR COMFENALCO DEL VALLE DEL CAUCA"/>
    <s v="HCE-13229"/>
    <s v="08/04/2024 00:00:00"/>
    <s v="09/05/2024 00:00:00"/>
    <x v="3"/>
    <x v="3"/>
    <d v="2024-10-01T00:00:00"/>
    <n v="145"/>
    <x v="2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x v="0"/>
    <n v="0"/>
    <s v="05"/>
  </r>
  <r>
    <s v="CAJA DE COMPENSACION FAMILIAR COMFENALCO DEL VALLE DEL CAUCA"/>
    <s v="HCE-13234"/>
    <s v="11/04/2024 00:00:00"/>
    <s v="09/05/2024 00:00:00"/>
    <x v="3"/>
    <x v="3"/>
    <d v="2024-10-01T00:00:00"/>
    <n v="145"/>
    <x v="2"/>
    <n v="87702"/>
    <n v="87702"/>
    <s v="ADELA  BERTEL RUIZ Registros:  2585061"/>
    <s v="CLINICA NUEVA DE CALI SAS"/>
    <s v="901158187-6"/>
    <s v="HCE-13234"/>
    <s v="HCE-13234"/>
    <s v="ADELA  BERTEL RUIZ Registros:  2585061"/>
    <x v="0"/>
    <n v="0"/>
    <s v="05"/>
  </r>
  <r>
    <s v="CAJA DE COMPENSACION FAMILIAR COMFENALCO DEL VALLE DEL CAUCA"/>
    <s v="HCE-13236"/>
    <s v="11/04/2024 00:00:00"/>
    <s v="09/05/2024 00:00:00"/>
    <x v="3"/>
    <x v="3"/>
    <d v="2024-10-01T00:00:00"/>
    <n v="145"/>
    <x v="2"/>
    <n v="87702"/>
    <n v="87702"/>
    <s v="CAROLINA  CORTEZ TABIMA Registros:  2585743"/>
    <s v="CLINICA NUEVA DE CALI SAS"/>
    <s v="901158187-6"/>
    <s v="HCE-13236"/>
    <s v="HCE-13236"/>
    <s v="CAROLINA  CORTEZ TABIMA Registros:  2585743"/>
    <x v="0"/>
    <n v="0"/>
    <s v="05"/>
  </r>
  <r>
    <s v="CAJA DE COMPENSACION FAMILIAR COMFENALCO DEL VALLE DEL CAUCA"/>
    <s v="HCE-13246"/>
    <s v="15/04/2024 00:00:00"/>
    <s v="09/05/2024 00:00:00"/>
    <x v="3"/>
    <x v="3"/>
    <d v="2024-10-01T00:00:00"/>
    <n v="145"/>
    <x v="2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x v="0"/>
    <n v="0"/>
    <s v="05"/>
  </r>
  <r>
    <s v="CAJA DE COMPENSACION FAMILIAR COMFENALCO DEL VALLE DEL CAUCA"/>
    <s v="HCE-13247"/>
    <s v="15/04/2024 00:00:00"/>
    <s v="09/05/2024 00:00:00"/>
    <x v="3"/>
    <x v="3"/>
    <d v="2024-10-01T00:00:00"/>
    <n v="145"/>
    <x v="2"/>
    <n v="87702"/>
    <n v="87702"/>
    <s v="BEATRIZ  SALAZAR PUYO Registros:  2606748"/>
    <s v="CLINICA NUEVA DE CALI SAS"/>
    <s v="901158187-6"/>
    <s v="HCE-13247"/>
    <s v="HCE-13247"/>
    <s v="BEATRIZ  SALAZAR PUYO Registros:  2606748"/>
    <x v="0"/>
    <n v="0"/>
    <s v="05"/>
  </r>
  <r>
    <s v="CAJA DE COMPENSACION FAMILIAR COMFENALCO DEL VALLE DEL CAUCA"/>
    <s v="HCE-13248"/>
    <s v="15/04/2024 00:00:00"/>
    <s v="09/05/2024 00:00:00"/>
    <x v="3"/>
    <x v="3"/>
    <d v="2024-10-01T00:00:00"/>
    <n v="145"/>
    <x v="2"/>
    <n v="87702"/>
    <n v="87702"/>
    <s v="AMANDA  MORENO CALVO Registros:  2606767"/>
    <s v="CLINICA NUEVA DE CALI SAS"/>
    <s v="901158187-6"/>
    <s v="HCE-13248"/>
    <s v="HCE-13248"/>
    <s v="AMANDA  MORENO CALVO Registros:  2606767"/>
    <x v="0"/>
    <n v="0"/>
    <s v="05"/>
  </r>
  <r>
    <s v="CAJA DE COMPENSACION FAMILIAR COMFENALCO DEL VALLE DEL CAUCA"/>
    <s v="HCE-13253"/>
    <s v="18/04/2024 00:00:00"/>
    <s v="09/05/2024 00:00:00"/>
    <x v="3"/>
    <x v="3"/>
    <d v="2024-10-01T00:00:00"/>
    <n v="145"/>
    <x v="2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x v="0"/>
    <n v="0"/>
    <s v="05"/>
  </r>
  <r>
    <s v="CAJA DE COMPENSACION FAMILIAR COMFENALCO DEL VALLE DEL CAUCA"/>
    <s v="HCE-13254"/>
    <s v="18/04/2024 00:00:00"/>
    <s v="09/05/2024 00:00:00"/>
    <x v="3"/>
    <x v="3"/>
    <d v="2024-10-01T00:00:00"/>
    <n v="145"/>
    <x v="2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x v="0"/>
    <n v="0"/>
    <s v="05"/>
  </r>
  <r>
    <s v="CAJA DE COMPENSACION FAMILIAR COMFENALCO DEL VALLE DEL CAUCA"/>
    <s v="HCE-13255"/>
    <s v="18/04/2024 00:00:00"/>
    <s v="09/05/2024 00:00:00"/>
    <x v="3"/>
    <x v="3"/>
    <d v="2024-10-01T00:00:00"/>
    <n v="145"/>
    <x v="2"/>
    <n v="87702"/>
    <n v="87702"/>
    <s v="FERNANDO  MESA GARCIA Registros:  2612621"/>
    <s v="CLINICA NUEVA DE CALI SAS"/>
    <s v="901158187-6"/>
    <s v="HCE-13255"/>
    <s v="HCE-13255"/>
    <s v="FERNANDO  MESA GARCIA Registros:  2612621"/>
    <x v="0"/>
    <n v="0"/>
    <s v="05"/>
  </r>
  <r>
    <s v="CAJA DE COMPENSACION FAMILIAR COMFENALCO DEL VALLE DEL CAUCA"/>
    <s v="HCE-13256"/>
    <s v="18/04/2024 00:00:00"/>
    <s v="09/05/2024 00:00:00"/>
    <x v="3"/>
    <x v="3"/>
    <d v="2024-10-01T00:00:00"/>
    <n v="145"/>
    <x v="2"/>
    <n v="87702"/>
    <n v="87702"/>
    <s v="JOSE EVER CAPERA REYES Registros:  2606737"/>
    <s v="CLINICA NUEVA DE CALI SAS"/>
    <s v="901158187-6"/>
    <s v="HCE-13256"/>
    <s v="HCE-13256"/>
    <s v="JOSE EVER CAPERA REYES Registros:  2606737"/>
    <x v="0"/>
    <n v="0"/>
    <s v="05"/>
  </r>
  <r>
    <s v="CAJA DE COMPENSACION FAMILIAR COMFENALCO DEL VALLE DEL CAUCA"/>
    <s v="HCE-13257"/>
    <s v="18/04/2024 00:00:00"/>
    <s v="09/05/2024 00:00:00"/>
    <x v="3"/>
    <x v="3"/>
    <d v="2024-10-01T00:00:00"/>
    <n v="145"/>
    <x v="2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x v="0"/>
    <n v="0"/>
    <s v="05"/>
  </r>
  <r>
    <s v="CAJA DE COMPENSACION FAMILIAR COMFENALCO DEL VALLE DEL CAUCA"/>
    <s v="HCE-13268"/>
    <s v="02/05/2024 00:00:00"/>
    <s v="09/05/2024 00:00:00"/>
    <x v="3"/>
    <x v="3"/>
    <d v="2024-10-01T00:00:00"/>
    <n v="145"/>
    <x v="2"/>
    <n v="87702"/>
    <n v="87702"/>
    <s v="ABIGAIL  CRUZ GORDILLO Registros:  2632672"/>
    <s v="CLINICA NUEVA DE CALI SAS"/>
    <s v="901158187-6"/>
    <s v="HCE-13268"/>
    <s v="HCE-13268"/>
    <s v="ABIGAIL  CRUZ GORDILLO Registros:  2632672"/>
    <x v="0"/>
    <n v="0"/>
    <s v="05"/>
  </r>
  <r>
    <s v="CAJA DE COMPENSACION FAMILIAR COMFENALCO DEL VALLE DEL CAUCA"/>
    <s v="HCE-13269"/>
    <s v="02/05/2024 00:00:00"/>
    <s v="09/05/2024 00:00:00"/>
    <x v="3"/>
    <x v="3"/>
    <d v="2024-10-01T00:00:00"/>
    <n v="145"/>
    <x v="2"/>
    <n v="87702"/>
    <n v="87702"/>
    <s v="LUCIA  VIVEROS MARQUEZ Registros:  2632735"/>
    <s v="CLINICA NUEVA DE CALI SAS"/>
    <s v="901158187-6"/>
    <s v="HCE-13269"/>
    <s v="HCE-13269"/>
    <s v="LUCIA  VIVEROS MARQUEZ Registros:  2632735"/>
    <x v="0"/>
    <n v="0"/>
    <s v="05"/>
  </r>
  <r>
    <s v="CAJA DE COMPENSACION FAMILIAR COMFENALCO DEL VALLE DEL CAUCA"/>
    <s v="HCE-13271"/>
    <s v="06/05/2024 00:00:00"/>
    <s v="09/05/2024 00:00:00"/>
    <x v="3"/>
    <x v="3"/>
    <d v="2024-10-01T00:00:00"/>
    <n v="145"/>
    <x v="2"/>
    <n v="87702"/>
    <n v="87702"/>
    <s v="JUAN PABLO AGUILAR SANDOVAL Registros:  2636475"/>
    <s v="CLINICA NUEVA DE CALI SAS"/>
    <s v="901158187-6"/>
    <s v="HCE-13271"/>
    <s v="HCE-13271"/>
    <s v="JUAN PABLO AGUILAR SANDOVAL Registros:  2636475"/>
    <x v="0"/>
    <n v="0"/>
    <s v="05"/>
  </r>
  <r>
    <s v="CAJA DE COMPENSACION FAMILIAR COMFENALCO DEL VALLE DEL CAUCA"/>
    <s v="HCE-13272"/>
    <s v="06/05/2024 00:00:00"/>
    <s v="09/05/2024 00:00:00"/>
    <x v="3"/>
    <x v="3"/>
    <d v="2024-10-01T00:00:00"/>
    <n v="145"/>
    <x v="2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x v="0"/>
    <n v="0"/>
    <s v="05"/>
  </r>
  <r>
    <s v="CAJA DE COMPENSACION FAMILIAR COMFENALCO DEL VALLE DEL CAUCA"/>
    <s v="HCE-13274"/>
    <s v="08/05/2024 00:00:00"/>
    <s v="09/05/2024 00:00:00"/>
    <x v="3"/>
    <x v="3"/>
    <d v="2024-10-01T00:00:00"/>
    <n v="145"/>
    <x v="2"/>
    <n v="87702"/>
    <n v="87702"/>
    <s v="LUZ EDITH GONZALEZ HOYOS Registros:  2618768"/>
    <s v="CLINICA NUEVA DE CALI SAS"/>
    <s v="901158187-6"/>
    <s v="HCE-13274"/>
    <s v="HCE-13274"/>
    <s v="LUZ EDITH GONZALEZ HOYOS Registros:  2618768"/>
    <x v="0"/>
    <n v="0"/>
    <s v="05"/>
  </r>
  <r>
    <s v="CAJA DE COMPENSACION FAMILIAR COMFENALCO DEL VALLE DEL CAUCA"/>
    <s v="HCE-13277"/>
    <s v="08/05/2024 00:00:00"/>
    <s v="09/05/2024 00:00:00"/>
    <x v="3"/>
    <x v="3"/>
    <d v="2024-10-01T00:00:00"/>
    <n v="145"/>
    <x v="2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x v="0"/>
    <n v="0"/>
    <s v="05"/>
  </r>
  <r>
    <s v="CAJA DE COMPENSACION FAMILIAR COMFENALCO DEL VALLE DEL CAUCA"/>
    <s v="HCE-13278"/>
    <s v="08/05/2024 00:00:00"/>
    <s v="09/05/2024 00:00:00"/>
    <x v="3"/>
    <x v="3"/>
    <d v="2024-10-01T00:00:00"/>
    <n v="145"/>
    <x v="2"/>
    <n v="87702"/>
    <n v="87702"/>
    <s v="ALEJANDRA  DOSA BAZANTE Registros:  2621227"/>
    <s v="CLINICA NUEVA DE CALI SAS"/>
    <s v="901158187-6"/>
    <s v="HCE-13278"/>
    <s v="HCE-13278"/>
    <s v="ALEJANDRA  DOSA BAZANTE Registros:  2621227"/>
    <x v="0"/>
    <n v="0"/>
    <s v="05"/>
  </r>
  <r>
    <s v="CAJA DE COMPENSACION FAMILIAR COMFENALCO DEL VALLE DEL CAUCA"/>
    <s v="HCE-13279"/>
    <s v="08/05/2024 00:00:00"/>
    <s v="09/05/2024 00:00:00"/>
    <x v="3"/>
    <x v="3"/>
    <d v="2024-10-01T00:00:00"/>
    <n v="145"/>
    <x v="2"/>
    <n v="87702"/>
    <n v="87702"/>
    <s v="JORYANY  CERON CABAL Registros:  2623960"/>
    <s v="CLINICA NUEVA DE CALI SAS"/>
    <s v="901158187-6"/>
    <s v="HCE-13279"/>
    <s v="HCE-13279"/>
    <s v="JORYANY  CERON CABAL Registros:  2623960"/>
    <x v="0"/>
    <n v="0"/>
    <s v="05"/>
  </r>
  <r>
    <s v="CAJA DE COMPENSACION FAMILIAR COMFENALCO DEL VALLE DEL CAUCA"/>
    <s v="HCE-13280"/>
    <s v="08/05/2024 00:00:00"/>
    <s v="09/05/2024 00:00:00"/>
    <x v="3"/>
    <x v="3"/>
    <d v="2024-10-01T00:00:00"/>
    <n v="145"/>
    <x v="2"/>
    <n v="87702"/>
    <n v="87702"/>
    <s v="YULIETH  FRANCO ORTIZ Registros:  2623967"/>
    <s v="CLINICA NUEVA DE CALI SAS"/>
    <s v="901158187-6"/>
    <s v="HCE-13280"/>
    <s v="HCE-13280"/>
    <s v="YULIETH  FRANCO ORTIZ Registros:  2623967"/>
    <x v="0"/>
    <n v="0"/>
    <s v="05"/>
  </r>
  <r>
    <s v="CAJA DE COMPENSACION FAMILIAR COMFENALCO DEL VALLE DEL CAUCA"/>
    <s v="HCE-13281"/>
    <s v="08/05/2024 00:00:00"/>
    <s v="09/05/2024 00:00:00"/>
    <x v="3"/>
    <x v="3"/>
    <d v="2024-10-01T00:00:00"/>
    <n v="145"/>
    <x v="2"/>
    <n v="87702"/>
    <n v="87702"/>
    <s v="LOREN MICHELL VENTE GOMEZ Registros:  2638488"/>
    <s v="CLINICA NUEVA DE CALI SAS"/>
    <s v="901158187-6"/>
    <s v="HCE-13281"/>
    <s v="HCE-13281"/>
    <s v="LOREN MICHELL VENTE GOMEZ Registros:  2638488"/>
    <x v="0"/>
    <n v="0"/>
    <s v="05"/>
  </r>
  <r>
    <s v="CAJA DE COMPENSACION FAMILIAR COMFENALCO DEL VALLE DEL CAUCA"/>
    <s v="HCE-13282"/>
    <s v="08/05/2024 00:00:00"/>
    <s v="09/05/2024 00:00:00"/>
    <x v="3"/>
    <x v="3"/>
    <d v="2024-10-01T00:00:00"/>
    <n v="145"/>
    <x v="2"/>
    <n v="87702"/>
    <n v="87702"/>
    <s v="LINA MARCELA ZAMBRANO ROJAS Registros:  2639612"/>
    <s v="CLINICA NUEVA DE CALI SAS"/>
    <s v="901158187-6"/>
    <s v="HCE-13282"/>
    <s v="HCE-13282"/>
    <s v="LINA MARCELA ZAMBRANO ROJAS Registros:  2639612"/>
    <x v="0"/>
    <n v="0"/>
    <s v="05"/>
  </r>
  <r>
    <s v="CAJA DE COMPENSACION FAMILIAR COMFENALCO DEL VALLE DEL CAUCA"/>
    <s v="HCE-13283"/>
    <s v="08/05/2024 00:00:00"/>
    <s v="09/05/2024 00:00:00"/>
    <x v="3"/>
    <x v="3"/>
    <d v="2024-10-01T00:00:00"/>
    <n v="145"/>
    <x v="2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x v="0"/>
    <n v="0"/>
    <s v="05"/>
  </r>
  <r>
    <s v="CAJA DE COMPENSACION FAMILIAR COMFENALCO DEL VALLE DEL CAUCA"/>
    <s v="HCE-13306"/>
    <s v="15/05/2024 00:00:00"/>
    <s v="14/06/2024 00:00:00"/>
    <x v="3"/>
    <x v="6"/>
    <d v="2024-10-01T00:00:00"/>
    <n v="109"/>
    <x v="3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x v="0"/>
    <n v="0"/>
    <s v="05"/>
  </r>
  <r>
    <s v="CAJA DE COMPENSACION FAMILIAR COMFENALCO DEL VALLE DEL CAUCA"/>
    <s v="HCE-13320"/>
    <s v="23/05/2024 00:00:00"/>
    <s v="14/06/2024 00:00:00"/>
    <x v="3"/>
    <x v="6"/>
    <d v="2024-10-01T00:00:00"/>
    <n v="109"/>
    <x v="3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x v="0"/>
    <n v="0"/>
    <s v="05"/>
  </r>
  <r>
    <s v="CAJA DE COMPENSACION FAMILIAR COMFENALCO DEL VALLE DEL CAUCA"/>
    <s v="HCE-13321"/>
    <s v="23/05/2024 00:00:00"/>
    <s v="14/06/2024 00:00:00"/>
    <x v="3"/>
    <x v="6"/>
    <d v="2024-10-01T00:00:00"/>
    <n v="109"/>
    <x v="3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x v="0"/>
    <n v="0"/>
    <s v="05"/>
  </r>
  <r>
    <s v="CAJA DE COMPENSACION FAMILIAR COMFENALCO DEL VALLE DEL CAUCA"/>
    <s v="HCE-13324"/>
    <s v="24/05/2024 00:00:00"/>
    <s v="14/06/2024 00:00:00"/>
    <x v="3"/>
    <x v="6"/>
    <d v="2024-10-01T00:00:00"/>
    <n v="109"/>
    <x v="3"/>
    <n v="87702"/>
    <n v="87702"/>
    <s v="MARIBEL  LOPEZ MANQUILLO Registros:  2663151"/>
    <s v="CLINICA NUEVA DE CALI SAS"/>
    <s v="901158187-6"/>
    <s v="HCE-13324"/>
    <s v="HCE-13324"/>
    <s v="MARIBEL  LOPEZ MANQUILLO Registros:  2663151"/>
    <x v="0"/>
    <n v="0"/>
    <s v="05"/>
  </r>
  <r>
    <s v="CAJA DE COMPENSACION FAMILIAR COMFENALCO DEL VALLE DEL CAUCA"/>
    <s v="HCE-13332"/>
    <s v="28/05/2024 00:00:00"/>
    <s v="14/06/2024 00:00:00"/>
    <x v="3"/>
    <x v="6"/>
    <d v="2024-10-01T00:00:00"/>
    <n v="109"/>
    <x v="3"/>
    <n v="87702"/>
    <n v="87702"/>
    <s v="JOSELIN KARINA GAMBOA GOMEZ Registros:  2666044"/>
    <s v="CLINICA NUEVA DE CALI SAS"/>
    <s v="901158187-6"/>
    <s v="HCE-13332"/>
    <s v="HCE-13332"/>
    <s v="JOSELIN KARINA GAMBOA GOMEZ Registros:  2666044"/>
    <x v="0"/>
    <n v="0"/>
    <s v="05"/>
  </r>
  <r>
    <s v="CAJA DE COMPENSACION FAMILIAR COMFENALCO DEL VALLE DEL CAUCA"/>
    <s v="HCE-13333"/>
    <s v="28/05/2024 00:00:00"/>
    <s v="14/06/2024 00:00:00"/>
    <x v="3"/>
    <x v="6"/>
    <d v="2024-10-01T00:00:00"/>
    <n v="109"/>
    <x v="3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x v="0"/>
    <n v="0"/>
    <s v="05"/>
  </r>
  <r>
    <s v="CAJA DE COMPENSACION FAMILIAR COMFENALCO DEL VALLE DEL CAUCA"/>
    <s v="HCE-13336"/>
    <s v="28/05/2024 00:00:00"/>
    <s v="14/06/2024 00:00:00"/>
    <x v="3"/>
    <x v="6"/>
    <d v="2024-10-01T00:00:00"/>
    <n v="109"/>
    <x v="3"/>
    <n v="87702"/>
    <n v="87702"/>
    <s v="NINI ROCIO GUTIERREZ GARCIA Registros:  2666712"/>
    <s v="CLINICA NUEVA DE CALI SAS"/>
    <s v="901158187-6"/>
    <s v="HCE-13336"/>
    <s v="HCE-13336"/>
    <s v="NINI ROCIO GUTIERREZ GARCIA Registros:  2666712"/>
    <x v="0"/>
    <n v="0"/>
    <s v="05"/>
  </r>
  <r>
    <s v="CAJA DE COMPENSACION FAMILIAR COMFENALCO DEL VALLE DEL CAUCA"/>
    <s v="HCE-13337"/>
    <s v="28/05/2024 00:00:00"/>
    <s v="14/06/2024 00:00:00"/>
    <x v="3"/>
    <x v="6"/>
    <d v="2024-10-01T00:00:00"/>
    <n v="109"/>
    <x v="3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x v="0"/>
    <n v="0"/>
    <s v="05"/>
  </r>
  <r>
    <s v="CAJA DE COMPENSACION FAMILIAR COMFENALCO DEL VALLE DEL CAUCA"/>
    <s v="HCE-13342"/>
    <s v="07/06/2024 00:00:00"/>
    <s v="14/06/2024 00:00:00"/>
    <x v="3"/>
    <x v="6"/>
    <d v="2024-10-01T00:00:00"/>
    <n v="109"/>
    <x v="3"/>
    <n v="87702"/>
    <n v="87702"/>
    <s v="MARIBEL  ANGULO BERMUDEZ Registros:  2680906"/>
    <s v="CLINICA NUEVA DE CALI SAS"/>
    <s v="901158187-6"/>
    <s v="HCE-13342"/>
    <s v="HCE-13342"/>
    <s v="MARIBEL  ANGULO BERMUDEZ Registros:  2680906"/>
    <x v="0"/>
    <n v="0"/>
    <s v="05"/>
  </r>
  <r>
    <s v="CAJA DE COMPENSACION FAMILIAR COMFENALCO DEL VALLE DEL CAUCA"/>
    <s v="HCE-13345"/>
    <s v="07/06/2024 00:00:00"/>
    <s v="14/06/2024 00:00:00"/>
    <x v="3"/>
    <x v="6"/>
    <d v="2024-10-01T00:00:00"/>
    <n v="109"/>
    <x v="3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x v="0"/>
    <n v="0"/>
    <s v="05"/>
  </r>
  <r>
    <s v="CAJA DE COMPENSACION FAMILIAR COMFENALCO DEL VALLE DEL CAUCA"/>
    <s v="HCE-13346"/>
    <s v="07/06/2024 00:00:00"/>
    <s v="14/06/2024 00:00:00"/>
    <x v="3"/>
    <x v="6"/>
    <d v="2024-10-01T00:00:00"/>
    <n v="109"/>
    <x v="3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x v="0"/>
    <n v="0"/>
    <s v="05"/>
  </r>
  <r>
    <s v="CAJA DE COMPENSACION FAMILIAR COMFENALCO DEL VALLE DEL CAUCA"/>
    <s v="HCE-13347"/>
    <s v="08/06/2024 00:00:00"/>
    <s v="14/06/2024 00:00:00"/>
    <x v="3"/>
    <x v="6"/>
    <d v="2024-10-01T00:00:00"/>
    <n v="109"/>
    <x v="3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x v="0"/>
    <n v="0"/>
    <s v="05"/>
  </r>
  <r>
    <s v="CAJA DE COMPENSACION FAMILIAR COMFENALCO DEL VALLE DEL CAUCA"/>
    <s v="HCE-13348"/>
    <s v="08/06/2024 00:00:00"/>
    <s v="14/06/2024 00:00:00"/>
    <x v="3"/>
    <x v="6"/>
    <d v="2024-10-01T00:00:00"/>
    <n v="109"/>
    <x v="3"/>
    <n v="87702"/>
    <n v="87702"/>
    <s v="MERY  CALLE PEREA Registros:  2678840"/>
    <s v="CLINICA NUEVA DE CALI SAS"/>
    <s v="901158187-6"/>
    <s v="HCE-13348"/>
    <s v="HCE-13348"/>
    <s v="MERY  CALLE PEREA Registros:  2678840"/>
    <x v="0"/>
    <n v="0"/>
    <s v="05"/>
  </r>
  <r>
    <s v="CAJA DE COMPENSACION FAMILIAR COMFENALCO DEL VALLE DEL CAUCA"/>
    <s v="HCE-13349"/>
    <s v="11/06/2024 00:00:00"/>
    <s v="14/06/2024 00:00:00"/>
    <x v="3"/>
    <x v="6"/>
    <d v="2024-10-01T00:00:00"/>
    <n v="109"/>
    <x v="3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x v="0"/>
    <n v="0"/>
    <s v="05"/>
  </r>
  <r>
    <s v="CAJA DE COMPENSACION FAMILIAR COMFENALCO DEL VALLE DEL CAUCA"/>
    <s v="HCE-13359"/>
    <s v="13/06/2024 00:00:00"/>
    <s v="14/06/2024 00:00:00"/>
    <x v="3"/>
    <x v="6"/>
    <d v="2024-10-01T00:00:00"/>
    <n v="109"/>
    <x v="3"/>
    <n v="87702"/>
    <n v="87702"/>
    <s v="CATALINA  ORTIZ ROJAS Registros:  2687462"/>
    <s v="CLINICA NUEVA DE CALI SAS"/>
    <s v="901158187-6"/>
    <s v="HCE-13359"/>
    <s v="HCE-13359"/>
    <s v="CATALINA  ORTIZ ROJAS Registros:  2687462"/>
    <x v="0"/>
    <n v="0"/>
    <s v="05"/>
  </r>
  <r>
    <s v="CAJA DE COMPENSACION FAMILIAR COMFENALCO DEL VALLE DEL CAUCA"/>
    <s v="HCE-13364"/>
    <s v="14/06/2024 00:00:00"/>
    <s v="11/07/2024 00:00:00"/>
    <x v="3"/>
    <x v="7"/>
    <d v="2024-10-01T00:00:00"/>
    <n v="82"/>
    <x v="4"/>
    <n v="87702"/>
    <n v="87702"/>
    <s v="LINDANA  ARIZA RAMIREZ Registros:  2688920"/>
    <s v="CLINICA NUEVA DE CALI SAS"/>
    <s v="901158187-6"/>
    <s v="HCE-13364"/>
    <s v="HCE-13364"/>
    <s v="LINDANA  ARIZA RAMIREZ Registros:  2688920"/>
    <x v="0"/>
    <n v="0"/>
    <s v="05"/>
  </r>
  <r>
    <s v="CAJA DE COMPENSACION FAMILIAR COMFENALCO DEL VALLE DEL CAUCA"/>
    <s v="HCE-13370"/>
    <s v="21/06/2024 00:00:00"/>
    <s v="11/07/2024 00:00:00"/>
    <x v="3"/>
    <x v="7"/>
    <d v="2024-10-01T00:00:00"/>
    <n v="82"/>
    <x v="4"/>
    <n v="87702"/>
    <n v="87702"/>
    <s v="CAROLINA  CORTEZ TABIMA Registros:  2655145"/>
    <s v="CLINICA NUEVA DE CALI SAS"/>
    <s v="901158187-6"/>
    <s v="HCE-13370"/>
    <s v="HCE-13370"/>
    <s v="CAROLINA  CORTEZ TABIMA Registros:  2655145"/>
    <x v="0"/>
    <n v="0"/>
    <s v="05"/>
  </r>
  <r>
    <s v="CAJA DE COMPENSACION FAMILIAR COMFENALCO DEL VALLE DEL CAUCA"/>
    <s v="HCE-13371"/>
    <s v="21/06/2024 00:00:00"/>
    <s v="11/07/2024 00:00:00"/>
    <x v="3"/>
    <x v="7"/>
    <d v="2024-10-01T00:00:00"/>
    <n v="82"/>
    <x v="4"/>
    <n v="87702"/>
    <n v="87702"/>
    <s v="CEIDI DAYANA PARRA SIERRA Registros:  2655116"/>
    <s v="CLINICA NUEVA DE CALI SAS"/>
    <s v="901158187-6"/>
    <s v="HCE-13371"/>
    <s v="HCE-13371"/>
    <s v="CEIDI DAYANA PARRA SIERRA Registros:  2655116"/>
    <x v="0"/>
    <n v="0"/>
    <s v="05"/>
  </r>
  <r>
    <s v="CAJA DE COMPENSACION FAMILIAR COMFENALCO DEL VALLE DEL CAUCA"/>
    <s v="HCE-13384"/>
    <s v="02/07/2024 00:00:00"/>
    <s v="11/07/2024 00:00:00"/>
    <x v="3"/>
    <x v="7"/>
    <d v="2024-10-01T00:00:00"/>
    <n v="82"/>
    <x v="4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x v="0"/>
    <n v="0"/>
    <s v="05"/>
  </r>
  <r>
    <s v="CAJA DE COMPENSACION FAMILIAR COMFENALCO DEL VALLE DEL CAUCA"/>
    <s v="HCE-13385"/>
    <s v="02/07/2024 00:00:00"/>
    <s v="11/07/2024 00:00:00"/>
    <x v="3"/>
    <x v="7"/>
    <d v="2024-10-01T00:00:00"/>
    <n v="82"/>
    <x v="4"/>
    <n v="87702"/>
    <n v="87702"/>
    <s v="LESLY  BOLAÑOS VIDAL Registros:  2698287"/>
    <s v="CLINICA NUEVA DE CALI SAS"/>
    <s v="901158187-6"/>
    <s v="HCE-13385"/>
    <s v="HCE-13385"/>
    <s v="LESLY  BOLAÑOS VIDAL Registros:  2698287"/>
    <x v="0"/>
    <n v="0"/>
    <s v="05"/>
  </r>
  <r>
    <s v="CAJA DE COMPENSACION FAMILIAR COMFENALCO DEL VALLE DEL CAUCA"/>
    <s v="HCE-13386"/>
    <s v="02/07/2024 00:00:00"/>
    <s v="11/07/2024 00:00:00"/>
    <x v="3"/>
    <x v="7"/>
    <d v="2024-10-01T00:00:00"/>
    <n v="82"/>
    <x v="4"/>
    <n v="87702"/>
    <n v="87702"/>
    <s v="VALENTINA  DIAZ REYES Registros:  2699355"/>
    <s v="CLINICA NUEVA DE CALI SAS"/>
    <s v="901158187-6"/>
    <s v="HCE-13386"/>
    <s v="HCE-13386"/>
    <s v="VALENTINA  DIAZ REYES Registros:  2699355"/>
    <x v="0"/>
    <n v="0"/>
    <s v="05"/>
  </r>
  <r>
    <s v="CAJA DE COMPENSACION FAMILIAR COMFENALCO DEL VALLE DEL CAUCA"/>
    <s v="HCE-13387"/>
    <s v="02/07/2024 00:00:00"/>
    <s v="11/07/2024 00:00:00"/>
    <x v="3"/>
    <x v="7"/>
    <d v="2024-10-01T00:00:00"/>
    <n v="82"/>
    <x v="4"/>
    <n v="87702"/>
    <n v="87702"/>
    <s v="XIMENA  VALLEJO PERDOMO Registros:  2682117"/>
    <s v="CLINICA NUEVA DE CALI SAS"/>
    <s v="901158187-6"/>
    <s v="HCE-13387"/>
    <s v="HCE-13387"/>
    <s v="XIMENA  VALLEJO PERDOMO Registros:  2682117"/>
    <x v="0"/>
    <n v="0"/>
    <s v="05"/>
  </r>
  <r>
    <s v="CAJA DE COMPENSACION FAMILIAR COMFENALCO DEL VALLE DEL CAUCA"/>
    <s v="HCE-13390"/>
    <s v="10/07/2024 00:00:00"/>
    <s v="11/07/2024 00:00:00"/>
    <x v="3"/>
    <x v="7"/>
    <d v="2024-10-01T00:00:00"/>
    <n v="82"/>
    <x v="4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x v="0"/>
    <n v="0"/>
    <s v="05"/>
  </r>
  <r>
    <s v="CAJA DE COMPENSACION FAMILIAR COMFENALCO DEL VALLE DEL CAUCA"/>
    <s v="HCE-13391"/>
    <s v="10/07/2024 00:00:00"/>
    <s v="11/07/2024 00:00:00"/>
    <x v="3"/>
    <x v="7"/>
    <d v="2024-10-01T00:00:00"/>
    <n v="82"/>
    <x v="4"/>
    <n v="87702"/>
    <n v="87702"/>
    <s v="MAYRA ALEJANDRA SILVA DURAN Registros:  2722286"/>
    <s v="CLINICA NUEVA DE CALI SAS"/>
    <s v="901158187-6"/>
    <s v="HCE-13391"/>
    <s v="HCE-13391"/>
    <s v="MAYRA ALEJANDRA SILVA DURAN Registros:  2722286"/>
    <x v="0"/>
    <n v="0"/>
    <s v="05"/>
  </r>
  <r>
    <s v="CAJA DE COMPENSACION FAMILIAR COMFENALCO DEL VALLE DEL CAUCA"/>
    <s v="HCE-13393"/>
    <s v="10/07/2024 00:00:00"/>
    <s v="11/07/2024 00:00:00"/>
    <x v="3"/>
    <x v="7"/>
    <d v="2024-10-01T00:00:00"/>
    <n v="82"/>
    <x v="4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x v="0"/>
    <n v="0"/>
    <s v="05"/>
  </r>
  <r>
    <s v="CAJA DE COMPENSACION FAMILIAR COMFENALCO DEL VALLE DEL CAUCA"/>
    <s v="HCE-13394"/>
    <s v="10/07/2024 00:00:00"/>
    <s v="11/07/2024 00:00:00"/>
    <x v="3"/>
    <x v="7"/>
    <d v="2024-10-01T00:00:00"/>
    <n v="82"/>
    <x v="4"/>
    <n v="87702"/>
    <n v="87702"/>
    <s v="LINA MARCELA OBANDO LOZANO Registros:  2722502"/>
    <s v="CLINICA NUEVA DE CALI SAS"/>
    <s v="901158187-6"/>
    <s v="HCE-13394"/>
    <s v="HCE-13394"/>
    <s v="LINA MARCELA OBANDO LOZANO Registros:  2722502"/>
    <x v="0"/>
    <n v="0"/>
    <s v="05"/>
  </r>
  <r>
    <s v="CAJA DE COMPENSACION FAMILIAR COMFENALCO DEL VALLE DEL CAUCA"/>
    <s v="HCE-13396"/>
    <s v="10/07/2024 00:00:00"/>
    <s v="11/07/2024 00:00:00"/>
    <x v="3"/>
    <x v="7"/>
    <d v="2024-10-01T00:00:00"/>
    <n v="82"/>
    <x v="4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x v="0"/>
    <n v="0"/>
    <s v="05"/>
  </r>
  <r>
    <s v="CAJA DE COMPENSACION FAMILIAR COMFENALCO DEL VALLE DEL CAUCA"/>
    <s v="HCE-13397"/>
    <s v="10/07/2024 00:00:00"/>
    <s v="11/07/2024 00:00:00"/>
    <x v="3"/>
    <x v="7"/>
    <d v="2024-10-01T00:00:00"/>
    <n v="82"/>
    <x v="4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x v="0"/>
    <n v="0"/>
    <s v="05"/>
  </r>
  <r>
    <s v="CAJA DE COMPENSACION FAMILIAR COMFENALCO DEL VALLE DEL CAUCA"/>
    <s v="HCE-13399"/>
    <s v="10/07/2024 00:00:00"/>
    <s v="11/07/2024 00:00:00"/>
    <x v="3"/>
    <x v="7"/>
    <d v="2024-10-01T00:00:00"/>
    <n v="82"/>
    <x v="4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x v="0"/>
    <n v="0"/>
    <s v="05"/>
  </r>
  <r>
    <s v="CAJA DE COMPENSACION FAMILIAR COMFENALCO DEL VALLE DEL CAUCA"/>
    <s v="HCE-13408"/>
    <s v="18/07/2024 00:00:00"/>
    <s v="15/08/2024 00:00:00"/>
    <x v="3"/>
    <x v="8"/>
    <d v="2024-10-01T00:00:00"/>
    <n v="47"/>
    <x v="5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x v="0"/>
    <n v="0"/>
    <s v="05"/>
  </r>
  <r>
    <s v="CAJA DE COMPENSACION FAMILIAR COMFENALCO DEL VALLE DEL CAUCA"/>
    <s v="HCE-13417"/>
    <s v="26/07/2024 00:00:00"/>
    <s v="15/08/2024 00:00:00"/>
    <x v="3"/>
    <x v="8"/>
    <d v="2024-10-01T00:00:00"/>
    <n v="47"/>
    <x v="5"/>
    <n v="87702"/>
    <n v="87702"/>
    <s v="DAVID  PEA MUOZ Registros:  2743842"/>
    <s v="CLINICA NUEVA DE CALI SAS"/>
    <s v="901158187-6"/>
    <s v="HCE-13417"/>
    <s v="HCE-13417"/>
    <s v="DAVID  PEA MUOZ Registros:  2743842"/>
    <x v="0"/>
    <n v="0"/>
    <s v="05"/>
  </r>
  <r>
    <s v="CAJA DE COMPENSACION FAMILIAR COMFENALCO DEL VALLE DEL CAUCA"/>
    <s v="HCE-13427"/>
    <s v="02/08/2024 00:00:00"/>
    <s v="15/08/2024 00:00:00"/>
    <x v="3"/>
    <x v="8"/>
    <d v="2024-10-01T00:00:00"/>
    <n v="47"/>
    <x v="5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x v="0"/>
    <n v="0"/>
    <s v="05"/>
  </r>
  <r>
    <s v="CAJA DE COMPENSACION FAMILIAR COMFENALCO DEL VALLE DEL CAUCA"/>
    <s v="HCE-13428"/>
    <s v="02/08/2024 00:00:00"/>
    <s v="15/08/2024 00:00:00"/>
    <x v="3"/>
    <x v="8"/>
    <d v="2024-10-01T00:00:00"/>
    <n v="47"/>
    <x v="5"/>
    <n v="87702"/>
    <n v="87702"/>
    <s v="JORYANY  CERON CABAL Registros:  2753255"/>
    <s v="CLINICA NUEVA DE CALI SAS"/>
    <s v="901158187-6"/>
    <s v="HCE-13428"/>
    <s v="HCE-13428"/>
    <s v="JORYANY  CERON CABAL Registros:  2753255"/>
    <x v="0"/>
    <n v="0"/>
    <s v="05"/>
  </r>
  <r>
    <s v="CAJA DE COMPENSACION FAMILIAR COMFENALCO DEL VALLE DEL CAUCA"/>
    <s v="HCE-13429"/>
    <s v="03/08/2024 00:00:00"/>
    <s v="15/08/2024 00:00:00"/>
    <x v="3"/>
    <x v="8"/>
    <d v="2024-10-01T00:00:00"/>
    <n v="47"/>
    <x v="5"/>
    <n v="87702"/>
    <n v="87702"/>
    <s v="PAOLA ANDREA BOLAOS VIDAL Registros:  2753963"/>
    <s v="CLINICA NUEVA DE CALI SAS"/>
    <s v="901158187-6"/>
    <s v="HCE-13429"/>
    <s v="HCE-13429"/>
    <s v="PAOLA ANDREA BOLAOS VIDAL Registros:  2753963"/>
    <x v="0"/>
    <n v="0"/>
    <s v="05"/>
  </r>
  <r>
    <s v="CAJA DE COMPENSACION FAMILIAR COMFENALCO DEL VALLE DEL CAUCA"/>
    <s v="HCE-13430"/>
    <s v="05/08/2024 00:00:00"/>
    <s v="15/08/2024 00:00:00"/>
    <x v="3"/>
    <x v="8"/>
    <d v="2024-10-01T00:00:00"/>
    <n v="47"/>
    <x v="5"/>
    <n v="87702"/>
    <n v="87702"/>
    <s v="ANGILIZETH  LOPEZ MUÑOZ Registros:  2754718"/>
    <s v="CLINICA NUEVA DE CALI SAS"/>
    <s v="901158187-6"/>
    <s v="HCE-13430"/>
    <s v="HCE-13430"/>
    <s v="ANGILIZETH  LOPEZ MUÑOZ Registros:  2754718"/>
    <x v="0"/>
    <n v="0"/>
    <s v="05"/>
  </r>
  <r>
    <s v="CAJA DE COMPENSACION FAMILIAR COMFENALCO DEL VALLE DEL CAUCA"/>
    <s v="HCE-13431"/>
    <s v="05/08/2024 00:00:00"/>
    <s v="15/08/2024 00:00:00"/>
    <x v="3"/>
    <x v="8"/>
    <d v="2024-10-01T00:00:00"/>
    <n v="47"/>
    <x v="5"/>
    <n v="87702"/>
    <n v="87702"/>
    <s v="DANIELA  SALCEDO MARULANDA Registros:  2755392"/>
    <s v="CLINICA NUEVA DE CALI SAS"/>
    <s v="901158187-6"/>
    <s v="HCE-13431"/>
    <s v="HCE-13431"/>
    <s v="DANIELA  SALCEDO MARULANDA Registros:  2755392"/>
    <x v="0"/>
    <n v="0"/>
    <s v="05"/>
  </r>
  <r>
    <s v="CAJA DE COMPENSACION FAMILIAR COMFENALCO DEL VALLE DEL CAUCA"/>
    <s v="HCE-13432"/>
    <s v="06/08/2024 00:00:00"/>
    <s v="15/08/2024 00:00:00"/>
    <x v="3"/>
    <x v="8"/>
    <d v="2024-10-01T00:00:00"/>
    <n v="47"/>
    <x v="5"/>
    <n v="87702"/>
    <n v="87702"/>
    <s v="ANNY GICELA ARIAS VIVAS Registros:  2756522"/>
    <s v="CLINICA NUEVA DE CALI SAS"/>
    <s v="901158187-6"/>
    <s v="HCE-13432"/>
    <s v="HCE-13432"/>
    <s v="ANNY GICELA ARIAS VIVAS Registros:  2756522"/>
    <x v="0"/>
    <n v="0"/>
    <s v="05"/>
  </r>
  <r>
    <s v="CAJA DE COMPENSACION FAMILIAR COMFENALCO DEL VALLE DEL CAUCA"/>
    <s v="HCE-13435"/>
    <s v="09/08/2024 00:00:00"/>
    <s v="15/08/2024 00:00:00"/>
    <x v="3"/>
    <x v="8"/>
    <d v="2024-10-01T00:00:00"/>
    <n v="47"/>
    <x v="5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x v="0"/>
    <n v="0"/>
    <s v="05"/>
  </r>
  <r>
    <s v="CAJA DE COMPENSACION FAMILIAR COMFENALCO DEL VALLE DEL CAUCA"/>
    <s v="HCE-13436"/>
    <s v="09/08/2024 00:00:00"/>
    <s v="15/08/2024 00:00:00"/>
    <x v="3"/>
    <x v="8"/>
    <d v="2024-10-01T00:00:00"/>
    <n v="47"/>
    <x v="5"/>
    <n v="87702"/>
    <n v="87702"/>
    <s v="VALENTINA  RAMIREZ BRIÑEZ Registros:  2760480"/>
    <s v="CLINICA NUEVA DE CALI SAS"/>
    <s v="901158187-6"/>
    <s v="HCE-13436"/>
    <s v="HCE-13436"/>
    <s v="VALENTINA  RAMIREZ BRIÑEZ Registros:  2760480"/>
    <x v="0"/>
    <n v="0"/>
    <s v="05"/>
  </r>
  <r>
    <s v="CAJA DE COMPENSACION FAMILIAR COMFENALCO DEL VALLE DEL CAUCA"/>
    <s v="HCE-13437"/>
    <s v="09/08/2024 00:00:00"/>
    <s v="15/08/2024 00:00:00"/>
    <x v="3"/>
    <x v="8"/>
    <d v="2024-10-01T00:00:00"/>
    <n v="47"/>
    <x v="5"/>
    <n v="87702"/>
    <n v="87702"/>
    <s v="MARIA DEISY SANCHEZ SOLARTE Registros:  2760493"/>
    <s v="CLINICA NUEVA DE CALI SAS"/>
    <s v="901158187-6"/>
    <s v="HCE-13437"/>
    <s v="HCE-13437"/>
    <s v="MARIA DEISY SANCHEZ SOLARTE Registros:  2760493"/>
    <x v="0"/>
    <n v="0"/>
    <s v="05"/>
  </r>
  <r>
    <s v="CAJA DE COMPENSACION FAMILIAR COMFENALCO DEL VALLE DEL CAUCA"/>
    <s v="HCE-13438"/>
    <s v="09/08/2024 00:00:00"/>
    <s v="15/08/2024 00:00:00"/>
    <x v="3"/>
    <x v="8"/>
    <d v="2024-10-01T00:00:00"/>
    <n v="47"/>
    <x v="5"/>
    <n v="87702"/>
    <n v="87702"/>
    <s v="LUZ KARIME MARIN MINA Registros:  2760748"/>
    <s v="CLINICA NUEVA DE CALI SAS"/>
    <s v="901158187-6"/>
    <s v="HCE-13438"/>
    <s v="HCE-13438"/>
    <s v="LUZ KARIME MARIN MINA Registros:  2760748"/>
    <x v="0"/>
    <n v="0"/>
    <s v="05"/>
  </r>
  <r>
    <s v="CAJA DE COMPENSACION FAMILIAR COMFENALCO DEL VALLE DEL CAUCA"/>
    <s v="HCE-13448"/>
    <s v="12/08/2024 00:00:00"/>
    <m/>
    <x v="4"/>
    <x v="12"/>
    <d v="2024-10-01T00:00:00"/>
    <m/>
    <x v="6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x v="0"/>
    <n v="0"/>
    <s v="05"/>
  </r>
  <r>
    <s v="CAJA DE COMPENSACION FAMILIAR COMFENALCO DEL VALLE DEL CAUCA"/>
    <s v="HCE-13449"/>
    <s v="12/08/2024 00:00:00"/>
    <s v="15/08/2024 00:00:00"/>
    <x v="3"/>
    <x v="8"/>
    <d v="2024-10-01T00:00:00"/>
    <n v="47"/>
    <x v="5"/>
    <n v="87702"/>
    <n v="87702"/>
    <s v="LUZ KARIME POLANIA BUITRAGO Registros:  2761299"/>
    <s v="CLINICA NUEVA DE CALI SAS"/>
    <s v="901158187-6"/>
    <s v="HCE-13449"/>
    <s v="HCE-13449"/>
    <s v="LUZ KARIME POLANIA BUITRAGO Registros:  2761299"/>
    <x v="0"/>
    <n v="0"/>
    <s v="05"/>
  </r>
  <r>
    <s v="CAJA DE COMPENSACION FAMILIAR COMFENALCO DEL VALLE DEL CAUCA"/>
    <s v="HCE-13451"/>
    <s v="12/08/2024 00:00:00"/>
    <s v="15/08/2024 00:00:00"/>
    <x v="3"/>
    <x v="8"/>
    <d v="2024-10-01T00:00:00"/>
    <n v="47"/>
    <x v="5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x v="0"/>
    <n v="0"/>
    <s v="05"/>
  </r>
  <r>
    <s v="CAJA DE COMPENSACION FAMILIAR COMFENALCO DEL VALLE DEL CAUCA"/>
    <s v="HCE-13452"/>
    <s v="12/08/2024 00:00:00"/>
    <s v="15/08/2024 00:00:00"/>
    <x v="3"/>
    <x v="8"/>
    <d v="2024-10-01T00:00:00"/>
    <n v="47"/>
    <x v="5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x v="0"/>
    <n v="0"/>
    <s v="05"/>
  </r>
  <r>
    <s v="CAJA DE COMPENSACION FAMILIAR COMFENALCO DEL VALLE DEL CAUCA"/>
    <s v="HCE-13459"/>
    <s v="02/09/2024 00:00:00"/>
    <m/>
    <x v="4"/>
    <x v="12"/>
    <d v="2024-10-01T00:00:00"/>
    <m/>
    <x v="6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x v="0"/>
    <n v="0"/>
    <s v="05"/>
  </r>
  <r>
    <s v="CAJA DE COMPENSACION FAMILIAR COMFENALCO DEL VALLE DEL CAUCA"/>
    <s v="HCE-13460"/>
    <s v="02/09/2024 00:00:00"/>
    <m/>
    <x v="4"/>
    <x v="12"/>
    <d v="2024-10-01T00:00:00"/>
    <m/>
    <x v="6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x v="0"/>
    <n v="0"/>
    <s v="05"/>
  </r>
  <r>
    <s v="CAJA DE COMPENSACION FAMILIAR COMFENALCO DEL VALLE DEL CAUCA"/>
    <s v="HCE-13461"/>
    <s v="03/09/2024 00:00:00"/>
    <m/>
    <x v="4"/>
    <x v="12"/>
    <d v="2024-10-01T00:00:00"/>
    <m/>
    <x v="6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x v="0"/>
    <n v="0"/>
    <s v="05"/>
  </r>
  <r>
    <s v="CAJA DE COMPENSACION FAMILIAR COMFENALCO DEL VALLE DEL CAUCA"/>
    <s v="HCE-13462"/>
    <s v="03/09/2024 00:00:00"/>
    <m/>
    <x v="4"/>
    <x v="12"/>
    <d v="2024-10-01T00:00:00"/>
    <m/>
    <x v="6"/>
    <n v="87702"/>
    <n v="87702"/>
    <s v="VANESSA   MERA GARCIA Registros:  2790262"/>
    <s v="CLINICA NUEVA DE CALI SAS"/>
    <s v="901158187-6"/>
    <s v="HCE-13462"/>
    <s v="HCE-13462"/>
    <s v="VANESSA   MERA GARCIA Registros:  2790262"/>
    <x v="0"/>
    <n v="0"/>
    <s v="05"/>
  </r>
  <r>
    <s v="CAJA DE COMPENSACION FAMILIAR COMFENALCO DEL VALLE DEL CAUCA"/>
    <s v="HCE-13463"/>
    <s v="04/09/2024 00:00:00"/>
    <m/>
    <x v="4"/>
    <x v="12"/>
    <d v="2024-10-01T00:00:00"/>
    <m/>
    <x v="6"/>
    <n v="87702"/>
    <n v="87702"/>
    <s v="NATHALIA  GIRALDO RENGIFO Registros:  2791496"/>
    <s v="CLINICA NUEVA DE CALI SAS"/>
    <s v="901158187-6"/>
    <s v="HCE-13463"/>
    <s v="HCE-13463"/>
    <s v="NATHALIA  GIRALDO RENGIFO Registros:  2791496"/>
    <x v="0"/>
    <n v="0"/>
    <s v="05"/>
  </r>
  <r>
    <s v="CAJA DE COMPENSACION FAMILIAR COMFENALCO DEL VALLE DEL CAUCA"/>
    <s v="HCE-13464"/>
    <s v="04/09/2024 00:00:00"/>
    <m/>
    <x v="4"/>
    <x v="12"/>
    <d v="2024-10-01T00:00:00"/>
    <m/>
    <x v="6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x v="0"/>
    <n v="0"/>
    <s v="05"/>
  </r>
  <r>
    <s v="CAJA DE COMPENSACION FAMILIAR COMFENALCO DEL VALLE DEL CAUCA"/>
    <s v="HCE-13465"/>
    <s v="05/09/2024 00:00:00"/>
    <m/>
    <x v="4"/>
    <x v="12"/>
    <d v="2024-10-01T00:00:00"/>
    <m/>
    <x v="6"/>
    <n v="87702"/>
    <n v="87702"/>
    <s v="YULY VALENTINA MUÑOZ AVILA Registros:  2792544"/>
    <s v="CLINICA NUEVA DE CALI SAS"/>
    <s v="901158187-6"/>
    <s v="HCE-13465"/>
    <s v="HCE-13465"/>
    <s v="YULY VALENTINA MUÑOZ AVILA Registros:  2792544"/>
    <x v="0"/>
    <n v="0"/>
    <s v="05"/>
  </r>
  <r>
    <s v="CAJA DE COMPENSACION FAMILIAR COMFENALCO DEL VALLE DEL CAUCA"/>
    <s v="HCE-13467"/>
    <s v="06/09/2024 00:00:00"/>
    <m/>
    <x v="4"/>
    <x v="12"/>
    <d v="2024-10-01T00:00:00"/>
    <m/>
    <x v="6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x v="0"/>
    <n v="0"/>
    <s v="05"/>
  </r>
  <r>
    <s v="CAJA DE COMPENSACION FAMILIAR COMFENALCO DEL VALLE DEL CAUCA"/>
    <s v="HCE-13478"/>
    <s v="20/09/2024 00:00:00"/>
    <m/>
    <x v="4"/>
    <x v="12"/>
    <d v="2024-10-01T00:00:00"/>
    <m/>
    <x v="6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x v="0"/>
    <n v="0"/>
    <s v="05"/>
  </r>
  <r>
    <s v="CAJA DE COMPENSACION FAMILIAR COMFENALCO DEL VALLE DEL CAUCA"/>
    <s v="HCE-13481"/>
    <s v="23/09/2024 00:00:00"/>
    <m/>
    <x v="4"/>
    <x v="12"/>
    <d v="2024-10-01T00:00:00"/>
    <m/>
    <x v="6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x v="0"/>
    <n v="0"/>
    <s v="05"/>
  </r>
  <r>
    <s v="CAJA DE COMPENSACION FAMILIAR COMFENALCO DEL VALLE DEL CAUCA"/>
    <s v="HCE-13486"/>
    <s v="24/09/2024 00:00:00"/>
    <m/>
    <x v="4"/>
    <x v="12"/>
    <d v="2024-10-01T00:00:00"/>
    <m/>
    <x v="6"/>
    <n v="87702"/>
    <n v="87702"/>
    <s v="LINA MARCELA OBANDO LOZANO Registros:  2816844"/>
    <s v="CLINICA NUEVA DE CALI SAS"/>
    <s v="901158187-6"/>
    <s v="HCE-13486"/>
    <s v="HCE-13486"/>
    <s v="LINA MARCELA OBANDO LOZANO Registros:  2816844"/>
    <x v="0"/>
    <n v="0"/>
    <s v="05"/>
  </r>
  <r>
    <s v="CAJA DE COMPENSACION FAMILIAR COMFENALCO DEL VALLE DEL CAUCA"/>
    <s v="HCE-13487"/>
    <s v="26/09/2024 00:00:00"/>
    <m/>
    <x v="4"/>
    <x v="12"/>
    <d v="2024-10-01T00:00:00"/>
    <m/>
    <x v="6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x v="0"/>
    <n v="0"/>
    <s v="05"/>
  </r>
  <r>
    <s v="CAJA DE COMPENSACION FAMILIAR COMFENALCO DEL VALLE DEL CAUCA"/>
    <s v="HCE-13488"/>
    <s v="26/09/2024 00:00:00"/>
    <m/>
    <x v="4"/>
    <x v="12"/>
    <d v="2024-10-01T00:00:00"/>
    <m/>
    <x v="6"/>
    <n v="87702"/>
    <n v="87702"/>
    <s v="SOFIA  GUERRERO JOAQUI Registros:  2819665"/>
    <s v="CLINICA NUEVA DE CALI SAS"/>
    <s v="901158187-6"/>
    <s v="HCE-13488"/>
    <s v="HCE-13488"/>
    <s v="SOFIA  GUERRERO JOAQUI Registros:  2819665"/>
    <x v="0"/>
    <n v="0"/>
    <s v="05"/>
  </r>
  <r>
    <s v="CAJA DE COMPENSACION FAMILIAR COMFENALCO DEL VALLE DEL CAUCA"/>
    <s v="HCE-13489"/>
    <s v="26/09/2024 00:00:00"/>
    <m/>
    <x v="4"/>
    <x v="12"/>
    <d v="2024-10-01T00:00:00"/>
    <m/>
    <x v="6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x v="0"/>
    <n v="0"/>
    <s v="05"/>
  </r>
  <r>
    <s v="CAJA DE COMPENSACION FAMILIAR COMFENALCO DEL VALLE DEL CAUCA"/>
    <s v="HCE-3010"/>
    <s v="22/01/2021 00:00:00"/>
    <s v="05/03/2021 00:00:00"/>
    <x v="0"/>
    <x v="2"/>
    <d v="2024-10-01T00:00:00"/>
    <n v="1306"/>
    <x v="0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x v="0"/>
    <n v="0"/>
    <s v="05"/>
  </r>
  <r>
    <s v="CAJA DE COMPENSACION FAMILIAR COMFENALCO DEL VALLE DEL CAUCA"/>
    <s v="ACE-281"/>
    <s v="02/02/2021 00:00:00"/>
    <s v="22/02/2021 00:00:00"/>
    <x v="0"/>
    <x v="0"/>
    <d v="2024-10-01T00:00:00"/>
    <n v="1317"/>
    <x v="0"/>
    <n v="36994"/>
    <n v="36994"/>
    <s v="SAMANTHA  LONDOÑO BARONA Registros:  1044769"/>
    <s v="CLINICA NUEVA DE CALI SAS"/>
    <s v="901158187-6"/>
    <s v="ACE-281"/>
    <s v="ACE-281"/>
    <s v="SAMANTHA  LONDOÑO BARONA Registros:  1044769"/>
    <x v="0"/>
    <n v="0"/>
    <s v="05"/>
  </r>
  <r>
    <s v="CAJA DE COMPENSACION FAMILIAR COMFENALCO DEL VALLE DEL CAUCA"/>
    <s v="ACE-287"/>
    <s v="02/02/2021 00:00:00"/>
    <s v="22/02/2021 00:00:00"/>
    <x v="0"/>
    <x v="0"/>
    <d v="2024-10-01T00:00:00"/>
    <n v="1317"/>
    <x v="0"/>
    <n v="36994"/>
    <n v="36994"/>
    <s v="JERRY  ESCOBAR MORANTES Registros:  1044849"/>
    <s v="CLINICA NUEVA DE CALI SAS"/>
    <s v="901158187-6"/>
    <s v="ACE-287"/>
    <s v="ACE-287"/>
    <s v="JERRY  ESCOBAR MORANTES Registros:  1044849"/>
    <x v="0"/>
    <n v="0"/>
    <s v="05"/>
  </r>
  <r>
    <s v="CAJA DE COMPENSACION FAMILIAR COMFENALCO DEL VALLE DEL CAUCA"/>
    <s v="ACE-315"/>
    <s v="02/02/2021 00:00:00"/>
    <s v="20/04/2021 00:00:00"/>
    <x v="0"/>
    <x v="4"/>
    <d v="2024-10-01T00:00:00"/>
    <n v="1260"/>
    <x v="0"/>
    <n v="36994"/>
    <n v="36994"/>
    <s v="MARTIN  VASQUEZ CASTILLO Registros:  1045372"/>
    <s v="CLINICA NUEVA DE CALI SAS"/>
    <s v="901158187-6"/>
    <s v="ACE-315"/>
    <s v="ACE-315"/>
    <s v="MARTIN  VASQUEZ CASTILLO Registros:  1045372"/>
    <x v="0"/>
    <n v="0"/>
    <s v="05"/>
  </r>
  <r>
    <s v="CAJA DE COMPENSACION FAMILIAR COMFENALCO DEL VALLE DEL CAUCA"/>
    <s v="UCE-3978"/>
    <s v="03/02/2021 00:00:00"/>
    <s v="19/02/2021 00:00:00"/>
    <x v="0"/>
    <x v="0"/>
    <d v="2024-10-01T00:00:00"/>
    <n v="1320"/>
    <x v="0"/>
    <n v="216994"/>
    <n v="216994"/>
    <s v="EDWIN  MUOZ GOMEZ Registros:  1044082"/>
    <s v="CLINICA NUEVA DE CALI SAS"/>
    <s v="901158187-6"/>
    <s v="UCE-3978"/>
    <s v="UCE-3978"/>
    <s v="EDWIN  MUOZ GOMEZ Registros:  1044082"/>
    <x v="0"/>
    <n v="0"/>
    <s v="05"/>
  </r>
  <r>
    <s v="CAJA DE COMPENSACION FAMILIAR COMFENALCO DEL VALLE DEL CAUCA"/>
    <s v="UCE-4368"/>
    <s v="10/02/2021 00:00:00"/>
    <s v="05/03/2021 00:00:00"/>
    <x v="0"/>
    <x v="2"/>
    <d v="2024-10-01T00:00:00"/>
    <n v="1306"/>
    <x v="0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x v="0"/>
    <n v="0"/>
    <s v="05"/>
  </r>
  <r>
    <s v="CAJA DE COMPENSACION FAMILIAR COMFENALCO DEL VALLE DEL CAUCA"/>
    <s v="UCE-4505"/>
    <s v="15/02/2021 00:00:00"/>
    <s v="19/02/2021 00:00:00"/>
    <x v="0"/>
    <x v="0"/>
    <d v="2024-10-01T00:00:00"/>
    <n v="1320"/>
    <x v="0"/>
    <n v="36994"/>
    <n v="36994"/>
    <s v="LUZ  PERENGUES RESTREPO Registros:  1058120"/>
    <s v="CLINICA NUEVA DE CALI SAS"/>
    <s v="901158187-6"/>
    <s v="UCE-4505"/>
    <s v="UCE-4505"/>
    <s v="LUZ  PERENGUES RESTREPO Registros:  1058120"/>
    <x v="0"/>
    <n v="0"/>
    <s v="05"/>
  </r>
  <r>
    <s v="CAJA DE COMPENSACION FAMILIAR COMFENALCO DEL VALLE DEL CAUCA"/>
    <s v="UCE-4686"/>
    <s v="16/02/2021 00:00:00"/>
    <s v="03/03/2021 00:00:00"/>
    <x v="0"/>
    <x v="2"/>
    <d v="2024-10-01T00:00:00"/>
    <n v="1308"/>
    <x v="0"/>
    <n v="36994"/>
    <n v="36994"/>
    <s v="FRANCISCO  RODRIGUEZ OJEDA Registros:  1059821"/>
    <s v="CLINICA NUEVA DE CALI SAS"/>
    <s v="901158187-6"/>
    <s v="UCE-4686"/>
    <s v="UCE-4686"/>
    <s v="FRANCISCO  RODRIGUEZ OJEDA Registros:  1059821"/>
    <x v="0"/>
    <n v="0"/>
    <s v="05"/>
  </r>
  <r>
    <s v="CAJA DE COMPENSACION FAMILIAR COMFENALCO DEL VALLE DEL CAUCA"/>
    <s v="UCE-4704"/>
    <s v="16/02/2021 00:00:00"/>
    <s v="03/03/2021 00:00:00"/>
    <x v="0"/>
    <x v="2"/>
    <d v="2024-10-01T00:00:00"/>
    <n v="1308"/>
    <x v="0"/>
    <n v="36994"/>
    <n v="36994"/>
    <s v="MARILU  PASUY QUEVEDO Registros:  1059931"/>
    <s v="CLINICA NUEVA DE CALI SAS"/>
    <s v="901158187-6"/>
    <s v="UCE-4704"/>
    <s v="UCE-4704"/>
    <s v="MARILU  PASUY QUEVEDO Registros:  1059931"/>
    <x v="0"/>
    <n v="0"/>
    <s v="05"/>
  </r>
  <r>
    <s v="CAJA DE COMPENSACION FAMILIAR COMFENALCO DEL VALLE DEL CAUCA"/>
    <s v="UCE-4705"/>
    <s v="16/02/2021 00:00:00"/>
    <s v="03/03/2021 00:00:00"/>
    <x v="0"/>
    <x v="2"/>
    <d v="2024-10-01T00:00:00"/>
    <n v="1308"/>
    <x v="0"/>
    <n v="36994"/>
    <n v="36994"/>
    <s v="SAMANTHA  LONDOÑO BARONA Registros:  1059932"/>
    <s v="CLINICA NUEVA DE CALI SAS"/>
    <s v="901158187-6"/>
    <s v="UCE-4705"/>
    <s v="UCE-4705"/>
    <s v="SAMANTHA  LONDOÑO BARONA Registros:  1059932"/>
    <x v="0"/>
    <n v="0"/>
    <s v="05"/>
  </r>
  <r>
    <s v="CAJA DE COMPENSACION FAMILIAR COMFENALCO DEL VALLE DEL CAUCA"/>
    <s v="UCE-4706"/>
    <s v="16/02/2021 00:00:00"/>
    <s v="03/03/2021 00:00:00"/>
    <x v="0"/>
    <x v="2"/>
    <d v="2024-10-01T00:00:00"/>
    <n v="1308"/>
    <x v="0"/>
    <n v="36994"/>
    <n v="36994"/>
    <s v="JERRY  ESCOBAR MORANTES Registros:  1059933"/>
    <s v="CLINICA NUEVA DE CALI SAS"/>
    <s v="901158187-6"/>
    <s v="UCE-4706"/>
    <s v="UCE-4706"/>
    <s v="JERRY  ESCOBAR MORANTES Registros:  1059933"/>
    <x v="0"/>
    <n v="0"/>
    <s v="05"/>
  </r>
  <r>
    <s v="CAJA DE COMPENSACION FAMILIAR COMFENALCO DEL VALLE DEL CAUCA"/>
    <s v="ACE-886"/>
    <s v="18/02/2021 00:00:00"/>
    <s v="15/03/2021 00:00:00"/>
    <x v="0"/>
    <x v="2"/>
    <d v="2024-10-01T00:00:00"/>
    <n v="1296"/>
    <x v="0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x v="0"/>
    <n v="0"/>
    <s v="05"/>
  </r>
  <r>
    <s v="CAJA DE COMPENSACION FAMILIAR COMFENALCO DEL VALLE DEL CAUCA"/>
    <s v="UCE-4859"/>
    <s v="18/02/2021 00:00:00"/>
    <s v="03/03/2021 00:00:00"/>
    <x v="0"/>
    <x v="2"/>
    <d v="2024-10-01T00:00:00"/>
    <n v="1308"/>
    <x v="0"/>
    <n v="36994"/>
    <n v="36994"/>
    <s v="JUAN FERNANDO VELEZ CANO Registros:  1062087"/>
    <s v="CLINICA NUEVA DE CALI SAS"/>
    <s v="901158187-6"/>
    <s v="UCE-4859"/>
    <s v="UCE-4859"/>
    <s v="JUAN FERNANDO VELEZ CANO Registros:  1062087"/>
    <x v="0"/>
    <n v="0"/>
    <s v="05"/>
  </r>
  <r>
    <s v="CAJA DE COMPENSACION FAMILIAR COMFENALCO DEL VALLE DEL CAUCA"/>
    <s v="UCE-4860"/>
    <s v="18/02/2021 00:00:00"/>
    <s v="03/03/2021 00:00:00"/>
    <x v="0"/>
    <x v="2"/>
    <d v="2024-10-01T00:00:00"/>
    <n v="1308"/>
    <x v="0"/>
    <n v="36994"/>
    <n v="36994"/>
    <s v="JOSE  OVALLE LOPEZ Registros:  1062105"/>
    <s v="CLINICA NUEVA DE CALI SAS"/>
    <s v="901158187-6"/>
    <s v="UCE-4860"/>
    <s v="UCE-4860"/>
    <s v="JOSE  OVALLE LOPEZ Registros:  1062105"/>
    <x v="0"/>
    <n v="0"/>
    <s v="05"/>
  </r>
  <r>
    <s v="CAJA DE COMPENSACION FAMILIAR COMFENALCO DEL VALLE DEL CAUCA"/>
    <s v="UCE-4863"/>
    <s v="18/02/2021 00:00:00"/>
    <s v="03/03/2021 00:00:00"/>
    <x v="0"/>
    <x v="2"/>
    <d v="2024-10-01T00:00:00"/>
    <n v="1308"/>
    <x v="0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x v="0"/>
    <n v="0"/>
    <s v="05"/>
  </r>
  <r>
    <s v="CAJA DE COMPENSACION FAMILIAR COMFENALCO DEL VALLE DEL CAUCA"/>
    <s v="UCE-4891"/>
    <s v="18/02/2021 00:00:00"/>
    <s v="03/03/2021 00:00:00"/>
    <x v="0"/>
    <x v="2"/>
    <d v="2024-10-01T00:00:00"/>
    <n v="1308"/>
    <x v="0"/>
    <n v="36994"/>
    <n v="36994"/>
    <s v="MARIA  RAMIREZ DOMINGUEZ Registros:  1062484"/>
    <s v="CLINICA NUEVA DE CALI SAS"/>
    <s v="901158187-6"/>
    <s v="UCE-4891"/>
    <s v="UCE-4891"/>
    <s v="MARIA  RAMIREZ DOMINGUEZ Registros:  1062484"/>
    <x v="0"/>
    <n v="0"/>
    <s v="05"/>
  </r>
  <r>
    <s v="CAJA DE COMPENSACION FAMILIAR COMFENALCO DEL VALLE DEL CAUCA"/>
    <s v="UCE-4893"/>
    <s v="18/02/2021 00:00:00"/>
    <s v="03/03/2021 00:00:00"/>
    <x v="0"/>
    <x v="2"/>
    <d v="2024-10-01T00:00:00"/>
    <n v="1308"/>
    <x v="0"/>
    <n v="36994"/>
    <n v="36994"/>
    <s v="DANIEL  HERNANDEZ PORTELA Registros:  1062493"/>
    <s v="CLINICA NUEVA DE CALI SAS"/>
    <s v="901158187-6"/>
    <s v="UCE-4893"/>
    <s v="UCE-4893"/>
    <s v="DANIEL  HERNANDEZ PORTELA Registros:  1062493"/>
    <x v="0"/>
    <n v="0"/>
    <s v="05"/>
  </r>
  <r>
    <s v="CAJA DE COMPENSACION FAMILIAR COMFENALCO DEL VALLE DEL CAUCA"/>
    <s v="UCE-4894"/>
    <s v="18/02/2021 00:00:00"/>
    <s v="03/03/2021 00:00:00"/>
    <x v="0"/>
    <x v="2"/>
    <d v="2024-10-01T00:00:00"/>
    <n v="1308"/>
    <x v="0"/>
    <n v="36994"/>
    <n v="36994"/>
    <s v="ROSALBA  ORDOÑEZ ALARCON Registros:  1062502"/>
    <s v="CLINICA NUEVA DE CALI SAS"/>
    <s v="901158187-6"/>
    <s v="UCE-4894"/>
    <s v="UCE-4894"/>
    <s v="ROSALBA  ORDOÑEZ ALARCON Registros:  1062502"/>
    <x v="0"/>
    <n v="0"/>
    <s v="05"/>
  </r>
  <r>
    <s v="CAJA DE COMPENSACION FAMILIAR COMFENALCO DEL VALLE DEL CAUCA"/>
    <s v="UCE-5586"/>
    <s v="05/03/2021 00:00:00"/>
    <s v="19/03/2021 00:00:00"/>
    <x v="0"/>
    <x v="2"/>
    <d v="2024-10-01T00:00:00"/>
    <n v="1292"/>
    <x v="0"/>
    <n v="99423"/>
    <n v="99423"/>
    <s v="RUBIELA  GALINDO BURBANO Registros:  1078104"/>
    <s v="CLINICA NUEVA DE CALI SAS"/>
    <s v="901158187-6"/>
    <s v="UCE-5586"/>
    <s v="UCE-5586"/>
    <s v="RUBIELA  GALINDO BURBANO Registros:  1078104"/>
    <x v="0"/>
    <n v="0"/>
    <s v="05"/>
  </r>
  <r>
    <s v="CAJA DE COMPENSACION FAMILIAR COMFENALCO DEL VALLE DEL CAUCA"/>
    <s v="UCE-7072"/>
    <s v="06/04/2021 00:00:00"/>
    <s v="20/04/2021 00:00:00"/>
    <x v="0"/>
    <x v="4"/>
    <d v="2024-10-01T00:00:00"/>
    <n v="1260"/>
    <x v="0"/>
    <n v="99423"/>
    <n v="99423"/>
    <s v="INGRID  SANCHEZ TORRES Registros:  1109709"/>
    <s v="CLINICA NUEVA DE CALI SAS"/>
    <s v="901158187-6"/>
    <s v="UCE-7072"/>
    <s v="UCE-7072"/>
    <s v="INGRID  SANCHEZ TORRES Registros:  1109709"/>
    <x v="0"/>
    <n v="0"/>
    <s v="05"/>
  </r>
  <r>
    <s v="CAJA DE COMPENSACION FAMILIAR COMFENALCO DEL VALLE DEL CAUCA"/>
    <s v="UCE-7199"/>
    <s v="07/04/2021 00:00:00"/>
    <s v="11/05/2021 00:00:00"/>
    <x v="0"/>
    <x v="3"/>
    <d v="2024-10-01T00:00:00"/>
    <n v="1239"/>
    <x v="0"/>
    <n v="99423"/>
    <n v="99423"/>
    <s v="REINALDO  CABRERA ALMARIO Registros:  1111583"/>
    <s v="CLINICA NUEVA DE CALI SAS"/>
    <s v="901158187-6"/>
    <s v="UCE-7199"/>
    <s v="UCE-7199"/>
    <s v="REINALDO  CABRERA ALMARIO Registros:  1111583"/>
    <x v="0"/>
    <n v="0"/>
    <s v="05"/>
  </r>
  <r>
    <s v="CAJA DE COMPENSACION FAMILIAR COMFENALCO DEL VALLE DEL CAUCA"/>
    <s v="ACE-1940"/>
    <s v="12/04/2021 00:00:00"/>
    <s v="20/04/2021 00:00:00"/>
    <x v="0"/>
    <x v="4"/>
    <d v="2024-10-01T00:00:00"/>
    <n v="1260"/>
    <x v="0"/>
    <n v="36994"/>
    <n v="36994"/>
    <s v="MARIA  RODRIGUEZ  Registros:  1115503"/>
    <s v="CLINICA NUEVA DE CALI SAS"/>
    <s v="901158187-6"/>
    <s v="ACE-1940"/>
    <s v="ACE-1940"/>
    <s v="MARIA  RODRIGUEZ  Registros:  1115503"/>
    <x v="0"/>
    <n v="0"/>
    <s v="05"/>
  </r>
  <r>
    <s v="CAJA DE COMPENSACION FAMILIAR COMFENALCO DEL VALLE DEL CAUCA"/>
    <s v="ACE-1945"/>
    <s v="12/04/2021 00:00:00"/>
    <s v="20/04/2021 00:00:00"/>
    <x v="0"/>
    <x v="4"/>
    <d v="2024-10-01T00:00:00"/>
    <n v="1260"/>
    <x v="0"/>
    <n v="36994"/>
    <n v="36994"/>
    <s v="AMPARO  REALPE URIBE Registros:  1115509"/>
    <s v="CLINICA NUEVA DE CALI SAS"/>
    <s v="901158187-6"/>
    <s v="ACE-1945"/>
    <s v="ACE-1945"/>
    <s v="AMPARO  REALPE URIBE Registros:  1115509"/>
    <x v="0"/>
    <n v="0"/>
    <s v="05"/>
  </r>
  <r>
    <s v="CAJA DE COMPENSACION FAMILIAR COMFENALCO DEL VALLE DEL CAUCA"/>
    <s v="ACE-1947"/>
    <s v="12/04/2021 00:00:00"/>
    <s v="20/04/2021 00:00:00"/>
    <x v="0"/>
    <x v="4"/>
    <d v="2024-10-01T00:00:00"/>
    <n v="1260"/>
    <x v="0"/>
    <n v="36994"/>
    <n v="36994"/>
    <s v="MELISSA  RODRIGUEZ GOMEZ Registros:  1115511"/>
    <s v="CLINICA NUEVA DE CALI SAS"/>
    <s v="901158187-6"/>
    <s v="ACE-1947"/>
    <s v="ACE-1947"/>
    <s v="MELISSA  RODRIGUEZ GOMEZ Registros:  1115511"/>
    <x v="0"/>
    <n v="0"/>
    <s v="05"/>
  </r>
  <r>
    <s v="CAJA DE COMPENSACION FAMILIAR COMFENALCO DEL VALLE DEL CAUCA"/>
    <s v="UCE-7312"/>
    <s v="12/04/2021 00:00:00"/>
    <s v="02/06/2021 00:00:00"/>
    <x v="0"/>
    <x v="6"/>
    <d v="2024-10-01T00:00:00"/>
    <n v="1217"/>
    <x v="0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x v="0"/>
    <n v="0"/>
    <s v="05"/>
  </r>
  <r>
    <s v="CAJA DE COMPENSACION FAMILIAR COMFENALCO DEL VALLE DEL CAUCA"/>
    <s v="UCE-7585"/>
    <s v="13/04/2021 00:00:00"/>
    <s v="04/05/2021 00:00:00"/>
    <x v="0"/>
    <x v="3"/>
    <d v="2024-10-01T00:00:00"/>
    <n v="1246"/>
    <x v="0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x v="0"/>
    <n v="0"/>
    <s v="05"/>
  </r>
  <r>
    <s v="CAJA DE COMPENSACION FAMILIAR COMFENALCO DEL VALLE DEL CAUCA"/>
    <s v="UCE-7677"/>
    <s v="14/04/2021 00:00:00"/>
    <s v="04/05/2021 00:00:00"/>
    <x v="0"/>
    <x v="3"/>
    <d v="2024-10-01T00:00:00"/>
    <n v="1246"/>
    <x v="0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x v="0"/>
    <n v="0"/>
    <s v="05"/>
  </r>
  <r>
    <s v="CAJA DE COMPENSACION FAMILIAR COMFENALCO DEL VALLE DEL CAUCA"/>
    <s v="UCE-7745"/>
    <s v="14/04/2021 00:00:00"/>
    <s v="04/05/2021 00:00:00"/>
    <x v="0"/>
    <x v="3"/>
    <d v="2024-10-01T00:00:00"/>
    <n v="1246"/>
    <x v="0"/>
    <n v="19423"/>
    <n v="19423"/>
    <s v="APOLINAR  MENDEZ MONTERO Registros:  1119747"/>
    <s v="CLINICA NUEVA DE CALI SAS"/>
    <s v="901158187-6"/>
    <s v="UCE-7745"/>
    <s v="UCE-7745"/>
    <s v="APOLINAR  MENDEZ MONTERO Registros:  1119747"/>
    <x v="0"/>
    <n v="0"/>
    <s v="05"/>
  </r>
  <r>
    <s v="CAJA DE COMPENSACION FAMILIAR COMFENALCO DEL VALLE DEL CAUCA"/>
    <s v="UCE-7746"/>
    <s v="14/04/2021 00:00:00"/>
    <s v="04/05/2021 00:00:00"/>
    <x v="0"/>
    <x v="3"/>
    <d v="2024-10-01T00:00:00"/>
    <n v="1246"/>
    <x v="0"/>
    <n v="36994"/>
    <n v="36994"/>
    <s v="APOLINAR  MENDEZ MONTERO Registros:  1119745"/>
    <s v="CLINICA NUEVA DE CALI SAS"/>
    <s v="901158187-6"/>
    <s v="UCE-7746"/>
    <s v="UCE-7746"/>
    <s v="APOLINAR  MENDEZ MONTERO Registros:  1119745"/>
    <x v="0"/>
    <n v="0"/>
    <s v="05"/>
  </r>
  <r>
    <s v="CAJA DE COMPENSACION FAMILIAR COMFENALCO DEL VALLE DEL CAUCA"/>
    <s v="UCE-7749"/>
    <s v="14/04/2021 00:00:00"/>
    <s v="04/05/2021 00:00:00"/>
    <x v="0"/>
    <x v="3"/>
    <d v="2024-10-01T00:00:00"/>
    <n v="1246"/>
    <x v="0"/>
    <n v="36994"/>
    <n v="36994"/>
    <s v="YSAMAR JOSE SALAZAR LARA Registros:  1119776"/>
    <s v="CLINICA NUEVA DE CALI SAS"/>
    <s v="901158187-6"/>
    <s v="UCE-7749"/>
    <s v="UCE-7749"/>
    <s v="YSAMAR JOSE SALAZAR LARA Registros:  1119776"/>
    <x v="0"/>
    <n v="0"/>
    <s v="05"/>
  </r>
  <r>
    <s v="CAJA DE COMPENSACION FAMILIAR COMFENALCO DEL VALLE DEL CAUCA"/>
    <s v="UCE-7750"/>
    <s v="14/04/2021 00:00:00"/>
    <s v="04/05/2021 00:00:00"/>
    <x v="0"/>
    <x v="3"/>
    <d v="2024-10-01T00:00:00"/>
    <n v="1246"/>
    <x v="0"/>
    <n v="36994"/>
    <n v="36994"/>
    <s v="MARIA  HERNANDEZ LUCUMI Registros:  1119786"/>
    <s v="CLINICA NUEVA DE CALI SAS"/>
    <s v="901158187-6"/>
    <s v="UCE-7750"/>
    <s v="UCE-7750"/>
    <s v="MARIA  HERNANDEZ LUCUMI Registros:  1119786"/>
    <x v="0"/>
    <n v="0"/>
    <s v="05"/>
  </r>
  <r>
    <s v="CAJA DE COMPENSACION FAMILIAR COMFENALCO DEL VALLE DEL CAUCA"/>
    <s v="ACE-2050"/>
    <s v="19/04/2021 00:00:00"/>
    <s v="04/05/2021 00:00:00"/>
    <x v="0"/>
    <x v="3"/>
    <d v="2024-10-01T00:00:00"/>
    <n v="1246"/>
    <x v="0"/>
    <n v="36994"/>
    <n v="36994"/>
    <s v="MARYURI  YUSTI AGUILLON Registros:  1124739"/>
    <s v="CLINICA NUEVA DE CALI SAS"/>
    <s v="901158187-6"/>
    <s v="ACE-2050"/>
    <s v="ACE-2050"/>
    <s v="MARYURI  YUSTI AGUILLON Registros:  1124739"/>
    <x v="0"/>
    <n v="0"/>
    <s v="05"/>
  </r>
  <r>
    <s v="CAJA DE COMPENSACION FAMILIAR COMFENALCO DEL VALLE DEL CAUCA"/>
    <s v="ACE-2074"/>
    <s v="20/04/2021 00:00:00"/>
    <s v="02/06/2021 00:00:00"/>
    <x v="0"/>
    <x v="6"/>
    <d v="2024-10-01T00:00:00"/>
    <n v="1217"/>
    <x v="0"/>
    <n v="36994"/>
    <n v="36994"/>
    <s v="DIANA PAOLA TRUJILLO MURCIA Registros:  1125482"/>
    <s v="CLINICA NUEVA DE CALI SAS"/>
    <s v="901158187-6"/>
    <s v="ACE-2074"/>
    <s v="ACE-2074"/>
    <s v="DIANA PAOLA TRUJILLO MURCIA Registros:  1125482"/>
    <x v="0"/>
    <n v="0"/>
    <s v="05"/>
  </r>
  <r>
    <s v="CAJA DE COMPENSACION FAMILIAR COMFENALCO DEL VALLE DEL CAUCA"/>
    <s v="ACE-2312"/>
    <s v="23/04/2021 00:00:00"/>
    <s v="18/06/2021 00:00:00"/>
    <x v="0"/>
    <x v="6"/>
    <d v="2024-10-01T00:00:00"/>
    <n v="1201"/>
    <x v="0"/>
    <n v="19423"/>
    <n v="19423"/>
    <s v="NATALIA  CAMPO CARVAJAL Registros:  1129922"/>
    <s v="CLINICA NUEVA DE CALI SAS"/>
    <s v="901158187-6"/>
    <s v="ACE-2312"/>
    <s v="ACE-2312"/>
    <s v="NATALIA  CAMPO CARVAJAL Registros:  1129922"/>
    <x v="0"/>
    <n v="0"/>
    <s v="05"/>
  </r>
  <r>
    <s v="CAJA DE COMPENSACION FAMILIAR COMFENALCO DEL VALLE DEL CAUCA"/>
    <s v="ACE-2313"/>
    <s v="23/04/2021 00:00:00"/>
    <s v="18/06/2021 00:00:00"/>
    <x v="0"/>
    <x v="6"/>
    <d v="2024-10-01T00:00:00"/>
    <n v="1201"/>
    <x v="0"/>
    <n v="19423"/>
    <n v="19423"/>
    <s v="RAMIRO  MARTINEZ RUIZ Registros:  1129905"/>
    <s v="CLINICA NUEVA DE CALI SAS"/>
    <s v="901158187-6"/>
    <s v="ACE-2313"/>
    <s v="ACE-2313"/>
    <s v="RAMIRO  MARTINEZ RUIZ Registros:  1129905"/>
    <x v="0"/>
    <n v="0"/>
    <s v="05"/>
  </r>
  <r>
    <s v="CAJA DE COMPENSACION FAMILIAR COMFENALCO DEL VALLE DEL CAUCA"/>
    <s v="UCE-8275"/>
    <s v="24/04/2021 00:00:00"/>
    <s v="20/05/2021 00:00:00"/>
    <x v="0"/>
    <x v="3"/>
    <d v="2024-10-01T00:00:00"/>
    <n v="1230"/>
    <x v="0"/>
    <n v="99423"/>
    <n v="99423"/>
    <s v="ALAN DAVID DIAZ MARTINEZ Registros:  1131424"/>
    <s v="CLINICA NUEVA DE CALI SAS"/>
    <s v="901158187-6"/>
    <s v="UCE-8275"/>
    <s v="UCE-8275"/>
    <s v="ALAN DAVID DIAZ MARTINEZ Registros:  1131424"/>
    <x v="0"/>
    <n v="0"/>
    <s v="05"/>
  </r>
  <r>
    <s v="CAJA DE COMPENSACION FAMILIAR COMFENALCO DEL VALLE DEL CAUCA"/>
    <s v="UCE-8295"/>
    <s v="26/04/2021 00:00:00"/>
    <s v="13/05/2021 00:00:00"/>
    <x v="0"/>
    <x v="3"/>
    <d v="2024-10-01T00:00:00"/>
    <n v="1237"/>
    <x v="0"/>
    <n v="216994"/>
    <n v="216994"/>
    <s v="VICTOR  GOMEZ QUICENO Registros:  1132164"/>
    <s v="CLINICA NUEVA DE CALI SAS"/>
    <s v="901158187-6"/>
    <s v="UCE-8295"/>
    <s v="UCE-8295"/>
    <s v="VICTOR  GOMEZ QUICENO Registros:  1132164"/>
    <x v="0"/>
    <n v="0"/>
    <s v="05"/>
  </r>
  <r>
    <s v="CAJA DE COMPENSACION FAMILIAR COMFENALCO DEL VALLE DEL CAUCA"/>
    <s v="ACE-2865"/>
    <s v="04/05/2021 00:00:00"/>
    <s v="12/06/2021 00:00:00"/>
    <x v="0"/>
    <x v="6"/>
    <d v="2024-10-01T00:00:00"/>
    <n v="1207"/>
    <x v="0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x v="0"/>
    <n v="0"/>
    <s v="05"/>
  </r>
  <r>
    <s v="CAJA DE COMPENSACION FAMILIAR COMFENALCO DEL VALLE DEL CAUCA"/>
    <s v="ACE-2867"/>
    <s v="04/05/2021 00:00:00"/>
    <s v="12/06/2021 00:00:00"/>
    <x v="0"/>
    <x v="6"/>
    <d v="2024-10-01T00:00:00"/>
    <n v="1207"/>
    <x v="0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x v="0"/>
    <n v="0"/>
    <s v="05"/>
  </r>
  <r>
    <s v="CAJA DE COMPENSACION FAMILIAR COMFENALCO DEL VALLE DEL CAUCA"/>
    <s v="ACE-2869"/>
    <s v="04/05/2021 00:00:00"/>
    <s v="12/06/2021 00:00:00"/>
    <x v="0"/>
    <x v="6"/>
    <d v="2024-10-01T00:00:00"/>
    <n v="1207"/>
    <x v="0"/>
    <n v="36994"/>
    <n v="36994"/>
    <s v="ELIZABETH  GUEVARA ALEGRIA Registros:  1138970"/>
    <s v="CLINICA NUEVA DE CALI SAS"/>
    <s v="901158187-6"/>
    <s v="ACE-2869"/>
    <s v="ACE-2869"/>
    <s v="ELIZABETH  GUEVARA ALEGRIA Registros:  1138970"/>
    <x v="0"/>
    <n v="0"/>
    <s v="05"/>
  </r>
  <r>
    <s v="CAJA DE COMPENSACION FAMILIAR COMFENALCO DEL VALLE DEL CAUCA"/>
    <s v="ACE-2870"/>
    <s v="04/05/2021 00:00:00"/>
    <s v="12/06/2021 00:00:00"/>
    <x v="0"/>
    <x v="6"/>
    <d v="2024-10-01T00:00:00"/>
    <n v="1207"/>
    <x v="0"/>
    <n v="36994"/>
    <n v="36994"/>
    <s v="ELIZABETH  GUEVARA ALEGRIA Registros:  1138972"/>
    <s v="CLINICA NUEVA DE CALI SAS"/>
    <s v="901158187-6"/>
    <s v="ACE-2870"/>
    <s v="ACE-2870"/>
    <s v="ELIZABETH  GUEVARA ALEGRIA Registros:  1138972"/>
    <x v="0"/>
    <n v="0"/>
    <s v="05"/>
  </r>
  <r>
    <s v="CAJA DE COMPENSACION FAMILIAR COMFENALCO DEL VALLE DEL CAUCA"/>
    <s v="ACE-2871"/>
    <s v="04/05/2021 00:00:00"/>
    <s v="12/06/2021 00:00:00"/>
    <x v="0"/>
    <x v="6"/>
    <d v="2024-10-01T00:00:00"/>
    <n v="1207"/>
    <x v="0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x v="0"/>
    <n v="0"/>
    <s v="05"/>
  </r>
  <r>
    <s v="CAJA DE COMPENSACION FAMILIAR COMFENALCO DEL VALLE DEL CAUCA"/>
    <s v="UCE-8754"/>
    <s v="06/05/2021 00:00:00"/>
    <s v="19/05/2021 00:00:00"/>
    <x v="0"/>
    <x v="3"/>
    <d v="2024-10-01T00:00:00"/>
    <n v="1231"/>
    <x v="0"/>
    <n v="99423"/>
    <n v="99423"/>
    <s v="JHON  NAVAS RIVERA Registros:  1138320"/>
    <s v="CLINICA NUEVA DE CALI SAS"/>
    <s v="901158187-6"/>
    <s v="UCE-8754"/>
    <s v="UCE-8754"/>
    <s v="JHON  NAVAS RIVERA Registros:  1138320"/>
    <x v="0"/>
    <n v="0"/>
    <s v="05"/>
  </r>
  <r>
    <s v="CAJA DE COMPENSACION FAMILIAR COMFENALCO DEL VALLE DEL CAUCA"/>
    <s v="ACE-3432"/>
    <s v="13/05/2021 00:00:00"/>
    <s v="03/06/2021 00:00:00"/>
    <x v="0"/>
    <x v="6"/>
    <d v="2024-10-01T00:00:00"/>
    <n v="1216"/>
    <x v="0"/>
    <n v="19423"/>
    <n v="19423"/>
    <s v="ANGIE  LOBOA MEZA Registros:  1146374"/>
    <s v="CLINICA NUEVA DE CALI SAS"/>
    <s v="901158187-6"/>
    <s v="ACE-3432"/>
    <s v="ACE-3432"/>
    <s v="ANGIE  LOBOA MEZA Registros:  1146374"/>
    <x v="0"/>
    <n v="0"/>
    <s v="05"/>
  </r>
  <r>
    <s v="CAJA DE COMPENSACION FAMILIAR COMFENALCO DEL VALLE DEL CAUCA"/>
    <s v="ACE-4089"/>
    <s v="21/05/2021 00:00:00"/>
    <s v="03/06/2021 00:00:00"/>
    <x v="0"/>
    <x v="6"/>
    <d v="2024-10-01T00:00:00"/>
    <n v="1216"/>
    <x v="0"/>
    <n v="19423"/>
    <n v="19423"/>
    <s v="DIANA  ALVAREZ MOLINA Registros:  1153785"/>
    <s v="CLINICA NUEVA DE CALI SAS"/>
    <s v="901158187-6"/>
    <s v="ACE-4089"/>
    <s v="ACE-4089"/>
    <s v="DIANA  ALVAREZ MOLINA Registros:  1153785"/>
    <x v="0"/>
    <n v="0"/>
    <s v="05"/>
  </r>
  <r>
    <s v="CAJA DE COMPENSACION FAMILIAR COMFENALCO DEL VALLE DEL CAUCA"/>
    <s v="ACE-4170"/>
    <s v="27/05/2021 00:00:00"/>
    <s v="03/07/2021 00:00:00"/>
    <x v="0"/>
    <x v="7"/>
    <d v="2024-10-01T00:00:00"/>
    <n v="1186"/>
    <x v="0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x v="0"/>
    <n v="0"/>
    <s v="05"/>
  </r>
  <r>
    <s v="CAJA DE COMPENSACION FAMILIAR COMFENALCO DEL VALLE DEL CAUCA"/>
    <s v="ACE-4298"/>
    <s v="02/06/2021 00:00:00"/>
    <s v="13/08/2021 00:00:00"/>
    <x v="0"/>
    <x v="8"/>
    <d v="2024-10-01T00:00:00"/>
    <n v="1145"/>
    <x v="0"/>
    <n v="19423"/>
    <n v="19423"/>
    <s v="KLEIDY DAIRIT NODA GOMEZ Registros:  1148279"/>
    <s v="CLINICA NUEVA DE CALI SAS"/>
    <s v="901158187-6"/>
    <s v="ACE-4298"/>
    <s v="ACE-4298"/>
    <s v="KLEIDY DAIRIT NODA GOMEZ Registros:  1148279"/>
    <x v="0"/>
    <n v="0"/>
    <s v="05"/>
  </r>
  <r>
    <s v="CAJA DE COMPENSACION FAMILIAR COMFENALCO DEL VALLE DEL CAUCA"/>
    <s v="UCE-10851"/>
    <s v="28/07/2021 00:00:00"/>
    <s v="12/10/2021 00:00:00"/>
    <x v="0"/>
    <x v="9"/>
    <d v="2024-10-01T00:00:00"/>
    <n v="1085"/>
    <x v="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x v="0"/>
    <n v="0"/>
    <s v="05"/>
  </r>
  <r>
    <s v="CAJA DE COMPENSACION FAMILIAR COMFENALCO DEL VALLE DEL CAUCA"/>
    <s v="HCE-5667"/>
    <s v="30/08/2021 00:00:00"/>
    <s v="20/09/2021 00:00:00"/>
    <x v="0"/>
    <x v="1"/>
    <d v="2024-10-01T00:00:00"/>
    <n v="1107"/>
    <x v="0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x v="0"/>
    <n v="0"/>
    <s v="05"/>
  </r>
  <r>
    <s v="CAJA DE COMPENSACION FAMILIAR COMFENALCO DEL VALLE DEL CAUCA"/>
    <s v="UCE-12200"/>
    <s v="10/09/2021 00:00:00"/>
    <s v="04/10/2021 00:00:00"/>
    <x v="0"/>
    <x v="9"/>
    <d v="2024-10-01T00:00:00"/>
    <n v="1093"/>
    <x v="0"/>
    <n v="190000"/>
    <n v="190000"/>
    <s v="ROCIO  SANCHEZ MUÑOZ Registros:  1278675"/>
    <s v="CLINICA NUEVA DE CALI SAS"/>
    <s v="901158187-6"/>
    <s v="UCE-12200"/>
    <s v="UCE-12200"/>
    <s v="ROCIO  SANCHEZ MUÑOZ Registros:  1278675"/>
    <x v="0"/>
    <n v="0"/>
    <s v="05"/>
  </r>
  <r>
    <s v="CAJA DE COMPENSACION FAMILIAR COMFENALCO DEL VALLE DEL CAUCA"/>
    <s v="UCE-12252"/>
    <s v="13/09/2021 00:00:00"/>
    <s v="21/09/2021 00:00:00"/>
    <x v="0"/>
    <x v="1"/>
    <d v="2024-10-01T00:00:00"/>
    <n v="1106"/>
    <x v="0"/>
    <n v="45000"/>
    <n v="45000"/>
    <s v="LUZ DELIA ANGEL DIAZ Registros:  1296558"/>
    <s v="CLINICA NUEVA DE CALI SAS"/>
    <s v="901158187-6"/>
    <s v="UCE-12252"/>
    <s v="UCE-12252"/>
    <s v="LUZ DELIA ANGEL DIAZ Registros:  1296558"/>
    <x v="0"/>
    <n v="0"/>
    <s v="05"/>
  </r>
  <r>
    <s v="CAJA DE COMPENSACION FAMILIAR COMFENALCO DEL VALLE DEL CAUCA"/>
    <s v="UCE-12259"/>
    <s v="14/09/2021 00:00:00"/>
    <s v="22/10/2021 00:00:00"/>
    <x v="0"/>
    <x v="9"/>
    <d v="2024-10-01T00:00:00"/>
    <n v="1075"/>
    <x v="0"/>
    <n v="190000"/>
    <n v="190000"/>
    <s v="ESPERANZA  PETRO PAEZ Registros:  1297915"/>
    <s v="CLINICA NUEVA DE CALI SAS"/>
    <s v="901158187-6"/>
    <s v="UCE-12259"/>
    <s v="UCE-12259"/>
    <s v="ESPERANZA  PETRO PAEZ Registros:  1297915"/>
    <x v="0"/>
    <n v="0"/>
    <s v="05"/>
  </r>
  <r>
    <s v="CAJA DE COMPENSACION FAMILIAR COMFENALCO DEL VALLE DEL CAUCA"/>
    <s v="UCE-12303"/>
    <s v="15/09/2021 00:00:00"/>
    <s v="26/10/2021 00:00:00"/>
    <x v="0"/>
    <x v="9"/>
    <d v="2024-10-01T00:00:00"/>
    <n v="1071"/>
    <x v="0"/>
    <n v="190000"/>
    <n v="190000"/>
    <s v="DIEGO  TORRES VIVAS Registros:  1298358"/>
    <s v="CLINICA NUEVA DE CALI SAS"/>
    <s v="901158187-6"/>
    <s v="UCE-12303"/>
    <s v="UCE-12303"/>
    <s v="DIEGO  TORRES VIVAS Registros:  1298358"/>
    <x v="0"/>
    <n v="0"/>
    <s v="05"/>
  </r>
  <r>
    <s v="CAJA DE COMPENSACION FAMILIAR COMFENALCO DEL VALLE DEL CAUCA"/>
    <s v="UCE-13138"/>
    <s v="02/10/2021 00:00:00"/>
    <s v="08/11/2021 00:00:00"/>
    <x v="0"/>
    <x v="10"/>
    <d v="2024-10-01T00:00:00"/>
    <n v="1058"/>
    <x v="0"/>
    <n v="99423"/>
    <n v="99423"/>
    <s v="JUAN  RAMOS CORTAZAR Registros:  1322661"/>
    <s v="CLINICA NUEVA DE CALI SAS"/>
    <s v="901158187-6"/>
    <s v="UCE-13138"/>
    <s v="UCE-13138"/>
    <s v="JUAN  RAMOS CORTAZAR Registros:  1322661"/>
    <x v="0"/>
    <n v="0"/>
    <s v="05"/>
  </r>
  <r>
    <s v="CAJA DE COMPENSACION FAMILIAR COMFENALCO DEL VALLE DEL CAUCA"/>
    <s v="UCE-14197"/>
    <s v="22/10/2021 00:00:00"/>
    <s v="08/11/2021 00:00:00"/>
    <x v="0"/>
    <x v="10"/>
    <d v="2024-10-01T00:00:00"/>
    <n v="1058"/>
    <x v="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x v="0"/>
    <n v="0"/>
    <s v="05"/>
  </r>
  <r>
    <s v="CAJA DE COMPENSACION FAMILIAR COMFENALCO DEL VALLE DEL CAUCA"/>
    <s v="UCE-16288"/>
    <s v="06/12/2021 00:00:00"/>
    <s v="21/12/2021 00:00:00"/>
    <x v="0"/>
    <x v="11"/>
    <d v="2024-10-01T00:00:00"/>
    <n v="1015"/>
    <x v="0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x v="0"/>
    <n v="0"/>
    <s v="05"/>
  </r>
  <r>
    <s v="CAJA DE COMPENSACION FAMILIAR COMFENALCO DEL VALLE DEL CAUCA"/>
    <s v="UCE-16324"/>
    <s v="06/12/2021 00:00:00"/>
    <s v="21/12/2021 00:00:00"/>
    <x v="0"/>
    <x v="11"/>
    <d v="2024-10-01T00:00:00"/>
    <n v="1015"/>
    <x v="0"/>
    <n v="36994"/>
    <n v="36994"/>
    <s v="RICHARD  CERON ERAZO Registros:  1412219"/>
    <s v="CLINICA NUEVA DE CALI SAS"/>
    <s v="901158187-6"/>
    <s v="UCE-16324"/>
    <s v="UCE-16324"/>
    <s v="RICHARD  CERON ERAZO Registros:  1412219"/>
    <x v="0"/>
    <n v="0"/>
    <s v="05"/>
  </r>
  <r>
    <s v="CAJA DE COMPENSACION FAMILIAR COMFENALCO DEL VALLE DEL CAUCA"/>
    <s v="HCE-6853"/>
    <s v="12/01/2022 00:00:00"/>
    <s v="25/01/2022 00:00:00"/>
    <x v="1"/>
    <x v="5"/>
    <d v="2024-10-01T00:00:00"/>
    <n v="980"/>
    <x v="0"/>
    <n v="99423"/>
    <n v="99423"/>
    <s v="MARIA DANIELA RIVERO OVIEDO Registros:  1450763"/>
    <s v="CLINICA NUEVA DE CALI SAS"/>
    <s v="901158187-6"/>
    <s v="HCE-6853"/>
    <s v="HCE-6853"/>
    <s v="MARIA DANIELA RIVERO OVIEDO Registros:  1450763"/>
    <x v="0"/>
    <n v="0"/>
    <s v="05"/>
  </r>
  <r>
    <s v="CAJA DE COMPENSACION FAMILIAR COMFENALCO DEL VALLE DEL CAUCA"/>
    <s v="HCE-7222"/>
    <s v="31/01/2022 00:00:00"/>
    <s v="18/02/2022 00:00:00"/>
    <x v="1"/>
    <x v="0"/>
    <d v="2024-10-01T00:00:00"/>
    <n v="956"/>
    <x v="0"/>
    <n v="45000"/>
    <n v="45000"/>
    <s v="WALTER  SANCHEZ RUIZ Registros:  1482531"/>
    <s v="CLINICA NUEVA DE CALI SAS"/>
    <s v="901158187-6"/>
    <s v="HCE-7222"/>
    <s v="HCE-7222"/>
    <s v="WALTER  SANCHEZ RUIZ Registros:  1482531"/>
    <x v="0"/>
    <n v="0"/>
    <s v="05"/>
  </r>
  <r>
    <s v="CAJA DE COMPENSACION FAMILIAR COMFENALCO DEL VALLE DEL CAUCA"/>
    <s v="UCE-20547"/>
    <s v="07/04/2022 00:00:00"/>
    <s v="19/04/2022 00:00:00"/>
    <x v="1"/>
    <x v="4"/>
    <d v="2024-10-01T00:00:00"/>
    <n v="896"/>
    <x v="0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x v="0"/>
    <n v="0"/>
    <s v="05"/>
  </r>
  <r>
    <s v="CAJA DE COMPENSACION FAMILIAR COMFENALCO DEL VALLE DEL CAUCA"/>
    <s v="UCE-21938"/>
    <s v="01/06/2022 00:00:00"/>
    <s v="17/08/2022 00:00:00"/>
    <x v="1"/>
    <x v="8"/>
    <d v="2024-10-01T00:00:00"/>
    <n v="776"/>
    <x v="0"/>
    <n v="99423"/>
    <n v="99423"/>
    <s v="CELESTE  POSADA MEJIA Registros:  1652573"/>
    <s v="CLINICA NUEVA DE CALI SAS"/>
    <s v="901158187-6"/>
    <s v="UCE-21938"/>
    <s v="UCE-21938"/>
    <s v="CELESTE  POSADA MEJIA Registros:  1652573"/>
    <x v="0"/>
    <n v="0"/>
    <s v="05"/>
  </r>
  <r>
    <s v="CAJA DE COMPENSACION FAMILIAR COMFENALCO DEL VALLE DEL CAUCA"/>
    <s v="HCE-9367"/>
    <s v="28/06/2022 00:00:00"/>
    <s v="20/09/2022 00:00:00"/>
    <x v="1"/>
    <x v="1"/>
    <d v="2024-10-01T00:00:00"/>
    <n v="742"/>
    <x v="0"/>
    <n v="99423"/>
    <n v="99423"/>
    <s v="YEFFERSON  SOTELO CUCUAME Registros:  1690129"/>
    <s v="CLINICA NUEVA DE CALI SAS"/>
    <s v="901158187-6"/>
    <s v="HCE-9367"/>
    <s v="HCE-9367"/>
    <s v="YEFFERSON  SOTELO CUCUAME Registros:  1690129"/>
    <x v="0"/>
    <n v="0"/>
    <s v="05"/>
  </r>
  <r>
    <s v="CAJA DE COMPENSACION FAMILIAR COMFENALCO DEL VALLE DEL CAUCA"/>
    <s v="HCE-9741"/>
    <s v="12/07/2022 00:00:00"/>
    <s v="25/07/2022 00:00:00"/>
    <x v="1"/>
    <x v="7"/>
    <d v="2024-10-01T00:00:00"/>
    <n v="799"/>
    <x v="0"/>
    <n v="99423"/>
    <n v="99423"/>
    <s v="RUFINO  CAICEDO ARROYO Registros:  1709875"/>
    <s v="CLINICA NUEVA DE CALI SAS"/>
    <s v="901158187-6"/>
    <s v="HCE-9741"/>
    <s v="HCE-9741"/>
    <s v="RUFINO  CAICEDO ARROYO Registros:  1709875"/>
    <x v="0"/>
    <n v="0"/>
    <s v="05"/>
  </r>
  <r>
    <s v="CAJA DE COMPENSACION FAMILIAR COMFENALCO DEL VALLE DEL CAUCA"/>
    <s v="HCE-9748"/>
    <s v="12/07/2022 00:00:00"/>
    <s v="25/07/2022 00:00:00"/>
    <x v="1"/>
    <x v="7"/>
    <d v="2024-10-01T00:00:00"/>
    <n v="799"/>
    <x v="0"/>
    <n v="99423"/>
    <n v="99423"/>
    <s v="LUIS  GALEANO  Registros:  1710493"/>
    <s v="CLINICA NUEVA DE CALI SAS"/>
    <s v="901158187-6"/>
    <s v="HCE-9748"/>
    <s v="HCE-9748"/>
    <s v="LUIS  GALEANO  Registros:  1710493"/>
    <x v="0"/>
    <n v="0"/>
    <s v="05"/>
  </r>
  <r>
    <s v="CAJA DE COMPENSACION FAMILIAR COMFENALCO DEL VALLE DEL CAUCA"/>
    <s v="HCE-9749"/>
    <s v="12/07/2022 00:00:00"/>
    <s v="17/08/2022 00:00:00"/>
    <x v="1"/>
    <x v="8"/>
    <d v="2024-10-01T00:00:00"/>
    <n v="776"/>
    <x v="0"/>
    <n v="216994"/>
    <n v="216994"/>
    <s v="LUIS  GALEANO  Registros:  1710499"/>
    <s v="CLINICA NUEVA DE CALI SAS"/>
    <s v="901158187-6"/>
    <s v="HCE-9749"/>
    <s v="HCE-9749"/>
    <s v="LUIS  GALEANO  Registros:  1710499"/>
    <x v="0"/>
    <n v="0"/>
    <s v="05"/>
  </r>
  <r>
    <s v="CAJA DE COMPENSACION FAMILIAR COMFENALCO DEL VALLE DEL CAUCA"/>
    <s v="HCE-9754"/>
    <s v="12/07/2022 00:00:00"/>
    <s v="25/07/2022 00:00:00"/>
    <x v="1"/>
    <x v="7"/>
    <d v="2024-10-01T00:00:00"/>
    <n v="799"/>
    <x v="0"/>
    <n v="99423"/>
    <n v="99423"/>
    <s v="FRANCISCO  GIRALDO ROLDAN Registros:  1710585"/>
    <s v="CLINICA NUEVA DE CALI SAS"/>
    <s v="901158187-6"/>
    <s v="HCE-9754"/>
    <s v="HCE-9754"/>
    <s v="FRANCISCO  GIRALDO ROLDAN Registros:  1710585"/>
    <x v="0"/>
    <n v="0"/>
    <s v="05"/>
  </r>
  <r>
    <s v="CAJA DE COMPENSACION FAMILIAR COMFENALCO DEL VALLE DEL CAUCA"/>
    <s v="HCE-9761"/>
    <s v="12/07/2022 00:00:00"/>
    <s v="25/07/2022 00:00:00"/>
    <x v="1"/>
    <x v="7"/>
    <d v="2024-10-01T00:00:00"/>
    <n v="799"/>
    <x v="0"/>
    <n v="99423"/>
    <n v="99423"/>
    <s v="LAURA  RENGIFO HUALPA Registros:  1710916"/>
    <s v="CLINICA NUEVA DE CALI SAS"/>
    <s v="901158187-6"/>
    <s v="HCE-9761"/>
    <s v="HCE-9761"/>
    <s v="LAURA  RENGIFO HUALPA Registros:  1710916"/>
    <x v="0"/>
    <n v="0"/>
    <s v="05"/>
  </r>
  <r>
    <s v="CAJA DE COMPENSACION FAMILIAR COMFENALCO DEL VALLE DEL CAUCA"/>
    <s v="HCE-9763"/>
    <s v="12/07/2022 00:00:00"/>
    <s v="25/07/2022 00:00:00"/>
    <x v="1"/>
    <x v="7"/>
    <d v="2024-10-01T00:00:00"/>
    <n v="799"/>
    <x v="0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x v="0"/>
    <n v="0"/>
    <s v="05"/>
  </r>
  <r>
    <s v="CAJA DE COMPENSACION FAMILIAR COMFENALCO DEL VALLE DEL CAUCA"/>
    <s v="HCE-9778"/>
    <s v="13/07/2022 00:00:00"/>
    <s v="17/08/2022 00:00:00"/>
    <x v="1"/>
    <x v="8"/>
    <d v="2024-10-01T00:00:00"/>
    <n v="776"/>
    <x v="0"/>
    <n v="99423"/>
    <n v="99423"/>
    <s v="PASTOR  MUÑOZ ORTEGA Registros:  1713012"/>
    <s v="CLINICA NUEVA DE CALI SAS"/>
    <s v="901158187-6"/>
    <s v="HCE-9778"/>
    <s v="HCE-9778"/>
    <s v="PASTOR  MUÑOZ ORTEGA Registros:  1713012"/>
    <x v="0"/>
    <n v="0"/>
    <s v="05"/>
  </r>
  <r>
    <s v="CAJA DE COMPENSACION FAMILIAR COMFENALCO DEL VALLE DEL CAUCA"/>
    <s v="HCE-9792"/>
    <s v="14/07/2022 00:00:00"/>
    <s v="17/08/2022 00:00:00"/>
    <x v="1"/>
    <x v="8"/>
    <d v="2024-10-01T00:00:00"/>
    <n v="776"/>
    <x v="0"/>
    <n v="99423"/>
    <n v="99423"/>
    <s v="LUZ  OSORIO  Registros:  1714336"/>
    <s v="CLINICA NUEVA DE CALI SAS"/>
    <s v="901158187-6"/>
    <s v="HCE-9792"/>
    <s v="HCE-9792"/>
    <s v="LUZ  OSORIO  Registros:  1714336"/>
    <x v="0"/>
    <n v="0"/>
    <s v="05"/>
  </r>
  <r>
    <s v="CAJA DE COMPENSACION FAMILIAR COMFENALCO DEL VALLE DEL CAUCA"/>
    <s v="HCE-9900"/>
    <s v="21/07/2022 00:00:00"/>
    <s v="17/08/2022 00:00:00"/>
    <x v="1"/>
    <x v="8"/>
    <d v="2024-10-01T00:00:00"/>
    <n v="776"/>
    <x v="0"/>
    <n v="99423"/>
    <n v="99423"/>
    <s v="ADRIAN  PUENTES  Registros:  1723587"/>
    <s v="CLINICA NUEVA DE CALI SAS"/>
    <s v="901158187-6"/>
    <s v="HCE-9900"/>
    <s v="HCE-9900"/>
    <s v="ADRIAN  PUENTES  Registros:  1723587"/>
    <x v="0"/>
    <n v="0"/>
    <s v="05"/>
  </r>
  <r>
    <s v="CAJA DE COMPENSACION FAMILIAR COMFENALCO DEL VALLE DEL CAUCA"/>
    <s v="HCE-9906"/>
    <s v="22/07/2022 00:00:00"/>
    <s v="17/08/2022 00:00:00"/>
    <x v="1"/>
    <x v="8"/>
    <d v="2024-10-01T00:00:00"/>
    <n v="776"/>
    <x v="0"/>
    <n v="99423"/>
    <n v="99423"/>
    <s v="ARLINTON  ZAPATA OSORIO Registros:  1724860"/>
    <s v="CLINICA NUEVA DE CALI SAS"/>
    <s v="901158187-6"/>
    <s v="HCE-9906"/>
    <s v="HCE-9906"/>
    <s v="ARLINTON  ZAPATA OSORIO Registros:  1724860"/>
    <x v="0"/>
    <n v="0"/>
    <s v="05"/>
  </r>
  <r>
    <s v="CAJA DE COMPENSACION FAMILIAR COMFENALCO DEL VALLE DEL CAUCA"/>
    <s v="HCE-9911"/>
    <s v="22/07/2022 00:00:00"/>
    <s v="17/08/2022 00:00:00"/>
    <x v="1"/>
    <x v="8"/>
    <d v="2024-10-01T00:00:00"/>
    <n v="776"/>
    <x v="0"/>
    <n v="99423"/>
    <n v="99423"/>
    <s v="VICENTE  CRUZ RODRIGUEZ Registros:  1725538"/>
    <s v="CLINICA NUEVA DE CALI SAS"/>
    <s v="901158187-6"/>
    <s v="HCE-9911"/>
    <s v="HCE-9911"/>
    <s v="VICENTE  CRUZ RODRIGUEZ Registros:  1725538"/>
    <x v="0"/>
    <n v="0"/>
    <s v="05"/>
  </r>
  <r>
    <s v="CAJA DE COMPENSACION FAMILIAR COMFENALCO DEL VALLE DEL CAUCA"/>
    <s v="HCE-9914"/>
    <s v="23/07/2022 00:00:00"/>
    <s v="17/08/2022 00:00:00"/>
    <x v="1"/>
    <x v="8"/>
    <d v="2024-10-01T00:00:00"/>
    <n v="776"/>
    <x v="0"/>
    <n v="99423"/>
    <n v="99423"/>
    <s v="LUZMILA  ERAZO DE CUADROS Registros:  1726299"/>
    <s v="CLINICA NUEVA DE CALI SAS"/>
    <s v="901158187-6"/>
    <s v="HCE-9914"/>
    <s v="HCE-9914"/>
    <s v="LUZMILA  ERAZO DE CUADROS Registros:  1726299"/>
    <x v="0"/>
    <n v="0"/>
    <s v="05"/>
  </r>
  <r>
    <s v="CAJA DE COMPENSACION FAMILIAR COMFENALCO DEL VALLE DEL CAUCA"/>
    <s v="HCE-9949"/>
    <s v="25/07/2022 00:00:00"/>
    <s v="17/08/2022 00:00:00"/>
    <x v="1"/>
    <x v="8"/>
    <d v="2024-10-01T00:00:00"/>
    <n v="776"/>
    <x v="0"/>
    <n v="99423"/>
    <n v="99423"/>
    <s v="VALENTINA  MURCIA MOSQUERA Registros:  1723169"/>
    <s v="CLINICA NUEVA DE CALI SAS"/>
    <s v="901158187-6"/>
    <s v="HCE-9949"/>
    <s v="HCE-9949"/>
    <s v="VALENTINA  MURCIA MOSQUERA Registros:  1723169"/>
    <x v="0"/>
    <n v="0"/>
    <s v="05"/>
  </r>
  <r>
    <s v="CAJA DE COMPENSACION FAMILIAR COMFENALCO DEL VALLE DEL CAUCA"/>
    <s v="HCE-9950"/>
    <s v="25/07/2022 00:00:00"/>
    <s v="17/08/2022 00:00:00"/>
    <x v="1"/>
    <x v="8"/>
    <d v="2024-10-01T00:00:00"/>
    <n v="776"/>
    <x v="0"/>
    <n v="99423"/>
    <n v="99423"/>
    <s v="DANIELA  GUAYARA QUINTERO Registros:  1723852"/>
    <s v="CLINICA NUEVA DE CALI SAS"/>
    <s v="901158187-6"/>
    <s v="HCE-9950"/>
    <s v="HCE-9950"/>
    <s v="DANIELA  GUAYARA QUINTERO Registros:  1723852"/>
    <x v="0"/>
    <n v="0"/>
    <s v="05"/>
  </r>
  <r>
    <s v="CAJA DE COMPENSACION FAMILIAR COMFENALCO DEL VALLE DEL CAUCA"/>
    <s v="HCE-9957"/>
    <s v="25/07/2022 00:00:00"/>
    <s v="17/08/2022 00:00:00"/>
    <x v="1"/>
    <x v="8"/>
    <d v="2024-10-01T00:00:00"/>
    <n v="776"/>
    <x v="0"/>
    <n v="99423"/>
    <n v="99423"/>
    <s v="DUBERNEY  CAICEDO CORTES Registros:  1724042"/>
    <s v="CLINICA NUEVA DE CALI SAS"/>
    <s v="901158187-6"/>
    <s v="HCE-9957"/>
    <s v="HCE-9957"/>
    <s v="DUBERNEY  CAICEDO CORTES Registros:  1724042"/>
    <x v="0"/>
    <n v="0"/>
    <s v="05"/>
  </r>
  <r>
    <s v="CAJA DE COMPENSACION FAMILIAR COMFENALCO DEL VALLE DEL CAUCA"/>
    <s v="HCE-10001"/>
    <s v="26/07/2022 00:00:00"/>
    <s v="17/08/2022 00:00:00"/>
    <x v="1"/>
    <x v="8"/>
    <d v="2024-10-01T00:00:00"/>
    <n v="776"/>
    <x v="0"/>
    <n v="99423"/>
    <n v="99423"/>
    <s v="APOLINAR  MENDEZ MONTERO Registros:  1730936"/>
    <s v="CLINICA NUEVA DE CALI SAS"/>
    <s v="901158187-6"/>
    <s v="HCE-10001"/>
    <s v="HCE-10001"/>
    <s v="APOLINAR  MENDEZ MONTERO Registros:  1730936"/>
    <x v="0"/>
    <n v="0"/>
    <s v="05"/>
  </r>
  <r>
    <s v="CAJA DE COMPENSACION FAMILIAR COMFENALCO DEL VALLE DEL CAUCA"/>
    <s v="HCE-10002"/>
    <s v="26/07/2022 00:00:00"/>
    <s v="17/08/2022 00:00:00"/>
    <x v="1"/>
    <x v="8"/>
    <d v="2024-10-01T00:00:00"/>
    <n v="776"/>
    <x v="0"/>
    <n v="99423"/>
    <n v="99423"/>
    <s v="APOLINAR  MENDEZ MONTERO Registros:  1730939"/>
    <s v="CLINICA NUEVA DE CALI SAS"/>
    <s v="901158187-6"/>
    <s v="HCE-10002"/>
    <s v="HCE-10002"/>
    <s v="APOLINAR  MENDEZ MONTERO Registros:  1730939"/>
    <x v="0"/>
    <n v="0"/>
    <s v="05"/>
  </r>
  <r>
    <s v="CAJA DE COMPENSACION FAMILIAR COMFENALCO DEL VALLE DEL CAUCA"/>
    <s v="HCE-9992"/>
    <s v="26/07/2022 00:00:00"/>
    <s v="17/08/2022 00:00:00"/>
    <x v="1"/>
    <x v="8"/>
    <d v="2024-10-01T00:00:00"/>
    <n v="776"/>
    <x v="0"/>
    <n v="99423"/>
    <n v="99423"/>
    <s v="EVELYN  VARGAS ESPINOSA Registros:  1729285"/>
    <s v="CLINICA NUEVA DE CALI SAS"/>
    <s v="901158187-6"/>
    <s v="HCE-9992"/>
    <s v="HCE-9992"/>
    <s v="EVELYN  VARGAS ESPINOSA Registros:  1729285"/>
    <x v="0"/>
    <n v="0"/>
    <s v="05"/>
  </r>
  <r>
    <s v="CAJA DE COMPENSACION FAMILIAR COMFENALCO DEL VALLE DEL CAUCA"/>
    <s v="HCE-10009"/>
    <s v="27/07/2022 00:00:00"/>
    <s v="17/08/2022 00:00:00"/>
    <x v="1"/>
    <x v="8"/>
    <d v="2024-10-01T00:00:00"/>
    <n v="776"/>
    <x v="0"/>
    <n v="99423"/>
    <n v="99423"/>
    <s v="ZOILA  SEGURA CUERO Registros:  1731497"/>
    <s v="CLINICA NUEVA DE CALI SAS"/>
    <s v="901158187-6"/>
    <s v="HCE-10009"/>
    <s v="HCE-10009"/>
    <s v="ZOILA  SEGURA CUERO Registros:  1731497"/>
    <x v="0"/>
    <n v="0"/>
    <s v="05"/>
  </r>
  <r>
    <s v="CAJA DE COMPENSACION FAMILIAR COMFENALCO DEL VALLE DEL CAUCA"/>
    <s v="HCE-10038"/>
    <s v="28/07/2022 00:00:00"/>
    <s v="17/08/2022 00:00:00"/>
    <x v="1"/>
    <x v="8"/>
    <d v="2024-10-01T00:00:00"/>
    <n v="776"/>
    <x v="0"/>
    <n v="99423"/>
    <n v="99423"/>
    <s v="STEPHANY  MEJIA LARRAHONDO Registros:  1730180"/>
    <s v="CLINICA NUEVA DE CALI SAS"/>
    <s v="901158187-6"/>
    <s v="HCE-10038"/>
    <s v="HCE-10038"/>
    <s v="STEPHANY  MEJIA LARRAHONDO Registros:  1730180"/>
    <x v="0"/>
    <n v="0"/>
    <s v="05"/>
  </r>
  <r>
    <s v="CAJA DE COMPENSACION FAMILIAR COMFENALCO DEL VALLE DEL CAUCA"/>
    <s v="HCE-10046"/>
    <s v="28/07/2022 00:00:00"/>
    <s v="17/08/2022 00:00:00"/>
    <x v="1"/>
    <x v="8"/>
    <d v="2024-10-01T00:00:00"/>
    <n v="776"/>
    <x v="0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x v="0"/>
    <n v="0"/>
    <s v="05"/>
  </r>
  <r>
    <s v="CAJA DE COMPENSACION FAMILIAR COMFENALCO DEL VALLE DEL CAUCA"/>
    <s v="HCE-10047"/>
    <s v="28/07/2022 00:00:00"/>
    <s v="17/08/2022 00:00:00"/>
    <x v="1"/>
    <x v="8"/>
    <d v="2024-10-01T00:00:00"/>
    <n v="776"/>
    <x v="0"/>
    <n v="99423"/>
    <n v="99423"/>
    <s v="ELIDA  RAMIREZ DE JURADO Registros:  1731566"/>
    <s v="CLINICA NUEVA DE CALI SAS"/>
    <s v="901158187-6"/>
    <s v="HCE-10047"/>
    <s v="HCE-10047"/>
    <s v="ELIDA  RAMIREZ DE JURADO Registros:  1731566"/>
    <x v="0"/>
    <n v="0"/>
    <s v="05"/>
  </r>
  <r>
    <s v="CAJA DE COMPENSACION FAMILIAR COMFENALCO DEL VALLE DEL CAUCA"/>
    <s v="HCE-10051"/>
    <s v="28/07/2022 00:00:00"/>
    <s v="17/08/2022 00:00:00"/>
    <x v="1"/>
    <x v="8"/>
    <d v="2024-10-01T00:00:00"/>
    <n v="776"/>
    <x v="0"/>
    <n v="99423"/>
    <n v="99423"/>
    <s v="LAIA  PATIÑO CUELLAR Registros:  1732296"/>
    <s v="CLINICA NUEVA DE CALI SAS"/>
    <s v="901158187-6"/>
    <s v="HCE-10051"/>
    <s v="HCE-10051"/>
    <s v="LAIA  PATIÑO CUELLAR Registros:  1732296"/>
    <x v="0"/>
    <n v="0"/>
    <s v="05"/>
  </r>
  <r>
    <s v="CAJA DE COMPENSACION FAMILIAR COMFENALCO DEL VALLE DEL CAUCA"/>
    <s v="HCE-10053"/>
    <s v="28/07/2022 00:00:00"/>
    <s v="17/08/2022 00:00:00"/>
    <x v="1"/>
    <x v="8"/>
    <d v="2024-10-01T00:00:00"/>
    <n v="776"/>
    <x v="0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x v="0"/>
    <n v="0"/>
    <s v="05"/>
  </r>
  <r>
    <s v="CAJA DE COMPENSACION FAMILIAR COMFENALCO DEL VALLE DEL CAUCA"/>
    <s v="HCE-10096"/>
    <s v="30/07/2022 00:00:00"/>
    <s v="17/08/2022 00:00:00"/>
    <x v="1"/>
    <x v="8"/>
    <d v="2024-10-01T00:00:00"/>
    <n v="776"/>
    <x v="0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x v="0"/>
    <n v="0"/>
    <s v="05"/>
  </r>
  <r>
    <s v="CAJA DE COMPENSACION FAMILIAR COMFENALCO DEL VALLE DEL CAUCA"/>
    <s v="HCE-10114"/>
    <s v="01/08/2022 00:00:00"/>
    <s v="17/08/2022 00:00:00"/>
    <x v="1"/>
    <x v="8"/>
    <d v="2024-10-01T00:00:00"/>
    <n v="776"/>
    <x v="0"/>
    <n v="99423"/>
    <n v="99423"/>
    <s v="SAMARA  SALAZAR JIMENEZ Registros:  1738670"/>
    <s v="CLINICA NUEVA DE CALI SAS"/>
    <s v="901158187-6"/>
    <s v="HCE-10114"/>
    <s v="HCE-10114"/>
    <s v="SAMARA  SALAZAR JIMENEZ Registros:  1738670"/>
    <x v="0"/>
    <n v="0"/>
    <s v="05"/>
  </r>
  <r>
    <s v="CAJA DE COMPENSACION FAMILIAR COMFENALCO DEL VALLE DEL CAUCA"/>
    <s v="HCE-10115"/>
    <s v="01/08/2022 00:00:00"/>
    <s v="17/08/2022 00:00:00"/>
    <x v="1"/>
    <x v="8"/>
    <d v="2024-10-01T00:00:00"/>
    <n v="776"/>
    <x v="0"/>
    <n v="99423"/>
    <n v="99423"/>
    <s v="JESUS  OCAMPO GARCES Registros:  1738697"/>
    <s v="CLINICA NUEVA DE CALI SAS"/>
    <s v="901158187-6"/>
    <s v="HCE-10115"/>
    <s v="HCE-10115"/>
    <s v="JESUS  OCAMPO GARCES Registros:  1738697"/>
    <x v="0"/>
    <n v="0"/>
    <s v="05"/>
  </r>
  <r>
    <s v="CAJA DE COMPENSACION FAMILIAR COMFENALCO DEL VALLE DEL CAUCA"/>
    <s v="HCE-10120"/>
    <s v="01/08/2022 00:00:00"/>
    <s v="17/08/2022 00:00:00"/>
    <x v="1"/>
    <x v="8"/>
    <d v="2024-10-01T00:00:00"/>
    <n v="776"/>
    <x v="0"/>
    <n v="99423"/>
    <n v="99423"/>
    <s v="OLIVA  VILLA DE MESA Registros:  1738415"/>
    <s v="CLINICA NUEVA DE CALI SAS"/>
    <s v="901158187-6"/>
    <s v="HCE-10120"/>
    <s v="HCE-10120"/>
    <s v="OLIVA  VILLA DE MESA Registros:  1738415"/>
    <x v="0"/>
    <n v="0"/>
    <s v="05"/>
  </r>
  <r>
    <s v="CAJA DE COMPENSACION FAMILIAR COMFENALCO DEL VALLE DEL CAUCA"/>
    <s v="HCE-10124"/>
    <s v="01/08/2022 00:00:00"/>
    <s v="17/08/2022 00:00:00"/>
    <x v="1"/>
    <x v="8"/>
    <d v="2024-10-01T00:00:00"/>
    <n v="776"/>
    <x v="0"/>
    <n v="99423"/>
    <n v="99423"/>
    <s v="EMMANUEL  MAINGUEZ PIPICANO Registros:  1739159"/>
    <s v="CLINICA NUEVA DE CALI SAS"/>
    <s v="901158187-6"/>
    <s v="HCE-10124"/>
    <s v="HCE-10124"/>
    <s v="EMMANUEL  MAINGUEZ PIPICANO Registros:  1739159"/>
    <x v="0"/>
    <n v="0"/>
    <s v="05"/>
  </r>
  <r>
    <s v="CAJA DE COMPENSACION FAMILIAR COMFENALCO DEL VALLE DEL CAUCA"/>
    <s v="HCE-10184"/>
    <s v="03/08/2022 00:00:00"/>
    <s v="17/08/2022 00:00:00"/>
    <x v="1"/>
    <x v="8"/>
    <d v="2024-10-01T00:00:00"/>
    <n v="776"/>
    <x v="0"/>
    <n v="99423"/>
    <n v="99423"/>
    <s v="OMAR  RIOS  Registros:  1742942"/>
    <s v="CLINICA NUEVA DE CALI SAS"/>
    <s v="901158187-6"/>
    <s v="HCE-10184"/>
    <s v="HCE-10184"/>
    <s v="OMAR  RIOS  Registros:  1742942"/>
    <x v="0"/>
    <n v="0"/>
    <s v="05"/>
  </r>
  <r>
    <s v="CAJA DE COMPENSACION FAMILIAR COMFENALCO DEL VALLE DEL CAUCA"/>
    <s v="HCE-10206"/>
    <s v="04/08/2022 00:00:00"/>
    <s v="17/08/2022 00:00:00"/>
    <x v="1"/>
    <x v="8"/>
    <d v="2024-10-01T00:00:00"/>
    <n v="776"/>
    <x v="0"/>
    <n v="99423"/>
    <n v="99423"/>
    <s v="GONZALO  HERNANDEZ LOPEZ Registros:  1743972"/>
    <s v="CLINICA NUEVA DE CALI SAS"/>
    <s v="901158187-6"/>
    <s v="HCE-10206"/>
    <s v="HCE-10206"/>
    <s v="GONZALO  HERNANDEZ LOPEZ Registros:  1743972"/>
    <x v="0"/>
    <n v="0"/>
    <s v="05"/>
  </r>
  <r>
    <s v="CAJA DE COMPENSACION FAMILIAR COMFENALCO DEL VALLE DEL CAUCA"/>
    <s v="HCE-10216"/>
    <s v="04/08/2022 00:00:00"/>
    <s v="01/09/2022 00:00:00"/>
    <x v="1"/>
    <x v="1"/>
    <d v="2024-10-01T00:00:00"/>
    <n v="761"/>
    <x v="0"/>
    <n v="99423"/>
    <n v="99423"/>
    <s v="JUAN  DAVID CELADA ARIAS  Registros:  1662232"/>
    <s v="CLINICA NUEVA DE CALI SAS"/>
    <s v="901158187-6"/>
    <s v="HCE-10216"/>
    <s v="HCE-10216"/>
    <s v="JUAN  DAVID CELADA ARIAS  Registros:  1662232"/>
    <x v="0"/>
    <n v="0"/>
    <s v="05"/>
  </r>
  <r>
    <s v="CAJA DE COMPENSACION FAMILIAR COMFENALCO DEL VALLE DEL CAUCA"/>
    <s v="HCE-10258"/>
    <s v="05/08/2022 00:00:00"/>
    <s v="17/08/2022 00:00:00"/>
    <x v="1"/>
    <x v="8"/>
    <d v="2024-10-01T00:00:00"/>
    <n v="776"/>
    <x v="0"/>
    <n v="99423"/>
    <n v="99423"/>
    <s v="RUFINO  CAICEDO ARROYO Registros:  1746345"/>
    <s v="CLINICA NUEVA DE CALI SAS"/>
    <s v="901158187-6"/>
    <s v="HCE-10258"/>
    <s v="HCE-10258"/>
    <s v="RUFINO  CAICEDO ARROYO Registros:  1746345"/>
    <x v="0"/>
    <n v="0"/>
    <s v="05"/>
  </r>
  <r>
    <s v="CAJA DE COMPENSACION FAMILIAR COMFENALCO DEL VALLE DEL CAUCA"/>
    <s v="HCE-10259"/>
    <s v="05/08/2022 00:00:00"/>
    <s v="17/08/2022 00:00:00"/>
    <x v="1"/>
    <x v="8"/>
    <d v="2024-10-01T00:00:00"/>
    <n v="776"/>
    <x v="0"/>
    <n v="99423"/>
    <n v="99423"/>
    <s v="RUFINO  CAICEDO ARROYO Registros:  1746362"/>
    <s v="CLINICA NUEVA DE CALI SAS"/>
    <s v="901158187-6"/>
    <s v="HCE-10259"/>
    <s v="HCE-10259"/>
    <s v="RUFINO  CAICEDO ARROYO Registros:  1746362"/>
    <x v="0"/>
    <n v="0"/>
    <s v="05"/>
  </r>
  <r>
    <s v="CAJA DE COMPENSACION FAMILIAR COMFENALCO DEL VALLE DEL CAUCA"/>
    <s v="HCE-10261"/>
    <s v="05/08/2022 00:00:00"/>
    <s v="17/08/2022 00:00:00"/>
    <x v="1"/>
    <x v="8"/>
    <d v="2024-10-01T00:00:00"/>
    <n v="776"/>
    <x v="0"/>
    <n v="99423"/>
    <n v="99423"/>
    <s v="APOLINAR  MENDEZ MONTERO Registros:  1746663"/>
    <s v="CLINICA NUEVA DE CALI SAS"/>
    <s v="901158187-6"/>
    <s v="HCE-10261"/>
    <s v="HCE-10261"/>
    <s v="APOLINAR  MENDEZ MONTERO Registros:  1746663"/>
    <x v="0"/>
    <n v="0"/>
    <s v="05"/>
  </r>
  <r>
    <s v="CAJA DE COMPENSACION FAMILIAR COMFENALCO DEL VALLE DEL CAUCA"/>
    <s v="HCE-10312"/>
    <s v="12/08/2022 00:00:00"/>
    <s v="15/09/2022 00:00:00"/>
    <x v="1"/>
    <x v="1"/>
    <d v="2024-10-01T00:00:00"/>
    <n v="747"/>
    <x v="0"/>
    <n v="99423"/>
    <n v="99423"/>
    <s v="JEREMY  MONTAÑO CARABALI Registros:  1756649"/>
    <s v="CLINICA NUEVA DE CALI SAS"/>
    <s v="901158187-6"/>
    <s v="HCE-10312"/>
    <s v="HCE-10312"/>
    <s v="JEREMY  MONTAÑO CARABALI Registros:  1756649"/>
    <x v="0"/>
    <n v="0"/>
    <s v="05"/>
  </r>
  <r>
    <s v="CAJA DE COMPENSACION FAMILIAR COMFENALCO DEL VALLE DEL CAUCA"/>
    <s v="HCE-10335"/>
    <s v="18/08/2022 00:00:00"/>
    <s v="14/10/2022 00:00:00"/>
    <x v="1"/>
    <x v="9"/>
    <d v="2024-10-01T00:00:00"/>
    <n v="718"/>
    <x v="0"/>
    <n v="99423"/>
    <n v="99423"/>
    <s v="ROSA  SANDOVAL SERRANO Registros:  1764081"/>
    <s v="CLINICA NUEVA DE CALI SAS"/>
    <s v="901158187-6"/>
    <s v="HCE-10335"/>
    <s v="HCE-10335"/>
    <s v="ROSA  SANDOVAL SERRANO Registros:  1764081"/>
    <x v="0"/>
    <n v="0"/>
    <s v="05"/>
  </r>
  <r>
    <s v="CAJA DE COMPENSACION FAMILIAR COMFENALCO DEL VALLE DEL CAUCA"/>
    <s v="HCE-10344"/>
    <s v="19/08/2022 00:00:00"/>
    <s v="15/09/2022 00:00:00"/>
    <x v="1"/>
    <x v="1"/>
    <d v="2024-10-01T00:00:00"/>
    <n v="747"/>
    <x v="0"/>
    <n v="99423"/>
    <n v="99423"/>
    <s v="DIANA  MARIN GIRALDO Registros:  1765689"/>
    <s v="CLINICA NUEVA DE CALI SAS"/>
    <s v="901158187-6"/>
    <s v="HCE-10344"/>
    <s v="HCE-10344"/>
    <s v="DIANA  MARIN GIRALDO Registros:  1765689"/>
    <x v="0"/>
    <n v="0"/>
    <s v="05"/>
  </r>
  <r>
    <s v="CAJA DE COMPENSACION FAMILIAR COMFENALCO DEL VALLE DEL CAUCA"/>
    <s v="HCE-10366"/>
    <s v="20/08/2022 00:00:00"/>
    <s v="15/09/2022 00:00:00"/>
    <x v="1"/>
    <x v="1"/>
    <d v="2024-10-01T00:00:00"/>
    <n v="747"/>
    <x v="0"/>
    <n v="99423"/>
    <n v="99423"/>
    <s v="GLORIA  OCORO RIVAS Registros:  1768005"/>
    <s v="CLINICA NUEVA DE CALI SAS"/>
    <s v="901158187-6"/>
    <s v="HCE-10366"/>
    <s v="HCE-10366"/>
    <s v="GLORIA  OCORO RIVAS Registros:  1768005"/>
    <x v="0"/>
    <n v="0"/>
    <s v="05"/>
  </r>
  <r>
    <s v="CAJA DE COMPENSACION FAMILIAR COMFENALCO DEL VALLE DEL CAUCA"/>
    <s v="HCE-10385"/>
    <s v="23/08/2022 00:00:00"/>
    <s v="15/09/2022 00:00:00"/>
    <x v="1"/>
    <x v="1"/>
    <d v="2024-10-01T00:00:00"/>
    <n v="747"/>
    <x v="0"/>
    <n v="99423"/>
    <n v="99423"/>
    <s v="LUIS  PEREZ FRANCO Registros:  1770778"/>
    <s v="CLINICA NUEVA DE CALI SAS"/>
    <s v="901158187-6"/>
    <s v="HCE-10385"/>
    <s v="HCE-10385"/>
    <s v="LUIS  PEREZ FRANCO Registros:  1770778"/>
    <x v="0"/>
    <n v="0"/>
    <s v="05"/>
  </r>
  <r>
    <s v="CAJA DE COMPENSACION FAMILIAR COMFENALCO DEL VALLE DEL CAUCA"/>
    <s v="HCE-10387"/>
    <s v="23/08/2022 00:00:00"/>
    <s v="15/09/2022 00:00:00"/>
    <x v="1"/>
    <x v="1"/>
    <d v="2024-10-01T00:00:00"/>
    <n v="747"/>
    <x v="0"/>
    <n v="99423"/>
    <n v="99423"/>
    <s v="LUZ  ROSERO ÑAÑEZ Registros:  1770827"/>
    <s v="CLINICA NUEVA DE CALI SAS"/>
    <s v="901158187-6"/>
    <s v="HCE-10387"/>
    <s v="HCE-10387"/>
    <s v="LUZ  ROSERO ÑAÑEZ Registros:  1770827"/>
    <x v="0"/>
    <n v="0"/>
    <s v="05"/>
  </r>
  <r>
    <s v="CAJA DE COMPENSACION FAMILIAR COMFENALCO DEL VALLE DEL CAUCA"/>
    <s v="HCE-10402"/>
    <s v="23/08/2022 00:00:00"/>
    <s v="15/09/2022 00:00:00"/>
    <x v="1"/>
    <x v="1"/>
    <d v="2024-10-01T00:00:00"/>
    <n v="747"/>
    <x v="0"/>
    <n v="99423"/>
    <n v="99423"/>
    <s v="CIRO  OIME CHINCANGANA Registros:  1772096"/>
    <s v="CLINICA NUEVA DE CALI SAS"/>
    <s v="901158187-6"/>
    <s v="HCE-10402"/>
    <s v="HCE-10402"/>
    <s v="CIRO  OIME CHINCANGANA Registros:  1772096"/>
    <x v="0"/>
    <n v="0"/>
    <s v="05"/>
  </r>
  <r>
    <s v="CAJA DE COMPENSACION FAMILIAR COMFENALCO DEL VALLE DEL CAUCA"/>
    <s v="HCE-10403"/>
    <s v="23/08/2022 00:00:00"/>
    <s v="15/09/2022 00:00:00"/>
    <x v="1"/>
    <x v="1"/>
    <d v="2024-10-01T00:00:00"/>
    <n v="747"/>
    <x v="0"/>
    <n v="99423"/>
    <n v="99423"/>
    <s v="ALDEMAR  DIAGO FRANCO Registros:  1772078"/>
    <s v="CLINICA NUEVA DE CALI SAS"/>
    <s v="901158187-6"/>
    <s v="HCE-10403"/>
    <s v="HCE-10403"/>
    <s v="ALDEMAR  DIAGO FRANCO Registros:  1772078"/>
    <x v="0"/>
    <n v="0"/>
    <s v="05"/>
  </r>
  <r>
    <s v="CAJA DE COMPENSACION FAMILIAR COMFENALCO DEL VALLE DEL CAUCA"/>
    <s v="HCE-10408"/>
    <s v="23/08/2022 00:00:00"/>
    <s v="15/09/2022 00:00:00"/>
    <x v="1"/>
    <x v="1"/>
    <d v="2024-10-01T00:00:00"/>
    <n v="747"/>
    <x v="0"/>
    <n v="99423"/>
    <n v="99423"/>
    <s v="JESUS  MEDINA BEDOYA Registros:  1772162"/>
    <s v="CLINICA NUEVA DE CALI SAS"/>
    <s v="901158187-6"/>
    <s v="HCE-10408"/>
    <s v="HCE-10408"/>
    <s v="JESUS  MEDINA BEDOYA Registros:  1772162"/>
    <x v="0"/>
    <n v="0"/>
    <s v="05"/>
  </r>
  <r>
    <s v="CAJA DE COMPENSACION FAMILIAR COMFENALCO DEL VALLE DEL CAUCA"/>
    <s v="HCE-10410"/>
    <s v="23/08/2022 00:00:00"/>
    <s v="15/09/2022 00:00:00"/>
    <x v="1"/>
    <x v="1"/>
    <d v="2024-10-01T00:00:00"/>
    <n v="747"/>
    <x v="0"/>
    <n v="99423"/>
    <n v="99423"/>
    <s v="LUIS  RAMIREZ OCAMPO Registros:  1772193"/>
    <s v="CLINICA NUEVA DE CALI SAS"/>
    <s v="901158187-6"/>
    <s v="HCE-10410"/>
    <s v="HCE-10410"/>
    <s v="LUIS  RAMIREZ OCAMPO Registros:  1772193"/>
    <x v="0"/>
    <n v="0"/>
    <s v="05"/>
  </r>
  <r>
    <s v="CAJA DE COMPENSACION FAMILIAR COMFENALCO DEL VALLE DEL CAUCA"/>
    <s v="HCE-10411"/>
    <s v="23/08/2022 00:00:00"/>
    <s v="15/09/2022 00:00:00"/>
    <x v="1"/>
    <x v="1"/>
    <d v="2024-10-01T00:00:00"/>
    <n v="747"/>
    <x v="0"/>
    <n v="99423"/>
    <n v="99423"/>
    <s v="LUIS  OCAÑA CASTAÑO Registros:  1772217"/>
    <s v="CLINICA NUEVA DE CALI SAS"/>
    <s v="901158187-6"/>
    <s v="HCE-10411"/>
    <s v="HCE-10411"/>
    <s v="LUIS  OCAÑA CASTAÑO Registros:  1772217"/>
    <x v="0"/>
    <n v="0"/>
    <s v="05"/>
  </r>
  <r>
    <s v="CAJA DE COMPENSACION FAMILIAR COMFENALCO DEL VALLE DEL CAUCA"/>
    <s v="HCE-10415"/>
    <s v="23/08/2022 00:00:00"/>
    <s v="15/09/2022 00:00:00"/>
    <x v="1"/>
    <x v="1"/>
    <d v="2024-10-01T00:00:00"/>
    <n v="747"/>
    <x v="0"/>
    <n v="99423"/>
    <n v="99423"/>
    <s v="JOSE  COLORADO  Registros:  1772463"/>
    <s v="CLINICA NUEVA DE CALI SAS"/>
    <s v="901158187-6"/>
    <s v="HCE-10415"/>
    <s v="HCE-10415"/>
    <s v="JOSE  COLORADO  Registros:  1772463"/>
    <x v="0"/>
    <n v="0"/>
    <s v="05"/>
  </r>
  <r>
    <s v="CAJA DE COMPENSACION FAMILIAR COMFENALCO DEL VALLE DEL CAUCA"/>
    <s v="HCE-10418"/>
    <s v="24/08/2022 00:00:00"/>
    <s v="15/09/2022 00:00:00"/>
    <x v="1"/>
    <x v="1"/>
    <d v="2024-10-01T00:00:00"/>
    <n v="747"/>
    <x v="0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x v="0"/>
    <n v="0"/>
    <s v="05"/>
  </r>
  <r>
    <s v="CAJA DE COMPENSACION FAMILIAR COMFENALCO DEL VALLE DEL CAUCA"/>
    <s v="HCE-10436"/>
    <s v="24/08/2022 00:00:00"/>
    <s v="15/09/2022 00:00:00"/>
    <x v="1"/>
    <x v="1"/>
    <d v="2024-10-01T00:00:00"/>
    <n v="747"/>
    <x v="0"/>
    <n v="99423"/>
    <n v="99423"/>
    <s v="ROOSEMBERG  MOLINA TORRES Registros:  1770936"/>
    <s v="CLINICA NUEVA DE CALI SAS"/>
    <s v="901158187-6"/>
    <s v="HCE-10436"/>
    <s v="HCE-10436"/>
    <s v="ROOSEMBERG  MOLINA TORRES Registros:  1770936"/>
    <x v="0"/>
    <n v="0"/>
    <s v="05"/>
  </r>
  <r>
    <s v="CAJA DE COMPENSACION FAMILIAR COMFENALCO DEL VALLE DEL CAUCA"/>
    <s v="HCE-10444"/>
    <s v="24/08/2022 00:00:00"/>
    <s v="15/09/2022 00:00:00"/>
    <x v="1"/>
    <x v="1"/>
    <d v="2024-10-01T00:00:00"/>
    <n v="747"/>
    <x v="0"/>
    <n v="99423"/>
    <n v="99423"/>
    <s v="PAOLA ANDREA GALVIZ LIEVANO Registros:  1772899"/>
    <s v="CLINICA NUEVA DE CALI SAS"/>
    <s v="901158187-6"/>
    <s v="HCE-10444"/>
    <s v="HCE-10444"/>
    <s v="PAOLA ANDREA GALVIZ LIEVANO Registros:  1772899"/>
    <x v="0"/>
    <n v="0"/>
    <s v="05"/>
  </r>
  <r>
    <s v="CAJA DE COMPENSACION FAMILIAR COMFENALCO DEL VALLE DEL CAUCA"/>
    <s v="HCE-10456"/>
    <s v="24/08/2022 00:00:00"/>
    <s v="15/09/2022 00:00:00"/>
    <x v="1"/>
    <x v="1"/>
    <d v="2024-10-01T00:00:00"/>
    <n v="747"/>
    <x v="0"/>
    <n v="99423"/>
    <n v="99423"/>
    <s v="MELANY  SERNA LOPEZ Registros:  1773510"/>
    <s v="CLINICA NUEVA DE CALI SAS"/>
    <s v="901158187-6"/>
    <s v="HCE-10456"/>
    <s v="HCE-10456"/>
    <s v="MELANY  SERNA LOPEZ Registros:  1773510"/>
    <x v="0"/>
    <n v="0"/>
    <s v="05"/>
  </r>
  <r>
    <s v="CAJA DE COMPENSACION FAMILIAR COMFENALCO DEL VALLE DEL CAUCA"/>
    <s v="HCE-10461"/>
    <s v="24/08/2022 00:00:00"/>
    <s v="15/09/2022 00:00:00"/>
    <x v="1"/>
    <x v="1"/>
    <d v="2024-10-01T00:00:00"/>
    <n v="747"/>
    <x v="0"/>
    <n v="99423"/>
    <n v="99423"/>
    <s v="OSCAR  LOPEZ FRANCO Registros:  1773801"/>
    <s v="CLINICA NUEVA DE CALI SAS"/>
    <s v="901158187-6"/>
    <s v="HCE-10461"/>
    <s v="HCE-10461"/>
    <s v="OSCAR  LOPEZ FRANCO Registros:  1773801"/>
    <x v="0"/>
    <n v="0"/>
    <s v="05"/>
  </r>
  <r>
    <s v="CAJA DE COMPENSACION FAMILIAR COMFENALCO DEL VALLE DEL CAUCA"/>
    <s v="HCE-10483"/>
    <s v="25/08/2022 00:00:00"/>
    <s v="15/09/2022 00:00:00"/>
    <x v="1"/>
    <x v="1"/>
    <d v="2024-10-01T00:00:00"/>
    <n v="747"/>
    <x v="0"/>
    <n v="99423"/>
    <n v="99423"/>
    <s v="NELSON  ARAMBURO VALENCIA Registros:  1775188"/>
    <s v="CLINICA NUEVA DE CALI SAS"/>
    <s v="901158187-6"/>
    <s v="HCE-10483"/>
    <s v="HCE-10483"/>
    <s v="NELSON  ARAMBURO VALENCIA Registros:  1775188"/>
    <x v="0"/>
    <n v="0"/>
    <s v="05"/>
  </r>
  <r>
    <s v="CAJA DE COMPENSACION FAMILIAR COMFENALCO DEL VALLE DEL CAUCA"/>
    <s v="HCE-10484"/>
    <s v="25/08/2022 00:00:00"/>
    <s v="15/09/2022 00:00:00"/>
    <x v="1"/>
    <x v="1"/>
    <d v="2024-10-01T00:00:00"/>
    <n v="747"/>
    <x v="0"/>
    <n v="99423"/>
    <n v="99423"/>
    <s v="LUZ DORIS OSORIO HENAO Registros:  1775214"/>
    <s v="CLINICA NUEVA DE CALI SAS"/>
    <s v="901158187-6"/>
    <s v="HCE-10484"/>
    <s v="HCE-10484"/>
    <s v="LUZ DORIS OSORIO HENAO Registros:  1775214"/>
    <x v="0"/>
    <n v="0"/>
    <s v="05"/>
  </r>
  <r>
    <s v="CAJA DE COMPENSACION FAMILIAR COMFENALCO DEL VALLE DEL CAUCA"/>
    <s v="HCE-10512"/>
    <s v="26/08/2022 00:00:00"/>
    <s v="15/09/2022 00:00:00"/>
    <x v="1"/>
    <x v="1"/>
    <d v="2024-10-01T00:00:00"/>
    <n v="747"/>
    <x v="0"/>
    <n v="99423"/>
    <n v="99423"/>
    <s v="JOSE  GAVIRIA CIFUENTES Registros:  1777381"/>
    <s v="CLINICA NUEVA DE CALI SAS"/>
    <s v="901158187-6"/>
    <s v="HCE-10512"/>
    <s v="HCE-10512"/>
    <s v="JOSE  GAVIRIA CIFUENTES Registros:  1777381"/>
    <x v="0"/>
    <n v="0"/>
    <s v="05"/>
  </r>
  <r>
    <s v="CAJA DE COMPENSACION FAMILIAR COMFENALCO DEL VALLE DEL CAUCA"/>
    <s v="HCE-10532"/>
    <s v="29/08/2022 00:00:00"/>
    <s v="15/09/2022 00:00:00"/>
    <x v="1"/>
    <x v="1"/>
    <d v="2024-10-01T00:00:00"/>
    <n v="747"/>
    <x v="0"/>
    <n v="99423"/>
    <n v="99423"/>
    <s v="JOSE  CANDELO DELGADO Registros:  1780199"/>
    <s v="CLINICA NUEVA DE CALI SAS"/>
    <s v="901158187-6"/>
    <s v="HCE-10532"/>
    <s v="HCE-10532"/>
    <s v="JOSE  CANDELO DELGADO Registros:  1780199"/>
    <x v="0"/>
    <n v="0"/>
    <s v="05"/>
  </r>
  <r>
    <s v="CAJA DE COMPENSACION FAMILIAR COMFENALCO DEL VALLE DEL CAUCA"/>
    <s v="HCE-10551"/>
    <s v="30/08/2022 00:00:00"/>
    <s v="15/09/2022 00:00:00"/>
    <x v="1"/>
    <x v="1"/>
    <d v="2024-10-01T00:00:00"/>
    <n v="747"/>
    <x v="0"/>
    <n v="99423"/>
    <n v="99423"/>
    <s v="MARGOTH  ALVAREZ VALENCIA Registros:  1781613"/>
    <s v="CLINICA NUEVA DE CALI SAS"/>
    <s v="901158187-6"/>
    <s v="HCE-10551"/>
    <s v="HCE-10551"/>
    <s v="MARGOTH  ALVAREZ VALENCIA Registros:  1781613"/>
    <x v="0"/>
    <n v="0"/>
    <s v="05"/>
  </r>
  <r>
    <s v="CAJA DE COMPENSACION FAMILIAR COMFENALCO DEL VALLE DEL CAUCA"/>
    <s v="HCE-10568"/>
    <s v="31/08/2022 00:00:00"/>
    <s v="15/09/2022 00:00:00"/>
    <x v="1"/>
    <x v="1"/>
    <d v="2024-10-01T00:00:00"/>
    <n v="747"/>
    <x v="0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x v="0"/>
    <n v="0"/>
    <s v="05"/>
  </r>
  <r>
    <s v="CAJA DE COMPENSACION FAMILIAR COMFENALCO DEL VALLE DEL CAUCA"/>
    <s v="HCE-10573"/>
    <s v="31/08/2022 00:00:00"/>
    <s v="15/09/2022 00:00:00"/>
    <x v="1"/>
    <x v="1"/>
    <d v="2024-10-01T00:00:00"/>
    <n v="747"/>
    <x v="0"/>
    <n v="99423"/>
    <n v="99423"/>
    <s v="NELLY  GAMBOA MONGUI Registros:  1783943"/>
    <s v="CLINICA NUEVA DE CALI SAS"/>
    <s v="901158187-6"/>
    <s v="HCE-10573"/>
    <s v="HCE-10573"/>
    <s v="NELLY  GAMBOA MONGUI Registros:  1783943"/>
    <x v="0"/>
    <n v="0"/>
    <s v="05"/>
  </r>
  <r>
    <s v="CAJA DE COMPENSACION FAMILIAR COMFENALCO DEL VALLE DEL CAUCA"/>
    <s v="HCE-10584"/>
    <s v="31/08/2022 00:00:00"/>
    <s v="15/09/2022 00:00:00"/>
    <x v="1"/>
    <x v="1"/>
    <d v="2024-10-01T00:00:00"/>
    <n v="747"/>
    <x v="0"/>
    <n v="99423"/>
    <n v="99423"/>
    <s v="JOSE  MONTOYA GOMEZ Registros:  1785152"/>
    <s v="CLINICA NUEVA DE CALI SAS"/>
    <s v="901158187-6"/>
    <s v="HCE-10584"/>
    <s v="HCE-10584"/>
    <s v="JOSE  MONTOYA GOMEZ Registros:  1785152"/>
    <x v="0"/>
    <n v="0"/>
    <s v="05"/>
  </r>
  <r>
    <s v="CAJA DE COMPENSACION FAMILIAR COMFENALCO DEL VALLE DEL CAUCA"/>
    <s v="HCE-10590"/>
    <s v="31/08/2022 00:00:00"/>
    <s v="15/09/2022 00:00:00"/>
    <x v="1"/>
    <x v="1"/>
    <d v="2024-10-01T00:00:00"/>
    <n v="747"/>
    <x v="0"/>
    <n v="99423"/>
    <n v="99423"/>
    <s v="LETICIA  PULGARIN DE RIOS Registros:  1785186"/>
    <s v="CLINICA NUEVA DE CALI SAS"/>
    <s v="901158187-6"/>
    <s v="HCE-10590"/>
    <s v="HCE-10590"/>
    <s v="LETICIA  PULGARIN DE RIOS Registros:  1785186"/>
    <x v="0"/>
    <n v="0"/>
    <s v="05"/>
  </r>
  <r>
    <s v="CAJA DE COMPENSACION FAMILIAR COMFENALCO DEL VALLE DEL CAUCA"/>
    <s v="HCE-10592"/>
    <s v="31/08/2022 00:00:00"/>
    <s v="15/09/2022 00:00:00"/>
    <x v="1"/>
    <x v="1"/>
    <d v="2024-10-01T00:00:00"/>
    <n v="747"/>
    <x v="0"/>
    <n v="99423"/>
    <n v="99423"/>
    <s v="MARIA  RODAS DE HURTADO Registros:  1785190"/>
    <s v="CLINICA NUEVA DE CALI SAS"/>
    <s v="901158187-6"/>
    <s v="HCE-10592"/>
    <s v="HCE-10592"/>
    <s v="MARIA  RODAS DE HURTADO Registros:  1785190"/>
    <x v="0"/>
    <n v="0"/>
    <s v="05"/>
  </r>
  <r>
    <s v="CAJA DE COMPENSACION FAMILIAR COMFENALCO DEL VALLE DEL CAUCA"/>
    <s v="HCE-10607"/>
    <s v="01/09/2022 00:00:00"/>
    <s v="15/09/2022 00:00:00"/>
    <x v="1"/>
    <x v="1"/>
    <d v="2024-10-01T00:00:00"/>
    <n v="747"/>
    <x v="0"/>
    <n v="99423"/>
    <n v="99423"/>
    <s v="JUAN DAVID HOMEZ GARCIA Registros:  1785875"/>
    <s v="CLINICA NUEVA DE CALI SAS"/>
    <s v="901158187-6"/>
    <s v="HCE-10607"/>
    <s v="HCE-10607"/>
    <s v="JUAN DAVID HOMEZ GARCIA Registros:  1785875"/>
    <x v="0"/>
    <n v="0"/>
    <s v="05"/>
  </r>
  <r>
    <s v="CAJA DE COMPENSACION FAMILIAR COMFENALCO DEL VALLE DEL CAUCA"/>
    <s v="HCE-10608"/>
    <s v="01/09/2022 00:00:00"/>
    <s v="15/09/2022 00:00:00"/>
    <x v="1"/>
    <x v="1"/>
    <d v="2024-10-01T00:00:00"/>
    <n v="747"/>
    <x v="0"/>
    <n v="99423"/>
    <n v="99423"/>
    <s v="JUAN  CUERO PIÑA Registros:  1785900"/>
    <s v="CLINICA NUEVA DE CALI SAS"/>
    <s v="901158187-6"/>
    <s v="HCE-10608"/>
    <s v="HCE-10608"/>
    <s v="JUAN  CUERO PIÑA Registros:  1785900"/>
    <x v="0"/>
    <n v="0"/>
    <s v="05"/>
  </r>
  <r>
    <s v="CAJA DE COMPENSACION FAMILIAR COMFENALCO DEL VALLE DEL CAUCA"/>
    <s v="HCE-10612"/>
    <s v="01/09/2022 00:00:00"/>
    <s v="15/09/2022 00:00:00"/>
    <x v="1"/>
    <x v="1"/>
    <d v="2024-10-01T00:00:00"/>
    <n v="747"/>
    <x v="0"/>
    <n v="99423"/>
    <n v="99423"/>
    <s v="MATIAS  CANDELO URBANO Registros:  1786427"/>
    <s v="CLINICA NUEVA DE CALI SAS"/>
    <s v="901158187-6"/>
    <s v="HCE-10612"/>
    <s v="HCE-10612"/>
    <s v="MATIAS  CANDELO URBANO Registros:  1786427"/>
    <x v="0"/>
    <n v="0"/>
    <s v="05"/>
  </r>
  <r>
    <s v="CAJA DE COMPENSACION FAMILIAR COMFENALCO DEL VALLE DEL CAUCA"/>
    <s v="HCE-10613"/>
    <s v="01/09/2022 00:00:00"/>
    <s v="15/09/2022 00:00:00"/>
    <x v="1"/>
    <x v="1"/>
    <d v="2024-10-01T00:00:00"/>
    <n v="747"/>
    <x v="0"/>
    <n v="99423"/>
    <n v="99423"/>
    <s v="JUVENCIO  VERA ANDRADE Registros:  1786504"/>
    <s v="CLINICA NUEVA DE CALI SAS"/>
    <s v="901158187-6"/>
    <s v="HCE-10613"/>
    <s v="HCE-10613"/>
    <s v="JUVENCIO  VERA ANDRADE Registros:  1786504"/>
    <x v="0"/>
    <n v="0"/>
    <s v="05"/>
  </r>
  <r>
    <s v="CAJA DE COMPENSACION FAMILIAR COMFENALCO DEL VALLE DEL CAUCA"/>
    <s v="HCE-10630"/>
    <s v="02/09/2022 00:00:00"/>
    <s v="15/09/2022 00:00:00"/>
    <x v="1"/>
    <x v="1"/>
    <d v="2024-10-01T00:00:00"/>
    <n v="747"/>
    <x v="0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x v="0"/>
    <n v="0"/>
    <s v="05"/>
  </r>
  <r>
    <s v="CAJA DE COMPENSACION FAMILIAR COMFENALCO DEL VALLE DEL CAUCA"/>
    <s v="HCE-10632"/>
    <s v="02/09/2022 00:00:00"/>
    <s v="15/09/2022 00:00:00"/>
    <x v="1"/>
    <x v="1"/>
    <d v="2024-10-01T00:00:00"/>
    <n v="747"/>
    <x v="0"/>
    <n v="99423"/>
    <n v="99423"/>
    <s v="JOSE BOLIVAR  GUZMAN PAREJA Registros:  1787832"/>
    <s v="CLINICA NUEVA DE CALI SAS"/>
    <s v="901158187-6"/>
    <s v="HCE-10632"/>
    <s v="HCE-10632"/>
    <s v="JOSE BOLIVAR  GUZMAN PAREJA Registros:  1787832"/>
    <x v="0"/>
    <n v="0"/>
    <s v="05"/>
  </r>
  <r>
    <s v="CAJA DE COMPENSACION FAMILIAR COMFENALCO DEL VALLE DEL CAUCA"/>
    <s v="HCE-10654"/>
    <s v="03/09/2022 00:00:00"/>
    <s v="15/09/2022 00:00:00"/>
    <x v="1"/>
    <x v="1"/>
    <d v="2024-10-01T00:00:00"/>
    <n v="747"/>
    <x v="0"/>
    <n v="99423"/>
    <n v="99423"/>
    <s v="ORLANDO  LONDOÑO BALANTA Registros:  1789367"/>
    <s v="CLINICA NUEVA DE CALI SAS"/>
    <s v="901158187-6"/>
    <s v="HCE-10654"/>
    <s v="HCE-10654"/>
    <s v="ORLANDO  LONDOÑO BALANTA Registros:  1789367"/>
    <x v="0"/>
    <n v="0"/>
    <s v="05"/>
  </r>
  <r>
    <s v="CAJA DE COMPENSACION FAMILIAR COMFENALCO DEL VALLE DEL CAUCA"/>
    <s v="HCE-10670"/>
    <s v="05/09/2022 00:00:00"/>
    <s v="15/09/2022 00:00:00"/>
    <x v="1"/>
    <x v="1"/>
    <d v="2024-10-01T00:00:00"/>
    <n v="747"/>
    <x v="0"/>
    <n v="99423"/>
    <n v="99423"/>
    <s v="TATIANA  RODRIGUEZ RIOS Registros:  1791385"/>
    <s v="CLINICA NUEVA DE CALI SAS"/>
    <s v="901158187-6"/>
    <s v="HCE-10670"/>
    <s v="HCE-10670"/>
    <s v="TATIANA  RODRIGUEZ RIOS Registros:  1791385"/>
    <x v="0"/>
    <n v="0"/>
    <s v="05"/>
  </r>
  <r>
    <s v="CAJA DE COMPENSACION FAMILIAR COMFENALCO DEL VALLE DEL CAUCA"/>
    <s v="HCE-10676"/>
    <s v="05/09/2022 00:00:00"/>
    <s v="15/09/2022 00:00:00"/>
    <x v="1"/>
    <x v="1"/>
    <d v="2024-10-01T00:00:00"/>
    <n v="747"/>
    <x v="0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x v="0"/>
    <n v="0"/>
    <s v="05"/>
  </r>
  <r>
    <s v="CAJA DE COMPENSACION FAMILIAR COMFENALCO DEL VALLE DEL CAUCA"/>
    <s v="HCE-10691"/>
    <s v="06/09/2022 00:00:00"/>
    <s v="19/10/2022 00:00:00"/>
    <x v="1"/>
    <x v="9"/>
    <d v="2024-10-01T00:00:00"/>
    <n v="713"/>
    <x v="0"/>
    <n v="99423"/>
    <n v="99423"/>
    <s v="ESTEFANY  REINA CASTAÑO Registros:  1792852"/>
    <s v="CLINICA NUEVA DE CALI SAS"/>
    <s v="901158187-6"/>
    <s v="HCE-10691"/>
    <s v="HCE-10691"/>
    <s v="ESTEFANY  REINA CASTAÑO Registros:  1792852"/>
    <x v="0"/>
    <n v="0"/>
    <s v="05"/>
  </r>
  <r>
    <s v="CAJA DE COMPENSACION FAMILIAR COMFENALCO DEL VALLE DEL CAUCA"/>
    <s v="HCE-10699"/>
    <s v="06/09/2022 00:00:00"/>
    <s v="02/01/2023 00:00:00"/>
    <x v="2"/>
    <x v="5"/>
    <d v="2024-10-01T00:00:00"/>
    <n v="638"/>
    <x v="0"/>
    <n v="99423"/>
    <n v="99423"/>
    <s v="MARIA  CALVO CAMBEROS Registros:  1794100"/>
    <s v="CLINICA NUEVA DE CALI SAS"/>
    <s v="901158187-6"/>
    <s v="HCE-10699"/>
    <s v="HCE-10699"/>
    <s v="MARIA  CALVO CAMBEROS Registros:  1794100"/>
    <x v="0"/>
    <n v="0"/>
    <s v="05"/>
  </r>
  <r>
    <s v="CAJA DE COMPENSACION FAMILIAR COMFENALCO DEL VALLE DEL CAUCA"/>
    <s v="HCE-11071"/>
    <s v="20/10/2022 00:00:00"/>
    <s v="28/12/2022 00:00:00"/>
    <x v="1"/>
    <x v="11"/>
    <d v="2024-10-01T00:00:00"/>
    <n v="643"/>
    <x v="0"/>
    <n v="99423"/>
    <n v="99423"/>
    <s v="JERONIMO  WAITOTO GONZALEZ Registros:  1793233"/>
    <s v="CLINICA NUEVA DE CALI SAS"/>
    <s v="901158187-6"/>
    <s v="HCE-11071"/>
    <s v="HCE-11071"/>
    <s v="JERONIMO  WAITOTO GONZALEZ Registros:  1793233"/>
    <x v="0"/>
    <n v="0"/>
    <s v="05"/>
  </r>
  <r>
    <s v="CAJA DE COMPENSACION FAMILIAR COMFENALCO DEL VALLE DEL CAUCA"/>
    <s v="HCE-11240"/>
    <s v="17/11/2022 00:00:00"/>
    <s v="02/01/2023 00:00:00"/>
    <x v="2"/>
    <x v="5"/>
    <d v="2024-10-01T00:00:00"/>
    <n v="638"/>
    <x v="0"/>
    <n v="87702"/>
    <n v="87702"/>
    <s v="HANNA  GRANADA MUÑOZ Registros:  1897942"/>
    <s v="CLINICA NUEVA DE CALI SAS"/>
    <s v="901158187-6"/>
    <s v="HCE-11240"/>
    <s v="HCE-11240"/>
    <s v="HANNA  GRANADA MUÑOZ Registros:  1897942"/>
    <x v="0"/>
    <n v="0"/>
    <s v="05"/>
  </r>
  <r>
    <s v="CAJA DE COMPENSACION FAMILIAR COMFENALCO DEL VALLE DEL CAUCA"/>
    <s v="HCE-11441"/>
    <s v="02/01/2023 00:00:00"/>
    <s v="14/01/2023 00:00:00"/>
    <x v="2"/>
    <x v="5"/>
    <d v="2024-10-01T00:00:00"/>
    <n v="626"/>
    <x v="0"/>
    <n v="87702"/>
    <n v="87702"/>
    <s v="MARLENNY  ARBOLEDA CUERO Registros:  1943679"/>
    <s v="CLINICA NUEVA DE CALI SAS"/>
    <s v="901158187-6"/>
    <s v="HCE-11441"/>
    <s v="HCE-11441"/>
    <s v="MARLENNY  ARBOLEDA CUERO Registros:  1943679"/>
    <x v="0"/>
    <n v="0"/>
    <s v="05"/>
  </r>
  <r>
    <s v="CAJA DE COMPENSACION FAMILIAR COMFENALCO DEL VALLE DEL CAUCA"/>
    <s v="HCE-11568"/>
    <s v="03/01/2023 00:00:00"/>
    <s v="18/01/2023 00:00:00"/>
    <x v="2"/>
    <x v="5"/>
    <d v="2024-10-01T00:00:00"/>
    <n v="622"/>
    <x v="0"/>
    <n v="87702"/>
    <n v="87702"/>
    <s v="GABRIEL  OSORIO MARIN Registros:  1951721"/>
    <s v="CLINICA NUEVA DE CALI SAS"/>
    <s v="901158187-6"/>
    <s v="HCE-11568"/>
    <s v="HCE-11568"/>
    <s v="GABRIEL  OSORIO MARIN Registros:  1951721"/>
    <x v="0"/>
    <n v="0"/>
    <s v="05"/>
  </r>
  <r>
    <s v="CAJA DE COMPENSACION FAMILIAR COMFENALCO DEL VALLE DEL CAUCA"/>
    <s v="HCE-11806"/>
    <s v="14/02/2023 00:00:00"/>
    <s v="27/03/2023 00:00:00"/>
    <x v="2"/>
    <x v="2"/>
    <d v="2024-10-01T00:00:00"/>
    <n v="554"/>
    <x v="0"/>
    <n v="99423"/>
    <n v="99423"/>
    <s v="MARIA  ARTUNDUAGA MARTINEZ Registros:  2018007"/>
    <s v="CLINICA NUEVA DE CALI SAS"/>
    <s v="901158187-6"/>
    <s v="HCE-11806"/>
    <s v="HCE-11806"/>
    <s v="MARIA  ARTUNDUAGA MARTINEZ Registros:  2018007"/>
    <x v="0"/>
    <n v="0"/>
    <s v="05"/>
  </r>
  <r>
    <s v="CAJA DE COMPENSACION FAMILIAR COMFENALCO DEL VALLE DEL CAUCA"/>
    <s v="HCE-11913"/>
    <s v="28/02/2023 00:00:00"/>
    <s v="27/03/2023 00:00:00"/>
    <x v="2"/>
    <x v="2"/>
    <d v="2024-10-01T00:00:00"/>
    <n v="554"/>
    <x v="0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x v="0"/>
    <n v="0"/>
    <s v="05"/>
  </r>
  <r>
    <s v="CAJA DE COMPENSACION FAMILIAR COMFENALCO DEL VALLE DEL CAUCA"/>
    <s v="HCE-11962"/>
    <s v="02/03/2023 00:00:00"/>
    <s v="20/05/2023 00:00:00"/>
    <x v="2"/>
    <x v="3"/>
    <d v="2024-10-01T00:00:00"/>
    <n v="500"/>
    <x v="0"/>
    <n v="99423"/>
    <n v="99423"/>
    <s v="ADOLFO  QUIÑONEZ LEGRO Registros:  2041238"/>
    <s v="CLINICA NUEVA DE CALI SAS"/>
    <s v="901158187-6"/>
    <s v="HCE-11962"/>
    <s v="HCE-11962"/>
    <s v="ADOLFO  QUIÑONEZ LEGRO Registros:  2041238"/>
    <x v="0"/>
    <n v="0"/>
    <s v="05"/>
  </r>
  <r>
    <s v="CAJA DE COMPENSACION FAMILIAR COMFENALCO DEL VALLE DEL CAUCA"/>
    <s v="HCE-11976"/>
    <s v="06/03/2023 00:00:00"/>
    <s v="20/05/2023 00:00:00"/>
    <x v="2"/>
    <x v="3"/>
    <d v="2024-10-01T00:00:00"/>
    <n v="500"/>
    <x v="0"/>
    <n v="99423"/>
    <n v="99423"/>
    <s v="VIVIANA  MOSQUERA BORJA Registros:  2046129"/>
    <s v="CLINICA NUEVA DE CALI SAS"/>
    <s v="901158187-6"/>
    <s v="HCE-11976"/>
    <s v="HCE-11976"/>
    <s v="VIVIANA  MOSQUERA BORJA Registros:  2046129"/>
    <x v="0"/>
    <n v="0"/>
    <s v="05"/>
  </r>
  <r>
    <s v="CAJA DE COMPENSACION FAMILIAR COMFENALCO DEL VALLE DEL CAUCA"/>
    <s v="HCE-11983"/>
    <s v="06/03/2023 00:00:00"/>
    <s v="20/05/2023 00:00:00"/>
    <x v="2"/>
    <x v="3"/>
    <d v="2024-10-01T00:00:00"/>
    <n v="500"/>
    <x v="0"/>
    <n v="99423"/>
    <n v="99423"/>
    <s v="JOSE  AGUIRRE BOLAÑOS Registros:  2046672"/>
    <s v="CLINICA NUEVA DE CALI SAS"/>
    <s v="901158187-6"/>
    <s v="HCE-11983"/>
    <s v="HCE-11983"/>
    <s v="JOSE  AGUIRRE BOLAÑOS Registros:  2046672"/>
    <x v="0"/>
    <n v="0"/>
    <s v="05"/>
  </r>
  <r>
    <s v="CAJA DE COMPENSACION FAMILIAR COMFENALCO DEL VALLE DEL CAUCA"/>
    <s v="ACE-7115"/>
    <s v="08/03/2023 00:00:00"/>
    <s v="21/03/2023 00:00:00"/>
    <x v="2"/>
    <x v="2"/>
    <d v="2024-10-01T00:00:00"/>
    <n v="560"/>
    <x v="0"/>
    <n v="87702"/>
    <n v="87702"/>
    <s v="LINA  VARGAS SUAREZ Registros:  2049428"/>
    <s v="CLINICA NUEVA DE CALI SAS"/>
    <s v="901158187-6"/>
    <s v="ACE-7115"/>
    <s v="ACE-7115"/>
    <s v="LINA  VARGAS SUAREZ Registros:  2049428"/>
    <x v="0"/>
    <n v="0"/>
    <s v="05"/>
  </r>
  <r>
    <s v="CAJA DE COMPENSACION FAMILIAR COMFENALCO DEL VALLE DEL CAUCA"/>
    <s v="ACE-7185"/>
    <s v="08/03/2023 00:00:00"/>
    <s v="27/03/2023 00:00:00"/>
    <x v="2"/>
    <x v="2"/>
    <d v="2024-10-01T00:00:00"/>
    <n v="554"/>
    <x v="0"/>
    <n v="99423"/>
    <n v="99423"/>
    <s v="EVELYN  SALAZAR NARANJO Registros:  2050512"/>
    <s v="CLINICA NUEVA DE CALI SAS"/>
    <s v="901158187-6"/>
    <s v="ACE-7185"/>
    <s v="ACE-7185"/>
    <s v="EVELYN  SALAZAR NARANJO Registros:  2050512"/>
    <x v="0"/>
    <n v="0"/>
    <s v="05"/>
  </r>
  <r>
    <s v="CAJA DE COMPENSACION FAMILIAR COMFENALCO DEL VALLE DEL CAUCA"/>
    <s v="ACE-7204"/>
    <s v="08/03/2023 00:00:00"/>
    <s v="27/03/2023 00:00:00"/>
    <x v="2"/>
    <x v="2"/>
    <d v="2024-10-01T00:00:00"/>
    <n v="554"/>
    <x v="0"/>
    <n v="87702"/>
    <n v="87702"/>
    <s v="JIREH  SERRANO ANGULO Registros:  2050740"/>
    <s v="CLINICA NUEVA DE CALI SAS"/>
    <s v="901158187-6"/>
    <s v="ACE-7204"/>
    <s v="ACE-7204"/>
    <s v="JIREH  SERRANO ANGULO Registros:  2050740"/>
    <x v="0"/>
    <n v="0"/>
    <s v="05"/>
  </r>
  <r>
    <s v="CAJA DE COMPENSACION FAMILIAR COMFENALCO DEL VALLE DEL CAUCA"/>
    <s v="ACE-7209"/>
    <s v="08/03/2023 00:00:00"/>
    <s v="27/03/2023 00:00:00"/>
    <x v="2"/>
    <x v="2"/>
    <d v="2024-10-01T00:00:00"/>
    <n v="554"/>
    <x v="0"/>
    <n v="99423"/>
    <n v="99423"/>
    <s v="ALBERTO  MONDRAGON  Registros:  2050793"/>
    <s v="CLINICA NUEVA DE CALI SAS"/>
    <s v="901158187-6"/>
    <s v="ACE-7209"/>
    <s v="ACE-7209"/>
    <s v="ALBERTO  MONDRAGON  Registros:  2050793"/>
    <x v="0"/>
    <n v="0"/>
    <s v="05"/>
  </r>
  <r>
    <s v="CAJA DE COMPENSACION FAMILIAR COMFENALCO DEL VALLE DEL CAUCA"/>
    <s v="HCE-12059"/>
    <s v="13/03/2023 00:00:00"/>
    <s v="21/03/2023 00:00:00"/>
    <x v="2"/>
    <x v="2"/>
    <d v="2024-10-01T00:00:00"/>
    <n v="560"/>
    <x v="0"/>
    <n v="99423"/>
    <n v="99423"/>
    <s v="MATTHEW  SHYSHKA ARGOTE Registros:  2057054"/>
    <s v="CLINICA NUEVA DE CALI SAS"/>
    <s v="901158187-6"/>
    <s v="HCE-12059"/>
    <s v="HCE-12059"/>
    <s v="MATTHEW  SHYSHKA ARGOTE Registros:  2057054"/>
    <x v="0"/>
    <n v="0"/>
    <s v="05"/>
  </r>
  <r>
    <s v="CAJA DE COMPENSACION FAMILIAR COMFENALCO DEL VALLE DEL CAUCA"/>
    <s v="HCE-12079"/>
    <s v="14/03/2023 00:00:00"/>
    <s v="20/04/2023 00:00:00"/>
    <x v="2"/>
    <x v="4"/>
    <d v="2024-10-01T00:00:00"/>
    <n v="530"/>
    <x v="0"/>
    <n v="99423"/>
    <n v="99423"/>
    <s v="MARIA ELENA MORALES IGUITA Registros:  2057794"/>
    <s v="CLINICA NUEVA DE CALI SAS"/>
    <s v="901158187-6"/>
    <s v="HCE-12079"/>
    <s v="HCE-12079"/>
    <s v="MARIA ELENA MORALES IGUITA Registros:  2057794"/>
    <x v="0"/>
    <n v="0"/>
    <s v="05"/>
  </r>
  <r>
    <s v="CAJA DE COMPENSACION FAMILIAR COMFENALCO DEL VALLE DEL CAUCA"/>
    <s v="HCE-12211"/>
    <s v="17/04/2023 00:00:00"/>
    <s v="30/05/2023 00:00:00"/>
    <x v="2"/>
    <x v="3"/>
    <d v="2024-10-01T00:00:00"/>
    <n v="490"/>
    <x v="0"/>
    <n v="133849"/>
    <n v="133849"/>
    <s v="CRISTIAN  PECHENE VELASCO Registros:  2098882"/>
    <s v="CLINICA NUEVA DE CALI SAS"/>
    <s v="901158187-6"/>
    <s v="HCE-12211"/>
    <s v="HCE-12211"/>
    <s v="CRISTIAN  PECHENE VELASCO Registros:  2098882"/>
    <x v="0"/>
    <n v="0"/>
    <s v="05"/>
  </r>
  <r>
    <s v="CAJA DE COMPENSACION FAMILIAR COMFENALCO DEL VALLE DEL CAUCA"/>
    <s v="HCE-12212"/>
    <s v="17/04/2023 00:00:00"/>
    <s v="30/05/2023 00:00:00"/>
    <x v="2"/>
    <x v="3"/>
    <d v="2024-10-01T00:00:00"/>
    <n v="490"/>
    <x v="0"/>
    <n v="87702"/>
    <n v="87702"/>
    <s v="CRISTIAN  PECHENE VELASCO Registros:  2098855"/>
    <s v="CLINICA NUEVA DE CALI SAS"/>
    <s v="901158187-6"/>
    <s v="HCE-12212"/>
    <s v="HCE-12212"/>
    <s v="CRISTIAN  PECHENE VELASCO Registros:  2098855"/>
    <x v="0"/>
    <n v="0"/>
    <s v="05"/>
  </r>
  <r>
    <s v="CAJA DE COMPENSACION FAMILIAR COMFENALCO DEL VALLE DEL CAUCA"/>
    <s v="HCE-12277"/>
    <s v="02/05/2023 00:00:00"/>
    <s v="30/05/2023 00:00:00"/>
    <x v="2"/>
    <x v="3"/>
    <d v="2024-10-01T00:00:00"/>
    <n v="490"/>
    <x v="0"/>
    <n v="133849"/>
    <n v="133849"/>
    <s v="ANDREA  MACA DE COLLAZOS Registros:  1924285"/>
    <s v="CLINICA NUEVA DE CALI SAS"/>
    <s v="901158187-6"/>
    <s v="HCE-12277"/>
    <s v="HCE-12277"/>
    <s v="ANDREA  MACA DE COLLAZOS Registros:  1924285"/>
    <x v="0"/>
    <n v="0"/>
    <s v="05"/>
  </r>
  <r>
    <s v="CAJA DE COMPENSACION FAMILIAR COMFENALCO DEL VALLE DEL CAUCA"/>
    <s v="HCE-12308"/>
    <s v="10/05/2023 00:00:00"/>
    <s v="04/08/2023 00:00:00"/>
    <x v="2"/>
    <x v="8"/>
    <d v="2024-10-01T00:00:00"/>
    <n v="424"/>
    <x v="0"/>
    <n v="87702"/>
    <n v="87702"/>
    <s v="ALICE ZAFIRO LOPEZ CUNDUMI Registros:  2096436"/>
    <s v="CLINICA NUEVA DE CALI SAS"/>
    <s v="901158187-6"/>
    <s v="HCE-12308"/>
    <s v="HCE-12308"/>
    <s v="ALICE ZAFIRO LOPEZ CUNDUMI Registros:  2096436"/>
    <x v="0"/>
    <n v="0"/>
    <s v="05"/>
  </r>
  <r>
    <s v="CAJA DE COMPENSACION FAMILIAR COMFENALCO DEL VALLE DEL CAUCA"/>
    <s v="HCE-12469"/>
    <s v="18/07/2023 00:00:00"/>
    <s v="15/08/2023 00:00:00"/>
    <x v="2"/>
    <x v="8"/>
    <d v="2024-10-01T00:00:00"/>
    <n v="413"/>
    <x v="0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x v="0"/>
    <n v="0"/>
    <s v="05"/>
  </r>
  <r>
    <s v="CAJA DE COMPENSACION FAMILIAR COMFENALCO DEL VALLE DEL CAUCA"/>
    <s v="HCE-12511"/>
    <s v="03/08/2023 00:00:00"/>
    <s v="14/08/2023 00:00:00"/>
    <x v="2"/>
    <x v="8"/>
    <d v="2024-10-01T00:00:00"/>
    <n v="414"/>
    <x v="0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x v="0"/>
    <n v="0"/>
    <s v="05"/>
  </r>
  <r>
    <s v="CAJA DE COMPENSACION FAMILIAR COMFENALCO DEL VALLE DEL CAUCA"/>
    <s v="HCE-12544"/>
    <s v="04/08/2023 00:00:00"/>
    <s v="15/08/2023 00:00:00"/>
    <x v="2"/>
    <x v="8"/>
    <d v="2024-10-01T00:00:00"/>
    <n v="413"/>
    <x v="0"/>
    <n v="133849"/>
    <n v="133849"/>
    <s v="JOHN JAIRO HERNANDEZ PRIAS Registros:  2252627"/>
    <s v="CLINICA NUEVA DE CALI SAS"/>
    <s v="901158187-6"/>
    <s v="HCE-12544"/>
    <s v="HCE-12544"/>
    <s v="JOHN JAIRO HERNANDEZ PRIAS Registros:  2252627"/>
    <x v="0"/>
    <n v="0"/>
    <s v="05"/>
  </r>
  <r>
    <s v="CAJA DE COMPENSACION FAMILIAR COMFENALCO DEL VALLE DEL CAUCA"/>
    <s v="HCE-12811"/>
    <s v="10/11/2023 00:00:00"/>
    <s v="16/12/2023 00:00:00"/>
    <x v="2"/>
    <x v="11"/>
    <d v="2024-10-01T00:00:00"/>
    <n v="290"/>
    <x v="1"/>
    <n v="87702"/>
    <n v="87702"/>
    <s v="SARAY  HERNANDEZ CARDONA Registros:  2394616"/>
    <s v="CLINICA NUEVA DE CALI SAS"/>
    <s v="901158187-6"/>
    <s v="HCE-12811"/>
    <s v="HCE-12811"/>
    <s v="SARAY  HERNANDEZ CARDONA Registros:  2394616"/>
    <x v="0"/>
    <n v="0"/>
    <s v="05"/>
  </r>
  <r>
    <s v="CAJA DE COMPENSACION FAMILIAR COMFENALCO DEL VALLE DEL CAUCA"/>
    <s v="HCE-12868"/>
    <s v="13/12/2023 00:00:00"/>
    <s v="16/12/2023 00:00:00"/>
    <x v="2"/>
    <x v="11"/>
    <d v="2024-10-01T00:00:00"/>
    <n v="290"/>
    <x v="1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x v="0"/>
    <n v="0"/>
    <s v="05"/>
  </r>
  <r>
    <s v="CAJA DE COMPENSACION FAMILIAR COMFENALCO DEL VALLE DEL CAUCA"/>
    <s v="HCE-12893"/>
    <s v="03/01/2024 00:00:00"/>
    <s v="14/02/2024 00:00:00"/>
    <x v="3"/>
    <x v="0"/>
    <d v="2024-10-01T00:00:00"/>
    <n v="230"/>
    <x v="1"/>
    <n v="87702"/>
    <n v="87702"/>
    <s v="VALENTINA  LOPEZ RAMIREZ Registros:  2457064"/>
    <s v="CLINICA NUEVA DE CALI SAS"/>
    <s v="901158187-6"/>
    <s v="HCE-12893"/>
    <s v="HCE-12893"/>
    <s v="VALENTINA  LOPEZ RAMIREZ Registros:  2457064"/>
    <x v="0"/>
    <n v="0"/>
    <s v="05"/>
  </r>
  <r>
    <s v="CAJA DE COMPENSACION FAMILIAR COMFENALCO DEL VALLE DEL CAUCA"/>
    <s v="HCE-12911"/>
    <s v="04/01/2024 00:00:00"/>
    <s v="14/02/2024 00:00:00"/>
    <x v="3"/>
    <x v="0"/>
    <d v="2024-10-01T00:00:00"/>
    <n v="230"/>
    <x v="1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x v="0"/>
    <n v="0"/>
    <s v="05"/>
  </r>
  <r>
    <s v="CAJA DE COMPENSACION FAMILIAR COMFENALCO DEL VALLE DEL CAUCA"/>
    <s v="HCE-12943"/>
    <s v="11/01/2024 00:00:00"/>
    <s v="14/02/2024 00:00:00"/>
    <x v="3"/>
    <x v="0"/>
    <d v="2024-10-01T00:00:00"/>
    <n v="230"/>
    <x v="1"/>
    <n v="87702"/>
    <n v="87702"/>
    <s v="PAOLA ANDREA RIVERA LOPEZ Registros:  2385933"/>
    <s v="CLINICA NUEVA DE CALI SAS"/>
    <s v="901158187-6"/>
    <s v="HCE-12943"/>
    <s v="HCE-12943"/>
    <s v="PAOLA ANDREA RIVERA LOPEZ Registros:  2385933"/>
    <x v="0"/>
    <n v="0"/>
    <s v="05"/>
  </r>
  <r>
    <s v="CAJA DE COMPENSACION FAMILIAR COMFENALCO DEL VALLE DEL CAUCA"/>
    <s v="HCE-12990"/>
    <s v="18/01/2024 00:00:00"/>
    <s v="14/02/2024 00:00:00"/>
    <x v="3"/>
    <x v="0"/>
    <d v="2024-10-01T00:00:00"/>
    <n v="230"/>
    <x v="1"/>
    <n v="87702"/>
    <n v="87702"/>
    <s v="MAIRA LINEY MARTINEZ ANGULO Registros:  2484334"/>
    <s v="CLINICA NUEVA DE CALI SAS"/>
    <s v="901158187-6"/>
    <s v="HCE-12990"/>
    <s v="HCE-12990"/>
    <s v="MAIRA LINEY MARTINEZ ANGULO Registros:  2484334"/>
    <x v="0"/>
    <n v="0"/>
    <s v="05"/>
  </r>
  <r>
    <s v="CAJA DE COMPENSACION FAMILIAR COMFENALCO DEL VALLE DEL CAUCA"/>
    <s v="HCE-13006"/>
    <s v="22/01/2024 00:00:00"/>
    <s v="14/02/2024 00:00:00"/>
    <x v="3"/>
    <x v="0"/>
    <d v="2024-10-01T00:00:00"/>
    <n v="230"/>
    <x v="1"/>
    <n v="87702"/>
    <n v="87702"/>
    <s v="SARA  ACOSTA PEREZ Registros:  2489477"/>
    <s v="CLINICA NUEVA DE CALI SAS"/>
    <s v="901158187-6"/>
    <s v="HCE-13006"/>
    <s v="HCE-13006"/>
    <s v="SARA  ACOSTA PEREZ Registros:  2489477"/>
    <x v="0"/>
    <n v="0"/>
    <s v="05"/>
  </r>
  <r>
    <s v="CAJA DE COMPENSACION FAMILIAR COMFENALCO DEL VALLE DEL CAUCA"/>
    <s v="HCE-13010"/>
    <s v="26/01/2024 00:00:00"/>
    <s v="14/02/2024 00:00:00"/>
    <x v="3"/>
    <x v="0"/>
    <d v="2024-10-01T00:00:00"/>
    <n v="230"/>
    <x v="1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x v="0"/>
    <n v="0"/>
    <s v="05"/>
  </r>
  <r>
    <s v="CAJA DE COMPENSACION FAMILIAR COMFENALCO DEL VALLE DEL CAUCA"/>
    <s v="HCE-13011"/>
    <s v="26/01/2024 00:00:00"/>
    <s v="14/02/2024 00:00:00"/>
    <x v="3"/>
    <x v="0"/>
    <d v="2024-10-01T00:00:00"/>
    <n v="230"/>
    <x v="1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x v="0"/>
    <n v="0"/>
    <s v="05"/>
  </r>
  <r>
    <s v="CAJA DE COMPENSACION FAMILIAR COMFENALCO DEL VALLE DEL CAUCA"/>
    <s v="HCE-13024"/>
    <s v="29/01/2024 00:00:00"/>
    <s v="14/02/2024 00:00:00"/>
    <x v="3"/>
    <x v="0"/>
    <d v="2024-10-01T00:00:00"/>
    <n v="230"/>
    <x v="1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x v="0"/>
    <n v="0"/>
    <s v="05"/>
  </r>
  <r>
    <s v="CAJA DE COMPENSACION FAMILIAR COMFENALCO DEL VALLE DEL CAUCA"/>
    <s v="HCE-13032"/>
    <s v="30/01/2024 00:00:00"/>
    <s v="14/02/2024 00:00:00"/>
    <x v="3"/>
    <x v="0"/>
    <d v="2024-10-01T00:00:00"/>
    <n v="230"/>
    <x v="1"/>
    <n v="87702"/>
    <n v="87702"/>
    <s v="MARGARITA  RIVERA CAON Registros:  2502834"/>
    <s v="CLINICA NUEVA DE CALI SAS"/>
    <s v="901158187-6"/>
    <s v="HCE-13032"/>
    <s v="HCE-13032"/>
    <s v="MARGARITA  RIVERA CAON Registros:  2502834"/>
    <x v="0"/>
    <n v="0"/>
    <s v="05"/>
  </r>
  <r>
    <s v="CAJA DE COMPENSACION FAMILIAR COMFENALCO DEL VALLE DEL CAUCA"/>
    <s v="HCE-13033"/>
    <s v="30/01/2024 00:00:00"/>
    <s v="14/02/2024 00:00:00"/>
    <x v="3"/>
    <x v="0"/>
    <d v="2024-10-01T00:00:00"/>
    <n v="230"/>
    <x v="1"/>
    <n v="133849"/>
    <n v="133849"/>
    <s v="MARGARITA  RIVERA CAON Registros:  2502866"/>
    <s v="CLINICA NUEVA DE CALI SAS"/>
    <s v="901158187-6"/>
    <s v="HCE-13033"/>
    <s v="HCE-13033"/>
    <s v="MARGARITA  RIVERA CAON Registros:  2502866"/>
    <x v="0"/>
    <n v="0"/>
    <s v="05"/>
  </r>
  <r>
    <s v="CAJA DE COMPENSACION FAMILIAR COMFENALCO DEL VALLE DEL CAUCA"/>
    <s v="HCE-13049"/>
    <s v="01/02/2024 00:00:00"/>
    <s v="14/02/2024 00:00:00"/>
    <x v="3"/>
    <x v="0"/>
    <d v="2024-10-01T00:00:00"/>
    <n v="230"/>
    <x v="1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x v="0"/>
    <n v="0"/>
    <s v="05"/>
  </r>
  <r>
    <s v="CAJA DE COMPENSACION FAMILIAR COMFENALCO DEL VALLE DEL CAUCA"/>
    <s v="HCE-13050"/>
    <s v="01/02/2024 00:00:00"/>
    <s v="14/02/2024 00:00:00"/>
    <x v="3"/>
    <x v="0"/>
    <d v="2024-10-01T00:00:00"/>
    <n v="230"/>
    <x v="1"/>
    <n v="87702"/>
    <n v="87702"/>
    <s v="ANA MAGALY RUBIO RAMOS Registros:  2495873"/>
    <s v="CLINICA NUEVA DE CALI SAS"/>
    <s v="901158187-6"/>
    <s v="HCE-13050"/>
    <s v="HCE-13050"/>
    <s v="ANA MAGALY RUBIO RAMOS Registros:  2495873"/>
    <x v="0"/>
    <n v="0"/>
    <s v="05"/>
  </r>
  <r>
    <s v="CAJA DE COMPENSACION FAMILIAR COMFENALCO DEL VALLE DEL CAUCA"/>
    <s v="HCE-13075"/>
    <s v="05/02/2024 00:00:00"/>
    <s v="14/02/2024 00:00:00"/>
    <x v="3"/>
    <x v="0"/>
    <d v="2024-10-01T00:00:00"/>
    <n v="230"/>
    <x v="1"/>
    <n v="87702"/>
    <n v="87702"/>
    <s v="MIGUEL ANGEL LOPEZ  Registros:  2504007"/>
    <s v="CLINICA NUEVA DE CALI SAS"/>
    <s v="901158187-6"/>
    <s v="HCE-13075"/>
    <s v="HCE-13075"/>
    <s v="MIGUEL ANGEL LOPEZ  Registros:  2504007"/>
    <x v="0"/>
    <n v="0"/>
    <s v="05"/>
  </r>
  <r>
    <s v="CAJA DE COMPENSACION FAMILIAR COMFENALCO DEL VALLE DEL CAUCA"/>
    <s v="HCE-13097"/>
    <s v="05/02/2024 00:00:00"/>
    <s v="14/02/2024 00:00:00"/>
    <x v="3"/>
    <x v="0"/>
    <d v="2024-10-01T00:00:00"/>
    <n v="230"/>
    <x v="1"/>
    <n v="87702"/>
    <n v="87702"/>
    <s v="NATHALY  BARRERO BONILLA Registros:  2506792"/>
    <s v="CLINICA NUEVA DE CALI SAS"/>
    <s v="901158187-6"/>
    <s v="HCE-13097"/>
    <s v="HCE-13097"/>
    <s v="NATHALY  BARRERO BONILLA Registros:  2506792"/>
    <x v="0"/>
    <n v="0"/>
    <s v="05"/>
  </r>
  <r>
    <s v="CAJA DE COMPENSACION FAMILIAR COMFENALCO DEL VALLE DEL CAUCA"/>
    <s v="HCE-13103"/>
    <s v="06/02/2024 00:00:00"/>
    <s v="14/02/2024 00:00:00"/>
    <x v="3"/>
    <x v="0"/>
    <d v="2024-10-01T00:00:00"/>
    <n v="230"/>
    <x v="1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x v="0"/>
    <n v="0"/>
    <s v="05"/>
  </r>
  <r>
    <s v="CAJA DE COMPENSACION FAMILIAR COMFENALCO DEL VALLE DEL CAUCA"/>
    <s v="HCE-13114"/>
    <s v="06/02/2024 00:00:00"/>
    <s v="14/02/2024 00:00:00"/>
    <x v="3"/>
    <x v="0"/>
    <d v="2024-10-01T00:00:00"/>
    <n v="230"/>
    <x v="1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x v="0"/>
    <n v="0"/>
    <s v="05"/>
  </r>
  <r>
    <s v="CAJA DE COMPENSACION FAMILIAR COMFENALCO DEL VALLE DEL CAUCA"/>
    <s v="HCE-13136"/>
    <s v="09/02/2024 00:00:00"/>
    <s v="14/02/2024 00:00:00"/>
    <x v="3"/>
    <x v="0"/>
    <d v="2024-10-01T00:00:00"/>
    <n v="230"/>
    <x v="1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x v="0"/>
    <n v="0"/>
    <s v="05"/>
  </r>
  <r>
    <s v="CAJA DE COMPENSACION FAMILIAR COMFENALCO DEL VALLE DEL CAUCA"/>
    <s v="HCE-13148"/>
    <s v="12/02/2024 00:00:00"/>
    <s v="13/03/2024 00:00:00"/>
    <x v="3"/>
    <x v="2"/>
    <d v="2024-10-01T00:00:00"/>
    <n v="202"/>
    <x v="1"/>
    <n v="87702"/>
    <n v="87702"/>
    <s v="JOSE LUIS GONZALEZ ZORRILLA Registros:  2515141"/>
    <s v="CLINICA NUEVA DE CALI SAS"/>
    <s v="901158187-6"/>
    <s v="HCE-13148"/>
    <s v="HCE-13148"/>
    <s v="JOSE LUIS GONZALEZ ZORRILLA Registros:  2515141"/>
    <x v="0"/>
    <n v="0"/>
    <s v="05"/>
  </r>
  <r>
    <s v="CAJA DE COMPENSACION FAMILIAR COMFENALCO DEL VALLE DEL CAUCA"/>
    <s v="HCE-13154"/>
    <s v="15/02/2024 00:00:00"/>
    <s v="13/03/2024 00:00:00"/>
    <x v="3"/>
    <x v="2"/>
    <d v="2024-10-01T00:00:00"/>
    <n v="202"/>
    <x v="1"/>
    <n v="133849"/>
    <n v="133849"/>
    <s v="JORGE ARMANDO ROJAS  Registros:  2524758"/>
    <s v="CLINICA NUEVA DE CALI SAS"/>
    <s v="901158187-6"/>
    <s v="HCE-13154"/>
    <s v="HCE-13154"/>
    <s v="JORGE ARMANDO ROJAS  Registros:  2524758"/>
    <x v="0"/>
    <n v="0"/>
    <s v="05"/>
  </r>
  <r>
    <s v="CAJA DE COMPENSACION FAMILIAR COMFENALCO DEL VALLE DEL CAUCA"/>
    <s v="HCE-13160"/>
    <s v="16/02/2024 00:00:00"/>
    <s v="13/03/2024 00:00:00"/>
    <x v="3"/>
    <x v="2"/>
    <d v="2024-10-01T00:00:00"/>
    <n v="202"/>
    <x v="1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x v="0"/>
    <n v="0"/>
    <s v="05"/>
  </r>
  <r>
    <s v="CAJA DE COMPENSACION FAMILIAR COMFENALCO DEL VALLE DEL CAUCA"/>
    <s v="HCE-13171"/>
    <s v="24/02/2024 00:00:00"/>
    <s v="13/03/2024 00:00:00"/>
    <x v="3"/>
    <x v="2"/>
    <d v="2024-10-01T00:00:00"/>
    <n v="202"/>
    <x v="1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x v="0"/>
    <n v="0"/>
    <s v="05"/>
  </r>
  <r>
    <s v="CAJA DE COMPENSACION FAMILIAR COMFENALCO DEL VALLE DEL CAUCA"/>
    <s v="HCE-13172"/>
    <s v="24/02/2024 00:00:00"/>
    <s v="13/03/2024 00:00:00"/>
    <x v="3"/>
    <x v="2"/>
    <d v="2024-10-01T00:00:00"/>
    <n v="202"/>
    <x v="1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x v="0"/>
    <n v="0"/>
    <s v="05"/>
  </r>
  <r>
    <s v="CAJA DE COMPENSACION FAMILIAR COMFENALCO DEL VALLE DEL CAUCA"/>
    <s v="HCE-13196"/>
    <s v="06/03/2024 00:00:00"/>
    <s v="13/03/2024 00:00:00"/>
    <x v="3"/>
    <x v="2"/>
    <d v="2024-10-01T00:00:00"/>
    <n v="202"/>
    <x v="1"/>
    <n v="87702"/>
    <n v="87702"/>
    <s v="STEPHANY  CAMAYO GONZALEZ Registros:  2554465"/>
    <s v="CLINICA NUEVA DE CALI SAS"/>
    <s v="901158187-6"/>
    <s v="HCE-13196"/>
    <s v="HCE-13196"/>
    <s v="STEPHANY  CAMAYO GONZALEZ Registros:  2554465"/>
    <x v="0"/>
    <n v="0"/>
    <s v="05"/>
  </r>
  <r>
    <s v="CAJA DE COMPENSACION FAMILIAR COMFENALCO DEL VALLE DEL CAUCA"/>
    <s v="HCE-13211"/>
    <s v="20/03/2024 00:00:00"/>
    <s v="12/04/2024 00:00:00"/>
    <x v="3"/>
    <x v="4"/>
    <d v="2024-10-01T00:00:00"/>
    <n v="172"/>
    <x v="7"/>
    <n v="87702"/>
    <n v="87702"/>
    <s v="SARAI BEATRIZ MUÑOZ DUQUE Registros:  2577138"/>
    <s v="CLINICA NUEVA DE CALI SAS"/>
    <s v="901158187-6"/>
    <s v="HCE-13211"/>
    <s v="HCE-13211"/>
    <s v="SARAI BEATRIZ MUÑOZ DUQUE Registros:  2577138"/>
    <x v="0"/>
    <n v="0"/>
    <s v="05"/>
  </r>
  <r>
    <s v="CAJA DE COMPENSACION FAMILIAR COMFENALCO DEL VALLE DEL CAUCA"/>
    <s v="HCE-13230"/>
    <s v="08/04/2024 00:00:00"/>
    <s v="09/05/2024 00:00:00"/>
    <x v="3"/>
    <x v="3"/>
    <d v="2024-10-01T00:00:00"/>
    <n v="145"/>
    <x v="2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x v="0"/>
    <n v="0"/>
    <s v="05"/>
  </r>
  <r>
    <s v="CAJA DE COMPENSACION FAMILIAR COMFENALCO DEL VALLE DEL CAUCA"/>
    <s v="HCE-13233"/>
    <s v="10/04/2024 00:00:00"/>
    <s v="12/04/2024 00:00:00"/>
    <x v="3"/>
    <x v="4"/>
    <d v="2024-10-01T00:00:00"/>
    <n v="172"/>
    <x v="7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x v="0"/>
    <n v="0"/>
    <s v="05"/>
  </r>
  <r>
    <s v="CAJA DE COMPENSACION FAMILIAR COMFENALCO DEL VALLE DEL CAUCA"/>
    <s v="HCE-13275"/>
    <s v="08/05/2024 00:00:00"/>
    <s v="09/05/2024 00:00:00"/>
    <x v="3"/>
    <x v="3"/>
    <d v="2024-10-01T00:00:00"/>
    <n v="145"/>
    <x v="2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x v="0"/>
    <n v="0"/>
    <s v="05"/>
  </r>
  <r>
    <s v="CAJA DE COMPENSACION FAMILIAR COMFENALCO DEL VALLE DEL CAUCA"/>
    <s v="HCE-13276"/>
    <s v="08/05/2024 00:00:00"/>
    <s v="09/05/2024 00:00:00"/>
    <x v="3"/>
    <x v="3"/>
    <d v="2024-10-01T00:00:00"/>
    <n v="145"/>
    <x v="2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x v="0"/>
    <n v="0"/>
    <s v="05"/>
  </r>
  <r>
    <s v="CAJA DE COMPENSACION FAMILIAR COMFENALCO DEL VALLE DEL CAUCA"/>
    <s v="HCE-13395"/>
    <s v="10/07/2024 00:00:00"/>
    <s v="11/07/2024 00:00:00"/>
    <x v="3"/>
    <x v="7"/>
    <d v="2024-10-01T00:00:00"/>
    <n v="82"/>
    <x v="4"/>
    <n v="87702"/>
    <n v="87702"/>
    <s v="MARIA CAMILA RIASCOS LOSADA Registros:  2722513"/>
    <s v="CLINICA NUEVA DE CALI SAS"/>
    <s v="901158187-6"/>
    <s v="HCE-13395"/>
    <s v="HCE-13395"/>
    <s v="MARIA CAMILA RIASCOS LOSADA Registros:  2722513"/>
    <x v="0"/>
    <n v="0"/>
    <s v="05"/>
  </r>
  <r>
    <s v="CAJA DE COMPENSACION FAMILIAR COMFENALCO DEL VALLE DEL CAUCA"/>
    <s v="HCE-13398"/>
    <s v="10/07/2024 00:00:00"/>
    <s v="11/07/2024 00:00:00"/>
    <x v="3"/>
    <x v="7"/>
    <d v="2024-10-01T00:00:00"/>
    <n v="82"/>
    <x v="4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x v="0"/>
    <n v="0"/>
    <s v="05"/>
  </r>
  <r>
    <s v="CAJA DE COMPENSACION FAMILIAR COMFENALCO DEL VALLE DEL CAUCA"/>
    <s v="HCE-13450"/>
    <s v="12/08/2024 00:00:00"/>
    <s v="15/08/2024 00:00:00"/>
    <x v="3"/>
    <x v="8"/>
    <d v="2024-10-01T00:00:00"/>
    <n v="47"/>
    <x v="5"/>
    <n v="87702"/>
    <n v="87702"/>
    <s v="YURANY ANDREA PINEDA SOLER Registros:  2761304"/>
    <s v="CLINICA NUEVA DE CALI SAS"/>
    <s v="901158187-6"/>
    <s v="HCE-13450"/>
    <s v="HCE-13450"/>
    <s v="YURANY ANDREA PINEDA SOLER Registros:  2761304"/>
    <x v="0"/>
    <n v="0"/>
    <s v="05"/>
  </r>
  <r>
    <s v="CAJA DE COMPENSACION FAMILIAR COMFENALCO DEL VALLE DEL CAUCA"/>
    <s v="HCE-13493"/>
    <s v="30/09/2024 00:00:00"/>
    <m/>
    <x v="4"/>
    <x v="12"/>
    <d v="2024-10-01T00:00:00"/>
    <m/>
    <x v="6"/>
    <n v="87702"/>
    <n v="87702"/>
    <s v="DIANA MARCELA MOLANO GUTIERREZ Registros:  2824650"/>
    <s v="CLINICA NUEVA DE CALI SAS"/>
    <s v="901158187-6"/>
    <s v="HCE-13493"/>
    <s v="HCE-13493"/>
    <s v="DIANA MARCELA MOLANO GUTIERREZ Registros:  2824650"/>
    <x v="0"/>
    <n v="0"/>
    <s v="05"/>
  </r>
  <r>
    <s v="CAJA DE COMPENSACION FAMILIAR COMFENALCO DEL VALLE DEL CAUCA"/>
    <s v="UCE-305"/>
    <s v="03/06/2020 00:00:00"/>
    <s v="24/03/2021 00:00:00"/>
    <x v="0"/>
    <x v="2"/>
    <d v="2024-10-01T00:00:00"/>
    <n v="1287"/>
    <x v="0"/>
    <n v="190000"/>
    <n v="190000"/>
    <s v="FABIO  BENAVIDES  Registros:  824609"/>
    <s v="CLINICA NUEVA DE CALI SAS"/>
    <s v="901158187-6"/>
    <s v="UCE-305"/>
    <s v="UCE-305"/>
    <s v="FABIO  BENAVIDES  Registros:  824609"/>
    <x v="0"/>
    <n v="0"/>
    <s v="05"/>
  </r>
  <r>
    <s v="CAJA DE COMPENSACION FAMILIAR COMFENALCO DEL VALLE DEL CAUCA"/>
    <s v="HCE-852"/>
    <s v="24/07/2020 00:00:00"/>
    <s v="24/03/2021 00:00:00"/>
    <x v="0"/>
    <x v="2"/>
    <d v="2024-10-01T00:00:00"/>
    <n v="1287"/>
    <x v="0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x v="0"/>
    <n v="0"/>
    <s v="05"/>
  </r>
  <r>
    <s v="CAJA DE COMPENSACION FAMILIAR COMFENALCO DEL VALLE DEL CAUCA"/>
    <s v="UCE-909"/>
    <s v="31/08/2020 00:00:00"/>
    <s v="01/02/2021 00:00:00"/>
    <x v="0"/>
    <x v="0"/>
    <d v="2024-10-01T00:00:00"/>
    <n v="1338"/>
    <x v="0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x v="0"/>
    <n v="0"/>
    <s v="05"/>
  </r>
  <r>
    <s v="CAJA DE COMPENSACION FAMILIAR COMFENALCO DEL VALLE DEL CAUCA"/>
    <s v="HCE-1276"/>
    <s v="01/09/2020 00:00:00"/>
    <s v="24/03/2021 00:00:00"/>
    <x v="0"/>
    <x v="2"/>
    <d v="2024-10-01T00:00:00"/>
    <n v="1287"/>
    <x v="0"/>
    <n v="275000"/>
    <n v="275000"/>
    <s v="DARIO FERNANDO CARVAJAL  Registros:  897355"/>
    <s v="CLINICA NUEVA DE CALI SAS"/>
    <s v="901158187-6"/>
    <s v="HCE-1276"/>
    <s v="HCE-1276"/>
    <s v="DARIO FERNANDO CARVAJAL  Registros:  897355"/>
    <x v="0"/>
    <n v="0"/>
    <s v="05"/>
  </r>
  <r>
    <s v="CAJA DE COMPENSACION FAMILIAR COMFENALCO DEL VALLE DEL CAUCA"/>
    <s v="ACE-6992"/>
    <s v="06/02/2023 00:00:00"/>
    <s v="15/08/2023 00:00:00"/>
    <x v="2"/>
    <x v="8"/>
    <d v="2024-10-01T00:00:00"/>
    <n v="413"/>
    <x v="0"/>
    <n v="2734113"/>
    <n v="20000"/>
    <s v="EDWIN  VALENCIA GONZALEZ Registros:  1971835"/>
    <s v="CLINICA NUEVA DE CALI SAS"/>
    <s v="901158187-6"/>
    <s v="ACE-6992"/>
    <s v="ACE-6992"/>
    <s v="EDWIN  VALENCIA GONZALEZ Registros:  1971835"/>
    <x v="1"/>
    <n v="0"/>
    <s v="05"/>
  </r>
  <r>
    <s v="CAJA DE COMPENSACION FAMILIAR COMFENALCO DEL VALLE DEL CAUCA"/>
    <s v="ACE-7277"/>
    <s v="16/03/2023 00:00:00"/>
    <s v="27/06/2023 00:00:00"/>
    <x v="2"/>
    <x v="6"/>
    <d v="2024-10-01T00:00:00"/>
    <n v="462"/>
    <x v="0"/>
    <n v="15748"/>
    <n v="3550"/>
    <s v="DORIS  SANCHEZ DE ROJAS Registros:  2053323"/>
    <s v="CLINICA NUEVA DE CALI SAS"/>
    <s v="901158187-6"/>
    <s v="ACE-7277"/>
    <s v="ACE-7277"/>
    <s v="DORIS  SANCHEZ DE ROJAS Registros:  2053323"/>
    <x v="1"/>
    <n v="0"/>
    <s v="05"/>
  </r>
  <r>
    <s v="CAJA DE COMPENSACION FAMILIAR COMFENALCO DEL VALLE DEL CAUCA"/>
    <s v="HCE-12935"/>
    <s v="09/01/2024 00:00:00"/>
    <s v="12/01/2024 00:00:00"/>
    <x v="3"/>
    <x v="5"/>
    <d v="2024-10-01T00:00:00"/>
    <n v="263"/>
    <x v="1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x v="2"/>
    <n v="0"/>
    <s v="05"/>
  </r>
  <r>
    <s v="CAJA DE COMPENSACION FAMILIAR COMFENALCO DEL VALLE DEL CAUCA"/>
    <s v="HCE-13131"/>
    <s v="08/02/2024 00:00:00"/>
    <s v="09/02/2024 00:00:00"/>
    <x v="3"/>
    <x v="0"/>
    <d v="2024-10-01T00:00:00"/>
    <n v="235"/>
    <x v="1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x v="2"/>
    <n v="0"/>
    <s v="05"/>
  </r>
  <r>
    <s v="CAJA DE COMPENSACION FAMILIAR COMFENALCO DEL VALLE DEL CAUCA"/>
    <s v="HCE-13298"/>
    <s v="10/05/2024 00:00:00"/>
    <s v="14/05/2024 00:00:00"/>
    <x v="3"/>
    <x v="3"/>
    <d v="2024-10-01T00:00:00"/>
    <n v="140"/>
    <x v="2"/>
    <n v="11596736349"/>
    <n v="6128623866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x v="2"/>
    <n v="0"/>
    <s v="05"/>
  </r>
  <r>
    <s v="CAJA DE COMPENSACION FAMILIAR COMFENALCO DEL VALLE DEL CAUCA"/>
    <s v="HCE-13351"/>
    <s v="11/06/2024 00:00:00"/>
    <s v="14/06/2024 00:00:00"/>
    <x v="3"/>
    <x v="6"/>
    <d v="2024-10-01T00:00:00"/>
    <n v="109"/>
    <x v="3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x v="2"/>
    <n v="0"/>
    <s v="05"/>
  </r>
  <r>
    <s v="CAJA DE COMPENSACION FAMILIAR COMFENALCO DEL VALLE DEL CAUCA"/>
    <s v="HCE-13354"/>
    <s v="11/06/2024 00:00:00"/>
    <s v="13/06/2024 00:00:00"/>
    <x v="3"/>
    <x v="6"/>
    <d v="2024-10-01T00:00:00"/>
    <n v="110"/>
    <x v="3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x v="2"/>
    <n v="0"/>
    <s v="05"/>
  </r>
  <r>
    <s v="CAJA DE COMPENSACION FAMILIAR COMFENALCO DEL VALLE DEL CAUCA"/>
    <s v="HCE-13355"/>
    <s v="11/06/2024 00:00:00"/>
    <s v="13/06/2024 00:00:00"/>
    <x v="3"/>
    <x v="6"/>
    <d v="2024-10-01T00:00:00"/>
    <n v="110"/>
    <x v="3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x v="2"/>
    <n v="0"/>
    <s v="05"/>
  </r>
  <r>
    <s v="CAJA DE COMPENSACION FAMILIAR COMFENALCO DEL VALLE DEL CAUCA"/>
    <s v="HCE-13358"/>
    <s v="11/06/2024 00:00:00"/>
    <s v="13/06/2024 00:00:00"/>
    <x v="3"/>
    <x v="6"/>
    <d v="2024-10-01T00:00:00"/>
    <n v="110"/>
    <x v="3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x v="2"/>
    <n v="0"/>
    <s v="05"/>
  </r>
  <r>
    <s v="CAJA DE COMPENSACION FAMILIAR COMFENALCO DEL VALLE DEL CAUCA"/>
    <s v="HCE-13401"/>
    <s v="11/07/2024 00:00:00"/>
    <s v="19/07/2024 00:00:00"/>
    <x v="3"/>
    <x v="7"/>
    <d v="2024-10-01T00:00:00"/>
    <n v="74"/>
    <x v="4"/>
    <n v="54893531"/>
    <n v="5489353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CLINICA NUEVA DE CALI SAS"/>
    <s v="901158187-6"/>
    <s v="HCE-13401"/>
    <s v="HCE-1340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x v="2"/>
    <n v="0"/>
    <s v="05"/>
  </r>
  <r>
    <s v="CAJA DE COMPENSACION FAMILIAR COMFENALCO DEL VALLE DEL CAUCA"/>
    <s v="HCE-13402"/>
    <s v="11/07/2024 00:00:00"/>
    <s v="19/07/2024 00:00:00"/>
    <x v="3"/>
    <x v="7"/>
    <d v="2024-10-01T00:00:00"/>
    <n v="74"/>
    <x v="4"/>
    <n v="162976057"/>
    <n v="162976057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CLINICA NUEVA DE CALI SAS"/>
    <s v="901158187-6"/>
    <s v="HCE-13402"/>
    <s v="HCE-13402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x v="2"/>
    <n v="0"/>
    <s v="05"/>
  </r>
  <r>
    <s v="CAJA DE COMPENSACION FAMILIAR COMFENALCO DEL VALLE DEL CAUCA"/>
    <s v="HCE-13403"/>
    <s v="11/07/2024 00:00:00"/>
    <s v="19/07/2024 00:00:00"/>
    <x v="3"/>
    <x v="7"/>
    <d v="2024-10-01T00:00:00"/>
    <n v="74"/>
    <x v="4"/>
    <n v="5032404"/>
    <n v="5032404"/>
    <s v="CONTRATO MODALIDAD LIBRO ABIERTO_x000d__x000a__x000d__x000a__x000d__x000a_PLAN  COMPLEMENTARIO _x000d__x000a__x000d__x000a_FECHA  JUNIO   2.024_x000d__x000a_     _x000d__x000a__x000d__x000a_VALOR FACTURA        5.032.404"/>
    <s v="CLINICA NUEVA DE CALI SAS"/>
    <s v="901158187-6"/>
    <s v="HCE-13403"/>
    <s v="HCE-13403"/>
    <s v="CONTRATO MODALIDAD LIBRO ABIERTO_x000d__x000a__x000d__x000a__x000d__x000a_PLAN  COMPLEMENTARIO _x000d__x000a__x000d__x000a_FECHA  JUNIO   2.024_x000d__x000a_     _x000d__x000a__x000d__x000a_VALOR FACTURA        5.032.404"/>
    <x v="2"/>
    <n v="0"/>
    <s v="05"/>
  </r>
  <r>
    <s v="CAJA DE COMPENSACION FAMILIAR COMFENALCO DEL VALLE DEL CAUCA"/>
    <s v="HCE-13405"/>
    <s v="11/07/2024 00:00:00"/>
    <s v="19/07/2024 00:00:00"/>
    <x v="3"/>
    <x v="7"/>
    <d v="2024-10-01T00:00:00"/>
    <n v="74"/>
    <x v="4"/>
    <n v="9769297824"/>
    <n v="974594847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x v="2"/>
    <n v="0"/>
    <s v="05"/>
  </r>
  <r>
    <s v="CAJA DE COMPENSACION FAMILIAR COMFENALCO DEL VALLE DEL CAUCA"/>
    <s v="HCE-13441"/>
    <s v="10/08/2024 00:00:00"/>
    <s v="13/08/2024 00:00:00"/>
    <x v="3"/>
    <x v="8"/>
    <d v="2024-10-01T00:00:00"/>
    <n v="49"/>
    <x v="5"/>
    <n v="42636"/>
    <n v="42636"/>
    <s v="CONTRATO MODALIDAD LIBRO ABIERTO_x000d__x000a__x000d__x000a__x000d__x000a_IPS CRONICOS  PLAN COMPLEMENTARIO_x000d__x000a__x000d__x000a_MES DE JULIO   2.024_x000d__x000a_   _x000d__x000a__x000d__x000a_VALOR FACTURA        $42.636.00"/>
    <s v="CLINICA NUEVA DE CALI SAS"/>
    <s v="901158187-6"/>
    <s v="HCE-13441"/>
    <s v="HCE-13441"/>
    <s v="CONTRATO MODALIDAD LIBRO ABIERTO_x000d__x000a__x000d__x000a__x000d__x000a_IPS CRONICOS  PLAN COMPLEMENTARIO_x000d__x000a__x000d__x000a_MES DE JULIO   2.024_x000d__x000a_   _x000d__x000a__x000d__x000a_VALOR FACTURA        $42.636.00"/>
    <x v="2"/>
    <n v="0"/>
    <s v="05"/>
  </r>
  <r>
    <s v="CAJA DE COMPENSACION FAMILIAR COMFENALCO DEL VALLE DEL CAUCA"/>
    <s v="HCE-13443"/>
    <s v="10/08/2024 00:00:00"/>
    <s v="13/08/2024 00:00:00"/>
    <x v="3"/>
    <x v="8"/>
    <d v="2024-10-01T00:00:00"/>
    <n v="49"/>
    <x v="5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x v="2"/>
    <n v="0"/>
    <s v="05"/>
  </r>
  <r>
    <s v="CAJA DE COMPENSACION FAMILIAR COMFENALCO DEL VALLE DEL CAUCA"/>
    <s v="HCE-13444"/>
    <s v="10/08/2024 00:00:00"/>
    <s v="13/08/2024 00:00:00"/>
    <x v="3"/>
    <x v="8"/>
    <d v="2024-10-01T00:00:00"/>
    <n v="49"/>
    <x v="5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x v="2"/>
    <n v="0"/>
    <s v="05"/>
  </r>
  <r>
    <s v="CAJA DE COMPENSACION FAMILIAR COMFENALCO DEL VALLE DEL CAUCA"/>
    <s v="HCE-13445"/>
    <s v="10/08/2024 00:00:00"/>
    <s v="13/08/2024 00:00:00"/>
    <x v="3"/>
    <x v="8"/>
    <d v="2024-10-01T00:00:00"/>
    <n v="49"/>
    <x v="5"/>
    <n v="6557844"/>
    <n v="6557844"/>
    <s v="CONTRATO MODALIDAD LIBRO ABIERTO_x000d__x000a__x000d__x000a__x000d__x000a_PLAN  COMPLEMENTARIO _x000d__x000a__x000d__x000a_FECHA  JULIO   2.024_x000d__x000a_     _x000d__x000a__x000d__x000a_VALOR FACTURA        $6.557.844.00"/>
    <s v="CLINICA NUEVA DE CALI SAS"/>
    <s v="901158187-6"/>
    <s v="HCE-13445"/>
    <s v="HCE-13445"/>
    <s v="CONTRATO MODALIDAD LIBRO ABIERTO_x000d__x000a__x000d__x000a__x000d__x000a_PLAN  COMPLEMENTARIO _x000d__x000a__x000d__x000a_FECHA  JULIO   2.024_x000d__x000a_     _x000d__x000a__x000d__x000a_VALOR FACTURA        $6.557.844.00"/>
    <x v="2"/>
    <n v="0"/>
    <s v="05"/>
  </r>
  <r>
    <s v="CAJA DE COMPENSACION FAMILIAR COMFENALCO DEL VALLE DEL CAUCA"/>
    <s v="HCE-13447"/>
    <s v="10/08/2024 00:00:00"/>
    <s v="13/08/2024 00:00:00"/>
    <x v="3"/>
    <x v="8"/>
    <d v="2024-10-01T00:00:00"/>
    <n v="49"/>
    <x v="5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x v="2"/>
    <n v="0"/>
    <s v="05"/>
  </r>
  <r>
    <s v="CAJA DE COMPENSACION FAMILIAR COMFENALCO DEL VALLE DEL CAUCA"/>
    <s v="HCE-13471"/>
    <s v="10/09/2024 00:00:00"/>
    <s v="12/09/2024 00:00:00"/>
    <x v="3"/>
    <x v="1"/>
    <d v="2024-10-01T00:00:00"/>
    <n v="19"/>
    <x v="8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x v="2"/>
    <n v="0"/>
    <s v="05"/>
  </r>
  <r>
    <s v="CAJA DE COMPENSACION FAMILIAR COMFENALCO DEL VALLE DEL CAUCA"/>
    <s v="HCE-13472"/>
    <s v="10/09/2024 00:00:00"/>
    <s v="12/09/2024 00:00:00"/>
    <x v="3"/>
    <x v="1"/>
    <d v="2024-10-01T00:00:00"/>
    <n v="19"/>
    <x v="8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x v="2"/>
    <n v="0"/>
    <s v="05"/>
  </r>
  <r>
    <s v="CAJA DE COMPENSACION FAMILIAR COMFENALCO DEL VALLE DEL CAUCA"/>
    <s v="HCE-13473"/>
    <s v="10/09/2024 00:00:00"/>
    <s v="12/09/2024 00:00:00"/>
    <x v="3"/>
    <x v="1"/>
    <d v="2024-10-01T00:00:00"/>
    <n v="19"/>
    <x v="8"/>
    <n v="4573577"/>
    <n v="4573577"/>
    <s v="CONTRATO MODALIDAD LIBRO ABIERTO_x000d__x000a__x000d__x000a__x000d__x000a_PLAN  COMPLEMENTARIO _x000d__x000a__x000d__x000a_FECHA  AGOSTO   2.024_x000d__x000a_     _x000d__x000a__x000d__x000a_VALOR FACTURA        4.573.577"/>
    <s v="CLINICA NUEVA DE CALI SAS"/>
    <s v="901158187-6"/>
    <s v="HCE-13473"/>
    <s v="HCE-13473"/>
    <s v="CONTRATO MODALIDAD LIBRO ABIERTO_x000d__x000a__x000d__x000a__x000d__x000a_PLAN  COMPLEMENTARIO _x000d__x000a__x000d__x000a_FECHA  AGOSTO   2.024_x000d__x000a_     _x000d__x000a__x000d__x000a_VALOR FACTURA        4.573.577"/>
    <x v="2"/>
    <n v="0"/>
    <s v="05"/>
  </r>
  <r>
    <s v="CAJA DE COMPENSACION FAMILIAR COMFENALCO DEL VALLE DEL CAUCA"/>
    <s v="HCE-13474"/>
    <s v="10/09/2024 00:00:00"/>
    <s v="12/09/2024 00:00:00"/>
    <x v="3"/>
    <x v="1"/>
    <d v="2024-10-01T00:00:00"/>
    <n v="19"/>
    <x v="8"/>
    <n v="1735797050"/>
    <n v="1735797050"/>
    <s v="CONTRATO MODALIDAD LIBRO ABIERTO _x000d__x000a__x000d__x000a_REGIMEN SUBSIDIADO_x000d__x000a__x000d__x000a_MES AGOSTO   2.024_x000d__x000a__x000d__x000a__x000d__x000a_VALOR LIBRO ABIERTO         1.751.696.702_x000d__x000a__x000d__x000a_(-) FACT NO POS                             87.702        _x000d__x000a__x000d__x000a_(-) COPAGO -CM                         15.811.950_x000d__x000a__x000d__x000a_VALOR FACTU"/>
    <s v="CLINICA NUEVA DE CALI SAS"/>
    <s v="901158187-6"/>
    <s v="HCE-13474"/>
    <s v="HCE-13474"/>
    <s v="CONTRATO MODALIDAD LIBRO ABIERTO _x000d__x000a__x000d__x000a_REGIMEN SUBSIDIADO_x000d__x000a__x000d__x000a_MES AGOSTO   2.024_x000d__x000a__x000d__x000a__x000d__x000a_VALOR LIBRO ABIERTO         1.751.696.702_x000d__x000a__x000d__x000a_(-) FACT NO POS                             87.702        _x000d__x000a__x000d__x000a_(-) COPAGO -CM                         15.811.950_x000d__x000a__x000d__x000a_VALOR FACTU"/>
    <x v="2"/>
    <n v="0"/>
    <s v="05"/>
  </r>
  <r>
    <s v="CAJA DE COMPENSACION FAMILIAR COMFENALCO DEL VALLE DEL CAUCA"/>
    <s v="HCE-13476"/>
    <s v="10/09/2024 00:00:00"/>
    <s v="24/09/2024 00:00:00"/>
    <x v="3"/>
    <x v="1"/>
    <d v="2024-10-01T00:00:00"/>
    <n v="7"/>
    <x v="8"/>
    <n v="11315540"/>
    <n v="11315540"/>
    <s v="CONTRATO MODALIDAD LIBRO ABIERTO_x000d__x000a__x000d__x000a__x000d__x000a_IPS CRONICOS REGIMEN SUBSIDIADO _x000d__x000a__x000d__x000a_MES DE AGOSTO    2.024_x000d__x000a_   _x000d__x000a__x000d__x000a_VALOR FACTURA        11.315.540"/>
    <s v="CLINICA NUEVA DE CALI SAS"/>
    <s v="901158187-6"/>
    <s v="HCE-13476"/>
    <s v="HCE-13476"/>
    <s v="CONTRATO MODALIDAD LIBRO ABIERTO_x000d__x000a__x000d__x000a__x000d__x000a_IPS CRONICOS REGIMEN SUBSIDIADO _x000d__x000a__x000d__x000a_MES DE AGOSTO    2.024_x000d__x000a_   _x000d__x000a__x000d__x000a_VALOR FACTURA        11.315.540"/>
    <x v="2"/>
    <n v="0"/>
    <s v="05"/>
  </r>
  <r>
    <s v="CAJA DE COMPENSACION FAMILIAR COMFENALCO DEL VALLE DEL CAUCA"/>
    <s v="HCE-13475"/>
    <s v="23/09/2024 00:00:00"/>
    <s v="12/09/2024 00:00:00"/>
    <x v="3"/>
    <x v="1"/>
    <d v="2024-10-01T00:00:00"/>
    <n v="19"/>
    <x v="8"/>
    <n v="9302013602"/>
    <n v="9274261063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x v="2"/>
    <n v="0"/>
    <s v="05"/>
  </r>
  <r>
    <s v="CAJA DE COMPENSACION FAMILIAR COMFENALCO DEL VALLE DEL CAUCA"/>
    <s v="ACE-1978"/>
    <s v="12/04/2021 00:00:00"/>
    <s v="20/04/2021 00:00:00"/>
    <x v="0"/>
    <x v="4"/>
    <d v="2024-10-01T00:00:00"/>
    <n v="1260"/>
    <x v="0"/>
    <n v="36994"/>
    <n v="36994"/>
    <s v="LEIDY  MARTINEZ LASSO Registros:  1113970"/>
    <s v="CLINICA NUEVA DE CALI SAS"/>
    <s v="901158187-6"/>
    <s v="ACE-1978"/>
    <s v="ACE-1978"/>
    <s v="LEIDY  MARTINEZ LASSO Registros:  1113970"/>
    <x v="0"/>
    <n v="0"/>
    <s v="05"/>
  </r>
  <r>
    <s v="CAJA DE COMPENSACION FAMILIAR COMFENALCO DEL VALLE DEL CAUCA"/>
    <s v="ACE-4037"/>
    <s v="21/05/2021 00:00:00"/>
    <s v="18/06/2021 00:00:00"/>
    <x v="0"/>
    <x v="6"/>
    <d v="2024-10-01T00:00:00"/>
    <n v="1201"/>
    <x v="0"/>
    <n v="36994"/>
    <n v="36994"/>
    <s v="ALEIDA  RAMOS HERNANDEZ Registros:  1153532"/>
    <s v="CLINICA NUEVA DE CALI SAS"/>
    <s v="901158187-6"/>
    <s v="ACE-4037"/>
    <s v="ACE-4037"/>
    <s v="ALEIDA  RAMOS HERNANDEZ Registros:  1153532"/>
    <x v="0"/>
    <n v="0"/>
    <s v="05"/>
  </r>
  <r>
    <s v="CAJA DE COMPENSACION FAMILIAR COMFENALCO DEL VALLE DEL CAUCA"/>
    <s v="ACE-8545"/>
    <s v="19/12/2023 00:00:00"/>
    <m/>
    <x v="5"/>
    <x v="12"/>
    <d v="2024-10-01T00:00:00"/>
    <m/>
    <x v="9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x v="1"/>
    <n v="0"/>
    <s v="05"/>
  </r>
  <r>
    <s v="CAJA DE COMPENSACION FAMILIAR COMFENALCO DEL VALLE DEL CAUCA"/>
    <s v="ACE-8701"/>
    <s v="24/01/2024 00:00:00"/>
    <s v="15/05/2024 00:00:00"/>
    <x v="3"/>
    <x v="3"/>
    <d v="2024-10-01T00:00:00"/>
    <n v="139"/>
    <x v="2"/>
    <n v="297672"/>
    <n v="297672"/>
    <s v="LILIA  PERDOMO CARABALI Registros:  2472598"/>
    <s v="CLINICA NUEVA DE CALI SAS"/>
    <s v="901158187-6"/>
    <s v="ACE-8701"/>
    <s v="ACE-8701"/>
    <s v="LILIA  PERDOMO CARABALI Registros:  2472598"/>
    <x v="1"/>
    <n v="0"/>
    <s v="05"/>
  </r>
  <r>
    <s v="CAJA DE COMPENSACION FAMILIAR COMFENALCO DEL VALLE DEL CAUCA"/>
    <s v="ACE-8724"/>
    <s v="31/01/2024 00:00:00"/>
    <s v="15/05/2024 00:00:00"/>
    <x v="3"/>
    <x v="3"/>
    <d v="2024-10-01T00:00:00"/>
    <n v="139"/>
    <x v="2"/>
    <n v="97508"/>
    <n v="97508"/>
    <s v="LUIS ALBERTO RIASCOS RIASCOS Registros:  2493969"/>
    <s v="CLINICA NUEVA DE CALI SAS"/>
    <s v="901158187-6"/>
    <s v="ACE-8724"/>
    <s v="ACE-8724"/>
    <s v="LUIS ALBERTO RIASCOS RIASCOS Registros:  2493969"/>
    <x v="1"/>
    <n v="0"/>
    <s v="0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42">
  <r>
    <n v="901158187"/>
    <s v="CLINICA NUEVA DE CALI"/>
    <s v="CAJA DE COMPENSACION FAMILIAR COMFENALCO DEL VALLE DEL CAUCA"/>
    <s v="UCE-968"/>
    <s v="UCE968"/>
    <s v="901158187_UCE968"/>
    <s v="01/09/2020 00:00:00"/>
    <s v="01/02/2021 00:00:00"/>
    <d v="2020-09-12T00:00:00"/>
    <s v="lunes"/>
    <s v="febrero"/>
    <d v="2024-10-01T00:00:00"/>
    <n v="1338"/>
    <n v="720"/>
    <n v="190000"/>
    <n v="190000"/>
    <s v="DYAM  REINA RAMOS Registros:  896710"/>
    <s v="CLINICA NUEVA DE CALI SAS"/>
    <s v="901158187-6"/>
    <s v="UCE-968"/>
    <s v="UCE-968"/>
    <s v="DYAM  REINA RAMOS Registros:  896710"/>
    <s v="COVID"/>
    <n v="0"/>
    <s v="05"/>
    <x v="0"/>
    <s v="Finalizada"/>
    <s v="FACTURA COVID-19"/>
    <s v="ESTADO DOS"/>
    <x v="0"/>
    <s v="RADICADO A LA ADRES"/>
    <b v="0"/>
    <n v="190000"/>
    <n v="0"/>
    <m/>
    <n v="190000"/>
    <n v="0"/>
    <n v="0"/>
    <n v="190000"/>
    <n v="186200"/>
    <n v="1907635472"/>
    <n v="0"/>
    <m/>
    <m/>
    <m/>
    <d v="2024-08-30T00:00:00"/>
  </r>
  <r>
    <n v="901158187"/>
    <s v="CLINICA NUEVA DE CALI"/>
    <s v="CAJA DE COMPENSACION FAMILIAR COMFENALCO DEL VALLE DEL CAUCA"/>
    <s v="HCE-1852"/>
    <s v="HCE1852"/>
    <s v="901158187_HCE1852"/>
    <s v="08/10/2020 00:00:00"/>
    <s v="01/02/2021 00:00:00"/>
    <d v="2020-10-20T00:00:00"/>
    <s v="lunes"/>
    <s v="febrero"/>
    <d v="2024-10-01T00:00:00"/>
    <n v="1338"/>
    <n v="720"/>
    <n v="225000"/>
    <n v="225000"/>
    <s v="SAMUEL  MENESES NOGUERA Registros:  935864"/>
    <s v="CLINICA NUEVA DE CALI SAS"/>
    <s v="901158187-6"/>
    <s v="HCE-1852"/>
    <s v="HCE-1852"/>
    <s v="SAMUEL  MENESES NOGUERA Registros:  935864"/>
    <s v="COVID"/>
    <n v="0"/>
    <s v="05"/>
    <x v="0"/>
    <s v="Finalizada"/>
    <s v="FACTURA COVID-19"/>
    <s v="ESTADO DOS"/>
    <x v="0"/>
    <s v="RADICADO A LA ADRES"/>
    <b v="0"/>
    <n v="225000"/>
    <n v="0"/>
    <m/>
    <n v="225000"/>
    <n v="0"/>
    <n v="0"/>
    <n v="225000"/>
    <n v="220500"/>
    <n v="1907635500"/>
    <n v="0"/>
    <m/>
    <m/>
    <m/>
    <d v="2024-08-30T00:00:00"/>
  </r>
  <r>
    <n v="901158187"/>
    <s v="CLINICA NUEVA DE CALI"/>
    <s v="CAJA DE COMPENSACION FAMILIAR COMFENALCO DEL VALLE DEL CAUCA"/>
    <s v="HCE-1861"/>
    <s v="HCE1861"/>
    <s v="901158187_HCE1861"/>
    <s v="13/10/2020 00:00:00"/>
    <s v="01/02/2021 00:00:00"/>
    <d v="2020-10-20T00:00:00"/>
    <s v="lunes"/>
    <s v="febrero"/>
    <d v="2024-10-01T00:00:00"/>
    <n v="1338"/>
    <n v="720"/>
    <n v="260000"/>
    <n v="260000"/>
    <s v="ANA ISABEL PAZ VARGAS Registros:  939990"/>
    <s v="CLINICA NUEVA DE CALI SAS"/>
    <s v="901158187-6"/>
    <s v="HCE-1861"/>
    <s v="HCE-1861"/>
    <s v="ANA ISABEL PAZ VARGAS Registros:  939990"/>
    <s v="COVID"/>
    <n v="0"/>
    <s v="05"/>
    <x v="0"/>
    <s v="Finalizada"/>
    <s v="FACTURA COVID-19"/>
    <s v="ESTADO DOS"/>
    <x v="0"/>
    <s v="RADICADO A LA ADRES"/>
    <b v="0"/>
    <n v="260000"/>
    <n v="0"/>
    <m/>
    <n v="260000"/>
    <n v="0"/>
    <n v="0"/>
    <n v="260000"/>
    <n v="254800"/>
    <n v="1907635501"/>
    <n v="0"/>
    <m/>
    <m/>
    <m/>
    <d v="2024-08-30T00:00:00"/>
  </r>
  <r>
    <n v="901158187"/>
    <s v="CLINICA NUEVA DE CALI"/>
    <s v="CAJA DE COMPENSACION FAMILIAR COMFENALCO DEL VALLE DEL CAUCA"/>
    <s v="UCE-1279"/>
    <s v="UCE1279"/>
    <s v="901158187_UCE1279"/>
    <s v="13/10/2020 00:00:00"/>
    <s v="21/09/2021 00:00:00"/>
    <d v="2020-10-20T00:00:00"/>
    <s v="martes"/>
    <s v="septiembre"/>
    <d v="2024-10-01T00:00:00"/>
    <n v="1106"/>
    <n v="72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COVID"/>
    <n v="0"/>
    <s v="05"/>
    <x v="0"/>
    <s v="Finalizada"/>
    <s v="FACTURA COVID-19"/>
    <s v="ESTADO DOS"/>
    <x v="1"/>
    <s v="DEVOLUCION"/>
    <b v="0"/>
    <n v="180000"/>
    <n v="0"/>
    <m/>
    <n v="180000"/>
    <n v="0"/>
    <n v="0"/>
    <n v="180000"/>
    <n v="176400"/>
    <n v="1908708364"/>
    <n v="0"/>
    <m/>
    <m/>
    <m/>
    <d v="2024-08-30T00:00:00"/>
  </r>
  <r>
    <n v="901158187"/>
    <s v="CLINICA NUEVA DE CALI"/>
    <s v="CAJA DE COMPENSACION FAMILIAR COMFENALCO DEL VALLE DEL CAUCA"/>
    <s v="UCE-1773"/>
    <s v="UCE1773"/>
    <s v="901158187_UCE1773"/>
    <s v="05/11/2020 00:00:00"/>
    <s v="01/02/2021 00:00:00"/>
    <d v="2020-11-12T00:00:00"/>
    <s v="lunes"/>
    <s v="febrero"/>
    <d v="2024-10-01T00:00:00"/>
    <n v="1338"/>
    <n v="72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COVID"/>
    <n v="0"/>
    <s v="05"/>
    <x v="0"/>
    <s v="Finalizada"/>
    <s v="FACTURA COVID-19"/>
    <s v="ESTADO DOS"/>
    <x v="1"/>
    <s v="DEVOLUCION"/>
    <b v="0"/>
    <n v="180000"/>
    <n v="0"/>
    <m/>
    <n v="180000"/>
    <n v="0"/>
    <n v="0"/>
    <n v="180000"/>
    <n v="176400"/>
    <n v="1907501144"/>
    <n v="0"/>
    <m/>
    <m/>
    <m/>
    <d v="2024-08-30T00:00:00"/>
  </r>
  <r>
    <n v="901158187"/>
    <s v="CLINICA NUEVA DE CALI"/>
    <s v="CAJA DE COMPENSACION FAMILIAR COMFENALCO DEL VALLE DEL CAUCA"/>
    <s v="UCE-1818"/>
    <s v="UCE1818"/>
    <s v="901158187_UCE1818"/>
    <s v="10/11/2020 00:00:00"/>
    <s v="01/02/2021 00:00:00"/>
    <d v="2020-11-19T00:00:00"/>
    <s v="lunes"/>
    <s v="febrero"/>
    <d v="2024-10-01T00:00:00"/>
    <n v="1338"/>
    <n v="72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COVID"/>
    <n v="0"/>
    <s v="05"/>
    <x v="0"/>
    <s v="Finalizada"/>
    <s v="FACTURA COVID-19"/>
    <s v="ESTADO DOS"/>
    <x v="0"/>
    <s v="RADICADO A LA ADRES"/>
    <b v="0"/>
    <n v="180000"/>
    <n v="0"/>
    <m/>
    <n v="180000"/>
    <n v="0"/>
    <n v="0"/>
    <n v="180000"/>
    <n v="176400"/>
    <n v="1907635530"/>
    <n v="0"/>
    <m/>
    <m/>
    <m/>
    <d v="2024-08-30T00:00:00"/>
  </r>
  <r>
    <n v="901158187"/>
    <s v="CLINICA NUEVA DE CALI"/>
    <s v="CAJA DE COMPENSACION FAMILIAR COMFENALCO DEL VALLE DEL CAUCA"/>
    <s v="UCE-2246"/>
    <s v="UCE2246"/>
    <s v="901158187_UCE2246"/>
    <s v="25/11/2020 00:00:00"/>
    <s v="05/03/2021 00:00:00"/>
    <d v="2020-12-11T00:00:00"/>
    <s v="viernes"/>
    <s v="marzo"/>
    <d v="2024-10-01T00:00:00"/>
    <n v="1306"/>
    <n v="72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COVID"/>
    <n v="0"/>
    <s v="05"/>
    <x v="0"/>
    <s v="Finalizada"/>
    <s v="FACTURA COVID-19"/>
    <s v="ESTADO DOS"/>
    <x v="2"/>
    <s v="PAGADA POR LA ADRES"/>
    <b v="0"/>
    <n v="260000"/>
    <n v="0"/>
    <m/>
    <n v="260000"/>
    <n v="0"/>
    <n v="0"/>
    <n v="260000"/>
    <n v="78400"/>
    <n v="1907636520"/>
    <n v="0"/>
    <m/>
    <m/>
    <m/>
    <d v="2024-08-30T00:00:00"/>
  </r>
  <r>
    <n v="901158187"/>
    <s v="CLINICA NUEVA DE CALI"/>
    <s v="CAJA DE COMPENSACION FAMILIAR COMFENALCO DEL VALLE DEL CAUCA"/>
    <s v="UCE-2524"/>
    <s v="UCE2524"/>
    <s v="901158187_UCE2524"/>
    <s v="01/12/2020 00:00:00"/>
    <s v="13/05/2022 00:00:00"/>
    <d v="2020-12-12T00:00:00"/>
    <s v="viernes"/>
    <s v="mayo"/>
    <d v="2024-10-01T00:00:00"/>
    <n v="872"/>
    <n v="720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COVID"/>
    <n v="0"/>
    <s v="05"/>
    <x v="0"/>
    <s v="Finalizada"/>
    <s v="FACTURA COVID-19"/>
    <s v="ESTADO DOS"/>
    <x v="2"/>
    <s v="PAGADA POR LA ADRES"/>
    <b v="0"/>
    <n v="340000"/>
    <n v="0"/>
    <m/>
    <n v="340000"/>
    <n v="0"/>
    <n v="80000"/>
    <n v="260000"/>
    <n v="78400"/>
    <n v="1909384844"/>
    <n v="0"/>
    <m/>
    <m/>
    <m/>
    <d v="2024-08-30T00:00:00"/>
  </r>
  <r>
    <n v="901158187"/>
    <s v="CLINICA NUEVA DE CALI"/>
    <s v="CAJA DE COMPENSACION FAMILIAR COMFENALCO DEL VALLE DEL CAUCA"/>
    <s v="HCE-2190"/>
    <s v="HCE2190"/>
    <s v="901158187_HCE2190"/>
    <s v="04/01/2021 00:00:00"/>
    <s v="05/03/2021 00:00:00"/>
    <d v="2021-01-18T00:00:00"/>
    <s v="viernes"/>
    <s v="marzo"/>
    <d v="2024-10-01T00:00:00"/>
    <n v="1306"/>
    <n v="720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OVID"/>
    <n v="0"/>
    <s v="05"/>
    <x v="0"/>
    <s v="Finalizada"/>
    <s v="FACTURA COVID-19"/>
    <s v="ESTADO DOS"/>
    <x v="2"/>
    <s v="PAGADA POR LA ADRES"/>
    <b v="0"/>
    <n v="260000"/>
    <n v="0"/>
    <m/>
    <n v="260000"/>
    <n v="0"/>
    <n v="0"/>
    <n v="260000"/>
    <n v="78400"/>
    <n v="1907636516"/>
    <n v="0"/>
    <m/>
    <m/>
    <m/>
    <d v="2024-08-30T00:00:00"/>
  </r>
  <r>
    <n v="901158187"/>
    <s v="CLINICA NUEVA DE CALI"/>
    <s v="CAJA DE COMPENSACION FAMILIAR COMFENALCO DEL VALLE DEL CAUCA"/>
    <s v="HCE-2338"/>
    <s v="HCE2338"/>
    <s v="901158187_HCE2338"/>
    <s v="04/01/2021 00:00:00"/>
    <s v="15/03/2021 00:00:00"/>
    <d v="2021-03-12T00:00:00"/>
    <s v="lunes"/>
    <s v="marzo"/>
    <d v="2024-10-01T00:00:00"/>
    <n v="1296"/>
    <n v="720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COVID"/>
    <n v="0"/>
    <s v="05"/>
    <x v="0"/>
    <s v="Finalizada"/>
    <s v="FACTURA COVID-19"/>
    <s v="ESTADO DOS"/>
    <x v="2"/>
    <s v="PAGADA POR LA ADRES"/>
    <b v="0"/>
    <n v="180000"/>
    <n v="0"/>
    <m/>
    <n v="180000"/>
    <n v="0"/>
    <n v="0"/>
    <n v="180000"/>
    <n v="298900"/>
    <n v="1222101848"/>
    <n v="0"/>
    <m/>
    <m/>
    <m/>
    <d v="2024-08-30T00:00:00"/>
  </r>
  <r>
    <n v="901158187"/>
    <s v="CLINICA NUEVA DE CALI"/>
    <s v="CAJA DE COMPENSACION FAMILIAR COMFENALCO DEL VALLE DEL CAUCA"/>
    <s v="HCE-2491"/>
    <s v="HCE2491"/>
    <s v="901158187_HCE2491"/>
    <s v="04/01/2021 00:00:00"/>
    <s v="20/04/2021 00:00:00"/>
    <d v="2021-01-17T00:00:00"/>
    <s v="martes"/>
    <s v="abril"/>
    <d v="2024-10-01T00:00:00"/>
    <n v="1260"/>
    <n v="720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OVID"/>
    <n v="0"/>
    <s v="05"/>
    <x v="0"/>
    <s v="Finalizada"/>
    <s v="FACTURA COVID-19"/>
    <s v="ESTADO DOS"/>
    <x v="2"/>
    <s v="PAGADA POR LA ADRES"/>
    <b v="0"/>
    <n v="225000"/>
    <n v="0"/>
    <m/>
    <n v="225000"/>
    <n v="0"/>
    <n v="0"/>
    <n v="225000"/>
    <n v="44100"/>
    <n v="1907636517"/>
    <n v="0"/>
    <m/>
    <m/>
    <m/>
    <d v="2024-08-30T00:00:00"/>
  </r>
  <r>
    <n v="901158187"/>
    <s v="CLINICA NUEVA DE CALI"/>
    <s v="CAJA DE COMPENSACION FAMILIAR COMFENALCO DEL VALLE DEL CAUCA"/>
    <s v="UCE-3025"/>
    <s v="UCE3025"/>
    <s v="901158187_UCE3025"/>
    <s v="04/01/2021 00:00:00"/>
    <s v="04/02/2021 00:00:00"/>
    <d v="2021-02-04T00:00:00"/>
    <s v="jueves"/>
    <s v="febrero"/>
    <d v="2024-10-01T00:00:00"/>
    <n v="1335"/>
    <n v="72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s v="COVID"/>
    <n v="0"/>
    <s v="05"/>
    <x v="0"/>
    <s v="Finalizada"/>
    <s v="FACTURA COVID-19"/>
    <s v="ESTADO DOS"/>
    <x v="0"/>
    <s v="RADICADO A LA ADRES"/>
    <b v="0"/>
    <n v="180000"/>
    <n v="0"/>
    <m/>
    <n v="180000"/>
    <n v="0"/>
    <n v="0"/>
    <n v="180000"/>
    <n v="176400"/>
    <n v="1221697423"/>
    <n v="0"/>
    <m/>
    <m/>
    <m/>
    <d v="2024-08-30T00:00:00"/>
  </r>
  <r>
    <n v="901158187"/>
    <s v="CLINICA NUEVA DE CALI"/>
    <s v="CAJA DE COMPENSACION FAMILIAR COMFENALCO DEL VALLE DEL CAUCA"/>
    <s v="UCE-3032"/>
    <s v="UCE3032"/>
    <s v="901158187_UCE3032"/>
    <s v="05/01/2021 00:00:00"/>
    <s v="04/02/2021 00:00:00"/>
    <d v="2021-02-04T00:00:00"/>
    <s v="jueves"/>
    <s v="febrero"/>
    <d v="2024-10-01T00:00:00"/>
    <n v="1335"/>
    <n v="720"/>
    <n v="180000"/>
    <n v="180000"/>
    <s v="ALEIDA  RAMOS HERNANDEZ Registros:  1018869"/>
    <s v="CLINICA NUEVA DE CALI SAS"/>
    <s v="901158187-6"/>
    <s v="UCE-3032"/>
    <s v="UCE-3032"/>
    <s v="ALEIDA  RAMOS HERNANDEZ Registros:  1018869"/>
    <s v="COVID"/>
    <n v="0"/>
    <s v="05"/>
    <x v="0"/>
    <s v="Finalizada"/>
    <s v="FACTURA COVID-19"/>
    <s v="ESTADO DOS"/>
    <x v="0"/>
    <s v="RADICADO A LA ADRES"/>
    <b v="0"/>
    <n v="180000"/>
    <n v="0"/>
    <m/>
    <n v="180000"/>
    <n v="0"/>
    <n v="0"/>
    <n v="180000"/>
    <n v="176400"/>
    <n v="1221716130"/>
    <n v="0"/>
    <m/>
    <m/>
    <m/>
    <d v="2024-08-30T00:00:00"/>
  </r>
  <r>
    <n v="901158187"/>
    <s v="CLINICA NUEVA DE CALI"/>
    <s v="CAJA DE COMPENSACION FAMILIAR COMFENALCO DEL VALLE DEL CAUCA"/>
    <s v="UCE-3276"/>
    <s v="UCE3276"/>
    <s v="901158187_UCE3276"/>
    <s v="06/01/2021 00:00:00"/>
    <s v="18/01/2021 00:00:00"/>
    <d v="2021-01-18T00:00:00"/>
    <s v="lunes"/>
    <s v="enero"/>
    <d v="2024-10-01T00:00:00"/>
    <n v="1352"/>
    <n v="720"/>
    <n v="180000"/>
    <n v="180000"/>
    <s v="LUCIANA  MOSQUERA MENA Registros:  1015634"/>
    <s v="CLINICA NUEVA DE CALI SAS"/>
    <s v="901158187-6"/>
    <s v="UCE-3276"/>
    <s v="UCE-3276"/>
    <s v="LUCIANA  MOSQUERA MENA Registros:  1015634"/>
    <s v="COVID"/>
    <n v="0"/>
    <s v="05"/>
    <x v="0"/>
    <s v="Finalizada"/>
    <s v="FACTURA COVID-19"/>
    <s v="ESTADO DOS"/>
    <x v="0"/>
    <s v="RADICADO A LA ADRES"/>
    <b v="0"/>
    <n v="180000"/>
    <n v="0"/>
    <m/>
    <n v="180000"/>
    <n v="0"/>
    <n v="0"/>
    <n v="180000"/>
    <n v="176400"/>
    <n v="1221682012"/>
    <n v="0"/>
    <m/>
    <m/>
    <m/>
    <d v="2024-08-30T00:00:00"/>
  </r>
  <r>
    <n v="901158187"/>
    <s v="CLINICA NUEVA DE CALI"/>
    <s v="CAJA DE COMPENSACION FAMILIAR COMFENALCO DEL VALLE DEL CAUCA"/>
    <s v="HCE-2821"/>
    <s v="HCE2821"/>
    <s v="901158187_HCE2821"/>
    <s v="07/01/2021 00:00:00"/>
    <s v="05/03/2021 00:00:00"/>
    <d v="2021-01-17T00:00:00"/>
    <s v="viernes"/>
    <s v="marzo"/>
    <d v="2024-10-01T00:00:00"/>
    <n v="1306"/>
    <n v="720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OVID"/>
    <n v="0"/>
    <s v="05"/>
    <x v="0"/>
    <s v="Finalizada"/>
    <s v="FACTURA COVID-19"/>
    <s v="ESTADO DOS"/>
    <x v="2"/>
    <s v="PAGADA POR LA ADRES"/>
    <b v="0"/>
    <n v="440000"/>
    <n v="0"/>
    <m/>
    <n v="440000"/>
    <n v="0"/>
    <n v="0"/>
    <n v="440000"/>
    <n v="78400"/>
    <n v="1907636519"/>
    <n v="0"/>
    <m/>
    <m/>
    <m/>
    <d v="2024-08-30T00:00:00"/>
  </r>
  <r>
    <n v="901158187"/>
    <s v="CLINICA NUEVA DE CALI"/>
    <s v="CAJA DE COMPENSACION FAMILIAR COMFENALCO DEL VALLE DEL CAUCA"/>
    <s v="UCE-3333"/>
    <s v="UCE3333"/>
    <s v="901158187_UCE3333"/>
    <s v="07/01/2021 00:00:00"/>
    <s v="19/01/2021 00:00:00"/>
    <d v="2022-03-09T00:00:00"/>
    <s v="martes"/>
    <s v="enero"/>
    <d v="2024-10-01T00:00:00"/>
    <n v="1351"/>
    <n v="720"/>
    <n v="80000"/>
    <n v="80000"/>
    <s v="NICOLAS  PARRA PAREDES Registros:  1021141"/>
    <s v="CLINICA NUEVA DE CALI SAS"/>
    <s v="901158187-6"/>
    <s v="UCE-3333"/>
    <s v="UCE-3333"/>
    <s v="NICOLAS  PARRA PAREDES Registros:  1021141"/>
    <s v="COVID"/>
    <n v="0"/>
    <s v="05"/>
    <x v="0"/>
    <s v="Finalizada"/>
    <s v="FACTURA COVID-19"/>
    <s v="ESTADO DOS"/>
    <x v="0"/>
    <s v="RADICADO A LA ADRES"/>
    <b v="0"/>
    <n v="80000"/>
    <n v="0"/>
    <m/>
    <n v="80000"/>
    <n v="0"/>
    <n v="0"/>
    <n v="80000"/>
    <n v="78400"/>
    <n v="1221989215"/>
    <n v="0"/>
    <m/>
    <m/>
    <m/>
    <d v="2024-08-30T00:00:00"/>
  </r>
  <r>
    <n v="901158187"/>
    <s v="CLINICA NUEVA DE CALI"/>
    <s v="CAJA DE COMPENSACION FAMILIAR COMFENALCO DEL VALLE DEL CAUCA"/>
    <s v="HCE-2883"/>
    <s v="HCE2883"/>
    <s v="901158187_HCE2883"/>
    <s v="18/01/2021 00:00:00"/>
    <s v="20/04/2021 00:00:00"/>
    <d v="2021-04-18T00:00:00"/>
    <s v="martes"/>
    <s v="abril"/>
    <d v="2024-10-01T00:00:00"/>
    <n v="1260"/>
    <n v="720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COVID"/>
    <n v="0"/>
    <s v="05"/>
    <x v="0"/>
    <s v="Finalizada"/>
    <s v="FACTURA COVID-19"/>
    <s v="ESTADO DOS"/>
    <x v="0"/>
    <s v="RADICADO A LA ADRES"/>
    <b v="0"/>
    <n v="180000"/>
    <n v="0"/>
    <m/>
    <n v="180000"/>
    <n v="0"/>
    <n v="0"/>
    <n v="180000"/>
    <n v="176400"/>
    <n v="1221740174"/>
    <n v="0"/>
    <m/>
    <m/>
    <m/>
    <d v="2024-08-30T00:00:00"/>
  </r>
  <r>
    <n v="901158187"/>
    <s v="CLINICA NUEVA DE CALI"/>
    <s v="CAJA DE COMPENSACION FAMILIAR COMFENALCO DEL VALLE DEL CAUCA"/>
    <s v="UCE-3419"/>
    <s v="UCE3419"/>
    <s v="901158187_UCE3419"/>
    <s v="18/01/2021 00:00:00"/>
    <s v="16/03/2022 00:00:00"/>
    <d v="2022-03-09T00:00:00"/>
    <s v="miércoles"/>
    <s v="marzo"/>
    <d v="2024-10-01T00:00:00"/>
    <n v="930"/>
    <n v="720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COVID"/>
    <n v="0"/>
    <s v="05"/>
    <x v="0"/>
    <s v="Finalizada"/>
    <s v="FACTURA COVID-19"/>
    <s v="ESTADO DOS"/>
    <x v="1"/>
    <s v="DEVOLUCION"/>
    <b v="0"/>
    <n v="180000"/>
    <n v="0"/>
    <m/>
    <n v="180000"/>
    <n v="0"/>
    <n v="0"/>
    <n v="180000"/>
    <n v="176400"/>
    <n v="1221989504"/>
    <n v="0"/>
    <m/>
    <m/>
    <m/>
    <d v="2024-08-30T00:00:00"/>
  </r>
  <r>
    <n v="901158187"/>
    <s v="CLINICA NUEVA DE CALI"/>
    <s v="CAJA DE COMPENSACION FAMILIAR COMFENALCO DEL VALLE DEL CAUCA"/>
    <s v="HCE-2891"/>
    <s v="HCE2891"/>
    <s v="901158187_HCE2891"/>
    <s v="20/01/2021 00:00:00"/>
    <s v="05/03/2021 00:00:00"/>
    <d v="2021-03-04T00:00:00"/>
    <s v="viernes"/>
    <s v="marzo"/>
    <d v="2024-10-01T00:00:00"/>
    <n v="1306"/>
    <n v="720"/>
    <n v="180000"/>
    <n v="180000"/>
    <s v="NELSON  GONZALEZ ALARCON Registros:  1029316"/>
    <s v="CLINICA NUEVA DE CALI SAS"/>
    <s v="901158187-6"/>
    <s v="HCE-2891"/>
    <s v="HCE-2891"/>
    <s v="NELSON  GONZALEZ ALARCON Registros:  1029316"/>
    <s v="COVID"/>
    <n v="0"/>
    <s v="05"/>
    <x v="0"/>
    <s v="Finalizada"/>
    <s v="FACTURA COVID-19"/>
    <s v="ESTADO DOS"/>
    <x v="1"/>
    <s v="DEVOLUCION"/>
    <b v="0"/>
    <n v="180000"/>
    <n v="0"/>
    <m/>
    <n v="180000"/>
    <n v="0"/>
    <n v="0"/>
    <n v="180000"/>
    <n v="176400"/>
    <n v="1221717201"/>
    <n v="0"/>
    <m/>
    <m/>
    <m/>
    <d v="2024-08-30T00:00:00"/>
  </r>
  <r>
    <n v="901158187"/>
    <s v="CLINICA NUEVA DE CALI"/>
    <s v="CAJA DE COMPENSACION FAMILIAR COMFENALCO DEL VALLE DEL CAUCA"/>
    <s v="HCE-2908"/>
    <s v="HCE2908"/>
    <s v="901158187_HCE2908"/>
    <s v="20/01/2021 00:00:00"/>
    <s v="04/02/2021 00:00:00"/>
    <d v="2021-02-05T00:00:00"/>
    <s v="jueves"/>
    <s v="febrero"/>
    <d v="2024-10-01T00:00:00"/>
    <n v="1335"/>
    <n v="720"/>
    <n v="80000"/>
    <n v="80000"/>
    <s v="JHON  SOTO MOLINA Registros:  1031838"/>
    <s v="CLINICA NUEVA DE CALI SAS"/>
    <s v="901158187-6"/>
    <s v="HCE-2908"/>
    <s v="HCE-2908"/>
    <s v="JHON  SOTO MOLINA Registros:  1031838"/>
    <s v="COVID"/>
    <n v="0"/>
    <s v="05"/>
    <x v="0"/>
    <s v="Finalizada"/>
    <s v="FACTURA COVID-19"/>
    <s v="ESTADO DOS"/>
    <x v="1"/>
    <s v="DEVOLUCION"/>
    <b v="0"/>
    <n v="80000"/>
    <n v="0"/>
    <m/>
    <n v="80000"/>
    <n v="0"/>
    <n v="0"/>
    <n v="80000"/>
    <n v="78400"/>
    <n v="1221716103"/>
    <n v="0"/>
    <m/>
    <m/>
    <m/>
    <d v="2024-08-30T00:00:00"/>
  </r>
  <r>
    <n v="901158187"/>
    <s v="CLINICA NUEVA DE CALI"/>
    <s v="CAJA DE COMPENSACION FAMILIAR COMFENALCO DEL VALLE DEL CAUCA"/>
    <s v="UCE-3499"/>
    <s v="UCE3499"/>
    <s v="901158187_UCE3499"/>
    <s v="20/01/2021 00:00:00"/>
    <s v="15/03/2021 00:00:00"/>
    <d v="2021-03-12T00:00:00"/>
    <s v="lunes"/>
    <s v="marzo"/>
    <d v="2024-10-01T00:00:00"/>
    <n v="1296"/>
    <n v="720"/>
    <n v="260000"/>
    <n v="240577"/>
    <s v="MARIA LEONOR NARVAEZ  Registros:  1026370"/>
    <s v="CLINICA NUEVA DE CALI SAS"/>
    <s v="901158187-6"/>
    <s v="UCE-3499"/>
    <s v="UCE-3499"/>
    <s v="MARIA LEONOR NARVAEZ  Registros:  1026370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235765.46"/>
    <n v="1222101849"/>
    <n v="0"/>
    <m/>
    <m/>
    <m/>
    <d v="2024-08-30T00:00:00"/>
  </r>
  <r>
    <n v="901158187"/>
    <s v="CLINICA NUEVA DE CALI"/>
    <s v="CAJA DE COMPENSACION FAMILIAR COMFENALCO DEL VALLE DEL CAUCA"/>
    <s v="UCE-3565"/>
    <s v="UCE3565"/>
    <s v="901158187_UCE3565"/>
    <s v="21/01/2021 00:00:00"/>
    <s v="12/03/2021 00:00:00"/>
    <d v="2021-03-12T00:00:00"/>
    <s v="viernes"/>
    <s v="marzo"/>
    <d v="2024-10-01T00:00:00"/>
    <n v="1299"/>
    <n v="720"/>
    <n v="180000"/>
    <n v="180000"/>
    <s v="VILMA  AYALA DE CARDOZO Registros:  1033610"/>
    <s v="CLINICA NUEVA DE CALI SAS"/>
    <s v="901158187-6"/>
    <s v="UCE-3565"/>
    <s v="UCE-3565"/>
    <s v="VILMA  AYALA DE CARDOZO Registros:  1033610"/>
    <s v="COVID"/>
    <n v="0"/>
    <s v="05"/>
    <x v="0"/>
    <s v="Finalizada"/>
    <s v="FACTURA COVID-19"/>
    <s v="ESTADO DOS"/>
    <x v="0"/>
    <s v="RADICADO A LA ADRES"/>
    <b v="0"/>
    <n v="180000"/>
    <n v="0"/>
    <m/>
    <n v="180000"/>
    <n v="0"/>
    <n v="0"/>
    <n v="180000"/>
    <n v="176400"/>
    <n v="1221720282"/>
    <n v="0"/>
    <m/>
    <m/>
    <m/>
    <d v="2024-08-30T00:00:00"/>
  </r>
  <r>
    <n v="901158187"/>
    <s v="CLINICA NUEVA DE CALI"/>
    <s v="CAJA DE COMPENSACION FAMILIAR COMFENALCO DEL VALLE DEL CAUCA"/>
    <s v="UCE-3601"/>
    <s v="UCE3601"/>
    <s v="901158187_UCE3601"/>
    <s v="22/01/2021 00:00:00"/>
    <s v="15/03/2021 00:00:00"/>
    <d v="2021-03-12T00:00:00"/>
    <s v="lunes"/>
    <s v="marzo"/>
    <d v="2024-10-01T00:00:00"/>
    <n v="1296"/>
    <n v="720"/>
    <n v="260000"/>
    <n v="43006"/>
    <s v="NATALI  VELEZ PROAÑO Registros:  1033954"/>
    <s v="CLINICA NUEVA DE CALI SAS"/>
    <s v="901158187-6"/>
    <s v="UCE-3601"/>
    <s v="UCE-3601"/>
    <s v="NATALI  VELEZ PROAÑO Registros:  1033954"/>
    <s v="COVID"/>
    <n v="0"/>
    <s v="05"/>
    <x v="0"/>
    <s v="Finalizada"/>
    <s v="FACTURA COVID-19"/>
    <s v="ESTADO DOS"/>
    <x v="2"/>
    <s v="PAGADA POR LA ADRES"/>
    <b v="0"/>
    <n v="216994"/>
    <n v="0"/>
    <m/>
    <n v="216994"/>
    <n v="0"/>
    <n v="0"/>
    <n v="216994"/>
    <n v="43006"/>
    <n v="1222101885"/>
    <n v="0"/>
    <m/>
    <m/>
    <m/>
    <d v="2024-08-30T00:00:00"/>
  </r>
  <r>
    <n v="901158187"/>
    <s v="CLINICA NUEVA DE CALI"/>
    <s v="CAJA DE COMPENSACION FAMILIAR COMFENALCO DEL VALLE DEL CAUCA"/>
    <s v="HCE-3034"/>
    <s v="HCE3034"/>
    <s v="901158187_HCE3034"/>
    <s v="25/01/2021 00:00:00"/>
    <s v="17/02/2021 00:00:00"/>
    <d v="2021-02-17T00:00:00"/>
    <s v="miércoles"/>
    <s v="febrero"/>
    <d v="2024-10-01T00:00:00"/>
    <n v="1322"/>
    <n v="72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OVID"/>
    <n v="0"/>
    <s v="05"/>
    <x v="0"/>
    <s v="Finalizada"/>
    <s v="FACTURA COVID-19"/>
    <s v="ESTADO DOS"/>
    <x v="0"/>
    <s v="RADICADO A LA ADRES"/>
    <b v="0"/>
    <n v="80000"/>
    <n v="0"/>
    <m/>
    <n v="80000"/>
    <n v="0"/>
    <n v="0"/>
    <n v="80000"/>
    <n v="78400"/>
    <n v="1221716080"/>
    <n v="0"/>
    <m/>
    <m/>
    <m/>
    <d v="2024-08-30T00:00:00"/>
  </r>
  <r>
    <n v="901158187"/>
    <s v="CLINICA NUEVA DE CALI"/>
    <s v="CAJA DE COMPENSACION FAMILIAR COMFENALCO DEL VALLE DEL CAUCA"/>
    <s v="UCE-3670"/>
    <s v="UCE3670"/>
    <s v="901158187_UCE3670"/>
    <s v="25/01/2021 00:00:00"/>
    <s v="12/03/2021 00:00:00"/>
    <d v="2021-03-12T00:00:00"/>
    <s v="viernes"/>
    <s v="marzo"/>
    <d v="2024-10-01T00:00:00"/>
    <n v="1299"/>
    <n v="720"/>
    <n v="80000"/>
    <n v="80000"/>
    <s v="VALENTINA  PALAU MURILLO Registros:  1034445"/>
    <s v="CLINICA NUEVA DE CALI SAS"/>
    <s v="901158187-6"/>
    <s v="UCE-3670"/>
    <s v="UCE-3670"/>
    <s v="VALENTINA  PALAU MURILLO Registros:  1034445"/>
    <s v="COVID"/>
    <n v="0"/>
    <s v="05"/>
    <x v="0"/>
    <s v="Finalizada"/>
    <s v="FACTURA COVID-19"/>
    <s v="ESTADO DOS"/>
    <x v="0"/>
    <s v="RADICADO A LA ADRES"/>
    <b v="0"/>
    <n v="80000"/>
    <n v="0"/>
    <m/>
    <n v="80000"/>
    <n v="0"/>
    <n v="0"/>
    <n v="80000"/>
    <n v="78400"/>
    <n v="1221720005"/>
    <n v="0"/>
    <m/>
    <m/>
    <m/>
    <d v="2024-08-30T00:00:00"/>
  </r>
  <r>
    <n v="901158187"/>
    <s v="CLINICA NUEVA DE CALI"/>
    <s v="CAJA DE COMPENSACION FAMILIAR COMFENALCO DEL VALLE DEL CAUCA"/>
    <s v="ACE-260"/>
    <s v="ACE260"/>
    <s v="901158187_ACE260"/>
    <s v="01/02/2021 00:00:00"/>
    <s v="20/04/2021 00:00:00"/>
    <d v="2021-03-20T00:00:00"/>
    <s v="martes"/>
    <s v="abril"/>
    <d v="2024-10-01T00:00:00"/>
    <n v="1260"/>
    <n v="720"/>
    <n v="36994"/>
    <n v="36994"/>
    <s v="JORGE  TRUJILLO CARRILLO Registros:  1043940"/>
    <s v="CLINICA NUEVA DE CALI SAS"/>
    <s v="901158187-6"/>
    <s v="ACE-260"/>
    <s v="ACE-260"/>
    <s v="JORGE  TRUJILLO CARRILLO Registros:  1043940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8908"/>
    <n v="0"/>
    <m/>
    <m/>
    <m/>
    <d v="2024-08-30T00:00:00"/>
  </r>
  <r>
    <n v="901158187"/>
    <s v="CLINICA NUEVA DE CALI"/>
    <s v="CAJA DE COMPENSACION FAMILIAR COMFENALCO DEL VALLE DEL CAUCA"/>
    <s v="ACE-262"/>
    <s v="ACE262"/>
    <s v="901158187_ACE262"/>
    <s v="01/02/2021 00:00:00"/>
    <s v="20/04/2021 00:00:00"/>
    <d v="2021-03-20T00:00:00"/>
    <s v="martes"/>
    <s v="abril"/>
    <d v="2024-10-01T00:00:00"/>
    <n v="1260"/>
    <n v="720"/>
    <n v="36994"/>
    <n v="36994"/>
    <s v="JULIO  MARTINEZ VELASCO Registros:  1044094"/>
    <s v="CLINICA NUEVA DE CALI SAS"/>
    <s v="901158187-6"/>
    <s v="ACE-262"/>
    <s v="ACE-262"/>
    <s v="JULIO  MARTINEZ VELASCO Registros:  1044094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909"/>
    <n v="0"/>
    <m/>
    <m/>
    <m/>
    <d v="2024-08-30T00:00:00"/>
  </r>
  <r>
    <n v="901158187"/>
    <s v="CLINICA NUEVA DE CALI"/>
    <s v="CAJA DE COMPENSACION FAMILIAR COMFENALCO DEL VALLE DEL CAUCA"/>
    <s v="HCE-3200"/>
    <s v="HCE3200"/>
    <s v="901158187_HCE3200"/>
    <s v="01/02/2021 00:00:00"/>
    <s v="22/02/2021 00:00:00"/>
    <d v="2021-02-19T00:00:00"/>
    <s v="lunes"/>
    <s v="febrero"/>
    <d v="2024-10-01T00:00:00"/>
    <n v="1317"/>
    <n v="72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456"/>
    <n v="0"/>
    <m/>
    <m/>
    <m/>
    <d v="2024-08-30T00:00:00"/>
  </r>
  <r>
    <n v="901158187"/>
    <s v="CLINICA NUEVA DE CALI"/>
    <s v="CAJA DE COMPENSACION FAMILIAR COMFENALCO DEL VALLE DEL CAUCA"/>
    <s v="HCE-3205"/>
    <s v="HCE3205"/>
    <s v="901158187_HCE3205"/>
    <s v="01/02/2021 00:00:00"/>
    <s v="22/02/2021 00:00:00"/>
    <d v="2021-02-19T00:00:00"/>
    <s v="lunes"/>
    <s v="febrero"/>
    <d v="2024-10-01T00:00:00"/>
    <n v="1317"/>
    <n v="720"/>
    <n v="36994"/>
    <n v="36994"/>
    <s v="MARILU  PASUY QUEVEDO Registros:  1044103"/>
    <s v="CLINICA NUEVA DE CALI SAS"/>
    <s v="901158187-6"/>
    <s v="HCE-3205"/>
    <s v="HCE-3205"/>
    <s v="MARILU  PASUY QUEVEDO Registros:  1044103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201"/>
    <n v="0"/>
    <m/>
    <m/>
    <m/>
    <d v="2024-08-30T00:00:00"/>
  </r>
  <r>
    <n v="901158187"/>
    <s v="CLINICA NUEVA DE CALI"/>
    <s v="CAJA DE COMPENSACION FAMILIAR COMFENALCO DEL VALLE DEL CAUCA"/>
    <s v="UCE-3880"/>
    <s v="UCE3880"/>
    <s v="901158187_UCE3880"/>
    <s v="01/02/2021 00:00:00"/>
    <s v="12/03/2021 00:00:00"/>
    <d v="2021-03-08T00:00:00"/>
    <s v="viernes"/>
    <s v="marzo"/>
    <d v="2024-10-01T00:00:00"/>
    <n v="1299"/>
    <n v="720"/>
    <n v="180000"/>
    <n v="80577"/>
    <s v="DANIELA  HERRERA ROMERO Registros:  1042862"/>
    <s v="CLINICA NUEVA DE CALI SAS"/>
    <s v="901158187-6"/>
    <s v="UCE-3880"/>
    <s v="UCE-3880"/>
    <s v="DANIELA  HERRERA ROMERO Registros:  1042862"/>
    <s v="COVID"/>
    <n v="0"/>
    <s v="05"/>
    <x v="0"/>
    <s v="Finalizada"/>
    <s v="FACTURA COVID-19"/>
    <s v="ESTADO DOS"/>
    <x v="2"/>
    <s v="PAGADA POR LA ADRES"/>
    <b v="0"/>
    <n v="99423"/>
    <n v="0"/>
    <m/>
    <n v="99423"/>
    <n v="0"/>
    <n v="0"/>
    <n v="99423"/>
    <n v="80577"/>
    <n v="1222101862"/>
    <n v="0"/>
    <m/>
    <m/>
    <m/>
    <d v="2024-08-30T00:00:00"/>
  </r>
  <r>
    <n v="901158187"/>
    <s v="CLINICA NUEVA DE CALI"/>
    <s v="CAJA DE COMPENSACION FAMILIAR COMFENALCO DEL VALLE DEL CAUCA"/>
    <s v="ACE-266"/>
    <s v="ACE266"/>
    <s v="901158187_ACE266"/>
    <s v="02/02/2021 00:00:00"/>
    <s v="20/04/2021 00:00:00"/>
    <d v="2021-03-20T00:00:00"/>
    <s v="martes"/>
    <s v="abril"/>
    <d v="2024-10-01T00:00:00"/>
    <n v="1260"/>
    <n v="720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28886"/>
    <n v="0"/>
    <m/>
    <m/>
    <m/>
    <d v="2024-08-30T00:00:00"/>
  </r>
  <r>
    <n v="901158187"/>
    <s v="CLINICA NUEVA DE CALI"/>
    <s v="CAJA DE COMPENSACION FAMILIAR COMFENALCO DEL VALLE DEL CAUCA"/>
    <s v="ACE-267"/>
    <s v="ACE267"/>
    <s v="901158187_ACE267"/>
    <s v="02/02/2021 00:00:00"/>
    <s v="20/04/2021 00:00:00"/>
    <d v="2021-03-20T00:00:00"/>
    <s v="martes"/>
    <s v="abril"/>
    <d v="2024-10-01T00:00:00"/>
    <n v="1260"/>
    <n v="720"/>
    <n v="36994"/>
    <n v="36994"/>
    <s v="JUAN  MUELAS BASTIDAS Registros:  1044324"/>
    <s v="CLINICA NUEVA DE CALI SAS"/>
    <s v="901158187-6"/>
    <s v="ACE-267"/>
    <s v="ACE-267"/>
    <s v="JUAN  MUELAS BASTIDAS Registros:  1044324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8887"/>
    <n v="0"/>
    <m/>
    <m/>
    <m/>
    <d v="2024-08-30T00:00:00"/>
  </r>
  <r>
    <n v="901158187"/>
    <s v="CLINICA NUEVA DE CALI"/>
    <s v="CAJA DE COMPENSACION FAMILIAR COMFENALCO DEL VALLE DEL CAUCA"/>
    <s v="ACE-273"/>
    <s v="ACE273"/>
    <s v="901158187_ACE273"/>
    <s v="02/02/2021 00:00:00"/>
    <s v="22/02/2021 00:00:00"/>
    <d v="2021-02-19T00:00:00"/>
    <s v="lunes"/>
    <s v="febrero"/>
    <d v="2024-10-01T00:00:00"/>
    <n v="1317"/>
    <n v="720"/>
    <n v="36994"/>
    <n v="36994"/>
    <s v="WILLIAN  DARAVIÑA MENESES Registros:  1044571"/>
    <s v="CLINICA NUEVA DE CALI SAS"/>
    <s v="901158187-6"/>
    <s v="ACE-273"/>
    <s v="ACE-273"/>
    <s v="WILLIAN  DARAVIÑA MENESES Registros:  1044571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04163"/>
    <n v="0"/>
    <m/>
    <m/>
    <m/>
    <d v="2024-08-30T00:00:00"/>
  </r>
  <r>
    <n v="901158187"/>
    <s v="CLINICA NUEVA DE CALI"/>
    <s v="CAJA DE COMPENSACION FAMILIAR COMFENALCO DEL VALLE DEL CAUCA"/>
    <s v="ACE-282"/>
    <s v="ACE282"/>
    <s v="901158187_ACE282"/>
    <s v="02/02/2021 00:00:00"/>
    <s v="22/02/2021 00:00:00"/>
    <d v="2021-02-19T00:00:00"/>
    <s v="lunes"/>
    <s v="febrero"/>
    <d v="2024-10-01T00:00:00"/>
    <n v="1317"/>
    <n v="720"/>
    <n v="36994"/>
    <n v="36994"/>
    <s v="JUAN DAVID HERRERA ROJAS Registros:  1044794"/>
    <s v="CLINICA NUEVA DE CALI SAS"/>
    <s v="901158187-6"/>
    <s v="ACE-282"/>
    <s v="ACE-282"/>
    <s v="JUAN DAVID HERRERA ROJAS Registros:  1044794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169"/>
    <n v="0"/>
    <m/>
    <m/>
    <m/>
    <d v="2024-08-30T00:00:00"/>
  </r>
  <r>
    <n v="901158187"/>
    <s v="CLINICA NUEVA DE CALI"/>
    <s v="CAJA DE COMPENSACION FAMILIAR COMFENALCO DEL VALLE DEL CAUCA"/>
    <s v="ACE-298"/>
    <s v="ACE298"/>
    <s v="901158187_ACE298"/>
    <s v="02/02/2021 00:00:00"/>
    <s v="22/02/2021 00:00:00"/>
    <d v="2021-02-19T00:00:00"/>
    <s v="lunes"/>
    <s v="febrero"/>
    <d v="2024-10-01T00:00:00"/>
    <n v="1317"/>
    <n v="720"/>
    <n v="36994"/>
    <n v="36994"/>
    <s v="JEFFERSON  FLOREZ GONZALEZ Registros:  1045003"/>
    <s v="CLINICA NUEVA DE CALI SAS"/>
    <s v="901158187-6"/>
    <s v="ACE-298"/>
    <s v="ACE-298"/>
    <s v="JEFFERSON  FLOREZ GONZALEZ Registros:  1045003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04223"/>
    <n v="0"/>
    <m/>
    <m/>
    <m/>
    <d v="2024-08-30T00:00:00"/>
  </r>
  <r>
    <n v="901158187"/>
    <s v="CLINICA NUEVA DE CALI"/>
    <s v="CAJA DE COMPENSACION FAMILIAR COMFENALCO DEL VALLE DEL CAUCA"/>
    <s v="ACE-306"/>
    <s v="ACE306"/>
    <s v="901158187_ACE306"/>
    <s v="02/02/2021 00:00:00"/>
    <s v="20/04/2021 00:00:00"/>
    <d v="2021-03-20T00:00:00"/>
    <s v="martes"/>
    <s v="abril"/>
    <d v="2024-10-01T00:00:00"/>
    <n v="1260"/>
    <n v="720"/>
    <n v="36994"/>
    <n v="36994"/>
    <s v="JOSE  RAMIREZ NULL Registros:  1045360"/>
    <s v="CLINICA NUEVA DE CALI SAS"/>
    <s v="901158187-6"/>
    <s v="ACE-306"/>
    <s v="ACE-306"/>
    <s v="JOSE  RAMIREZ NULL Registros:  1045360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896"/>
    <n v="0"/>
    <m/>
    <m/>
    <m/>
    <d v="2024-08-30T00:00:00"/>
  </r>
  <r>
    <n v="901158187"/>
    <s v="CLINICA NUEVA DE CALI"/>
    <s v="CAJA DE COMPENSACION FAMILIAR COMFENALCO DEL VALLE DEL CAUCA"/>
    <s v="ACE-308"/>
    <s v="ACE308"/>
    <s v="901158187_ACE308"/>
    <s v="02/02/2021 00:00:00"/>
    <s v="20/04/2021 00:00:00"/>
    <d v="2021-03-20T00:00:00"/>
    <s v="martes"/>
    <s v="abril"/>
    <d v="2024-10-01T00:00:00"/>
    <n v="1260"/>
    <n v="720"/>
    <n v="36994"/>
    <n v="36994"/>
    <s v="ISAIAS  GONZALEZ OSPINA Registros:  1045368"/>
    <s v="CLINICA NUEVA DE CALI SAS"/>
    <s v="901158187-6"/>
    <s v="ACE-308"/>
    <s v="ACE-308"/>
    <s v="ISAIAS  GONZALEZ OSPINA Registros:  1045368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897"/>
    <n v="0"/>
    <m/>
    <m/>
    <m/>
    <d v="2024-08-30T00:00:00"/>
  </r>
  <r>
    <n v="901158187"/>
    <s v="CLINICA NUEVA DE CALI"/>
    <s v="CAJA DE COMPENSACION FAMILIAR COMFENALCO DEL VALLE DEL CAUCA"/>
    <s v="ACE-311"/>
    <s v="ACE311"/>
    <s v="901158187_ACE311"/>
    <s v="02/02/2021 00:00:00"/>
    <s v="22/02/2021 00:00:00"/>
    <d v="2021-02-19T00:00:00"/>
    <s v="lunes"/>
    <s v="febrero"/>
    <d v="2024-10-01T00:00:00"/>
    <n v="1317"/>
    <n v="720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492"/>
    <n v="0"/>
    <m/>
    <m/>
    <m/>
    <d v="2024-08-30T00:00:00"/>
  </r>
  <r>
    <n v="901158187"/>
    <s v="CLINICA NUEVA DE CALI"/>
    <s v="CAJA DE COMPENSACION FAMILIAR COMFENALCO DEL VALLE DEL CAUCA"/>
    <s v="ACE-312"/>
    <s v="ACE312"/>
    <s v="901158187_ACE312"/>
    <s v="02/02/2021 00:00:00"/>
    <s v="22/02/2021 00:00:00"/>
    <d v="2021-02-19T00:00:00"/>
    <s v="lunes"/>
    <s v="febrero"/>
    <d v="2024-10-01T00:00:00"/>
    <n v="1317"/>
    <n v="720"/>
    <n v="36994"/>
    <n v="36994"/>
    <s v="NATHALY  AHUMADA ORTIZ Registros:  1045391"/>
    <s v="CLINICA NUEVA DE CALI SAS"/>
    <s v="901158187-6"/>
    <s v="ACE-312"/>
    <s v="ACE-312"/>
    <s v="NATHALY  AHUMADA ORTIZ Registros:  1045391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493"/>
    <n v="0"/>
    <m/>
    <m/>
    <m/>
    <d v="2024-08-30T00:00:00"/>
  </r>
  <r>
    <n v="901158187"/>
    <s v="CLINICA NUEVA DE CALI"/>
    <s v="CAJA DE COMPENSACION FAMILIAR COMFENALCO DEL VALLE DEL CAUCA"/>
    <s v="ACE-317"/>
    <s v="ACE317"/>
    <s v="901158187_ACE317"/>
    <s v="02/02/2021 00:00:00"/>
    <s v="20/04/2021 00:00:00"/>
    <d v="2021-04-19T00:00:00"/>
    <s v="martes"/>
    <s v="abril"/>
    <d v="2024-10-01T00:00:00"/>
    <n v="1260"/>
    <n v="720"/>
    <n v="36994"/>
    <n v="36994"/>
    <s v="DENNY  SIERRA GOMEZ Registros:  1045411"/>
    <s v="CLINICA NUEVA DE CALI SAS"/>
    <s v="901158187-6"/>
    <s v="ACE-317"/>
    <s v="ACE-317"/>
    <s v="DENNY  SIERRA GOMEZ Registros:  1045411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41497"/>
    <n v="0"/>
    <m/>
    <m/>
    <m/>
    <d v="2024-08-30T00:00:00"/>
  </r>
  <r>
    <n v="901158187"/>
    <s v="CLINICA NUEVA DE CALI"/>
    <s v="CAJA DE COMPENSACION FAMILIAR COMFENALCO DEL VALLE DEL CAUCA"/>
    <s v="ACE-318"/>
    <s v="ACE318"/>
    <s v="901158187_ACE318"/>
    <s v="02/02/2021 00:00:00"/>
    <s v="20/04/2021 00:00:00"/>
    <d v="2021-03-20T00:00:00"/>
    <s v="martes"/>
    <s v="abril"/>
    <d v="2024-10-01T00:00:00"/>
    <n v="1260"/>
    <n v="720"/>
    <n v="36994"/>
    <n v="36994"/>
    <s v="ADRIANA  LONDOÑO DELGADO Registros:  1045414"/>
    <s v="CLINICA NUEVA DE CALI SAS"/>
    <s v="901158187-6"/>
    <s v="ACE-318"/>
    <s v="ACE-318"/>
    <s v="ADRIANA  LONDOÑO DELGADO Registros:  1045414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901"/>
    <n v="0"/>
    <m/>
    <m/>
    <m/>
    <d v="2024-08-30T00:00:00"/>
  </r>
  <r>
    <n v="901158187"/>
    <s v="CLINICA NUEVA DE CALI"/>
    <s v="CAJA DE COMPENSACION FAMILIAR COMFENALCO DEL VALLE DEL CAUCA"/>
    <s v="ACE-320"/>
    <s v="ACE320"/>
    <s v="901158187_ACE320"/>
    <s v="02/02/2021 00:00:00"/>
    <s v="20/04/2021 00:00:00"/>
    <d v="2021-03-20T00:00:00"/>
    <s v="martes"/>
    <s v="abril"/>
    <d v="2024-10-01T00:00:00"/>
    <n v="1260"/>
    <n v="720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902"/>
    <n v="0"/>
    <m/>
    <m/>
    <m/>
    <d v="2024-08-30T00:00:00"/>
  </r>
  <r>
    <n v="901158187"/>
    <s v="CLINICA NUEVA DE CALI"/>
    <s v="CAJA DE COMPENSACION FAMILIAR COMFENALCO DEL VALLE DEL CAUCA"/>
    <s v="ACE-321"/>
    <s v="ACE321"/>
    <s v="901158187_ACE321"/>
    <s v="02/02/2021 00:00:00"/>
    <s v="20/04/2021 00:00:00"/>
    <d v="2021-03-20T00:00:00"/>
    <s v="martes"/>
    <s v="abril"/>
    <d v="2024-10-01T00:00:00"/>
    <n v="1260"/>
    <n v="720"/>
    <n v="36994"/>
    <n v="36994"/>
    <s v="SANTIAGO  CARVAJAL RENGIFO Registros:  1045419"/>
    <s v="CLINICA NUEVA DE CALI SAS"/>
    <s v="901158187-6"/>
    <s v="ACE-321"/>
    <s v="ACE-321"/>
    <s v="SANTIAGO  CARVAJAL RENGIFO Registros:  1045419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903"/>
    <n v="0"/>
    <m/>
    <m/>
    <m/>
    <d v="2024-08-30T00:00:00"/>
  </r>
  <r>
    <n v="901158187"/>
    <s v="CLINICA NUEVA DE CALI"/>
    <s v="CAJA DE COMPENSACION FAMILIAR COMFENALCO DEL VALLE DEL CAUCA"/>
    <s v="ACE-322"/>
    <s v="ACE322"/>
    <s v="901158187_ACE322"/>
    <s v="02/02/2021 00:00:00"/>
    <s v="20/04/2021 00:00:00"/>
    <d v="2021-03-20T00:00:00"/>
    <s v="martes"/>
    <s v="abril"/>
    <d v="2024-10-01T00:00:00"/>
    <n v="1260"/>
    <n v="720"/>
    <n v="36994"/>
    <n v="36994"/>
    <s v="MAROLYN  ALEGRIAS VALENCIA Registros:  1045421"/>
    <s v="CLINICA NUEVA DE CALI SAS"/>
    <s v="901158187-6"/>
    <s v="ACE-322"/>
    <s v="ACE-322"/>
    <s v="MAROLYN  ALEGRIAS VALENCIA Registros:  1045421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904"/>
    <n v="0"/>
    <m/>
    <m/>
    <m/>
    <d v="2024-08-30T00:00:00"/>
  </r>
  <r>
    <n v="901158187"/>
    <s v="CLINICA NUEVA DE CALI"/>
    <s v="CAJA DE COMPENSACION FAMILIAR COMFENALCO DEL VALLE DEL CAUCA"/>
    <s v="ACE-325"/>
    <s v="ACE325"/>
    <s v="901158187_ACE325"/>
    <s v="02/02/2021 00:00:00"/>
    <s v="20/04/2021 00:00:00"/>
    <d v="2021-03-20T00:00:00"/>
    <s v="martes"/>
    <s v="abril"/>
    <d v="2024-10-01T00:00:00"/>
    <n v="1260"/>
    <n v="720"/>
    <n v="36994"/>
    <n v="36994"/>
    <s v="DORIAN  MARTINEZ BECERRA Registros:  1045428"/>
    <s v="CLINICA NUEVA DE CALI SAS"/>
    <s v="901158187-6"/>
    <s v="ACE-325"/>
    <s v="ACE-325"/>
    <s v="DORIAN  MARTINEZ BECERRA Registros:  1045428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8906"/>
    <n v="0"/>
    <m/>
    <m/>
    <m/>
    <d v="2024-08-30T00:00:00"/>
  </r>
  <r>
    <n v="901158187"/>
    <s v="CLINICA NUEVA DE CALI"/>
    <s v="CAJA DE COMPENSACION FAMILIAR COMFENALCO DEL VALLE DEL CAUCA"/>
    <s v="UCE-3927"/>
    <s v="UCE3927"/>
    <s v="901158187_UCE3927"/>
    <s v="02/02/2021 00:00:00"/>
    <s v="18/02/2021 00:00:00"/>
    <d v="2021-02-17T00:00:00"/>
    <s v="jueves"/>
    <s v="febrero"/>
    <d v="2024-10-01T00:00:00"/>
    <n v="1321"/>
    <n v="720"/>
    <n v="216994"/>
    <n v="216994"/>
    <s v="AMPARO  ROMERO QUICENO Registros:  1044674"/>
    <s v="CLINICA NUEVA DE CALI SAS"/>
    <s v="901158187-6"/>
    <s v="UCE-3927"/>
    <s v="UCE-3927"/>
    <s v="AMPARO  ROMERO QUICENO Registros:  1044674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04444"/>
    <n v="0"/>
    <m/>
    <m/>
    <m/>
    <d v="2024-08-30T00:00:00"/>
  </r>
  <r>
    <n v="901158187"/>
    <s v="CLINICA NUEVA DE CALI"/>
    <s v="CAJA DE COMPENSACION FAMILIAR COMFENALCO DEL VALLE DEL CAUCA"/>
    <s v="UCE-3938"/>
    <s v="UCE3938"/>
    <s v="901158187_UCE3938"/>
    <s v="02/02/2021 00:00:00"/>
    <s v="18/02/2021 00:00:00"/>
    <d v="2021-02-17T00:00:00"/>
    <s v="jueves"/>
    <s v="febrero"/>
    <d v="2024-10-01T00:00:00"/>
    <n v="1321"/>
    <n v="720"/>
    <n v="99423"/>
    <n v="99423"/>
    <s v="LUZ  ORTIZ RINCON Registros:  1044068"/>
    <s v="CLINICA NUEVA DE CALI SAS"/>
    <s v="901158187-6"/>
    <s v="UCE-3938"/>
    <s v="UCE-3938"/>
    <s v="LUZ  ORTIZ RINCON Registros:  104406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04119"/>
    <n v="0"/>
    <m/>
    <m/>
    <m/>
    <d v="2024-08-30T00:00:00"/>
  </r>
  <r>
    <n v="901158187"/>
    <s v="CLINICA NUEVA DE CALI"/>
    <s v="CAJA DE COMPENSACION FAMILIAR COMFENALCO DEL VALLE DEL CAUCA"/>
    <s v="ACE-345"/>
    <s v="ACE345"/>
    <s v="901158187_ACE345"/>
    <s v="03/02/2021 00:00:00"/>
    <s v="22/02/2021 00:00:00"/>
    <d v="2021-02-19T00:00:00"/>
    <s v="lunes"/>
    <s v="febrero"/>
    <d v="2024-10-01T00:00:00"/>
    <n v="1317"/>
    <n v="720"/>
    <n v="36994"/>
    <n v="36994"/>
    <s v="JOSE RAMIRO HURTADO LLANOS Registros:  1046055"/>
    <s v="CLINICA NUEVA DE CALI SAS"/>
    <s v="901158187-6"/>
    <s v="ACE-345"/>
    <s v="ACE-345"/>
    <s v="JOSE RAMIRO HURTADO LLANOS Registros:  104605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575"/>
    <n v="0"/>
    <m/>
    <m/>
    <m/>
    <d v="2024-08-30T00:00:00"/>
  </r>
  <r>
    <n v="901158187"/>
    <s v="CLINICA NUEVA DE CALI"/>
    <s v="CAJA DE COMPENSACION FAMILIAR COMFENALCO DEL VALLE DEL CAUCA"/>
    <s v="ACE-362"/>
    <s v="ACE362"/>
    <s v="901158187_ACE362"/>
    <s v="03/02/2021 00:00:00"/>
    <s v="18/02/2021 00:00:00"/>
    <d v="2021-02-15T00:00:00"/>
    <s v="jueves"/>
    <s v="febrero"/>
    <d v="2024-10-01T00:00:00"/>
    <n v="1321"/>
    <n v="720"/>
    <n v="36994"/>
    <n v="36994"/>
    <s v="ESTHER  TOVAR DE VARGAS Registros:  1046384"/>
    <s v="CLINICA NUEVA DE CALI SAS"/>
    <s v="901158187-6"/>
    <s v="ACE-362"/>
    <s v="ACE-362"/>
    <s v="ESTHER  TOVAR DE VARGAS Registros:  104638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04389"/>
    <n v="0"/>
    <m/>
    <m/>
    <m/>
    <d v="2024-08-30T00:00:00"/>
  </r>
  <r>
    <n v="901158187"/>
    <s v="CLINICA NUEVA DE CALI"/>
    <s v="CAJA DE COMPENSACION FAMILIAR COMFENALCO DEL VALLE DEL CAUCA"/>
    <s v="ACE-366"/>
    <s v="ACE366"/>
    <s v="901158187_ACE366"/>
    <s v="03/02/2021 00:00:00"/>
    <s v="08/04/2021 00:00:00"/>
    <d v="2021-04-07T00:00:00"/>
    <s v="jueves"/>
    <s v="abril"/>
    <d v="2024-10-01T00:00:00"/>
    <n v="1272"/>
    <n v="720"/>
    <n v="19423"/>
    <n v="19423"/>
    <s v="CLARENA  MARIN TRUJILLO Registros:  1046477"/>
    <s v="CLINICA NUEVA DE CALI SAS"/>
    <s v="901158187-6"/>
    <s v="ACE-366"/>
    <s v="ACE-366"/>
    <s v="CLARENA  MARIN TRUJILLO Registros:  1046477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37165"/>
    <n v="0"/>
    <m/>
    <m/>
    <m/>
    <d v="2024-08-30T00:00:00"/>
  </r>
  <r>
    <n v="901158187"/>
    <s v="CLINICA NUEVA DE CALI"/>
    <s v="CAJA DE COMPENSACION FAMILIAR COMFENALCO DEL VALLE DEL CAUCA"/>
    <s v="ACE-373"/>
    <s v="ACE373"/>
    <s v="901158187_ACE373"/>
    <s v="03/02/2021 00:00:00"/>
    <s v="18/02/2021 00:00:00"/>
    <d v="2021-02-17T00:00:00"/>
    <s v="jueves"/>
    <s v="febrero"/>
    <d v="2024-10-01T00:00:00"/>
    <n v="1321"/>
    <n v="720"/>
    <n v="36994"/>
    <n v="36994"/>
    <s v="HUMBERTO  SILVA MARTINEZ Registros:  1046637"/>
    <s v="CLINICA NUEVA DE CALI SAS"/>
    <s v="901158187-6"/>
    <s v="ACE-373"/>
    <s v="ACE-373"/>
    <s v="HUMBERTO  SILVA MARTINEZ Registros:  104663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17287"/>
    <n v="0"/>
    <m/>
    <m/>
    <m/>
    <d v="2024-08-30T00:00:00"/>
  </r>
  <r>
    <n v="901158187"/>
    <s v="CLINICA NUEVA DE CALI"/>
    <s v="CAJA DE COMPENSACION FAMILIAR COMFENALCO DEL VALLE DEL CAUCA"/>
    <s v="ACE-376"/>
    <s v="ACE376"/>
    <s v="901158187_ACE376"/>
    <s v="03/02/2021 00:00:00"/>
    <s v="15/02/2021 00:00:00"/>
    <d v="2021-02-15T00:00:00"/>
    <s v="lunes"/>
    <s v="febrero"/>
    <d v="2024-10-01T00:00:00"/>
    <n v="1324"/>
    <n v="720"/>
    <n v="19423"/>
    <n v="19423"/>
    <s v="MIGUEL  PAEZ MALPICA Registros:  1046706"/>
    <s v="CLINICA NUEVA DE CALI SAS"/>
    <s v="901158187-6"/>
    <s v="ACE-376"/>
    <s v="ACE-376"/>
    <s v="MIGUEL  PAEZ MALPICA Registros:  104670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04421"/>
    <n v="0"/>
    <m/>
    <m/>
    <m/>
    <d v="2024-08-30T00:00:00"/>
  </r>
  <r>
    <n v="901158187"/>
    <s v="CLINICA NUEVA DE CALI"/>
    <s v="CAJA DE COMPENSACION FAMILIAR COMFENALCO DEL VALLE DEL CAUCA"/>
    <s v="ACE-381"/>
    <s v="ACE381"/>
    <s v="901158187_ACE381"/>
    <s v="03/02/2021 00:00:00"/>
    <s v="15/02/2021 00:00:00"/>
    <d v="2021-02-15T00:00:00"/>
    <s v="lunes"/>
    <s v="febrero"/>
    <d v="2024-10-01T00:00:00"/>
    <n v="1324"/>
    <n v="720"/>
    <n v="19423"/>
    <n v="19423"/>
    <s v="CARLOS DAVID CUERVO ORREGO Registros:  1046779"/>
    <s v="CLINICA NUEVA DE CALI SAS"/>
    <s v="901158187-6"/>
    <s v="ACE-381"/>
    <s v="ACE-381"/>
    <s v="CARLOS DAVID CUERVO ORREGO Registros:  104677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04435"/>
    <n v="0"/>
    <m/>
    <m/>
    <m/>
    <d v="2024-08-30T00:00:00"/>
  </r>
  <r>
    <n v="901158187"/>
    <s v="CLINICA NUEVA DE CALI"/>
    <s v="CAJA DE COMPENSACION FAMILIAR COMFENALCO DEL VALLE DEL CAUCA"/>
    <s v="HCE-3277"/>
    <s v="HCE3277"/>
    <s v="901158187_HCE3277"/>
    <s v="03/02/2021 00:00:00"/>
    <s v="05/03/2021 00:00:00"/>
    <d v="2021-03-04T00:00:00"/>
    <s v="viernes"/>
    <s v="marzo"/>
    <d v="2024-10-01T00:00:00"/>
    <n v="1306"/>
    <n v="72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16750"/>
    <n v="0"/>
    <m/>
    <m/>
    <m/>
    <d v="2024-08-30T00:00:00"/>
  </r>
  <r>
    <n v="901158187"/>
    <s v="CLINICA NUEVA DE CALI"/>
    <s v="CAJA DE COMPENSACION FAMILIAR COMFENALCO DEL VALLE DEL CAUCA"/>
    <s v="UCE-3980"/>
    <s v="UCE3980"/>
    <s v="901158187_UCE3980"/>
    <s v="03/02/2021 00:00:00"/>
    <s v="09/03/2021 00:00:00"/>
    <d v="2021-03-12T00:00:00"/>
    <s v="martes"/>
    <s v="marzo"/>
    <d v="2024-10-01T00:00:00"/>
    <n v="1302"/>
    <n v="720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20382"/>
    <n v="0"/>
    <m/>
    <m/>
    <m/>
    <d v="2024-08-30T00:00:00"/>
  </r>
  <r>
    <n v="901158187"/>
    <s v="CLINICA NUEVA DE CALI"/>
    <s v="CAJA DE COMPENSACION FAMILIAR COMFENALCO DEL VALLE DEL CAUCA"/>
    <s v="UCE-3994"/>
    <s v="UCE3994"/>
    <s v="901158187_UCE3994"/>
    <s v="03/02/2021 00:00:00"/>
    <s v="05/03/2021 00:00:00"/>
    <d v="2021-03-04T00:00:00"/>
    <s v="viernes"/>
    <s v="marzo"/>
    <d v="2024-10-01T00:00:00"/>
    <n v="1306"/>
    <n v="72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16760"/>
    <n v="0"/>
    <m/>
    <m/>
    <m/>
    <d v="2024-08-30T00:00:00"/>
  </r>
  <r>
    <n v="901158187"/>
    <s v="CLINICA NUEVA DE CALI"/>
    <s v="CAJA DE COMPENSACION FAMILIAR COMFENALCO DEL VALLE DEL CAUCA"/>
    <s v="UCE-4040"/>
    <s v="UCE4040"/>
    <s v="901158187_UCE4040"/>
    <s v="03/02/2021 00:00:00"/>
    <s v="18/02/2021 00:00:00"/>
    <d v="2021-02-17T00:00:00"/>
    <s v="jueves"/>
    <s v="febrero"/>
    <d v="2024-10-01T00:00:00"/>
    <n v="1321"/>
    <n v="720"/>
    <n v="99423"/>
    <n v="99423"/>
    <s v="JAIRO  DAGUA BONILLA Registros:  1046025"/>
    <s v="CLINICA NUEVA DE CALI SAS"/>
    <s v="901158187-6"/>
    <s v="UCE-4040"/>
    <s v="UCE-4040"/>
    <s v="JAIRO  DAGUA BONILLA Registros:  104602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16047"/>
    <n v="0"/>
    <m/>
    <m/>
    <m/>
    <d v="2024-08-30T00:00:00"/>
  </r>
  <r>
    <n v="901158187"/>
    <s v="CLINICA NUEVA DE CALI"/>
    <s v="CAJA DE COMPENSACION FAMILIAR COMFENALCO DEL VALLE DEL CAUCA"/>
    <s v="UCE-4082"/>
    <s v="UCE4082"/>
    <s v="901158187_UCE4082"/>
    <s v="03/02/2021 00:00:00"/>
    <s v="17/02/2021 00:00:00"/>
    <d v="2021-02-17T00:00:00"/>
    <s v="miércoles"/>
    <s v="febrero"/>
    <d v="2024-10-01T00:00:00"/>
    <n v="1322"/>
    <n v="720"/>
    <n v="99423"/>
    <n v="99423"/>
    <s v="ILSE  ASTUDILLO VARELA Registros:  1045389"/>
    <s v="CLINICA NUEVA DE CALI SAS"/>
    <s v="901158187-6"/>
    <s v="UCE-4082"/>
    <s v="UCE-4082"/>
    <s v="ILSE  ASTUDILLO VARELA Registros:  104538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04331"/>
    <n v="0"/>
    <m/>
    <m/>
    <m/>
    <d v="2024-08-30T00:00:00"/>
  </r>
  <r>
    <n v="901158187"/>
    <s v="CLINICA NUEVA DE CALI"/>
    <s v="CAJA DE COMPENSACION FAMILIAR COMFENALCO DEL VALLE DEL CAUCA"/>
    <s v="UCE-4101"/>
    <s v="UCE4101"/>
    <s v="901158187_UCE4101"/>
    <s v="03/02/2021 00:00:00"/>
    <s v="05/03/2021 00:00:00"/>
    <d v="2021-03-04T00:00:00"/>
    <s v="viernes"/>
    <s v="marzo"/>
    <d v="2024-10-01T00:00:00"/>
    <n v="1306"/>
    <n v="72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17275"/>
    <n v="0"/>
    <m/>
    <m/>
    <m/>
    <d v="2024-08-30T00:00:00"/>
  </r>
  <r>
    <n v="901158187"/>
    <s v="CLINICA NUEVA DE CALI"/>
    <s v="CAJA DE COMPENSACION FAMILIAR COMFENALCO DEL VALLE DEL CAUCA"/>
    <s v="UCE-4140"/>
    <s v="UCE4140"/>
    <s v="901158187_UCE4140"/>
    <s v="05/02/2021 00:00:00"/>
    <s v="17/02/2021 00:00:00"/>
    <d v="2021-02-17T00:00:00"/>
    <s v="miércoles"/>
    <s v="febrero"/>
    <d v="2024-10-01T00:00:00"/>
    <n v="1322"/>
    <n v="72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04270"/>
    <n v="0"/>
    <m/>
    <m/>
    <m/>
    <d v="2024-08-30T00:00:00"/>
  </r>
  <r>
    <n v="901158187"/>
    <s v="CLINICA NUEVA DE CALI"/>
    <s v="CAJA DE COMPENSACION FAMILIAR COMFENALCO DEL VALLE DEL CAUCA"/>
    <s v="UCE-4141"/>
    <s v="UCE4141"/>
    <s v="901158187_UCE4141"/>
    <s v="05/02/2021 00:00:00"/>
    <s v="05/03/2021 00:00:00"/>
    <d v="2021-03-04T00:00:00"/>
    <s v="viernes"/>
    <s v="marzo"/>
    <d v="2024-10-01T00:00:00"/>
    <n v="1306"/>
    <n v="720"/>
    <n v="99423"/>
    <n v="99423"/>
    <s v="NATALIA  MORIONES PINTA Registros:  1047490"/>
    <s v="CLINICA NUEVA DE CALI SAS"/>
    <s v="901158187-6"/>
    <s v="UCE-4141"/>
    <s v="UCE-4141"/>
    <s v="NATALIA  MORIONES PINTA Registros:  104749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17253"/>
    <n v="0"/>
    <m/>
    <m/>
    <m/>
    <d v="2024-08-30T00:00:00"/>
  </r>
  <r>
    <n v="901158187"/>
    <s v="CLINICA NUEVA DE CALI"/>
    <s v="CAJA DE COMPENSACION FAMILIAR COMFENALCO DEL VALLE DEL CAUCA"/>
    <s v="UCE-4220"/>
    <s v="UCE4220"/>
    <s v="901158187_UCE4220"/>
    <s v="05/02/2021 00:00:00"/>
    <s v="05/03/2021 00:00:00"/>
    <d v="2021-03-04T00:00:00"/>
    <s v="viernes"/>
    <s v="marzo"/>
    <d v="2024-10-01T00:00:00"/>
    <n v="1306"/>
    <n v="720"/>
    <n v="216994"/>
    <n v="216994"/>
    <s v="OSCAR  CLAVIJO RIVERA Registros:  1047461"/>
    <s v="CLINICA NUEVA DE CALI SAS"/>
    <s v="901158187-6"/>
    <s v="UCE-4220"/>
    <s v="UCE-4220"/>
    <s v="OSCAR  CLAVIJO RIVERA Registros:  104746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16736"/>
    <n v="0"/>
    <m/>
    <m/>
    <m/>
    <d v="2024-08-30T00:00:00"/>
  </r>
  <r>
    <n v="901158187"/>
    <s v="CLINICA NUEVA DE CALI"/>
    <s v="CAJA DE COMPENSACION FAMILIAR COMFENALCO DEL VALLE DEL CAUCA"/>
    <s v="UCE-4221"/>
    <s v="UCE4221"/>
    <s v="901158187_UCE4221"/>
    <s v="05/02/2021 00:00:00"/>
    <s v="05/03/2021 00:00:00"/>
    <d v="2021-03-04T00:00:00"/>
    <s v="viernes"/>
    <s v="marzo"/>
    <d v="2024-10-01T00:00:00"/>
    <n v="1306"/>
    <n v="720"/>
    <n v="216994"/>
    <n v="216994"/>
    <s v="ZARA  ZAENS HENAO Registros:  1047388"/>
    <s v="CLINICA NUEVA DE CALI SAS"/>
    <s v="901158187-6"/>
    <s v="UCE-4221"/>
    <s v="UCE-4221"/>
    <s v="ZARA  ZAENS HENAO Registros:  1047388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16737"/>
    <n v="0"/>
    <m/>
    <m/>
    <m/>
    <d v="2024-08-30T00:00:00"/>
  </r>
  <r>
    <n v="901158187"/>
    <s v="CLINICA NUEVA DE CALI"/>
    <s v="CAJA DE COMPENSACION FAMILIAR COMFENALCO DEL VALLE DEL CAUCA"/>
    <s v="ACE-555"/>
    <s v="ACE555"/>
    <s v="901158187_ACE555"/>
    <s v="08/02/2021 00:00:00"/>
    <s v="17/02/2021 00:00:00"/>
    <d v="2021-02-17T00:00:00"/>
    <s v="miércoles"/>
    <s v="febrero"/>
    <d v="2024-10-01T00:00:00"/>
    <n v="1322"/>
    <n v="72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04102"/>
    <n v="0"/>
    <m/>
    <m/>
    <m/>
    <d v="2024-08-30T00:00:00"/>
  </r>
  <r>
    <n v="901158187"/>
    <s v="CLINICA NUEVA DE CALI"/>
    <s v="CAJA DE COMPENSACION FAMILIAR COMFENALCO DEL VALLE DEL CAUCA"/>
    <s v="ACE-566"/>
    <s v="ACE566"/>
    <s v="901158187_ACE566"/>
    <s v="08/02/2021 00:00:00"/>
    <s v="17/02/2021 00:00:00"/>
    <d v="2021-02-17T00:00:00"/>
    <s v="miércoles"/>
    <s v="febrero"/>
    <d v="2024-10-01T00:00:00"/>
    <n v="1322"/>
    <n v="720"/>
    <n v="19423"/>
    <n v="19423"/>
    <s v="EMERITA  LUCUMI URRUTIA Registros:  1051340"/>
    <s v="CLINICA NUEVA DE CALI SAS"/>
    <s v="901158187-6"/>
    <s v="ACE-566"/>
    <s v="ACE-566"/>
    <s v="EMERITA  LUCUMI URRUTIA Registros:  1051340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04105"/>
    <n v="0"/>
    <m/>
    <m/>
    <m/>
    <d v="2024-08-30T00:00:00"/>
  </r>
  <r>
    <n v="901158187"/>
    <s v="CLINICA NUEVA DE CALI"/>
    <s v="CAJA DE COMPENSACION FAMILIAR COMFENALCO DEL VALLE DEL CAUCA"/>
    <s v="ACE-567"/>
    <s v="ACE567"/>
    <s v="901158187_ACE567"/>
    <s v="08/02/2021 00:00:00"/>
    <s v="05/03/2021 00:00:00"/>
    <d v="2021-03-04T00:00:00"/>
    <s v="viernes"/>
    <s v="marzo"/>
    <d v="2024-10-01T00:00:00"/>
    <n v="1306"/>
    <n v="720"/>
    <n v="36994"/>
    <n v="36994"/>
    <s v="NELSON  GONZALEZ ALARCON Registros:  1051354"/>
    <s v="CLINICA NUEVA DE CALI SAS"/>
    <s v="901158187-6"/>
    <s v="ACE-567"/>
    <s v="ACE-567"/>
    <s v="NELSON  GONZALEZ ALARCON Registros:  1051354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17166"/>
    <n v="0"/>
    <m/>
    <m/>
    <m/>
    <d v="2024-08-30T00:00:00"/>
  </r>
  <r>
    <n v="901158187"/>
    <s v="CLINICA NUEVA DE CALI"/>
    <s v="CAJA DE COMPENSACION FAMILIAR COMFENALCO DEL VALLE DEL CAUCA"/>
    <s v="UCE-4258"/>
    <s v="UCE4258"/>
    <s v="901158187_UCE4258"/>
    <s v="08/02/2021 00:00:00"/>
    <s v="05/03/2021 00:00:00"/>
    <d v="2021-03-04T00:00:00"/>
    <s v="viernes"/>
    <s v="marzo"/>
    <d v="2024-10-01T00:00:00"/>
    <n v="1306"/>
    <n v="720"/>
    <n v="216994"/>
    <n v="216994"/>
    <s v="EHLIAN  LEON SANTAMARIA Registros:  1047356"/>
    <s v="CLINICA NUEVA DE CALI SAS"/>
    <s v="901158187-6"/>
    <s v="UCE-4258"/>
    <s v="UCE-4258"/>
    <s v="EHLIAN  LEON SANTAMARIA Registros:  1047356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16691"/>
    <n v="0"/>
    <m/>
    <m/>
    <m/>
    <d v="2024-08-30T00:00:00"/>
  </r>
  <r>
    <n v="901158187"/>
    <s v="CLINICA NUEVA DE CALI"/>
    <s v="CAJA DE COMPENSACION FAMILIAR COMFENALCO DEL VALLE DEL CAUCA"/>
    <s v="UCE-4269"/>
    <s v="UCE4269"/>
    <s v="901158187_UCE4269"/>
    <s v="08/02/2021 00:00:00"/>
    <s v="05/03/2021 00:00:00"/>
    <d v="2021-03-04T00:00:00"/>
    <s v="viernes"/>
    <s v="marzo"/>
    <d v="2024-10-01T00:00:00"/>
    <n v="1306"/>
    <n v="720"/>
    <n v="216994"/>
    <n v="216994"/>
    <s v="LAURA  MUNOZ FLOR Registros:  1047537"/>
    <s v="CLINICA NUEVA DE CALI SAS"/>
    <s v="901158187-6"/>
    <s v="UCE-4269"/>
    <s v="UCE-4269"/>
    <s v="LAURA  MUNOZ FLOR Registros:  1047537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16702"/>
    <n v="0"/>
    <m/>
    <m/>
    <m/>
    <d v="2024-08-30T00:00:00"/>
  </r>
  <r>
    <n v="901158187"/>
    <s v="CLINICA NUEVA DE CALI"/>
    <s v="CAJA DE COMPENSACION FAMILIAR COMFENALCO DEL VALLE DEL CAUCA"/>
    <s v="UCE-4282"/>
    <s v="UCE4282"/>
    <s v="901158187_UCE4282"/>
    <s v="08/02/2021 00:00:00"/>
    <s v="17/02/2021 00:00:00"/>
    <d v="2021-02-17T00:00:00"/>
    <s v="miércoles"/>
    <s v="febrero"/>
    <d v="2024-10-01T00:00:00"/>
    <n v="1322"/>
    <n v="720"/>
    <n v="216994"/>
    <n v="216994"/>
    <s v="YESENIA  SEGURA FLOREZ Registros:  1047596"/>
    <s v="CLINICA NUEVA DE CALI SAS"/>
    <s v="901158187-6"/>
    <s v="UCE-4282"/>
    <s v="UCE-4282"/>
    <s v="YESENIA  SEGURA FLOREZ Registros:  1047596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04609"/>
    <n v="0"/>
    <m/>
    <m/>
    <m/>
    <d v="2024-08-30T00:00:00"/>
  </r>
  <r>
    <n v="901158187"/>
    <s v="CLINICA NUEVA DE CALI"/>
    <s v="CAJA DE COMPENSACION FAMILIAR COMFENALCO DEL VALLE DEL CAUCA"/>
    <s v="UCE-4285"/>
    <s v="UCE4285"/>
    <s v="901158187_UCE4285"/>
    <s v="08/02/2021 00:00:00"/>
    <s v="17/02/2021 00:00:00"/>
    <d v="2021-02-17T00:00:00"/>
    <s v="miércoles"/>
    <s v="febrero"/>
    <d v="2024-10-01T00:00:00"/>
    <n v="1322"/>
    <n v="72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04611"/>
    <n v="0"/>
    <m/>
    <m/>
    <m/>
    <d v="2024-08-30T00:00:00"/>
  </r>
  <r>
    <n v="901158187"/>
    <s v="CLINICA NUEVA DE CALI"/>
    <s v="CAJA DE COMPENSACION FAMILIAR COMFENALCO DEL VALLE DEL CAUCA"/>
    <s v="ACE-573"/>
    <s v="ACE573"/>
    <s v="901158187_ACE573"/>
    <s v="09/02/2021 00:00:00"/>
    <s v="17/02/2021 00:00:00"/>
    <d v="2021-02-17T00:00:00"/>
    <s v="miércoles"/>
    <s v="febrero"/>
    <d v="2024-10-01T00:00:00"/>
    <n v="1322"/>
    <n v="720"/>
    <n v="19423"/>
    <n v="19423"/>
    <s v="MARIA  CRESPO NULL Registros:  1051588"/>
    <s v="CLINICA NUEVA DE CALI SAS"/>
    <s v="901158187-6"/>
    <s v="ACE-573"/>
    <s v="ACE-573"/>
    <s v="MARIA  CRESPO NULL Registros:  105158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04347"/>
    <n v="0"/>
    <m/>
    <m/>
    <m/>
    <d v="2024-08-30T00:00:00"/>
  </r>
  <r>
    <n v="901158187"/>
    <s v="CLINICA NUEVA DE CALI"/>
    <s v="CAJA DE COMPENSACION FAMILIAR COMFENALCO DEL VALLE DEL CAUCA"/>
    <s v="ACE-584"/>
    <s v="ACE584"/>
    <s v="901158187_ACE584"/>
    <s v="09/02/2021 00:00:00"/>
    <s v="17/02/2021 00:00:00"/>
    <d v="2021-02-17T00:00:00"/>
    <s v="miércoles"/>
    <s v="febrero"/>
    <d v="2024-10-01T00:00:00"/>
    <n v="1322"/>
    <n v="720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04369"/>
    <n v="0"/>
    <m/>
    <m/>
    <m/>
    <d v="2024-08-30T00:00:00"/>
  </r>
  <r>
    <n v="901158187"/>
    <s v="CLINICA NUEVA DE CALI"/>
    <s v="CAJA DE COMPENSACION FAMILIAR COMFENALCO DEL VALLE DEL CAUCA"/>
    <s v="ACE-586"/>
    <s v="ACE586"/>
    <s v="901158187_ACE586"/>
    <s v="09/02/2021 00:00:00"/>
    <s v="22/02/2021 00:00:00"/>
    <d v="2021-02-19T00:00:00"/>
    <s v="lunes"/>
    <s v="febrero"/>
    <d v="2024-10-01T00:00:00"/>
    <n v="1317"/>
    <n v="720"/>
    <n v="19423"/>
    <n v="19423"/>
    <s v="PEDRO  CERQUERA NULL Registros:  1052026"/>
    <s v="CLINICA NUEVA DE CALI SAS"/>
    <s v="901158187-6"/>
    <s v="ACE-586"/>
    <s v="ACE-586"/>
    <s v="PEDRO  CERQUERA NULL Registros:  105202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04242"/>
    <n v="0"/>
    <m/>
    <m/>
    <m/>
    <d v="2024-08-30T00:00:00"/>
  </r>
  <r>
    <n v="901158187"/>
    <s v="CLINICA NUEVA DE CALI"/>
    <s v="CAJA DE COMPENSACION FAMILIAR COMFENALCO DEL VALLE DEL CAUCA"/>
    <s v="ACE-600"/>
    <s v="ACE600"/>
    <s v="901158187_ACE600"/>
    <s v="09/02/2021 00:00:00"/>
    <s v="05/03/2021 00:00:00"/>
    <d v="2021-03-04T00:00:00"/>
    <s v="viernes"/>
    <s v="marzo"/>
    <d v="2024-10-01T00:00:00"/>
    <n v="1306"/>
    <n v="720"/>
    <n v="19423"/>
    <n v="19423"/>
    <s v="LEIDY  HOLGUIN MENDOZA Registros:  1052346"/>
    <s v="CLINICA NUEVA DE CALI SAS"/>
    <s v="901158187-6"/>
    <s v="ACE-600"/>
    <s v="ACE-600"/>
    <s v="LEIDY  HOLGUIN MENDOZA Registros:  1052346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16804"/>
    <n v="0"/>
    <m/>
    <m/>
    <m/>
    <d v="2024-08-30T00:00:00"/>
  </r>
  <r>
    <n v="901158187"/>
    <s v="CLINICA NUEVA DE CALI"/>
    <s v="CAJA DE COMPENSACION FAMILIAR COMFENALCO DEL VALLE DEL CAUCA"/>
    <s v="ACE-632"/>
    <s v="ACE632"/>
    <s v="901158187_ACE632"/>
    <s v="10/02/2021 00:00:00"/>
    <s v="12/03/2021 00:00:00"/>
    <d v="2021-03-12T00:00:00"/>
    <s v="viernes"/>
    <s v="marzo"/>
    <d v="2024-10-01T00:00:00"/>
    <n v="1299"/>
    <n v="720"/>
    <n v="19423"/>
    <n v="19423"/>
    <s v="VALENTINA  PALAU MURILLO Registros:  1052949"/>
    <s v="CLINICA NUEVA DE CALI SAS"/>
    <s v="901158187-6"/>
    <s v="ACE-632"/>
    <s v="ACE-632"/>
    <s v="VALENTINA  PALAU MURILLO Registros:  105294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19771"/>
    <n v="0"/>
    <m/>
    <m/>
    <m/>
    <d v="2024-08-30T00:00:00"/>
  </r>
  <r>
    <n v="901158187"/>
    <s v="CLINICA NUEVA DE CALI"/>
    <s v="CAJA DE COMPENSACION FAMILIAR COMFENALCO DEL VALLE DEL CAUCA"/>
    <s v="ACE-713"/>
    <s v="ACE713"/>
    <s v="901158187_ACE713"/>
    <s v="12/02/2021 00:00:00"/>
    <s v="12/03/2021 00:00:00"/>
    <d v="2021-03-12T00:00:00"/>
    <s v="viernes"/>
    <s v="marzo"/>
    <d v="2024-10-01T00:00:00"/>
    <n v="1299"/>
    <n v="720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19943"/>
    <n v="0"/>
    <m/>
    <m/>
    <m/>
    <d v="2024-08-30T00:00:00"/>
  </r>
  <r>
    <n v="901158187"/>
    <s v="CLINICA NUEVA DE CALI"/>
    <s v="CAJA DE COMPENSACION FAMILIAR COMFENALCO DEL VALLE DEL CAUCA"/>
    <s v="UCE-4453"/>
    <s v="UCE4453"/>
    <s v="901158187_UCE4453"/>
    <s v="12/02/2021 00:00:00"/>
    <s v="12/03/2021 00:00:00"/>
    <d v="2021-03-12T00:00:00"/>
    <s v="viernes"/>
    <s v="marzo"/>
    <d v="2024-10-01T00:00:00"/>
    <n v="1299"/>
    <n v="720"/>
    <n v="36994"/>
    <n v="36994"/>
    <s v="VILMA  AYALA DE CARDOZO Registros:  1056156"/>
    <s v="CLINICA NUEVA DE CALI SAS"/>
    <s v="901158187-6"/>
    <s v="UCE-4453"/>
    <s v="UCE-4453"/>
    <s v="VILMA  AYALA DE CARDOZO Registros:  1056156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20707"/>
    <n v="0"/>
    <m/>
    <m/>
    <m/>
    <d v="2024-08-30T00:00:00"/>
  </r>
  <r>
    <n v="901158187"/>
    <s v="CLINICA NUEVA DE CALI"/>
    <s v="CAJA DE COMPENSACION FAMILIAR COMFENALCO DEL VALLE DEL CAUCA"/>
    <s v="UCE-4498"/>
    <s v="UCE4498"/>
    <s v="901158187_UCE4498"/>
    <s v="12/02/2021 00:00:00"/>
    <s v="15/03/2021 00:00:00"/>
    <d v="2021-03-12T00:00:00"/>
    <s v="lunes"/>
    <s v="marzo"/>
    <d v="2024-10-01T00:00:00"/>
    <n v="1296"/>
    <n v="720"/>
    <n v="19423"/>
    <n v="3000"/>
    <s v="LUZ  GARCIA BATIOJA Registros:  1056318"/>
    <s v="CLINICA NUEVA DE CALI SAS"/>
    <s v="901158187-6"/>
    <s v="UCE-4498"/>
    <s v="UCE-4498"/>
    <s v="LUZ  GARCIA BATIOJA Registros:  1056318"/>
    <s v="COVID"/>
    <n v="0"/>
    <s v="05"/>
    <x v="0"/>
    <s v="Finalizada"/>
    <s v="FACTURA COVID-19"/>
    <s v="ESTADO DOS"/>
    <x v="2"/>
    <s v="PAGADA POR LA ADRES"/>
    <b v="0"/>
    <n v="16423"/>
    <n v="0"/>
    <m/>
    <n v="16423"/>
    <n v="0"/>
    <n v="0"/>
    <n v="16423"/>
    <n v="3000"/>
    <n v="1222101887"/>
    <n v="0"/>
    <m/>
    <m/>
    <m/>
    <d v="2024-08-30T00:00:00"/>
  </r>
  <r>
    <n v="901158187"/>
    <s v="CLINICA NUEVA DE CALI"/>
    <s v="CAJA DE COMPENSACION FAMILIAR COMFENALCO DEL VALLE DEL CAUCA"/>
    <s v="ACE-733"/>
    <s v="ACE733"/>
    <s v="901158187_ACE733"/>
    <s v="15/02/2021 00:00:00"/>
    <s v="20/04/2021 00:00:00"/>
    <d v="2021-03-20T00:00:00"/>
    <s v="martes"/>
    <s v="abril"/>
    <d v="2024-10-01T00:00:00"/>
    <n v="1260"/>
    <n v="720"/>
    <n v="19423"/>
    <n v="19423"/>
    <s v="MELIDA  FERNANDEZ ARANGO Registros:  1049410"/>
    <s v="CLINICA NUEVA DE CALI SAS"/>
    <s v="901158187-6"/>
    <s v="ACE-733"/>
    <s v="ACE-733"/>
    <s v="MELIDA  FERNANDEZ ARANGO Registros:  1049410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28957"/>
    <n v="0"/>
    <m/>
    <m/>
    <m/>
    <d v="2024-08-30T00:00:00"/>
  </r>
  <r>
    <n v="901158187"/>
    <s v="CLINICA NUEVA DE CALI"/>
    <s v="CAJA DE COMPENSACION FAMILIAR COMFENALCO DEL VALLE DEL CAUCA"/>
    <s v="ACE-734"/>
    <s v="ACE734"/>
    <s v="901158187_ACE734"/>
    <s v="15/02/2021 00:00:00"/>
    <s v="19/02/2021 00:00:00"/>
    <d v="2021-02-19T00:00:00"/>
    <s v="viernes"/>
    <s v="febrero"/>
    <d v="2024-10-01T00:00:00"/>
    <n v="1320"/>
    <n v="720"/>
    <n v="36994"/>
    <n v="36994"/>
    <s v="ANGELI  PANAMEÑO OROZCO Registros:  1057916"/>
    <s v="CLINICA NUEVA DE CALI SAS"/>
    <s v="901158187-6"/>
    <s v="ACE-734"/>
    <s v="ACE-734"/>
    <s v="ANGELI  PANAMEÑO OROZCO Registros:  1057916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04258"/>
    <n v="0"/>
    <m/>
    <m/>
    <m/>
    <d v="2024-08-30T00:00:00"/>
  </r>
  <r>
    <n v="901158187"/>
    <s v="CLINICA NUEVA DE CALI"/>
    <s v="CAJA DE COMPENSACION FAMILIAR COMFENALCO DEL VALLE DEL CAUCA"/>
    <s v="ACE-735"/>
    <s v="ACE735"/>
    <s v="901158187_ACE735"/>
    <s v="15/02/2021 00:00:00"/>
    <s v="19/02/2021 00:00:00"/>
    <d v="2021-02-19T00:00:00"/>
    <s v="viernes"/>
    <s v="febrero"/>
    <d v="2024-10-01T00:00:00"/>
    <n v="1320"/>
    <n v="720"/>
    <n v="36994"/>
    <n v="36994"/>
    <s v="NICOLAS  CAMPO URBANO Registros:  1057914"/>
    <s v="CLINICA NUEVA DE CALI SAS"/>
    <s v="901158187-6"/>
    <s v="ACE-735"/>
    <s v="ACE-735"/>
    <s v="NICOLAS  CAMPO URBANO Registros:  1057914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04259"/>
    <n v="0"/>
    <m/>
    <m/>
    <m/>
    <d v="2024-08-30T00:00:00"/>
  </r>
  <r>
    <n v="901158187"/>
    <s v="CLINICA NUEVA DE CALI"/>
    <s v="CAJA DE COMPENSACION FAMILIAR COMFENALCO DEL VALLE DEL CAUCA"/>
    <s v="ACE-741"/>
    <s v="ACE741"/>
    <s v="901158187_ACE741"/>
    <s v="15/02/2021 00:00:00"/>
    <s v="19/02/2021 00:00:00"/>
    <d v="2021-02-19T00:00:00"/>
    <s v="viernes"/>
    <s v="febrero"/>
    <d v="2024-10-01T00:00:00"/>
    <n v="1320"/>
    <n v="720"/>
    <n v="36994"/>
    <n v="36994"/>
    <s v="JORGE  LOPEZ NULL Registros:  1057872"/>
    <s v="CLINICA NUEVA DE CALI SAS"/>
    <s v="901158187-6"/>
    <s v="ACE-741"/>
    <s v="ACE-741"/>
    <s v="JORGE  LOPEZ NULL Registros:  1057872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04286"/>
    <n v="0"/>
    <m/>
    <m/>
    <m/>
    <d v="2024-08-30T00:00:00"/>
  </r>
  <r>
    <n v="901158187"/>
    <s v="CLINICA NUEVA DE CALI"/>
    <s v="CAJA DE COMPENSACION FAMILIAR COMFENALCO DEL VALLE DEL CAUCA"/>
    <s v="ACE-754"/>
    <s v="ACE754"/>
    <s v="901158187_ACE754"/>
    <s v="15/02/2021 00:00:00"/>
    <s v="19/02/2021 00:00:00"/>
    <d v="2021-02-19T00:00:00"/>
    <s v="viernes"/>
    <s v="febrero"/>
    <d v="2024-10-01T00:00:00"/>
    <n v="1320"/>
    <n v="720"/>
    <n v="36994"/>
    <n v="36994"/>
    <s v="MARIA HERLINDA ANGULO  Registros:  1058361"/>
    <s v="CLINICA NUEVA DE CALI SAS"/>
    <s v="901158187-6"/>
    <s v="ACE-754"/>
    <s v="ACE-754"/>
    <s v="MARIA HERLINDA ANGULO  Registros:  1058361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231"/>
    <n v="0"/>
    <m/>
    <m/>
    <m/>
    <d v="2024-08-30T00:00:00"/>
  </r>
  <r>
    <n v="901158187"/>
    <s v="CLINICA NUEVA DE CALI"/>
    <s v="CAJA DE COMPENSACION FAMILIAR COMFENALCO DEL VALLE DEL CAUCA"/>
    <s v="UCE-4507"/>
    <s v="UCE4507"/>
    <s v="901158187_UCE4507"/>
    <s v="15/02/2021 00:00:00"/>
    <s v="19/02/2021 00:00:00"/>
    <d v="2021-02-19T00:00:00"/>
    <s v="viernes"/>
    <s v="febrero"/>
    <d v="2024-10-01T00:00:00"/>
    <n v="1320"/>
    <n v="720"/>
    <n v="36994"/>
    <n v="36994"/>
    <s v="NAYIBE  LOPEZ ERAZO Registros:  1058112"/>
    <s v="CLINICA NUEVA DE CALI SAS"/>
    <s v="901158187-6"/>
    <s v="UCE-4507"/>
    <s v="UCE-4507"/>
    <s v="NAYIBE  LOPEZ ERAZO Registros:  105811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04211"/>
    <n v="0"/>
    <m/>
    <m/>
    <m/>
    <d v="2024-08-30T00:00:00"/>
  </r>
  <r>
    <n v="901158187"/>
    <s v="CLINICA NUEVA DE CALI"/>
    <s v="CAJA DE COMPENSACION FAMILIAR COMFENALCO DEL VALLE DEL CAUCA"/>
    <s v="UCE-4514"/>
    <s v="UCE4514"/>
    <s v="901158187_UCE4514"/>
    <s v="15/02/2021 00:00:00"/>
    <s v="19/02/2021 00:00:00"/>
    <d v="2021-02-19T00:00:00"/>
    <s v="viernes"/>
    <s v="febrero"/>
    <d v="2024-10-01T00:00:00"/>
    <n v="1320"/>
    <n v="72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251"/>
    <n v="0"/>
    <m/>
    <m/>
    <m/>
    <d v="2024-08-30T00:00:00"/>
  </r>
  <r>
    <n v="901158187"/>
    <s v="CLINICA NUEVA DE CALI"/>
    <s v="CAJA DE COMPENSACION FAMILIAR COMFENALCO DEL VALLE DEL CAUCA"/>
    <s v="UCE-4517"/>
    <s v="UCE4517"/>
    <s v="901158187_UCE4517"/>
    <s v="15/02/2021 00:00:00"/>
    <s v="19/02/2021 00:00:00"/>
    <d v="2021-02-19T00:00:00"/>
    <s v="viernes"/>
    <s v="febrero"/>
    <d v="2024-10-01T00:00:00"/>
    <n v="1320"/>
    <n v="72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253"/>
    <n v="0"/>
    <m/>
    <m/>
    <m/>
    <d v="2024-08-30T00:00:00"/>
  </r>
  <r>
    <n v="901158187"/>
    <s v="CLINICA NUEVA DE CALI"/>
    <s v="CAJA DE COMPENSACION FAMILIAR COMFENALCO DEL VALLE DEL CAUCA"/>
    <s v="UCE-4519"/>
    <s v="UCE4519"/>
    <s v="901158187_UCE4519"/>
    <s v="15/02/2021 00:00:00"/>
    <s v="19/02/2021 00:00:00"/>
    <d v="2021-02-19T00:00:00"/>
    <s v="viernes"/>
    <s v="febrero"/>
    <d v="2024-10-01T00:00:00"/>
    <n v="1320"/>
    <n v="72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04547"/>
    <n v="0"/>
    <m/>
    <m/>
    <m/>
    <d v="2024-08-30T00:00:00"/>
  </r>
  <r>
    <n v="901158187"/>
    <s v="CLINICA NUEVA DE CALI"/>
    <s v="CAJA DE COMPENSACION FAMILIAR COMFENALCO DEL VALLE DEL CAUCA"/>
    <s v="UCE-4524"/>
    <s v="UCE4524"/>
    <s v="901158187_UCE4524"/>
    <s v="15/02/2021 00:00:00"/>
    <s v="19/02/2021 00:00:00"/>
    <d v="2021-02-19T00:00:00"/>
    <s v="viernes"/>
    <s v="febrero"/>
    <d v="2024-10-01T00:00:00"/>
    <n v="1320"/>
    <n v="720"/>
    <n v="36994"/>
    <n v="36994"/>
    <s v="LUZ  FERNANDEZ DE CORREA Registros:  1058491"/>
    <s v="CLINICA NUEVA DE CALI SAS"/>
    <s v="901158187-6"/>
    <s v="UCE-4524"/>
    <s v="UCE-4524"/>
    <s v="LUZ  FERNANDEZ DE CORREA Registros:  1058491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04552"/>
    <n v="0"/>
    <m/>
    <m/>
    <m/>
    <d v="2024-08-30T00:00:00"/>
  </r>
  <r>
    <n v="901158187"/>
    <s v="CLINICA NUEVA DE CALI"/>
    <s v="CAJA DE COMPENSACION FAMILIAR COMFENALCO DEL VALLE DEL CAUCA"/>
    <s v="ACE-784"/>
    <s v="ACE784"/>
    <s v="901158187_ACE784"/>
    <s v="16/02/2021 00:00:00"/>
    <s v="19/02/2021 00:00:00"/>
    <d v="2021-02-19T00:00:00"/>
    <s v="viernes"/>
    <s v="febrero"/>
    <d v="2024-10-01T00:00:00"/>
    <n v="1320"/>
    <n v="720"/>
    <n v="36994"/>
    <n v="36994"/>
    <s v="VICTORIA  ARROYO  Registros:  1059165"/>
    <s v="CLINICA NUEVA DE CALI SAS"/>
    <s v="901158187-6"/>
    <s v="ACE-784"/>
    <s v="ACE-784"/>
    <s v="VICTORIA  ARROYO  Registros:  105916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358"/>
    <n v="0"/>
    <m/>
    <m/>
    <m/>
    <d v="2024-08-30T00:00:00"/>
  </r>
  <r>
    <n v="901158187"/>
    <s v="CLINICA NUEVA DE CALI"/>
    <s v="CAJA DE COMPENSACION FAMILIAR COMFENALCO DEL VALLE DEL CAUCA"/>
    <s v="ACE-814"/>
    <s v="ACE814"/>
    <s v="901158187_ACE814"/>
    <s v="16/02/2021 00:00:00"/>
    <s v="15/03/2021 00:00:00"/>
    <d v="2021-03-03T00:00:00"/>
    <s v="lunes"/>
    <s v="marzo"/>
    <d v="2024-10-01T00:00:00"/>
    <n v="1296"/>
    <n v="720"/>
    <n v="36994"/>
    <n v="36994"/>
    <s v="ROSA MARIA MORALES  Registros:  1059807"/>
    <s v="CLINICA NUEVA DE CALI SAS"/>
    <s v="901158187-6"/>
    <s v="ACE-814"/>
    <s v="ACE-814"/>
    <s v="ROSA MARIA MORALES  Registros:  105980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680"/>
    <n v="0"/>
    <m/>
    <m/>
    <m/>
    <d v="2024-08-30T00:00:00"/>
  </r>
  <r>
    <n v="901158187"/>
    <s v="CLINICA NUEVA DE CALI"/>
    <s v="CAJA DE COMPENSACION FAMILIAR COMFENALCO DEL VALLE DEL CAUCA"/>
    <s v="ACE-818"/>
    <s v="ACE818"/>
    <s v="901158187_ACE818"/>
    <s v="16/02/2021 00:00:00"/>
    <s v="15/03/2021 00:00:00"/>
    <d v="2021-03-03T00:00:00"/>
    <s v="lunes"/>
    <s v="marzo"/>
    <d v="2024-10-01T00:00:00"/>
    <n v="1296"/>
    <n v="720"/>
    <n v="36994"/>
    <n v="36994"/>
    <s v="FLORA HERMINDA FERNANDEZ  Registros:  1059866"/>
    <s v="CLINICA NUEVA DE CALI SAS"/>
    <s v="901158187-6"/>
    <s v="ACE-818"/>
    <s v="ACE-818"/>
    <s v="FLORA HERMINDA FERNANDEZ  Registros:  105986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684"/>
    <n v="0"/>
    <m/>
    <m/>
    <m/>
    <d v="2024-08-30T00:00:00"/>
  </r>
  <r>
    <n v="901158187"/>
    <s v="CLINICA NUEVA DE CALI"/>
    <s v="CAJA DE COMPENSACION FAMILIAR COMFENALCO DEL VALLE DEL CAUCA"/>
    <s v="UCE-4530"/>
    <s v="UCE4530"/>
    <s v="901158187_UCE4530"/>
    <s v="16/02/2021 00:00:00"/>
    <s v="19/02/2021 00:00:00"/>
    <d v="2021-02-19T00:00:00"/>
    <s v="viernes"/>
    <s v="febrero"/>
    <d v="2024-10-01T00:00:00"/>
    <n v="1320"/>
    <n v="720"/>
    <n v="36994"/>
    <n v="36994"/>
    <s v="RICARDO  PATIÑO QUINTERO Registros:  1058708"/>
    <s v="CLINICA NUEVA DE CALI SAS"/>
    <s v="901158187-6"/>
    <s v="UCE-4530"/>
    <s v="UCE-4530"/>
    <s v="RICARDO  PATIÑO QUINTERO Registros:  1058708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560"/>
    <n v="0"/>
    <m/>
    <m/>
    <m/>
    <d v="2024-08-30T00:00:00"/>
  </r>
  <r>
    <n v="901158187"/>
    <s v="CLINICA NUEVA DE CALI"/>
    <s v="CAJA DE COMPENSACION FAMILIAR COMFENALCO DEL VALLE DEL CAUCA"/>
    <s v="UCE-4531"/>
    <s v="UCE4531"/>
    <s v="901158187_UCE4531"/>
    <s v="16/02/2021 00:00:00"/>
    <s v="19/02/2021 00:00:00"/>
    <d v="2021-02-19T00:00:00"/>
    <s v="viernes"/>
    <s v="febrero"/>
    <d v="2024-10-01T00:00:00"/>
    <n v="1320"/>
    <n v="72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594"/>
    <n v="0"/>
    <m/>
    <m/>
    <m/>
    <d v="2024-08-30T00:00:00"/>
  </r>
  <r>
    <n v="901158187"/>
    <s v="CLINICA NUEVA DE CALI"/>
    <s v="CAJA DE COMPENSACION FAMILIAR COMFENALCO DEL VALLE DEL CAUCA"/>
    <s v="UCE-4532"/>
    <s v="UCE4532"/>
    <s v="901158187_UCE4532"/>
    <s v="16/02/2021 00:00:00"/>
    <s v="19/02/2021 00:00:00"/>
    <d v="2021-02-19T00:00:00"/>
    <s v="viernes"/>
    <s v="febrero"/>
    <d v="2024-10-01T00:00:00"/>
    <n v="1320"/>
    <n v="72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04595"/>
    <n v="0"/>
    <m/>
    <m/>
    <m/>
    <d v="2024-08-30T00:00:00"/>
  </r>
  <r>
    <n v="901158187"/>
    <s v="CLINICA NUEVA DE CALI"/>
    <s v="CAJA DE COMPENSACION FAMILIAR COMFENALCO DEL VALLE DEL CAUCA"/>
    <s v="UCE-4536"/>
    <s v="UCE4536"/>
    <s v="901158187_UCE4536"/>
    <s v="16/02/2021 00:00:00"/>
    <s v="19/02/2021 00:00:00"/>
    <d v="2021-02-19T00:00:00"/>
    <s v="viernes"/>
    <s v="febrero"/>
    <d v="2024-10-01T00:00:00"/>
    <n v="1320"/>
    <n v="720"/>
    <n v="36994"/>
    <n v="36994"/>
    <s v="JUAN CAMILO ALVAREZ TORO Registros:  1058773"/>
    <s v="CLINICA NUEVA DE CALI SAS"/>
    <s v="901158187-6"/>
    <s v="UCE-4536"/>
    <s v="UCE-4536"/>
    <s v="JUAN CAMILO ALVAREZ TORO Registros:  1058773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04596"/>
    <n v="0"/>
    <m/>
    <m/>
    <m/>
    <d v="2024-08-30T00:00:00"/>
  </r>
  <r>
    <n v="901158187"/>
    <s v="CLINICA NUEVA DE CALI"/>
    <s v="CAJA DE COMPENSACION FAMILIAR COMFENALCO DEL VALLE DEL CAUCA"/>
    <s v="UCE-4548"/>
    <s v="UCE4548"/>
    <s v="901158187_UCE4548"/>
    <s v="16/02/2021 00:00:00"/>
    <s v="08/04/2021 00:00:00"/>
    <d v="2021-04-07T00:00:00"/>
    <s v="jueves"/>
    <s v="abril"/>
    <d v="2024-10-01T00:00:00"/>
    <n v="1272"/>
    <n v="720"/>
    <n v="36994"/>
    <n v="36994"/>
    <s v="JOSE  VALENCIA CENTENO Registros:  1058966"/>
    <s v="CLINICA NUEVA DE CALI SAS"/>
    <s v="901158187-6"/>
    <s v="UCE-4548"/>
    <s v="UCE-4548"/>
    <s v="JOSE  VALENCIA CENTENO Registros:  105896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37110"/>
    <n v="0"/>
    <m/>
    <m/>
    <m/>
    <d v="2024-08-30T00:00:00"/>
  </r>
  <r>
    <n v="901158187"/>
    <s v="CLINICA NUEVA DE CALI"/>
    <s v="CAJA DE COMPENSACION FAMILIAR COMFENALCO DEL VALLE DEL CAUCA"/>
    <s v="UCE-4568"/>
    <s v="UCE4568"/>
    <s v="901158187_UCE4568"/>
    <s v="16/02/2021 00:00:00"/>
    <s v="24/03/2021 00:00:00"/>
    <d v="2021-03-12T00:00:00"/>
    <s v="miércoles"/>
    <s v="marzo"/>
    <d v="2024-10-01T00:00:00"/>
    <n v="1287"/>
    <n v="720"/>
    <n v="99423"/>
    <n v="99423"/>
    <s v="MARIA  ASTAIZA MELLIZO Registros:  1051022"/>
    <s v="CLINICA NUEVA DE CALI SAS"/>
    <s v="901158187-6"/>
    <s v="UCE-4568"/>
    <s v="UCE-4568"/>
    <s v="MARIA  ASTAIZA MELLIZO Registros:  105102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20552"/>
    <n v="0"/>
    <m/>
    <m/>
    <m/>
    <d v="2024-08-30T00:00:00"/>
  </r>
  <r>
    <n v="901158187"/>
    <s v="CLINICA NUEVA DE CALI"/>
    <s v="CAJA DE COMPENSACION FAMILIAR COMFENALCO DEL VALLE DEL CAUCA"/>
    <s v="UCE-4576"/>
    <s v="UCE4576"/>
    <s v="901158187_UCE4576"/>
    <s v="16/02/2021 00:00:00"/>
    <s v="08/04/2021 00:00:00"/>
    <d v="2021-04-07T00:00:00"/>
    <s v="jueves"/>
    <s v="abril"/>
    <d v="2024-10-01T00:00:00"/>
    <n v="1272"/>
    <n v="720"/>
    <n v="36994"/>
    <n v="36994"/>
    <s v="ANA  MARIN FERNANDEZ Registros:  1058937"/>
    <s v="CLINICA NUEVA DE CALI SAS"/>
    <s v="901158187-6"/>
    <s v="UCE-4576"/>
    <s v="UCE-4576"/>
    <s v="ANA  MARIN FERNANDEZ Registros:  1058937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37121"/>
    <n v="0"/>
    <m/>
    <m/>
    <m/>
    <d v="2024-08-30T00:00:00"/>
  </r>
  <r>
    <n v="901158187"/>
    <s v="CLINICA NUEVA DE CALI"/>
    <s v="CAJA DE COMPENSACION FAMILIAR COMFENALCO DEL VALLE DEL CAUCA"/>
    <s v="UCE-4588"/>
    <s v="UCE4588"/>
    <s v="901158187_UCE4588"/>
    <s v="16/02/2021 00:00:00"/>
    <s v="08/04/2021 00:00:00"/>
    <d v="2021-04-07T00:00:00"/>
    <s v="jueves"/>
    <s v="abril"/>
    <d v="2024-10-01T00:00:00"/>
    <n v="1272"/>
    <n v="720"/>
    <n v="36994"/>
    <n v="36994"/>
    <s v="DIANA  CORRALES CAMAYO Registros:  1058916"/>
    <s v="CLINICA NUEVA DE CALI SAS"/>
    <s v="901158187-6"/>
    <s v="UCE-4588"/>
    <s v="UCE-4588"/>
    <s v="DIANA  CORRALES CAMAYO Registros:  1058916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37124"/>
    <n v="0"/>
    <m/>
    <m/>
    <m/>
    <d v="2024-08-30T00:00:00"/>
  </r>
  <r>
    <n v="901158187"/>
    <s v="CLINICA NUEVA DE CALI"/>
    <s v="CAJA DE COMPENSACION FAMILIAR COMFENALCO DEL VALLE DEL CAUCA"/>
    <s v="UCE-4670"/>
    <s v="UCE4670"/>
    <s v="901158187_UCE4670"/>
    <s v="16/02/2021 00:00:00"/>
    <s v="15/03/2021 00:00:00"/>
    <d v="2021-03-03T00:00:00"/>
    <s v="lunes"/>
    <s v="marzo"/>
    <d v="2024-10-01T00:00:00"/>
    <n v="1296"/>
    <n v="720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564"/>
    <n v="0"/>
    <m/>
    <m/>
    <m/>
    <d v="2024-08-30T00:00:00"/>
  </r>
  <r>
    <n v="901158187"/>
    <s v="CLINICA NUEVA DE CALI"/>
    <s v="CAJA DE COMPENSACION FAMILIAR COMFENALCO DEL VALLE DEL CAUCA"/>
    <s v="UCE-4684"/>
    <s v="UCE4684"/>
    <s v="901158187_UCE4684"/>
    <s v="16/02/2021 00:00:00"/>
    <s v="15/03/2021 00:00:00"/>
    <d v="2021-03-03T00:00:00"/>
    <s v="lunes"/>
    <s v="marzo"/>
    <d v="2024-10-01T00:00:00"/>
    <n v="1296"/>
    <n v="720"/>
    <n v="36994"/>
    <n v="36994"/>
    <s v="MIREYA  IGUA PUPIALES Registros:  1059642"/>
    <s v="CLINICA NUEVA DE CALI SAS"/>
    <s v="901158187-6"/>
    <s v="UCE-4684"/>
    <s v="UCE-4684"/>
    <s v="MIREYA  IGUA PUPIALES Registros:  1059642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576"/>
    <n v="0"/>
    <m/>
    <m/>
    <m/>
    <d v="2024-08-30T00:00:00"/>
  </r>
  <r>
    <n v="901158187"/>
    <s v="CLINICA NUEVA DE CALI"/>
    <s v="CAJA DE COMPENSACION FAMILIAR COMFENALCO DEL VALLE DEL CAUCA"/>
    <s v="UCE-4695"/>
    <s v="UCE4695"/>
    <s v="901158187_UCE4695"/>
    <s v="16/02/2021 00:00:00"/>
    <s v="03/03/2021 00:00:00"/>
    <d v="2021-03-03T00:00:00"/>
    <s v="miércoles"/>
    <s v="marzo"/>
    <d v="2024-10-01T00:00:00"/>
    <n v="1308"/>
    <n v="720"/>
    <n v="36994"/>
    <n v="36994"/>
    <s v="RUBIO LEON ERAZO MUÑOZ Registros:  1059914"/>
    <s v="CLINICA NUEVA DE CALI SAS"/>
    <s v="901158187-6"/>
    <s v="UCE-4695"/>
    <s v="UCE-4695"/>
    <s v="RUBIO LEON ERAZO MUÑOZ Registros:  1059914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716"/>
    <n v="0"/>
    <m/>
    <m/>
    <m/>
    <d v="2024-08-30T00:00:00"/>
  </r>
  <r>
    <n v="901158187"/>
    <s v="CLINICA NUEVA DE CALI"/>
    <s v="CAJA DE COMPENSACION FAMILIAR COMFENALCO DEL VALLE DEL CAUCA"/>
    <s v="UCE-4697"/>
    <s v="UCE4697"/>
    <s v="901158187_UCE4697"/>
    <s v="16/02/2021 00:00:00"/>
    <s v="03/03/2021 00:00:00"/>
    <d v="2021-03-03T00:00:00"/>
    <s v="miércoles"/>
    <s v="marzo"/>
    <d v="2024-10-01T00:00:00"/>
    <n v="1308"/>
    <n v="720"/>
    <n v="36994"/>
    <n v="36994"/>
    <s v="ANDRES  CERON ORDOÑEZ Registros:  1059918"/>
    <s v="CLINICA NUEVA DE CALI SAS"/>
    <s v="901158187-6"/>
    <s v="UCE-4697"/>
    <s v="UCE-4697"/>
    <s v="ANDRES  CERON ORDOÑEZ Registros:  1059918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17"/>
    <n v="0"/>
    <m/>
    <m/>
    <m/>
    <d v="2024-08-30T00:00:00"/>
  </r>
  <r>
    <n v="901158187"/>
    <s v="CLINICA NUEVA DE CALI"/>
    <s v="CAJA DE COMPENSACION FAMILIAR COMFENALCO DEL VALLE DEL CAUCA"/>
    <s v="UCE-4701"/>
    <s v="UCE4701"/>
    <s v="901158187_UCE4701"/>
    <s v="16/02/2021 00:00:00"/>
    <s v="08/04/2021 00:00:00"/>
    <d v="2021-03-03T00:00:00"/>
    <s v="jueves"/>
    <s v="abril"/>
    <d v="2024-10-01T00:00:00"/>
    <n v="1272"/>
    <n v="720"/>
    <n v="36994"/>
    <n v="36994"/>
    <s v="LUIS  RIVERA MENDEZ Registros:  1059922"/>
    <s v="CLINICA NUEVA DE CALI SAS"/>
    <s v="901158187-6"/>
    <s v="UCE-4701"/>
    <s v="UCE-4701"/>
    <s v="LUIS  RIVERA MENDEZ Registros:  1059922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19"/>
    <n v="0"/>
    <m/>
    <m/>
    <m/>
    <d v="2024-08-30T00:00:00"/>
  </r>
  <r>
    <n v="901158187"/>
    <s v="CLINICA NUEVA DE CALI"/>
    <s v="CAJA DE COMPENSACION FAMILIAR COMFENALCO DEL VALLE DEL CAUCA"/>
    <s v="UCE-4702"/>
    <s v="UCE4702"/>
    <s v="901158187_UCE4702"/>
    <s v="16/02/2021 00:00:00"/>
    <s v="08/04/2021 00:00:00"/>
    <d v="2021-03-03T00:00:00"/>
    <s v="jueves"/>
    <s v="abril"/>
    <d v="2024-10-01T00:00:00"/>
    <n v="1272"/>
    <n v="720"/>
    <n v="36994"/>
    <n v="36994"/>
    <s v="CARLOS  GIRALDO MOLINA Registros:  1059925"/>
    <s v="CLINICA NUEVA DE CALI SAS"/>
    <s v="901158187-6"/>
    <s v="UCE-4702"/>
    <s v="UCE-4702"/>
    <s v="CARLOS  GIRALDO MOLINA Registros:  105992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20"/>
    <n v="0"/>
    <m/>
    <m/>
    <m/>
    <d v="2024-08-30T00:00:00"/>
  </r>
  <r>
    <n v="901158187"/>
    <s v="CLINICA NUEVA DE CALI"/>
    <s v="CAJA DE COMPENSACION FAMILIAR COMFENALCO DEL VALLE DEL CAUCA"/>
    <s v="UCE-4703"/>
    <s v="UCE4703"/>
    <s v="901158187_UCE4703"/>
    <s v="16/02/2021 00:00:00"/>
    <s v="03/03/2021 00:00:00"/>
    <d v="2021-03-03T00:00:00"/>
    <s v="miércoles"/>
    <s v="marzo"/>
    <d v="2024-10-01T00:00:00"/>
    <n v="1308"/>
    <n v="720"/>
    <n v="36994"/>
    <n v="36994"/>
    <s v="JOSE  GARCIA GARCIA Registros:  1059926"/>
    <s v="CLINICA NUEVA DE CALI SAS"/>
    <s v="901158187-6"/>
    <s v="UCE-4703"/>
    <s v="UCE-4703"/>
    <s v="JOSE  GARCIA GARCIA Registros:  105992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721"/>
    <n v="0"/>
    <m/>
    <m/>
    <m/>
    <d v="2024-08-30T00:00:00"/>
  </r>
  <r>
    <n v="901158187"/>
    <s v="CLINICA NUEVA DE CALI"/>
    <s v="CAJA DE COMPENSACION FAMILIAR COMFENALCO DEL VALLE DEL CAUCA"/>
    <s v="ACE-829"/>
    <s v="ACE829"/>
    <s v="901158187_ACE829"/>
    <s v="17/02/2021 00:00:00"/>
    <s v="15/03/2021 00:00:00"/>
    <d v="2021-03-03T00:00:00"/>
    <s v="lunes"/>
    <s v="marzo"/>
    <d v="2024-10-01T00:00:00"/>
    <n v="1296"/>
    <n v="720"/>
    <n v="36994"/>
    <n v="36994"/>
    <s v="JUAN HUMBERTO MOSQUERA  Registros:  1060186"/>
    <s v="CLINICA NUEVA DE CALI SAS"/>
    <s v="901158187-6"/>
    <s v="ACE-829"/>
    <s v="ACE-829"/>
    <s v="JUAN HUMBERTO MOSQUERA  Registros:  106018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91"/>
    <n v="0"/>
    <m/>
    <m/>
    <m/>
    <d v="2024-08-30T00:00:00"/>
  </r>
  <r>
    <n v="901158187"/>
    <s v="CLINICA NUEVA DE CALI"/>
    <s v="CAJA DE COMPENSACION FAMILIAR COMFENALCO DEL VALLE DEL CAUCA"/>
    <s v="ACE-830"/>
    <s v="ACE830"/>
    <s v="901158187_ACE830"/>
    <s v="17/02/2021 00:00:00"/>
    <s v="15/03/2021 00:00:00"/>
    <d v="2021-03-03T00:00:00"/>
    <s v="lunes"/>
    <s v="marzo"/>
    <d v="2024-10-01T00:00:00"/>
    <n v="1296"/>
    <n v="720"/>
    <n v="36994"/>
    <n v="36994"/>
    <s v="DIANA MARCELA JIMENEZ ARCE Registros:  1060211"/>
    <s v="CLINICA NUEVA DE CALI SAS"/>
    <s v="901158187-6"/>
    <s v="ACE-830"/>
    <s v="ACE-830"/>
    <s v="DIANA MARCELA JIMENEZ ARCE Registros:  1060211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892"/>
    <n v="0"/>
    <m/>
    <m/>
    <m/>
    <d v="2024-08-30T00:00:00"/>
  </r>
  <r>
    <n v="901158187"/>
    <s v="CLINICA NUEVA DE CALI"/>
    <s v="CAJA DE COMPENSACION FAMILIAR COMFENALCO DEL VALLE DEL CAUCA"/>
    <s v="ACE-831"/>
    <s v="ACE831"/>
    <s v="901158187_ACE831"/>
    <s v="17/02/2021 00:00:00"/>
    <s v="15/03/2021 00:00:00"/>
    <d v="2021-03-03T00:00:00"/>
    <s v="lunes"/>
    <s v="marzo"/>
    <d v="2024-10-01T00:00:00"/>
    <n v="1296"/>
    <n v="720"/>
    <n v="36994"/>
    <n v="36994"/>
    <s v="MALORY  HURTADO DIAZ Registros:  1060235"/>
    <s v="CLINICA NUEVA DE CALI SAS"/>
    <s v="901158187-6"/>
    <s v="ACE-831"/>
    <s v="ACE-831"/>
    <s v="MALORY  HURTADO DIAZ Registros:  106023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893"/>
    <n v="0"/>
    <m/>
    <m/>
    <m/>
    <d v="2024-08-30T00:00:00"/>
  </r>
  <r>
    <n v="901158187"/>
    <s v="CLINICA NUEVA DE CALI"/>
    <s v="CAJA DE COMPENSACION FAMILIAR COMFENALCO DEL VALLE DEL CAUCA"/>
    <s v="ACE-848"/>
    <s v="ACE848"/>
    <s v="901158187_ACE848"/>
    <s v="17/02/2021 00:00:00"/>
    <s v="03/03/2021 00:00:00"/>
    <d v="2021-03-03T00:00:00"/>
    <s v="miércoles"/>
    <s v="marzo"/>
    <d v="2024-10-01T00:00:00"/>
    <n v="1308"/>
    <n v="720"/>
    <n v="36994"/>
    <n v="36994"/>
    <s v="LINA  CERON VANEGAS Registros:  1060641"/>
    <s v="CLINICA NUEVA DE CALI SAS"/>
    <s v="901158187-6"/>
    <s v="ACE-848"/>
    <s v="ACE-848"/>
    <s v="LINA  CERON VANEGAS Registros:  1060641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551"/>
    <n v="0"/>
    <m/>
    <m/>
    <m/>
    <d v="2024-08-30T00:00:00"/>
  </r>
  <r>
    <n v="901158187"/>
    <s v="CLINICA NUEVA DE CALI"/>
    <s v="CAJA DE COMPENSACION FAMILIAR COMFENALCO DEL VALLE DEL CAUCA"/>
    <s v="ACE-850"/>
    <s v="ACE850"/>
    <s v="901158187_ACE850"/>
    <s v="17/02/2021 00:00:00"/>
    <s v="19/03/2021 00:00:00"/>
    <d v="2021-03-19T00:00:00"/>
    <s v="viernes"/>
    <s v="marzo"/>
    <d v="2024-10-01T00:00:00"/>
    <n v="1292"/>
    <n v="720"/>
    <n v="190000"/>
    <n v="190000"/>
    <s v="ESTEPHAN  ARIAS GARCIA Registros:  1060674"/>
    <s v="CLINICA NUEVA DE CALI SAS"/>
    <s v="901158187-6"/>
    <s v="ACE-850"/>
    <s v="ACE-850"/>
    <s v="ESTEPHAN  ARIAS GARCIA Registros:  1060674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221728966"/>
    <n v="0"/>
    <m/>
    <m/>
    <m/>
    <d v="2024-08-30T00:00:00"/>
  </r>
  <r>
    <n v="901158187"/>
    <s v="CLINICA NUEVA DE CALI"/>
    <s v="CAJA DE COMPENSACION FAMILIAR COMFENALCO DEL VALLE DEL CAUCA"/>
    <s v="ACE-865"/>
    <s v="ACE865"/>
    <s v="901158187_ACE865"/>
    <s v="17/02/2021 00:00:00"/>
    <s v="15/03/2021 00:00:00"/>
    <d v="2021-03-03T00:00:00"/>
    <s v="lunes"/>
    <s v="marzo"/>
    <d v="2024-10-01T00:00:00"/>
    <n v="1296"/>
    <n v="720"/>
    <n v="36994"/>
    <n v="36994"/>
    <s v="ANDRES FELIPE LOPEZ CORTES Registros:  1060870"/>
    <s v="CLINICA NUEVA DE CALI SAS"/>
    <s v="901158187-6"/>
    <s v="ACE-865"/>
    <s v="ACE-865"/>
    <s v="ANDRES FELIPE LOPEZ CORTES Registros:  1060870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590"/>
    <n v="0"/>
    <m/>
    <m/>
    <m/>
    <d v="2024-08-30T00:00:00"/>
  </r>
  <r>
    <n v="901158187"/>
    <s v="CLINICA NUEVA DE CALI"/>
    <s v="CAJA DE COMPENSACION FAMILIAR COMFENALCO DEL VALLE DEL CAUCA"/>
    <s v="ACE-870"/>
    <s v="ACE870"/>
    <s v="901158187_ACE870"/>
    <s v="17/02/2021 00:00:00"/>
    <s v="11/03/2021 00:00:00"/>
    <d v="2021-03-11T00:00:00"/>
    <s v="jueves"/>
    <s v="marzo"/>
    <d v="2024-10-01T00:00:00"/>
    <n v="1300"/>
    <n v="720"/>
    <n v="36994"/>
    <n v="36994"/>
    <s v="AMPARO  ARCE DE MARTINEZ Registros:  1061110"/>
    <s v="CLINICA NUEVA DE CALI SAS"/>
    <s v="901158187-6"/>
    <s v="ACE-870"/>
    <s v="ACE-870"/>
    <s v="AMPARO  ARCE DE MARTINEZ Registros:  1061110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9437"/>
    <n v="0"/>
    <m/>
    <m/>
    <m/>
    <d v="2024-08-30T00:00:00"/>
  </r>
  <r>
    <n v="901158187"/>
    <s v="CLINICA NUEVA DE CALI"/>
    <s v="CAJA DE COMPENSACION FAMILIAR COMFENALCO DEL VALLE DEL CAUCA"/>
    <s v="ACE-875"/>
    <s v="ACE875"/>
    <s v="901158187_ACE875"/>
    <s v="17/02/2021 00:00:00"/>
    <s v="15/03/2021 00:00:00"/>
    <d v="2021-03-03T00:00:00"/>
    <s v="lunes"/>
    <s v="marzo"/>
    <d v="2024-10-01T00:00:00"/>
    <n v="1296"/>
    <n v="720"/>
    <n v="36994"/>
    <n v="36994"/>
    <s v="AMPARO  ARCE DE MARTINEZ Registros:  1061150"/>
    <s v="CLINICA NUEVA DE CALI SAS"/>
    <s v="901158187-6"/>
    <s v="ACE-875"/>
    <s v="ACE-875"/>
    <s v="AMPARO  ARCE DE MARTINEZ Registros:  1061150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347"/>
    <n v="0"/>
    <m/>
    <m/>
    <m/>
    <d v="2024-08-30T00:00:00"/>
  </r>
  <r>
    <n v="901158187"/>
    <s v="CLINICA NUEVA DE CALI"/>
    <s v="CAJA DE COMPENSACION FAMILIAR COMFENALCO DEL VALLE DEL CAUCA"/>
    <s v="UCE-4752"/>
    <s v="UCE4752"/>
    <s v="901158187_UCE4752"/>
    <s v="17/02/2021 00:00:00"/>
    <s v="15/03/2021 00:00:00"/>
    <d v="2021-03-03T00:00:00"/>
    <s v="lunes"/>
    <s v="marzo"/>
    <d v="2024-10-01T00:00:00"/>
    <n v="1296"/>
    <n v="720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725"/>
    <n v="0"/>
    <m/>
    <m/>
    <m/>
    <d v="2024-08-30T00:00:00"/>
  </r>
  <r>
    <n v="901158187"/>
    <s v="CLINICA NUEVA DE CALI"/>
    <s v="CAJA DE COMPENSACION FAMILIAR COMFENALCO DEL VALLE DEL CAUCA"/>
    <s v="UCE-4755"/>
    <s v="UCE4755"/>
    <s v="901158187_UCE4755"/>
    <s v="17/02/2021 00:00:00"/>
    <s v="03/03/2021 00:00:00"/>
    <d v="2021-03-03T00:00:00"/>
    <s v="miércoles"/>
    <s v="marzo"/>
    <d v="2024-10-01T00:00:00"/>
    <n v="1308"/>
    <n v="720"/>
    <n v="36994"/>
    <n v="36994"/>
    <s v="MARIA RUTH MEJIA RAMIREZ Registros:  1061372"/>
    <s v="CLINICA NUEVA DE CALI SAS"/>
    <s v="901158187-6"/>
    <s v="UCE-4755"/>
    <s v="UCE-4755"/>
    <s v="MARIA RUTH MEJIA RAMIREZ Registros:  106137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727"/>
    <n v="0"/>
    <m/>
    <m/>
    <m/>
    <d v="2024-08-30T00:00:00"/>
  </r>
  <r>
    <n v="901158187"/>
    <s v="CLINICA NUEVA DE CALI"/>
    <s v="CAJA DE COMPENSACION FAMILIAR COMFENALCO DEL VALLE DEL CAUCA"/>
    <s v="UCE-4756"/>
    <s v="UCE4756"/>
    <s v="901158187_UCE4756"/>
    <s v="17/02/2021 00:00:00"/>
    <s v="03/03/2021 00:00:00"/>
    <d v="2021-03-03T00:00:00"/>
    <s v="miércoles"/>
    <s v="marzo"/>
    <d v="2024-10-01T00:00:00"/>
    <n v="1308"/>
    <n v="720"/>
    <n v="36994"/>
    <n v="36994"/>
    <s v="BRYAN  SOLANO FAJARDO Registros:  1061373"/>
    <s v="CLINICA NUEVA DE CALI SAS"/>
    <s v="901158187-6"/>
    <s v="UCE-4756"/>
    <s v="UCE-4756"/>
    <s v="BRYAN  SOLANO FAJARDO Registros:  106137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728"/>
    <n v="0"/>
    <m/>
    <m/>
    <m/>
    <d v="2024-08-30T00:00:00"/>
  </r>
  <r>
    <n v="901158187"/>
    <s v="CLINICA NUEVA DE CALI"/>
    <s v="CAJA DE COMPENSACION FAMILIAR COMFENALCO DEL VALLE DEL CAUCA"/>
    <s v="UCE-4757"/>
    <s v="UCE4757"/>
    <s v="901158187_UCE4757"/>
    <s v="17/02/2021 00:00:00"/>
    <s v="03/03/2021 00:00:00"/>
    <d v="2021-03-03T00:00:00"/>
    <s v="miércoles"/>
    <s v="marzo"/>
    <d v="2024-10-01T00:00:00"/>
    <n v="1308"/>
    <n v="720"/>
    <n v="36994"/>
    <n v="36994"/>
    <s v="ORLANDO  CARDONA MOTATO Registros:  1061375"/>
    <s v="CLINICA NUEVA DE CALI SAS"/>
    <s v="901158187-6"/>
    <s v="UCE-4757"/>
    <s v="UCE-4757"/>
    <s v="ORLANDO  CARDONA MOTATO Registros:  106137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29"/>
    <n v="0"/>
    <m/>
    <m/>
    <m/>
    <d v="2024-08-30T00:00:00"/>
  </r>
  <r>
    <n v="901158187"/>
    <s v="CLINICA NUEVA DE CALI"/>
    <s v="CAJA DE COMPENSACION FAMILIAR COMFENALCO DEL VALLE DEL CAUCA"/>
    <s v="UCE-4758"/>
    <s v="UCE4758"/>
    <s v="901158187_UCE4758"/>
    <s v="17/02/2021 00:00:00"/>
    <s v="03/03/2021 00:00:00"/>
    <d v="2021-03-03T00:00:00"/>
    <s v="miércoles"/>
    <s v="marzo"/>
    <d v="2024-10-01T00:00:00"/>
    <n v="1308"/>
    <n v="720"/>
    <n v="36994"/>
    <n v="36994"/>
    <s v="YAN  CAMARGO VARGAS Registros:  1061377"/>
    <s v="CLINICA NUEVA DE CALI SAS"/>
    <s v="901158187-6"/>
    <s v="UCE-4758"/>
    <s v="UCE-4758"/>
    <s v="YAN  CAMARGO VARGAS Registros:  1061377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30"/>
    <n v="0"/>
    <m/>
    <m/>
    <m/>
    <d v="2024-08-30T00:00:00"/>
  </r>
  <r>
    <n v="901158187"/>
    <s v="CLINICA NUEVA DE CALI"/>
    <s v="CAJA DE COMPENSACION FAMILIAR COMFENALCO DEL VALLE DEL CAUCA"/>
    <s v="ACE-885"/>
    <s v="ACE885"/>
    <s v="901158187_ACE885"/>
    <s v="18/02/2021 00:00:00"/>
    <s v="15/03/2021 00:00:00"/>
    <d v="2021-03-03T00:00:00"/>
    <s v="lunes"/>
    <s v="marzo"/>
    <d v="2024-10-01T00:00:00"/>
    <n v="1296"/>
    <n v="720"/>
    <n v="36994"/>
    <n v="36994"/>
    <s v="DORIS  MESA  Registros:  1061616"/>
    <s v="CLINICA NUEVA DE CALI SAS"/>
    <s v="901158187-6"/>
    <s v="ACE-885"/>
    <s v="ACE-885"/>
    <s v="DORIS  MESA  Registros:  1061616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499"/>
    <n v="0"/>
    <m/>
    <m/>
    <m/>
    <d v="2024-08-30T00:00:00"/>
  </r>
  <r>
    <n v="901158187"/>
    <s v="CLINICA NUEVA DE CALI"/>
    <s v="CAJA DE COMPENSACION FAMILIAR COMFENALCO DEL VALLE DEL CAUCA"/>
    <s v="ACE-903"/>
    <s v="ACE903"/>
    <s v="901158187_ACE903"/>
    <s v="18/02/2021 00:00:00"/>
    <s v="15/03/2021 00:00:00"/>
    <d v="2021-03-03T00:00:00"/>
    <s v="lunes"/>
    <s v="marzo"/>
    <d v="2024-10-01T00:00:00"/>
    <n v="1296"/>
    <n v="720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42"/>
    <n v="0"/>
    <m/>
    <m/>
    <m/>
    <d v="2024-08-30T00:00:00"/>
  </r>
  <r>
    <n v="901158187"/>
    <s v="CLINICA NUEVA DE CALI"/>
    <s v="CAJA DE COMPENSACION FAMILIAR COMFENALCO DEL VALLE DEL CAUCA"/>
    <s v="ACE-907"/>
    <s v="ACE907"/>
    <s v="901158187_ACE907"/>
    <s v="18/02/2021 00:00:00"/>
    <s v="18/03/2021 00:00:00"/>
    <d v="2021-03-03T00:00:00"/>
    <s v="jueves"/>
    <s v="marzo"/>
    <d v="2024-10-01T00:00:00"/>
    <n v="1293"/>
    <n v="720"/>
    <n v="36994"/>
    <n v="36994"/>
    <s v="LEONARDA  ARROYO ARROYO Registros:  1062025"/>
    <s v="CLINICA NUEVA DE CALI SAS"/>
    <s v="901158187-6"/>
    <s v="ACE-907"/>
    <s v="ACE-907"/>
    <s v="LEONARDA  ARROYO ARROYO Registros:  1062025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24"/>
    <n v="0"/>
    <m/>
    <m/>
    <m/>
    <d v="2024-08-30T00:00:00"/>
  </r>
  <r>
    <n v="901158187"/>
    <s v="CLINICA NUEVA DE CALI"/>
    <s v="CAJA DE COMPENSACION FAMILIAR COMFENALCO DEL VALLE DEL CAUCA"/>
    <s v="ACE-930"/>
    <s v="ACE930"/>
    <s v="901158187_ACE930"/>
    <s v="18/02/2021 00:00:00"/>
    <s v="18/03/2021 00:00:00"/>
    <d v="2021-03-03T00:00:00"/>
    <s v="jueves"/>
    <s v="marzo"/>
    <d v="2024-10-01T00:00:00"/>
    <n v="1293"/>
    <n v="720"/>
    <n v="36994"/>
    <n v="36994"/>
    <s v="DIANA  CASANOVA VILLA Registros:  1062361"/>
    <s v="CLINICA NUEVA DE CALI SAS"/>
    <s v="901158187-6"/>
    <s v="ACE-930"/>
    <s v="ACE-930"/>
    <s v="DIANA  CASANOVA VILLA Registros:  1062361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865"/>
    <n v="0"/>
    <m/>
    <m/>
    <m/>
    <d v="2024-08-30T00:00:00"/>
  </r>
  <r>
    <n v="901158187"/>
    <s v="CLINICA NUEVA DE CALI"/>
    <s v="CAJA DE COMPENSACION FAMILIAR COMFENALCO DEL VALLE DEL CAUCA"/>
    <s v="ACE-938"/>
    <s v="ACE938"/>
    <s v="901158187_ACE938"/>
    <s v="18/02/2021 00:00:00"/>
    <s v="18/03/2021 00:00:00"/>
    <d v="2021-03-03T00:00:00"/>
    <s v="jueves"/>
    <s v="marzo"/>
    <d v="2024-10-01T00:00:00"/>
    <n v="1293"/>
    <n v="720"/>
    <n v="36994"/>
    <n v="36994"/>
    <s v="JUAN  ESCOBAR VALLEJO Registros:  1062583"/>
    <s v="CLINICA NUEVA DE CALI SAS"/>
    <s v="901158187-6"/>
    <s v="ACE-938"/>
    <s v="ACE-938"/>
    <s v="JUAN  ESCOBAR VALLEJO Registros:  106258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392"/>
    <n v="0"/>
    <m/>
    <m/>
    <m/>
    <d v="2024-08-30T00:00:00"/>
  </r>
  <r>
    <n v="901158187"/>
    <s v="CLINICA NUEVA DE CALI"/>
    <s v="CAJA DE COMPENSACION FAMILIAR COMFENALCO DEL VALLE DEL CAUCA"/>
    <s v="UCE-4763"/>
    <s v="UCE4763"/>
    <s v="901158187_UCE4763"/>
    <s v="18/02/2021 00:00:00"/>
    <s v="03/03/2021 00:00:00"/>
    <d v="2021-03-03T00:00:00"/>
    <s v="miércoles"/>
    <s v="marzo"/>
    <d v="2024-10-01T00:00:00"/>
    <n v="1308"/>
    <n v="720"/>
    <n v="36994"/>
    <n v="36994"/>
    <s v="JOSE  SERNA VALENCIA Registros:  1061384"/>
    <s v="CLINICA NUEVA DE CALI SAS"/>
    <s v="901158187-6"/>
    <s v="UCE-4763"/>
    <s v="UCE-4763"/>
    <s v="JOSE  SERNA VALENCIA Registros:  1061384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435"/>
    <n v="0"/>
    <m/>
    <m/>
    <m/>
    <d v="2024-08-30T00:00:00"/>
  </r>
  <r>
    <n v="901158187"/>
    <s v="CLINICA NUEVA DE CALI"/>
    <s v="CAJA DE COMPENSACION FAMILIAR COMFENALCO DEL VALLE DEL CAUCA"/>
    <s v="UCE-4764"/>
    <s v="UCE4764"/>
    <s v="901158187_UCE4764"/>
    <s v="18/02/2021 00:00:00"/>
    <s v="03/03/2021 00:00:00"/>
    <d v="2021-03-03T00:00:00"/>
    <s v="miércoles"/>
    <s v="marzo"/>
    <d v="2024-10-01T00:00:00"/>
    <n v="1308"/>
    <n v="720"/>
    <n v="36994"/>
    <n v="36994"/>
    <s v="JERSON ENRIQUE ARCE  Registros:  1061386"/>
    <s v="CLINICA NUEVA DE CALI SAS"/>
    <s v="901158187-6"/>
    <s v="UCE-4764"/>
    <s v="UCE-4764"/>
    <s v="JERSON ENRIQUE ARCE  Registros:  1061386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436"/>
    <n v="0"/>
    <m/>
    <m/>
    <m/>
    <d v="2024-08-30T00:00:00"/>
  </r>
  <r>
    <n v="901158187"/>
    <s v="CLINICA NUEVA DE CALI"/>
    <s v="CAJA DE COMPENSACION FAMILIAR COMFENALCO DEL VALLE DEL CAUCA"/>
    <s v="UCE-4765"/>
    <s v="UCE4765"/>
    <s v="901158187_UCE4765"/>
    <s v="18/02/2021 00:00:00"/>
    <s v="03/03/2021 00:00:00"/>
    <d v="2021-03-03T00:00:00"/>
    <s v="miércoles"/>
    <s v="marzo"/>
    <d v="2024-10-01T00:00:00"/>
    <n v="1308"/>
    <n v="72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437"/>
    <n v="0"/>
    <m/>
    <m/>
    <m/>
    <d v="2024-08-30T00:00:00"/>
  </r>
  <r>
    <n v="901158187"/>
    <s v="CLINICA NUEVA DE CALI"/>
    <s v="CAJA DE COMPENSACION FAMILIAR COMFENALCO DEL VALLE DEL CAUCA"/>
    <s v="UCE-4767"/>
    <s v="UCE4767"/>
    <s v="901158187_UCE4767"/>
    <s v="18/02/2021 00:00:00"/>
    <s v="03/03/2021 00:00:00"/>
    <d v="2021-03-03T00:00:00"/>
    <s v="miércoles"/>
    <s v="marzo"/>
    <d v="2024-10-01T00:00:00"/>
    <n v="1308"/>
    <n v="720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COVID"/>
    <n v="0"/>
    <s v="05"/>
    <x v="0"/>
    <s v="Finalizada"/>
    <s v="FACTURA COVID-19"/>
    <s v="ESTADO DOS"/>
    <x v="4"/>
    <s v="NO ESTA EN LA BASE DE RECOBROS"/>
    <b v="0"/>
    <n v="36994"/>
    <n v="0"/>
    <m/>
    <n v="36994"/>
    <n v="0"/>
    <n v="0"/>
    <n v="36994"/>
    <n v="36254"/>
    <n v="1221716439"/>
    <n v="0"/>
    <m/>
    <m/>
    <m/>
    <d v="2024-08-30T00:00:00"/>
  </r>
  <r>
    <n v="901158187"/>
    <s v="CLINICA NUEVA DE CALI"/>
    <s v="CAJA DE COMPENSACION FAMILIAR COMFENALCO DEL VALLE DEL CAUCA"/>
    <s v="UCE-4768"/>
    <s v="UCE4768"/>
    <s v="901158187_UCE4768"/>
    <s v="18/02/2021 00:00:00"/>
    <s v="03/03/2021 00:00:00"/>
    <d v="2021-03-03T00:00:00"/>
    <s v="miércoles"/>
    <s v="marzo"/>
    <d v="2024-10-01T00:00:00"/>
    <n v="1308"/>
    <n v="720"/>
    <n v="36994"/>
    <n v="36994"/>
    <s v="CARLOS  BENAVIDES GUEVARA Registros:  1061392"/>
    <s v="CLINICA NUEVA DE CALI SAS"/>
    <s v="901158187-6"/>
    <s v="UCE-4768"/>
    <s v="UCE-4768"/>
    <s v="CARLOS  BENAVIDES GUEVARA Registros:  106139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40"/>
    <n v="0"/>
    <m/>
    <m/>
    <m/>
    <d v="2024-08-30T00:00:00"/>
  </r>
  <r>
    <n v="901158187"/>
    <s v="CLINICA NUEVA DE CALI"/>
    <s v="CAJA DE COMPENSACION FAMILIAR COMFENALCO DEL VALLE DEL CAUCA"/>
    <s v="UCE-4769"/>
    <s v="UCE4769"/>
    <s v="901158187_UCE4769"/>
    <s v="18/02/2021 00:00:00"/>
    <s v="03/03/2021 00:00:00"/>
    <d v="2021-03-03T00:00:00"/>
    <s v="miércoles"/>
    <s v="marzo"/>
    <d v="2024-10-01T00:00:00"/>
    <n v="1308"/>
    <n v="720"/>
    <n v="36994"/>
    <n v="36994"/>
    <s v="MARIA  BEDOYA CASTAÑO Registros:  1061393"/>
    <s v="CLINICA NUEVA DE CALI SAS"/>
    <s v="901158187-6"/>
    <s v="UCE-4769"/>
    <s v="UCE-4769"/>
    <s v="MARIA  BEDOYA CASTAÑO Registros:  106139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41"/>
    <n v="0"/>
    <m/>
    <m/>
    <m/>
    <d v="2024-08-30T00:00:00"/>
  </r>
  <r>
    <n v="901158187"/>
    <s v="CLINICA NUEVA DE CALI"/>
    <s v="CAJA DE COMPENSACION FAMILIAR COMFENALCO DEL VALLE DEL CAUCA"/>
    <s v="UCE-4770"/>
    <s v="UCE4770"/>
    <s v="901158187_UCE4770"/>
    <s v="18/02/2021 00:00:00"/>
    <s v="03/03/2021 00:00:00"/>
    <d v="2021-03-03T00:00:00"/>
    <s v="miércoles"/>
    <s v="marzo"/>
    <d v="2024-10-01T00:00:00"/>
    <n v="1308"/>
    <n v="720"/>
    <n v="36994"/>
    <n v="36994"/>
    <s v="JUAN DAVID HERRERA ROJAS Registros:  1061394"/>
    <s v="CLINICA NUEVA DE CALI SAS"/>
    <s v="901158187-6"/>
    <s v="UCE-4770"/>
    <s v="UCE-4770"/>
    <s v="JUAN DAVID HERRERA ROJAS Registros:  1061394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42"/>
    <n v="0"/>
    <m/>
    <m/>
    <m/>
    <d v="2024-08-30T00:00:00"/>
  </r>
  <r>
    <n v="901158187"/>
    <s v="CLINICA NUEVA DE CALI"/>
    <s v="CAJA DE COMPENSACION FAMILIAR COMFENALCO DEL VALLE DEL CAUCA"/>
    <s v="UCE-4771"/>
    <s v="UCE4771"/>
    <s v="901158187_UCE4771"/>
    <s v="18/02/2021 00:00:00"/>
    <s v="03/03/2021 00:00:00"/>
    <d v="2021-03-03T00:00:00"/>
    <s v="miércoles"/>
    <s v="marzo"/>
    <d v="2024-10-01T00:00:00"/>
    <n v="1308"/>
    <n v="720"/>
    <n v="36994"/>
    <n v="36994"/>
    <s v="GUILLERMO  ALMEIDA  Registros:  1061396"/>
    <s v="CLINICA NUEVA DE CALI SAS"/>
    <s v="901158187-6"/>
    <s v="UCE-4771"/>
    <s v="UCE-4771"/>
    <s v="GUILLERMO  ALMEIDA  Registros:  1061396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443"/>
    <n v="0"/>
    <m/>
    <m/>
    <m/>
    <d v="2024-08-30T00:00:00"/>
  </r>
  <r>
    <n v="901158187"/>
    <s v="CLINICA NUEVA DE CALI"/>
    <s v="CAJA DE COMPENSACION FAMILIAR COMFENALCO DEL VALLE DEL CAUCA"/>
    <s v="UCE-4772"/>
    <s v="UCE4772"/>
    <s v="901158187_UCE4772"/>
    <s v="18/02/2021 00:00:00"/>
    <s v="03/03/2021 00:00:00"/>
    <d v="2021-03-03T00:00:00"/>
    <s v="miércoles"/>
    <s v="marzo"/>
    <d v="2024-10-01T00:00:00"/>
    <n v="1308"/>
    <n v="720"/>
    <n v="36994"/>
    <n v="36994"/>
    <s v="KATHERIN  DUQUE OROZCO Registros:  1061398"/>
    <s v="CLINICA NUEVA DE CALI SAS"/>
    <s v="901158187-6"/>
    <s v="UCE-4772"/>
    <s v="UCE-4772"/>
    <s v="KATHERIN  DUQUE OROZCO Registros:  1061398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398"/>
    <n v="0"/>
    <m/>
    <m/>
    <m/>
    <d v="2024-08-30T00:00:00"/>
  </r>
  <r>
    <n v="901158187"/>
    <s v="CLINICA NUEVA DE CALI"/>
    <s v="CAJA DE COMPENSACION FAMILIAR COMFENALCO DEL VALLE DEL CAUCA"/>
    <s v="UCE-4773"/>
    <s v="UCE4773"/>
    <s v="901158187_UCE4773"/>
    <s v="18/02/2021 00:00:00"/>
    <s v="03/03/2021 00:00:00"/>
    <d v="2021-03-03T00:00:00"/>
    <s v="miércoles"/>
    <s v="marzo"/>
    <d v="2024-10-01T00:00:00"/>
    <n v="1308"/>
    <n v="720"/>
    <n v="36994"/>
    <n v="36994"/>
    <s v="FREDY  PERDOMO ESCOBAR Registros:  1061399"/>
    <s v="CLINICA NUEVA DE CALI SAS"/>
    <s v="901158187-6"/>
    <s v="UCE-4773"/>
    <s v="UCE-4773"/>
    <s v="FREDY  PERDOMO ESCOBAR Registros:  1061399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00"/>
    <n v="0"/>
    <m/>
    <m/>
    <m/>
    <d v="2024-08-30T00:00:00"/>
  </r>
  <r>
    <n v="901158187"/>
    <s v="CLINICA NUEVA DE CALI"/>
    <s v="CAJA DE COMPENSACION FAMILIAR COMFENALCO DEL VALLE DEL CAUCA"/>
    <s v="UCE-4790"/>
    <s v="UCE4790"/>
    <s v="901158187_UCE4790"/>
    <s v="18/02/2021 00:00:00"/>
    <s v="16/03/2021 00:00:00"/>
    <d v="2021-03-12T00:00:00"/>
    <s v="martes"/>
    <s v="marzo"/>
    <d v="2024-10-01T00:00:00"/>
    <n v="1295"/>
    <n v="720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COVID"/>
    <n v="0"/>
    <s v="05"/>
    <x v="0"/>
    <s v="Finalizada"/>
    <s v="FACTURA COVID-19"/>
    <s v="ESTADO DOS"/>
    <x v="2"/>
    <s v="PAGADA POR LA ADRES"/>
    <b v="0"/>
    <n v="99423"/>
    <n v="0"/>
    <m/>
    <n v="99423"/>
    <n v="0"/>
    <n v="0"/>
    <n v="99423"/>
    <n v="117571"/>
    <n v="1222101859"/>
    <n v="0"/>
    <m/>
    <m/>
    <m/>
    <d v="2024-08-30T00:00:00"/>
  </r>
  <r>
    <n v="901158187"/>
    <s v="CLINICA NUEVA DE CALI"/>
    <s v="CAJA DE COMPENSACION FAMILIAR COMFENALCO DEL VALLE DEL CAUCA"/>
    <s v="UCE-4791"/>
    <s v="UCE4791"/>
    <s v="901158187_UCE4791"/>
    <s v="18/02/2021 00:00:00"/>
    <s v="16/03/2021 00:00:00"/>
    <d v="2021-03-12T00:00:00"/>
    <s v="martes"/>
    <s v="marzo"/>
    <d v="2024-10-01T00:00:00"/>
    <n v="1295"/>
    <n v="720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COVID"/>
    <n v="0"/>
    <s v="05"/>
    <x v="0"/>
    <s v="Finalizada"/>
    <s v="FACTURA COVID-19"/>
    <s v="ESTADO DOS"/>
    <x v="2"/>
    <s v="PAGADA POR LA ADRES"/>
    <b v="0"/>
    <n v="99423"/>
    <n v="0"/>
    <m/>
    <n v="99423"/>
    <n v="0"/>
    <n v="0"/>
    <n v="99423"/>
    <n v="117571"/>
    <n v="1222101860"/>
    <n v="0"/>
    <m/>
    <m/>
    <m/>
    <d v="2024-08-30T00:00:00"/>
  </r>
  <r>
    <n v="901158187"/>
    <s v="CLINICA NUEVA DE CALI"/>
    <s v="CAJA DE COMPENSACION FAMILIAR COMFENALCO DEL VALLE DEL CAUCA"/>
    <s v="UCE-4808"/>
    <s v="UCE4808"/>
    <s v="901158187_UCE4808"/>
    <s v="18/02/2021 00:00:00"/>
    <s v="16/03/2021 00:00:00"/>
    <d v="2021-03-12T00:00:00"/>
    <s v="martes"/>
    <s v="marzo"/>
    <d v="2024-10-01T00:00:00"/>
    <n v="1295"/>
    <n v="720"/>
    <n v="216994"/>
    <n v="180000"/>
    <s v="JOSE  ASTUDILLO FIESCO Registros:  1053535"/>
    <s v="CLINICA NUEVA DE CALI SAS"/>
    <s v="901158187-6"/>
    <s v="UCE-4808"/>
    <s v="UCE-4808"/>
    <s v="JOSE  ASTUDILLO FIESCO Registros:  1053535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1"/>
    <n v="0"/>
    <m/>
    <m/>
    <m/>
    <d v="2024-08-30T00:00:00"/>
  </r>
  <r>
    <n v="901158187"/>
    <s v="CLINICA NUEVA DE CALI"/>
    <s v="CAJA DE COMPENSACION FAMILIAR COMFENALCO DEL VALLE DEL CAUCA"/>
    <s v="UCE-4809"/>
    <s v="UCE4809"/>
    <s v="901158187_UCE4809"/>
    <s v="18/02/2021 00:00:00"/>
    <s v="16/03/2021 00:00:00"/>
    <d v="2021-03-12T00:00:00"/>
    <s v="martes"/>
    <s v="marzo"/>
    <d v="2024-10-01T00:00:00"/>
    <n v="1295"/>
    <n v="720"/>
    <n v="99423"/>
    <n v="80000"/>
    <s v="LEIDY  VECA BRAVO Registros:  1053585"/>
    <s v="CLINICA NUEVA DE CALI SAS"/>
    <s v="901158187-6"/>
    <s v="UCE-4809"/>
    <s v="UCE-4809"/>
    <s v="LEIDY  VECA BRAVO Registros:  1053585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63"/>
    <n v="0"/>
    <m/>
    <m/>
    <m/>
    <d v="2024-08-30T00:00:00"/>
  </r>
  <r>
    <n v="901158187"/>
    <s v="CLINICA NUEVA DE CALI"/>
    <s v="CAJA DE COMPENSACION FAMILIAR COMFENALCO DEL VALLE DEL CAUCA"/>
    <s v="UCE-4810"/>
    <s v="UCE4810"/>
    <s v="901158187_UCE4810"/>
    <s v="18/02/2021 00:00:00"/>
    <s v="16/03/2021 00:00:00"/>
    <d v="2021-03-12T00:00:00"/>
    <s v="martes"/>
    <s v="marzo"/>
    <d v="2024-10-01T00:00:00"/>
    <n v="1295"/>
    <n v="720"/>
    <n v="216994"/>
    <n v="180000"/>
    <s v="ANDRES  VIDAL OTERO Registros:  1053641"/>
    <s v="CLINICA NUEVA DE CALI SAS"/>
    <s v="901158187-6"/>
    <s v="UCE-4810"/>
    <s v="UCE-4810"/>
    <s v="ANDRES  VIDAL OTERO Registros:  1053641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2"/>
    <n v="0"/>
    <m/>
    <m/>
    <m/>
    <d v="2024-08-30T00:00:00"/>
  </r>
  <r>
    <n v="901158187"/>
    <s v="CLINICA NUEVA DE CALI"/>
    <s v="CAJA DE COMPENSACION FAMILIAR COMFENALCO DEL VALLE DEL CAUCA"/>
    <s v="UCE-4811"/>
    <s v="UCE4811"/>
    <s v="901158187_UCE4811"/>
    <s v="18/02/2021 00:00:00"/>
    <s v="16/03/2021 00:00:00"/>
    <d v="2021-03-12T00:00:00"/>
    <s v="martes"/>
    <s v="marzo"/>
    <d v="2024-10-01T00:00:00"/>
    <n v="1295"/>
    <n v="720"/>
    <n v="99423"/>
    <n v="80000"/>
    <s v="JOSE  MONTOYA  Registros:  1053650"/>
    <s v="CLINICA NUEVA DE CALI SAS"/>
    <s v="901158187-6"/>
    <s v="UCE-4811"/>
    <s v="UCE-4811"/>
    <s v="JOSE  MONTOYA  Registros:  1053650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64"/>
    <n v="0"/>
    <m/>
    <m/>
    <m/>
    <d v="2024-08-30T00:00:00"/>
  </r>
  <r>
    <n v="901158187"/>
    <s v="CLINICA NUEVA DE CALI"/>
    <s v="CAJA DE COMPENSACION FAMILIAR COMFENALCO DEL VALLE DEL CAUCA"/>
    <s v="UCE-4812"/>
    <s v="UCE4812"/>
    <s v="901158187_UCE4812"/>
    <s v="18/02/2021 00:00:00"/>
    <s v="16/03/2021 00:00:00"/>
    <d v="2021-03-12T00:00:00"/>
    <s v="martes"/>
    <s v="marzo"/>
    <d v="2024-10-01T00:00:00"/>
    <n v="1295"/>
    <n v="720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65"/>
    <n v="0"/>
    <m/>
    <m/>
    <m/>
    <d v="2024-08-30T00:00:00"/>
  </r>
  <r>
    <n v="901158187"/>
    <s v="CLINICA NUEVA DE CALI"/>
    <s v="CAJA DE COMPENSACION FAMILIAR COMFENALCO DEL VALLE DEL CAUCA"/>
    <s v="UCE-4813"/>
    <s v="UCE4813"/>
    <s v="901158187_UCE4813"/>
    <s v="18/02/2021 00:00:00"/>
    <s v="16/03/2021 00:00:00"/>
    <d v="2021-03-12T00:00:00"/>
    <s v="martes"/>
    <s v="marzo"/>
    <d v="2024-10-01T00:00:00"/>
    <n v="1295"/>
    <n v="720"/>
    <n v="99423"/>
    <n v="80000"/>
    <s v="MARIA  SALGUERO SILVA Registros:  1053703"/>
    <s v="CLINICA NUEVA DE CALI SAS"/>
    <s v="901158187-6"/>
    <s v="UCE-4813"/>
    <s v="UCE-4813"/>
    <s v="MARIA  SALGUERO SILVA Registros:  1053703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66"/>
    <n v="0"/>
    <m/>
    <m/>
    <m/>
    <d v="2024-08-30T00:00:00"/>
  </r>
  <r>
    <n v="901158187"/>
    <s v="CLINICA NUEVA DE CALI"/>
    <s v="CAJA DE COMPENSACION FAMILIAR COMFENALCO DEL VALLE DEL CAUCA"/>
    <s v="UCE-4815"/>
    <s v="UCE4815"/>
    <s v="901158187_UCE4815"/>
    <s v="18/02/2021 00:00:00"/>
    <s v="16/03/2021 00:00:00"/>
    <d v="2021-03-12T00:00:00"/>
    <s v="martes"/>
    <s v="marzo"/>
    <d v="2024-10-01T00:00:00"/>
    <n v="1295"/>
    <n v="720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68"/>
    <n v="0"/>
    <m/>
    <m/>
    <m/>
    <d v="2024-08-30T00:00:00"/>
  </r>
  <r>
    <n v="901158187"/>
    <s v="CLINICA NUEVA DE CALI"/>
    <s v="CAJA DE COMPENSACION FAMILIAR COMFENALCO DEL VALLE DEL CAUCA"/>
    <s v="UCE-4816"/>
    <s v="UCE4816"/>
    <s v="901158187_UCE4816"/>
    <s v="18/02/2021 00:00:00"/>
    <s v="16/03/2021 00:00:00"/>
    <d v="2021-03-12T00:00:00"/>
    <s v="martes"/>
    <s v="marzo"/>
    <d v="2024-10-01T00:00:00"/>
    <n v="1295"/>
    <n v="720"/>
    <n v="99423"/>
    <n v="80000"/>
    <s v="MARIA  GOMEZ RAMIREZ Registros:  1053813"/>
    <s v="CLINICA NUEVA DE CALI SAS"/>
    <s v="901158187-6"/>
    <s v="UCE-4816"/>
    <s v="UCE-4816"/>
    <s v="MARIA  GOMEZ RAMIREZ Registros:  1053813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69"/>
    <n v="0"/>
    <m/>
    <m/>
    <m/>
    <d v="2024-08-30T00:00:00"/>
  </r>
  <r>
    <n v="901158187"/>
    <s v="CLINICA NUEVA DE CALI"/>
    <s v="CAJA DE COMPENSACION FAMILIAR COMFENALCO DEL VALLE DEL CAUCA"/>
    <s v="UCE-4817"/>
    <s v="UCE4817"/>
    <s v="901158187_UCE4817"/>
    <s v="18/02/2021 00:00:00"/>
    <s v="16/03/2021 00:00:00"/>
    <d v="2021-03-12T00:00:00"/>
    <s v="martes"/>
    <s v="marzo"/>
    <d v="2024-10-01T00:00:00"/>
    <n v="1295"/>
    <n v="720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0"/>
    <n v="0"/>
    <m/>
    <m/>
    <m/>
    <d v="2024-08-30T00:00:00"/>
  </r>
  <r>
    <n v="901158187"/>
    <s v="CLINICA NUEVA DE CALI"/>
    <s v="CAJA DE COMPENSACION FAMILIAR COMFENALCO DEL VALLE DEL CAUCA"/>
    <s v="UCE-4818"/>
    <s v="UCE4818"/>
    <s v="901158187_UCE4818"/>
    <s v="18/02/2021 00:00:00"/>
    <s v="16/03/2021 00:00:00"/>
    <d v="2021-03-12T00:00:00"/>
    <s v="martes"/>
    <s v="marzo"/>
    <d v="2024-10-01T00:00:00"/>
    <n v="1295"/>
    <n v="720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1"/>
    <n v="0"/>
    <m/>
    <m/>
    <m/>
    <d v="2024-08-30T00:00:00"/>
  </r>
  <r>
    <n v="901158187"/>
    <s v="CLINICA NUEVA DE CALI"/>
    <s v="CAJA DE COMPENSACION FAMILIAR COMFENALCO DEL VALLE DEL CAUCA"/>
    <s v="UCE-4819"/>
    <s v="UCE4819"/>
    <s v="901158187_UCE4819"/>
    <s v="18/02/2021 00:00:00"/>
    <s v="16/03/2021 00:00:00"/>
    <d v="2021-03-12T00:00:00"/>
    <s v="martes"/>
    <s v="marzo"/>
    <d v="2024-10-01T00:00:00"/>
    <n v="1295"/>
    <n v="720"/>
    <n v="99423"/>
    <n v="80000"/>
    <s v="MARCO  CORTES RAMIREZ Registros:  1053943"/>
    <s v="CLINICA NUEVA DE CALI SAS"/>
    <s v="901158187-6"/>
    <s v="UCE-4819"/>
    <s v="UCE-4819"/>
    <s v="MARCO  CORTES RAMIREZ Registros:  1053943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2"/>
    <n v="0"/>
    <m/>
    <m/>
    <m/>
    <d v="2024-08-30T00:00:00"/>
  </r>
  <r>
    <n v="901158187"/>
    <s v="CLINICA NUEVA DE CALI"/>
    <s v="CAJA DE COMPENSACION FAMILIAR COMFENALCO DEL VALLE DEL CAUCA"/>
    <s v="UCE-4821"/>
    <s v="UCE4821"/>
    <s v="901158187_UCE4821"/>
    <s v="18/02/2021 00:00:00"/>
    <s v="16/03/2021 00:00:00"/>
    <d v="2021-03-12T00:00:00"/>
    <s v="martes"/>
    <s v="marzo"/>
    <d v="2024-10-01T00:00:00"/>
    <n v="1295"/>
    <n v="720"/>
    <n v="99423"/>
    <n v="80000"/>
    <s v="LUIS  SANCHEZ LEURO Registros:  1053938"/>
    <s v="CLINICA NUEVA DE CALI SAS"/>
    <s v="901158187-6"/>
    <s v="UCE-4821"/>
    <s v="UCE-4821"/>
    <s v="LUIS  SANCHEZ LEURO Registros:  1053938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3"/>
    <n v="0"/>
    <m/>
    <m/>
    <m/>
    <d v="2024-08-30T00:00:00"/>
  </r>
  <r>
    <n v="901158187"/>
    <s v="CLINICA NUEVA DE CALI"/>
    <s v="CAJA DE COMPENSACION FAMILIAR COMFENALCO DEL VALLE DEL CAUCA"/>
    <s v="UCE-4823"/>
    <s v="UCE4823"/>
    <s v="901158187_UCE4823"/>
    <s v="18/02/2021 00:00:00"/>
    <s v="16/03/2021 00:00:00"/>
    <d v="2021-03-12T00:00:00"/>
    <s v="martes"/>
    <s v="marzo"/>
    <d v="2024-10-01T00:00:00"/>
    <n v="1295"/>
    <n v="720"/>
    <n v="99423"/>
    <n v="80000"/>
    <s v="CALIXTO  JORI  Registros:  1054105"/>
    <s v="CLINICA NUEVA DE CALI SAS"/>
    <s v="901158187-6"/>
    <s v="UCE-4823"/>
    <s v="UCE-4823"/>
    <s v="CALIXTO  JORI  Registros:  1054105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4"/>
    <n v="0"/>
    <m/>
    <m/>
    <m/>
    <d v="2024-08-30T00:00:00"/>
  </r>
  <r>
    <n v="901158187"/>
    <s v="CLINICA NUEVA DE CALI"/>
    <s v="CAJA DE COMPENSACION FAMILIAR COMFENALCO DEL VALLE DEL CAUCA"/>
    <s v="UCE-4824"/>
    <s v="UCE4824"/>
    <s v="901158187_UCE4824"/>
    <s v="18/02/2021 00:00:00"/>
    <s v="16/03/2021 00:00:00"/>
    <d v="2021-03-12T00:00:00"/>
    <s v="martes"/>
    <s v="marzo"/>
    <d v="2024-10-01T00:00:00"/>
    <n v="1295"/>
    <n v="720"/>
    <n v="99423"/>
    <n v="80000"/>
    <s v="NANCY  BURBANO MONDRAGON Registros:  1054132"/>
    <s v="CLINICA NUEVA DE CALI SAS"/>
    <s v="901158187-6"/>
    <s v="UCE-4824"/>
    <s v="UCE-4824"/>
    <s v="NANCY  BURBANO MONDRAGON Registros:  1054132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5"/>
    <n v="0"/>
    <m/>
    <m/>
    <m/>
    <d v="2024-08-30T00:00:00"/>
  </r>
  <r>
    <n v="901158187"/>
    <s v="CLINICA NUEVA DE CALI"/>
    <s v="CAJA DE COMPENSACION FAMILIAR COMFENALCO DEL VALLE DEL CAUCA"/>
    <s v="UCE-4825"/>
    <s v="UCE4825"/>
    <s v="901158187_UCE4825"/>
    <s v="18/02/2021 00:00:00"/>
    <s v="16/03/2021 00:00:00"/>
    <d v="2021-03-12T00:00:00"/>
    <s v="martes"/>
    <s v="marzo"/>
    <d v="2024-10-01T00:00:00"/>
    <n v="1295"/>
    <n v="720"/>
    <n v="216994"/>
    <n v="180000"/>
    <s v="ALICIA  RIVAS MENA Registros:  1054138"/>
    <s v="CLINICA NUEVA DE CALI SAS"/>
    <s v="901158187-6"/>
    <s v="UCE-4825"/>
    <s v="UCE-4825"/>
    <s v="ALICIA  RIVAS MENA Registros:  1054138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3"/>
    <n v="0"/>
    <m/>
    <m/>
    <m/>
    <d v="2024-08-30T00:00:00"/>
  </r>
  <r>
    <n v="901158187"/>
    <s v="CLINICA NUEVA DE CALI"/>
    <s v="CAJA DE COMPENSACION FAMILIAR COMFENALCO DEL VALLE DEL CAUCA"/>
    <s v="UCE-4828"/>
    <s v="UCE4828"/>
    <s v="901158187_UCE4828"/>
    <s v="18/02/2021 00:00:00"/>
    <s v="16/03/2021 00:00:00"/>
    <d v="2021-03-12T00:00:00"/>
    <s v="martes"/>
    <s v="marzo"/>
    <d v="2024-10-01T00:00:00"/>
    <n v="1295"/>
    <n v="720"/>
    <n v="99423"/>
    <n v="19423"/>
    <s v="ANGIE  PASTUSAN CANDAMIL Registros:  1054147"/>
    <s v="CLINICA NUEVA DE CALI SAS"/>
    <s v="901158187-6"/>
    <s v="UCE-4828"/>
    <s v="UCE-4828"/>
    <s v="ANGIE  PASTUSAN CANDAMIL Registros:  1054147"/>
    <s v="COVID"/>
    <n v="0"/>
    <s v="05"/>
    <x v="0"/>
    <s v="Finalizada"/>
    <s v="FACTURA COVID-19"/>
    <s v="ESTADO DOS"/>
    <x v="2"/>
    <s v="PAGADA POR LA ADRES"/>
    <b v="0"/>
    <n v="80000"/>
    <n v="0"/>
    <m/>
    <n v="80000"/>
    <n v="0"/>
    <n v="0"/>
    <n v="80000"/>
    <n v="19423"/>
    <n v="1222101886"/>
    <n v="0"/>
    <m/>
    <m/>
    <m/>
    <d v="2024-08-30T00:00:00"/>
  </r>
  <r>
    <n v="901158187"/>
    <s v="CLINICA NUEVA DE CALI"/>
    <s v="CAJA DE COMPENSACION FAMILIAR COMFENALCO DEL VALLE DEL CAUCA"/>
    <s v="UCE-4829"/>
    <s v="UCE4829"/>
    <s v="901158187_UCE4829"/>
    <s v="18/02/2021 00:00:00"/>
    <s v="16/03/2021 00:00:00"/>
    <d v="2021-03-12T00:00:00"/>
    <s v="martes"/>
    <s v="marzo"/>
    <d v="2024-10-01T00:00:00"/>
    <n v="1295"/>
    <n v="720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6"/>
    <n v="0"/>
    <m/>
    <m/>
    <m/>
    <d v="2024-08-30T00:00:00"/>
  </r>
  <r>
    <n v="901158187"/>
    <s v="CLINICA NUEVA DE CALI"/>
    <s v="CAJA DE COMPENSACION FAMILIAR COMFENALCO DEL VALLE DEL CAUCA"/>
    <s v="UCE-4830"/>
    <s v="UCE4830"/>
    <s v="901158187_UCE4830"/>
    <s v="18/02/2021 00:00:00"/>
    <s v="16/03/2021 00:00:00"/>
    <d v="2021-03-12T00:00:00"/>
    <s v="martes"/>
    <s v="marzo"/>
    <d v="2024-10-01T00:00:00"/>
    <n v="1295"/>
    <n v="720"/>
    <n v="99423"/>
    <n v="80000"/>
    <s v="ALEJANDRA  BENITEZ  Registros:  1054730"/>
    <s v="CLINICA NUEVA DE CALI SAS"/>
    <s v="901158187-6"/>
    <s v="UCE-4830"/>
    <s v="UCE-4830"/>
    <s v="ALEJANDRA  BENITEZ  Registros:  1054730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7"/>
    <n v="0"/>
    <m/>
    <m/>
    <m/>
    <d v="2024-08-30T00:00:00"/>
  </r>
  <r>
    <n v="901158187"/>
    <s v="CLINICA NUEVA DE CALI"/>
    <s v="CAJA DE COMPENSACION FAMILIAR COMFENALCO DEL VALLE DEL CAUCA"/>
    <s v="UCE-4831"/>
    <s v="UCE4831"/>
    <s v="901158187_UCE4831"/>
    <s v="18/02/2021 00:00:00"/>
    <s v="16/03/2021 00:00:00"/>
    <d v="2021-03-12T00:00:00"/>
    <s v="martes"/>
    <s v="marzo"/>
    <d v="2024-10-01T00:00:00"/>
    <n v="1295"/>
    <n v="720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8"/>
    <n v="0"/>
    <m/>
    <m/>
    <m/>
    <d v="2024-08-30T00:00:00"/>
  </r>
  <r>
    <n v="901158187"/>
    <s v="CLINICA NUEVA DE CALI"/>
    <s v="CAJA DE COMPENSACION FAMILIAR COMFENALCO DEL VALLE DEL CAUCA"/>
    <s v="UCE-4832"/>
    <s v="UCE4832"/>
    <s v="901158187_UCE4832"/>
    <s v="18/02/2021 00:00:00"/>
    <s v="16/03/2021 00:00:00"/>
    <d v="2021-03-12T00:00:00"/>
    <s v="martes"/>
    <s v="marzo"/>
    <d v="2024-10-01T00:00:00"/>
    <n v="1295"/>
    <n v="720"/>
    <n v="216994"/>
    <n v="180000"/>
    <s v="CARMEN  TORRES JURADO Registros:  1054764"/>
    <s v="CLINICA NUEVA DE CALI SAS"/>
    <s v="901158187-6"/>
    <s v="UCE-4832"/>
    <s v="UCE-4832"/>
    <s v="CARMEN  TORRES JURADO Registros:  1054764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176400"/>
    <n v="1222101858"/>
    <n v="0"/>
    <m/>
    <m/>
    <m/>
    <d v="2024-08-30T00:00:00"/>
  </r>
  <r>
    <n v="901158187"/>
    <s v="CLINICA NUEVA DE CALI"/>
    <s v="CAJA DE COMPENSACION FAMILIAR COMFENALCO DEL VALLE DEL CAUCA"/>
    <s v="UCE-4839"/>
    <s v="UCE4839"/>
    <s v="901158187_UCE4839"/>
    <s v="18/02/2021 00:00:00"/>
    <s v="20/03/2021 00:00:00"/>
    <d v="2021-03-12T00:00:00"/>
    <s v="sábado"/>
    <s v="marzo"/>
    <d v="2024-10-01T00:00:00"/>
    <n v="1291"/>
    <n v="720"/>
    <n v="216994"/>
    <n v="216994"/>
    <s v="JOSE  ZUÑIGA  Registros:  1061936"/>
    <s v="CLINICA NUEVA DE CALI SAS"/>
    <s v="901158187-6"/>
    <s v="UCE-4839"/>
    <s v="UCE-4839"/>
    <s v="JOSE  ZUÑIGA  Registros:  1061936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20873"/>
    <n v="0"/>
    <m/>
    <m/>
    <m/>
    <d v="2024-08-30T00:00:00"/>
  </r>
  <r>
    <n v="901158187"/>
    <s v="CLINICA NUEVA DE CALI"/>
    <s v="CAJA DE COMPENSACION FAMILIAR COMFENALCO DEL VALLE DEL CAUCA"/>
    <s v="UCE-4841"/>
    <s v="UCE4841"/>
    <s v="901158187_UCE4841"/>
    <s v="18/02/2021 00:00:00"/>
    <s v="16/03/2021 00:00:00"/>
    <d v="2021-03-12T00:00:00"/>
    <s v="martes"/>
    <s v="marzo"/>
    <d v="2024-10-01T00:00:00"/>
    <n v="1295"/>
    <n v="720"/>
    <n v="216994"/>
    <n v="180000"/>
    <s v="LUZ  SANCHEZ ECHEVERRY Registros:  1054787"/>
    <s v="CLINICA NUEVA DE CALI SAS"/>
    <s v="901158187-6"/>
    <s v="UCE-4841"/>
    <s v="UCE-4841"/>
    <s v="LUZ  SANCHEZ ECHEVERRY Registros:  1054787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4"/>
    <n v="0"/>
    <m/>
    <m/>
    <m/>
    <d v="2024-08-30T00:00:00"/>
  </r>
  <r>
    <n v="901158187"/>
    <s v="CLINICA NUEVA DE CALI"/>
    <s v="CAJA DE COMPENSACION FAMILIAR COMFENALCO DEL VALLE DEL CAUCA"/>
    <s v="UCE-4842"/>
    <s v="UCE4842"/>
    <s v="901158187_UCE4842"/>
    <s v="18/02/2021 00:00:00"/>
    <s v="16/03/2021 00:00:00"/>
    <d v="2021-03-12T00:00:00"/>
    <s v="martes"/>
    <s v="marzo"/>
    <d v="2024-10-01T00:00:00"/>
    <n v="1295"/>
    <n v="720"/>
    <n v="216994"/>
    <n v="180000"/>
    <s v="SULAY  SERNA GONZALEZ Registros:  1054795"/>
    <s v="CLINICA NUEVA DE CALI SAS"/>
    <s v="901158187-6"/>
    <s v="UCE-4842"/>
    <s v="UCE-4842"/>
    <s v="SULAY  SERNA GONZALEZ Registros:  1054795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5"/>
    <n v="0"/>
    <m/>
    <m/>
    <m/>
    <d v="2024-08-30T00:00:00"/>
  </r>
  <r>
    <n v="901158187"/>
    <s v="CLINICA NUEVA DE CALI"/>
    <s v="CAJA DE COMPENSACION FAMILIAR COMFENALCO DEL VALLE DEL CAUCA"/>
    <s v="UCE-4844"/>
    <s v="UCE4844"/>
    <s v="901158187_UCE4844"/>
    <s v="18/02/2021 00:00:00"/>
    <s v="16/03/2021 00:00:00"/>
    <d v="2021-03-12T00:00:00"/>
    <s v="martes"/>
    <s v="marzo"/>
    <d v="2024-10-01T00:00:00"/>
    <n v="1295"/>
    <n v="720"/>
    <n v="216994"/>
    <n v="180000"/>
    <s v="SULAY  SERNA GONZALEZ Registros:  1054819"/>
    <s v="CLINICA NUEVA DE CALI SAS"/>
    <s v="901158187-6"/>
    <s v="UCE-4844"/>
    <s v="UCE-4844"/>
    <s v="SULAY  SERNA GONZALEZ Registros:  1054819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6"/>
    <n v="0"/>
    <m/>
    <m/>
    <m/>
    <d v="2024-08-30T00:00:00"/>
  </r>
  <r>
    <n v="901158187"/>
    <s v="CLINICA NUEVA DE CALI"/>
    <s v="CAJA DE COMPENSACION FAMILIAR COMFENALCO DEL VALLE DEL CAUCA"/>
    <s v="UCE-4845"/>
    <s v="UCE4845"/>
    <s v="901158187_UCE4845"/>
    <s v="18/02/2021 00:00:00"/>
    <s v="16/03/2021 00:00:00"/>
    <d v="2021-03-12T00:00:00"/>
    <s v="martes"/>
    <s v="marzo"/>
    <d v="2024-10-01T00:00:00"/>
    <n v="1295"/>
    <n v="720"/>
    <n v="99423"/>
    <n v="80000"/>
    <s v="JUAN  RESTREPO GARCIA Registros:  1054849"/>
    <s v="CLINICA NUEVA DE CALI SAS"/>
    <s v="901158187-6"/>
    <s v="UCE-4845"/>
    <s v="UCE-4845"/>
    <s v="JUAN  RESTREPO GARCIA Registros:  1054849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79"/>
    <n v="0"/>
    <m/>
    <m/>
    <m/>
    <d v="2024-08-30T00:00:00"/>
  </r>
  <r>
    <n v="901158187"/>
    <s v="CLINICA NUEVA DE CALI"/>
    <s v="CAJA DE COMPENSACION FAMILIAR COMFENALCO DEL VALLE DEL CAUCA"/>
    <s v="UCE-4846"/>
    <s v="UCE4846"/>
    <s v="901158187_UCE4846"/>
    <s v="18/02/2021 00:00:00"/>
    <s v="16/03/2021 00:00:00"/>
    <d v="2021-03-12T00:00:00"/>
    <s v="martes"/>
    <s v="marzo"/>
    <d v="2024-10-01T00:00:00"/>
    <n v="1295"/>
    <n v="720"/>
    <n v="99423"/>
    <n v="80000"/>
    <s v="JAIRO  GUZMAN BASTIDAS Registros:  1054835"/>
    <s v="CLINICA NUEVA DE CALI SAS"/>
    <s v="901158187-6"/>
    <s v="UCE-4846"/>
    <s v="UCE-4846"/>
    <s v="JAIRO  GUZMAN BASTIDAS Registros:  1054835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80"/>
    <n v="0"/>
    <m/>
    <m/>
    <m/>
    <d v="2024-08-30T00:00:00"/>
  </r>
  <r>
    <n v="901158187"/>
    <s v="CLINICA NUEVA DE CALI"/>
    <s v="CAJA DE COMPENSACION FAMILIAR COMFENALCO DEL VALLE DEL CAUCA"/>
    <s v="UCE-4847"/>
    <s v="UCE4847"/>
    <s v="901158187_UCE4847"/>
    <s v="18/02/2021 00:00:00"/>
    <s v="16/03/2021 00:00:00"/>
    <d v="2021-03-12T00:00:00"/>
    <s v="martes"/>
    <s v="marzo"/>
    <d v="2024-10-01T00:00:00"/>
    <n v="1295"/>
    <n v="720"/>
    <n v="99423"/>
    <n v="80000"/>
    <s v="GLADYS  BOLAÑOS DE PEREZ Registros:  1054947"/>
    <s v="CLINICA NUEVA DE CALI SAS"/>
    <s v="901158187-6"/>
    <s v="UCE-4847"/>
    <s v="UCE-4847"/>
    <s v="GLADYS  BOLAÑOS DE PEREZ Registros:  1054947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81"/>
    <n v="0"/>
    <m/>
    <m/>
    <m/>
    <d v="2024-08-30T00:00:00"/>
  </r>
  <r>
    <n v="901158187"/>
    <s v="CLINICA NUEVA DE CALI"/>
    <s v="CAJA DE COMPENSACION FAMILIAR COMFENALCO DEL VALLE DEL CAUCA"/>
    <s v="UCE-4848"/>
    <s v="UCE4848"/>
    <s v="901158187_UCE4848"/>
    <s v="18/02/2021 00:00:00"/>
    <s v="16/03/2021 00:00:00"/>
    <d v="2021-03-12T00:00:00"/>
    <s v="martes"/>
    <s v="marzo"/>
    <d v="2024-10-01T00:00:00"/>
    <n v="1295"/>
    <n v="720"/>
    <n v="99423"/>
    <n v="80000"/>
    <s v="KEVIN  TORO RODRIGUEZ Registros:  1055110"/>
    <s v="CLINICA NUEVA DE CALI SAS"/>
    <s v="901158187-6"/>
    <s v="UCE-4848"/>
    <s v="UCE-4848"/>
    <s v="KEVIN  TORO RODRIGUEZ Registros:  1055110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82"/>
    <n v="0"/>
    <m/>
    <m/>
    <m/>
    <d v="2024-08-30T00:00:00"/>
  </r>
  <r>
    <n v="901158187"/>
    <s v="CLINICA NUEVA DE CALI"/>
    <s v="CAJA DE COMPENSACION FAMILIAR COMFENALCO DEL VALLE DEL CAUCA"/>
    <s v="UCE-4849"/>
    <s v="UCE4849"/>
    <s v="901158187_UCE4849"/>
    <s v="18/02/2021 00:00:00"/>
    <s v="16/03/2021 00:00:00"/>
    <d v="2021-03-12T00:00:00"/>
    <s v="martes"/>
    <s v="marzo"/>
    <d v="2024-10-01T00:00:00"/>
    <n v="1295"/>
    <n v="720"/>
    <n v="216994"/>
    <n v="180000"/>
    <s v="CHRISTIAN  PRADO LOAIZA Registros:  1055131"/>
    <s v="CLINICA NUEVA DE CALI SAS"/>
    <s v="901158187-6"/>
    <s v="UCE-4849"/>
    <s v="UCE-4849"/>
    <s v="CHRISTIAN  PRADO LOAIZA Registros:  1055131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7"/>
    <n v="0"/>
    <m/>
    <m/>
    <m/>
    <d v="2024-08-30T00:00:00"/>
  </r>
  <r>
    <n v="901158187"/>
    <s v="CLINICA NUEVA DE CALI"/>
    <s v="CAJA DE COMPENSACION FAMILIAR COMFENALCO DEL VALLE DEL CAUCA"/>
    <s v="UCE-4850"/>
    <s v="UCE4850"/>
    <s v="901158187_UCE4850"/>
    <s v="18/02/2021 00:00:00"/>
    <s v="16/03/2021 00:00:00"/>
    <d v="2021-03-12T00:00:00"/>
    <s v="martes"/>
    <s v="marzo"/>
    <d v="2024-10-01T00:00:00"/>
    <n v="1295"/>
    <n v="720"/>
    <n v="99423"/>
    <n v="80000"/>
    <s v="CARLOS  UPEGUI ORTEGA Registros:  1055148"/>
    <s v="CLINICA NUEVA DE CALI SAS"/>
    <s v="901158187-6"/>
    <s v="UCE-4850"/>
    <s v="UCE-4850"/>
    <s v="CARLOS  UPEGUI ORTEGA Registros:  1055148"/>
    <s v="COVID"/>
    <n v="0"/>
    <s v="05"/>
    <x v="0"/>
    <s v="Finalizada"/>
    <s v="FACTURA COVID-19"/>
    <s v="ESTADO DOS"/>
    <x v="2"/>
    <s v="PAGADA POR LA ADRES"/>
    <b v="0"/>
    <n v="19423"/>
    <n v="0"/>
    <m/>
    <n v="19423"/>
    <n v="0"/>
    <n v="0"/>
    <n v="19423"/>
    <n v="80000"/>
    <n v="1222101883"/>
    <n v="0"/>
    <m/>
    <m/>
    <m/>
    <d v="2024-08-30T00:00:00"/>
  </r>
  <r>
    <n v="901158187"/>
    <s v="CLINICA NUEVA DE CALI"/>
    <s v="CAJA DE COMPENSACION FAMILIAR COMFENALCO DEL VALLE DEL CAUCA"/>
    <s v="UCE-4853"/>
    <s v="UCE4853"/>
    <s v="901158187_UCE4853"/>
    <s v="18/02/2021 00:00:00"/>
    <s v="03/03/2021 00:00:00"/>
    <d v="2021-03-03T00:00:00"/>
    <s v="miércoles"/>
    <s v="marzo"/>
    <d v="2024-10-01T00:00:00"/>
    <n v="1308"/>
    <n v="72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08"/>
    <n v="0"/>
    <m/>
    <m/>
    <m/>
    <d v="2024-08-30T00:00:00"/>
  </r>
  <r>
    <n v="901158187"/>
    <s v="CLINICA NUEVA DE CALI"/>
    <s v="CAJA DE COMPENSACION FAMILIAR COMFENALCO DEL VALLE DEL CAUCA"/>
    <s v="UCE-4854"/>
    <s v="UCE4854"/>
    <s v="901158187_UCE4854"/>
    <s v="18/02/2021 00:00:00"/>
    <s v="03/03/2021 00:00:00"/>
    <d v="2021-03-03T00:00:00"/>
    <s v="miércoles"/>
    <s v="marzo"/>
    <d v="2024-10-01T00:00:00"/>
    <n v="1308"/>
    <n v="72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09"/>
    <n v="0"/>
    <m/>
    <m/>
    <m/>
    <d v="2024-08-30T00:00:00"/>
  </r>
  <r>
    <n v="901158187"/>
    <s v="CLINICA NUEVA DE CALI"/>
    <s v="CAJA DE COMPENSACION FAMILIAR COMFENALCO DEL VALLE DEL CAUCA"/>
    <s v="UCE-4857"/>
    <s v="UCE4857"/>
    <s v="901158187_UCE4857"/>
    <s v="18/02/2021 00:00:00"/>
    <s v="03/03/2021 00:00:00"/>
    <d v="2021-03-03T00:00:00"/>
    <s v="miércoles"/>
    <s v="marzo"/>
    <d v="2024-10-01T00:00:00"/>
    <n v="1308"/>
    <n v="72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10"/>
    <n v="0"/>
    <m/>
    <m/>
    <m/>
    <d v="2024-08-30T00:00:00"/>
  </r>
  <r>
    <n v="901158187"/>
    <s v="CLINICA NUEVA DE CALI"/>
    <s v="CAJA DE COMPENSACION FAMILIAR COMFENALCO DEL VALLE DEL CAUCA"/>
    <s v="UCE-4861"/>
    <s v="UCE4861"/>
    <s v="901158187_UCE4861"/>
    <s v="18/02/2021 00:00:00"/>
    <s v="03/03/2021 00:00:00"/>
    <d v="2021-03-03T00:00:00"/>
    <s v="miércoles"/>
    <s v="marzo"/>
    <d v="2024-10-01T00:00:00"/>
    <n v="1308"/>
    <n v="72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15"/>
    <n v="0"/>
    <m/>
    <m/>
    <m/>
    <d v="2024-08-30T00:00:00"/>
  </r>
  <r>
    <n v="901158187"/>
    <s v="CLINICA NUEVA DE CALI"/>
    <s v="CAJA DE COMPENSACION FAMILIAR COMFENALCO DEL VALLE DEL CAUCA"/>
    <s v="UCE-4866"/>
    <s v="UCE4866"/>
    <s v="901158187_UCE4866"/>
    <s v="18/02/2021 00:00:00"/>
    <s v="03/03/2021 00:00:00"/>
    <d v="2021-03-03T00:00:00"/>
    <s v="miércoles"/>
    <s v="marzo"/>
    <d v="2024-10-01T00:00:00"/>
    <n v="1308"/>
    <n v="72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17"/>
    <n v="0"/>
    <m/>
    <m/>
    <m/>
    <d v="2024-08-30T00:00:00"/>
  </r>
  <r>
    <n v="901158187"/>
    <s v="CLINICA NUEVA DE CALI"/>
    <s v="CAJA DE COMPENSACION FAMILIAR COMFENALCO DEL VALLE DEL CAUCA"/>
    <s v="UCE-4873"/>
    <s v="UCE4873"/>
    <s v="901158187_UCE4873"/>
    <s v="18/02/2021 00:00:00"/>
    <s v="03/03/2021 00:00:00"/>
    <d v="2021-03-03T00:00:00"/>
    <s v="miércoles"/>
    <s v="marzo"/>
    <d v="2024-10-01T00:00:00"/>
    <n v="1308"/>
    <n v="720"/>
    <n v="36994"/>
    <n v="36994"/>
    <s v="DAVID ERNESTO LIRA PEREZ Registros:  1062406"/>
    <s v="CLINICA NUEVA DE CALI SAS"/>
    <s v="901158187-6"/>
    <s v="UCE-4873"/>
    <s v="UCE-4873"/>
    <s v="DAVID ERNESTO LIRA PEREZ Registros:  106240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23"/>
    <n v="0"/>
    <m/>
    <m/>
    <m/>
    <d v="2024-08-30T00:00:00"/>
  </r>
  <r>
    <n v="901158187"/>
    <s v="CLINICA NUEVA DE CALI"/>
    <s v="CAJA DE COMPENSACION FAMILIAR COMFENALCO DEL VALLE DEL CAUCA"/>
    <s v="UCE-4876"/>
    <s v="UCE4876"/>
    <s v="901158187_UCE4876"/>
    <s v="18/02/2021 00:00:00"/>
    <s v="23/03/2021 00:00:00"/>
    <d v="2021-03-17T00:00:00"/>
    <s v="martes"/>
    <s v="marzo"/>
    <d v="2024-10-01T00:00:00"/>
    <n v="1288"/>
    <n v="720"/>
    <n v="99423"/>
    <n v="89481"/>
    <s v="DIANA  CAMPO CHICA Registros:  1055160"/>
    <s v="CLINICA NUEVA DE CALI SAS"/>
    <s v="901158187-6"/>
    <s v="UCE-4876"/>
    <s v="UCE-4876"/>
    <s v="DIANA  CAMPO CHICA Registros:  1055160"/>
    <s v="COVID"/>
    <n v="0"/>
    <s v="05"/>
    <x v="0"/>
    <s v="Finalizada"/>
    <s v="FACTURA COVID-19"/>
    <s v="ESTADO DOS"/>
    <x v="2"/>
    <s v="PAGADA POR LA ADRES"/>
    <b v="0"/>
    <n v="9942"/>
    <n v="0"/>
    <m/>
    <n v="9942"/>
    <n v="0"/>
    <n v="0"/>
    <n v="9942"/>
    <n v="80481"/>
    <n v="1222101861"/>
    <n v="0"/>
    <m/>
    <m/>
    <m/>
    <d v="2024-08-30T00:00:00"/>
  </r>
  <r>
    <n v="901158187"/>
    <s v="CLINICA NUEVA DE CALI"/>
    <s v="CAJA DE COMPENSACION FAMILIAR COMFENALCO DEL VALLE DEL CAUCA"/>
    <s v="UCE-4913"/>
    <s v="UCE4913"/>
    <s v="901158187_UCE4913"/>
    <s v="18/02/2021 00:00:00"/>
    <s v="03/03/2021 00:00:00"/>
    <d v="2021-03-03T00:00:00"/>
    <s v="miércoles"/>
    <s v="marzo"/>
    <d v="2024-10-01T00:00:00"/>
    <n v="1308"/>
    <n v="720"/>
    <n v="36994"/>
    <n v="36994"/>
    <s v="AMPARO  LOAIZA DE VASQUEZ Registros:  1062532"/>
    <s v="CLINICA NUEVA DE CALI SAS"/>
    <s v="901158187-6"/>
    <s v="UCE-4913"/>
    <s v="UCE-4913"/>
    <s v="AMPARO  LOAIZA DE VASQUEZ Registros:  106253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30"/>
    <n v="0"/>
    <m/>
    <m/>
    <m/>
    <d v="2024-08-30T00:00:00"/>
  </r>
  <r>
    <n v="901158187"/>
    <s v="CLINICA NUEVA DE CALI"/>
    <s v="CAJA DE COMPENSACION FAMILIAR COMFENALCO DEL VALLE DEL CAUCA"/>
    <s v="ACE-948"/>
    <s v="ACE948"/>
    <s v="901158187_ACE948"/>
    <s v="19/02/2021 00:00:00"/>
    <s v="03/03/2021 00:00:00"/>
    <d v="2021-03-03T00:00:00"/>
    <s v="miércoles"/>
    <s v="marzo"/>
    <d v="2024-10-01T00:00:00"/>
    <n v="1308"/>
    <n v="720"/>
    <n v="36994"/>
    <n v="36994"/>
    <s v="FABIO  BENAVIDES  Registros:  1062977"/>
    <s v="CLINICA NUEVA DE CALI SAS"/>
    <s v="901158187-6"/>
    <s v="ACE-948"/>
    <s v="ACE-948"/>
    <s v="FABIO  BENAVIDES  Registros:  106297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415"/>
    <n v="0"/>
    <m/>
    <m/>
    <m/>
    <d v="2024-08-30T00:00:00"/>
  </r>
  <r>
    <n v="901158187"/>
    <s v="CLINICA NUEVA DE CALI"/>
    <s v="CAJA DE COMPENSACION FAMILIAR COMFENALCO DEL VALLE DEL CAUCA"/>
    <s v="ACE-961"/>
    <s v="ACE961"/>
    <s v="901158187_ACE961"/>
    <s v="19/02/2021 00:00:00"/>
    <s v="18/03/2021 00:00:00"/>
    <d v="2021-03-03T00:00:00"/>
    <s v="jueves"/>
    <s v="marzo"/>
    <d v="2024-10-01T00:00:00"/>
    <n v="1293"/>
    <n v="720"/>
    <n v="36994"/>
    <n v="36994"/>
    <s v="ANA  SANDOVAL VIAFARA Registros:  1063281"/>
    <s v="CLINICA NUEVA DE CALI SAS"/>
    <s v="901158187-6"/>
    <s v="ACE-961"/>
    <s v="ACE-961"/>
    <s v="ANA  SANDOVAL VIAFARA Registros:  1063281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600"/>
    <n v="0"/>
    <m/>
    <m/>
    <m/>
    <d v="2024-08-30T00:00:00"/>
  </r>
  <r>
    <n v="901158187"/>
    <s v="CLINICA NUEVA DE CALI"/>
    <s v="CAJA DE COMPENSACION FAMILIAR COMFENALCO DEL VALLE DEL CAUCA"/>
    <s v="ACE-963"/>
    <s v="ACE963"/>
    <s v="901158187_ACE963"/>
    <s v="19/02/2021 00:00:00"/>
    <s v="18/03/2021 00:00:00"/>
    <d v="2021-03-03T00:00:00"/>
    <s v="jueves"/>
    <s v="marzo"/>
    <d v="2024-10-01T00:00:00"/>
    <n v="1293"/>
    <n v="720"/>
    <n v="36994"/>
    <n v="36994"/>
    <s v="SOCRATES  CHAVEZ MONTAO Registros:  1063300"/>
    <s v="CLINICA NUEVA DE CALI SAS"/>
    <s v="901158187-6"/>
    <s v="ACE-963"/>
    <s v="ACE-963"/>
    <s v="SOCRATES  CHAVEZ MONTAO Registros:  1063300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602"/>
    <n v="0"/>
    <m/>
    <m/>
    <m/>
    <d v="2024-08-30T00:00:00"/>
  </r>
  <r>
    <n v="901158187"/>
    <s v="CLINICA NUEVA DE CALI"/>
    <s v="CAJA DE COMPENSACION FAMILIAR COMFENALCO DEL VALLE DEL CAUCA"/>
    <s v="ACE-965"/>
    <s v="ACE965"/>
    <s v="901158187_ACE965"/>
    <s v="19/02/2021 00:00:00"/>
    <s v="18/03/2021 00:00:00"/>
    <d v="2021-03-03T00:00:00"/>
    <s v="jueves"/>
    <s v="marzo"/>
    <d v="2024-10-01T00:00:00"/>
    <n v="1293"/>
    <n v="720"/>
    <n v="36994"/>
    <n v="36994"/>
    <s v="MARIA  VILLEGAS GONZALEZ Registros:  1063311"/>
    <s v="CLINICA NUEVA DE CALI SAS"/>
    <s v="901158187-6"/>
    <s v="ACE-965"/>
    <s v="ACE-965"/>
    <s v="MARIA  VILLEGAS GONZALEZ Registros:  1063311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603"/>
    <n v="0"/>
    <m/>
    <m/>
    <m/>
    <d v="2024-08-30T00:00:00"/>
  </r>
  <r>
    <n v="901158187"/>
    <s v="CLINICA NUEVA DE CALI"/>
    <s v="CAJA DE COMPENSACION FAMILIAR COMFENALCO DEL VALLE DEL CAUCA"/>
    <s v="ACE-983"/>
    <s v="ACE983"/>
    <s v="901158187_ACE983"/>
    <s v="19/02/2021 00:00:00"/>
    <s v="03/03/2021 00:00:00"/>
    <d v="2021-03-03T00:00:00"/>
    <s v="miércoles"/>
    <s v="marzo"/>
    <d v="2024-10-01T00:00:00"/>
    <n v="1308"/>
    <n v="720"/>
    <n v="36994"/>
    <n v="36994"/>
    <s v="WILLIAM  SUAZA GARCIA Registros:  1063602"/>
    <s v="CLINICA NUEVA DE CALI SAS"/>
    <s v="901158187-6"/>
    <s v="ACE-983"/>
    <s v="ACE-983"/>
    <s v="WILLIAM  SUAZA GARCIA Registros:  1063602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621"/>
    <n v="0"/>
    <m/>
    <m/>
    <m/>
    <d v="2024-08-30T00:00:00"/>
  </r>
  <r>
    <n v="901158187"/>
    <s v="CLINICA NUEVA DE CALI"/>
    <s v="CAJA DE COMPENSACION FAMILIAR COMFENALCO DEL VALLE DEL CAUCA"/>
    <s v="ACE-984"/>
    <s v="ACE984"/>
    <s v="901158187_ACE984"/>
    <s v="19/02/2021 00:00:00"/>
    <s v="03/03/2021 00:00:00"/>
    <d v="2021-03-03T00:00:00"/>
    <s v="miércoles"/>
    <s v="marzo"/>
    <d v="2024-10-01T00:00:00"/>
    <n v="1308"/>
    <n v="720"/>
    <n v="36994"/>
    <n v="36994"/>
    <s v="WILLIAM  SUAZA GARCIA Registros:  1063605"/>
    <s v="CLINICA NUEVA DE CALI SAS"/>
    <s v="901158187-6"/>
    <s v="ACE-984"/>
    <s v="ACE-984"/>
    <s v="WILLIAM  SUAZA GARCIA Registros:  1063605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622"/>
    <n v="0"/>
    <m/>
    <m/>
    <m/>
    <d v="2024-08-30T00:00:00"/>
  </r>
  <r>
    <n v="901158187"/>
    <s v="CLINICA NUEVA DE CALI"/>
    <s v="CAJA DE COMPENSACION FAMILIAR COMFENALCO DEL VALLE DEL CAUCA"/>
    <s v="ACE-987"/>
    <s v="ACE987"/>
    <s v="901158187_ACE987"/>
    <s v="19/02/2021 00:00:00"/>
    <s v="08/04/2021 00:00:00"/>
    <d v="2021-04-07T00:00:00"/>
    <s v="jueves"/>
    <s v="abril"/>
    <d v="2024-10-01T00:00:00"/>
    <n v="1272"/>
    <n v="720"/>
    <n v="36994"/>
    <n v="36994"/>
    <s v="LUIS  MOLINA ARAQUE Registros:  1063560"/>
    <s v="CLINICA NUEVA DE CALI SAS"/>
    <s v="901158187-6"/>
    <s v="ACE-987"/>
    <s v="ACE-987"/>
    <s v="LUIS  MOLINA ARAQUE Registros:  1063560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37191"/>
    <n v="0"/>
    <m/>
    <m/>
    <m/>
    <d v="2024-08-30T00:00:00"/>
  </r>
  <r>
    <n v="901158187"/>
    <s v="CLINICA NUEVA DE CALI"/>
    <s v="CAJA DE COMPENSACION FAMILIAR COMFENALCO DEL VALLE DEL CAUCA"/>
    <s v="ACE-988"/>
    <s v="ACE988"/>
    <s v="901158187_ACE988"/>
    <s v="19/02/2021 00:00:00"/>
    <s v="03/03/2021 00:00:00"/>
    <d v="2021-03-03T00:00:00"/>
    <s v="miércoles"/>
    <s v="marzo"/>
    <d v="2024-10-01T00:00:00"/>
    <n v="1308"/>
    <n v="720"/>
    <n v="36994"/>
    <n v="36994"/>
    <s v="LUISA  SOTO GARCIA Registros:  1063557"/>
    <s v="CLINICA NUEVA DE CALI SAS"/>
    <s v="901158187-6"/>
    <s v="ACE-988"/>
    <s v="ACE-988"/>
    <s v="LUISA  SOTO GARCIA Registros:  1063557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6625"/>
    <n v="0"/>
    <m/>
    <m/>
    <m/>
    <d v="2024-08-30T00:00:00"/>
  </r>
  <r>
    <n v="901158187"/>
    <s v="CLINICA NUEVA DE CALI"/>
    <s v="CAJA DE COMPENSACION FAMILIAR COMFENALCO DEL VALLE DEL CAUCA"/>
    <s v="HCE-3392"/>
    <s v="HCE3392"/>
    <s v="901158187_HCE3392"/>
    <s v="19/02/2021 00:00:00"/>
    <s v="18/03/2021 00:00:00"/>
    <d v="2021-03-03T00:00:00"/>
    <s v="jueves"/>
    <s v="marzo"/>
    <d v="2024-10-01T00:00:00"/>
    <n v="1293"/>
    <n v="720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67"/>
    <n v="0"/>
    <m/>
    <m/>
    <m/>
    <d v="2024-08-30T00:00:00"/>
  </r>
  <r>
    <n v="901158187"/>
    <s v="CLINICA NUEVA DE CALI"/>
    <s v="CAJA DE COMPENSACION FAMILIAR COMFENALCO DEL VALLE DEL CAUCA"/>
    <s v="UCE-4961"/>
    <s v="UCE4961"/>
    <s v="901158187_UCE4961"/>
    <s v="19/02/2021 00:00:00"/>
    <s v="03/03/2021 00:00:00"/>
    <d v="2021-03-03T00:00:00"/>
    <s v="miércoles"/>
    <s v="marzo"/>
    <d v="2024-10-01T00:00:00"/>
    <n v="1308"/>
    <n v="72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548"/>
    <n v="0"/>
    <m/>
    <m/>
    <m/>
    <d v="2024-08-30T00:00:00"/>
  </r>
  <r>
    <n v="901158187"/>
    <s v="CLINICA NUEVA DE CALI"/>
    <s v="CAJA DE COMPENSACION FAMILIAR COMFENALCO DEL VALLE DEL CAUCA"/>
    <s v="UCE-4975"/>
    <s v="UCE4975"/>
    <s v="901158187_UCE4975"/>
    <s v="19/02/2021 00:00:00"/>
    <s v="12/03/2021 00:00:00"/>
    <d v="2021-03-12T00:00:00"/>
    <s v="viernes"/>
    <s v="marzo"/>
    <d v="2024-10-01T00:00:00"/>
    <n v="1299"/>
    <n v="720"/>
    <n v="73988"/>
    <n v="73988"/>
    <s v="AGUSTIN  RAMIREZ GRAJALES Registros:  1063377"/>
    <s v="CLINICA NUEVA DE CALI SAS"/>
    <s v="901158187-6"/>
    <s v="UCE-4975"/>
    <s v="UCE-4975"/>
    <s v="AGUSTIN  RAMIREZ GRAJALES Registros:  1063377"/>
    <s v="COVID"/>
    <n v="0"/>
    <s v="05"/>
    <x v="0"/>
    <s v="Finalizada"/>
    <s v="FACTURA COVID-19"/>
    <s v="ESTADO DOS"/>
    <x v="3"/>
    <s v="NO PASO VALIDACION-REVISION EPS-ESPERA DE APERTURA DE VENTANA"/>
    <b v="0"/>
    <n v="73988"/>
    <n v="0"/>
    <m/>
    <n v="73988"/>
    <n v="0"/>
    <n v="0"/>
    <n v="73988"/>
    <n v="72508"/>
    <n v="1221720791"/>
    <n v="0"/>
    <m/>
    <m/>
    <m/>
    <d v="2024-08-30T00:00:00"/>
  </r>
  <r>
    <n v="901158187"/>
    <s v="CLINICA NUEVA DE CALI"/>
    <s v="CAJA DE COMPENSACION FAMILIAR COMFENALCO DEL VALLE DEL CAUCA"/>
    <s v="UCE-4980"/>
    <s v="UCE4980"/>
    <s v="901158187_UCE4980"/>
    <s v="19/02/2021 00:00:00"/>
    <s v="12/03/2021 00:00:00"/>
    <d v="2021-03-12T00:00:00"/>
    <s v="viernes"/>
    <s v="marzo"/>
    <d v="2024-10-01T00:00:00"/>
    <n v="1299"/>
    <n v="720"/>
    <n v="36994"/>
    <n v="36994"/>
    <s v="HERNAN  ROJAS HOYOS Registros:  1063453"/>
    <s v="CLINICA NUEVA DE CALI SAS"/>
    <s v="901158187-6"/>
    <s v="UCE-4980"/>
    <s v="UCE-4980"/>
    <s v="HERNAN  ROJAS HOYOS Registros:  106345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20820"/>
    <n v="0"/>
    <m/>
    <m/>
    <m/>
    <d v="2024-08-30T00:00:00"/>
  </r>
  <r>
    <n v="901158187"/>
    <s v="CLINICA NUEVA DE CALI"/>
    <s v="CAJA DE COMPENSACION FAMILIAR COMFENALCO DEL VALLE DEL CAUCA"/>
    <s v="UCE-4984"/>
    <s v="UCE4984"/>
    <s v="901158187_UCE4984"/>
    <s v="19/02/2021 00:00:00"/>
    <s v="12/03/2021 00:00:00"/>
    <d v="2021-03-12T00:00:00"/>
    <s v="viernes"/>
    <s v="marzo"/>
    <d v="2024-10-01T00:00:00"/>
    <n v="1299"/>
    <n v="720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20465"/>
    <n v="0"/>
    <m/>
    <m/>
    <m/>
    <d v="2024-08-30T00:00:00"/>
  </r>
  <r>
    <n v="901158187"/>
    <s v="CLINICA NUEVA DE CALI"/>
    <s v="CAJA DE COMPENSACION FAMILIAR COMFENALCO DEL VALLE DEL CAUCA"/>
    <s v="UCE-4987"/>
    <s v="UCE4987"/>
    <s v="901158187_UCE4987"/>
    <s v="19/02/2021 00:00:00"/>
    <s v="12/03/2021 00:00:00"/>
    <d v="2021-03-12T00:00:00"/>
    <s v="viernes"/>
    <s v="marzo"/>
    <d v="2024-10-01T00:00:00"/>
    <n v="1299"/>
    <n v="720"/>
    <n v="36994"/>
    <n v="36994"/>
    <s v="LUZMILA  LOPEZ  Registros:  1063528"/>
    <s v="CLINICA NUEVA DE CALI SAS"/>
    <s v="901158187-6"/>
    <s v="UCE-4987"/>
    <s v="UCE-4987"/>
    <s v="LUZMILA  LOPEZ  Registros:  1063528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20467"/>
    <n v="0"/>
    <m/>
    <m/>
    <m/>
    <d v="2024-08-30T00:00:00"/>
  </r>
  <r>
    <n v="901158187"/>
    <s v="CLINICA NUEVA DE CALI"/>
    <s v="CAJA DE COMPENSACION FAMILIAR COMFENALCO DEL VALLE DEL CAUCA"/>
    <s v="UCE-4992"/>
    <s v="UCE4992"/>
    <s v="901158187_UCE4992"/>
    <s v="19/02/2021 00:00:00"/>
    <s v="12/03/2021 00:00:00"/>
    <d v="2021-03-12T00:00:00"/>
    <s v="viernes"/>
    <s v="marzo"/>
    <d v="2024-10-01T00:00:00"/>
    <n v="1299"/>
    <n v="720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20505"/>
    <n v="0"/>
    <m/>
    <m/>
    <m/>
    <d v="2024-08-30T00:00:00"/>
  </r>
  <r>
    <n v="901158187"/>
    <s v="CLINICA NUEVA DE CALI"/>
    <s v="CAJA DE COMPENSACION FAMILIAR COMFENALCO DEL VALLE DEL CAUCA"/>
    <s v="UCE-4998"/>
    <s v="UCE4998"/>
    <s v="901158187_UCE4998"/>
    <s v="19/02/2021 00:00:00"/>
    <s v="08/04/2021 00:00:00"/>
    <d v="2021-04-07T00:00:00"/>
    <s v="jueves"/>
    <s v="abril"/>
    <d v="2024-10-01T00:00:00"/>
    <n v="1272"/>
    <n v="720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37112"/>
    <n v="0"/>
    <m/>
    <m/>
    <m/>
    <d v="2024-08-30T00:00:00"/>
  </r>
  <r>
    <n v="901158187"/>
    <s v="CLINICA NUEVA DE CALI"/>
    <s v="CAJA DE COMPENSACION FAMILIAR COMFENALCO DEL VALLE DEL CAUCA"/>
    <s v="HCE-3414"/>
    <s v="HCE3414"/>
    <s v="901158187_HCE3414"/>
    <s v="22/02/2021 00:00:00"/>
    <s v="18/03/2021 00:00:00"/>
    <d v="2021-03-03T00:00:00"/>
    <s v="jueves"/>
    <s v="marzo"/>
    <d v="2024-10-01T00:00:00"/>
    <n v="1293"/>
    <n v="720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94"/>
    <n v="0"/>
    <m/>
    <m/>
    <m/>
    <d v="2024-08-30T00:00:00"/>
  </r>
  <r>
    <n v="901158187"/>
    <s v="CLINICA NUEVA DE CALI"/>
    <s v="CAJA DE COMPENSACION FAMILIAR COMFENALCO DEL VALLE DEL CAUCA"/>
    <s v="HCE-3415"/>
    <s v="HCE3415"/>
    <s v="901158187_HCE3415"/>
    <s v="22/02/2021 00:00:00"/>
    <s v="18/03/2021 00:00:00"/>
    <d v="2021-03-03T00:00:00"/>
    <s v="jueves"/>
    <s v="marzo"/>
    <d v="2024-10-01T00:00:00"/>
    <n v="1293"/>
    <n v="720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95"/>
    <n v="0"/>
    <m/>
    <m/>
    <m/>
    <d v="2024-08-30T00:00:00"/>
  </r>
  <r>
    <n v="901158187"/>
    <s v="CLINICA NUEVA DE CALI"/>
    <s v="CAJA DE COMPENSACION FAMILIAR COMFENALCO DEL VALLE DEL CAUCA"/>
    <s v="HCE-3416"/>
    <s v="HCE3416"/>
    <s v="901158187_HCE3416"/>
    <s v="22/02/2021 00:00:00"/>
    <s v="18/03/2021 00:00:00"/>
    <d v="2021-03-03T00:00:00"/>
    <s v="jueves"/>
    <s v="marzo"/>
    <d v="2024-10-01T00:00:00"/>
    <n v="1293"/>
    <n v="720"/>
    <n v="36994"/>
    <n v="36994"/>
    <s v="MARIA NUBIA ZAPATA OSPINA Registros:  1065041"/>
    <s v="CLINICA NUEVA DE CALI SAS"/>
    <s v="901158187-6"/>
    <s v="HCE-3416"/>
    <s v="HCE-3416"/>
    <s v="MARIA NUBIA ZAPATA OSPINA Registros:  1065041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96"/>
    <n v="0"/>
    <m/>
    <m/>
    <m/>
    <d v="2024-08-30T00:00:00"/>
  </r>
  <r>
    <n v="901158187"/>
    <s v="CLINICA NUEVA DE CALI"/>
    <s v="CAJA DE COMPENSACION FAMILIAR COMFENALCO DEL VALLE DEL CAUCA"/>
    <s v="UCE-5001"/>
    <s v="UCE5001"/>
    <s v="901158187_UCE5001"/>
    <s v="22/02/2021 00:00:00"/>
    <s v="08/04/2021 00:00:00"/>
    <d v="2021-04-07T00:00:00"/>
    <s v="jueves"/>
    <s v="abril"/>
    <d v="2024-10-01T00:00:00"/>
    <n v="1272"/>
    <n v="720"/>
    <n v="36994"/>
    <n v="36994"/>
    <s v="HERNANDO  GUAZA RODALLEGA Registros:  1055279"/>
    <s v="CLINICA NUEVA DE CALI SAS"/>
    <s v="901158187-6"/>
    <s v="UCE-5001"/>
    <s v="UCE-5001"/>
    <s v="HERNANDO  GUAZA RODALLEGA Registros:  1055279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37144"/>
    <n v="0"/>
    <m/>
    <m/>
    <m/>
    <d v="2024-08-30T00:00:00"/>
  </r>
  <r>
    <n v="901158187"/>
    <s v="CLINICA NUEVA DE CALI"/>
    <s v="CAJA DE COMPENSACION FAMILIAR COMFENALCO DEL VALLE DEL CAUCA"/>
    <s v="ACE-1005"/>
    <s v="ACE1005"/>
    <s v="901158187_ACE1005"/>
    <s v="23/02/2021 00:00:00"/>
    <s v="12/03/2021 00:00:00"/>
    <d v="2021-03-12T00:00:00"/>
    <s v="viernes"/>
    <s v="marzo"/>
    <d v="2024-10-01T00:00:00"/>
    <n v="1299"/>
    <n v="720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20822"/>
    <n v="0"/>
    <m/>
    <m/>
    <m/>
    <d v="2024-08-30T00:00:00"/>
  </r>
  <r>
    <n v="901158187"/>
    <s v="CLINICA NUEVA DE CALI"/>
    <s v="CAJA DE COMPENSACION FAMILIAR COMFENALCO DEL VALLE DEL CAUCA"/>
    <s v="ACE-1010"/>
    <s v="ACE1010"/>
    <s v="901158187_ACE1010"/>
    <s v="23/02/2021 00:00:00"/>
    <s v="12/03/2021 00:00:00"/>
    <d v="2021-03-08T00:00:00"/>
    <s v="viernes"/>
    <s v="marzo"/>
    <d v="2024-10-01T00:00:00"/>
    <n v="1299"/>
    <n v="720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8251"/>
    <n v="0"/>
    <m/>
    <m/>
    <m/>
    <d v="2024-08-30T00:00:00"/>
  </r>
  <r>
    <n v="901158187"/>
    <s v="CLINICA NUEVA DE CALI"/>
    <s v="CAJA DE COMPENSACION FAMILIAR COMFENALCO DEL VALLE DEL CAUCA"/>
    <s v="ACE-1017"/>
    <s v="ACE1017"/>
    <s v="901158187_ACE1017"/>
    <s v="23/02/2021 00:00:00"/>
    <s v="12/03/2021 00:00:00"/>
    <d v="2021-03-08T00:00:00"/>
    <s v="viernes"/>
    <s v="marzo"/>
    <d v="2024-10-01T00:00:00"/>
    <n v="1299"/>
    <n v="720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8258"/>
    <n v="0"/>
    <m/>
    <m/>
    <m/>
    <d v="2024-08-30T00:00:00"/>
  </r>
  <r>
    <n v="901158187"/>
    <s v="CLINICA NUEVA DE CALI"/>
    <s v="CAJA DE COMPENSACION FAMILIAR COMFENALCO DEL VALLE DEL CAUCA"/>
    <s v="ACE-998"/>
    <s v="ACE998"/>
    <s v="901158187_ACE998"/>
    <s v="23/02/2021 00:00:00"/>
    <s v="12/03/2021 00:00:00"/>
    <d v="2021-03-12T00:00:00"/>
    <s v="viernes"/>
    <s v="marzo"/>
    <d v="2024-10-01T00:00:00"/>
    <n v="1299"/>
    <n v="720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20793"/>
    <n v="0"/>
    <m/>
    <m/>
    <m/>
    <d v="2024-08-30T00:00:00"/>
  </r>
  <r>
    <n v="901158187"/>
    <s v="CLINICA NUEVA DE CALI"/>
    <s v="CAJA DE COMPENSACION FAMILIAR COMFENALCO DEL VALLE DEL CAUCA"/>
    <s v="HCE-3495"/>
    <s v="HCE3495"/>
    <s v="901158187_HCE3495"/>
    <s v="23/02/2021 00:00:00"/>
    <s v="03/03/2021 00:00:00"/>
    <d v="2021-03-03T00:00:00"/>
    <s v="miércoles"/>
    <s v="marzo"/>
    <d v="2024-10-01T00:00:00"/>
    <n v="1308"/>
    <n v="720"/>
    <n v="36994"/>
    <n v="36994"/>
    <s v="OMAIRA  VALENCIA  Registros:  1065846"/>
    <s v="CLINICA NUEVA DE CALI SAS"/>
    <s v="901158187-6"/>
    <s v="HCE-3495"/>
    <s v="HCE-3495"/>
    <s v="OMAIRA  VALENCIA  Registros:  1065846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630"/>
    <n v="0"/>
    <m/>
    <m/>
    <m/>
    <d v="2024-08-30T00:00:00"/>
  </r>
  <r>
    <n v="901158187"/>
    <s v="CLINICA NUEVA DE CALI"/>
    <s v="CAJA DE COMPENSACION FAMILIAR COMFENALCO DEL VALLE DEL CAUCA"/>
    <s v="HCE-3563"/>
    <s v="HCE3563"/>
    <s v="901158187_HCE3563"/>
    <s v="23/02/2021 00:00:00"/>
    <s v="12/03/2021 00:00:00"/>
    <d v="2021-03-12T00:00:00"/>
    <s v="viernes"/>
    <s v="marzo"/>
    <d v="2024-10-01T00:00:00"/>
    <n v="1299"/>
    <n v="720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19538"/>
    <n v="0"/>
    <m/>
    <m/>
    <m/>
    <d v="2024-08-30T00:00:00"/>
  </r>
  <r>
    <n v="901158187"/>
    <s v="CLINICA NUEVA DE CALI"/>
    <s v="CAJA DE COMPENSACION FAMILIAR COMFENALCO DEL VALLE DEL CAUCA"/>
    <s v="HCE-3574"/>
    <s v="HCE3574"/>
    <s v="901158187_HCE3574"/>
    <s v="23/02/2021 00:00:00"/>
    <s v="12/03/2021 00:00:00"/>
    <d v="2021-03-12T00:00:00"/>
    <s v="viernes"/>
    <s v="marzo"/>
    <d v="2024-10-01T00:00:00"/>
    <n v="1299"/>
    <n v="720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9544"/>
    <n v="0"/>
    <m/>
    <m/>
    <m/>
    <d v="2024-08-30T00:00:00"/>
  </r>
  <r>
    <n v="901158187"/>
    <s v="CLINICA NUEVA DE CALI"/>
    <s v="CAJA DE COMPENSACION FAMILIAR COMFENALCO DEL VALLE DEL CAUCA"/>
    <s v="HCE-3579"/>
    <s v="HCE3579"/>
    <s v="901158187_HCE3579"/>
    <s v="23/02/2021 00:00:00"/>
    <s v="12/03/2021 00:00:00"/>
    <d v="2021-03-12T00:00:00"/>
    <s v="viernes"/>
    <s v="marzo"/>
    <d v="2024-10-01T00:00:00"/>
    <n v="1299"/>
    <n v="720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19545"/>
    <n v="0"/>
    <m/>
    <m/>
    <m/>
    <d v="2024-08-30T00:00:00"/>
  </r>
  <r>
    <n v="901158187"/>
    <s v="CLINICA NUEVA DE CALI"/>
    <s v="CAJA DE COMPENSACION FAMILIAR COMFENALCO DEL VALLE DEL CAUCA"/>
    <s v="ACE-1040"/>
    <s v="ACE1040"/>
    <s v="901158187_ACE1040"/>
    <s v="24/02/2021 00:00:00"/>
    <s v="20/04/2021 00:00:00"/>
    <d v="2021-03-20T00:00:00"/>
    <s v="martes"/>
    <s v="abril"/>
    <d v="2024-10-01T00:00:00"/>
    <n v="1260"/>
    <n v="720"/>
    <n v="36994"/>
    <n v="36994"/>
    <s v="DIEGO  BARREIRO ALVAREZ Registros:  1068663"/>
    <s v="CLINICA NUEVA DE CALI SAS"/>
    <s v="901158187-6"/>
    <s v="ACE-1040"/>
    <s v="ACE-1040"/>
    <s v="DIEGO  BARREIRO ALVAREZ Registros:  1068663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8967"/>
    <n v="0"/>
    <m/>
    <m/>
    <m/>
    <d v="2024-08-30T00:00:00"/>
  </r>
  <r>
    <n v="901158187"/>
    <s v="CLINICA NUEVA DE CALI"/>
    <s v="CAJA DE COMPENSACION FAMILIAR COMFENALCO DEL VALLE DEL CAUCA"/>
    <s v="HCE-3593"/>
    <s v="HCE3593"/>
    <s v="901158187_HCE3593"/>
    <s v="24/02/2021 00:00:00"/>
    <s v="12/03/2021 00:00:00"/>
    <d v="2021-03-12T00:00:00"/>
    <s v="viernes"/>
    <s v="marzo"/>
    <d v="2024-10-01T00:00:00"/>
    <n v="1299"/>
    <n v="720"/>
    <n v="36994"/>
    <n v="36994"/>
    <s v="GRACIELA  BERNAL MENDEZ Registros:  1067748"/>
    <s v="CLINICA NUEVA DE CALI SAS"/>
    <s v="901158187-6"/>
    <s v="HCE-3593"/>
    <s v="HCE-3593"/>
    <s v="GRACIELA  BERNAL MENDEZ Registros:  1067748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20689"/>
    <n v="0"/>
    <m/>
    <m/>
    <m/>
    <d v="2024-08-30T00:00:00"/>
  </r>
  <r>
    <n v="901158187"/>
    <s v="CLINICA NUEVA DE CALI"/>
    <s v="CAJA DE COMPENSACION FAMILIAR COMFENALCO DEL VALLE DEL CAUCA"/>
    <s v="HCE-3668"/>
    <s v="HCE3668"/>
    <s v="901158187_HCE3668"/>
    <s v="24/02/2021 00:00:00"/>
    <s v="12/03/2021 00:00:00"/>
    <d v="2021-03-12T00:00:00"/>
    <s v="viernes"/>
    <s v="marzo"/>
    <d v="2024-10-01T00:00:00"/>
    <n v="1299"/>
    <n v="720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20760"/>
    <n v="0"/>
    <m/>
    <m/>
    <m/>
    <d v="2024-08-30T00:00:00"/>
  </r>
  <r>
    <n v="901158187"/>
    <s v="CLINICA NUEVA DE CALI"/>
    <s v="CAJA DE COMPENSACION FAMILIAR COMFENALCO DEL VALLE DEL CAUCA"/>
    <s v="ACE-1054"/>
    <s v="ACE1054"/>
    <s v="901158187_ACE1054"/>
    <s v="25/02/2021 00:00:00"/>
    <s v="12/03/2021 00:00:00"/>
    <d v="2021-03-11T00:00:00"/>
    <s v="viernes"/>
    <s v="marzo"/>
    <d v="2024-10-01T00:00:00"/>
    <n v="1299"/>
    <n v="720"/>
    <n v="36994"/>
    <n v="36994"/>
    <s v="CELESTE  BARRERA NOGUERA Registros:  1069066"/>
    <s v="CLINICA NUEVA DE CALI SAS"/>
    <s v="901158187-6"/>
    <s v="ACE-1054"/>
    <s v="ACE-1054"/>
    <s v="CELESTE  BARRERA NOGUERA Registros:  1069066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901"/>
    <n v="0"/>
    <m/>
    <m/>
    <m/>
    <d v="2024-08-30T00:00:00"/>
  </r>
  <r>
    <n v="901158187"/>
    <s v="CLINICA NUEVA DE CALI"/>
    <s v="CAJA DE COMPENSACION FAMILIAR COMFENALCO DEL VALLE DEL CAUCA"/>
    <s v="ACE-1083"/>
    <s v="ACE1083"/>
    <s v="901158187_ACE1083"/>
    <s v="25/02/2021 00:00:00"/>
    <s v="20/04/2021 00:00:00"/>
    <d v="2021-03-20T00:00:00"/>
    <s v="martes"/>
    <s v="abril"/>
    <d v="2024-10-01T00:00:00"/>
    <n v="1260"/>
    <n v="720"/>
    <n v="36994"/>
    <n v="36994"/>
    <s v="MAURICIO  ORTIZ GONZALEZ Registros:  1069678"/>
    <s v="CLINICA NUEVA DE CALI SAS"/>
    <s v="901158187-6"/>
    <s v="ACE-1083"/>
    <s v="ACE-1083"/>
    <s v="MAURICIO  ORTIZ GONZALEZ Registros:  1069678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8968"/>
    <n v="0"/>
    <m/>
    <m/>
    <m/>
    <d v="2024-08-30T00:00:00"/>
  </r>
  <r>
    <n v="901158187"/>
    <s v="CLINICA NUEVA DE CALI"/>
    <s v="CAJA DE COMPENSACION FAMILIAR COMFENALCO DEL VALLE DEL CAUCA"/>
    <s v="ACE-1090"/>
    <s v="ACE1090"/>
    <s v="901158187_ACE1090"/>
    <s v="25/02/2021 00:00:00"/>
    <s v="12/03/2021 00:00:00"/>
    <d v="2021-03-11T00:00:00"/>
    <s v="viernes"/>
    <s v="marzo"/>
    <d v="2024-10-01T00:00:00"/>
    <n v="1299"/>
    <n v="720"/>
    <n v="36994"/>
    <n v="36994"/>
    <s v="JORGE DIABEL ROA  Registros:  1069850"/>
    <s v="CLINICA NUEVA DE CALI SAS"/>
    <s v="901158187-6"/>
    <s v="ACE-1090"/>
    <s v="ACE-1090"/>
    <s v="JORGE DIABEL ROA  Registros:  1069850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20"/>
    <n v="0"/>
    <m/>
    <m/>
    <m/>
    <d v="2024-08-30T00:00:00"/>
  </r>
  <r>
    <n v="901158187"/>
    <s v="CLINICA NUEVA DE CALI"/>
    <s v="CAJA DE COMPENSACION FAMILIAR COMFENALCO DEL VALLE DEL CAUCA"/>
    <s v="ACE-1092"/>
    <s v="ACE1092"/>
    <s v="901158187_ACE1092"/>
    <s v="25/02/2021 00:00:00"/>
    <s v="12/03/2021 00:00:00"/>
    <d v="2021-03-11T00:00:00"/>
    <s v="viernes"/>
    <s v="marzo"/>
    <d v="2024-10-01T00:00:00"/>
    <n v="1299"/>
    <n v="720"/>
    <n v="36994"/>
    <n v="36994"/>
    <s v="ASCENSION  CASTILLO  Registros:  1069880"/>
    <s v="CLINICA NUEVA DE CALI SAS"/>
    <s v="901158187-6"/>
    <s v="ACE-1092"/>
    <s v="ACE-1092"/>
    <s v="ASCENSION  CASTILLO  Registros:  1069880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22"/>
    <n v="0"/>
    <m/>
    <m/>
    <m/>
    <d v="2024-08-30T00:00:00"/>
  </r>
  <r>
    <n v="901158187"/>
    <s v="CLINICA NUEVA DE CALI"/>
    <s v="CAJA DE COMPENSACION FAMILIAR COMFENALCO DEL VALLE DEL CAUCA"/>
    <s v="HCE-3739"/>
    <s v="HCE3739"/>
    <s v="901158187_HCE3739"/>
    <s v="25/02/2021 00:00:00"/>
    <s v="20/04/2021 00:00:00"/>
    <d v="2021-03-18T00:00:00"/>
    <s v="martes"/>
    <s v="abril"/>
    <d v="2024-10-01T00:00:00"/>
    <n v="1260"/>
    <n v="720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25277"/>
    <n v="0"/>
    <m/>
    <m/>
    <m/>
    <d v="2024-08-30T00:00:00"/>
  </r>
  <r>
    <n v="901158187"/>
    <s v="CLINICA NUEVA DE CALI"/>
    <s v="CAJA DE COMPENSACION FAMILIAR COMFENALCO DEL VALLE DEL CAUCA"/>
    <s v="UCE-5016"/>
    <s v="UCE5016"/>
    <s v="901158187_UCE5016"/>
    <s v="25/02/2021 00:00:00"/>
    <s v="12/03/2021 00:00:00"/>
    <d v="2021-03-11T00:00:00"/>
    <s v="viernes"/>
    <s v="marzo"/>
    <d v="2024-10-01T00:00:00"/>
    <n v="1299"/>
    <n v="720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20530"/>
    <n v="0"/>
    <m/>
    <m/>
    <m/>
    <d v="2024-08-30T00:00:00"/>
  </r>
  <r>
    <n v="901158187"/>
    <s v="CLINICA NUEVA DE CALI"/>
    <s v="CAJA DE COMPENSACION FAMILIAR COMFENALCO DEL VALLE DEL CAUCA"/>
    <s v="HCE-3798"/>
    <s v="HCE3798"/>
    <s v="901158187_HCE3798"/>
    <s v="26/02/2021 00:00:00"/>
    <s v="12/03/2021 00:00:00"/>
    <d v="2021-03-12T00:00:00"/>
    <s v="viernes"/>
    <s v="marzo"/>
    <d v="2024-10-01T00:00:00"/>
    <n v="1299"/>
    <n v="720"/>
    <n v="36994"/>
    <n v="36994"/>
    <s v="DYAM  REINA RAMOS Registros:  1070604"/>
    <s v="CLINICA NUEVA DE CALI SAS"/>
    <s v="901158187-6"/>
    <s v="HCE-3798"/>
    <s v="HCE-3798"/>
    <s v="DYAM  REINA RAMOS Registros:  1070604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20602"/>
    <n v="0"/>
    <m/>
    <m/>
    <m/>
    <d v="2024-08-30T00:00:00"/>
  </r>
  <r>
    <n v="901158187"/>
    <s v="CLINICA NUEVA DE CALI"/>
    <s v="CAJA DE COMPENSACION FAMILIAR COMFENALCO DEL VALLE DEL CAUCA"/>
    <s v="HCE-3834"/>
    <s v="HCE3834"/>
    <s v="901158187_HCE3834"/>
    <s v="26/02/2021 00:00:00"/>
    <s v="12/03/2021 00:00:00"/>
    <d v="2021-03-12T00:00:00"/>
    <s v="viernes"/>
    <s v="marzo"/>
    <d v="2024-10-01T00:00:00"/>
    <n v="1299"/>
    <n v="720"/>
    <n v="36994"/>
    <n v="36994"/>
    <s v="FABIO  GALINDEZ QUINTERO Registros:  1071204"/>
    <s v="CLINICA NUEVA DE CALI SAS"/>
    <s v="901158187-6"/>
    <s v="HCE-3834"/>
    <s v="HCE-3834"/>
    <s v="FABIO  GALINDEZ QUINTERO Registros:  1071204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20665"/>
    <n v="0"/>
    <m/>
    <m/>
    <m/>
    <d v="2024-08-30T00:00:00"/>
  </r>
  <r>
    <n v="901158187"/>
    <s v="CLINICA NUEVA DE CALI"/>
    <s v="CAJA DE COMPENSACION FAMILIAR COMFENALCO DEL VALLE DEL CAUCA"/>
    <s v="HCE-3852"/>
    <s v="HCE3852"/>
    <s v="901158187_HCE3852"/>
    <s v="26/02/2021 00:00:00"/>
    <s v="12/03/2021 00:00:00"/>
    <d v="2021-03-12T00:00:00"/>
    <s v="viernes"/>
    <s v="marzo"/>
    <d v="2024-10-01T00:00:00"/>
    <n v="1299"/>
    <n v="720"/>
    <n v="36994"/>
    <n v="36994"/>
    <s v="OLEGARIO  DIAZ FAJARDO Registros:  1071433"/>
    <s v="CLINICA NUEVA DE CALI SAS"/>
    <s v="901158187-6"/>
    <s v="HCE-3852"/>
    <s v="HCE-3852"/>
    <s v="OLEGARIO  DIAZ FAJARDO Registros:  107143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20857"/>
    <n v="0"/>
    <m/>
    <m/>
    <m/>
    <d v="2024-08-30T00:00:00"/>
  </r>
  <r>
    <n v="901158187"/>
    <s v="CLINICA NUEVA DE CALI"/>
    <s v="CAJA DE COMPENSACION FAMILIAR COMFENALCO DEL VALLE DEL CAUCA"/>
    <s v="UCE-5041"/>
    <s v="UCE5041"/>
    <s v="901158187_UCE5041"/>
    <s v="26/02/2021 00:00:00"/>
    <s v="20/04/2021 00:00:00"/>
    <d v="2021-03-18T00:00:00"/>
    <s v="martes"/>
    <s v="abril"/>
    <d v="2024-10-01T00:00:00"/>
    <n v="1260"/>
    <n v="720"/>
    <n v="216994"/>
    <n v="216994"/>
    <s v="PEDRO  GONZALEZ SANCHEZ Registros:  1070861"/>
    <s v="CLINICA NUEVA DE CALI SAS"/>
    <s v="901158187-6"/>
    <s v="UCE-5041"/>
    <s v="UCE-5041"/>
    <s v="PEDRO  GONZALEZ SANCHEZ Registros:  1070861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25322"/>
    <n v="0"/>
    <m/>
    <m/>
    <m/>
    <d v="2024-08-30T00:00:00"/>
  </r>
  <r>
    <n v="901158187"/>
    <s v="CLINICA NUEVA DE CALI"/>
    <s v="CAJA DE COMPENSACION FAMILIAR COMFENALCO DEL VALLE DEL CAUCA"/>
    <s v="ACE-1154"/>
    <s v="ACE1154"/>
    <s v="901158187_ACE1154"/>
    <s v="27/02/2021 00:00:00"/>
    <s v="12/03/2021 00:00:00"/>
    <d v="2021-03-12T00:00:00"/>
    <s v="viernes"/>
    <s v="marzo"/>
    <d v="2024-10-01T00:00:00"/>
    <n v="1299"/>
    <n v="720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646"/>
    <n v="0"/>
    <m/>
    <m/>
    <m/>
    <d v="2024-08-30T00:00:00"/>
  </r>
  <r>
    <n v="901158187"/>
    <s v="CLINICA NUEVA DE CALI"/>
    <s v="CAJA DE COMPENSACION FAMILIAR COMFENALCO DEL VALLE DEL CAUCA"/>
    <s v="ACE-1171"/>
    <s v="ACE1171"/>
    <s v="901158187_ACE1171"/>
    <s v="27/02/2021 00:00:00"/>
    <s v="12/03/2021 00:00:00"/>
    <d v="2021-03-12T00:00:00"/>
    <s v="viernes"/>
    <s v="marzo"/>
    <d v="2024-10-01T00:00:00"/>
    <n v="1299"/>
    <n v="720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77"/>
    <n v="0"/>
    <m/>
    <m/>
    <m/>
    <d v="2024-08-30T00:00:00"/>
  </r>
  <r>
    <n v="901158187"/>
    <s v="CLINICA NUEVA DE CALI"/>
    <s v="CAJA DE COMPENSACION FAMILIAR COMFENALCO DEL VALLE DEL CAUCA"/>
    <s v="UCE-5099"/>
    <s v="UCE5099"/>
    <s v="901158187_UCE5099"/>
    <s v="27/02/2021 00:00:00"/>
    <s v="20/04/2021 00:00:00"/>
    <d v="2021-03-18T00:00:00"/>
    <s v="martes"/>
    <s v="abril"/>
    <d v="2024-10-01T00:00:00"/>
    <n v="1260"/>
    <n v="720"/>
    <n v="216994"/>
    <n v="216994"/>
    <s v="MELANY  MAYORGA PATIÑO Registros:  1071832"/>
    <s v="CLINICA NUEVA DE CALI SAS"/>
    <s v="901158187-6"/>
    <s v="UCE-5099"/>
    <s v="UCE-5099"/>
    <s v="MELANY  MAYORGA PATIÑO Registros:  1071832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25262"/>
    <n v="0"/>
    <m/>
    <m/>
    <m/>
    <d v="2024-08-30T00:00:00"/>
  </r>
  <r>
    <n v="901158187"/>
    <s v="CLINICA NUEVA DE CALI"/>
    <s v="CAJA DE COMPENSACION FAMILIAR COMFENALCO DEL VALLE DEL CAUCA"/>
    <s v="ACE-1186"/>
    <s v="ACE1186"/>
    <s v="901158187_ACE1186"/>
    <s v="01/03/2021 00:00:00"/>
    <s v="12/03/2021 00:00:00"/>
    <d v="2021-03-12T00:00:00"/>
    <s v="viernes"/>
    <s v="marzo"/>
    <d v="2024-10-01T00:00:00"/>
    <n v="1299"/>
    <n v="720"/>
    <n v="36994"/>
    <n v="36994"/>
    <s v="ELVIRA  SAMBONI ASTAIZA Registros:  1072530"/>
    <s v="CLINICA NUEVA DE CALI SAS"/>
    <s v="901158187-6"/>
    <s v="ACE-1186"/>
    <s v="ACE-1186"/>
    <s v="ELVIRA  SAMBONI ASTAIZA Registros:  1072530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662"/>
    <n v="0"/>
    <m/>
    <m/>
    <m/>
    <d v="2024-08-30T00:00:00"/>
  </r>
  <r>
    <n v="901158187"/>
    <s v="CLINICA NUEVA DE CALI"/>
    <s v="CAJA DE COMPENSACION FAMILIAR COMFENALCO DEL VALLE DEL CAUCA"/>
    <s v="ACE-1196"/>
    <s v="ACE1196"/>
    <s v="901158187_ACE1196"/>
    <s v="01/03/2021 00:00:00"/>
    <s v="12/03/2021 00:00:00"/>
    <d v="2021-03-12T00:00:00"/>
    <s v="viernes"/>
    <s v="marzo"/>
    <d v="2024-10-01T00:00:00"/>
    <n v="1299"/>
    <n v="720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20046"/>
    <n v="0"/>
    <m/>
    <m/>
    <m/>
    <d v="2024-08-30T00:00:00"/>
  </r>
  <r>
    <n v="901158187"/>
    <s v="CLINICA NUEVA DE CALI"/>
    <s v="CAJA DE COMPENSACION FAMILIAR COMFENALCO DEL VALLE DEL CAUCA"/>
    <s v="ACE-1202"/>
    <s v="ACE1202"/>
    <s v="901158187_ACE1202"/>
    <s v="01/03/2021 00:00:00"/>
    <s v="12/03/2021 00:00:00"/>
    <d v="2021-03-12T00:00:00"/>
    <s v="viernes"/>
    <s v="marzo"/>
    <d v="2024-10-01T00:00:00"/>
    <n v="1299"/>
    <n v="720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20052"/>
    <n v="0"/>
    <m/>
    <m/>
    <m/>
    <d v="2024-08-30T00:00:00"/>
  </r>
  <r>
    <n v="901158187"/>
    <s v="CLINICA NUEVA DE CALI"/>
    <s v="CAJA DE COMPENSACION FAMILIAR COMFENALCO DEL VALLE DEL CAUCA"/>
    <s v="UCE-5153"/>
    <s v="UCE5153"/>
    <s v="901158187_UCE5153"/>
    <s v="01/03/2021 00:00:00"/>
    <s v="22/04/2021 00:00:00"/>
    <d v="2021-04-19T00:00:00"/>
    <s v="jueves"/>
    <s v="abril"/>
    <d v="2024-10-01T00:00:00"/>
    <n v="1258"/>
    <n v="720"/>
    <n v="99423"/>
    <n v="99423"/>
    <s v="BLANCA  RODRIGUEZ ROMERO Registros:  1072806"/>
    <s v="CLINICA NUEVA DE CALI SAS"/>
    <s v="901158187-6"/>
    <s v="UCE-5153"/>
    <s v="UCE-5153"/>
    <s v="BLANCA  RODRIGUEZ ROMERO Registros:  107280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41437"/>
    <n v="0"/>
    <m/>
    <m/>
    <m/>
    <d v="2024-08-30T00:00:00"/>
  </r>
  <r>
    <n v="901158187"/>
    <s v="CLINICA NUEVA DE CALI"/>
    <s v="CAJA DE COMPENSACION FAMILIAR COMFENALCO DEL VALLE DEL CAUCA"/>
    <s v="ACE-1256"/>
    <s v="ACE1256"/>
    <s v="901158187_ACE1256"/>
    <s v="02/03/2021 00:00:00"/>
    <s v="11/03/2021 00:00:00"/>
    <d v="2021-03-11T00:00:00"/>
    <s v="jueves"/>
    <s v="marzo"/>
    <d v="2024-10-01T00:00:00"/>
    <n v="1300"/>
    <n v="720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368"/>
    <n v="0"/>
    <m/>
    <m/>
    <m/>
    <d v="2024-08-30T00:00:00"/>
  </r>
  <r>
    <n v="901158187"/>
    <s v="CLINICA NUEVA DE CALI"/>
    <s v="CAJA DE COMPENSACION FAMILIAR COMFENALCO DEL VALLE DEL CAUCA"/>
    <s v="ACE-1270"/>
    <s v="ACE1270"/>
    <s v="901158187_ACE1270"/>
    <s v="02/03/2021 00:00:00"/>
    <s v="12/03/2021 00:00:00"/>
    <d v="2021-03-12T00:00:00"/>
    <s v="viernes"/>
    <s v="marzo"/>
    <d v="2024-10-01T00:00:00"/>
    <n v="1299"/>
    <n v="720"/>
    <n v="36994"/>
    <n v="36994"/>
    <s v="BIBIANA  ARENAS SILVA Registros:  1074439"/>
    <s v="CLINICA NUEVA DE CALI SAS"/>
    <s v="901158187-6"/>
    <s v="ACE-1270"/>
    <s v="ACE-1270"/>
    <s v="BIBIANA  ARENAS SILVA Registros:  1074439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499"/>
    <n v="0"/>
    <m/>
    <m/>
    <m/>
    <d v="2024-08-30T00:00:00"/>
  </r>
  <r>
    <n v="901158187"/>
    <s v="CLINICA NUEVA DE CALI"/>
    <s v="CAJA DE COMPENSACION FAMILIAR COMFENALCO DEL VALLE DEL CAUCA"/>
    <s v="ACE-1271"/>
    <s v="ACE1271"/>
    <s v="901158187_ACE1271"/>
    <s v="02/03/2021 00:00:00"/>
    <s v="12/03/2021 00:00:00"/>
    <d v="2021-03-12T00:00:00"/>
    <s v="viernes"/>
    <s v="marzo"/>
    <d v="2024-10-01T00:00:00"/>
    <n v="1299"/>
    <n v="720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00"/>
    <n v="0"/>
    <m/>
    <m/>
    <m/>
    <d v="2024-08-30T00:00:00"/>
  </r>
  <r>
    <n v="901158187"/>
    <s v="CLINICA NUEVA DE CALI"/>
    <s v="CAJA DE COMPENSACION FAMILIAR COMFENALCO DEL VALLE DEL CAUCA"/>
    <s v="ACE-1272"/>
    <s v="ACE1272"/>
    <s v="901158187_ACE1272"/>
    <s v="02/03/2021 00:00:00"/>
    <s v="12/03/2021 00:00:00"/>
    <d v="2021-03-12T00:00:00"/>
    <s v="viernes"/>
    <s v="marzo"/>
    <d v="2024-10-01T00:00:00"/>
    <n v="1299"/>
    <n v="720"/>
    <n v="36994"/>
    <n v="36994"/>
    <s v="SAMANTHA  PINILLOS USECHE Registros:  1074477"/>
    <s v="CLINICA NUEVA DE CALI SAS"/>
    <s v="901158187-6"/>
    <s v="ACE-1272"/>
    <s v="ACE-1272"/>
    <s v="SAMANTHA  PINILLOS USECHE Registros:  107447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9501"/>
    <n v="0"/>
    <m/>
    <m/>
    <m/>
    <d v="2024-08-30T00:00:00"/>
  </r>
  <r>
    <n v="901158187"/>
    <s v="CLINICA NUEVA DE CALI"/>
    <s v="CAJA DE COMPENSACION FAMILIAR COMFENALCO DEL VALLE DEL CAUCA"/>
    <s v="ACE-1274"/>
    <s v="ACE1274"/>
    <s v="901158187_ACE1274"/>
    <s v="02/03/2021 00:00:00"/>
    <s v="12/03/2021 00:00:00"/>
    <d v="2021-03-12T00:00:00"/>
    <s v="viernes"/>
    <s v="marzo"/>
    <d v="2024-10-01T00:00:00"/>
    <n v="1299"/>
    <n v="720"/>
    <n v="36994"/>
    <n v="36994"/>
    <s v="RONAL ANDRES MINA MEJIA Registros:  1074489"/>
    <s v="CLINICA NUEVA DE CALI SAS"/>
    <s v="901158187-6"/>
    <s v="ACE-1274"/>
    <s v="ACE-1274"/>
    <s v="RONAL ANDRES MINA MEJIA Registros:  1074489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03"/>
    <n v="0"/>
    <m/>
    <m/>
    <m/>
    <d v="2024-08-30T00:00:00"/>
  </r>
  <r>
    <n v="901158187"/>
    <s v="CLINICA NUEVA DE CALI"/>
    <s v="CAJA DE COMPENSACION FAMILIAR COMFENALCO DEL VALLE DEL CAUCA"/>
    <s v="ACE-1275"/>
    <s v="ACE1275"/>
    <s v="901158187_ACE1275"/>
    <s v="02/03/2021 00:00:00"/>
    <s v="12/03/2021 00:00:00"/>
    <d v="2021-03-12T00:00:00"/>
    <s v="viernes"/>
    <s v="marzo"/>
    <d v="2024-10-01T00:00:00"/>
    <n v="1299"/>
    <n v="720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04"/>
    <n v="0"/>
    <m/>
    <m/>
    <m/>
    <d v="2024-08-30T00:00:00"/>
  </r>
  <r>
    <n v="901158187"/>
    <s v="CLINICA NUEVA DE CALI"/>
    <s v="CAJA DE COMPENSACION FAMILIAR COMFENALCO DEL VALLE DEL CAUCA"/>
    <s v="ACE-1276"/>
    <s v="ACE1276"/>
    <s v="901158187_ACE1276"/>
    <s v="02/03/2021 00:00:00"/>
    <s v="12/03/2021 00:00:00"/>
    <d v="2021-03-12T00:00:00"/>
    <s v="viernes"/>
    <s v="marzo"/>
    <d v="2024-10-01T00:00:00"/>
    <n v="1299"/>
    <n v="720"/>
    <n v="36994"/>
    <n v="36994"/>
    <s v="YAMILY  BURBANO MENESES Registros:  1074521"/>
    <s v="CLINICA NUEVA DE CALI SAS"/>
    <s v="901158187-6"/>
    <s v="ACE-1276"/>
    <s v="ACE-1276"/>
    <s v="YAMILY  BURBANO MENESES Registros:  1074521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511"/>
    <n v="0"/>
    <m/>
    <m/>
    <m/>
    <d v="2024-08-30T00:00:00"/>
  </r>
  <r>
    <n v="901158187"/>
    <s v="CLINICA NUEVA DE CALI"/>
    <s v="CAJA DE COMPENSACION FAMILIAR COMFENALCO DEL VALLE DEL CAUCA"/>
    <s v="ACE-1277"/>
    <s v="ACE1277"/>
    <s v="901158187_ACE1277"/>
    <s v="02/03/2021 00:00:00"/>
    <s v="12/03/2021 00:00:00"/>
    <d v="2021-03-12T00:00:00"/>
    <s v="viernes"/>
    <s v="marzo"/>
    <d v="2024-10-01T00:00:00"/>
    <n v="1299"/>
    <n v="720"/>
    <n v="36994"/>
    <n v="36994"/>
    <s v="JUAN CARLOS COBA ROCHA Registros:  1074527"/>
    <s v="CLINICA NUEVA DE CALI SAS"/>
    <s v="901158187-6"/>
    <s v="ACE-1277"/>
    <s v="ACE-1277"/>
    <s v="JUAN CARLOS COBA ROCHA Registros:  1074527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423"/>
    <n v="0"/>
    <m/>
    <m/>
    <m/>
    <d v="2024-08-30T00:00:00"/>
  </r>
  <r>
    <n v="901158187"/>
    <s v="CLINICA NUEVA DE CALI"/>
    <s v="CAJA DE COMPENSACION FAMILIAR COMFENALCO DEL VALLE DEL CAUCA"/>
    <s v="ACE-1281"/>
    <s v="ACE1281"/>
    <s v="901158187_ACE1281"/>
    <s v="02/03/2021 00:00:00"/>
    <s v="12/03/2021 00:00:00"/>
    <d v="2021-03-12T00:00:00"/>
    <s v="viernes"/>
    <s v="marzo"/>
    <d v="2024-10-01T00:00:00"/>
    <n v="1299"/>
    <n v="720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537"/>
    <n v="0"/>
    <m/>
    <m/>
    <m/>
    <d v="2024-08-30T00:00:00"/>
  </r>
  <r>
    <n v="901158187"/>
    <s v="CLINICA NUEVA DE CALI"/>
    <s v="CAJA DE COMPENSACION FAMILIAR COMFENALCO DEL VALLE DEL CAUCA"/>
    <s v="ACE-1284"/>
    <s v="ACE1284"/>
    <s v="901158187_ACE1284"/>
    <s v="02/03/2021 00:00:00"/>
    <s v="12/03/2021 00:00:00"/>
    <d v="2021-03-12T00:00:00"/>
    <s v="viernes"/>
    <s v="marzo"/>
    <d v="2024-10-01T00:00:00"/>
    <n v="1299"/>
    <n v="720"/>
    <n v="36994"/>
    <n v="36994"/>
    <s v="MARGARITA  VARON HENAO Registros:  1074732"/>
    <s v="CLINICA NUEVA DE CALI SAS"/>
    <s v="901158187-6"/>
    <s v="ACE-1284"/>
    <s v="ACE-1284"/>
    <s v="MARGARITA  VARON HENAO Registros:  1074732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539"/>
    <n v="0"/>
    <m/>
    <m/>
    <m/>
    <d v="2024-08-30T00:00:00"/>
  </r>
  <r>
    <n v="901158187"/>
    <s v="CLINICA NUEVA DE CALI"/>
    <s v="CAJA DE COMPENSACION FAMILIAR COMFENALCO DEL VALLE DEL CAUCA"/>
    <s v="ACE-1291"/>
    <s v="ACE1291"/>
    <s v="901158187_ACE1291"/>
    <s v="02/03/2021 00:00:00"/>
    <s v="12/03/2021 00:00:00"/>
    <d v="2021-03-12T00:00:00"/>
    <s v="viernes"/>
    <s v="marzo"/>
    <d v="2024-10-01T00:00:00"/>
    <n v="1299"/>
    <n v="720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9895"/>
    <n v="0"/>
    <m/>
    <m/>
    <m/>
    <d v="2024-08-30T00:00:00"/>
  </r>
  <r>
    <n v="901158187"/>
    <s v="CLINICA NUEVA DE CALI"/>
    <s v="CAJA DE COMPENSACION FAMILIAR COMFENALCO DEL VALLE DEL CAUCA"/>
    <s v="ACE-1312"/>
    <s v="ACE1312"/>
    <s v="901158187_ACE1312"/>
    <s v="03/03/2021 00:00:00"/>
    <s v="12/03/2021 00:00:00"/>
    <d v="2021-03-12T00:00:00"/>
    <s v="viernes"/>
    <s v="marzo"/>
    <d v="2024-10-01T00:00:00"/>
    <n v="1299"/>
    <n v="720"/>
    <n v="36994"/>
    <n v="36994"/>
    <s v="MARIANITA  PATIÑO ARCOS Registros:  1075307"/>
    <s v="CLINICA NUEVA DE CALI SAS"/>
    <s v="901158187-6"/>
    <s v="ACE-1312"/>
    <s v="ACE-1312"/>
    <s v="MARIANITA  PATIÑO ARCOS Registros:  107530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837"/>
    <n v="0"/>
    <m/>
    <m/>
    <m/>
    <d v="2024-08-30T00:00:00"/>
  </r>
  <r>
    <n v="901158187"/>
    <s v="CLINICA NUEVA DE CALI"/>
    <s v="CAJA DE COMPENSACION FAMILIAR COMFENALCO DEL VALLE DEL CAUCA"/>
    <s v="HCE-3940"/>
    <s v="HCE3940"/>
    <s v="901158187_HCE3940"/>
    <s v="03/03/2021 00:00:00"/>
    <s v="23/03/2021 00:00:00"/>
    <d v="2021-03-12T00:00:00"/>
    <s v="martes"/>
    <s v="marzo"/>
    <d v="2024-10-01T00:00:00"/>
    <n v="1288"/>
    <n v="720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20076"/>
    <n v="0"/>
    <m/>
    <m/>
    <m/>
    <d v="2024-08-30T00:00:00"/>
  </r>
  <r>
    <n v="901158187"/>
    <s v="CLINICA NUEVA DE CALI"/>
    <s v="CAJA DE COMPENSACION FAMILIAR COMFENALCO DEL VALLE DEL CAUCA"/>
    <s v="HCE-3944"/>
    <s v="HCE3944"/>
    <s v="901158187_HCE3944"/>
    <s v="03/03/2021 00:00:00"/>
    <s v="23/03/2021 00:00:00"/>
    <d v="2021-03-12T00:00:00"/>
    <s v="martes"/>
    <s v="marzo"/>
    <d v="2024-10-01T00:00:00"/>
    <n v="1288"/>
    <n v="720"/>
    <n v="216994"/>
    <n v="216994"/>
    <s v="JORGE  RAMIREZ VINASCO Registros:  1076516"/>
    <s v="CLINICA NUEVA DE CALI SAS"/>
    <s v="901158187-6"/>
    <s v="HCE-3944"/>
    <s v="HCE-3944"/>
    <s v="JORGE  RAMIREZ VINASCO Registros:  1076516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19401"/>
    <n v="0"/>
    <m/>
    <m/>
    <m/>
    <d v="2024-08-30T00:00:00"/>
  </r>
  <r>
    <n v="901158187"/>
    <s v="CLINICA NUEVA DE CALI"/>
    <s v="CAJA DE COMPENSACION FAMILIAR COMFENALCO DEL VALLE DEL CAUCA"/>
    <s v="UCE-5307"/>
    <s v="UCE5307"/>
    <s v="901158187_UCE5307"/>
    <s v="03/03/2021 00:00:00"/>
    <s v="23/03/2021 00:00:00"/>
    <d v="2021-03-20T00:00:00"/>
    <s v="martes"/>
    <s v="marzo"/>
    <d v="2024-10-01T00:00:00"/>
    <n v="1288"/>
    <n v="720"/>
    <n v="99423"/>
    <n v="99423"/>
    <s v="ANGEL  GIL LOPEZ Registros:  1075972"/>
    <s v="CLINICA NUEVA DE CALI SAS"/>
    <s v="901158187-6"/>
    <s v="UCE-5307"/>
    <s v="UCE-5307"/>
    <s v="ANGEL  GIL LOPEZ Registros:  107597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28916"/>
    <n v="0"/>
    <m/>
    <m/>
    <m/>
    <d v="2024-08-30T00:00:00"/>
  </r>
  <r>
    <n v="901158187"/>
    <s v="CLINICA NUEVA DE CALI"/>
    <s v="CAJA DE COMPENSACION FAMILIAR COMFENALCO DEL VALLE DEL CAUCA"/>
    <s v="HCE-3955"/>
    <s v="HCE3955"/>
    <s v="901158187_HCE3955"/>
    <s v="04/03/2021 00:00:00"/>
    <s v="23/03/2021 00:00:00"/>
    <d v="2021-03-20T00:00:00"/>
    <s v="martes"/>
    <s v="marzo"/>
    <d v="2024-10-01T00:00:00"/>
    <n v="1288"/>
    <n v="720"/>
    <n v="36994"/>
    <n v="36994"/>
    <s v="ROQUE  CHAMBO ALBADAN Registros:  1053627"/>
    <s v="CLINICA NUEVA DE CALI SAS"/>
    <s v="901158187-6"/>
    <s v="HCE-3955"/>
    <s v="HCE-3955"/>
    <s v="ROQUE  CHAMBO ALBADAN Registros:  1053627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28959"/>
    <n v="0"/>
    <m/>
    <m/>
    <m/>
    <d v="2024-08-30T00:00:00"/>
  </r>
  <r>
    <n v="901158187"/>
    <s v="CLINICA NUEVA DE CALI"/>
    <s v="CAJA DE COMPENSACION FAMILIAR COMFENALCO DEL VALLE DEL CAUCA"/>
    <s v="HCE-3960"/>
    <s v="HCE3960"/>
    <s v="901158187_HCE3960"/>
    <s v="04/03/2021 00:00:00"/>
    <s v="23/03/2021 00:00:00"/>
    <d v="2021-03-12T00:00:00"/>
    <s v="martes"/>
    <s v="marzo"/>
    <d v="2024-10-01T00:00:00"/>
    <n v="1288"/>
    <n v="720"/>
    <n v="216994"/>
    <n v="216994"/>
    <s v="VIRGELINA  PINEDA  Registros:  1077518"/>
    <s v="CLINICA NUEVA DE CALI SAS"/>
    <s v="901158187-6"/>
    <s v="HCE-3960"/>
    <s v="HCE-3960"/>
    <s v="VIRGELINA  PINEDA  Registros:  1077518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19408"/>
    <n v="0"/>
    <m/>
    <m/>
    <m/>
    <d v="2024-08-30T00:00:00"/>
  </r>
  <r>
    <n v="901158187"/>
    <s v="CLINICA NUEVA DE CALI"/>
    <s v="CAJA DE COMPENSACION FAMILIAR COMFENALCO DEL VALLE DEL CAUCA"/>
    <s v="HCE-3980"/>
    <s v="HCE3980"/>
    <s v="901158187_HCE3980"/>
    <s v="04/03/2021 00:00:00"/>
    <s v="28/09/2021 00:00:00"/>
    <d v="2021-03-23T00:00:00"/>
    <s v="martes"/>
    <s v="septiembre"/>
    <d v="2024-10-01T00:00:00"/>
    <n v="1099"/>
    <n v="720"/>
    <n v="45000"/>
    <n v="45000"/>
    <s v="KATALEHIA  CRUZ POVEDA Registros:  1078093"/>
    <s v="CLINICA NUEVA DE CALI SAS"/>
    <s v="901158187-6"/>
    <s v="HCE-3980"/>
    <s v="HCE-3980"/>
    <s v="KATALEHIA  CRUZ POVEDA Registros:  1078093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908708389"/>
    <n v="0"/>
    <m/>
    <m/>
    <m/>
    <d v="2024-08-30T00:00:00"/>
  </r>
  <r>
    <n v="901158187"/>
    <s v="CLINICA NUEVA DE CALI"/>
    <s v="CAJA DE COMPENSACION FAMILIAR COMFENALCO DEL VALLE DEL CAUCA"/>
    <s v="UCE-5469"/>
    <s v="UCE5469"/>
    <s v="901158187_UCE5469"/>
    <s v="04/03/2021 00:00:00"/>
    <s v="20/04/2021 00:00:00"/>
    <d v="2021-03-17T00:00:00"/>
    <s v="martes"/>
    <s v="abril"/>
    <d v="2024-10-01T00:00:00"/>
    <n v="1260"/>
    <n v="720"/>
    <n v="45000"/>
    <n v="45000"/>
    <s v="HOMERO  YULE RIASCOS Registros:  1077094"/>
    <s v="CLINICA NUEVA DE CALI SAS"/>
    <s v="901158187-6"/>
    <s v="UCE-5469"/>
    <s v="UCE-5469"/>
    <s v="HOMERO  YULE RIASCOS Registros:  1077094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221721451"/>
    <n v="0"/>
    <m/>
    <m/>
    <m/>
    <d v="2024-08-30T00:00:00"/>
  </r>
  <r>
    <n v="901158187"/>
    <s v="CLINICA NUEVA DE CALI"/>
    <s v="CAJA DE COMPENSACION FAMILIAR COMFENALCO DEL VALLE DEL CAUCA"/>
    <s v="UCE-5471"/>
    <s v="UCE5471"/>
    <s v="901158187_UCE5471"/>
    <s v="04/03/2021 00:00:00"/>
    <s v="20/04/2021 00:00:00"/>
    <d v="2021-03-17T00:00:00"/>
    <s v="martes"/>
    <s v="abril"/>
    <d v="2024-10-01T00:00:00"/>
    <n v="1260"/>
    <n v="720"/>
    <n v="45000"/>
    <n v="45000"/>
    <s v="HOMERO  YULE RIASCOS Registros:  1077114"/>
    <s v="CLINICA NUEVA DE CALI SAS"/>
    <s v="901158187-6"/>
    <s v="UCE-5471"/>
    <s v="UCE-5471"/>
    <s v="HOMERO  YULE RIASCOS Registros:  1077114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221721452"/>
    <n v="0"/>
    <m/>
    <m/>
    <m/>
    <d v="2024-08-30T00:00:00"/>
  </r>
  <r>
    <n v="901158187"/>
    <s v="CLINICA NUEVA DE CALI"/>
    <s v="CAJA DE COMPENSACION FAMILIAR COMFENALCO DEL VALLE DEL CAUCA"/>
    <s v="UCE-5618"/>
    <s v="UCE5618"/>
    <s v="901158187_UCE5618"/>
    <s v="05/03/2021 00:00:00"/>
    <s v="12/03/2021 00:00:00"/>
    <d v="2021-03-12T00:00:00"/>
    <s v="viernes"/>
    <s v="marzo"/>
    <d v="2024-10-01T00:00:00"/>
    <n v="1299"/>
    <n v="720"/>
    <n v="36994"/>
    <n v="36994"/>
    <s v="LINA  LIBREROS LLANOS Registros:  1078956"/>
    <s v="CLINICA NUEVA DE CALI SAS"/>
    <s v="901158187-6"/>
    <s v="UCE-5618"/>
    <s v="UCE-5618"/>
    <s v="LINA  LIBREROS LLANOS Registros:  1078956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20029"/>
    <n v="0"/>
    <m/>
    <m/>
    <m/>
    <d v="2024-08-30T00:00:00"/>
  </r>
  <r>
    <n v="901158187"/>
    <s v="CLINICA NUEVA DE CALI"/>
    <s v="CAJA DE COMPENSACION FAMILIAR COMFENALCO DEL VALLE DEL CAUCA"/>
    <s v="ACE-1379"/>
    <s v="ACE1379"/>
    <s v="901158187_ACE1379"/>
    <s v="06/03/2021 00:00:00"/>
    <s v="12/03/2021 00:00:00"/>
    <d v="2021-03-11T00:00:00"/>
    <s v="viernes"/>
    <s v="marzo"/>
    <d v="2024-10-01T00:00:00"/>
    <n v="1299"/>
    <n v="720"/>
    <n v="36994"/>
    <n v="36994"/>
    <s v="MARJENI  VELEZ MINOTA Registros:  1078761"/>
    <s v="CLINICA NUEVA DE CALI SAS"/>
    <s v="901158187-6"/>
    <s v="ACE-1379"/>
    <s v="ACE-1379"/>
    <s v="MARJENI  VELEZ MINOTA Registros:  1078761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9708"/>
    <n v="0"/>
    <m/>
    <m/>
    <m/>
    <d v="2024-08-30T00:00:00"/>
  </r>
  <r>
    <n v="901158187"/>
    <s v="CLINICA NUEVA DE CALI"/>
    <s v="CAJA DE COMPENSACION FAMILIAR COMFENALCO DEL VALLE DEL CAUCA"/>
    <s v="ACE-1388"/>
    <s v="ACE1388"/>
    <s v="901158187_ACE1388"/>
    <s v="06/03/2021 00:00:00"/>
    <s v="12/03/2021 00:00:00"/>
    <d v="2021-03-11T00:00:00"/>
    <s v="viernes"/>
    <s v="marzo"/>
    <d v="2024-10-01T00:00:00"/>
    <n v="1299"/>
    <n v="720"/>
    <n v="36994"/>
    <n v="36994"/>
    <s v="MARINO  CALERO  Registros:  1078872"/>
    <s v="CLINICA NUEVA DE CALI SAS"/>
    <s v="901158187-6"/>
    <s v="ACE-1388"/>
    <s v="ACE-1388"/>
    <s v="MARINO  CALERO  Registros:  1078872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9917"/>
    <n v="0"/>
    <m/>
    <m/>
    <m/>
    <d v="2024-08-30T00:00:00"/>
  </r>
  <r>
    <n v="901158187"/>
    <s v="CLINICA NUEVA DE CALI"/>
    <s v="CAJA DE COMPENSACION FAMILIAR COMFENALCO DEL VALLE DEL CAUCA"/>
    <s v="ACE-1390"/>
    <s v="ACE1390"/>
    <s v="901158187_ACE1390"/>
    <s v="06/03/2021 00:00:00"/>
    <s v="20/04/2021 00:00:00"/>
    <d v="2021-03-20T00:00:00"/>
    <s v="martes"/>
    <s v="abril"/>
    <d v="2024-10-01T00:00:00"/>
    <n v="1260"/>
    <n v="720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8969"/>
    <n v="0"/>
    <m/>
    <m/>
    <m/>
    <d v="2024-08-30T00:00:00"/>
  </r>
  <r>
    <n v="901158187"/>
    <s v="CLINICA NUEVA DE CALI"/>
    <s v="CAJA DE COMPENSACION FAMILIAR COMFENALCO DEL VALLE DEL CAUCA"/>
    <s v="ACE-1391"/>
    <s v="ACE1391"/>
    <s v="901158187_ACE1391"/>
    <s v="06/03/2021 00:00:00"/>
    <s v="12/03/2021 00:00:00"/>
    <d v="2021-03-11T00:00:00"/>
    <s v="viernes"/>
    <s v="marzo"/>
    <d v="2024-10-01T00:00:00"/>
    <n v="1299"/>
    <n v="720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9919"/>
    <n v="0"/>
    <m/>
    <m/>
    <m/>
    <d v="2024-08-30T00:00:00"/>
  </r>
  <r>
    <n v="901158187"/>
    <s v="CLINICA NUEVA DE CALI"/>
    <s v="CAJA DE COMPENSACION FAMILIAR COMFENALCO DEL VALLE DEL CAUCA"/>
    <s v="ACE-1434"/>
    <s v="ACE1434"/>
    <s v="901158187_ACE1434"/>
    <s v="08/03/2021 00:00:00"/>
    <s v="11/03/2021 00:00:00"/>
    <d v="2021-03-11T00:00:00"/>
    <s v="jueves"/>
    <s v="marzo"/>
    <d v="2024-10-01T00:00:00"/>
    <n v="1300"/>
    <n v="720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19613"/>
    <n v="0"/>
    <m/>
    <m/>
    <m/>
    <d v="2024-08-30T00:00:00"/>
  </r>
  <r>
    <n v="901158187"/>
    <s v="CLINICA NUEVA DE CALI"/>
    <s v="CAJA DE COMPENSACION FAMILIAR COMFENALCO DEL VALLE DEL CAUCA"/>
    <s v="ACE-1456"/>
    <s v="ACE1456"/>
    <s v="901158187_ACE1456"/>
    <s v="08/03/2021 00:00:00"/>
    <s v="12/03/2021 00:00:00"/>
    <d v="2021-03-11T00:00:00"/>
    <s v="viernes"/>
    <s v="marzo"/>
    <d v="2024-10-01T00:00:00"/>
    <n v="1299"/>
    <n v="720"/>
    <n v="36994"/>
    <n v="36994"/>
    <s v="ANA JULIA JURADO JURADO Registros:  1079208"/>
    <s v="CLINICA NUEVA DE CALI SAS"/>
    <s v="901158187-6"/>
    <s v="ACE-1456"/>
    <s v="ACE-1456"/>
    <s v="ANA JULIA JURADO JURADO Registros:  1079208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310"/>
    <n v="0"/>
    <m/>
    <m/>
    <m/>
    <d v="2024-08-30T00:00:00"/>
  </r>
  <r>
    <n v="901158187"/>
    <s v="CLINICA NUEVA DE CALI"/>
    <s v="CAJA DE COMPENSACION FAMILIAR COMFENALCO DEL VALLE DEL CAUCA"/>
    <s v="UCE-5642"/>
    <s v="UCE5642"/>
    <s v="901158187_UCE5642"/>
    <s v="08/03/2021 00:00:00"/>
    <s v="23/03/2021 00:00:00"/>
    <d v="2021-03-12T00:00:00"/>
    <s v="martes"/>
    <s v="marzo"/>
    <d v="2024-10-01T00:00:00"/>
    <n v="1288"/>
    <n v="720"/>
    <n v="99423"/>
    <n v="99423"/>
    <s v="LINA  HERNANDEZ OLIVEROS Registros:  1074986"/>
    <s v="CLINICA NUEVA DE CALI SAS"/>
    <s v="901158187-6"/>
    <s v="UCE-5642"/>
    <s v="UCE-5642"/>
    <s v="LINA  HERNANDEZ OLIVEROS Registros:  107498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20035"/>
    <n v="0"/>
    <m/>
    <m/>
    <m/>
    <d v="2024-08-30T00:00:00"/>
  </r>
  <r>
    <n v="901158187"/>
    <s v="CLINICA NUEVA DE CALI"/>
    <s v="CAJA DE COMPENSACION FAMILIAR COMFENALCO DEL VALLE DEL CAUCA"/>
    <s v="UCE-5655"/>
    <s v="UCE5655"/>
    <s v="901158187_UCE5655"/>
    <s v="08/03/2021 00:00:00"/>
    <s v="15/04/2021 00:00:00"/>
    <d v="2021-04-14T00:00:00"/>
    <s v="jueves"/>
    <s v="abril"/>
    <d v="2024-10-01T00:00:00"/>
    <n v="1265"/>
    <n v="720"/>
    <n v="99423"/>
    <n v="99423"/>
    <s v="KAREN  RIVERA GARCIA Registros:  1081073"/>
    <s v="CLINICA NUEVA DE CALI SAS"/>
    <s v="901158187-6"/>
    <s v="UCE-5655"/>
    <s v="UCE-5655"/>
    <s v="KAREN  RIVERA GARCIA Registros:  108107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40190"/>
    <n v="0"/>
    <m/>
    <m/>
    <m/>
    <d v="2024-08-30T00:00:00"/>
  </r>
  <r>
    <n v="901158187"/>
    <s v="CLINICA NUEVA DE CALI"/>
    <s v="CAJA DE COMPENSACION FAMILIAR COMFENALCO DEL VALLE DEL CAUCA"/>
    <s v="ACE-1489"/>
    <s v="ACE1489"/>
    <s v="901158187_ACE1489"/>
    <s v="09/03/2021 00:00:00"/>
    <s v="11/03/2021 00:00:00"/>
    <d v="2021-03-11T00:00:00"/>
    <s v="jueves"/>
    <s v="marzo"/>
    <d v="2024-10-01T00:00:00"/>
    <n v="1300"/>
    <n v="720"/>
    <n v="36994"/>
    <n v="36994"/>
    <s v="MARTIN  DUARTE MORALES Registros:  1082227"/>
    <s v="CLINICA NUEVA DE CALI SAS"/>
    <s v="901158187-6"/>
    <s v="ACE-1489"/>
    <s v="ACE-1489"/>
    <s v="MARTIN  DUARTE MORALES Registros:  108222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231"/>
    <n v="0"/>
    <m/>
    <m/>
    <m/>
    <d v="2024-08-30T00:00:00"/>
  </r>
  <r>
    <n v="901158187"/>
    <s v="CLINICA NUEVA DE CALI"/>
    <s v="CAJA DE COMPENSACION FAMILIAR COMFENALCO DEL VALLE DEL CAUCA"/>
    <s v="ACE-1491"/>
    <s v="ACE1491"/>
    <s v="901158187_ACE1491"/>
    <s v="09/03/2021 00:00:00"/>
    <s v="11/03/2021 00:00:00"/>
    <d v="2021-03-12T00:00:00"/>
    <s v="jueves"/>
    <s v="marzo"/>
    <d v="2024-10-01T00:00:00"/>
    <n v="1300"/>
    <n v="720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233"/>
    <n v="0"/>
    <m/>
    <m/>
    <m/>
    <d v="2024-08-30T00:00:00"/>
  </r>
  <r>
    <n v="901158187"/>
    <s v="CLINICA NUEVA DE CALI"/>
    <s v="CAJA DE COMPENSACION FAMILIAR COMFENALCO DEL VALLE DEL CAUCA"/>
    <s v="ACE-1493"/>
    <s v="ACE1493"/>
    <s v="901158187_ACE1493"/>
    <s v="09/03/2021 00:00:00"/>
    <s v="11/03/2021 00:00:00"/>
    <d v="2021-03-12T00:00:00"/>
    <s v="jueves"/>
    <s v="marzo"/>
    <d v="2024-10-01T00:00:00"/>
    <n v="1300"/>
    <n v="720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235"/>
    <n v="0"/>
    <m/>
    <m/>
    <m/>
    <d v="2024-08-30T00:00:00"/>
  </r>
  <r>
    <n v="901158187"/>
    <s v="CLINICA NUEVA DE CALI"/>
    <s v="CAJA DE COMPENSACION FAMILIAR COMFENALCO DEL VALLE DEL CAUCA"/>
    <s v="ACE-1500"/>
    <s v="ACE1500"/>
    <s v="901158187_ACE1500"/>
    <s v="09/03/2021 00:00:00"/>
    <s v="11/03/2021 00:00:00"/>
    <d v="2021-03-11T00:00:00"/>
    <s v="jueves"/>
    <s v="marzo"/>
    <d v="2024-10-01T00:00:00"/>
    <n v="1300"/>
    <n v="720"/>
    <n v="36994"/>
    <n v="36994"/>
    <s v="OTILIA  GALEANO DE HOYOS Registros:  1082387"/>
    <s v="CLINICA NUEVA DE CALI SAS"/>
    <s v="901158187-6"/>
    <s v="ACE-1500"/>
    <s v="ACE-1500"/>
    <s v="OTILIA  GALEANO DE HOYOS Registros:  1082387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20480"/>
    <n v="0"/>
    <m/>
    <m/>
    <m/>
    <d v="2024-08-30T00:00:00"/>
  </r>
  <r>
    <n v="901158187"/>
    <s v="CLINICA NUEVA DE CALI"/>
    <s v="CAJA DE COMPENSACION FAMILIAR COMFENALCO DEL VALLE DEL CAUCA"/>
    <s v="ACE-1501"/>
    <s v="ACE1501"/>
    <s v="901158187_ACE1501"/>
    <s v="09/03/2021 00:00:00"/>
    <s v="11/03/2021 00:00:00"/>
    <d v="2021-03-11T00:00:00"/>
    <s v="jueves"/>
    <s v="marzo"/>
    <d v="2024-10-01T00:00:00"/>
    <n v="1300"/>
    <n v="720"/>
    <n v="36994"/>
    <n v="36994"/>
    <s v="ELOY  POSSO GARCIA Registros:  1082391"/>
    <s v="CLINICA NUEVA DE CALI SAS"/>
    <s v="901158187-6"/>
    <s v="ACE-1501"/>
    <s v="ACE-1501"/>
    <s v="ELOY  POSSO GARCIA Registros:  1082391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20481"/>
    <n v="0"/>
    <m/>
    <m/>
    <m/>
    <d v="2024-08-30T00:00:00"/>
  </r>
  <r>
    <n v="901158187"/>
    <s v="CLINICA NUEVA DE CALI"/>
    <s v="CAJA DE COMPENSACION FAMILIAR COMFENALCO DEL VALLE DEL CAUCA"/>
    <s v="ACE-1510"/>
    <s v="ACE1510"/>
    <s v="901158187_ACE1510"/>
    <s v="09/03/2021 00:00:00"/>
    <s v="12/03/2021 00:00:00"/>
    <d v="2021-03-11T00:00:00"/>
    <s v="viernes"/>
    <s v="marzo"/>
    <d v="2024-10-01T00:00:00"/>
    <n v="1299"/>
    <n v="720"/>
    <n v="36994"/>
    <n v="36994"/>
    <s v="ISRAEL  PATINO  Registros:  1074667"/>
    <s v="CLINICA NUEVA DE CALI SAS"/>
    <s v="901158187-6"/>
    <s v="ACE-1510"/>
    <s v="ACE-1510"/>
    <s v="ISRAEL  PATINO  Registros:  107466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216"/>
    <n v="0"/>
    <m/>
    <m/>
    <m/>
    <d v="2024-08-30T00:00:00"/>
  </r>
  <r>
    <n v="901158187"/>
    <s v="CLINICA NUEVA DE CALI"/>
    <s v="CAJA DE COMPENSACION FAMILIAR COMFENALCO DEL VALLE DEL CAUCA"/>
    <s v="UCE-5689"/>
    <s v="UCE5689"/>
    <s v="901158187_UCE5689"/>
    <s v="09/03/2021 00:00:00"/>
    <s v="20/04/2021 00:00:00"/>
    <d v="2021-03-18T00:00:00"/>
    <s v="martes"/>
    <s v="abril"/>
    <d v="2024-10-01T00:00:00"/>
    <n v="1260"/>
    <n v="720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25229"/>
    <n v="0"/>
    <m/>
    <m/>
    <m/>
    <d v="2024-08-30T00:00:00"/>
  </r>
  <r>
    <n v="901158187"/>
    <s v="CLINICA NUEVA DE CALI"/>
    <s v="CAJA DE COMPENSACION FAMILIAR COMFENALCO DEL VALLE DEL CAUCA"/>
    <s v="ACE-1514"/>
    <s v="ACE1514"/>
    <s v="901158187_ACE1514"/>
    <s v="10/03/2021 00:00:00"/>
    <s v="11/03/2021 00:00:00"/>
    <d v="2021-03-12T00:00:00"/>
    <s v="jueves"/>
    <s v="marzo"/>
    <d v="2024-10-01T00:00:00"/>
    <n v="1300"/>
    <n v="720"/>
    <n v="36994"/>
    <n v="36994"/>
    <s v="ANDREY  OSORIO MUÑOZ Registros:  1080807"/>
    <s v="CLINICA NUEVA DE CALI SAS"/>
    <s v="901158187-6"/>
    <s v="ACE-1514"/>
    <s v="ACE-1514"/>
    <s v="ANDREY  OSORIO MUÑOZ Registros:  108080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20219"/>
    <n v="0"/>
    <m/>
    <m/>
    <m/>
    <d v="2024-08-30T00:00:00"/>
  </r>
  <r>
    <n v="901158187"/>
    <s v="CLINICA NUEVA DE CALI"/>
    <s v="CAJA DE COMPENSACION FAMILIAR COMFENALCO DEL VALLE DEL CAUCA"/>
    <s v="ACE-1528"/>
    <s v="ACE1528"/>
    <s v="901158187_ACE1528"/>
    <s v="10/03/2021 00:00:00"/>
    <s v="11/03/2021 00:00:00"/>
    <d v="2021-03-11T00:00:00"/>
    <s v="jueves"/>
    <s v="marzo"/>
    <d v="2024-10-01T00:00:00"/>
    <n v="1300"/>
    <n v="720"/>
    <n v="36994"/>
    <n v="36994"/>
    <s v="MARLENY  ANGULO AGUIRRE Registros:  1080789"/>
    <s v="CLINICA NUEVA DE CALI SAS"/>
    <s v="901158187-6"/>
    <s v="ACE-1528"/>
    <s v="ACE-1528"/>
    <s v="MARLENY  ANGULO AGUIRRE Registros:  1080789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19438"/>
    <n v="0"/>
    <m/>
    <m/>
    <m/>
    <d v="2024-08-30T00:00:00"/>
  </r>
  <r>
    <n v="901158187"/>
    <s v="CLINICA NUEVA DE CALI"/>
    <s v="CAJA DE COMPENSACION FAMILIAR COMFENALCO DEL VALLE DEL CAUCA"/>
    <s v="UCE-5758"/>
    <s v="UCE5758"/>
    <s v="901158187_UCE5758"/>
    <s v="11/03/2021 00:00:00"/>
    <s v="08/04/2021 00:00:00"/>
    <d v="2021-04-07T00:00:00"/>
    <s v="jueves"/>
    <s v="abril"/>
    <d v="2024-10-01T00:00:00"/>
    <n v="1272"/>
    <n v="720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37171"/>
    <n v="0"/>
    <m/>
    <m/>
    <m/>
    <d v="2024-08-30T00:00:00"/>
  </r>
  <r>
    <n v="901158187"/>
    <s v="CLINICA NUEVA DE CALI"/>
    <s v="CAJA DE COMPENSACION FAMILIAR COMFENALCO DEL VALLE DEL CAUCA"/>
    <s v="UCE-5798"/>
    <s v="UCE5798"/>
    <s v="901158187_UCE5798"/>
    <s v="11/03/2021 00:00:00"/>
    <s v="08/04/2021 00:00:00"/>
    <d v="2021-04-07T00:00:00"/>
    <s v="jueves"/>
    <s v="abril"/>
    <d v="2024-10-01T00:00:00"/>
    <n v="1272"/>
    <n v="720"/>
    <n v="99423"/>
    <n v="99423"/>
    <s v="NIYERETD  ESCOBAR ACEVEDO Registros:  1080972"/>
    <s v="CLINICA NUEVA DE CALI SAS"/>
    <s v="901158187-6"/>
    <s v="UCE-5798"/>
    <s v="UCE-5798"/>
    <s v="NIYERETD  ESCOBAR ACEVEDO Registros:  108097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37197"/>
    <n v="0"/>
    <m/>
    <m/>
    <m/>
    <d v="2024-08-30T00:00:00"/>
  </r>
  <r>
    <n v="901158187"/>
    <s v="CLINICA NUEVA DE CALI"/>
    <s v="CAJA DE COMPENSACION FAMILIAR COMFENALCO DEL VALLE DEL CAUCA"/>
    <s v="UCE-5861"/>
    <s v="UCE5861"/>
    <s v="901158187_UCE5861"/>
    <s v="12/03/2021 00:00:00"/>
    <s v="20/03/2021 00:00:00"/>
    <d v="2021-03-20T00:00:00"/>
    <s v="sábado"/>
    <s v="marzo"/>
    <d v="2024-10-01T00:00:00"/>
    <n v="1291"/>
    <n v="720"/>
    <n v="45000"/>
    <n v="45000"/>
    <s v="TITO  NARANJO RIOS Registros:  1086235"/>
    <s v="CLINICA NUEVA DE CALI SAS"/>
    <s v="901158187-6"/>
    <s v="UCE-5861"/>
    <s v="UCE-5861"/>
    <s v="TITO  NARANJO RIOS Registros:  1086235"/>
    <s v="COVID"/>
    <n v="0"/>
    <s v="05"/>
    <x v="0"/>
    <s v="Finalizada"/>
    <s v="FACTURA COVID-19"/>
    <s v="ESTADO DOS"/>
    <x v="3"/>
    <s v="NO PASO VALIDACION-REVISION EPS-ESPERA DE APERTURA DE VENTANA"/>
    <b v="0"/>
    <n v="45000"/>
    <n v="0"/>
    <m/>
    <n v="45000"/>
    <n v="0"/>
    <n v="0"/>
    <n v="45000"/>
    <n v="44100"/>
    <n v="1221730475"/>
    <n v="0"/>
    <m/>
    <m/>
    <m/>
    <d v="2024-08-30T00:00:00"/>
  </r>
  <r>
    <n v="901158187"/>
    <s v="CLINICA NUEVA DE CALI"/>
    <s v="CAJA DE COMPENSACION FAMILIAR COMFENALCO DEL VALLE DEL CAUCA"/>
    <s v="ACE-1564"/>
    <s v="ACE1564"/>
    <s v="901158187_ACE1564"/>
    <s v="15/03/2021 00:00:00"/>
    <s v="20/04/2021 00:00:00"/>
    <d v="2021-04-18T00:00:00"/>
    <s v="martes"/>
    <s v="abril"/>
    <d v="2024-10-01T00:00:00"/>
    <n v="1260"/>
    <n v="720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40278"/>
    <n v="0"/>
    <m/>
    <m/>
    <m/>
    <d v="2024-08-30T00:00:00"/>
  </r>
  <r>
    <n v="901158187"/>
    <s v="CLINICA NUEVA DE CALI"/>
    <s v="CAJA DE COMPENSACION FAMILIAR COMFENALCO DEL VALLE DEL CAUCA"/>
    <s v="UCE-5900"/>
    <s v="UCE5900"/>
    <s v="901158187_UCE5900"/>
    <s v="15/03/2021 00:00:00"/>
    <s v="20/04/2021 00:00:00"/>
    <d v="2021-04-18T00:00:00"/>
    <s v="martes"/>
    <s v="abril"/>
    <d v="2024-10-01T00:00:00"/>
    <n v="1260"/>
    <n v="720"/>
    <n v="216994"/>
    <n v="216994"/>
    <s v="LUCIANA  CALLE ROBLES Registros:  1087831"/>
    <s v="CLINICA NUEVA DE CALI SAS"/>
    <s v="901158187-6"/>
    <s v="UCE-5900"/>
    <s v="UCE-5900"/>
    <s v="LUCIANA  CALLE ROBLES Registros:  1087831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40107"/>
    <n v="0"/>
    <m/>
    <m/>
    <m/>
    <d v="2024-08-30T00:00:00"/>
  </r>
  <r>
    <n v="901158187"/>
    <s v="CLINICA NUEVA DE CALI"/>
    <s v="CAJA DE COMPENSACION FAMILIAR COMFENALCO DEL VALLE DEL CAUCA"/>
    <s v="ACE-1565"/>
    <s v="ACE1565"/>
    <s v="901158187_ACE1565"/>
    <s v="16/03/2021 00:00:00"/>
    <s v="20/04/2021 00:00:00"/>
    <d v="2021-04-18T00:00:00"/>
    <s v="martes"/>
    <s v="abril"/>
    <d v="2024-10-01T00:00:00"/>
    <n v="1260"/>
    <n v="720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9786"/>
    <n v="0"/>
    <m/>
    <m/>
    <m/>
    <d v="2024-08-30T00:00:00"/>
  </r>
  <r>
    <n v="901158187"/>
    <s v="CLINICA NUEVA DE CALI"/>
    <s v="CAJA DE COMPENSACION FAMILIAR COMFENALCO DEL VALLE DEL CAUCA"/>
    <s v="UCE-6011"/>
    <s v="UCE6011"/>
    <s v="901158187_UCE6011"/>
    <s v="16/03/2021 00:00:00"/>
    <s v="23/03/2021 00:00:00"/>
    <d v="2021-03-20T00:00:00"/>
    <s v="martes"/>
    <s v="marzo"/>
    <d v="2024-10-01T00:00:00"/>
    <n v="1288"/>
    <n v="720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907756211"/>
    <n v="0"/>
    <m/>
    <m/>
    <m/>
    <d v="2024-08-30T00:00:00"/>
  </r>
  <r>
    <n v="901158187"/>
    <s v="CLINICA NUEVA DE CALI"/>
    <s v="CAJA DE COMPENSACION FAMILIAR COMFENALCO DEL VALLE DEL CAUCA"/>
    <s v="UCE-6035"/>
    <s v="UCE6035"/>
    <s v="901158187_UCE6035"/>
    <s v="17/03/2021 00:00:00"/>
    <s v="15/04/2021 00:00:00"/>
    <d v="2021-04-09T00:00:00"/>
    <s v="jueves"/>
    <s v="abril"/>
    <d v="2024-10-01T00:00:00"/>
    <n v="1265"/>
    <n v="720"/>
    <n v="99423"/>
    <n v="99423"/>
    <s v="MARIA  URIBE RESTREPO Registros:  1090742"/>
    <s v="CLINICA NUEVA DE CALI SAS"/>
    <s v="901158187-6"/>
    <s v="UCE-6035"/>
    <s v="UCE-6035"/>
    <s v="MARIA  URIBE RESTREPO Registros:  109074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37357"/>
    <n v="0"/>
    <m/>
    <m/>
    <m/>
    <d v="2024-08-30T00:00:00"/>
  </r>
  <r>
    <n v="901158187"/>
    <s v="CLINICA NUEVA DE CALI"/>
    <s v="CAJA DE COMPENSACION FAMILIAR COMFENALCO DEL VALLE DEL CAUCA"/>
    <s v="UCE-6102"/>
    <s v="UCE6102"/>
    <s v="901158187_UCE6102"/>
    <s v="18/03/2021 00:00:00"/>
    <s v="22/06/2021 00:00:00"/>
    <d v="2021-06-22T00:00:00"/>
    <s v="martes"/>
    <s v="junio"/>
    <d v="2024-10-01T00:00:00"/>
    <n v="1197"/>
    <n v="720"/>
    <n v="216994"/>
    <n v="216994"/>
    <s v="LEONOR  LORA VD LOR Registros:  1092518"/>
    <s v="CLINICA NUEVA DE CALI SAS"/>
    <s v="901158187-6"/>
    <s v="UCE-6102"/>
    <s v="UCE-6102"/>
    <s v="LEONOR  LORA VD LOR Registros:  1092518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95877"/>
    <n v="0"/>
    <m/>
    <m/>
    <m/>
    <d v="2024-08-30T00:00:00"/>
  </r>
  <r>
    <n v="901158187"/>
    <s v="CLINICA NUEVA DE CALI"/>
    <s v="CAJA DE COMPENSACION FAMILIAR COMFENALCO DEL VALLE DEL CAUCA"/>
    <s v="ACE-1606"/>
    <s v="ACE1606"/>
    <s v="901158187_ACE1606"/>
    <s v="22/03/2021 00:00:00"/>
    <s v="08/04/2021 00:00:00"/>
    <d v="2021-04-07T00:00:00"/>
    <s v="jueves"/>
    <s v="abril"/>
    <d v="2024-10-01T00:00:00"/>
    <n v="1272"/>
    <n v="720"/>
    <n v="19423"/>
    <n v="19423"/>
    <s v="FREDY  ZAMORANO MUÑOZ Registros:  1095158"/>
    <s v="CLINICA NUEVA DE CALI SAS"/>
    <s v="901158187-6"/>
    <s v="ACE-1606"/>
    <s v="ACE-1606"/>
    <s v="FREDY  ZAMORANO MUÑOZ Registros:  1095158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37246"/>
    <n v="0"/>
    <m/>
    <m/>
    <m/>
    <d v="2024-08-30T00:00:00"/>
  </r>
  <r>
    <n v="901158187"/>
    <s v="CLINICA NUEVA DE CALI"/>
    <s v="CAJA DE COMPENSACION FAMILIAR COMFENALCO DEL VALLE DEL CAUCA"/>
    <s v="ACE-1608"/>
    <s v="ACE1608"/>
    <s v="901158187_ACE1608"/>
    <s v="22/03/2021 00:00:00"/>
    <s v="15/04/2021 00:00:00"/>
    <d v="2021-04-14T00:00:00"/>
    <s v="jueves"/>
    <s v="abril"/>
    <d v="2024-10-01T00:00:00"/>
    <n v="1265"/>
    <n v="720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38226"/>
    <n v="0"/>
    <m/>
    <m/>
    <m/>
    <d v="2024-08-30T00:00:00"/>
  </r>
  <r>
    <n v="901158187"/>
    <s v="CLINICA NUEVA DE CALI"/>
    <s v="CAJA DE COMPENSACION FAMILIAR COMFENALCO DEL VALLE DEL CAUCA"/>
    <s v="ACE-1637"/>
    <s v="ACE1637"/>
    <s v="901158187_ACE1637"/>
    <s v="23/03/2021 00:00:00"/>
    <s v="15/04/2021 00:00:00"/>
    <d v="2021-04-14T00:00:00"/>
    <s v="jueves"/>
    <s v="abril"/>
    <d v="2024-10-01T00:00:00"/>
    <n v="1265"/>
    <n v="720"/>
    <n v="36994"/>
    <n v="36994"/>
    <s v="MARCELA  OROZCO DIAZ Registros:  1095195"/>
    <s v="CLINICA NUEVA DE CALI SAS"/>
    <s v="901158187-6"/>
    <s v="ACE-1637"/>
    <s v="ACE-1637"/>
    <s v="MARCELA  OROZCO DIAZ Registros:  1095195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38198"/>
    <n v="0"/>
    <m/>
    <m/>
    <m/>
    <d v="2024-08-30T00:00:00"/>
  </r>
  <r>
    <n v="901158187"/>
    <s v="CLINICA NUEVA DE CALI"/>
    <s v="CAJA DE COMPENSACION FAMILIAR COMFENALCO DEL VALLE DEL CAUCA"/>
    <s v="UCE-6202"/>
    <s v="UCE6202"/>
    <s v="901158187_UCE6202"/>
    <s v="23/03/2021 00:00:00"/>
    <s v="11/05/2021 00:00:00"/>
    <d v="2021-05-10T00:00:00"/>
    <s v="martes"/>
    <s v="mayo"/>
    <d v="2024-10-01T00:00:00"/>
    <n v="1239"/>
    <n v="720"/>
    <n v="99423"/>
    <n v="99423"/>
    <s v="ALAN  RIASCOS PINILLO Registros:  1095715"/>
    <s v="CLINICA NUEVA DE CALI SAS"/>
    <s v="901158187-6"/>
    <s v="UCE-6202"/>
    <s v="UCE-6202"/>
    <s v="ALAN  RIASCOS PINILLO Registros:  1095715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56136"/>
    <n v="0"/>
    <m/>
    <m/>
    <m/>
    <d v="2024-08-30T00:00:00"/>
  </r>
  <r>
    <n v="901158187"/>
    <s v="CLINICA NUEVA DE CALI"/>
    <s v="CAJA DE COMPENSACION FAMILIAR COMFENALCO DEL VALLE DEL CAUCA"/>
    <s v="ACE-1701"/>
    <s v="ACE1701"/>
    <s v="901158187_ACE1701"/>
    <s v="25/03/2021 00:00:00"/>
    <s v="08/04/2021 00:00:00"/>
    <d v="2021-04-07T00:00:00"/>
    <s v="jueves"/>
    <s v="abril"/>
    <d v="2024-10-01T00:00:00"/>
    <n v="1272"/>
    <n v="720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7215"/>
    <n v="0"/>
    <m/>
    <m/>
    <m/>
    <d v="2024-08-30T00:00:00"/>
  </r>
  <r>
    <n v="901158187"/>
    <s v="CLINICA NUEVA DE CALI"/>
    <s v="CAJA DE COMPENSACION FAMILIAR COMFENALCO DEL VALLE DEL CAUCA"/>
    <s v="UCE-6463"/>
    <s v="UCE6463"/>
    <s v="901158187_UCE6463"/>
    <s v="26/03/2021 00:00:00"/>
    <s v="11/05/2021 00:00:00"/>
    <d v="2021-05-10T00:00:00"/>
    <s v="martes"/>
    <s v="mayo"/>
    <d v="2024-10-01T00:00:00"/>
    <n v="1239"/>
    <n v="720"/>
    <n v="99423"/>
    <n v="99423"/>
    <s v="MILLER  ALVAREZ SUAREZ Registros:  1100468"/>
    <s v="CLINICA NUEVA DE CALI SAS"/>
    <s v="901158187-6"/>
    <s v="UCE-6463"/>
    <s v="UCE-6463"/>
    <s v="MILLER  ALVAREZ SUAREZ Registros:  110046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56137"/>
    <n v="0"/>
    <m/>
    <m/>
    <m/>
    <d v="2024-08-30T00:00:00"/>
  </r>
  <r>
    <n v="901158187"/>
    <s v="CLINICA NUEVA DE CALI"/>
    <s v="CAJA DE COMPENSACION FAMILIAR COMFENALCO DEL VALLE DEL CAUCA"/>
    <s v="UCE-6473"/>
    <s v="UCE6473"/>
    <s v="901158187_UCE6473"/>
    <s v="26/03/2021 00:00:00"/>
    <s v="19/04/2021 00:00:00"/>
    <d v="2021-04-17T00:00:00"/>
    <s v="lunes"/>
    <s v="abril"/>
    <d v="2024-10-01T00:00:00"/>
    <n v="1261"/>
    <n v="720"/>
    <n v="99423"/>
    <n v="99423"/>
    <s v="PAOLA  LOPEZ VALLEJO Registros:  1100539"/>
    <s v="CLINICA NUEVA DE CALI SAS"/>
    <s v="901158187-6"/>
    <s v="UCE-6473"/>
    <s v="UCE-6473"/>
    <s v="PAOLA  LOPEZ VALLEJO Registros:  110053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39744"/>
    <n v="0"/>
    <m/>
    <m/>
    <m/>
    <d v="2024-08-30T00:00:00"/>
  </r>
  <r>
    <n v="901158187"/>
    <s v="CLINICA NUEVA DE CALI"/>
    <s v="CAJA DE COMPENSACION FAMILIAR COMFENALCO DEL VALLE DEL CAUCA"/>
    <s v="UCE-6823"/>
    <s v="UCE6823"/>
    <s v="901158187_UCE6823"/>
    <s v="31/03/2021 00:00:00"/>
    <s v="20/04/2021 00:00:00"/>
    <d v="2021-04-17T00:00:00"/>
    <s v="martes"/>
    <s v="abril"/>
    <d v="2024-10-01T00:00:00"/>
    <n v="1260"/>
    <n v="720"/>
    <n v="216994"/>
    <n v="216994"/>
    <s v="CARLOS  VILLEGAS REINEL Registros:  1105196"/>
    <s v="CLINICA NUEVA DE CALI SAS"/>
    <s v="901158187-6"/>
    <s v="UCE-6823"/>
    <s v="UCE-6823"/>
    <s v="CARLOS  VILLEGAS REINEL Registros:  1105196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39982"/>
    <n v="0"/>
    <m/>
    <m/>
    <m/>
    <d v="2024-08-30T00:00:00"/>
  </r>
  <r>
    <n v="901158187"/>
    <s v="CLINICA NUEVA DE CALI"/>
    <s v="CAJA DE COMPENSACION FAMILIAR COMFENALCO DEL VALLE DEL CAUCA"/>
    <s v="UCE-6873"/>
    <s v="UCE6873"/>
    <s v="901158187_UCE6873"/>
    <s v="31/03/2021 00:00:00"/>
    <s v="20/04/2021 00:00:00"/>
    <d v="2021-04-17T00:00:00"/>
    <s v="martes"/>
    <s v="abril"/>
    <d v="2024-10-01T00:00:00"/>
    <n v="1260"/>
    <n v="720"/>
    <n v="216994"/>
    <n v="216994"/>
    <s v="ZULMAIRIS  ALTUVE GARCIA Registros:  1105780"/>
    <s v="CLINICA NUEVA DE CALI SAS"/>
    <s v="901158187-6"/>
    <s v="UCE-6873"/>
    <s v="UCE-6873"/>
    <s v="ZULMAIRIS  ALTUVE GARCIA Registros:  1105780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40287"/>
    <n v="0"/>
    <m/>
    <m/>
    <m/>
    <d v="2024-08-30T00:00:00"/>
  </r>
  <r>
    <n v="901158187"/>
    <s v="CLINICA NUEVA DE CALI"/>
    <s v="CAJA DE COMPENSACION FAMILIAR COMFENALCO DEL VALLE DEL CAUCA"/>
    <s v="UCE-6894"/>
    <s v="UCE6894"/>
    <s v="901158187_UCE6894"/>
    <s v="31/03/2021 00:00:00"/>
    <s v="19/04/2021 00:00:00"/>
    <d v="2021-04-17T00:00:00"/>
    <s v="lunes"/>
    <s v="abril"/>
    <d v="2024-10-01T00:00:00"/>
    <n v="1261"/>
    <n v="720"/>
    <n v="216994"/>
    <n v="216994"/>
    <s v="MOISES  BENITEZ PEREZ Registros:  1105952"/>
    <s v="CLINICA NUEVA DE CALI SAS"/>
    <s v="901158187-6"/>
    <s v="UCE-6894"/>
    <s v="UCE-6894"/>
    <s v="MOISES  BENITEZ PEREZ Registros:  1105952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39885"/>
    <n v="0"/>
    <m/>
    <m/>
    <m/>
    <d v="2024-08-30T00:00:00"/>
  </r>
  <r>
    <n v="901158187"/>
    <s v="CLINICA NUEVA DE CALI"/>
    <s v="CAJA DE COMPENSACION FAMILIAR COMFENALCO DEL VALLE DEL CAUCA"/>
    <s v="UCE-6954"/>
    <s v="UCE6954"/>
    <s v="901158187_UCE6954"/>
    <s v="05/04/2021 00:00:00"/>
    <s v="20/04/2021 00:00:00"/>
    <d v="2021-04-17T00:00:00"/>
    <s v="martes"/>
    <s v="abril"/>
    <d v="2024-10-01T00:00:00"/>
    <n v="1260"/>
    <n v="720"/>
    <n v="216994"/>
    <n v="216994"/>
    <s v="EUCLIDES  MERA CHACON Registros:  1107751"/>
    <s v="CLINICA NUEVA DE CALI SAS"/>
    <s v="901158187-6"/>
    <s v="UCE-6954"/>
    <s v="UCE-6954"/>
    <s v="EUCLIDES  MERA CHACON Registros:  110775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40184"/>
    <n v="0"/>
    <m/>
    <m/>
    <m/>
    <d v="2024-08-30T00:00:00"/>
  </r>
  <r>
    <n v="901158187"/>
    <s v="CLINICA NUEVA DE CALI"/>
    <s v="CAJA DE COMPENSACION FAMILIAR COMFENALCO DEL VALLE DEL CAUCA"/>
    <s v="ACE-1762"/>
    <s v="ACE1762"/>
    <s v="901158187_ACE1762"/>
    <s v="07/04/2021 00:00:00"/>
    <s v="19/04/2021 00:00:00"/>
    <d v="2021-04-17T00:00:00"/>
    <s v="lunes"/>
    <s v="abril"/>
    <d v="2024-10-01T00:00:00"/>
    <n v="1261"/>
    <n v="720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8859"/>
    <n v="0"/>
    <m/>
    <m/>
    <m/>
    <d v="2024-08-30T00:00:00"/>
  </r>
  <r>
    <n v="901158187"/>
    <s v="CLINICA NUEVA DE CALI"/>
    <s v="CAJA DE COMPENSACION FAMILIAR COMFENALCO DEL VALLE DEL CAUCA"/>
    <s v="UCE-7198"/>
    <s v="UCE7198"/>
    <s v="901158187_UCE7198"/>
    <s v="07/04/2021 00:00:00"/>
    <s v="13/05/2021 00:00:00"/>
    <d v="2021-05-12T00:00:00"/>
    <s v="jueves"/>
    <s v="mayo"/>
    <d v="2024-10-01T00:00:00"/>
    <n v="1237"/>
    <n v="720"/>
    <n v="216994"/>
    <n v="216994"/>
    <s v="IAN ZAID GAMBOA ANGULO  Registros:  1111558"/>
    <s v="CLINICA NUEVA DE CALI SAS"/>
    <s v="901158187-6"/>
    <s v="UCE-7198"/>
    <s v="UCE-7198"/>
    <s v="IAN ZAID GAMBOA ANGULO  Registros:  1111558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56881"/>
    <n v="0"/>
    <m/>
    <m/>
    <m/>
    <d v="2024-08-30T00:00:00"/>
  </r>
  <r>
    <n v="901158187"/>
    <s v="CLINICA NUEVA DE CALI"/>
    <s v="CAJA DE COMPENSACION FAMILIAR COMFENALCO DEL VALLE DEL CAUCA"/>
    <s v="ACE-1802"/>
    <s v="ACE1802"/>
    <s v="901158187_ACE1802"/>
    <s v="08/04/2021 00:00:00"/>
    <s v="19/04/2021 00:00:00"/>
    <d v="2021-04-17T00:00:00"/>
    <s v="lunes"/>
    <s v="abril"/>
    <d v="2024-10-01T00:00:00"/>
    <n v="1261"/>
    <n v="720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8704"/>
    <n v="0"/>
    <m/>
    <m/>
    <m/>
    <d v="2024-08-30T00:00:00"/>
  </r>
  <r>
    <n v="901158187"/>
    <s v="CLINICA NUEVA DE CALI"/>
    <s v="CAJA DE COMPENSACION FAMILIAR COMFENALCO DEL VALLE DEL CAUCA"/>
    <s v="ACE-1832"/>
    <s v="ACE1832"/>
    <s v="901158187_ACE1832"/>
    <s v="08/04/2021 00:00:00"/>
    <s v="20/04/2021 00:00:00"/>
    <d v="2021-04-18T00:00:00"/>
    <s v="martes"/>
    <s v="abril"/>
    <d v="2024-10-01T00:00:00"/>
    <n v="1260"/>
    <n v="720"/>
    <n v="19423"/>
    <n v="19423"/>
    <s v="JOSE  CORTES ANGULO Registros:  1112488"/>
    <s v="CLINICA NUEVA DE CALI SAS"/>
    <s v="901158187-6"/>
    <s v="ACE-1832"/>
    <s v="ACE-1832"/>
    <s v="JOSE  CORTES ANGULO Registros:  111248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39798"/>
    <n v="0"/>
    <m/>
    <m/>
    <m/>
    <d v="2024-08-30T00:00:00"/>
  </r>
  <r>
    <n v="901158187"/>
    <s v="CLINICA NUEVA DE CALI"/>
    <s v="CAJA DE COMPENSACION FAMILIAR COMFENALCO DEL VALLE DEL CAUCA"/>
    <s v="ACE-1855"/>
    <s v="ACE1855"/>
    <s v="901158187_ACE1855"/>
    <s v="08/04/2021 00:00:00"/>
    <s v="20/04/2021 00:00:00"/>
    <d v="2021-04-18T00:00:00"/>
    <s v="martes"/>
    <s v="abril"/>
    <d v="2024-10-01T00:00:00"/>
    <n v="1260"/>
    <n v="720"/>
    <n v="36994"/>
    <n v="36994"/>
    <s v="MARIA ZORAIDA BETANCOURT  Registros:  1112550"/>
    <s v="CLINICA NUEVA DE CALI SAS"/>
    <s v="901158187-6"/>
    <s v="ACE-1855"/>
    <s v="ACE-1855"/>
    <s v="MARIA ZORAIDA BETANCOURT  Registros:  1112550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40083"/>
    <n v="0"/>
    <m/>
    <m/>
    <m/>
    <d v="2024-08-30T00:00:00"/>
  </r>
  <r>
    <n v="901158187"/>
    <s v="CLINICA NUEVA DE CALI"/>
    <s v="CAJA DE COMPENSACION FAMILIAR COMFENALCO DEL VALLE DEL CAUCA"/>
    <s v="ACE-1856"/>
    <s v="ACE1856"/>
    <s v="901158187_ACE1856"/>
    <s v="08/04/2021 00:00:00"/>
    <s v="04/05/2021 00:00:00"/>
    <d v="2021-05-03T00:00:00"/>
    <s v="martes"/>
    <s v="mayo"/>
    <d v="2024-10-01T00:00:00"/>
    <n v="1246"/>
    <n v="720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54511"/>
    <n v="0"/>
    <m/>
    <m/>
    <m/>
    <d v="2024-08-30T00:00:00"/>
  </r>
  <r>
    <n v="901158187"/>
    <s v="CLINICA NUEVA DE CALI"/>
    <s v="CAJA DE COMPENSACION FAMILIAR COMFENALCO DEL VALLE DEL CAUCA"/>
    <s v="ACE-1930"/>
    <s v="ACE1930"/>
    <s v="901158187_ACE1930"/>
    <s v="10/04/2021 00:00:00"/>
    <s v="20/04/2021 00:00:00"/>
    <d v="2021-04-18T00:00:00"/>
    <s v="martes"/>
    <s v="abril"/>
    <d v="2024-10-01T00:00:00"/>
    <n v="1260"/>
    <n v="720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40127"/>
    <n v="0"/>
    <m/>
    <m/>
    <m/>
    <d v="2024-08-30T00:00:00"/>
  </r>
  <r>
    <n v="901158187"/>
    <s v="CLINICA NUEVA DE CALI"/>
    <s v="CAJA DE COMPENSACION FAMILIAR COMFENALCO DEL VALLE DEL CAUCA"/>
    <s v="UCE-7267"/>
    <s v="UCE7267"/>
    <s v="901158187_UCE7267"/>
    <s v="10/04/2021 00:00:00"/>
    <s v="20/04/2021 00:00:00"/>
    <d v="2021-04-18T00:00:00"/>
    <s v="martes"/>
    <s v="abril"/>
    <d v="2024-10-01T00:00:00"/>
    <n v="1260"/>
    <n v="720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40346"/>
    <n v="0"/>
    <m/>
    <m/>
    <m/>
    <d v="2024-08-30T00:00:00"/>
  </r>
  <r>
    <n v="901158187"/>
    <s v="CLINICA NUEVA DE CALI"/>
    <s v="CAJA DE COMPENSACION FAMILIAR COMFENALCO DEL VALLE DEL CAUCA"/>
    <s v="ACE-1944"/>
    <s v="ACE1944"/>
    <s v="901158187_ACE1944"/>
    <s v="12/04/2021 00:00:00"/>
    <s v="20/04/2021 00:00:00"/>
    <d v="2021-04-18T00:00:00"/>
    <s v="martes"/>
    <s v="abril"/>
    <d v="2024-10-01T00:00:00"/>
    <n v="1260"/>
    <n v="720"/>
    <n v="36994"/>
    <n v="36994"/>
    <s v="VANESSA  LONDOÑO MILLAN Registros:  1115508"/>
    <s v="CLINICA NUEVA DE CALI SAS"/>
    <s v="901158187-6"/>
    <s v="ACE-1944"/>
    <s v="ACE-1944"/>
    <s v="VANESSA  LONDOÑO MILLAN Registros:  1115508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9875"/>
    <n v="0"/>
    <m/>
    <m/>
    <m/>
    <d v="2024-08-30T00:00:00"/>
  </r>
  <r>
    <n v="901158187"/>
    <s v="CLINICA NUEVA DE CALI"/>
    <s v="CAJA DE COMPENSACION FAMILIAR COMFENALCO DEL VALLE DEL CAUCA"/>
    <s v="ACE-1986"/>
    <s v="ACE1986"/>
    <s v="901158187_ACE1986"/>
    <s v="12/04/2021 00:00:00"/>
    <s v="20/04/2021 00:00:00"/>
    <d v="2021-04-18T00:00:00"/>
    <s v="martes"/>
    <s v="abril"/>
    <d v="2024-10-01T00:00:00"/>
    <n v="1260"/>
    <n v="720"/>
    <n v="36994"/>
    <n v="36994"/>
    <s v="SAMUEL  MENESES NOGUERA Registros:  1113803"/>
    <s v="CLINICA NUEVA DE CALI SAS"/>
    <s v="901158187-6"/>
    <s v="ACE-1986"/>
    <s v="ACE-1986"/>
    <s v="SAMUEL  MENESES NOGUERA Registros:  111380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9938"/>
    <n v="0"/>
    <m/>
    <m/>
    <m/>
    <d v="2024-08-30T00:00:00"/>
  </r>
  <r>
    <n v="901158187"/>
    <s v="CLINICA NUEVA DE CALI"/>
    <s v="CAJA DE COMPENSACION FAMILIAR COMFENALCO DEL VALLE DEL CAUCA"/>
    <s v="ACE-1993"/>
    <s v="ACE1993"/>
    <s v="901158187_ACE1993"/>
    <s v="12/04/2021 00:00:00"/>
    <s v="20/04/2021 00:00:00"/>
    <d v="2021-04-18T00:00:00"/>
    <s v="martes"/>
    <s v="abril"/>
    <d v="2024-10-01T00:00:00"/>
    <n v="1260"/>
    <n v="720"/>
    <n v="36994"/>
    <n v="36994"/>
    <s v="ANA ISABEL PAZ VARGAS Registros:  1113831"/>
    <s v="CLINICA NUEVA DE CALI SAS"/>
    <s v="901158187-6"/>
    <s v="ACE-1993"/>
    <s v="ACE-1993"/>
    <s v="ANA ISABEL PAZ VARGAS Registros:  111383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39954"/>
    <n v="0"/>
    <m/>
    <m/>
    <m/>
    <d v="2024-08-30T00:00:00"/>
  </r>
  <r>
    <n v="901158187"/>
    <s v="CLINICA NUEVA DE CALI"/>
    <s v="CAJA DE COMPENSACION FAMILIAR COMFENALCO DEL VALLE DEL CAUCA"/>
    <s v="ACE-1998"/>
    <s v="ACE1998"/>
    <s v="901158187_ACE1998"/>
    <s v="12/04/2021 00:00:00"/>
    <s v="20/04/2021 00:00:00"/>
    <d v="2021-04-18T00:00:00"/>
    <s v="martes"/>
    <s v="abril"/>
    <d v="2024-10-01T00:00:00"/>
    <n v="1260"/>
    <n v="720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0102"/>
    <n v="0"/>
    <m/>
    <m/>
    <m/>
    <d v="2024-08-30T00:00:00"/>
  </r>
  <r>
    <n v="901158187"/>
    <s v="CLINICA NUEVA DE CALI"/>
    <s v="CAJA DE COMPENSACION FAMILIAR COMFENALCO DEL VALLE DEL CAUCA"/>
    <s v="ACE-1999"/>
    <s v="ACE1999"/>
    <s v="901158187_ACE1999"/>
    <s v="12/04/2021 00:00:00"/>
    <s v="20/04/2021 00:00:00"/>
    <d v="2021-04-18T00:00:00"/>
    <s v="martes"/>
    <s v="abril"/>
    <d v="2024-10-01T00:00:00"/>
    <n v="1260"/>
    <n v="720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0103"/>
    <n v="0"/>
    <m/>
    <m/>
    <m/>
    <d v="2024-08-30T00:00:00"/>
  </r>
  <r>
    <n v="901158187"/>
    <s v="CLINICA NUEVA DE CALI"/>
    <s v="CAJA DE COMPENSACION FAMILIAR COMFENALCO DEL VALLE DEL CAUCA"/>
    <s v="UCE-7311"/>
    <s v="UCE7311"/>
    <s v="901158187_UCE7311"/>
    <s v="12/04/2021 00:00:00"/>
    <s v="20/04/2021 00:00:00"/>
    <d v="2021-04-18T00:00:00"/>
    <s v="martes"/>
    <s v="abril"/>
    <d v="2024-10-01T00:00:00"/>
    <n v="1260"/>
    <n v="720"/>
    <n v="36994"/>
    <n v="36994"/>
    <s v="DORA  GONZALEZ GIL Registros:  1113968"/>
    <s v="CLINICA NUEVA DE CALI SAS"/>
    <s v="901158187-6"/>
    <s v="UCE-7311"/>
    <s v="UCE-7311"/>
    <s v="DORA  GONZALEZ GIL Registros:  1113968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40349"/>
    <n v="0"/>
    <m/>
    <m/>
    <m/>
    <d v="2024-08-30T00:00:00"/>
  </r>
  <r>
    <n v="901158187"/>
    <s v="CLINICA NUEVA DE CALI"/>
    <s v="CAJA DE COMPENSACION FAMILIAR COMFENALCO DEL VALLE DEL CAUCA"/>
    <s v="UCE-7351"/>
    <s v="UCE7351"/>
    <s v="901158187_UCE7351"/>
    <s v="12/04/2021 00:00:00"/>
    <s v="20/04/2021 00:00:00"/>
    <d v="2021-04-18T00:00:00"/>
    <s v="martes"/>
    <s v="abril"/>
    <d v="2024-10-01T00:00:00"/>
    <n v="1260"/>
    <n v="720"/>
    <n v="19423"/>
    <n v="19423"/>
    <s v="ANA ISABEL PAZ VARGAS Registros:  1113636"/>
    <s v="CLINICA NUEVA DE CALI SAS"/>
    <s v="901158187-6"/>
    <s v="UCE-7351"/>
    <s v="UCE-7351"/>
    <s v="ANA ISABEL PAZ VARGAS Registros:  1113636"/>
    <s v="COVID"/>
    <n v="0"/>
    <s v="05"/>
    <x v="0"/>
    <s v="Finalizada"/>
    <s v="FACTURA COVID-19"/>
    <s v="ESTADO DOS"/>
    <x v="0"/>
    <s v="RADICADO A LA ADRES"/>
    <b v="0"/>
    <n v="19423"/>
    <n v="0"/>
    <m/>
    <n v="19423"/>
    <n v="0"/>
    <n v="0"/>
    <n v="19423"/>
    <n v="19035"/>
    <n v="1221740165"/>
    <n v="0"/>
    <m/>
    <m/>
    <m/>
    <d v="2024-08-30T00:00:00"/>
  </r>
  <r>
    <n v="901158187"/>
    <s v="CLINICA NUEVA DE CALI"/>
    <s v="CAJA DE COMPENSACION FAMILIAR COMFENALCO DEL VALLE DEL CAUCA"/>
    <s v="UCE-7366"/>
    <s v="UCE7366"/>
    <s v="901158187_UCE7366"/>
    <s v="12/04/2021 00:00:00"/>
    <s v="20/04/2021 00:00:00"/>
    <d v="2021-04-18T00:00:00"/>
    <s v="martes"/>
    <s v="abril"/>
    <d v="2024-10-01T00:00:00"/>
    <n v="1260"/>
    <n v="720"/>
    <n v="36994"/>
    <n v="36994"/>
    <s v="JESUS ANTONIO ESCOBAR  Registros:  1116262"/>
    <s v="CLINICA NUEVA DE CALI SAS"/>
    <s v="901158187-6"/>
    <s v="UCE-7366"/>
    <s v="UCE-7366"/>
    <s v="JESUS ANTONIO ESCOBAR  Registros:  1116262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39866"/>
    <n v="0"/>
    <m/>
    <m/>
    <m/>
    <d v="2024-08-30T00:00:00"/>
  </r>
  <r>
    <n v="901158187"/>
    <s v="CLINICA NUEVA DE CALI"/>
    <s v="CAJA DE COMPENSACION FAMILIAR COMFENALCO DEL VALLE DEL CAUCA"/>
    <s v="UCE-7406"/>
    <s v="UCE7406"/>
    <s v="901158187_UCE7406"/>
    <s v="12/04/2021 00:00:00"/>
    <s v="04/05/2021 00:00:00"/>
    <d v="2021-05-03T00:00:00"/>
    <s v="martes"/>
    <s v="mayo"/>
    <d v="2024-10-01T00:00:00"/>
    <n v="1246"/>
    <n v="720"/>
    <n v="36994"/>
    <n v="36994"/>
    <s v="HUGO  NADER MORA Registros:  1116403"/>
    <s v="CLINICA NUEVA DE CALI SAS"/>
    <s v="901158187-6"/>
    <s v="UCE-7406"/>
    <s v="UCE-7406"/>
    <s v="HUGO  NADER MORA Registros:  1116403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702"/>
    <n v="0"/>
    <m/>
    <m/>
    <m/>
    <d v="2024-08-30T00:00:00"/>
  </r>
  <r>
    <n v="901158187"/>
    <s v="CLINICA NUEVA DE CALI"/>
    <s v="CAJA DE COMPENSACION FAMILIAR COMFENALCO DEL VALLE DEL CAUCA"/>
    <s v="UCE-7448"/>
    <s v="UCE7448"/>
    <s v="901158187_UCE7448"/>
    <s v="12/04/2021 00:00:00"/>
    <s v="13/05/2021 00:00:00"/>
    <d v="2021-05-12T00:00:00"/>
    <s v="jueves"/>
    <s v="mayo"/>
    <d v="2024-10-01T00:00:00"/>
    <n v="1237"/>
    <n v="720"/>
    <n v="216994"/>
    <n v="216994"/>
    <s v="JOSE  AREVALO  Registros:  1116869"/>
    <s v="CLINICA NUEVA DE CALI SAS"/>
    <s v="901158187-6"/>
    <s v="UCE-7448"/>
    <s v="UCE-7448"/>
    <s v="JOSE  AREVALO  Registros:  1116869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58858"/>
    <n v="0"/>
    <m/>
    <m/>
    <m/>
    <d v="2024-08-30T00:00:00"/>
  </r>
  <r>
    <n v="901158187"/>
    <s v="CLINICA NUEVA DE CALI"/>
    <s v="CAJA DE COMPENSACION FAMILIAR COMFENALCO DEL VALLE DEL CAUCA"/>
    <s v="UCE-7477"/>
    <s v="UCE7477"/>
    <s v="901158187_UCE7477"/>
    <s v="13/04/2021 00:00:00"/>
    <s v="04/05/2021 00:00:00"/>
    <d v="2021-05-03T00:00:00"/>
    <s v="martes"/>
    <s v="mayo"/>
    <d v="2024-10-01T00:00:00"/>
    <n v="1246"/>
    <n v="720"/>
    <n v="36994"/>
    <n v="36994"/>
    <s v="FILOMENA  ITAZ ITAZ Registros:  1117457"/>
    <s v="CLINICA NUEVA DE CALI SAS"/>
    <s v="901158187-6"/>
    <s v="UCE-7477"/>
    <s v="UCE-7477"/>
    <s v="FILOMENA  ITAZ ITAZ Registros:  1117457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393"/>
    <n v="0"/>
    <m/>
    <m/>
    <m/>
    <d v="2024-08-30T00:00:00"/>
  </r>
  <r>
    <n v="901158187"/>
    <s v="CLINICA NUEVA DE CALI"/>
    <s v="CAJA DE COMPENSACION FAMILIAR COMFENALCO DEL VALLE DEL CAUCA"/>
    <s v="UCE-7478"/>
    <s v="UCE7478"/>
    <s v="901158187_UCE7478"/>
    <s v="13/04/2021 00:00:00"/>
    <s v="04/05/2021 00:00:00"/>
    <d v="2021-05-03T00:00:00"/>
    <s v="martes"/>
    <s v="mayo"/>
    <d v="2024-10-01T00:00:00"/>
    <n v="1246"/>
    <n v="720"/>
    <n v="36994"/>
    <n v="36994"/>
    <s v="FILOMENA  ITAZ ITAZ Registros:  1117454"/>
    <s v="CLINICA NUEVA DE CALI SAS"/>
    <s v="901158187-6"/>
    <s v="UCE-7478"/>
    <s v="UCE-7478"/>
    <s v="FILOMENA  ITAZ ITAZ Registros:  1117454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394"/>
    <n v="0"/>
    <m/>
    <m/>
    <m/>
    <d v="2024-08-30T00:00:00"/>
  </r>
  <r>
    <n v="901158187"/>
    <s v="CLINICA NUEVA DE CALI"/>
    <s v="CAJA DE COMPENSACION FAMILIAR COMFENALCO DEL VALLE DEL CAUCA"/>
    <s v="UCE-7488"/>
    <s v="UCE7488"/>
    <s v="901158187_UCE7488"/>
    <s v="13/04/2021 00:00:00"/>
    <s v="04/05/2021 00:00:00"/>
    <d v="2021-05-03T00:00:00"/>
    <s v="martes"/>
    <s v="mayo"/>
    <d v="2024-10-01T00:00:00"/>
    <n v="1246"/>
    <n v="720"/>
    <n v="36994"/>
    <n v="36994"/>
    <s v="KAREN  DELGADO GOMEZ Registros:  1117386"/>
    <s v="CLINICA NUEVA DE CALI SAS"/>
    <s v="901158187-6"/>
    <s v="UCE-7488"/>
    <s v="UCE-7488"/>
    <s v="KAREN  DELGADO GOMEZ Registros:  1117386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4872"/>
    <n v="0"/>
    <m/>
    <m/>
    <m/>
    <d v="2024-08-30T00:00:00"/>
  </r>
  <r>
    <n v="901158187"/>
    <s v="CLINICA NUEVA DE CALI"/>
    <s v="CAJA DE COMPENSACION FAMILIAR COMFENALCO DEL VALLE DEL CAUCA"/>
    <s v="UCE-7509"/>
    <s v="UCE7509"/>
    <s v="901158187_UCE7509"/>
    <s v="13/04/2021 00:00:00"/>
    <s v="06/05/2021 00:00:00"/>
    <d v="2021-05-04T00:00:00"/>
    <s v="jueves"/>
    <s v="mayo"/>
    <d v="2024-10-01T00:00:00"/>
    <n v="1244"/>
    <n v="720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953"/>
    <n v="0"/>
    <m/>
    <m/>
    <m/>
    <d v="2024-08-30T00:00:00"/>
  </r>
  <r>
    <n v="901158187"/>
    <s v="CLINICA NUEVA DE CALI"/>
    <s v="CAJA DE COMPENSACION FAMILIAR COMFENALCO DEL VALLE DEL CAUCA"/>
    <s v="UCE-7513"/>
    <s v="UCE7513"/>
    <s v="901158187_UCE7513"/>
    <s v="13/04/2021 00:00:00"/>
    <s v="04/05/2021 00:00:00"/>
    <d v="2021-05-03T00:00:00"/>
    <s v="martes"/>
    <s v="mayo"/>
    <d v="2024-10-01T00:00:00"/>
    <n v="1246"/>
    <n v="720"/>
    <n v="36994"/>
    <n v="36994"/>
    <s v="DARIO  CARVAJAL  Registros:  1117693"/>
    <s v="CLINICA NUEVA DE CALI SAS"/>
    <s v="901158187-6"/>
    <s v="UCE-7513"/>
    <s v="UCE-7513"/>
    <s v="DARIO  CARVAJAL  Registros:  111769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54812"/>
    <n v="0"/>
    <m/>
    <m/>
    <m/>
    <d v="2024-08-30T00:00:00"/>
  </r>
  <r>
    <n v="901158187"/>
    <s v="CLINICA NUEVA DE CALI"/>
    <s v="CAJA DE COMPENSACION FAMILIAR COMFENALCO DEL VALLE DEL CAUCA"/>
    <s v="UCE-7519"/>
    <s v="UCE7519"/>
    <s v="901158187_UCE7519"/>
    <s v="13/04/2021 00:00:00"/>
    <s v="04/05/2021 00:00:00"/>
    <d v="2021-05-03T00:00:00"/>
    <s v="martes"/>
    <s v="mayo"/>
    <d v="2024-10-01T00:00:00"/>
    <n v="1246"/>
    <n v="720"/>
    <n v="36994"/>
    <n v="36994"/>
    <s v="MARY  QUINTANA DE LENIS Registros:  1117644"/>
    <s v="CLINICA NUEVA DE CALI SAS"/>
    <s v="901158187-6"/>
    <s v="UCE-7519"/>
    <s v="UCE-7519"/>
    <s v="MARY  QUINTANA DE LENIS Registros:  1117644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54816"/>
    <n v="0"/>
    <m/>
    <m/>
    <m/>
    <d v="2024-08-30T00:00:00"/>
  </r>
  <r>
    <n v="901158187"/>
    <s v="CLINICA NUEVA DE CALI"/>
    <s v="CAJA DE COMPENSACION FAMILIAR COMFENALCO DEL VALLE DEL CAUCA"/>
    <s v="UCE-7527"/>
    <s v="UCE7527"/>
    <s v="901158187_UCE7527"/>
    <s v="13/04/2021 00:00:00"/>
    <s v="04/05/2021 00:00:00"/>
    <d v="2021-05-03T00:00:00"/>
    <s v="martes"/>
    <s v="mayo"/>
    <d v="2024-10-01T00:00:00"/>
    <n v="1246"/>
    <n v="720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54817"/>
    <n v="0"/>
    <m/>
    <m/>
    <m/>
    <d v="2024-08-30T00:00:00"/>
  </r>
  <r>
    <n v="901158187"/>
    <s v="CLINICA NUEVA DE CALI"/>
    <s v="CAJA DE COMPENSACION FAMILIAR COMFENALCO DEL VALLE DEL CAUCA"/>
    <s v="UCE-7531"/>
    <s v="UCE7531"/>
    <s v="901158187_UCE7531"/>
    <s v="13/04/2021 00:00:00"/>
    <s v="04/05/2021 00:00:00"/>
    <d v="2021-05-03T00:00:00"/>
    <s v="martes"/>
    <s v="mayo"/>
    <d v="2024-10-01T00:00:00"/>
    <n v="1246"/>
    <n v="720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54818"/>
    <n v="0"/>
    <m/>
    <m/>
    <m/>
    <d v="2024-08-30T00:00:00"/>
  </r>
  <r>
    <n v="901158187"/>
    <s v="CLINICA NUEVA DE CALI"/>
    <s v="CAJA DE COMPENSACION FAMILIAR COMFENALCO DEL VALLE DEL CAUCA"/>
    <s v="UCE-7533"/>
    <s v="UCE7533"/>
    <s v="901158187_UCE7533"/>
    <s v="13/04/2021 00:00:00"/>
    <s v="06/05/2021 00:00:00"/>
    <d v="2021-05-04T00:00:00"/>
    <s v="jueves"/>
    <s v="mayo"/>
    <d v="2024-10-01T00:00:00"/>
    <n v="1244"/>
    <n v="720"/>
    <n v="36994"/>
    <n v="36994"/>
    <s v="ERIKA ANDREA  CRUZ MEDINA Registros:  1117935"/>
    <s v="CLINICA NUEVA DE CALI SAS"/>
    <s v="901158187-6"/>
    <s v="UCE-7533"/>
    <s v="UCE-7533"/>
    <s v="ERIKA ANDREA  CRUZ MEDINA Registros:  1117935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966"/>
    <n v="0"/>
    <m/>
    <m/>
    <m/>
    <d v="2024-08-30T00:00:00"/>
  </r>
  <r>
    <n v="901158187"/>
    <s v="CLINICA NUEVA DE CALI"/>
    <s v="CAJA DE COMPENSACION FAMILIAR COMFENALCO DEL VALLE DEL CAUCA"/>
    <s v="UCE-7579"/>
    <s v="UCE7579"/>
    <s v="901158187_UCE7579"/>
    <s v="13/04/2021 00:00:00"/>
    <s v="04/05/2021 00:00:00"/>
    <d v="2021-05-03T00:00:00"/>
    <s v="martes"/>
    <s v="mayo"/>
    <d v="2024-10-01T00:00:00"/>
    <n v="1246"/>
    <n v="720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5047"/>
    <n v="0"/>
    <m/>
    <m/>
    <m/>
    <d v="2024-08-30T00:00:00"/>
  </r>
  <r>
    <n v="901158187"/>
    <s v="CLINICA NUEVA DE CALI"/>
    <s v="CAJA DE COMPENSACION FAMILIAR COMFENALCO DEL VALLE DEL CAUCA"/>
    <s v="UCE-7582"/>
    <s v="UCE7582"/>
    <s v="901158187_UCE7582"/>
    <s v="13/04/2021 00:00:00"/>
    <s v="04/05/2021 00:00:00"/>
    <d v="2021-05-03T00:00:00"/>
    <s v="martes"/>
    <s v="mayo"/>
    <d v="2024-10-01T00:00:00"/>
    <n v="1246"/>
    <n v="720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5048"/>
    <n v="0"/>
    <m/>
    <m/>
    <m/>
    <d v="2024-08-30T00:00:00"/>
  </r>
  <r>
    <n v="901158187"/>
    <s v="CLINICA NUEVA DE CALI"/>
    <s v="CAJA DE COMPENSACION FAMILIAR COMFENALCO DEL VALLE DEL CAUCA"/>
    <s v="UCE-7590"/>
    <s v="UCE7590"/>
    <s v="901158187_UCE7590"/>
    <s v="13/04/2021 00:00:00"/>
    <s v="04/05/2021 00:00:00"/>
    <d v="2021-05-03T00:00:00"/>
    <s v="martes"/>
    <s v="mayo"/>
    <d v="2024-10-01T00:00:00"/>
    <n v="1246"/>
    <n v="720"/>
    <n v="36994"/>
    <n v="36994"/>
    <s v="MARILU  OBREGON LUCUMI Registros:  1118302"/>
    <s v="CLINICA NUEVA DE CALI SAS"/>
    <s v="901158187-6"/>
    <s v="UCE-7590"/>
    <s v="UCE-7590"/>
    <s v="MARILU  OBREGON LUCUMI Registros:  111830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55050"/>
    <n v="0"/>
    <m/>
    <m/>
    <m/>
    <d v="2024-08-30T00:00:00"/>
  </r>
  <r>
    <n v="901158187"/>
    <s v="CLINICA NUEVA DE CALI"/>
    <s v="CAJA DE COMPENSACION FAMILIAR COMFENALCO DEL VALLE DEL CAUCA"/>
    <s v="UCE-7608"/>
    <s v="UCE7608"/>
    <s v="901158187_UCE7608"/>
    <s v="13/04/2021 00:00:00"/>
    <s v="04/05/2021 00:00:00"/>
    <d v="2021-05-03T00:00:00"/>
    <s v="martes"/>
    <s v="mayo"/>
    <d v="2024-10-01T00:00:00"/>
    <n v="1246"/>
    <n v="720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COVID"/>
    <n v="0"/>
    <s v="05"/>
    <x v="0"/>
    <s v="Finalizada"/>
    <s v="FACTURA COVID-19"/>
    <s v="ESTADO DOS"/>
    <x v="3"/>
    <s v="NO PASO VALIDACION-REVISION EPS-ESPERA DE APERTURA DE VENTANA"/>
    <b v="0"/>
    <n v="19423"/>
    <n v="0"/>
    <m/>
    <n v="19423"/>
    <n v="0"/>
    <n v="0"/>
    <n v="19423"/>
    <n v="19035"/>
    <n v="1221754854"/>
    <n v="0"/>
    <m/>
    <m/>
    <m/>
    <d v="2024-08-30T00:00:00"/>
  </r>
  <r>
    <n v="901158187"/>
    <s v="CLINICA NUEVA DE CALI"/>
    <s v="CAJA DE COMPENSACION FAMILIAR COMFENALCO DEL VALLE DEL CAUCA"/>
    <s v="UCE-7641"/>
    <s v="UCE7641"/>
    <s v="901158187_UCE7641"/>
    <s v="13/04/2021 00:00:00"/>
    <s v="04/05/2021 00:00:00"/>
    <d v="2021-05-03T00:00:00"/>
    <s v="martes"/>
    <s v="mayo"/>
    <d v="2024-10-01T00:00:00"/>
    <n v="1246"/>
    <n v="720"/>
    <n v="19423"/>
    <n v="19423"/>
    <s v="ANGELICA  CAICEDO  Registros:  1118532"/>
    <s v="CLINICA NUEVA DE CALI SAS"/>
    <s v="901158187-6"/>
    <s v="UCE-7641"/>
    <s v="UCE-7641"/>
    <s v="ANGELICA  CAICEDO  Registros:  1118532"/>
    <s v="COVID"/>
    <n v="0"/>
    <s v="05"/>
    <x v="0"/>
    <s v="Finalizada"/>
    <s v="FACTURA COVID-19"/>
    <s v="ESTADO DOS"/>
    <x v="0"/>
    <s v="RADICADO A LA ADRES"/>
    <b v="0"/>
    <n v="19423"/>
    <n v="0"/>
    <m/>
    <n v="19423"/>
    <n v="0"/>
    <n v="0"/>
    <n v="19423"/>
    <n v="19035"/>
    <n v="1221754866"/>
    <n v="0"/>
    <m/>
    <m/>
    <m/>
    <d v="2024-08-30T00:00:00"/>
  </r>
  <r>
    <n v="901158187"/>
    <s v="CLINICA NUEVA DE CALI"/>
    <s v="CAJA DE COMPENSACION FAMILIAR COMFENALCO DEL VALLE DEL CAUCA"/>
    <s v="UCE-7661"/>
    <s v="UCE7661"/>
    <s v="901158187_UCE7661"/>
    <s v="14/04/2021 00:00:00"/>
    <s v="04/05/2021 00:00:00"/>
    <d v="2021-05-03T00:00:00"/>
    <s v="martes"/>
    <s v="mayo"/>
    <d v="2024-10-01T00:00:00"/>
    <n v="1246"/>
    <n v="720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COVID"/>
    <n v="0"/>
    <s v="05"/>
    <x v="0"/>
    <s v="Finalizada"/>
    <s v="FACTURA COVID-19"/>
    <s v="ESTADO DOS"/>
    <x v="3"/>
    <s v="NO PASO VALIDACION-REVISION EPS-ESPERA DE APERTURA DE VENTANA"/>
    <b v="0"/>
    <n v="19423"/>
    <n v="0"/>
    <m/>
    <n v="19423"/>
    <n v="0"/>
    <n v="0"/>
    <n v="19423"/>
    <n v="19035"/>
    <n v="1221754426"/>
    <n v="0"/>
    <m/>
    <m/>
    <m/>
    <d v="2024-08-30T00:00:00"/>
  </r>
  <r>
    <n v="901158187"/>
    <s v="CLINICA NUEVA DE CALI"/>
    <s v="CAJA DE COMPENSACION FAMILIAR COMFENALCO DEL VALLE DEL CAUCA"/>
    <s v="UCE-7662"/>
    <s v="UCE7662"/>
    <s v="901158187_UCE7662"/>
    <s v="14/04/2021 00:00:00"/>
    <s v="04/05/2021 00:00:00"/>
    <d v="2021-05-03T00:00:00"/>
    <s v="martes"/>
    <s v="mayo"/>
    <d v="2024-10-01T00:00:00"/>
    <n v="1246"/>
    <n v="720"/>
    <n v="19423"/>
    <n v="19423"/>
    <s v="MARIA  RESTREPO DE IMPATA Registros:  1118946"/>
    <s v="CLINICA NUEVA DE CALI SAS"/>
    <s v="901158187-6"/>
    <s v="UCE-7662"/>
    <s v="UCE-7662"/>
    <s v="MARIA  RESTREPO DE IMPATA Registros:  1118946"/>
    <s v="COVID"/>
    <n v="0"/>
    <s v="05"/>
    <x v="0"/>
    <s v="Finalizada"/>
    <s v="FACTURA COVID-19"/>
    <s v="ESTADO DOS"/>
    <x v="3"/>
    <s v="NO PASO VALIDACION-REVISION EPS-ESPERA DE APERTURA DE VENTANA"/>
    <b v="0"/>
    <n v="19423"/>
    <n v="0"/>
    <m/>
    <n v="19423"/>
    <n v="0"/>
    <n v="0"/>
    <n v="19423"/>
    <n v="19035"/>
    <n v="1221754427"/>
    <n v="0"/>
    <m/>
    <m/>
    <m/>
    <d v="2024-08-30T00:00:00"/>
  </r>
  <r>
    <n v="901158187"/>
    <s v="CLINICA NUEVA DE CALI"/>
    <s v="CAJA DE COMPENSACION FAMILIAR COMFENALCO DEL VALLE DEL CAUCA"/>
    <s v="UCE-7686"/>
    <s v="UCE7686"/>
    <s v="901158187_UCE7686"/>
    <s v="14/04/2021 00:00:00"/>
    <s v="04/05/2021 00:00:00"/>
    <d v="2021-05-03T00:00:00"/>
    <s v="martes"/>
    <s v="mayo"/>
    <d v="2024-10-01T00:00:00"/>
    <n v="1246"/>
    <n v="720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4446"/>
    <n v="0"/>
    <m/>
    <m/>
    <m/>
    <d v="2024-08-30T00:00:00"/>
  </r>
  <r>
    <n v="901158187"/>
    <s v="CLINICA NUEVA DE CALI"/>
    <s v="CAJA DE COMPENSACION FAMILIAR COMFENALCO DEL VALLE DEL CAUCA"/>
    <s v="UCE-7709"/>
    <s v="UCE7709"/>
    <s v="901158187_UCE7709"/>
    <s v="14/04/2021 00:00:00"/>
    <s v="04/05/2021 00:00:00"/>
    <d v="2021-05-03T00:00:00"/>
    <s v="martes"/>
    <s v="mayo"/>
    <d v="2024-10-01T00:00:00"/>
    <n v="1246"/>
    <n v="720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54714"/>
    <n v="0"/>
    <m/>
    <m/>
    <m/>
    <d v="2024-08-30T00:00:00"/>
  </r>
  <r>
    <n v="901158187"/>
    <s v="CLINICA NUEVA DE CALI"/>
    <s v="CAJA DE COMPENSACION FAMILIAR COMFENALCO DEL VALLE DEL CAUCA"/>
    <s v="UCE-7711"/>
    <s v="UCE7711"/>
    <s v="901158187_UCE7711"/>
    <s v="14/04/2021 00:00:00"/>
    <s v="04/05/2021 00:00:00"/>
    <d v="2021-05-03T00:00:00"/>
    <s v="martes"/>
    <s v="mayo"/>
    <d v="2024-10-01T00:00:00"/>
    <n v="1246"/>
    <n v="720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36254"/>
    <n v="1221754715"/>
    <n v="0"/>
    <m/>
    <m/>
    <m/>
    <d v="2024-08-30T00:00:00"/>
  </r>
  <r>
    <n v="901158187"/>
    <s v="CLINICA NUEVA DE CALI"/>
    <s v="CAJA DE COMPENSACION FAMILIAR COMFENALCO DEL VALLE DEL CAUCA"/>
    <s v="UCE-7712"/>
    <s v="UCE7712"/>
    <s v="901158187_UCE7712"/>
    <s v="14/04/2021 00:00:00"/>
    <s v="04/05/2021 00:00:00"/>
    <d v="2021-05-03T00:00:00"/>
    <s v="martes"/>
    <s v="mayo"/>
    <d v="2024-10-01T00:00:00"/>
    <n v="1246"/>
    <n v="720"/>
    <n v="36994"/>
    <n v="36994"/>
    <s v="FERNANDO  PUERTA GONZALEZ Registros:  1119514"/>
    <s v="CLINICA NUEVA DE CALI SAS"/>
    <s v="901158187-6"/>
    <s v="UCE-7712"/>
    <s v="UCE-7712"/>
    <s v="FERNANDO  PUERTA GONZALEZ Registros:  1119514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716"/>
    <n v="0"/>
    <m/>
    <m/>
    <m/>
    <d v="2024-08-30T00:00:00"/>
  </r>
  <r>
    <n v="901158187"/>
    <s v="CLINICA NUEVA DE CALI"/>
    <s v="CAJA DE COMPENSACION FAMILIAR COMFENALCO DEL VALLE DEL CAUCA"/>
    <s v="UCE-7715"/>
    <s v="UCE7715"/>
    <s v="901158187_UCE7715"/>
    <s v="14/04/2021 00:00:00"/>
    <s v="04/05/2021 00:00:00"/>
    <d v="2021-05-03T00:00:00"/>
    <s v="martes"/>
    <s v="mayo"/>
    <d v="2024-10-01T00:00:00"/>
    <n v="1246"/>
    <n v="720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4719"/>
    <n v="0"/>
    <m/>
    <m/>
    <m/>
    <d v="2024-08-30T00:00:00"/>
  </r>
  <r>
    <n v="901158187"/>
    <s v="CLINICA NUEVA DE CALI"/>
    <s v="CAJA DE COMPENSACION FAMILIAR COMFENALCO DEL VALLE DEL CAUCA"/>
    <s v="UCE-7756"/>
    <s v="UCE7756"/>
    <s v="901158187_UCE7756"/>
    <s v="14/04/2021 00:00:00"/>
    <s v="04/05/2021 00:00:00"/>
    <d v="2021-05-03T00:00:00"/>
    <s v="martes"/>
    <s v="mayo"/>
    <d v="2024-10-01T00:00:00"/>
    <n v="1246"/>
    <n v="720"/>
    <n v="36994"/>
    <n v="36994"/>
    <s v="FABIO  LOPEZ PUENTES Registros:  1119836"/>
    <s v="CLINICA NUEVA DE CALI SAS"/>
    <s v="901158187-6"/>
    <s v="UCE-7756"/>
    <s v="UCE-7756"/>
    <s v="FABIO  LOPEZ PUENTES Registros:  1119836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4582"/>
    <n v="0"/>
    <m/>
    <m/>
    <m/>
    <d v="2024-08-30T00:00:00"/>
  </r>
  <r>
    <n v="901158187"/>
    <s v="CLINICA NUEVA DE CALI"/>
    <s v="CAJA DE COMPENSACION FAMILIAR COMFENALCO DEL VALLE DEL CAUCA"/>
    <s v="UCE-7794"/>
    <s v="UCE7794"/>
    <s v="901158187_UCE7794"/>
    <s v="15/04/2021 00:00:00"/>
    <s v="04/05/2021 00:00:00"/>
    <d v="2021-05-03T00:00:00"/>
    <s v="martes"/>
    <s v="mayo"/>
    <d v="2024-10-01T00:00:00"/>
    <n v="1246"/>
    <n v="720"/>
    <n v="36994"/>
    <n v="36994"/>
    <s v="ALICE  ECHEVERRY GALLEGO Registros:  1120467"/>
    <s v="CLINICA NUEVA DE CALI SAS"/>
    <s v="901158187-6"/>
    <s v="UCE-7794"/>
    <s v="UCE-7794"/>
    <s v="ALICE  ECHEVERRY GALLEGO Registros:  1120467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594"/>
    <n v="0"/>
    <m/>
    <m/>
    <m/>
    <d v="2024-08-30T00:00:00"/>
  </r>
  <r>
    <n v="901158187"/>
    <s v="CLINICA NUEVA DE CALI"/>
    <s v="CAJA DE COMPENSACION FAMILIAR COMFENALCO DEL VALLE DEL CAUCA"/>
    <s v="UCE-7805"/>
    <s v="UCE7805"/>
    <s v="901158187_UCE7805"/>
    <s v="15/04/2021 00:00:00"/>
    <s v="04/05/2021 00:00:00"/>
    <d v="2021-05-03T00:00:00"/>
    <s v="martes"/>
    <s v="mayo"/>
    <d v="2024-10-01T00:00:00"/>
    <n v="1246"/>
    <n v="720"/>
    <n v="19423"/>
    <n v="19423"/>
    <s v="LEYDY  SERRANO SOLIS Registros:  1120536"/>
    <s v="CLINICA NUEVA DE CALI SAS"/>
    <s v="901158187-6"/>
    <s v="UCE-7805"/>
    <s v="UCE-7805"/>
    <s v="LEYDY  SERRANO SOLIS Registros:  1120536"/>
    <s v="COVID"/>
    <n v="0"/>
    <s v="05"/>
    <x v="0"/>
    <s v="Finalizada"/>
    <s v="FACTURA COVID-19"/>
    <s v="ESTADO DOS"/>
    <x v="0"/>
    <s v="RADICADO A LA ADRES"/>
    <b v="0"/>
    <n v="19423"/>
    <n v="0"/>
    <m/>
    <n v="19423"/>
    <n v="0"/>
    <n v="0"/>
    <n v="19423"/>
    <n v="19035"/>
    <n v="1221754536"/>
    <n v="0"/>
    <m/>
    <m/>
    <m/>
    <d v="2024-08-30T00:00:00"/>
  </r>
  <r>
    <n v="901158187"/>
    <s v="CLINICA NUEVA DE CALI"/>
    <s v="CAJA DE COMPENSACION FAMILIAR COMFENALCO DEL VALLE DEL CAUCA"/>
    <s v="UCE-7846"/>
    <s v="UCE7846"/>
    <s v="901158187_UCE7846"/>
    <s v="15/04/2021 00:00:00"/>
    <s v="20/05/2021 00:00:00"/>
    <d v="2021-05-17T00:00:00"/>
    <s v="jueves"/>
    <s v="mayo"/>
    <d v="2024-10-01T00:00:00"/>
    <n v="1230"/>
    <n v="720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58939"/>
    <n v="0"/>
    <m/>
    <m/>
    <m/>
    <d v="2024-08-30T00:00:00"/>
  </r>
  <r>
    <n v="901158187"/>
    <s v="CLINICA NUEVA DE CALI"/>
    <s v="CAJA DE COMPENSACION FAMILIAR COMFENALCO DEL VALLE DEL CAUCA"/>
    <s v="UCE-7857"/>
    <s v="UCE7857"/>
    <s v="901158187_UCE7857"/>
    <s v="15/04/2021 00:00:00"/>
    <s v="04/05/2021 00:00:00"/>
    <d v="2021-05-03T00:00:00"/>
    <s v="martes"/>
    <s v="mayo"/>
    <d v="2024-10-01T00:00:00"/>
    <n v="1246"/>
    <n v="720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54795"/>
    <n v="0"/>
    <m/>
    <m/>
    <m/>
    <d v="2024-08-30T00:00:00"/>
  </r>
  <r>
    <n v="901158187"/>
    <s v="CLINICA NUEVA DE CALI"/>
    <s v="CAJA DE COMPENSACION FAMILIAR COMFENALCO DEL VALLE DEL CAUCA"/>
    <s v="UCE-7865"/>
    <s v="UCE7865"/>
    <s v="901158187_UCE7865"/>
    <s v="15/04/2021 00:00:00"/>
    <s v="02/06/2021 00:00:00"/>
    <d v="2021-06-02T00:00:00"/>
    <s v="miércoles"/>
    <s v="junio"/>
    <d v="2024-10-01T00:00:00"/>
    <n v="1217"/>
    <n v="720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76714"/>
    <n v="0"/>
    <m/>
    <m/>
    <m/>
    <d v="2024-08-30T00:00:00"/>
  </r>
  <r>
    <n v="901158187"/>
    <s v="CLINICA NUEVA DE CALI"/>
    <s v="CAJA DE COMPENSACION FAMILIAR COMFENALCO DEL VALLE DEL CAUCA"/>
    <s v="UCE-7868"/>
    <s v="UCE7868"/>
    <s v="901158187_UCE7868"/>
    <s v="15/04/2021 00:00:00"/>
    <s v="04/05/2021 00:00:00"/>
    <d v="2021-05-03T00:00:00"/>
    <s v="martes"/>
    <s v="mayo"/>
    <d v="2024-10-01T00:00:00"/>
    <n v="1246"/>
    <n v="720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COVID"/>
    <n v="0"/>
    <s v="05"/>
    <x v="0"/>
    <s v="Finalizada"/>
    <s v="FACTURA COVID-19"/>
    <s v="ESTADO DOS"/>
    <x v="0"/>
    <s v="RADICADO A LA ADRES"/>
    <b v="0"/>
    <n v="19423"/>
    <n v="0"/>
    <m/>
    <n v="19423"/>
    <n v="0"/>
    <n v="0"/>
    <n v="19423"/>
    <n v="19035"/>
    <n v="1221754802"/>
    <n v="0"/>
    <m/>
    <m/>
    <m/>
    <d v="2024-08-30T00:00:00"/>
  </r>
  <r>
    <n v="901158187"/>
    <s v="CLINICA NUEVA DE CALI"/>
    <s v="CAJA DE COMPENSACION FAMILIAR COMFENALCO DEL VALLE DEL CAUCA"/>
    <s v="UCE-7890"/>
    <s v="UCE7890"/>
    <s v="901158187_UCE7890"/>
    <s v="15/04/2021 00:00:00"/>
    <s v="04/05/2021 00:00:00"/>
    <d v="2021-05-03T00:00:00"/>
    <s v="martes"/>
    <s v="mayo"/>
    <d v="2024-10-01T00:00:00"/>
    <n v="1246"/>
    <n v="720"/>
    <n v="36994"/>
    <n v="36994"/>
    <s v="MARGARITA  VARON HENAO Registros:  1121402"/>
    <s v="CLINICA NUEVA DE CALI SAS"/>
    <s v="901158187-6"/>
    <s v="UCE-7890"/>
    <s v="UCE-7890"/>
    <s v="MARGARITA  VARON HENAO Registros:  112140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55034"/>
    <n v="0"/>
    <m/>
    <m/>
    <m/>
    <d v="2024-08-30T00:00:00"/>
  </r>
  <r>
    <n v="901158187"/>
    <s v="CLINICA NUEVA DE CALI"/>
    <s v="CAJA DE COMPENSACION FAMILIAR COMFENALCO DEL VALLE DEL CAUCA"/>
    <s v="UCE-7914"/>
    <s v="UCE7914"/>
    <s v="901158187_UCE7914"/>
    <s v="16/04/2021 00:00:00"/>
    <s v="20/05/2021 00:00:00"/>
    <d v="2021-05-17T00:00:00"/>
    <s v="jueves"/>
    <s v="mayo"/>
    <d v="2024-10-01T00:00:00"/>
    <n v="1230"/>
    <n v="720"/>
    <n v="99423"/>
    <n v="99423"/>
    <s v="MARIA  LIZARDA SINISTERRA Registros:  1121906"/>
    <s v="CLINICA NUEVA DE CALI SAS"/>
    <s v="901158187-6"/>
    <s v="UCE-7914"/>
    <s v="UCE-7914"/>
    <s v="MARIA  LIZARDA SINISTERRA Registros:  112190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58795"/>
    <n v="0"/>
    <m/>
    <m/>
    <m/>
    <d v="2024-08-30T00:00:00"/>
  </r>
  <r>
    <n v="901158187"/>
    <s v="CLINICA NUEVA DE CALI"/>
    <s v="CAJA DE COMPENSACION FAMILIAR COMFENALCO DEL VALLE DEL CAUCA"/>
    <s v="UCE-7947"/>
    <s v="UCE7947"/>
    <s v="901158187_UCE7947"/>
    <s v="16/04/2021 00:00:00"/>
    <s v="06/05/2021 00:00:00"/>
    <d v="2021-05-04T00:00:00"/>
    <s v="jueves"/>
    <s v="mayo"/>
    <d v="2024-10-01T00:00:00"/>
    <n v="1244"/>
    <n v="720"/>
    <n v="36994"/>
    <n v="36994"/>
    <s v="DEYANIRA  MEDINA HOYOS Registros:  1122550"/>
    <s v="CLINICA NUEVA DE CALI SAS"/>
    <s v="901158187-6"/>
    <s v="UCE-7947"/>
    <s v="UCE-7947"/>
    <s v="DEYANIRA  MEDINA HOYOS Registros:  1122550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54402"/>
    <n v="0"/>
    <m/>
    <m/>
    <m/>
    <d v="2024-08-30T00:00:00"/>
  </r>
  <r>
    <n v="901158187"/>
    <s v="CLINICA NUEVA DE CALI"/>
    <s v="CAJA DE COMPENSACION FAMILIAR COMFENALCO DEL VALLE DEL CAUCA"/>
    <s v="ACE-2041"/>
    <s v="ACE2041"/>
    <s v="901158187_ACE2041"/>
    <s v="19/04/2021 00:00:00"/>
    <s v="06/05/2021 00:00:00"/>
    <d v="2021-05-04T00:00:00"/>
    <s v="jueves"/>
    <s v="mayo"/>
    <d v="2024-10-01T00:00:00"/>
    <n v="1244"/>
    <n v="720"/>
    <n v="36994"/>
    <n v="36994"/>
    <s v="BRIGITTE  VELARDE CORDOBA Registros:  1124661"/>
    <s v="CLINICA NUEVA DE CALI SAS"/>
    <s v="901158187-6"/>
    <s v="ACE-2041"/>
    <s v="ACE-2041"/>
    <s v="BRIGITTE  VELARDE CORDOBA Registros:  1124661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54983"/>
    <n v="0"/>
    <m/>
    <m/>
    <m/>
    <d v="2024-08-30T00:00:00"/>
  </r>
  <r>
    <n v="901158187"/>
    <s v="CLINICA NUEVA DE CALI"/>
    <s v="CAJA DE COMPENSACION FAMILIAR COMFENALCO DEL VALLE DEL CAUCA"/>
    <s v="UCE-8020"/>
    <s v="UCE8020"/>
    <s v="901158187_UCE8020"/>
    <s v="19/04/2021 00:00:00"/>
    <s v="03/06/2021 00:00:00"/>
    <d v="2021-06-01T00:00:00"/>
    <s v="jueves"/>
    <s v="junio"/>
    <d v="2024-10-01T00:00:00"/>
    <n v="1216"/>
    <n v="720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95858"/>
    <n v="0"/>
    <m/>
    <m/>
    <m/>
    <d v="2024-08-30T00:00:00"/>
  </r>
  <r>
    <n v="901158187"/>
    <s v="CLINICA NUEVA DE CALI"/>
    <s v="CAJA DE COMPENSACION FAMILIAR COMFENALCO DEL VALLE DEL CAUCA"/>
    <s v="ACE-2121"/>
    <s v="ACE2121"/>
    <s v="901158187_ACE2121"/>
    <s v="20/04/2021 00:00:00"/>
    <s v="06/05/2021 00:00:00"/>
    <d v="2021-05-04T00:00:00"/>
    <s v="jueves"/>
    <s v="mayo"/>
    <d v="2024-10-01T00:00:00"/>
    <n v="1244"/>
    <n v="720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610"/>
    <n v="0"/>
    <m/>
    <m/>
    <m/>
    <d v="2024-08-30T00:00:00"/>
  </r>
  <r>
    <n v="901158187"/>
    <s v="CLINICA NUEVA DE CALI"/>
    <s v="CAJA DE COMPENSACION FAMILIAR COMFENALCO DEL VALLE DEL CAUCA"/>
    <s v="ACE-2123"/>
    <s v="ACE2123"/>
    <s v="901158187_ACE2123"/>
    <s v="20/04/2021 00:00:00"/>
    <s v="06/05/2021 00:00:00"/>
    <d v="2021-05-04T00:00:00"/>
    <s v="jueves"/>
    <s v="mayo"/>
    <d v="2024-10-01T00:00:00"/>
    <n v="1244"/>
    <n v="720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54611"/>
    <n v="0"/>
    <m/>
    <m/>
    <m/>
    <d v="2024-08-30T00:00:00"/>
  </r>
  <r>
    <n v="901158187"/>
    <s v="CLINICA NUEVA DE CALI"/>
    <s v="CAJA DE COMPENSACION FAMILIAR COMFENALCO DEL VALLE DEL CAUCA"/>
    <s v="ACE-2125"/>
    <s v="ACE2125"/>
    <s v="901158187_ACE2125"/>
    <s v="20/04/2021 00:00:00"/>
    <s v="04/05/2021 00:00:00"/>
    <d v="2021-05-03T00:00:00"/>
    <s v="martes"/>
    <s v="mayo"/>
    <d v="2024-10-01T00:00:00"/>
    <n v="1246"/>
    <n v="720"/>
    <n v="19423"/>
    <n v="19423"/>
    <s v="RICARDO  CORDOBA PACHECO Registros:  1125989"/>
    <s v="CLINICA NUEVA DE CALI SAS"/>
    <s v="901158187-6"/>
    <s v="ACE-2125"/>
    <s v="ACE-2125"/>
    <s v="RICARDO  CORDOBA PACHECO Registros:  1125989"/>
    <s v="COVID"/>
    <n v="0"/>
    <s v="05"/>
    <x v="0"/>
    <s v="Finalizada"/>
    <s v="FACTURA COVID-19"/>
    <s v="ESTADO DOS"/>
    <x v="3"/>
    <s v="NO PASO VALIDACION-REVISION EPS-ESPERA DE APERTURA DE VENTANA"/>
    <e v="#N/A"/>
    <n v="19423"/>
    <n v="0"/>
    <m/>
    <n v="19423"/>
    <n v="0"/>
    <n v="0"/>
    <n v="19423"/>
    <n v="19035"/>
    <n v="1221754951"/>
    <n v="0"/>
    <m/>
    <m/>
    <m/>
    <d v="2024-08-30T00:00:00"/>
  </r>
  <r>
    <n v="901158187"/>
    <s v="CLINICA NUEVA DE CALI"/>
    <s v="CAJA DE COMPENSACION FAMILIAR COMFENALCO DEL VALLE DEL CAUCA"/>
    <s v="ACE-2127"/>
    <s v="ACE2127"/>
    <s v="901158187_ACE2127"/>
    <s v="20/04/2021 00:00:00"/>
    <s v="06/05/2021 00:00:00"/>
    <d v="2021-05-04T00:00:00"/>
    <s v="jueves"/>
    <s v="mayo"/>
    <d v="2024-10-01T00:00:00"/>
    <n v="1244"/>
    <n v="720"/>
    <n v="36994"/>
    <n v="36994"/>
    <s v="AURORA  GARCIA DE ANDRADE Registros:  1126025"/>
    <s v="CLINICA NUEVA DE CALI SAS"/>
    <s v="901158187-6"/>
    <s v="ACE-2127"/>
    <s v="ACE-2127"/>
    <s v="AURORA  GARCIA DE ANDRADE Registros:  1126025"/>
    <s v="COVID"/>
    <n v="0"/>
    <s v="05"/>
    <x v="0"/>
    <s v="Finalizada"/>
    <s v="FACTURA COVID-19"/>
    <s v="ESTADO DOS"/>
    <x v="2"/>
    <s v="PAGADA POR LA ADRES"/>
    <e v="#N/A"/>
    <n v="36994"/>
    <n v="0"/>
    <m/>
    <n v="36994"/>
    <n v="0"/>
    <n v="0"/>
    <n v="36994"/>
    <n v="36254"/>
    <n v="1221754479"/>
    <n v="0"/>
    <m/>
    <m/>
    <m/>
    <d v="2024-08-30T00:00:00"/>
  </r>
  <r>
    <n v="901158187"/>
    <s v="CLINICA NUEVA DE CALI"/>
    <s v="CAJA DE COMPENSACION FAMILIAR COMFENALCO DEL VALLE DEL CAUCA"/>
    <s v="ACE-2137"/>
    <s v="ACE2137"/>
    <s v="901158187_ACE2137"/>
    <s v="20/04/2021 00:00:00"/>
    <s v="06/05/2021 00:00:00"/>
    <d v="2021-05-04T00:00:00"/>
    <s v="jueves"/>
    <s v="mayo"/>
    <d v="2024-10-01T00:00:00"/>
    <n v="1244"/>
    <n v="720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497"/>
    <n v="0"/>
    <m/>
    <m/>
    <m/>
    <d v="2024-08-30T00:00:00"/>
  </r>
  <r>
    <n v="901158187"/>
    <s v="CLINICA NUEVA DE CALI"/>
    <s v="CAJA DE COMPENSACION FAMILIAR COMFENALCO DEL VALLE DEL CAUCA"/>
    <s v="ACE-2165"/>
    <s v="ACE2165"/>
    <s v="901158187_ACE2165"/>
    <s v="21/04/2021 00:00:00"/>
    <s v="06/05/2021 00:00:00"/>
    <d v="2021-05-04T00:00:00"/>
    <s v="jueves"/>
    <s v="mayo"/>
    <d v="2024-10-01T00:00:00"/>
    <n v="1244"/>
    <n v="720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54620"/>
    <n v="0"/>
    <m/>
    <m/>
    <m/>
    <d v="2024-08-30T00:00:00"/>
  </r>
  <r>
    <n v="901158187"/>
    <s v="CLINICA NUEVA DE CALI"/>
    <s v="CAJA DE COMPENSACION FAMILIAR COMFENALCO DEL VALLE DEL CAUCA"/>
    <s v="ACE-2166"/>
    <s v="ACE2166"/>
    <s v="901158187_ACE2166"/>
    <s v="21/04/2021 00:00:00"/>
    <s v="06/05/2021 00:00:00"/>
    <d v="2021-05-04T00:00:00"/>
    <s v="jueves"/>
    <s v="mayo"/>
    <d v="2024-10-01T00:00:00"/>
    <n v="1244"/>
    <n v="720"/>
    <n v="36994"/>
    <n v="36994"/>
    <s v="LINA FERNANDA PARRA GOMEZ Registros:  1126358"/>
    <s v="CLINICA NUEVA DE CALI SAS"/>
    <s v="901158187-6"/>
    <s v="ACE-2166"/>
    <s v="ACE-2166"/>
    <s v="LINA FERNANDA PARRA GOMEZ Registros:  1126358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54562"/>
    <n v="0"/>
    <m/>
    <m/>
    <m/>
    <d v="2024-08-30T00:00:00"/>
  </r>
  <r>
    <n v="901158187"/>
    <s v="CLINICA NUEVA DE CALI"/>
    <s v="CAJA DE COMPENSACION FAMILIAR COMFENALCO DEL VALLE DEL CAUCA"/>
    <s v="ACE-2198"/>
    <s v="ACE2198"/>
    <s v="901158187_ACE2198"/>
    <s v="22/04/2021 00:00:00"/>
    <s v="04/05/2021 00:00:00"/>
    <d v="2021-05-03T00:00:00"/>
    <s v="martes"/>
    <s v="mayo"/>
    <d v="2024-10-01T00:00:00"/>
    <n v="1246"/>
    <n v="720"/>
    <n v="36994"/>
    <n v="36994"/>
    <s v="JUAN DAVID GUTIERREZ VERA Registros:  1127070"/>
    <s v="CLINICA NUEVA DE CALI SAS"/>
    <s v="901158187-6"/>
    <s v="ACE-2198"/>
    <s v="ACE-2198"/>
    <s v="JUAN DAVID GUTIERREZ VERA Registros:  1127070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976"/>
    <n v="0"/>
    <m/>
    <m/>
    <m/>
    <d v="2024-08-30T00:00:00"/>
  </r>
  <r>
    <n v="901158187"/>
    <s v="CLINICA NUEVA DE CALI"/>
    <s v="CAJA DE COMPENSACION FAMILIAR COMFENALCO DEL VALLE DEL CAUCA"/>
    <s v="ACE-2254"/>
    <s v="ACE2254"/>
    <s v="901158187_ACE2254"/>
    <s v="22/04/2021 00:00:00"/>
    <s v="04/05/2021 00:00:00"/>
    <d v="2021-05-03T00:00:00"/>
    <s v="martes"/>
    <s v="mayo"/>
    <d v="2024-10-01T00:00:00"/>
    <n v="1246"/>
    <n v="720"/>
    <n v="36994"/>
    <n v="36994"/>
    <s v="JENNIFER  ALZATE ORDOÑEZ Registros:  1129110"/>
    <s v="CLINICA NUEVA DE CALI SAS"/>
    <s v="901158187-6"/>
    <s v="ACE-2254"/>
    <s v="ACE-2254"/>
    <s v="JENNIFER  ALZATE ORDOÑEZ Registros:  1129110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54834"/>
    <n v="0"/>
    <m/>
    <m/>
    <m/>
    <d v="2024-08-30T00:00:00"/>
  </r>
  <r>
    <n v="901158187"/>
    <s v="CLINICA NUEVA DE CALI"/>
    <s v="CAJA DE COMPENSACION FAMILIAR COMFENALCO DEL VALLE DEL CAUCA"/>
    <s v="ACE-2300"/>
    <s v="ACE2300"/>
    <s v="901158187_ACE2300"/>
    <s v="22/04/2021 00:00:00"/>
    <s v="04/05/2021 00:00:00"/>
    <d v="2021-05-03T00:00:00"/>
    <s v="martes"/>
    <s v="mayo"/>
    <d v="2024-10-01T00:00:00"/>
    <n v="1246"/>
    <n v="720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54648"/>
    <n v="0"/>
    <m/>
    <m/>
    <m/>
    <d v="2024-08-30T00:00:00"/>
  </r>
  <r>
    <n v="901158187"/>
    <s v="CLINICA NUEVA DE CALI"/>
    <s v="CAJA DE COMPENSACION FAMILIAR COMFENALCO DEL VALLE DEL CAUCA"/>
    <s v="ACE-2347"/>
    <s v="ACE2347"/>
    <s v="901158187_ACE2347"/>
    <s v="23/04/2021 00:00:00"/>
    <s v="16/06/2021 00:00:00"/>
    <d v="2021-06-15T00:00:00"/>
    <s v="miércoles"/>
    <s v="junio"/>
    <d v="2024-10-01T00:00:00"/>
    <n v="1203"/>
    <n v="720"/>
    <n v="36994"/>
    <n v="36994"/>
    <s v="LUIS DAVID BERMUDEZ PRADA Registros:  1130427"/>
    <s v="CLINICA NUEVA DE CALI SAS"/>
    <s v="901158187-6"/>
    <s v="ACE-2347"/>
    <s v="ACE-2347"/>
    <s v="LUIS DAVID BERMUDEZ PRADA Registros:  1130427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8070"/>
    <n v="0"/>
    <m/>
    <m/>
    <m/>
    <d v="2024-08-30T00:00:00"/>
  </r>
  <r>
    <n v="901158187"/>
    <s v="CLINICA NUEVA DE CALI"/>
    <s v="CAJA DE COMPENSACION FAMILIAR COMFENALCO DEL VALLE DEL CAUCA"/>
    <s v="ACE-2382"/>
    <s v="ACE2382"/>
    <s v="901158187_ACE2382"/>
    <s v="23/04/2021 00:00:00"/>
    <s v="16/06/2021 00:00:00"/>
    <d v="2021-06-15T00:00:00"/>
    <s v="miércoles"/>
    <s v="junio"/>
    <d v="2024-10-01T00:00:00"/>
    <n v="1203"/>
    <n v="720"/>
    <n v="36994"/>
    <n v="36994"/>
    <s v="GLORIA AMPARO HERNANDEZ   Registros:  1130847"/>
    <s v="CLINICA NUEVA DE CALI SAS"/>
    <s v="901158187-6"/>
    <s v="ACE-2382"/>
    <s v="ACE-2382"/>
    <s v="GLORIA AMPARO HERNANDEZ   Registros:  1130847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7950"/>
    <n v="0"/>
    <m/>
    <m/>
    <m/>
    <d v="2024-08-30T00:00:00"/>
  </r>
  <r>
    <n v="901158187"/>
    <s v="CLINICA NUEVA DE CALI"/>
    <s v="CAJA DE COMPENSACION FAMILIAR COMFENALCO DEL VALLE DEL CAUCA"/>
    <s v="ACE-2388"/>
    <s v="ACE2388"/>
    <s v="901158187_ACE2388"/>
    <s v="23/04/2021 00:00:00"/>
    <s v="16/06/2021 00:00:00"/>
    <d v="2021-06-15T00:00:00"/>
    <s v="miércoles"/>
    <s v="junio"/>
    <d v="2024-10-01T00:00:00"/>
    <n v="1203"/>
    <n v="720"/>
    <n v="36994"/>
    <n v="36994"/>
    <s v="ELISAMA  AGUDELO DURAN Registros:  1130971"/>
    <s v="CLINICA NUEVA DE CALI SAS"/>
    <s v="901158187-6"/>
    <s v="ACE-2388"/>
    <s v="ACE-2388"/>
    <s v="ELISAMA  AGUDELO DURAN Registros:  113097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7963"/>
    <n v="0"/>
    <m/>
    <m/>
    <m/>
    <d v="2024-08-30T00:00:00"/>
  </r>
  <r>
    <n v="901158187"/>
    <s v="CLINICA NUEVA DE CALI"/>
    <s v="CAJA DE COMPENSACION FAMILIAR COMFENALCO DEL VALLE DEL CAUCA"/>
    <s v="ACE-2417"/>
    <s v="ACE2417"/>
    <s v="901158187_ACE2417"/>
    <s v="23/04/2021 00:00:00"/>
    <s v="12/06/2021 00:00:00"/>
    <d v="2021-06-11T00:00:00"/>
    <s v="sábado"/>
    <s v="junio"/>
    <d v="2024-10-01T00:00:00"/>
    <n v="1207"/>
    <n v="720"/>
    <n v="19423"/>
    <n v="19423"/>
    <s v="DANA CAROLINA PERLAZA  Registros:  1131170"/>
    <s v="CLINICA NUEVA DE CALI SAS"/>
    <s v="901158187-6"/>
    <s v="ACE-2417"/>
    <s v="ACE-2417"/>
    <s v="DANA CAROLINA PERLAZA  Registros:  1131170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8009"/>
    <n v="0"/>
    <m/>
    <m/>
    <m/>
    <d v="2024-08-30T00:00:00"/>
  </r>
  <r>
    <n v="901158187"/>
    <s v="CLINICA NUEVA DE CALI"/>
    <s v="CAJA DE COMPENSACION FAMILIAR COMFENALCO DEL VALLE DEL CAUCA"/>
    <s v="ACE-2418"/>
    <s v="ACE2418"/>
    <s v="901158187_ACE2418"/>
    <s v="23/04/2021 00:00:00"/>
    <s v="12/06/2021 00:00:00"/>
    <d v="2021-06-09T00:00:00"/>
    <s v="sábado"/>
    <s v="junio"/>
    <d v="2024-10-01T00:00:00"/>
    <n v="1207"/>
    <n v="720"/>
    <n v="36994"/>
    <n v="36994"/>
    <s v="ELIZABETH  VARGAS MUÑOZ Registros:  1131173"/>
    <s v="CLINICA NUEVA DE CALI SAS"/>
    <s v="901158187-6"/>
    <s v="ACE-2418"/>
    <s v="ACE-2418"/>
    <s v="ELIZABETH  VARGAS MUÑOZ Registros:  113117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453"/>
    <n v="0"/>
    <m/>
    <m/>
    <m/>
    <d v="2024-08-30T00:00:00"/>
  </r>
  <r>
    <n v="901158187"/>
    <s v="CLINICA NUEVA DE CALI"/>
    <s v="CAJA DE COMPENSACION FAMILIAR COMFENALCO DEL VALLE DEL CAUCA"/>
    <s v="ACE-2419"/>
    <s v="ACE2419"/>
    <s v="901158187_ACE2419"/>
    <s v="23/04/2021 00:00:00"/>
    <s v="12/06/2021 00:00:00"/>
    <d v="2021-06-09T00:00:00"/>
    <s v="sábado"/>
    <s v="junio"/>
    <d v="2024-10-01T00:00:00"/>
    <n v="1207"/>
    <n v="720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454"/>
    <n v="0"/>
    <m/>
    <m/>
    <m/>
    <d v="2024-08-30T00:00:00"/>
  </r>
  <r>
    <n v="901158187"/>
    <s v="CLINICA NUEVA DE CALI"/>
    <s v="CAJA DE COMPENSACION FAMILIAR COMFENALCO DEL VALLE DEL CAUCA"/>
    <s v="ACE-2473"/>
    <s v="ACE2473"/>
    <s v="901158187_ACE2473"/>
    <s v="24/04/2021 00:00:00"/>
    <s v="03/07/2021 00:00:00"/>
    <d v="2021-07-03T00:00:00"/>
    <s v="sábado"/>
    <s v="julio"/>
    <d v="2024-10-01T00:00:00"/>
    <n v="1186"/>
    <n v="720"/>
    <n v="19423"/>
    <n v="19423"/>
    <s v="MARIA LUISA MUJICA BLANCO Registros:  1131452"/>
    <s v="CLINICA NUEVA DE CALI SAS"/>
    <s v="901158187-6"/>
    <s v="ACE-2473"/>
    <s v="ACE-2473"/>
    <s v="MARIA LUISA MUJICA BLANCO Registros:  1131452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98873"/>
    <n v="0"/>
    <m/>
    <m/>
    <m/>
    <d v="2024-08-30T00:00:00"/>
  </r>
  <r>
    <n v="901158187"/>
    <s v="CLINICA NUEVA DE CALI"/>
    <s v="CAJA DE COMPENSACION FAMILIAR COMFENALCO DEL VALLE DEL CAUCA"/>
    <s v="ACE-2543"/>
    <s v="ACE2543"/>
    <s v="901158187_ACE2543"/>
    <s v="26/04/2021 00:00:00"/>
    <s v="12/06/2021 00:00:00"/>
    <d v="2021-06-11T00:00:00"/>
    <s v="sábado"/>
    <s v="junio"/>
    <d v="2024-10-01T00:00:00"/>
    <n v="1207"/>
    <n v="720"/>
    <n v="19423"/>
    <n v="19423"/>
    <s v="LUIS EDUARDO LUBO MOLINA Registros:  1132253"/>
    <s v="CLINICA NUEVA DE CALI SAS"/>
    <s v="901158187-6"/>
    <s v="ACE-2543"/>
    <s v="ACE-2543"/>
    <s v="LUIS EDUARDO LUBO MOLINA Registros:  113225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8017"/>
    <n v="0"/>
    <m/>
    <m/>
    <m/>
    <d v="2024-08-30T00:00:00"/>
  </r>
  <r>
    <n v="901158187"/>
    <s v="CLINICA NUEVA DE CALI"/>
    <s v="CAJA DE COMPENSACION FAMILIAR COMFENALCO DEL VALLE DEL CAUCA"/>
    <s v="ACE-2565"/>
    <s v="ACE2565"/>
    <s v="901158187_ACE2565"/>
    <s v="27/04/2021 00:00:00"/>
    <s v="04/05/2021 00:00:00"/>
    <d v="2021-05-04T00:00:00"/>
    <s v="martes"/>
    <s v="mayo"/>
    <d v="2024-10-01T00:00:00"/>
    <n v="1246"/>
    <n v="720"/>
    <n v="36994"/>
    <n v="36994"/>
    <s v="MARINA  SUAREZ DE PEREZ Registros:  1133517"/>
    <s v="CLINICA NUEVA DE CALI SAS"/>
    <s v="901158187-6"/>
    <s v="ACE-2565"/>
    <s v="ACE-2565"/>
    <s v="MARINA  SUAREZ DE PEREZ Registros:  113351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937"/>
    <n v="0"/>
    <m/>
    <m/>
    <m/>
    <d v="2024-08-30T00:00:00"/>
  </r>
  <r>
    <n v="901158187"/>
    <s v="CLINICA NUEVA DE CALI"/>
    <s v="CAJA DE COMPENSACION FAMILIAR COMFENALCO DEL VALLE DEL CAUCA"/>
    <s v="ACE-2566"/>
    <s v="ACE2566"/>
    <s v="901158187_ACE2566"/>
    <s v="27/04/2021 00:00:00"/>
    <s v="04/05/2021 00:00:00"/>
    <d v="2021-05-04T00:00:00"/>
    <s v="martes"/>
    <s v="mayo"/>
    <d v="2024-10-01T00:00:00"/>
    <n v="1246"/>
    <n v="720"/>
    <n v="36994"/>
    <n v="36994"/>
    <s v="MARINA  SUAREZ DE PEREZ Registros:  1133526"/>
    <s v="CLINICA NUEVA DE CALI SAS"/>
    <s v="901158187-6"/>
    <s v="ACE-2566"/>
    <s v="ACE-2566"/>
    <s v="MARINA  SUAREZ DE PEREZ Registros:  1133526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938"/>
    <n v="0"/>
    <m/>
    <m/>
    <m/>
    <d v="2024-08-30T00:00:00"/>
  </r>
  <r>
    <n v="901158187"/>
    <s v="CLINICA NUEVA DE CALI"/>
    <s v="CAJA DE COMPENSACION FAMILIAR COMFENALCO DEL VALLE DEL CAUCA"/>
    <s v="ACE-2569"/>
    <s v="ACE2569"/>
    <s v="901158187_ACE2569"/>
    <s v="27/04/2021 00:00:00"/>
    <s v="04/05/2021 00:00:00"/>
    <d v="2021-05-04T00:00:00"/>
    <s v="martes"/>
    <s v="mayo"/>
    <d v="2024-10-01T00:00:00"/>
    <n v="1246"/>
    <n v="720"/>
    <n v="36994"/>
    <n v="36994"/>
    <s v="TIFFANY  LONDOÑO SANCHEZ Registros:  1133593"/>
    <s v="CLINICA NUEVA DE CALI SAS"/>
    <s v="901158187-6"/>
    <s v="ACE-2569"/>
    <s v="ACE-2569"/>
    <s v="TIFFANY  LONDOÑO SANCHEZ Registros:  113359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941"/>
    <n v="0"/>
    <m/>
    <m/>
    <m/>
    <d v="2024-08-30T00:00:00"/>
  </r>
  <r>
    <n v="901158187"/>
    <s v="CLINICA NUEVA DE CALI"/>
    <s v="CAJA DE COMPENSACION FAMILIAR COMFENALCO DEL VALLE DEL CAUCA"/>
    <s v="ACE-2570"/>
    <s v="ACE2570"/>
    <s v="901158187_ACE2570"/>
    <s v="27/04/2021 00:00:00"/>
    <s v="04/05/2021 00:00:00"/>
    <d v="2021-05-04T00:00:00"/>
    <s v="martes"/>
    <s v="mayo"/>
    <d v="2024-10-01T00:00:00"/>
    <n v="1246"/>
    <n v="720"/>
    <n v="36994"/>
    <n v="36994"/>
    <s v="MARIA  LOZANO DE PEREZ Registros:  1133618"/>
    <s v="CLINICA NUEVA DE CALI SAS"/>
    <s v="901158187-6"/>
    <s v="ACE-2570"/>
    <s v="ACE-2570"/>
    <s v="MARIA  LOZANO DE PEREZ Registros:  1133618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54942"/>
    <n v="0"/>
    <m/>
    <m/>
    <m/>
    <d v="2024-08-30T00:00:00"/>
  </r>
  <r>
    <n v="901158187"/>
    <s v="CLINICA NUEVA DE CALI"/>
    <s v="CAJA DE COMPENSACION FAMILIAR COMFENALCO DEL VALLE DEL CAUCA"/>
    <s v="ACE-2580"/>
    <s v="ACE2580"/>
    <s v="901158187_ACE2580"/>
    <s v="27/04/2021 00:00:00"/>
    <s v="12/06/2021 00:00:00"/>
    <d v="2021-06-11T00:00:00"/>
    <s v="sábado"/>
    <s v="junio"/>
    <d v="2024-10-01T00:00:00"/>
    <n v="1207"/>
    <n v="720"/>
    <n v="19423"/>
    <n v="19423"/>
    <s v="TIFFANY  LONDOÑO SANCHEZ Registros:  1133839"/>
    <s v="CLINICA NUEVA DE CALI SAS"/>
    <s v="901158187-6"/>
    <s v="ACE-2580"/>
    <s v="ACE-2580"/>
    <s v="TIFFANY  LONDOÑO SANCHEZ Registros:  113383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8028"/>
    <n v="0"/>
    <m/>
    <m/>
    <m/>
    <d v="2024-08-30T00:00:00"/>
  </r>
  <r>
    <n v="901158187"/>
    <s v="CLINICA NUEVA DE CALI"/>
    <s v="CAJA DE COMPENSACION FAMILIAR COMFENALCO DEL VALLE DEL CAUCA"/>
    <s v="ACE-2581"/>
    <s v="ACE2581"/>
    <s v="901158187_ACE2581"/>
    <s v="27/04/2021 00:00:00"/>
    <s v="12/06/2021 00:00:00"/>
    <d v="2021-06-11T00:00:00"/>
    <s v="sábado"/>
    <s v="junio"/>
    <d v="2024-10-01T00:00:00"/>
    <n v="1207"/>
    <n v="720"/>
    <n v="19423"/>
    <n v="19423"/>
    <s v="WILLIAM  GOMEZ CAMPAZ Registros:  1133627"/>
    <s v="CLINICA NUEVA DE CALI SAS"/>
    <s v="901158187-6"/>
    <s v="ACE-2581"/>
    <s v="ACE-2581"/>
    <s v="WILLIAM  GOMEZ CAMPAZ Registros:  113362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8029"/>
    <n v="0"/>
    <m/>
    <m/>
    <m/>
    <d v="2024-08-30T00:00:00"/>
  </r>
  <r>
    <n v="901158187"/>
    <s v="CLINICA NUEVA DE CALI"/>
    <s v="CAJA DE COMPENSACION FAMILIAR COMFENALCO DEL VALLE DEL CAUCA"/>
    <s v="ACE-2624"/>
    <s v="ACE2624"/>
    <s v="901158187_ACE2624"/>
    <s v="27/04/2021 00:00:00"/>
    <s v="12/06/2021 00:00:00"/>
    <d v="2021-06-09T00:00:00"/>
    <s v="sábado"/>
    <s v="junio"/>
    <d v="2024-10-01T00:00:00"/>
    <n v="1207"/>
    <n v="720"/>
    <n v="36994"/>
    <n v="36994"/>
    <s v="MARLI  BOLAÑOS  Registros:  1133661"/>
    <s v="CLINICA NUEVA DE CALI SAS"/>
    <s v="901158187-6"/>
    <s v="ACE-2624"/>
    <s v="ACE-2624"/>
    <s v="MARLI  BOLAÑOS  Registros:  113366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755"/>
    <n v="0"/>
    <m/>
    <m/>
    <m/>
    <d v="2024-08-30T00:00:00"/>
  </r>
  <r>
    <n v="901158187"/>
    <s v="CLINICA NUEVA DE CALI"/>
    <s v="CAJA DE COMPENSACION FAMILIAR COMFENALCO DEL VALLE DEL CAUCA"/>
    <s v="UCE-8388"/>
    <s v="UCE8388"/>
    <s v="901158187_UCE8388"/>
    <s v="27/04/2021 00:00:00"/>
    <s v="13/05/2021 00:00:00"/>
    <d v="2021-05-12T00:00:00"/>
    <s v="jueves"/>
    <s v="mayo"/>
    <d v="2024-10-01T00:00:00"/>
    <n v="1237"/>
    <n v="720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58878"/>
    <n v="0"/>
    <m/>
    <m/>
    <m/>
    <d v="2024-08-30T00:00:00"/>
  </r>
  <r>
    <n v="901158187"/>
    <s v="CLINICA NUEVA DE CALI"/>
    <s v="CAJA DE COMPENSACION FAMILIAR COMFENALCO DEL VALLE DEL CAUCA"/>
    <s v="UCE-8425"/>
    <s v="UCE8425"/>
    <s v="901158187_UCE8425"/>
    <s v="27/04/2021 00:00:00"/>
    <s v="20/05/2021 00:00:00"/>
    <d v="2021-05-17T00:00:00"/>
    <s v="jueves"/>
    <s v="mayo"/>
    <d v="2024-10-01T00:00:00"/>
    <n v="1230"/>
    <n v="720"/>
    <n v="99423"/>
    <n v="99423"/>
    <s v="JORLAN  OCORO SINISTERRA Registros:  1134240"/>
    <s v="CLINICA NUEVA DE CALI SAS"/>
    <s v="901158187-6"/>
    <s v="UCE-8425"/>
    <s v="UCE-8425"/>
    <s v="JORLAN  OCORO SINISTERRA Registros:  113424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58886"/>
    <n v="0"/>
    <m/>
    <m/>
    <m/>
    <d v="2024-08-30T00:00:00"/>
  </r>
  <r>
    <n v="901158187"/>
    <s v="CLINICA NUEVA DE CALI"/>
    <s v="CAJA DE COMPENSACION FAMILIAR COMFENALCO DEL VALLE DEL CAUCA"/>
    <s v="UCE-8453"/>
    <s v="UCE8453"/>
    <s v="901158187_UCE8453"/>
    <s v="27/04/2021 00:00:00"/>
    <s v="20/05/2021 00:00:00"/>
    <d v="2021-05-17T00:00:00"/>
    <s v="jueves"/>
    <s v="mayo"/>
    <d v="2024-10-01T00:00:00"/>
    <n v="1230"/>
    <n v="720"/>
    <n v="99423"/>
    <n v="99423"/>
    <s v="MARIA  LISCANO DE ARAGON Registros:  1134441"/>
    <s v="CLINICA NUEVA DE CALI SAS"/>
    <s v="901158187-6"/>
    <s v="UCE-8453"/>
    <s v="UCE-8453"/>
    <s v="MARIA  LISCANO DE ARAGON Registros:  1134441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58081"/>
    <n v="0"/>
    <m/>
    <m/>
    <m/>
    <d v="2024-08-30T00:00:00"/>
  </r>
  <r>
    <n v="901158187"/>
    <s v="CLINICA NUEVA DE CALI"/>
    <s v="CAJA DE COMPENSACION FAMILIAR COMFENALCO DEL VALLE DEL CAUCA"/>
    <s v="ACE-2655"/>
    <s v="ACE2655"/>
    <s v="901158187_ACE2655"/>
    <s v="28/04/2021 00:00:00"/>
    <s v="12/06/2021 00:00:00"/>
    <d v="2021-06-09T00:00:00"/>
    <s v="sábado"/>
    <s v="junio"/>
    <d v="2024-10-01T00:00:00"/>
    <n v="1207"/>
    <n v="720"/>
    <n v="36994"/>
    <n v="36994"/>
    <s v="WILLIAM  GOMEZ CAMPAZ Registros:  1133677"/>
    <s v="CLINICA NUEVA DE CALI SAS"/>
    <s v="901158187-6"/>
    <s v="ACE-2655"/>
    <s v="ACE-2655"/>
    <s v="WILLIAM  GOMEZ CAMPAZ Registros:  113367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702"/>
    <n v="0"/>
    <m/>
    <m/>
    <m/>
    <d v="2024-08-30T00:00:00"/>
  </r>
  <r>
    <n v="901158187"/>
    <s v="CLINICA NUEVA DE CALI"/>
    <s v="CAJA DE COMPENSACION FAMILIAR COMFENALCO DEL VALLE DEL CAUCA"/>
    <s v="ACE-2711"/>
    <s v="ACE2711"/>
    <s v="901158187_ACE2711"/>
    <s v="28/04/2021 00:00:00"/>
    <s v="12/06/2021 00:00:00"/>
    <d v="2021-06-11T00:00:00"/>
    <s v="sábado"/>
    <s v="junio"/>
    <d v="2024-10-01T00:00:00"/>
    <n v="1207"/>
    <n v="720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05"/>
    <n v="0"/>
    <m/>
    <m/>
    <m/>
    <d v="2024-08-30T00:00:00"/>
  </r>
  <r>
    <n v="901158187"/>
    <s v="CLINICA NUEVA DE CALI"/>
    <s v="CAJA DE COMPENSACION FAMILIAR COMFENALCO DEL VALLE DEL CAUCA"/>
    <s v="ACE-2713"/>
    <s v="ACE2713"/>
    <s v="901158187_ACE2713"/>
    <s v="29/04/2021 00:00:00"/>
    <s v="12/06/2021 00:00:00"/>
    <d v="2021-06-11T00:00:00"/>
    <s v="sábado"/>
    <s v="junio"/>
    <d v="2024-10-01T00:00:00"/>
    <n v="1207"/>
    <n v="720"/>
    <n v="36994"/>
    <n v="36994"/>
    <s v="ELLERY  ESTACIO VIVEROS Registros:  1135527"/>
    <s v="CLINICA NUEVA DE CALI SAS"/>
    <s v="901158187-6"/>
    <s v="ACE-2713"/>
    <s v="ACE-2713"/>
    <s v="ELLERY  ESTACIO VIVEROS Registros:  113552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07"/>
    <n v="0"/>
    <m/>
    <m/>
    <m/>
    <d v="2024-08-30T00:00:00"/>
  </r>
  <r>
    <n v="901158187"/>
    <s v="CLINICA NUEVA DE CALI"/>
    <s v="CAJA DE COMPENSACION FAMILIAR COMFENALCO DEL VALLE DEL CAUCA"/>
    <s v="ACE-2715"/>
    <s v="ACE2715"/>
    <s v="901158187_ACE2715"/>
    <s v="29/04/2021 00:00:00"/>
    <s v="12/06/2021 00:00:00"/>
    <d v="2021-06-11T00:00:00"/>
    <s v="sábado"/>
    <s v="junio"/>
    <d v="2024-10-01T00:00:00"/>
    <n v="1207"/>
    <n v="720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09"/>
    <n v="0"/>
    <m/>
    <m/>
    <m/>
    <d v="2024-08-30T00:00:00"/>
  </r>
  <r>
    <n v="901158187"/>
    <s v="CLINICA NUEVA DE CALI"/>
    <s v="CAJA DE COMPENSACION FAMILIAR COMFENALCO DEL VALLE DEL CAUCA"/>
    <s v="ACE-2717"/>
    <s v="ACE2717"/>
    <s v="901158187_ACE2717"/>
    <s v="29/04/2021 00:00:00"/>
    <s v="12/06/2021 00:00:00"/>
    <d v="2021-06-11T00:00:00"/>
    <s v="sábado"/>
    <s v="junio"/>
    <d v="2024-10-01T00:00:00"/>
    <n v="1207"/>
    <n v="720"/>
    <n v="36994"/>
    <n v="36994"/>
    <s v="NATALIA  VALENCIA PASUY Registros:  1135620"/>
    <s v="CLINICA NUEVA DE CALI SAS"/>
    <s v="901158187-6"/>
    <s v="ACE-2717"/>
    <s v="ACE-2717"/>
    <s v="NATALIA  VALENCIA PASUY Registros:  1135620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11"/>
    <n v="0"/>
    <m/>
    <m/>
    <m/>
    <d v="2024-08-30T00:00:00"/>
  </r>
  <r>
    <n v="901158187"/>
    <s v="CLINICA NUEVA DE CALI"/>
    <s v="CAJA DE COMPENSACION FAMILIAR COMFENALCO DEL VALLE DEL CAUCA"/>
    <s v="ACE-2718"/>
    <s v="ACE2718"/>
    <s v="901158187_ACE2718"/>
    <s v="29/04/2021 00:00:00"/>
    <s v="12/06/2021 00:00:00"/>
    <d v="2021-06-11T00:00:00"/>
    <s v="sábado"/>
    <s v="junio"/>
    <d v="2024-10-01T00:00:00"/>
    <n v="1207"/>
    <n v="720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12"/>
    <n v="0"/>
    <m/>
    <m/>
    <m/>
    <d v="2024-08-30T00:00:00"/>
  </r>
  <r>
    <n v="901158187"/>
    <s v="CLINICA NUEVA DE CALI"/>
    <s v="CAJA DE COMPENSACION FAMILIAR COMFENALCO DEL VALLE DEL CAUCA"/>
    <s v="ACE-2719"/>
    <s v="ACE2719"/>
    <s v="901158187_ACE2719"/>
    <s v="29/04/2021 00:00:00"/>
    <s v="12/06/2021 00:00:00"/>
    <d v="2021-06-11T00:00:00"/>
    <s v="sábado"/>
    <s v="junio"/>
    <d v="2024-10-01T00:00:00"/>
    <n v="1207"/>
    <n v="720"/>
    <n v="36994"/>
    <n v="36994"/>
    <s v="DIEGO  RIVERA BRAVO Registros:  1135667"/>
    <s v="CLINICA NUEVA DE CALI SAS"/>
    <s v="901158187-6"/>
    <s v="ACE-2719"/>
    <s v="ACE-2719"/>
    <s v="DIEGO  RIVERA BRAVO Registros:  113566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13"/>
    <n v="0"/>
    <m/>
    <m/>
    <m/>
    <d v="2024-08-30T00:00:00"/>
  </r>
  <r>
    <n v="901158187"/>
    <s v="CLINICA NUEVA DE CALI"/>
    <s v="CAJA DE COMPENSACION FAMILIAR COMFENALCO DEL VALLE DEL CAUCA"/>
    <s v="ACE-2720"/>
    <s v="ACE2720"/>
    <s v="901158187_ACE2720"/>
    <s v="29/04/2021 00:00:00"/>
    <s v="12/06/2021 00:00:00"/>
    <d v="2021-06-11T00:00:00"/>
    <s v="sábado"/>
    <s v="junio"/>
    <d v="2024-10-01T00:00:00"/>
    <n v="1207"/>
    <n v="720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8114"/>
    <n v="0"/>
    <m/>
    <m/>
    <m/>
    <d v="2024-08-30T00:00:00"/>
  </r>
  <r>
    <n v="901158187"/>
    <s v="CLINICA NUEVA DE CALI"/>
    <s v="CAJA DE COMPENSACION FAMILIAR COMFENALCO DEL VALLE DEL CAUCA"/>
    <s v="ACE-2721"/>
    <s v="ACE2721"/>
    <s v="901158187_ACE2721"/>
    <s v="29/04/2021 00:00:00"/>
    <s v="12/06/2021 00:00:00"/>
    <d v="2021-06-11T00:00:00"/>
    <s v="sábado"/>
    <s v="junio"/>
    <d v="2024-10-01T00:00:00"/>
    <n v="1207"/>
    <n v="720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7992"/>
    <n v="0"/>
    <m/>
    <m/>
    <m/>
    <d v="2024-08-30T00:00:00"/>
  </r>
  <r>
    <n v="901158187"/>
    <s v="CLINICA NUEVA DE CALI"/>
    <s v="CAJA DE COMPENSACION FAMILIAR COMFENALCO DEL VALLE DEL CAUCA"/>
    <s v="ACE-2804"/>
    <s v="ACE2804"/>
    <s v="901158187_ACE2804"/>
    <s v="03/05/2021 00:00:00"/>
    <s v="02/06/2021 00:00:00"/>
    <d v="2021-06-01T00:00:00"/>
    <s v="miércoles"/>
    <s v="junio"/>
    <d v="2024-10-01T00:00:00"/>
    <n v="1217"/>
    <n v="720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348"/>
    <n v="0"/>
    <m/>
    <m/>
    <m/>
    <d v="2024-08-30T00:00:00"/>
  </r>
  <r>
    <n v="901158187"/>
    <s v="CLINICA NUEVA DE CALI"/>
    <s v="CAJA DE COMPENSACION FAMILIAR COMFENALCO DEL VALLE DEL CAUCA"/>
    <s v="ACE-2809"/>
    <s v="ACE2809"/>
    <s v="901158187_ACE2809"/>
    <s v="03/05/2021 00:00:00"/>
    <s v="02/06/2021 00:00:00"/>
    <d v="2021-06-01T00:00:00"/>
    <s v="miércoles"/>
    <s v="junio"/>
    <d v="2024-10-01T00:00:00"/>
    <n v="1217"/>
    <n v="720"/>
    <n v="19423"/>
    <n v="19423"/>
    <s v="WENDY LIZETH ACOSTA GOMEZ Registros:  1137988"/>
    <s v="CLINICA NUEVA DE CALI SAS"/>
    <s v="901158187-6"/>
    <s v="ACE-2809"/>
    <s v="ACE-2809"/>
    <s v="WENDY LIZETH ACOSTA GOMEZ Registros:  113798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363"/>
    <n v="0"/>
    <m/>
    <m/>
    <m/>
    <d v="2024-08-30T00:00:00"/>
  </r>
  <r>
    <n v="901158187"/>
    <s v="CLINICA NUEVA DE CALI"/>
    <s v="CAJA DE COMPENSACION FAMILIAR COMFENALCO DEL VALLE DEL CAUCA"/>
    <s v="ACE-2880"/>
    <s v="ACE2880"/>
    <s v="901158187_ACE2880"/>
    <s v="05/05/2021 00:00:00"/>
    <s v="02/06/2021 00:00:00"/>
    <d v="2021-06-01T00:00:00"/>
    <s v="miércoles"/>
    <s v="junio"/>
    <d v="2024-10-01T00:00:00"/>
    <n v="1217"/>
    <n v="720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7090"/>
    <n v="0"/>
    <m/>
    <m/>
    <m/>
    <d v="2024-08-30T00:00:00"/>
  </r>
  <r>
    <n v="901158187"/>
    <s v="CLINICA NUEVA DE CALI"/>
    <s v="CAJA DE COMPENSACION FAMILIAR COMFENALCO DEL VALLE DEL CAUCA"/>
    <s v="ACE-2883"/>
    <s v="ACE2883"/>
    <s v="901158187_ACE2883"/>
    <s v="05/05/2021 00:00:00"/>
    <s v="02/06/2021 00:00:00"/>
    <d v="2021-06-01T00:00:00"/>
    <s v="miércoles"/>
    <s v="junio"/>
    <d v="2024-10-01T00:00:00"/>
    <n v="1217"/>
    <n v="720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092"/>
    <n v="0"/>
    <m/>
    <m/>
    <m/>
    <d v="2024-08-30T00:00:00"/>
  </r>
  <r>
    <n v="901158187"/>
    <s v="CLINICA NUEVA DE CALI"/>
    <s v="CAJA DE COMPENSACION FAMILIAR COMFENALCO DEL VALLE DEL CAUCA"/>
    <s v="ACE-2890"/>
    <s v="ACE2890"/>
    <s v="901158187_ACE2890"/>
    <s v="05/05/2021 00:00:00"/>
    <s v="03/07/2021 00:00:00"/>
    <d v="2021-07-03T00:00:00"/>
    <s v="sábado"/>
    <s v="julio"/>
    <d v="2024-10-01T00:00:00"/>
    <n v="1186"/>
    <n v="720"/>
    <n v="36994"/>
    <n v="36994"/>
    <s v="JOHNATAN  LUCUMI  Registros:  1139384"/>
    <s v="CLINICA NUEVA DE CALI SAS"/>
    <s v="901158187-6"/>
    <s v="ACE-2890"/>
    <s v="ACE-2890"/>
    <s v="JOHNATAN  LUCUMI  Registros:  113938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98751"/>
    <n v="0"/>
    <m/>
    <m/>
    <m/>
    <d v="2024-08-30T00:00:00"/>
  </r>
  <r>
    <n v="901158187"/>
    <s v="CLINICA NUEVA DE CALI"/>
    <s v="CAJA DE COMPENSACION FAMILIAR COMFENALCO DEL VALLE DEL CAUCA"/>
    <s v="ACE-2892"/>
    <s v="ACE2892"/>
    <s v="901158187_ACE2892"/>
    <s v="05/05/2021 00:00:00"/>
    <s v="03/07/2021 00:00:00"/>
    <d v="2021-07-03T00:00:00"/>
    <s v="sábado"/>
    <s v="julio"/>
    <d v="2024-10-01T00:00:00"/>
    <n v="1186"/>
    <n v="720"/>
    <n v="36994"/>
    <n v="36994"/>
    <s v="JOHNATAN  LUCUMI  Registros:  1139390"/>
    <s v="CLINICA NUEVA DE CALI SAS"/>
    <s v="901158187-6"/>
    <s v="ACE-2892"/>
    <s v="ACE-2892"/>
    <s v="JOHNATAN  LUCUMI  Registros:  1139390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98752"/>
    <n v="0"/>
    <m/>
    <m/>
    <m/>
    <d v="2024-08-30T00:00:00"/>
  </r>
  <r>
    <n v="901158187"/>
    <s v="CLINICA NUEVA DE CALI"/>
    <s v="CAJA DE COMPENSACION FAMILIAR COMFENALCO DEL VALLE DEL CAUCA"/>
    <s v="ACE-2900"/>
    <s v="ACE2900"/>
    <s v="901158187_ACE2900"/>
    <s v="05/05/2021 00:00:00"/>
    <s v="03/07/2021 00:00:00"/>
    <d v="2021-07-03T00:00:00"/>
    <s v="sábado"/>
    <s v="julio"/>
    <d v="2024-10-01T00:00:00"/>
    <n v="1186"/>
    <n v="720"/>
    <n v="36994"/>
    <n v="36994"/>
    <s v="JOSE ANTONIO CORTES YELA Registros:  1139596"/>
    <s v="CLINICA NUEVA DE CALI SAS"/>
    <s v="901158187-6"/>
    <s v="ACE-2900"/>
    <s v="ACE-2900"/>
    <s v="JOSE ANTONIO CORTES YELA Registros:  1139596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98760"/>
    <n v="0"/>
    <m/>
    <m/>
    <m/>
    <d v="2024-08-30T00:00:00"/>
  </r>
  <r>
    <n v="901158187"/>
    <s v="CLINICA NUEVA DE CALI"/>
    <s v="CAJA DE COMPENSACION FAMILIAR COMFENALCO DEL VALLE DEL CAUCA"/>
    <s v="ACE-2952"/>
    <s v="ACE2952"/>
    <s v="901158187_ACE2952"/>
    <s v="06/05/2021 00:00:00"/>
    <s v="02/06/2021 00:00:00"/>
    <d v="2021-06-01T00:00:00"/>
    <s v="miércoles"/>
    <s v="junio"/>
    <d v="2024-10-01T00:00:00"/>
    <n v="1217"/>
    <n v="720"/>
    <n v="36994"/>
    <n v="36994"/>
    <s v="ALEJANDRO  OSORIO MILLAN Registros:  1140451"/>
    <s v="CLINICA NUEVA DE CALI SAS"/>
    <s v="901158187-6"/>
    <s v="ACE-2952"/>
    <s v="ACE-2952"/>
    <s v="ALEJANDRO  OSORIO MILLAN Registros:  1140451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599"/>
    <n v="0"/>
    <m/>
    <m/>
    <m/>
    <d v="2024-08-30T00:00:00"/>
  </r>
  <r>
    <n v="901158187"/>
    <s v="CLINICA NUEVA DE CALI"/>
    <s v="CAJA DE COMPENSACION FAMILIAR COMFENALCO DEL VALLE DEL CAUCA"/>
    <s v="ACE-2967"/>
    <s v="ACE2967"/>
    <s v="901158187_ACE2967"/>
    <s v="06/05/2021 00:00:00"/>
    <s v="03/06/2021 00:00:00"/>
    <d v="2021-06-01T00:00:00"/>
    <s v="jueves"/>
    <s v="junio"/>
    <d v="2024-10-01T00:00:00"/>
    <n v="1216"/>
    <n v="720"/>
    <n v="19423"/>
    <n v="19423"/>
    <s v="ERIKA  CORTES JIMENEZ Registros:  1140734"/>
    <s v="CLINICA NUEVA DE CALI SAS"/>
    <s v="901158187-6"/>
    <s v="ACE-2967"/>
    <s v="ACE-2967"/>
    <s v="ERIKA  CORTES JIMENEZ Registros:  114073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17"/>
    <n v="0"/>
    <m/>
    <m/>
    <m/>
    <d v="2024-08-30T00:00:00"/>
  </r>
  <r>
    <n v="901158187"/>
    <s v="CLINICA NUEVA DE CALI"/>
    <s v="CAJA DE COMPENSACION FAMILIAR COMFENALCO DEL VALLE DEL CAUCA"/>
    <s v="UCE-8642"/>
    <s v="UCE8642"/>
    <s v="901158187_UCE8642"/>
    <s v="06/05/2021 00:00:00"/>
    <s v="20/05/2021 00:00:00"/>
    <d v="2021-05-17T00:00:00"/>
    <s v="jueves"/>
    <s v="mayo"/>
    <d v="2024-10-01T00:00:00"/>
    <n v="1230"/>
    <n v="720"/>
    <n v="216994"/>
    <n v="216994"/>
    <s v="JOSE  TABA ZAPATA Registros:  1139934"/>
    <s v="CLINICA NUEVA DE CALI SAS"/>
    <s v="901158187-6"/>
    <s v="UCE-8642"/>
    <s v="UCE-8642"/>
    <s v="JOSE  TABA ZAPATA Registros:  1139934"/>
    <s v="COVID"/>
    <n v="0"/>
    <s v="05"/>
    <x v="0"/>
    <s v="Finalizada"/>
    <s v="FACTURA COVID-19"/>
    <s v="ESTADO DOS"/>
    <x v="4"/>
    <s v="NO ESTA EN LA BASE DE RECOBROS"/>
    <b v="0"/>
    <n v="216994"/>
    <n v="0"/>
    <m/>
    <n v="216994"/>
    <n v="0"/>
    <n v="0"/>
    <n v="216994"/>
    <n v="212654"/>
    <n v="1221758104"/>
    <n v="0"/>
    <m/>
    <m/>
    <m/>
    <d v="2024-08-30T00:00:00"/>
  </r>
  <r>
    <n v="901158187"/>
    <s v="CLINICA NUEVA DE CALI"/>
    <s v="CAJA DE COMPENSACION FAMILIAR COMFENALCO DEL VALLE DEL CAUCA"/>
    <s v="UCE-8651"/>
    <s v="UCE8651"/>
    <s v="901158187_UCE8651"/>
    <s v="06/05/2021 00:00:00"/>
    <s v="20/05/2021 00:00:00"/>
    <d v="2021-05-17T00:00:00"/>
    <s v="jueves"/>
    <s v="mayo"/>
    <d v="2024-10-01T00:00:00"/>
    <n v="1230"/>
    <n v="720"/>
    <n v="99423"/>
    <n v="99423"/>
    <s v="JOSE  TABA ZAPATA Registros:  1139943"/>
    <s v="CLINICA NUEVA DE CALI SAS"/>
    <s v="901158187-6"/>
    <s v="UCE-8651"/>
    <s v="UCE-8651"/>
    <s v="JOSE  TABA ZAPATA Registros:  113994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58887"/>
    <n v="0"/>
    <m/>
    <m/>
    <m/>
    <d v="2024-08-30T00:00:00"/>
  </r>
  <r>
    <n v="901158187"/>
    <s v="CLINICA NUEVA DE CALI"/>
    <s v="CAJA DE COMPENSACION FAMILIAR COMFENALCO DEL VALLE DEL CAUCA"/>
    <s v="UCE-8748"/>
    <s v="UCE8748"/>
    <s v="901158187_UCE8748"/>
    <s v="06/05/2021 00:00:00"/>
    <s v="20/05/2021 00:00:00"/>
    <d v="2021-05-17T00:00:00"/>
    <s v="jueves"/>
    <s v="mayo"/>
    <d v="2024-10-01T00:00:00"/>
    <n v="1230"/>
    <n v="720"/>
    <n v="99423"/>
    <n v="99423"/>
    <s v="ALICIA  COQUE  Registros:  1138424"/>
    <s v="CLINICA NUEVA DE CALI SAS"/>
    <s v="901158187-6"/>
    <s v="UCE-8748"/>
    <s v="UCE-8748"/>
    <s v="ALICIA  COQUE  Registros:  113842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58180"/>
    <n v="0"/>
    <m/>
    <m/>
    <m/>
    <d v="2024-08-30T00:00:00"/>
  </r>
  <r>
    <n v="901158187"/>
    <s v="CLINICA NUEVA DE CALI"/>
    <s v="CAJA DE COMPENSACION FAMILIAR COMFENALCO DEL VALLE DEL CAUCA"/>
    <s v="UCE-8776"/>
    <s v="UCE8776"/>
    <s v="901158187_UCE8776"/>
    <s v="06/05/2021 00:00:00"/>
    <s v="13/05/2021 00:00:00"/>
    <d v="2021-05-12T00:00:00"/>
    <s v="jueves"/>
    <s v="mayo"/>
    <d v="2024-10-01T00:00:00"/>
    <n v="1237"/>
    <n v="720"/>
    <n v="216994"/>
    <n v="216994"/>
    <s v="MARCO  CORONADO  Registros:  1139017"/>
    <s v="CLINICA NUEVA DE CALI SAS"/>
    <s v="901158187-6"/>
    <s v="UCE-8776"/>
    <s v="UCE-8776"/>
    <s v="MARCO  CORONADO  Registros:  1139017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56958"/>
    <n v="0"/>
    <m/>
    <m/>
    <m/>
    <d v="2024-08-30T00:00:00"/>
  </r>
  <r>
    <n v="901158187"/>
    <s v="CLINICA NUEVA DE CALI"/>
    <s v="CAJA DE COMPENSACION FAMILIAR COMFENALCO DEL VALLE DEL CAUCA"/>
    <s v="UCE-8789"/>
    <s v="UCE8789"/>
    <s v="901158187_UCE8789"/>
    <s v="06/05/2021 00:00:00"/>
    <s v="13/05/2021 00:00:00"/>
    <d v="2021-05-12T00:00:00"/>
    <s v="jueves"/>
    <s v="mayo"/>
    <d v="2024-10-01T00:00:00"/>
    <n v="1237"/>
    <n v="720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58696"/>
    <n v="0"/>
    <m/>
    <m/>
    <m/>
    <d v="2024-08-30T00:00:00"/>
  </r>
  <r>
    <n v="901158187"/>
    <s v="CLINICA NUEVA DE CALI"/>
    <s v="CAJA DE COMPENSACION FAMILIAR COMFENALCO DEL VALLE DEL CAUCA"/>
    <s v="UCE-8811"/>
    <s v="UCE8811"/>
    <s v="901158187_UCE8811"/>
    <s v="06/05/2021 00:00:00"/>
    <s v="13/05/2021 00:00:00"/>
    <d v="2021-05-12T00:00:00"/>
    <s v="jueves"/>
    <s v="mayo"/>
    <d v="2024-10-01T00:00:00"/>
    <n v="1237"/>
    <n v="720"/>
    <n v="216994"/>
    <n v="216994"/>
    <s v="NINI  GONZALEZ DOMINGUEZ Registros:  1137281"/>
    <s v="CLINICA NUEVA DE CALI SAS"/>
    <s v="901158187-6"/>
    <s v="UCE-8811"/>
    <s v="UCE-8811"/>
    <s v="NINI  GONZALEZ DOMINGUEZ Registros:  113728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56981"/>
    <n v="0"/>
    <m/>
    <m/>
    <m/>
    <d v="2024-08-30T00:00:00"/>
  </r>
  <r>
    <n v="901158187"/>
    <s v="CLINICA NUEVA DE CALI"/>
    <s v="CAJA DE COMPENSACION FAMILIAR COMFENALCO DEL VALLE DEL CAUCA"/>
    <s v="UCE-8857"/>
    <s v="UCE8857"/>
    <s v="901158187_UCE8857"/>
    <s v="06/05/2021 00:00:00"/>
    <s v="13/05/2021 00:00:00"/>
    <d v="2021-05-12T00:00:00"/>
    <s v="jueves"/>
    <s v="mayo"/>
    <d v="2024-10-01T00:00:00"/>
    <n v="1237"/>
    <n v="720"/>
    <n v="216994"/>
    <n v="216994"/>
    <s v="MARISOL  NARVAEZ  Registros:  1139718"/>
    <s v="CLINICA NUEVA DE CALI SAS"/>
    <s v="901158187-6"/>
    <s v="UCE-8857"/>
    <s v="UCE-8857"/>
    <s v="MARISOL  NARVAEZ  Registros:  1139718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56721"/>
    <n v="0"/>
    <m/>
    <m/>
    <m/>
    <d v="2024-08-30T00:00:00"/>
  </r>
  <r>
    <n v="901158187"/>
    <s v="CLINICA NUEVA DE CALI"/>
    <s v="CAJA DE COMPENSACION FAMILIAR COMFENALCO DEL VALLE DEL CAUCA"/>
    <s v="ACE-2981"/>
    <s v="ACE2981"/>
    <s v="901158187_ACE2981"/>
    <s v="07/05/2021 00:00:00"/>
    <s v="03/06/2021 00:00:00"/>
    <d v="2021-06-01T00:00:00"/>
    <s v="jueves"/>
    <s v="junio"/>
    <d v="2024-10-01T00:00:00"/>
    <n v="1216"/>
    <n v="720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96296"/>
    <n v="0"/>
    <m/>
    <m/>
    <m/>
    <d v="2024-08-30T00:00:00"/>
  </r>
  <r>
    <n v="901158187"/>
    <s v="CLINICA NUEVA DE CALI"/>
    <s v="CAJA DE COMPENSACION FAMILIAR COMFENALCO DEL VALLE DEL CAUCA"/>
    <s v="ACE-2982"/>
    <s v="ACE2982"/>
    <s v="901158187_ACE2982"/>
    <s v="07/05/2021 00:00:00"/>
    <s v="03/06/2021 00:00:00"/>
    <d v="2021-06-01T00:00:00"/>
    <s v="jueves"/>
    <s v="junio"/>
    <d v="2024-10-01T00:00:00"/>
    <n v="1216"/>
    <n v="720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83137"/>
    <n v="0"/>
    <m/>
    <m/>
    <m/>
    <d v="2024-08-30T00:00:00"/>
  </r>
  <r>
    <n v="901158187"/>
    <s v="CLINICA NUEVA DE CALI"/>
    <s v="CAJA DE COMPENSACION FAMILIAR COMFENALCO DEL VALLE DEL CAUCA"/>
    <s v="ACE-3037"/>
    <s v="ACE3037"/>
    <s v="901158187_ACE3037"/>
    <s v="07/05/2021 00:00:00"/>
    <s v="03/06/2021 00:00:00"/>
    <d v="2021-06-01T00:00:00"/>
    <s v="jueves"/>
    <s v="junio"/>
    <d v="2024-10-01T00:00:00"/>
    <n v="1216"/>
    <n v="720"/>
    <n v="19423"/>
    <n v="19423"/>
    <s v="JAIRO  HERRERA DUSSAN Registros:  1141600"/>
    <s v="CLINICA NUEVA DE CALI SAS"/>
    <s v="901158187-6"/>
    <s v="ACE-3037"/>
    <s v="ACE-3037"/>
    <s v="JAIRO  HERRERA DUSSAN Registros:  1141600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304"/>
    <n v="0"/>
    <m/>
    <m/>
    <m/>
    <d v="2024-08-30T00:00:00"/>
  </r>
  <r>
    <n v="901158187"/>
    <s v="CLINICA NUEVA DE CALI"/>
    <s v="CAJA DE COMPENSACION FAMILIAR COMFENALCO DEL VALLE DEL CAUCA"/>
    <s v="ACE-3063"/>
    <s v="ACE3063"/>
    <s v="901158187_ACE3063"/>
    <s v="07/05/2021 00:00:00"/>
    <s v="03/06/2021 00:00:00"/>
    <d v="2021-06-01T00:00:00"/>
    <s v="jueves"/>
    <s v="junio"/>
    <d v="2024-10-01T00:00:00"/>
    <n v="1216"/>
    <n v="720"/>
    <n v="36994"/>
    <n v="36994"/>
    <s v="NUBIA  HURTADO QUIÑONES Registros:  1141680"/>
    <s v="CLINICA NUEVA DE CALI SAS"/>
    <s v="901158187-6"/>
    <s v="ACE-3063"/>
    <s v="ACE-3063"/>
    <s v="NUBIA  HURTADO QUIÑONES Registros:  1141680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547"/>
    <n v="0"/>
    <m/>
    <m/>
    <m/>
    <d v="2024-08-30T00:00:00"/>
  </r>
  <r>
    <n v="901158187"/>
    <s v="CLINICA NUEVA DE CALI"/>
    <s v="CAJA DE COMPENSACION FAMILIAR COMFENALCO DEL VALLE DEL CAUCA"/>
    <s v="ACE-3064"/>
    <s v="ACE3064"/>
    <s v="901158187_ACE3064"/>
    <s v="07/05/2021 00:00:00"/>
    <s v="03/06/2021 00:00:00"/>
    <d v="2021-06-01T00:00:00"/>
    <s v="jueves"/>
    <s v="junio"/>
    <d v="2024-10-01T00:00:00"/>
    <n v="1216"/>
    <n v="720"/>
    <n v="36994"/>
    <n v="36994"/>
    <s v="BRIHANA  ORTIZ SUAREZ Registros:  1141677"/>
    <s v="CLINICA NUEVA DE CALI SAS"/>
    <s v="901158187-6"/>
    <s v="ACE-3064"/>
    <s v="ACE-3064"/>
    <s v="BRIHANA  ORTIZ SUAREZ Registros:  1141677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548"/>
    <n v="0"/>
    <m/>
    <m/>
    <m/>
    <d v="2024-08-30T00:00:00"/>
  </r>
  <r>
    <n v="901158187"/>
    <s v="CLINICA NUEVA DE CALI"/>
    <s v="CAJA DE COMPENSACION FAMILIAR COMFENALCO DEL VALLE DEL CAUCA"/>
    <s v="ACE-3094"/>
    <s v="ACE3094"/>
    <s v="901158187_ACE3094"/>
    <s v="10/05/2021 00:00:00"/>
    <s v="03/06/2021 00:00:00"/>
    <d v="2021-06-01T00:00:00"/>
    <s v="jueves"/>
    <s v="junio"/>
    <d v="2024-10-01T00:00:00"/>
    <n v="1216"/>
    <n v="720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639"/>
    <n v="0"/>
    <m/>
    <m/>
    <m/>
    <d v="2024-08-30T00:00:00"/>
  </r>
  <r>
    <n v="901158187"/>
    <s v="CLINICA NUEVA DE CALI"/>
    <s v="CAJA DE COMPENSACION FAMILIAR COMFENALCO DEL VALLE DEL CAUCA"/>
    <s v="ACE-3140"/>
    <s v="ACE3140"/>
    <s v="901158187_ACE3140"/>
    <s v="11/05/2021 00:00:00"/>
    <s v="03/06/2021 00:00:00"/>
    <d v="2021-06-01T00:00:00"/>
    <s v="jueves"/>
    <s v="junio"/>
    <d v="2024-10-01T00:00:00"/>
    <n v="1216"/>
    <n v="720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23"/>
    <n v="0"/>
    <m/>
    <m/>
    <m/>
    <d v="2024-08-30T00:00:00"/>
  </r>
  <r>
    <n v="901158187"/>
    <s v="CLINICA NUEVA DE CALI"/>
    <s v="CAJA DE COMPENSACION FAMILIAR COMFENALCO DEL VALLE DEL CAUCA"/>
    <s v="ACE-3141"/>
    <s v="ACE3141"/>
    <s v="901158187_ACE3141"/>
    <s v="11/05/2021 00:00:00"/>
    <s v="03/06/2021 00:00:00"/>
    <d v="2021-06-01T00:00:00"/>
    <s v="jueves"/>
    <s v="junio"/>
    <d v="2024-10-01T00:00:00"/>
    <n v="1216"/>
    <n v="720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24"/>
    <n v="0"/>
    <m/>
    <m/>
    <m/>
    <d v="2024-08-30T00:00:00"/>
  </r>
  <r>
    <n v="901158187"/>
    <s v="CLINICA NUEVA DE CALI"/>
    <s v="CAJA DE COMPENSACION FAMILIAR COMFENALCO DEL VALLE DEL CAUCA"/>
    <s v="ACE-3142"/>
    <s v="ACE3142"/>
    <s v="901158187_ACE3142"/>
    <s v="11/05/2021 00:00:00"/>
    <s v="03/06/2021 00:00:00"/>
    <d v="2021-06-01T00:00:00"/>
    <s v="jueves"/>
    <s v="junio"/>
    <d v="2024-10-01T00:00:00"/>
    <n v="1216"/>
    <n v="720"/>
    <n v="19423"/>
    <n v="19423"/>
    <s v="MARISOL  FLOREZ CASTAÑO Registros:  1143307"/>
    <s v="CLINICA NUEVA DE CALI SAS"/>
    <s v="901158187-6"/>
    <s v="ACE-3142"/>
    <s v="ACE-3142"/>
    <s v="MARISOL  FLOREZ CASTAÑO Registros:  114330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25"/>
    <n v="0"/>
    <m/>
    <m/>
    <m/>
    <d v="2024-08-30T00:00:00"/>
  </r>
  <r>
    <n v="901158187"/>
    <s v="CLINICA NUEVA DE CALI"/>
    <s v="CAJA DE COMPENSACION FAMILIAR COMFENALCO DEL VALLE DEL CAUCA"/>
    <s v="ACE-3145"/>
    <s v="ACE3145"/>
    <s v="901158187_ACE3145"/>
    <s v="11/05/2021 00:00:00"/>
    <s v="03/06/2021 00:00:00"/>
    <d v="2021-06-01T00:00:00"/>
    <s v="jueves"/>
    <s v="junio"/>
    <d v="2024-10-01T00:00:00"/>
    <n v="1216"/>
    <n v="720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658"/>
    <n v="0"/>
    <m/>
    <m/>
    <m/>
    <d v="2024-08-30T00:00:00"/>
  </r>
  <r>
    <n v="901158187"/>
    <s v="CLINICA NUEVA DE CALI"/>
    <s v="CAJA DE COMPENSACION FAMILIAR COMFENALCO DEL VALLE DEL CAUCA"/>
    <s v="ACE-3161"/>
    <s v="ACE3161"/>
    <s v="901158187_ACE3161"/>
    <s v="11/05/2021 00:00:00"/>
    <s v="03/06/2021 00:00:00"/>
    <d v="2021-06-01T00:00:00"/>
    <s v="jueves"/>
    <s v="junio"/>
    <d v="2024-10-01T00:00:00"/>
    <n v="1216"/>
    <n v="720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85"/>
    <n v="0"/>
    <m/>
    <m/>
    <m/>
    <d v="2024-08-30T00:00:00"/>
  </r>
  <r>
    <n v="901158187"/>
    <s v="CLINICA NUEVA DE CALI"/>
    <s v="CAJA DE COMPENSACION FAMILIAR COMFENALCO DEL VALLE DEL CAUCA"/>
    <s v="ACE-3162"/>
    <s v="ACE3162"/>
    <s v="901158187_ACE3162"/>
    <s v="11/05/2021 00:00:00"/>
    <s v="03/06/2021 00:00:00"/>
    <d v="2021-06-01T00:00:00"/>
    <s v="jueves"/>
    <s v="junio"/>
    <d v="2024-10-01T00:00:00"/>
    <n v="1216"/>
    <n v="720"/>
    <n v="19423"/>
    <n v="19423"/>
    <s v="BERTHA  QUICENO DE MUÑOZ Registros:  1143435"/>
    <s v="CLINICA NUEVA DE CALI SAS"/>
    <s v="901158187-6"/>
    <s v="ACE-3162"/>
    <s v="ACE-3162"/>
    <s v="BERTHA  QUICENO DE MUÑOZ Registros:  114343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86"/>
    <n v="0"/>
    <m/>
    <m/>
    <m/>
    <d v="2024-08-30T00:00:00"/>
  </r>
  <r>
    <n v="901158187"/>
    <s v="CLINICA NUEVA DE CALI"/>
    <s v="CAJA DE COMPENSACION FAMILIAR COMFENALCO DEL VALLE DEL CAUCA"/>
    <s v="ACE-3167"/>
    <s v="ACE3167"/>
    <s v="901158187_ACE3167"/>
    <s v="11/05/2021 00:00:00"/>
    <s v="03/06/2021 00:00:00"/>
    <d v="2021-06-01T00:00:00"/>
    <s v="jueves"/>
    <s v="junio"/>
    <d v="2024-10-01T00:00:00"/>
    <n v="1216"/>
    <n v="720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89"/>
    <n v="0"/>
    <m/>
    <m/>
    <m/>
    <d v="2024-08-30T00:00:00"/>
  </r>
  <r>
    <n v="901158187"/>
    <s v="CLINICA NUEVA DE CALI"/>
    <s v="CAJA DE COMPENSACION FAMILIAR COMFENALCO DEL VALLE DEL CAUCA"/>
    <s v="ACE-3169"/>
    <s v="ACE3169"/>
    <s v="901158187_ACE3169"/>
    <s v="11/05/2021 00:00:00"/>
    <s v="03/06/2021 00:00:00"/>
    <d v="2021-06-01T00:00:00"/>
    <s v="jueves"/>
    <s v="junio"/>
    <d v="2024-10-01T00:00:00"/>
    <n v="1216"/>
    <n v="720"/>
    <n v="19423"/>
    <n v="19423"/>
    <s v="MARIA  PATIÑO RAMIREZ Registros:  1143568"/>
    <s v="CLINICA NUEVA DE CALI SAS"/>
    <s v="901158187-6"/>
    <s v="ACE-3169"/>
    <s v="ACE-3169"/>
    <s v="MARIA  PATIÑO RAMIREZ Registros:  114356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91"/>
    <n v="0"/>
    <m/>
    <m/>
    <m/>
    <d v="2024-08-30T00:00:00"/>
  </r>
  <r>
    <n v="901158187"/>
    <s v="CLINICA NUEVA DE CALI"/>
    <s v="CAJA DE COMPENSACION FAMILIAR COMFENALCO DEL VALLE DEL CAUCA"/>
    <s v="ACE-3170"/>
    <s v="ACE3170"/>
    <s v="901158187_ACE3170"/>
    <s v="11/05/2021 00:00:00"/>
    <s v="03/06/2021 00:00:00"/>
    <d v="2021-06-01T00:00:00"/>
    <s v="jueves"/>
    <s v="junio"/>
    <d v="2024-10-01T00:00:00"/>
    <n v="1216"/>
    <n v="720"/>
    <n v="19423"/>
    <n v="19423"/>
    <s v="RODRIGO  VEGA MONTAÑO Registros:  1143470"/>
    <s v="CLINICA NUEVA DE CALI SAS"/>
    <s v="901158187-6"/>
    <s v="ACE-3170"/>
    <s v="ACE-3170"/>
    <s v="RODRIGO  VEGA MONTAÑO Registros:  1143470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7192"/>
    <n v="0"/>
    <m/>
    <m/>
    <m/>
    <d v="2024-08-30T00:00:00"/>
  </r>
  <r>
    <n v="901158187"/>
    <s v="CLINICA NUEVA DE CALI"/>
    <s v="CAJA DE COMPENSACION FAMILIAR COMFENALCO DEL VALLE DEL CAUCA"/>
    <s v="ACE-3171"/>
    <s v="ACE3171"/>
    <s v="901158187_ACE3171"/>
    <s v="11/05/2021 00:00:00"/>
    <s v="03/06/2021 00:00:00"/>
    <d v="2021-06-01T00:00:00"/>
    <s v="jueves"/>
    <s v="junio"/>
    <d v="2024-10-01T00:00:00"/>
    <n v="1216"/>
    <n v="720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93"/>
    <n v="0"/>
    <m/>
    <m/>
    <m/>
    <d v="2024-08-30T00:00:00"/>
  </r>
  <r>
    <n v="901158187"/>
    <s v="CLINICA NUEVA DE CALI"/>
    <s v="CAJA DE COMPENSACION FAMILIAR COMFENALCO DEL VALLE DEL CAUCA"/>
    <s v="ACE-3173"/>
    <s v="ACE3173"/>
    <s v="901158187_ACE3173"/>
    <s v="11/05/2021 00:00:00"/>
    <s v="03/06/2021 00:00:00"/>
    <d v="2021-06-01T00:00:00"/>
    <s v="jueves"/>
    <s v="junio"/>
    <d v="2024-10-01T00:00:00"/>
    <n v="1216"/>
    <n v="720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95"/>
    <n v="0"/>
    <m/>
    <m/>
    <m/>
    <d v="2024-08-30T00:00:00"/>
  </r>
  <r>
    <n v="901158187"/>
    <s v="CLINICA NUEVA DE CALI"/>
    <s v="CAJA DE COMPENSACION FAMILIAR COMFENALCO DEL VALLE DEL CAUCA"/>
    <s v="ACE-3174"/>
    <s v="ACE3174"/>
    <s v="901158187_ACE3174"/>
    <s v="11/05/2021 00:00:00"/>
    <s v="03/06/2021 00:00:00"/>
    <d v="2021-06-01T00:00:00"/>
    <s v="jueves"/>
    <s v="junio"/>
    <d v="2024-10-01T00:00:00"/>
    <n v="1216"/>
    <n v="720"/>
    <n v="19423"/>
    <n v="19423"/>
    <s v="JUAN  SAMBONI LOPEZ Registros:  1143603"/>
    <s v="CLINICA NUEVA DE CALI SAS"/>
    <s v="901158187-6"/>
    <s v="ACE-3174"/>
    <s v="ACE-3174"/>
    <s v="JUAN  SAMBONI LOPEZ Registros:  114360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96"/>
    <n v="0"/>
    <m/>
    <m/>
    <m/>
    <d v="2024-08-30T00:00:00"/>
  </r>
  <r>
    <n v="901158187"/>
    <s v="CLINICA NUEVA DE CALI"/>
    <s v="CAJA DE COMPENSACION FAMILIAR COMFENALCO DEL VALLE DEL CAUCA"/>
    <s v="ACE-3175"/>
    <s v="ACE3175"/>
    <s v="901158187_ACE3175"/>
    <s v="11/05/2021 00:00:00"/>
    <s v="03/06/2021 00:00:00"/>
    <d v="2021-06-01T00:00:00"/>
    <s v="jueves"/>
    <s v="junio"/>
    <d v="2024-10-01T00:00:00"/>
    <n v="1216"/>
    <n v="720"/>
    <n v="19423"/>
    <n v="19423"/>
    <s v="VALERIA  MARIN SANCHEZ Registros:  1143610"/>
    <s v="CLINICA NUEVA DE CALI SAS"/>
    <s v="901158187-6"/>
    <s v="ACE-3175"/>
    <s v="ACE-3175"/>
    <s v="VALERIA  MARIN SANCHEZ Registros:  1143610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7197"/>
    <n v="0"/>
    <m/>
    <m/>
    <m/>
    <d v="2024-08-30T00:00:00"/>
  </r>
  <r>
    <n v="901158187"/>
    <s v="CLINICA NUEVA DE CALI"/>
    <s v="CAJA DE COMPENSACION FAMILIAR COMFENALCO DEL VALLE DEL CAUCA"/>
    <s v="ACE-3177"/>
    <s v="ACE3177"/>
    <s v="901158187_ACE3177"/>
    <s v="11/05/2021 00:00:00"/>
    <s v="03/06/2021 00:00:00"/>
    <d v="2021-06-01T00:00:00"/>
    <s v="jueves"/>
    <s v="junio"/>
    <d v="2024-10-01T00:00:00"/>
    <n v="1216"/>
    <n v="720"/>
    <n v="19423"/>
    <n v="19423"/>
    <s v="LUZ  MOSCA LIZCANO Registros:  1143614"/>
    <s v="CLINICA NUEVA DE CALI SAS"/>
    <s v="901158187-6"/>
    <s v="ACE-3177"/>
    <s v="ACE-3177"/>
    <s v="LUZ  MOSCA LIZCANO Registros:  114361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0"/>
    <n v="0"/>
    <m/>
    <m/>
    <m/>
    <d v="2024-08-30T00:00:00"/>
  </r>
  <r>
    <n v="901158187"/>
    <s v="CLINICA NUEVA DE CALI"/>
    <s v="CAJA DE COMPENSACION FAMILIAR COMFENALCO DEL VALLE DEL CAUCA"/>
    <s v="ACE-3178"/>
    <s v="ACE3178"/>
    <s v="901158187_ACE3178"/>
    <s v="11/05/2021 00:00:00"/>
    <s v="03/06/2021 00:00:00"/>
    <d v="2021-06-01T00:00:00"/>
    <s v="jueves"/>
    <s v="junio"/>
    <d v="2024-10-01T00:00:00"/>
    <n v="1216"/>
    <n v="720"/>
    <n v="19423"/>
    <n v="19423"/>
    <s v="LADY  HENAO CAICEDO Registros:  1143617"/>
    <s v="CLINICA NUEVA DE CALI SAS"/>
    <s v="901158187-6"/>
    <s v="ACE-3178"/>
    <s v="ACE-3178"/>
    <s v="LADY  HENAO CAICEDO Registros:  1143617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7271"/>
    <n v="0"/>
    <m/>
    <m/>
    <m/>
    <d v="2024-08-30T00:00:00"/>
  </r>
  <r>
    <n v="901158187"/>
    <s v="CLINICA NUEVA DE CALI"/>
    <s v="CAJA DE COMPENSACION FAMILIAR COMFENALCO DEL VALLE DEL CAUCA"/>
    <s v="ACE-3179"/>
    <s v="ACE3179"/>
    <s v="901158187_ACE3179"/>
    <s v="11/05/2021 00:00:00"/>
    <s v="03/06/2021 00:00:00"/>
    <d v="2021-06-01T00:00:00"/>
    <s v="jueves"/>
    <s v="junio"/>
    <d v="2024-10-01T00:00:00"/>
    <n v="1216"/>
    <n v="720"/>
    <n v="19423"/>
    <n v="19423"/>
    <s v="MARIA  FLOREZ GOMEZ Registros:  1143624"/>
    <s v="CLINICA NUEVA DE CALI SAS"/>
    <s v="901158187-6"/>
    <s v="ACE-3179"/>
    <s v="ACE-3179"/>
    <s v="MARIA  FLOREZ GOMEZ Registros:  114362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83110"/>
    <n v="0"/>
    <m/>
    <m/>
    <m/>
    <d v="2024-08-30T00:00:00"/>
  </r>
  <r>
    <n v="901158187"/>
    <s v="CLINICA NUEVA DE CALI"/>
    <s v="CAJA DE COMPENSACION FAMILIAR COMFENALCO DEL VALLE DEL CAUCA"/>
    <s v="ACE-3180"/>
    <s v="ACE3180"/>
    <s v="901158187_ACE3180"/>
    <s v="11/05/2021 00:00:00"/>
    <s v="03/06/2021 00:00:00"/>
    <d v="2021-06-01T00:00:00"/>
    <s v="jueves"/>
    <s v="junio"/>
    <d v="2024-10-01T00:00:00"/>
    <n v="1216"/>
    <n v="720"/>
    <n v="19423"/>
    <n v="19423"/>
    <s v="MARIA  FLOREZ GOMEZ Registros:  1143644"/>
    <s v="CLINICA NUEVA DE CALI SAS"/>
    <s v="901158187-6"/>
    <s v="ACE-3180"/>
    <s v="ACE-3180"/>
    <s v="MARIA  FLOREZ GOMEZ Registros:  114364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83111"/>
    <n v="0"/>
    <m/>
    <m/>
    <m/>
    <d v="2024-08-30T00:00:00"/>
  </r>
  <r>
    <n v="901158187"/>
    <s v="CLINICA NUEVA DE CALI"/>
    <s v="CAJA DE COMPENSACION FAMILIAR COMFENALCO DEL VALLE DEL CAUCA"/>
    <s v="ACE-3181"/>
    <s v="ACE3181"/>
    <s v="901158187_ACE3181"/>
    <s v="11/05/2021 00:00:00"/>
    <s v="03/06/2021 00:00:00"/>
    <d v="2021-06-01T00:00:00"/>
    <s v="jueves"/>
    <s v="junio"/>
    <d v="2024-10-01T00:00:00"/>
    <n v="1216"/>
    <n v="720"/>
    <n v="19423"/>
    <n v="19423"/>
    <s v="OSCAR OMAR CLAVIJO RIVERA Registros:  1143654"/>
    <s v="CLINICA NUEVA DE CALI SAS"/>
    <s v="901158187-6"/>
    <s v="ACE-3181"/>
    <s v="ACE-3181"/>
    <s v="OSCAR OMAR CLAVIJO RIVERA Registros:  114365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2"/>
    <n v="0"/>
    <m/>
    <m/>
    <m/>
    <d v="2024-08-30T00:00:00"/>
  </r>
  <r>
    <n v="901158187"/>
    <s v="CLINICA NUEVA DE CALI"/>
    <s v="CAJA DE COMPENSACION FAMILIAR COMFENALCO DEL VALLE DEL CAUCA"/>
    <s v="ACE-3182"/>
    <s v="ACE3182"/>
    <s v="901158187_ACE3182"/>
    <s v="11/05/2021 00:00:00"/>
    <s v="03/06/2021 00:00:00"/>
    <d v="2021-06-01T00:00:00"/>
    <s v="jueves"/>
    <s v="junio"/>
    <d v="2024-10-01T00:00:00"/>
    <n v="1216"/>
    <n v="720"/>
    <n v="19423"/>
    <n v="19423"/>
    <s v="LEONOR  PINZON GOMEZ Registros:  1143664"/>
    <s v="CLINICA NUEVA DE CALI SAS"/>
    <s v="901158187-6"/>
    <s v="ACE-3182"/>
    <s v="ACE-3182"/>
    <s v="LEONOR  PINZON GOMEZ Registros:  114366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3"/>
    <n v="0"/>
    <m/>
    <m/>
    <m/>
    <d v="2024-08-30T00:00:00"/>
  </r>
  <r>
    <n v="901158187"/>
    <s v="CLINICA NUEVA DE CALI"/>
    <s v="CAJA DE COMPENSACION FAMILIAR COMFENALCO DEL VALLE DEL CAUCA"/>
    <s v="ACE-3183"/>
    <s v="ACE3183"/>
    <s v="901158187_ACE3183"/>
    <s v="11/05/2021 00:00:00"/>
    <s v="03/06/2021 00:00:00"/>
    <d v="2021-06-01T00:00:00"/>
    <s v="jueves"/>
    <s v="junio"/>
    <d v="2024-10-01T00:00:00"/>
    <n v="1216"/>
    <n v="720"/>
    <n v="19423"/>
    <n v="19423"/>
    <s v="LADY  SABOGAL USSA Registros:  1143670"/>
    <s v="CLINICA NUEVA DE CALI SAS"/>
    <s v="901158187-6"/>
    <s v="ACE-3183"/>
    <s v="ACE-3183"/>
    <s v="LADY  SABOGAL USSA Registros:  1143670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4"/>
    <n v="0"/>
    <m/>
    <m/>
    <m/>
    <d v="2024-08-30T00:00:00"/>
  </r>
  <r>
    <n v="901158187"/>
    <s v="CLINICA NUEVA DE CALI"/>
    <s v="CAJA DE COMPENSACION FAMILIAR COMFENALCO DEL VALLE DEL CAUCA"/>
    <s v="ACE-3185"/>
    <s v="ACE3185"/>
    <s v="901158187_ACE3185"/>
    <s v="11/05/2021 00:00:00"/>
    <s v="03/06/2021 00:00:00"/>
    <d v="2021-06-01T00:00:00"/>
    <s v="jueves"/>
    <s v="junio"/>
    <d v="2024-10-01T00:00:00"/>
    <n v="1216"/>
    <n v="720"/>
    <n v="19423"/>
    <n v="19423"/>
    <s v="YOVANNA  VALDES ANGEL Registros:  1143676"/>
    <s v="CLINICA NUEVA DE CALI SAS"/>
    <s v="901158187-6"/>
    <s v="ACE-3185"/>
    <s v="ACE-3185"/>
    <s v="YOVANNA  VALDES ANGEL Registros:  114367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6"/>
    <n v="0"/>
    <m/>
    <m/>
    <m/>
    <d v="2024-08-30T00:00:00"/>
  </r>
  <r>
    <n v="901158187"/>
    <s v="CLINICA NUEVA DE CALI"/>
    <s v="CAJA DE COMPENSACION FAMILIAR COMFENALCO DEL VALLE DEL CAUCA"/>
    <s v="ACE-3186"/>
    <s v="ACE3186"/>
    <s v="901158187_ACE3186"/>
    <s v="11/05/2021 00:00:00"/>
    <s v="03/06/2021 00:00:00"/>
    <d v="2021-06-01T00:00:00"/>
    <s v="jueves"/>
    <s v="junio"/>
    <d v="2024-10-01T00:00:00"/>
    <n v="1216"/>
    <n v="720"/>
    <n v="19423"/>
    <n v="19423"/>
    <s v="MARIA  MORENO VALENCIA Registros:  1143683"/>
    <s v="CLINICA NUEVA DE CALI SAS"/>
    <s v="901158187-6"/>
    <s v="ACE-3186"/>
    <s v="ACE-3186"/>
    <s v="MARIA  MORENO VALENCIA Registros:  114368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7"/>
    <n v="0"/>
    <m/>
    <m/>
    <m/>
    <d v="2024-08-30T00:00:00"/>
  </r>
  <r>
    <n v="901158187"/>
    <s v="CLINICA NUEVA DE CALI"/>
    <s v="CAJA DE COMPENSACION FAMILIAR COMFENALCO DEL VALLE DEL CAUCA"/>
    <s v="ACE-3187"/>
    <s v="ACE3187"/>
    <s v="901158187_ACE3187"/>
    <s v="11/05/2021 00:00:00"/>
    <s v="03/06/2021 00:00:00"/>
    <d v="2021-06-01T00:00:00"/>
    <s v="jueves"/>
    <s v="junio"/>
    <d v="2024-10-01T00:00:00"/>
    <n v="1216"/>
    <n v="720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78"/>
    <n v="0"/>
    <m/>
    <m/>
    <m/>
    <d v="2024-08-30T00:00:00"/>
  </r>
  <r>
    <n v="901158187"/>
    <s v="CLINICA NUEVA DE CALI"/>
    <s v="CAJA DE COMPENSACION FAMILIAR COMFENALCO DEL VALLE DEL CAUCA"/>
    <s v="ACE-3188"/>
    <s v="ACE3188"/>
    <s v="901158187_ACE3188"/>
    <s v="11/05/2021 00:00:00"/>
    <s v="03/06/2021 00:00:00"/>
    <d v="2021-06-01T00:00:00"/>
    <s v="jueves"/>
    <s v="junio"/>
    <d v="2024-10-01T00:00:00"/>
    <n v="1216"/>
    <n v="720"/>
    <n v="19423"/>
    <n v="19423"/>
    <s v="RAFAEL  SOTELO SANCHEZ Registros:  1143701"/>
    <s v="CLINICA NUEVA DE CALI SAS"/>
    <s v="901158187-6"/>
    <s v="ACE-3188"/>
    <s v="ACE-3188"/>
    <s v="RAFAEL  SOTELO SANCHEZ Registros:  114370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83053"/>
    <n v="0"/>
    <m/>
    <m/>
    <m/>
    <d v="2024-08-30T00:00:00"/>
  </r>
  <r>
    <n v="901158187"/>
    <s v="CLINICA NUEVA DE CALI"/>
    <s v="CAJA DE COMPENSACION FAMILIAR COMFENALCO DEL VALLE DEL CAUCA"/>
    <s v="ACE-3190"/>
    <s v="ACE3190"/>
    <s v="901158187_ACE3190"/>
    <s v="11/05/2021 00:00:00"/>
    <s v="03/06/2021 00:00:00"/>
    <d v="2021-06-01T00:00:00"/>
    <s v="jueves"/>
    <s v="junio"/>
    <d v="2024-10-01T00:00:00"/>
    <n v="1216"/>
    <n v="720"/>
    <n v="19423"/>
    <n v="19423"/>
    <s v="RAFAEL  SOTELO SANCHEZ Registros:  1143705"/>
    <s v="CLINICA NUEVA DE CALI SAS"/>
    <s v="901158187-6"/>
    <s v="ACE-3190"/>
    <s v="ACE-3190"/>
    <s v="RAFAEL  SOTELO SANCHEZ Registros:  114370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83054"/>
    <n v="0"/>
    <m/>
    <m/>
    <m/>
    <d v="2024-08-30T00:00:00"/>
  </r>
  <r>
    <n v="901158187"/>
    <s v="CLINICA NUEVA DE CALI"/>
    <s v="CAJA DE COMPENSACION FAMILIAR COMFENALCO DEL VALLE DEL CAUCA"/>
    <s v="ACE-3191"/>
    <s v="ACE3191"/>
    <s v="901158187_ACE3191"/>
    <s v="11/05/2021 00:00:00"/>
    <s v="03/06/2021 00:00:00"/>
    <d v="2021-06-01T00:00:00"/>
    <s v="jueves"/>
    <s v="junio"/>
    <d v="2024-10-01T00:00:00"/>
    <n v="1216"/>
    <n v="720"/>
    <n v="19423"/>
    <n v="19423"/>
    <s v="KAROL  HERNANDEZ VALERO Registros:  1143713"/>
    <s v="CLINICA NUEVA DE CALI SAS"/>
    <s v="901158187-6"/>
    <s v="ACE-3191"/>
    <s v="ACE-3191"/>
    <s v="KAROL  HERNANDEZ VALERO Registros:  114371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84"/>
    <n v="0"/>
    <m/>
    <m/>
    <m/>
    <d v="2024-08-30T00:00:00"/>
  </r>
  <r>
    <n v="901158187"/>
    <s v="CLINICA NUEVA DE CALI"/>
    <s v="CAJA DE COMPENSACION FAMILIAR COMFENALCO DEL VALLE DEL CAUCA"/>
    <s v="ACE-3193"/>
    <s v="ACE3193"/>
    <s v="901158187_ACE3193"/>
    <s v="11/05/2021 00:00:00"/>
    <s v="03/06/2021 00:00:00"/>
    <d v="2021-06-01T00:00:00"/>
    <s v="jueves"/>
    <s v="junio"/>
    <d v="2024-10-01T00:00:00"/>
    <n v="1216"/>
    <n v="720"/>
    <n v="19423"/>
    <n v="19423"/>
    <s v="MAICOL  MASABUEL MONTOYA Registros:  1143716"/>
    <s v="CLINICA NUEVA DE CALI SAS"/>
    <s v="901158187-6"/>
    <s v="ACE-3193"/>
    <s v="ACE-3193"/>
    <s v="MAICOL  MASABUEL MONTOYA Registros:  114371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86"/>
    <n v="0"/>
    <m/>
    <m/>
    <m/>
    <d v="2024-08-30T00:00:00"/>
  </r>
  <r>
    <n v="901158187"/>
    <s v="CLINICA NUEVA DE CALI"/>
    <s v="CAJA DE COMPENSACION FAMILIAR COMFENALCO DEL VALLE DEL CAUCA"/>
    <s v="ACE-3213"/>
    <s v="ACE3213"/>
    <s v="901158187_ACE3213"/>
    <s v="11/05/2021 00:00:00"/>
    <s v="03/06/2021 00:00:00"/>
    <d v="2021-06-01T00:00:00"/>
    <s v="jueves"/>
    <s v="junio"/>
    <d v="2024-10-01T00:00:00"/>
    <n v="1216"/>
    <n v="720"/>
    <n v="19423"/>
    <n v="19423"/>
    <s v="NELSON  PORRAS VILLAR Registros:  1143852"/>
    <s v="CLINICA NUEVA DE CALI SAS"/>
    <s v="901158187-6"/>
    <s v="ACE-3213"/>
    <s v="ACE-3213"/>
    <s v="NELSON  PORRAS VILLAR Registros:  114385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882"/>
    <n v="0"/>
    <m/>
    <m/>
    <m/>
    <d v="2024-08-30T00:00:00"/>
  </r>
  <r>
    <n v="901158187"/>
    <s v="CLINICA NUEVA DE CALI"/>
    <s v="CAJA DE COMPENSACION FAMILIAR COMFENALCO DEL VALLE DEL CAUCA"/>
    <s v="ACE-3215"/>
    <s v="ACE3215"/>
    <s v="901158187_ACE3215"/>
    <s v="11/05/2021 00:00:00"/>
    <s v="03/06/2021 00:00:00"/>
    <d v="2021-06-01T00:00:00"/>
    <s v="jueves"/>
    <s v="junio"/>
    <d v="2024-10-01T00:00:00"/>
    <n v="1216"/>
    <n v="720"/>
    <n v="19423"/>
    <n v="19423"/>
    <s v="RAMIRO  GARCIA  Registros:  1143847"/>
    <s v="CLINICA NUEVA DE CALI SAS"/>
    <s v="901158187-6"/>
    <s v="ACE-3215"/>
    <s v="ACE-3215"/>
    <s v="RAMIRO  GARCIA  Registros:  114384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56"/>
    <n v="0"/>
    <m/>
    <m/>
    <m/>
    <d v="2024-08-30T00:00:00"/>
  </r>
  <r>
    <n v="901158187"/>
    <s v="CLINICA NUEVA DE CALI"/>
    <s v="CAJA DE COMPENSACION FAMILIAR COMFENALCO DEL VALLE DEL CAUCA"/>
    <s v="ACE-3216"/>
    <s v="ACE3216"/>
    <s v="901158187_ACE3216"/>
    <s v="11/05/2021 00:00:00"/>
    <s v="03/06/2021 00:00:00"/>
    <d v="2021-06-01T00:00:00"/>
    <s v="jueves"/>
    <s v="junio"/>
    <d v="2024-10-01T00:00:00"/>
    <n v="1216"/>
    <n v="720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57"/>
    <n v="0"/>
    <m/>
    <m/>
    <m/>
    <d v="2024-08-30T00:00:00"/>
  </r>
  <r>
    <n v="901158187"/>
    <s v="CLINICA NUEVA DE CALI"/>
    <s v="CAJA DE COMPENSACION FAMILIAR COMFENALCO DEL VALLE DEL CAUCA"/>
    <s v="ACE-3229"/>
    <s v="ACE3229"/>
    <s v="901158187_ACE3229"/>
    <s v="11/05/2021 00:00:00"/>
    <s v="03/06/2021 00:00:00"/>
    <d v="2021-06-01T00:00:00"/>
    <s v="jueves"/>
    <s v="junio"/>
    <d v="2024-10-01T00:00:00"/>
    <n v="1216"/>
    <n v="720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67"/>
    <n v="0"/>
    <m/>
    <m/>
    <m/>
    <d v="2024-08-30T00:00:00"/>
  </r>
  <r>
    <n v="901158187"/>
    <s v="CLINICA NUEVA DE CALI"/>
    <s v="CAJA DE COMPENSACION FAMILIAR COMFENALCO DEL VALLE DEL CAUCA"/>
    <s v="ACE-3230"/>
    <s v="ACE3230"/>
    <s v="901158187_ACE3230"/>
    <s v="11/05/2021 00:00:00"/>
    <s v="03/06/2021 00:00:00"/>
    <d v="2021-06-01T00:00:00"/>
    <s v="jueves"/>
    <s v="junio"/>
    <d v="2024-10-01T00:00:00"/>
    <n v="1216"/>
    <n v="720"/>
    <n v="19423"/>
    <n v="19423"/>
    <s v="VIVIANA  MACIAS ARAGON Registros:  1144011"/>
    <s v="CLINICA NUEVA DE CALI SAS"/>
    <s v="901158187-6"/>
    <s v="ACE-3230"/>
    <s v="ACE-3230"/>
    <s v="VIVIANA  MACIAS ARAGON Registros:  1144011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268"/>
    <n v="0"/>
    <m/>
    <m/>
    <m/>
    <d v="2024-08-30T00:00:00"/>
  </r>
  <r>
    <n v="901158187"/>
    <s v="CLINICA NUEVA DE CALI"/>
    <s v="CAJA DE COMPENSACION FAMILIAR COMFENALCO DEL VALLE DEL CAUCA"/>
    <s v="ACE-3231"/>
    <s v="ACE3231"/>
    <s v="901158187_ACE3231"/>
    <s v="11/05/2021 00:00:00"/>
    <s v="03/06/2021 00:00:00"/>
    <d v="2021-06-01T00:00:00"/>
    <s v="jueves"/>
    <s v="junio"/>
    <d v="2024-10-01T00:00:00"/>
    <n v="1216"/>
    <n v="720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69"/>
    <n v="0"/>
    <m/>
    <m/>
    <m/>
    <d v="2024-08-30T00:00:00"/>
  </r>
  <r>
    <n v="901158187"/>
    <s v="CLINICA NUEVA DE CALI"/>
    <s v="CAJA DE COMPENSACION FAMILIAR COMFENALCO DEL VALLE DEL CAUCA"/>
    <s v="ACE-3234"/>
    <s v="ACE3234"/>
    <s v="901158187_ACE3234"/>
    <s v="11/05/2021 00:00:00"/>
    <s v="03/06/2021 00:00:00"/>
    <d v="2021-06-01T00:00:00"/>
    <s v="jueves"/>
    <s v="junio"/>
    <d v="2024-10-01T00:00:00"/>
    <n v="1216"/>
    <n v="720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71"/>
    <n v="0"/>
    <m/>
    <m/>
    <m/>
    <d v="2024-08-30T00:00:00"/>
  </r>
  <r>
    <n v="901158187"/>
    <s v="CLINICA NUEVA DE CALI"/>
    <s v="CAJA DE COMPENSACION FAMILIAR COMFENALCO DEL VALLE DEL CAUCA"/>
    <s v="ACE-3237"/>
    <s v="ACE3237"/>
    <s v="901158187_ACE3237"/>
    <s v="11/05/2021 00:00:00"/>
    <s v="03/06/2021 00:00:00"/>
    <d v="2021-06-01T00:00:00"/>
    <s v="jueves"/>
    <s v="junio"/>
    <d v="2024-10-01T00:00:00"/>
    <n v="1216"/>
    <n v="720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80"/>
    <n v="0"/>
    <m/>
    <m/>
    <m/>
    <d v="2024-08-30T00:00:00"/>
  </r>
  <r>
    <n v="901158187"/>
    <s v="CLINICA NUEVA DE CALI"/>
    <s v="CAJA DE COMPENSACION FAMILIAR COMFENALCO DEL VALLE DEL CAUCA"/>
    <s v="ACE-3238"/>
    <s v="ACE3238"/>
    <s v="901158187_ACE3238"/>
    <s v="11/05/2021 00:00:00"/>
    <s v="03/06/2021 00:00:00"/>
    <d v="2021-06-01T00:00:00"/>
    <s v="jueves"/>
    <s v="junio"/>
    <d v="2024-10-01T00:00:00"/>
    <n v="1216"/>
    <n v="720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81"/>
    <n v="0"/>
    <m/>
    <m/>
    <m/>
    <d v="2024-08-30T00:00:00"/>
  </r>
  <r>
    <n v="901158187"/>
    <s v="CLINICA NUEVA DE CALI"/>
    <s v="CAJA DE COMPENSACION FAMILIAR COMFENALCO DEL VALLE DEL CAUCA"/>
    <s v="ACE-3268"/>
    <s v="ACE3268"/>
    <s v="901158187_ACE3268"/>
    <s v="12/05/2021 00:00:00"/>
    <s v="03/06/2021 00:00:00"/>
    <d v="2021-06-01T00:00:00"/>
    <s v="jueves"/>
    <s v="junio"/>
    <d v="2024-10-01T00:00:00"/>
    <n v="1216"/>
    <n v="720"/>
    <n v="19423"/>
    <n v="19423"/>
    <s v="PABLO  PACHON  Registros:  1144240"/>
    <s v="CLINICA NUEVA DE CALI SAS"/>
    <s v="901158187-6"/>
    <s v="ACE-3268"/>
    <s v="ACE-3268"/>
    <s v="PABLO  PACHON  Registros:  1144240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761"/>
    <n v="0"/>
    <m/>
    <m/>
    <m/>
    <d v="2024-08-30T00:00:00"/>
  </r>
  <r>
    <n v="901158187"/>
    <s v="CLINICA NUEVA DE CALI"/>
    <s v="CAJA DE COMPENSACION FAMILIAR COMFENALCO DEL VALLE DEL CAUCA"/>
    <s v="ACE-3273"/>
    <s v="ACE3273"/>
    <s v="901158187_ACE3273"/>
    <s v="12/05/2021 00:00:00"/>
    <s v="03/06/2021 00:00:00"/>
    <d v="2021-06-01T00:00:00"/>
    <s v="jueves"/>
    <s v="junio"/>
    <d v="2024-10-01T00:00:00"/>
    <n v="1216"/>
    <n v="720"/>
    <n v="19423"/>
    <n v="19423"/>
    <s v="LUIS  URIBE VILLAQUIRAN Registros:  1144244"/>
    <s v="CLINICA NUEVA DE CALI SAS"/>
    <s v="901158187-6"/>
    <s v="ACE-3273"/>
    <s v="ACE-3273"/>
    <s v="LUIS  URIBE VILLAQUIRAN Registros:  114424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763"/>
    <n v="0"/>
    <m/>
    <m/>
    <m/>
    <d v="2024-08-30T00:00:00"/>
  </r>
  <r>
    <n v="901158187"/>
    <s v="CLINICA NUEVA DE CALI"/>
    <s v="CAJA DE COMPENSACION FAMILIAR COMFENALCO DEL VALLE DEL CAUCA"/>
    <s v="ACE-3278"/>
    <s v="ACE3278"/>
    <s v="901158187_ACE3278"/>
    <s v="12/05/2021 00:00:00"/>
    <s v="03/06/2021 00:00:00"/>
    <d v="2021-06-01T00:00:00"/>
    <s v="jueves"/>
    <s v="junio"/>
    <d v="2024-10-01T00:00:00"/>
    <n v="1216"/>
    <n v="720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964"/>
    <n v="0"/>
    <m/>
    <m/>
    <m/>
    <d v="2024-08-30T00:00:00"/>
  </r>
  <r>
    <n v="901158187"/>
    <s v="CLINICA NUEVA DE CALI"/>
    <s v="CAJA DE COMPENSACION FAMILIAR COMFENALCO DEL VALLE DEL CAUCA"/>
    <s v="ACE-3329"/>
    <s v="ACE3329"/>
    <s v="901158187_ACE3329"/>
    <s v="12/05/2021 00:00:00"/>
    <s v="02/06/2021 00:00:00"/>
    <d v="2021-06-01T00:00:00"/>
    <s v="miércoles"/>
    <s v="junio"/>
    <d v="2024-10-01T00:00:00"/>
    <n v="1217"/>
    <n v="720"/>
    <n v="19423"/>
    <n v="19423"/>
    <s v="HILDA MARIA LOPEZ MOLINA Registros:  1145411"/>
    <s v="CLINICA NUEVA DE CALI SAS"/>
    <s v="901158187-6"/>
    <s v="ACE-3329"/>
    <s v="ACE-3329"/>
    <s v="HILDA MARIA LOPEZ MOLINA Registros:  114541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56"/>
    <n v="0"/>
    <m/>
    <m/>
    <m/>
    <d v="2024-08-30T00:00:00"/>
  </r>
  <r>
    <n v="901158187"/>
    <s v="CLINICA NUEVA DE CALI"/>
    <s v="CAJA DE COMPENSACION FAMILIAR COMFENALCO DEL VALLE DEL CAUCA"/>
    <s v="ACE-3330"/>
    <s v="ACE3330"/>
    <s v="901158187_ACE3330"/>
    <s v="12/05/2021 00:00:00"/>
    <s v="02/06/2021 00:00:00"/>
    <d v="2021-06-01T00:00:00"/>
    <s v="miércoles"/>
    <s v="junio"/>
    <d v="2024-10-01T00:00:00"/>
    <n v="1217"/>
    <n v="720"/>
    <n v="19423"/>
    <n v="19423"/>
    <s v="ERIKA  SOLIS CABEZAS Registros:  1145412"/>
    <s v="CLINICA NUEVA DE CALI SAS"/>
    <s v="901158187-6"/>
    <s v="ACE-3330"/>
    <s v="ACE-3330"/>
    <s v="ERIKA  SOLIS CABEZAS Registros:  114541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57"/>
    <n v="0"/>
    <m/>
    <m/>
    <m/>
    <d v="2024-08-30T00:00:00"/>
  </r>
  <r>
    <n v="901158187"/>
    <s v="CLINICA NUEVA DE CALI"/>
    <s v="CAJA DE COMPENSACION FAMILIAR COMFENALCO DEL VALLE DEL CAUCA"/>
    <s v="ACE-3334"/>
    <s v="ACE3334"/>
    <s v="901158187_ACE3334"/>
    <s v="12/05/2021 00:00:00"/>
    <s v="02/06/2021 00:00:00"/>
    <d v="2021-06-01T00:00:00"/>
    <s v="miércoles"/>
    <s v="junio"/>
    <d v="2024-10-01T00:00:00"/>
    <n v="1217"/>
    <n v="720"/>
    <n v="19423"/>
    <n v="19423"/>
    <s v="DAYCI  TORRES  Registros:  1145432"/>
    <s v="CLINICA NUEVA DE CALI SAS"/>
    <s v="901158187-6"/>
    <s v="ACE-3334"/>
    <s v="ACE-3334"/>
    <s v="DAYCI  TORRES  Registros:  114543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310"/>
    <n v="0"/>
    <m/>
    <m/>
    <m/>
    <d v="2024-08-30T00:00:00"/>
  </r>
  <r>
    <n v="901158187"/>
    <s v="CLINICA NUEVA DE CALI"/>
    <s v="CAJA DE COMPENSACION FAMILIAR COMFENALCO DEL VALLE DEL CAUCA"/>
    <s v="ACE-3335"/>
    <s v="ACE3335"/>
    <s v="901158187_ACE3335"/>
    <s v="12/05/2021 00:00:00"/>
    <s v="02/06/2021 00:00:00"/>
    <d v="2021-06-01T00:00:00"/>
    <s v="miércoles"/>
    <s v="junio"/>
    <d v="2024-10-01T00:00:00"/>
    <n v="1217"/>
    <n v="720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311"/>
    <n v="0"/>
    <m/>
    <m/>
    <m/>
    <d v="2024-08-30T00:00:00"/>
  </r>
  <r>
    <n v="901158187"/>
    <s v="CLINICA NUEVA DE CALI"/>
    <s v="CAJA DE COMPENSACION FAMILIAR COMFENALCO DEL VALLE DEL CAUCA"/>
    <s v="ACE-3357"/>
    <s v="ACE3357"/>
    <s v="901158187_ACE3357"/>
    <s v="13/05/2021 00:00:00"/>
    <s v="02/06/2021 00:00:00"/>
    <d v="2021-06-01T00:00:00"/>
    <s v="miércoles"/>
    <s v="junio"/>
    <d v="2024-10-01T00:00:00"/>
    <n v="1217"/>
    <n v="720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596"/>
    <n v="0"/>
    <m/>
    <m/>
    <m/>
    <d v="2024-08-30T00:00:00"/>
  </r>
  <r>
    <n v="901158187"/>
    <s v="CLINICA NUEVA DE CALI"/>
    <s v="CAJA DE COMPENSACION FAMILIAR COMFENALCO DEL VALLE DEL CAUCA"/>
    <s v="ACE-3358"/>
    <s v="ACE3358"/>
    <s v="901158187_ACE3358"/>
    <s v="13/05/2021 00:00:00"/>
    <s v="02/06/2021 00:00:00"/>
    <d v="2021-06-01T00:00:00"/>
    <s v="miércoles"/>
    <s v="junio"/>
    <d v="2024-10-01T00:00:00"/>
    <n v="1217"/>
    <n v="720"/>
    <n v="19423"/>
    <n v="19423"/>
    <s v="JOSE  REALPE SANCHEZ Registros:  1145674"/>
    <s v="CLINICA NUEVA DE CALI SAS"/>
    <s v="901158187-6"/>
    <s v="ACE-3358"/>
    <s v="ACE-3358"/>
    <s v="JOSE  REALPE SANCHEZ Registros:  114567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597"/>
    <n v="0"/>
    <m/>
    <m/>
    <m/>
    <d v="2024-08-30T00:00:00"/>
  </r>
  <r>
    <n v="901158187"/>
    <s v="CLINICA NUEVA DE CALI"/>
    <s v="CAJA DE COMPENSACION FAMILIAR COMFENALCO DEL VALLE DEL CAUCA"/>
    <s v="ACE-3359"/>
    <s v="ACE3359"/>
    <s v="901158187_ACE3359"/>
    <s v="13/05/2021 00:00:00"/>
    <s v="02/06/2021 00:00:00"/>
    <d v="2021-06-01T00:00:00"/>
    <s v="miércoles"/>
    <s v="junio"/>
    <d v="2024-10-01T00:00:00"/>
    <n v="1217"/>
    <n v="720"/>
    <n v="19423"/>
    <n v="19423"/>
    <s v="TANIA  CALDAS MONTAÑO Registros:  1145686"/>
    <s v="CLINICA NUEVA DE CALI SAS"/>
    <s v="901158187-6"/>
    <s v="ACE-3359"/>
    <s v="ACE-3359"/>
    <s v="TANIA  CALDAS MONTAÑO Registros:  114568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95"/>
    <n v="0"/>
    <m/>
    <m/>
    <m/>
    <d v="2024-08-30T00:00:00"/>
  </r>
  <r>
    <n v="901158187"/>
    <s v="CLINICA NUEVA DE CALI"/>
    <s v="CAJA DE COMPENSACION FAMILIAR COMFENALCO DEL VALLE DEL CAUCA"/>
    <s v="ACE-3362"/>
    <s v="ACE3362"/>
    <s v="901158187_ACE3362"/>
    <s v="13/05/2021 00:00:00"/>
    <s v="03/06/2021 00:00:00"/>
    <d v="2021-06-01T00:00:00"/>
    <s v="jueves"/>
    <s v="junio"/>
    <d v="2024-10-01T00:00:00"/>
    <n v="1216"/>
    <n v="720"/>
    <n v="19423"/>
    <n v="19423"/>
    <s v="MARICELA  ZAPATA OCAMPO Registros:  1145639"/>
    <s v="CLINICA NUEVA DE CALI SAS"/>
    <s v="901158187-6"/>
    <s v="ACE-3362"/>
    <s v="ACE-3362"/>
    <s v="MARICELA  ZAPATA OCAMPO Registros:  114563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98"/>
    <n v="0"/>
    <m/>
    <m/>
    <m/>
    <d v="2024-08-30T00:00:00"/>
  </r>
  <r>
    <n v="901158187"/>
    <s v="CLINICA NUEVA DE CALI"/>
    <s v="CAJA DE COMPENSACION FAMILIAR COMFENALCO DEL VALLE DEL CAUCA"/>
    <s v="ACE-3365"/>
    <s v="ACE3365"/>
    <s v="901158187_ACE3365"/>
    <s v="13/05/2021 00:00:00"/>
    <s v="03/06/2021 00:00:00"/>
    <d v="2021-06-01T00:00:00"/>
    <s v="jueves"/>
    <s v="junio"/>
    <d v="2024-10-01T00:00:00"/>
    <n v="1216"/>
    <n v="720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199"/>
    <n v="0"/>
    <m/>
    <m/>
    <m/>
    <d v="2024-08-30T00:00:00"/>
  </r>
  <r>
    <n v="901158187"/>
    <s v="CLINICA NUEVA DE CALI"/>
    <s v="CAJA DE COMPENSACION FAMILIAR COMFENALCO DEL VALLE DEL CAUCA"/>
    <s v="ACE-3366"/>
    <s v="ACE3366"/>
    <s v="901158187_ACE3366"/>
    <s v="13/05/2021 00:00:00"/>
    <s v="02/06/2021 00:00:00"/>
    <d v="2021-06-01T00:00:00"/>
    <s v="miércoles"/>
    <s v="junio"/>
    <d v="2024-10-01T00:00:00"/>
    <n v="1217"/>
    <n v="720"/>
    <n v="19423"/>
    <n v="19423"/>
    <s v="WALTER  CUERVO CHACON Registros:  1145651"/>
    <s v="CLINICA NUEVA DE CALI SAS"/>
    <s v="901158187-6"/>
    <s v="ACE-3366"/>
    <s v="ACE-3366"/>
    <s v="WALTER  CUERVO CHACON Registros:  114565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10"/>
    <n v="0"/>
    <m/>
    <m/>
    <m/>
    <d v="2024-08-30T00:00:00"/>
  </r>
  <r>
    <n v="901158187"/>
    <s v="CLINICA NUEVA DE CALI"/>
    <s v="CAJA DE COMPENSACION FAMILIAR COMFENALCO DEL VALLE DEL CAUCA"/>
    <s v="ACE-3367"/>
    <s v="ACE3367"/>
    <s v="901158187_ACE3367"/>
    <s v="13/05/2021 00:00:00"/>
    <s v="02/06/2021 00:00:00"/>
    <d v="2021-06-01T00:00:00"/>
    <s v="miércoles"/>
    <s v="junio"/>
    <d v="2024-10-01T00:00:00"/>
    <n v="1217"/>
    <n v="720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11"/>
    <n v="0"/>
    <m/>
    <m/>
    <m/>
    <d v="2024-08-30T00:00:00"/>
  </r>
  <r>
    <n v="901158187"/>
    <s v="CLINICA NUEVA DE CALI"/>
    <s v="CAJA DE COMPENSACION FAMILIAR COMFENALCO DEL VALLE DEL CAUCA"/>
    <s v="ACE-3368"/>
    <s v="ACE3368"/>
    <s v="901158187_ACE3368"/>
    <s v="13/05/2021 00:00:00"/>
    <s v="02/06/2021 00:00:00"/>
    <d v="2021-06-01T00:00:00"/>
    <s v="miércoles"/>
    <s v="junio"/>
    <d v="2024-10-01T00:00:00"/>
    <n v="1217"/>
    <n v="720"/>
    <n v="19423"/>
    <n v="19423"/>
    <s v="LINA  OVIEDO PEÑA Registros:  1145657"/>
    <s v="CLINICA NUEVA DE CALI SAS"/>
    <s v="901158187-6"/>
    <s v="ACE-3368"/>
    <s v="ACE-3368"/>
    <s v="LINA  OVIEDO PEÑA Registros:  114565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12"/>
    <n v="0"/>
    <m/>
    <m/>
    <m/>
    <d v="2024-08-30T00:00:00"/>
  </r>
  <r>
    <n v="901158187"/>
    <s v="CLINICA NUEVA DE CALI"/>
    <s v="CAJA DE COMPENSACION FAMILIAR COMFENALCO DEL VALLE DEL CAUCA"/>
    <s v="ACE-3370"/>
    <s v="ACE3370"/>
    <s v="901158187_ACE3370"/>
    <s v="13/05/2021 00:00:00"/>
    <s v="03/06/2021 00:00:00"/>
    <d v="2021-06-01T00:00:00"/>
    <s v="jueves"/>
    <s v="junio"/>
    <d v="2024-10-01T00:00:00"/>
    <n v="1216"/>
    <n v="720"/>
    <n v="19423"/>
    <n v="19423"/>
    <s v="WVERLEY  ALVAREZ TRUQUE Registros:  1145734"/>
    <s v="CLINICA NUEVA DE CALI SAS"/>
    <s v="901158187-6"/>
    <s v="ACE-3370"/>
    <s v="ACE-3370"/>
    <s v="WVERLEY  ALVAREZ TRUQUE Registros:  114573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14"/>
    <n v="0"/>
    <m/>
    <m/>
    <m/>
    <d v="2024-08-30T00:00:00"/>
  </r>
  <r>
    <n v="901158187"/>
    <s v="CLINICA NUEVA DE CALI"/>
    <s v="CAJA DE COMPENSACION FAMILIAR COMFENALCO DEL VALLE DEL CAUCA"/>
    <s v="ACE-3381"/>
    <s v="ACE3381"/>
    <s v="901158187_ACE3381"/>
    <s v="13/05/2021 00:00:00"/>
    <s v="03/06/2021 00:00:00"/>
    <d v="2021-06-01T00:00:00"/>
    <s v="jueves"/>
    <s v="junio"/>
    <d v="2024-10-01T00:00:00"/>
    <n v="1216"/>
    <n v="720"/>
    <n v="19423"/>
    <n v="19423"/>
    <s v="HERNAN  TRUJILLO  Registros:  1145845"/>
    <s v="CLINICA NUEVA DE CALI SAS"/>
    <s v="901158187-6"/>
    <s v="ACE-3381"/>
    <s v="ACE-3381"/>
    <s v="HERNAN  TRUJILLO  Registros:  114584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88"/>
    <n v="0"/>
    <m/>
    <m/>
    <m/>
    <d v="2024-08-30T00:00:00"/>
  </r>
  <r>
    <n v="901158187"/>
    <s v="CLINICA NUEVA DE CALI"/>
    <s v="CAJA DE COMPENSACION FAMILIAR COMFENALCO DEL VALLE DEL CAUCA"/>
    <s v="ACE-3394"/>
    <s v="ACE3394"/>
    <s v="901158187_ACE3394"/>
    <s v="13/05/2021 00:00:00"/>
    <s v="03/06/2021 00:00:00"/>
    <d v="2021-06-01T00:00:00"/>
    <s v="jueves"/>
    <s v="junio"/>
    <d v="2024-10-01T00:00:00"/>
    <n v="1216"/>
    <n v="720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164"/>
    <n v="0"/>
    <m/>
    <m/>
    <m/>
    <d v="2024-08-30T00:00:00"/>
  </r>
  <r>
    <n v="901158187"/>
    <s v="CLINICA NUEVA DE CALI"/>
    <s v="CAJA DE COMPENSACION FAMILIAR COMFENALCO DEL VALLE DEL CAUCA"/>
    <s v="ACE-3404"/>
    <s v="ACE3404"/>
    <s v="901158187_ACE3404"/>
    <s v="13/05/2021 00:00:00"/>
    <s v="03/06/2021 00:00:00"/>
    <d v="2021-06-01T00:00:00"/>
    <s v="jueves"/>
    <s v="junio"/>
    <d v="2024-10-01T00:00:00"/>
    <n v="1216"/>
    <n v="720"/>
    <n v="36994"/>
    <n v="36994"/>
    <s v="MARIA  ORTIZ CASTAÑEDA Registros:  1146195"/>
    <s v="CLINICA NUEVA DE CALI SAS"/>
    <s v="901158187-6"/>
    <s v="ACE-3404"/>
    <s v="ACE-3404"/>
    <s v="MARIA  ORTIZ CASTAÑEDA Registros:  114619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193"/>
    <n v="0"/>
    <m/>
    <m/>
    <m/>
    <d v="2024-08-30T00:00:00"/>
  </r>
  <r>
    <n v="901158187"/>
    <s v="CLINICA NUEVA DE CALI"/>
    <s v="CAJA DE COMPENSACION FAMILIAR COMFENALCO DEL VALLE DEL CAUCA"/>
    <s v="ACE-3431"/>
    <s v="ACE3431"/>
    <s v="901158187_ACE3431"/>
    <s v="13/05/2021 00:00:00"/>
    <s v="03/06/2021 00:00:00"/>
    <d v="2021-06-01T00:00:00"/>
    <s v="jueves"/>
    <s v="junio"/>
    <d v="2024-10-01T00:00:00"/>
    <n v="1216"/>
    <n v="720"/>
    <n v="19423"/>
    <n v="19423"/>
    <s v="YANETH  SOLARTE MELO Registros:  1146315"/>
    <s v="CLINICA NUEVA DE CALI SAS"/>
    <s v="901158187-6"/>
    <s v="ACE-3431"/>
    <s v="ACE-3431"/>
    <s v="YANETH  SOLARTE MELO Registros:  114631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804"/>
    <n v="0"/>
    <m/>
    <m/>
    <m/>
    <d v="2024-08-30T00:00:00"/>
  </r>
  <r>
    <n v="901158187"/>
    <s v="CLINICA NUEVA DE CALI"/>
    <s v="CAJA DE COMPENSACION FAMILIAR COMFENALCO DEL VALLE DEL CAUCA"/>
    <s v="ACE-3456"/>
    <s v="ACE3456"/>
    <s v="901158187_ACE3456"/>
    <s v="13/05/2021 00:00:00"/>
    <s v="02/06/2021 00:00:00"/>
    <d v="2021-06-01T00:00:00"/>
    <s v="miércoles"/>
    <s v="junio"/>
    <d v="2024-10-01T00:00:00"/>
    <n v="1217"/>
    <n v="720"/>
    <n v="19423"/>
    <n v="19423"/>
    <s v="RAMIRO  PUENTE LOZADA Registros:  1146495"/>
    <s v="CLINICA NUEVA DE CALI SAS"/>
    <s v="901158187-6"/>
    <s v="ACE-3456"/>
    <s v="ACE-3456"/>
    <s v="RAMIRO  PUENTE LOZADA Registros:  114649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507"/>
    <n v="0"/>
    <m/>
    <m/>
    <m/>
    <d v="2024-08-30T00:00:00"/>
  </r>
  <r>
    <n v="901158187"/>
    <s v="CLINICA NUEVA DE CALI"/>
    <s v="CAJA DE COMPENSACION FAMILIAR COMFENALCO DEL VALLE DEL CAUCA"/>
    <s v="ACE-3457"/>
    <s v="ACE3457"/>
    <s v="901158187_ACE3457"/>
    <s v="13/05/2021 00:00:00"/>
    <s v="02/06/2021 00:00:00"/>
    <d v="2021-06-01T00:00:00"/>
    <s v="miércoles"/>
    <s v="junio"/>
    <d v="2024-10-01T00:00:00"/>
    <n v="1217"/>
    <n v="720"/>
    <n v="36994"/>
    <n v="36994"/>
    <s v="MARTIN  SIERRA PAREDES Registros:  1146504"/>
    <s v="CLINICA NUEVA DE CALI SAS"/>
    <s v="901158187-6"/>
    <s v="ACE-3457"/>
    <s v="ACE-3457"/>
    <s v="MARTIN  SIERRA PAREDES Registros:  114650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78"/>
    <n v="0"/>
    <m/>
    <m/>
    <m/>
    <d v="2024-08-30T00:00:00"/>
  </r>
  <r>
    <n v="901158187"/>
    <s v="CLINICA NUEVA DE CALI"/>
    <s v="CAJA DE COMPENSACION FAMILIAR COMFENALCO DEL VALLE DEL CAUCA"/>
    <s v="ACE-3458"/>
    <s v="ACE3458"/>
    <s v="901158187_ACE3458"/>
    <s v="13/05/2021 00:00:00"/>
    <s v="02/06/2021 00:00:00"/>
    <d v="2021-06-01T00:00:00"/>
    <s v="miércoles"/>
    <s v="junio"/>
    <d v="2024-10-01T00:00:00"/>
    <n v="1217"/>
    <n v="720"/>
    <n v="36994"/>
    <n v="36994"/>
    <s v="RAMIRO  PUENTE LOZADA Registros:  1146512"/>
    <s v="CLINICA NUEVA DE CALI SAS"/>
    <s v="901158187-6"/>
    <s v="ACE-3458"/>
    <s v="ACE-3458"/>
    <s v="RAMIRO  PUENTE LOZADA Registros:  114651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79"/>
    <n v="0"/>
    <m/>
    <m/>
    <m/>
    <d v="2024-08-30T00:00:00"/>
  </r>
  <r>
    <n v="901158187"/>
    <s v="CLINICA NUEVA DE CALI"/>
    <s v="CAJA DE COMPENSACION FAMILIAR COMFENALCO DEL VALLE DEL CAUCA"/>
    <s v="ACE-3465"/>
    <s v="ACE3465"/>
    <s v="901158187_ACE3465"/>
    <s v="13/05/2021 00:00:00"/>
    <s v="02/06/2021 00:00:00"/>
    <d v="2021-06-01T00:00:00"/>
    <s v="miércoles"/>
    <s v="junio"/>
    <d v="2024-10-01T00:00:00"/>
    <n v="1217"/>
    <n v="720"/>
    <n v="36994"/>
    <n v="36994"/>
    <s v="UBALDO  BATERO SUAREZ Registros:  1146434"/>
    <s v="CLINICA NUEVA DE CALI SAS"/>
    <s v="901158187-6"/>
    <s v="ACE-3465"/>
    <s v="ACE-3465"/>
    <s v="UBALDO  BATERO SUAREZ Registros:  114643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10"/>
    <n v="0"/>
    <m/>
    <m/>
    <m/>
    <d v="2024-08-30T00:00:00"/>
  </r>
  <r>
    <n v="901158187"/>
    <s v="CLINICA NUEVA DE CALI"/>
    <s v="CAJA DE COMPENSACION FAMILIAR COMFENALCO DEL VALLE DEL CAUCA"/>
    <s v="ACE-3468"/>
    <s v="ACE3468"/>
    <s v="901158187_ACE3468"/>
    <s v="13/05/2021 00:00:00"/>
    <s v="02/06/2021 00:00:00"/>
    <d v="2021-06-01T00:00:00"/>
    <s v="miércoles"/>
    <s v="junio"/>
    <d v="2024-10-01T00:00:00"/>
    <n v="1217"/>
    <n v="720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11"/>
    <n v="0"/>
    <m/>
    <m/>
    <m/>
    <d v="2024-08-30T00:00:00"/>
  </r>
  <r>
    <n v="901158187"/>
    <s v="CLINICA NUEVA DE CALI"/>
    <s v="CAJA DE COMPENSACION FAMILIAR COMFENALCO DEL VALLE DEL CAUCA"/>
    <s v="ACE-3471"/>
    <s v="ACE3471"/>
    <s v="901158187_ACE3471"/>
    <s v="13/05/2021 00:00:00"/>
    <s v="02/06/2021 00:00:00"/>
    <d v="2021-06-01T00:00:00"/>
    <s v="miércoles"/>
    <s v="junio"/>
    <d v="2024-10-01T00:00:00"/>
    <n v="1217"/>
    <n v="720"/>
    <n v="36994"/>
    <n v="36994"/>
    <s v="ISMANDA  ROBLEDO GALLO Registros:  1146501"/>
    <s v="CLINICA NUEVA DE CALI SAS"/>
    <s v="901158187-6"/>
    <s v="ACE-3471"/>
    <s v="ACE-3471"/>
    <s v="ISMANDA  ROBLEDO GALLO Registros:  114650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25"/>
    <n v="0"/>
    <m/>
    <m/>
    <m/>
    <d v="2024-08-30T00:00:00"/>
  </r>
  <r>
    <n v="901158187"/>
    <s v="CLINICA NUEVA DE CALI"/>
    <s v="CAJA DE COMPENSACION FAMILIAR COMFENALCO DEL VALLE DEL CAUCA"/>
    <s v="ACE-3473"/>
    <s v="ACE3473"/>
    <s v="901158187_ACE3473"/>
    <s v="13/05/2021 00:00:00"/>
    <s v="02/06/2021 00:00:00"/>
    <d v="2021-06-01T00:00:00"/>
    <s v="miércoles"/>
    <s v="junio"/>
    <d v="2024-10-01T00:00:00"/>
    <n v="1217"/>
    <n v="720"/>
    <n v="36994"/>
    <n v="36994"/>
    <s v="EIMY JULIANA MARIN MOLANO Registros:  1146552"/>
    <s v="CLINICA NUEVA DE CALI SAS"/>
    <s v="901158187-6"/>
    <s v="ACE-3473"/>
    <s v="ACE-3473"/>
    <s v="EIMY JULIANA MARIN MOLANO Registros:  114655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26"/>
    <n v="0"/>
    <m/>
    <m/>
    <m/>
    <d v="2024-08-30T00:00:00"/>
  </r>
  <r>
    <n v="901158187"/>
    <s v="CLINICA NUEVA DE CALI"/>
    <s v="CAJA DE COMPENSACION FAMILIAR COMFENALCO DEL VALLE DEL CAUCA"/>
    <s v="ACE-3476"/>
    <s v="ACE3476"/>
    <s v="901158187_ACE3476"/>
    <s v="13/05/2021 00:00:00"/>
    <s v="02/06/2021 00:00:00"/>
    <d v="2021-06-01T00:00:00"/>
    <s v="miércoles"/>
    <s v="junio"/>
    <d v="2024-10-01T00:00:00"/>
    <n v="1217"/>
    <n v="720"/>
    <n v="36994"/>
    <n v="36994"/>
    <s v="GUSTAVO  ZULUAGA GARCIA Registros:  1146544"/>
    <s v="CLINICA NUEVA DE CALI SAS"/>
    <s v="901158187-6"/>
    <s v="ACE-3476"/>
    <s v="ACE-3476"/>
    <s v="GUSTAVO  ZULUAGA GARCIA Registros:  114654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29"/>
    <n v="0"/>
    <m/>
    <m/>
    <m/>
    <d v="2024-08-30T00:00:00"/>
  </r>
  <r>
    <n v="901158187"/>
    <s v="CLINICA NUEVA DE CALI"/>
    <s v="CAJA DE COMPENSACION FAMILIAR COMFENALCO DEL VALLE DEL CAUCA"/>
    <s v="ACE-3477"/>
    <s v="ACE3477"/>
    <s v="901158187_ACE3477"/>
    <s v="13/05/2021 00:00:00"/>
    <s v="02/06/2021 00:00:00"/>
    <d v="2021-06-01T00:00:00"/>
    <s v="miércoles"/>
    <s v="junio"/>
    <d v="2024-10-01T00:00:00"/>
    <n v="1217"/>
    <n v="720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30"/>
    <n v="0"/>
    <m/>
    <m/>
    <m/>
    <d v="2024-08-30T00:00:00"/>
  </r>
  <r>
    <n v="901158187"/>
    <s v="CLINICA NUEVA DE CALI"/>
    <s v="CAJA DE COMPENSACION FAMILIAR COMFENALCO DEL VALLE DEL CAUCA"/>
    <s v="ACE-3478"/>
    <s v="ACE3478"/>
    <s v="901158187_ACE3478"/>
    <s v="13/05/2021 00:00:00"/>
    <s v="02/06/2021 00:00:00"/>
    <d v="2021-06-01T00:00:00"/>
    <s v="miércoles"/>
    <s v="junio"/>
    <d v="2024-10-01T00:00:00"/>
    <n v="1217"/>
    <n v="720"/>
    <n v="36994"/>
    <n v="36994"/>
    <s v="LEIDER  HOMES BETANCOURT Registros:  1146625"/>
    <s v="CLINICA NUEVA DE CALI SAS"/>
    <s v="901158187-6"/>
    <s v="ACE-3478"/>
    <s v="ACE-3478"/>
    <s v="LEIDER  HOMES BETANCOURT Registros:  114662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31"/>
    <n v="0"/>
    <m/>
    <m/>
    <m/>
    <d v="2024-08-30T00:00:00"/>
  </r>
  <r>
    <n v="901158187"/>
    <s v="CLINICA NUEVA DE CALI"/>
    <s v="CAJA DE COMPENSACION FAMILIAR COMFENALCO DEL VALLE DEL CAUCA"/>
    <s v="ACE-3479"/>
    <s v="ACE3479"/>
    <s v="901158187_ACE3479"/>
    <s v="14/05/2021 00:00:00"/>
    <s v="02/06/2021 00:00:00"/>
    <d v="2021-06-01T00:00:00"/>
    <s v="miércoles"/>
    <s v="junio"/>
    <d v="2024-10-01T00:00:00"/>
    <n v="1217"/>
    <n v="720"/>
    <n v="36994"/>
    <n v="36994"/>
    <s v="ABEL  MARMOLEJO BARONA Registros:  1146621"/>
    <s v="CLINICA NUEVA DE CALI SAS"/>
    <s v="901158187-6"/>
    <s v="ACE-3479"/>
    <s v="ACE-3479"/>
    <s v="ABEL  MARMOLEJO BARONA Registros:  114662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532"/>
    <n v="0"/>
    <m/>
    <m/>
    <m/>
    <d v="2024-08-30T00:00:00"/>
  </r>
  <r>
    <n v="901158187"/>
    <s v="CLINICA NUEVA DE CALI"/>
    <s v="CAJA DE COMPENSACION FAMILIAR COMFENALCO DEL VALLE DEL CAUCA"/>
    <s v="ACE-3480"/>
    <s v="ACE3480"/>
    <s v="901158187_ACE3480"/>
    <s v="14/05/2021 00:00:00"/>
    <s v="02/06/2021 00:00:00"/>
    <d v="2021-06-01T00:00:00"/>
    <s v="miércoles"/>
    <s v="junio"/>
    <d v="2024-10-01T00:00:00"/>
    <n v="1217"/>
    <n v="720"/>
    <n v="36994"/>
    <n v="36994"/>
    <s v="EDUIN  VARELA ESCARRIA Registros:  1146618"/>
    <s v="CLINICA NUEVA DE CALI SAS"/>
    <s v="901158187-6"/>
    <s v="ACE-3480"/>
    <s v="ACE-3480"/>
    <s v="EDUIN  VARELA ESCARRIA Registros:  1146618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765"/>
    <n v="0"/>
    <m/>
    <m/>
    <m/>
    <d v="2024-08-30T00:00:00"/>
  </r>
  <r>
    <n v="901158187"/>
    <s v="CLINICA NUEVA DE CALI"/>
    <s v="CAJA DE COMPENSACION FAMILIAR COMFENALCO DEL VALLE DEL CAUCA"/>
    <s v="ACE-3481"/>
    <s v="ACE3481"/>
    <s v="901158187_ACE3481"/>
    <s v="14/05/2021 00:00:00"/>
    <s v="02/06/2021 00:00:00"/>
    <d v="2021-06-01T00:00:00"/>
    <s v="miércoles"/>
    <s v="junio"/>
    <d v="2024-10-01T00:00:00"/>
    <n v="1217"/>
    <n v="720"/>
    <n v="36994"/>
    <n v="36994"/>
    <s v="CARLOS  TINTINAGO  Registros:  1146605"/>
    <s v="CLINICA NUEVA DE CALI SAS"/>
    <s v="901158187-6"/>
    <s v="ACE-3481"/>
    <s v="ACE-3481"/>
    <s v="CARLOS  TINTINAGO  Registros:  114660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897"/>
    <n v="0"/>
    <m/>
    <m/>
    <m/>
    <d v="2024-08-30T00:00:00"/>
  </r>
  <r>
    <n v="901158187"/>
    <s v="CLINICA NUEVA DE CALI"/>
    <s v="CAJA DE COMPENSACION FAMILIAR COMFENALCO DEL VALLE DEL CAUCA"/>
    <s v="ACE-3483"/>
    <s v="ACE3483"/>
    <s v="901158187_ACE3483"/>
    <s v="14/05/2021 00:00:00"/>
    <s v="02/06/2021 00:00:00"/>
    <d v="2021-06-01T00:00:00"/>
    <s v="miércoles"/>
    <s v="junio"/>
    <d v="2024-10-01T00:00:00"/>
    <n v="1217"/>
    <n v="720"/>
    <n v="36994"/>
    <n v="36994"/>
    <s v="RODOLFO  RADA  Registros:  1146640"/>
    <s v="CLINICA NUEVA DE CALI SAS"/>
    <s v="901158187-6"/>
    <s v="ACE-3483"/>
    <s v="ACE-3483"/>
    <s v="RODOLFO  RADA  Registros:  1146640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899"/>
    <n v="0"/>
    <m/>
    <m/>
    <m/>
    <d v="2024-08-30T00:00:00"/>
  </r>
  <r>
    <n v="901158187"/>
    <s v="CLINICA NUEVA DE CALI"/>
    <s v="CAJA DE COMPENSACION FAMILIAR COMFENALCO DEL VALLE DEL CAUCA"/>
    <s v="ACE-3484"/>
    <s v="ACE3484"/>
    <s v="901158187_ACE3484"/>
    <s v="14/05/2021 00:00:00"/>
    <s v="02/06/2021 00:00:00"/>
    <d v="2021-06-01T00:00:00"/>
    <s v="miércoles"/>
    <s v="junio"/>
    <d v="2024-10-01T00:00:00"/>
    <n v="1217"/>
    <n v="720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900"/>
    <n v="0"/>
    <m/>
    <m/>
    <m/>
    <d v="2024-08-30T00:00:00"/>
  </r>
  <r>
    <n v="901158187"/>
    <s v="CLINICA NUEVA DE CALI"/>
    <s v="CAJA DE COMPENSACION FAMILIAR COMFENALCO DEL VALLE DEL CAUCA"/>
    <s v="ACE-3485"/>
    <s v="ACE3485"/>
    <s v="901158187_ACE3485"/>
    <s v="14/05/2021 00:00:00"/>
    <s v="02/06/2021 00:00:00"/>
    <d v="2021-06-01T00:00:00"/>
    <s v="miércoles"/>
    <s v="junio"/>
    <d v="2024-10-01T00:00:00"/>
    <n v="1217"/>
    <n v="720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901"/>
    <n v="0"/>
    <m/>
    <m/>
    <m/>
    <d v="2024-08-30T00:00:00"/>
  </r>
  <r>
    <n v="901158187"/>
    <s v="CLINICA NUEVA DE CALI"/>
    <s v="CAJA DE COMPENSACION FAMILIAR COMFENALCO DEL VALLE DEL CAUCA"/>
    <s v="ACE-3486"/>
    <s v="ACE3486"/>
    <s v="901158187_ACE3486"/>
    <s v="14/05/2021 00:00:00"/>
    <s v="02/06/2021 00:00:00"/>
    <d v="2021-06-01T00:00:00"/>
    <s v="miércoles"/>
    <s v="junio"/>
    <d v="2024-10-01T00:00:00"/>
    <n v="1217"/>
    <n v="720"/>
    <n v="36994"/>
    <n v="36994"/>
    <s v="LUIS  PATIÑO SARRIA Registros:  1146647"/>
    <s v="CLINICA NUEVA DE CALI SAS"/>
    <s v="901158187-6"/>
    <s v="ACE-3486"/>
    <s v="ACE-3486"/>
    <s v="LUIS  PATIÑO SARRIA Registros:  114664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902"/>
    <n v="0"/>
    <m/>
    <m/>
    <m/>
    <d v="2024-08-30T00:00:00"/>
  </r>
  <r>
    <n v="901158187"/>
    <s v="CLINICA NUEVA DE CALI"/>
    <s v="CAJA DE COMPENSACION FAMILIAR COMFENALCO DEL VALLE DEL CAUCA"/>
    <s v="ACE-3487"/>
    <s v="ACE3487"/>
    <s v="901158187_ACE3487"/>
    <s v="14/05/2021 00:00:00"/>
    <s v="02/06/2021 00:00:00"/>
    <d v="2021-06-01T00:00:00"/>
    <s v="miércoles"/>
    <s v="junio"/>
    <d v="2024-10-01T00:00:00"/>
    <n v="1217"/>
    <n v="720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903"/>
    <n v="0"/>
    <m/>
    <m/>
    <m/>
    <d v="2024-08-30T00:00:00"/>
  </r>
  <r>
    <n v="901158187"/>
    <s v="CLINICA NUEVA DE CALI"/>
    <s v="CAJA DE COMPENSACION FAMILIAR COMFENALCO DEL VALLE DEL CAUCA"/>
    <s v="ACE-3488"/>
    <s v="ACE3488"/>
    <s v="901158187_ACE3488"/>
    <s v="14/05/2021 00:00:00"/>
    <s v="02/06/2021 00:00:00"/>
    <d v="2021-06-01T00:00:00"/>
    <s v="miércoles"/>
    <s v="junio"/>
    <d v="2024-10-01T00:00:00"/>
    <n v="1217"/>
    <n v="720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904"/>
    <n v="0"/>
    <m/>
    <m/>
    <m/>
    <d v="2024-08-30T00:00:00"/>
  </r>
  <r>
    <n v="901158187"/>
    <s v="CLINICA NUEVA DE CALI"/>
    <s v="CAJA DE COMPENSACION FAMILIAR COMFENALCO DEL VALLE DEL CAUCA"/>
    <s v="ACE-3490"/>
    <s v="ACE3490"/>
    <s v="901158187_ACE3490"/>
    <s v="14/05/2021 00:00:00"/>
    <s v="02/06/2021 00:00:00"/>
    <d v="2021-06-01T00:00:00"/>
    <s v="miércoles"/>
    <s v="junio"/>
    <d v="2024-10-01T00:00:00"/>
    <n v="1217"/>
    <n v="720"/>
    <n v="36994"/>
    <n v="36994"/>
    <s v="ADRIANA  CASTILLO  Registros:  1146583"/>
    <s v="CLINICA NUEVA DE CALI SAS"/>
    <s v="901158187-6"/>
    <s v="ACE-3490"/>
    <s v="ACE-3490"/>
    <s v="ADRIANA  CASTILLO  Registros:  114658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165"/>
    <n v="0"/>
    <m/>
    <m/>
    <m/>
    <d v="2024-08-30T00:00:00"/>
  </r>
  <r>
    <n v="901158187"/>
    <s v="CLINICA NUEVA DE CALI"/>
    <s v="CAJA DE COMPENSACION FAMILIAR COMFENALCO DEL VALLE DEL CAUCA"/>
    <s v="ACE-3500"/>
    <s v="ACE3500"/>
    <s v="901158187_ACE3500"/>
    <s v="14/05/2021 00:00:00"/>
    <s v="02/06/2021 00:00:00"/>
    <d v="2021-06-01T00:00:00"/>
    <s v="miércoles"/>
    <s v="junio"/>
    <d v="2024-10-01T00:00:00"/>
    <n v="1217"/>
    <n v="720"/>
    <n v="19423"/>
    <n v="19423"/>
    <s v="LUISA  ALVAREZ DE GIRALDO Registros:  1147215"/>
    <s v="CLINICA NUEVA DE CALI SAS"/>
    <s v="901158187-6"/>
    <s v="ACE-3500"/>
    <s v="ACE-3500"/>
    <s v="LUISA  ALVAREZ DE GIRALDO Registros:  114721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174"/>
    <n v="0"/>
    <m/>
    <m/>
    <m/>
    <d v="2024-08-30T00:00:00"/>
  </r>
  <r>
    <n v="901158187"/>
    <s v="CLINICA NUEVA DE CALI"/>
    <s v="CAJA DE COMPENSACION FAMILIAR COMFENALCO DEL VALLE DEL CAUCA"/>
    <s v="ACE-3501"/>
    <s v="ACE3501"/>
    <s v="901158187_ACE3501"/>
    <s v="14/05/2021 00:00:00"/>
    <s v="03/06/2021 00:00:00"/>
    <d v="2021-06-01T00:00:00"/>
    <s v="jueves"/>
    <s v="junio"/>
    <d v="2024-10-01T00:00:00"/>
    <n v="1216"/>
    <n v="720"/>
    <n v="19423"/>
    <n v="19423"/>
    <s v="JOSE  CORTES GIL Registros:  1147220"/>
    <s v="CLINICA NUEVA DE CALI SAS"/>
    <s v="901158187-6"/>
    <s v="ACE-3501"/>
    <s v="ACE-3501"/>
    <s v="JOSE  CORTES GIL Registros:  1147220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181"/>
    <n v="0"/>
    <m/>
    <m/>
    <m/>
    <d v="2024-08-30T00:00:00"/>
  </r>
  <r>
    <n v="901158187"/>
    <s v="CLINICA NUEVA DE CALI"/>
    <s v="CAJA DE COMPENSACION FAMILIAR COMFENALCO DEL VALLE DEL CAUCA"/>
    <s v="ACE-3502"/>
    <s v="ACE3502"/>
    <s v="901158187_ACE3502"/>
    <s v="14/05/2021 00:00:00"/>
    <s v="03/06/2021 00:00:00"/>
    <d v="2021-06-01T00:00:00"/>
    <s v="jueves"/>
    <s v="junio"/>
    <d v="2024-10-01T00:00:00"/>
    <n v="1216"/>
    <n v="720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182"/>
    <n v="0"/>
    <m/>
    <m/>
    <m/>
    <d v="2024-08-30T00:00:00"/>
  </r>
  <r>
    <n v="901158187"/>
    <s v="CLINICA NUEVA DE CALI"/>
    <s v="CAJA DE COMPENSACION FAMILIAR COMFENALCO DEL VALLE DEL CAUCA"/>
    <s v="ACE-3508"/>
    <s v="ACE3508"/>
    <s v="901158187_ACE3508"/>
    <s v="14/05/2021 00:00:00"/>
    <s v="03/06/2021 00:00:00"/>
    <d v="2021-06-01T00:00:00"/>
    <s v="jueves"/>
    <s v="junio"/>
    <d v="2024-10-01T00:00:00"/>
    <n v="1216"/>
    <n v="720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188"/>
    <n v="0"/>
    <m/>
    <m/>
    <m/>
    <d v="2024-08-30T00:00:00"/>
  </r>
  <r>
    <n v="901158187"/>
    <s v="CLINICA NUEVA DE CALI"/>
    <s v="CAJA DE COMPENSACION FAMILIAR COMFENALCO DEL VALLE DEL CAUCA"/>
    <s v="ACE-3510"/>
    <s v="ACE3510"/>
    <s v="901158187_ACE3510"/>
    <s v="14/05/2021 00:00:00"/>
    <s v="03/06/2021 00:00:00"/>
    <d v="2021-06-01T00:00:00"/>
    <s v="jueves"/>
    <s v="junio"/>
    <d v="2024-10-01T00:00:00"/>
    <n v="1216"/>
    <n v="720"/>
    <n v="36994"/>
    <n v="36994"/>
    <s v="JUANA  LUNA LEDESMA Registros:  1147166"/>
    <s v="CLINICA NUEVA DE CALI SAS"/>
    <s v="901158187-6"/>
    <s v="ACE-3510"/>
    <s v="ACE-3510"/>
    <s v="JUANA  LUNA LEDESMA Registros:  1147166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190"/>
    <n v="0"/>
    <m/>
    <m/>
    <m/>
    <d v="2024-08-30T00:00:00"/>
  </r>
  <r>
    <n v="901158187"/>
    <s v="CLINICA NUEVA DE CALI"/>
    <s v="CAJA DE COMPENSACION FAMILIAR COMFENALCO DEL VALLE DEL CAUCA"/>
    <s v="ACE-3511"/>
    <s v="ACE3511"/>
    <s v="901158187_ACE3511"/>
    <s v="14/05/2021 00:00:00"/>
    <s v="03/06/2021 00:00:00"/>
    <d v="2021-06-01T00:00:00"/>
    <s v="jueves"/>
    <s v="junio"/>
    <d v="2024-10-01T00:00:00"/>
    <n v="1216"/>
    <n v="720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220"/>
    <n v="0"/>
    <m/>
    <m/>
    <m/>
    <d v="2024-08-30T00:00:00"/>
  </r>
  <r>
    <n v="901158187"/>
    <s v="CLINICA NUEVA DE CALI"/>
    <s v="CAJA DE COMPENSACION FAMILIAR COMFENALCO DEL VALLE DEL CAUCA"/>
    <s v="ACE-3513"/>
    <s v="ACE3513"/>
    <s v="901158187_ACE3513"/>
    <s v="14/05/2021 00:00:00"/>
    <s v="03/06/2021 00:00:00"/>
    <d v="2021-06-01T00:00:00"/>
    <s v="jueves"/>
    <s v="junio"/>
    <d v="2024-10-01T00:00:00"/>
    <n v="1216"/>
    <n v="720"/>
    <n v="19423"/>
    <n v="19423"/>
    <s v="EUGENIO  GOMEZ GARCIA Registros:  1147321"/>
    <s v="CLINICA NUEVA DE CALI SAS"/>
    <s v="901158187-6"/>
    <s v="ACE-3513"/>
    <s v="ACE-3513"/>
    <s v="EUGENIO  GOMEZ GARCIA Registros:  114732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22"/>
    <n v="0"/>
    <m/>
    <m/>
    <m/>
    <d v="2024-08-30T00:00:00"/>
  </r>
  <r>
    <n v="901158187"/>
    <s v="CLINICA NUEVA DE CALI"/>
    <s v="CAJA DE COMPENSACION FAMILIAR COMFENALCO DEL VALLE DEL CAUCA"/>
    <s v="ACE-3514"/>
    <s v="ACE3514"/>
    <s v="901158187_ACE3514"/>
    <s v="14/05/2021 00:00:00"/>
    <s v="03/06/2021 00:00:00"/>
    <d v="2021-06-01T00:00:00"/>
    <s v="jueves"/>
    <s v="junio"/>
    <d v="2024-10-01T00:00:00"/>
    <n v="1216"/>
    <n v="720"/>
    <n v="19423"/>
    <n v="19423"/>
    <s v="DORIS  BARONA DE SANCHEZ Registros:  1147322"/>
    <s v="CLINICA NUEVA DE CALI SAS"/>
    <s v="901158187-6"/>
    <s v="ACE-3514"/>
    <s v="ACE-3514"/>
    <s v="DORIS  BARONA DE SANCHEZ Registros:  114732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23"/>
    <n v="0"/>
    <m/>
    <m/>
    <m/>
    <d v="2024-08-30T00:00:00"/>
  </r>
  <r>
    <n v="901158187"/>
    <s v="CLINICA NUEVA DE CALI"/>
    <s v="CAJA DE COMPENSACION FAMILIAR COMFENALCO DEL VALLE DEL CAUCA"/>
    <s v="ACE-3515"/>
    <s v="ACE3515"/>
    <s v="901158187_ACE3515"/>
    <s v="14/05/2021 00:00:00"/>
    <s v="03/06/2021 00:00:00"/>
    <d v="2021-06-01T00:00:00"/>
    <s v="jueves"/>
    <s v="junio"/>
    <d v="2024-10-01T00:00:00"/>
    <n v="1216"/>
    <n v="720"/>
    <n v="19423"/>
    <n v="19423"/>
    <s v="ALFREDO  COLLAZOS AREVALO Registros:  1147325"/>
    <s v="CLINICA NUEVA DE CALI SAS"/>
    <s v="901158187-6"/>
    <s v="ACE-3515"/>
    <s v="ACE-3515"/>
    <s v="ALFREDO  COLLAZOS AREVALO Registros:  1147325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224"/>
    <n v="0"/>
    <m/>
    <m/>
    <m/>
    <d v="2024-08-30T00:00:00"/>
  </r>
  <r>
    <n v="901158187"/>
    <s v="CLINICA NUEVA DE CALI"/>
    <s v="CAJA DE COMPENSACION FAMILIAR COMFENALCO DEL VALLE DEL CAUCA"/>
    <s v="ACE-3516"/>
    <s v="ACE3516"/>
    <s v="901158187_ACE3516"/>
    <s v="14/05/2021 00:00:00"/>
    <s v="03/06/2021 00:00:00"/>
    <d v="2021-06-01T00:00:00"/>
    <s v="jueves"/>
    <s v="junio"/>
    <d v="2024-10-01T00:00:00"/>
    <n v="1216"/>
    <n v="720"/>
    <n v="19423"/>
    <n v="19423"/>
    <s v="KAROL  GUERRERO QUICENO Registros:  1147327"/>
    <s v="CLINICA NUEVA DE CALI SAS"/>
    <s v="901158187-6"/>
    <s v="ACE-3516"/>
    <s v="ACE-3516"/>
    <s v="KAROL  GUERRERO QUICENO Registros:  114732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25"/>
    <n v="0"/>
    <m/>
    <m/>
    <m/>
    <d v="2024-08-30T00:00:00"/>
  </r>
  <r>
    <n v="901158187"/>
    <s v="CLINICA NUEVA DE CALI"/>
    <s v="CAJA DE COMPENSACION FAMILIAR COMFENALCO DEL VALLE DEL CAUCA"/>
    <s v="ACE-3517"/>
    <s v="ACE3517"/>
    <s v="901158187_ACE3517"/>
    <s v="14/05/2021 00:00:00"/>
    <s v="03/06/2021 00:00:00"/>
    <d v="2021-06-01T00:00:00"/>
    <s v="jueves"/>
    <s v="junio"/>
    <d v="2024-10-01T00:00:00"/>
    <n v="1216"/>
    <n v="720"/>
    <n v="19423"/>
    <n v="19423"/>
    <s v="EVELIN  MORENO OSPINA Registros:  1147328"/>
    <s v="CLINICA NUEVA DE CALI SAS"/>
    <s v="901158187-6"/>
    <s v="ACE-3517"/>
    <s v="ACE-3517"/>
    <s v="EVELIN  MORENO OSPINA Registros:  114732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46"/>
    <n v="0"/>
    <m/>
    <m/>
    <m/>
    <d v="2024-08-30T00:00:00"/>
  </r>
  <r>
    <n v="901158187"/>
    <s v="CLINICA NUEVA DE CALI"/>
    <s v="CAJA DE COMPENSACION FAMILIAR COMFENALCO DEL VALLE DEL CAUCA"/>
    <s v="ACE-3518"/>
    <s v="ACE3518"/>
    <s v="901158187_ACE3518"/>
    <s v="14/05/2021 00:00:00"/>
    <s v="03/06/2021 00:00:00"/>
    <d v="2021-06-01T00:00:00"/>
    <s v="jueves"/>
    <s v="junio"/>
    <d v="2024-10-01T00:00:00"/>
    <n v="1216"/>
    <n v="720"/>
    <n v="19423"/>
    <n v="19423"/>
    <s v="ENRIQUE  SANDINO BORRAIS Registros:  1147332"/>
    <s v="CLINICA NUEVA DE CALI SAS"/>
    <s v="901158187-6"/>
    <s v="ACE-3518"/>
    <s v="ACE-3518"/>
    <s v="ENRIQUE  SANDINO BORRAIS Registros:  114733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47"/>
    <n v="0"/>
    <m/>
    <m/>
    <m/>
    <d v="2024-08-30T00:00:00"/>
  </r>
  <r>
    <n v="901158187"/>
    <s v="CLINICA NUEVA DE CALI"/>
    <s v="CAJA DE COMPENSACION FAMILIAR COMFENALCO DEL VALLE DEL CAUCA"/>
    <s v="ACE-3519"/>
    <s v="ACE3519"/>
    <s v="901158187_ACE3519"/>
    <s v="14/05/2021 00:00:00"/>
    <s v="03/06/2021 00:00:00"/>
    <d v="2021-06-01T00:00:00"/>
    <s v="jueves"/>
    <s v="junio"/>
    <d v="2024-10-01T00:00:00"/>
    <n v="1216"/>
    <n v="720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48"/>
    <n v="0"/>
    <m/>
    <m/>
    <m/>
    <d v="2024-08-30T00:00:00"/>
  </r>
  <r>
    <n v="901158187"/>
    <s v="CLINICA NUEVA DE CALI"/>
    <s v="CAJA DE COMPENSACION FAMILIAR COMFENALCO DEL VALLE DEL CAUCA"/>
    <s v="ACE-3520"/>
    <s v="ACE3520"/>
    <s v="901158187_ACE3520"/>
    <s v="14/05/2021 00:00:00"/>
    <s v="03/06/2021 00:00:00"/>
    <d v="2021-06-01T00:00:00"/>
    <s v="jueves"/>
    <s v="junio"/>
    <d v="2024-10-01T00:00:00"/>
    <n v="1216"/>
    <n v="720"/>
    <n v="19423"/>
    <n v="19423"/>
    <s v="DANIELA  GARCIA JARAMILLO Registros:  1147351"/>
    <s v="CLINICA NUEVA DE CALI SAS"/>
    <s v="901158187-6"/>
    <s v="ACE-3520"/>
    <s v="ACE-3520"/>
    <s v="DANIELA  GARCIA JARAMILLO Registros:  114735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249"/>
    <n v="0"/>
    <m/>
    <m/>
    <m/>
    <d v="2024-08-30T00:00:00"/>
  </r>
  <r>
    <n v="901158187"/>
    <s v="CLINICA NUEVA DE CALI"/>
    <s v="CAJA DE COMPENSACION FAMILIAR COMFENALCO DEL VALLE DEL CAUCA"/>
    <s v="ACE-3546"/>
    <s v="ACE3546"/>
    <s v="901158187_ACE3546"/>
    <s v="14/05/2021 00:00:00"/>
    <s v="03/06/2021 00:00:00"/>
    <d v="2021-06-01T00:00:00"/>
    <s v="jueves"/>
    <s v="junio"/>
    <d v="2024-10-01T00:00:00"/>
    <n v="1216"/>
    <n v="720"/>
    <n v="19423"/>
    <n v="19423"/>
    <s v="MARIANA  VARELA VARGAS Registros:  1147851"/>
    <s v="CLINICA NUEVA DE CALI SAS"/>
    <s v="901158187-6"/>
    <s v="ACE-3546"/>
    <s v="ACE-3546"/>
    <s v="MARIANA  VARELA VARGAS Registros:  114785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1"/>
    <n v="0"/>
    <m/>
    <m/>
    <m/>
    <d v="2024-08-30T00:00:00"/>
  </r>
  <r>
    <n v="901158187"/>
    <s v="CLINICA NUEVA DE CALI"/>
    <s v="CAJA DE COMPENSACION FAMILIAR COMFENALCO DEL VALLE DEL CAUCA"/>
    <s v="ACE-3547"/>
    <s v="ACE3547"/>
    <s v="901158187_ACE3547"/>
    <s v="14/05/2021 00:00:00"/>
    <s v="03/06/2021 00:00:00"/>
    <d v="2021-06-01T00:00:00"/>
    <s v="jueves"/>
    <s v="junio"/>
    <d v="2024-10-01T00:00:00"/>
    <n v="1216"/>
    <n v="720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2"/>
    <n v="0"/>
    <m/>
    <m/>
    <m/>
    <d v="2024-08-30T00:00:00"/>
  </r>
  <r>
    <n v="901158187"/>
    <s v="CLINICA NUEVA DE CALI"/>
    <s v="CAJA DE COMPENSACION FAMILIAR COMFENALCO DEL VALLE DEL CAUCA"/>
    <s v="ACE-3548"/>
    <s v="ACE3548"/>
    <s v="901158187_ACE3548"/>
    <s v="14/05/2021 00:00:00"/>
    <s v="03/06/2021 00:00:00"/>
    <d v="2021-06-01T00:00:00"/>
    <s v="jueves"/>
    <s v="junio"/>
    <d v="2024-10-01T00:00:00"/>
    <n v="1216"/>
    <n v="720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3"/>
    <n v="0"/>
    <m/>
    <m/>
    <m/>
    <d v="2024-08-30T00:00:00"/>
  </r>
  <r>
    <n v="901158187"/>
    <s v="CLINICA NUEVA DE CALI"/>
    <s v="CAJA DE COMPENSACION FAMILIAR COMFENALCO DEL VALLE DEL CAUCA"/>
    <s v="ACE-3549"/>
    <s v="ACE3549"/>
    <s v="901158187_ACE3549"/>
    <s v="14/05/2021 00:00:00"/>
    <s v="03/06/2021 00:00:00"/>
    <d v="2021-06-01T00:00:00"/>
    <s v="jueves"/>
    <s v="junio"/>
    <d v="2024-10-01T00:00:00"/>
    <n v="1216"/>
    <n v="720"/>
    <n v="19423"/>
    <n v="19423"/>
    <s v="RODRIGO  BECERRA CRUZ Registros:  1147859"/>
    <s v="CLINICA NUEVA DE CALI SAS"/>
    <s v="901158187-6"/>
    <s v="ACE-3549"/>
    <s v="ACE-3549"/>
    <s v="RODRIGO  BECERRA CRUZ Registros:  114785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4"/>
    <n v="0"/>
    <m/>
    <m/>
    <m/>
    <d v="2024-08-30T00:00:00"/>
  </r>
  <r>
    <n v="901158187"/>
    <s v="CLINICA NUEVA DE CALI"/>
    <s v="CAJA DE COMPENSACION FAMILIAR COMFENALCO DEL VALLE DEL CAUCA"/>
    <s v="ACE-3550"/>
    <s v="ACE3550"/>
    <s v="901158187_ACE3550"/>
    <s v="14/05/2021 00:00:00"/>
    <s v="03/06/2021 00:00:00"/>
    <d v="2021-06-01T00:00:00"/>
    <s v="jueves"/>
    <s v="junio"/>
    <d v="2024-10-01T00:00:00"/>
    <n v="1216"/>
    <n v="720"/>
    <n v="19423"/>
    <n v="19423"/>
    <s v="GLORIA  MURILLO LOPEZ Registros:  1147860"/>
    <s v="CLINICA NUEVA DE CALI SAS"/>
    <s v="901158187-6"/>
    <s v="ACE-3550"/>
    <s v="ACE-3550"/>
    <s v="GLORIA  MURILLO LOPEZ Registros:  1147860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5"/>
    <n v="0"/>
    <m/>
    <m/>
    <m/>
    <d v="2024-08-30T00:00:00"/>
  </r>
  <r>
    <n v="901158187"/>
    <s v="CLINICA NUEVA DE CALI"/>
    <s v="CAJA DE COMPENSACION FAMILIAR COMFENALCO DEL VALLE DEL CAUCA"/>
    <s v="ACE-3551"/>
    <s v="ACE3551"/>
    <s v="901158187_ACE3551"/>
    <s v="14/05/2021 00:00:00"/>
    <s v="03/06/2021 00:00:00"/>
    <d v="2021-06-01T00:00:00"/>
    <s v="jueves"/>
    <s v="junio"/>
    <d v="2024-10-01T00:00:00"/>
    <n v="1216"/>
    <n v="720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6"/>
    <n v="0"/>
    <m/>
    <m/>
    <m/>
    <d v="2024-08-30T00:00:00"/>
  </r>
  <r>
    <n v="901158187"/>
    <s v="CLINICA NUEVA DE CALI"/>
    <s v="CAJA DE COMPENSACION FAMILIAR COMFENALCO DEL VALLE DEL CAUCA"/>
    <s v="ACE-3552"/>
    <s v="ACE3552"/>
    <s v="901158187_ACE3552"/>
    <s v="14/05/2021 00:00:00"/>
    <s v="03/06/2021 00:00:00"/>
    <d v="2021-06-01T00:00:00"/>
    <s v="jueves"/>
    <s v="junio"/>
    <d v="2024-10-01T00:00:00"/>
    <n v="1216"/>
    <n v="720"/>
    <n v="19423"/>
    <n v="19423"/>
    <s v="JESUS  HERRAN NAVARRO Registros:  1147863"/>
    <s v="CLINICA NUEVA DE CALI SAS"/>
    <s v="901158187-6"/>
    <s v="ACE-3552"/>
    <s v="ACE-3552"/>
    <s v="JESUS  HERRAN NAVARRO Registros:  114786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77"/>
    <n v="0"/>
    <m/>
    <m/>
    <m/>
    <d v="2024-08-30T00:00:00"/>
  </r>
  <r>
    <n v="901158187"/>
    <s v="CLINICA NUEVA DE CALI"/>
    <s v="CAJA DE COMPENSACION FAMILIAR COMFENALCO DEL VALLE DEL CAUCA"/>
    <s v="ACE-3557"/>
    <s v="ACE3557"/>
    <s v="901158187_ACE3557"/>
    <s v="14/05/2021 00:00:00"/>
    <s v="02/06/2021 00:00:00"/>
    <d v="2021-06-01T00:00:00"/>
    <s v="miércoles"/>
    <s v="junio"/>
    <d v="2024-10-01T00:00:00"/>
    <n v="1217"/>
    <n v="720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003"/>
    <n v="0"/>
    <m/>
    <m/>
    <m/>
    <d v="2024-08-30T00:00:00"/>
  </r>
  <r>
    <n v="901158187"/>
    <s v="CLINICA NUEVA DE CALI"/>
    <s v="CAJA DE COMPENSACION FAMILIAR COMFENALCO DEL VALLE DEL CAUCA"/>
    <s v="ACE-3558"/>
    <s v="ACE3558"/>
    <s v="901158187_ACE3558"/>
    <s v="14/05/2021 00:00:00"/>
    <s v="02/06/2021 00:00:00"/>
    <d v="2021-06-01T00:00:00"/>
    <s v="miércoles"/>
    <s v="junio"/>
    <d v="2024-10-01T00:00:00"/>
    <n v="1217"/>
    <n v="720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004"/>
    <n v="0"/>
    <m/>
    <m/>
    <m/>
    <d v="2024-08-30T00:00:00"/>
  </r>
  <r>
    <n v="901158187"/>
    <s v="CLINICA NUEVA DE CALI"/>
    <s v="CAJA DE COMPENSACION FAMILIAR COMFENALCO DEL VALLE DEL CAUCA"/>
    <s v="ACE-3559"/>
    <s v="ACE3559"/>
    <s v="901158187_ACE3559"/>
    <s v="14/05/2021 00:00:00"/>
    <s v="02/06/2021 00:00:00"/>
    <d v="2021-06-01T00:00:00"/>
    <s v="miércoles"/>
    <s v="junio"/>
    <d v="2024-10-01T00:00:00"/>
    <n v="1217"/>
    <n v="720"/>
    <n v="19423"/>
    <n v="19423"/>
    <s v="DANIELA  HURTADO CORDOBA Registros:  1147959"/>
    <s v="CLINICA NUEVA DE CALI SAS"/>
    <s v="901158187-6"/>
    <s v="ACE-3559"/>
    <s v="ACE-3559"/>
    <s v="DANIELA  HURTADO CORDOBA Registros:  114795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005"/>
    <n v="0"/>
    <m/>
    <m/>
    <m/>
    <d v="2024-08-30T00:00:00"/>
  </r>
  <r>
    <n v="901158187"/>
    <s v="CLINICA NUEVA DE CALI"/>
    <s v="CAJA DE COMPENSACION FAMILIAR COMFENALCO DEL VALLE DEL CAUCA"/>
    <s v="ACE-3560"/>
    <s v="ACE3560"/>
    <s v="901158187_ACE3560"/>
    <s v="14/05/2021 00:00:00"/>
    <s v="02/06/2021 00:00:00"/>
    <d v="2021-06-01T00:00:00"/>
    <s v="miércoles"/>
    <s v="junio"/>
    <d v="2024-10-01T00:00:00"/>
    <n v="1217"/>
    <n v="720"/>
    <n v="19423"/>
    <n v="19423"/>
    <s v="MELANI  VASQUEZ LOPEZ Registros:  1147961"/>
    <s v="CLINICA NUEVA DE CALI SAS"/>
    <s v="901158187-6"/>
    <s v="ACE-3560"/>
    <s v="ACE-3560"/>
    <s v="MELANI  VASQUEZ LOPEZ Registros:  114796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006"/>
    <n v="0"/>
    <m/>
    <m/>
    <m/>
    <d v="2024-08-30T00:00:00"/>
  </r>
  <r>
    <n v="901158187"/>
    <s v="CLINICA NUEVA DE CALI"/>
    <s v="CAJA DE COMPENSACION FAMILIAR COMFENALCO DEL VALLE DEL CAUCA"/>
    <s v="UCE-9051"/>
    <s v="UCE9051"/>
    <s v="901158187_UCE9051"/>
    <s v="14/05/2021 00:00:00"/>
    <s v="03/06/2021 00:00:00"/>
    <d v="2021-06-01T00:00:00"/>
    <s v="jueves"/>
    <s v="junio"/>
    <d v="2024-10-01T00:00:00"/>
    <n v="1216"/>
    <n v="720"/>
    <n v="216994"/>
    <n v="216994"/>
    <s v="ANA  HERNANDEZ PARRA Registros:  1147993"/>
    <s v="CLINICA NUEVA DE CALI SAS"/>
    <s v="901158187-6"/>
    <s v="UCE-9051"/>
    <s v="UCE-9051"/>
    <s v="ANA  HERNANDEZ PARRA Registros:  1147993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96020"/>
    <n v="0"/>
    <m/>
    <m/>
    <m/>
    <d v="2024-08-30T00:00:00"/>
  </r>
  <r>
    <n v="901158187"/>
    <s v="CLINICA NUEVA DE CALI"/>
    <s v="CAJA DE COMPENSACION FAMILIAR COMFENALCO DEL VALLE DEL CAUCA"/>
    <s v="ACE-3579"/>
    <s v="ACE3579"/>
    <s v="901158187_ACE3579"/>
    <s v="15/05/2021 00:00:00"/>
    <s v="02/06/2021 00:00:00"/>
    <d v="2021-06-01T00:00:00"/>
    <s v="miércoles"/>
    <s v="junio"/>
    <d v="2024-10-01T00:00:00"/>
    <n v="1217"/>
    <n v="720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372"/>
    <n v="0"/>
    <m/>
    <m/>
    <m/>
    <d v="2024-08-30T00:00:00"/>
  </r>
  <r>
    <n v="901158187"/>
    <s v="CLINICA NUEVA DE CALI"/>
    <s v="CAJA DE COMPENSACION FAMILIAR COMFENALCO DEL VALLE DEL CAUCA"/>
    <s v="ACE-3581"/>
    <s v="ACE3581"/>
    <s v="901158187_ACE3581"/>
    <s v="15/05/2021 00:00:00"/>
    <s v="03/06/2021 00:00:00"/>
    <d v="2021-06-01T00:00:00"/>
    <s v="jueves"/>
    <s v="junio"/>
    <d v="2024-10-01T00:00:00"/>
    <n v="1216"/>
    <n v="720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373"/>
    <n v="0"/>
    <m/>
    <m/>
    <m/>
    <d v="2024-08-30T00:00:00"/>
  </r>
  <r>
    <n v="901158187"/>
    <s v="CLINICA NUEVA DE CALI"/>
    <s v="CAJA DE COMPENSACION FAMILIAR COMFENALCO DEL VALLE DEL CAUCA"/>
    <s v="ACE-3582"/>
    <s v="ACE3582"/>
    <s v="901158187_ACE3582"/>
    <s v="15/05/2021 00:00:00"/>
    <s v="03/06/2021 00:00:00"/>
    <d v="2021-06-01T00:00:00"/>
    <s v="jueves"/>
    <s v="junio"/>
    <d v="2024-10-01T00:00:00"/>
    <n v="1216"/>
    <n v="720"/>
    <n v="36994"/>
    <n v="36994"/>
    <s v="ILEANY  GOMEZ DE PESCADOR Registros:  1148096"/>
    <s v="CLINICA NUEVA DE CALI SAS"/>
    <s v="901158187-6"/>
    <s v="ACE-3582"/>
    <s v="ACE-3582"/>
    <s v="ILEANY  GOMEZ DE PESCADOR Registros:  1148096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374"/>
    <n v="0"/>
    <m/>
    <m/>
    <m/>
    <d v="2024-08-30T00:00:00"/>
  </r>
  <r>
    <n v="901158187"/>
    <s v="CLINICA NUEVA DE CALI"/>
    <s v="CAJA DE COMPENSACION FAMILIAR COMFENALCO DEL VALLE DEL CAUCA"/>
    <s v="ACE-3583"/>
    <s v="ACE3583"/>
    <s v="901158187_ACE3583"/>
    <s v="15/05/2021 00:00:00"/>
    <s v="03/06/2021 00:00:00"/>
    <d v="2021-06-01T00:00:00"/>
    <s v="jueves"/>
    <s v="junio"/>
    <d v="2024-10-01T00:00:00"/>
    <n v="1216"/>
    <n v="720"/>
    <n v="36994"/>
    <n v="36994"/>
    <s v="MARCOS  ROMERO  Registros:  1148095"/>
    <s v="CLINICA NUEVA DE CALI SAS"/>
    <s v="901158187-6"/>
    <s v="ACE-3583"/>
    <s v="ACE-3583"/>
    <s v="MARCOS  ROMERO  Registros:  114809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375"/>
    <n v="0"/>
    <m/>
    <m/>
    <m/>
    <d v="2024-08-30T00:00:00"/>
  </r>
  <r>
    <n v="901158187"/>
    <s v="CLINICA NUEVA DE CALI"/>
    <s v="CAJA DE COMPENSACION FAMILIAR COMFENALCO DEL VALLE DEL CAUCA"/>
    <s v="ACE-3589"/>
    <s v="ACE3589"/>
    <s v="901158187_ACE3589"/>
    <s v="15/05/2021 00:00:00"/>
    <s v="02/06/2021 00:00:00"/>
    <d v="2021-06-01T00:00:00"/>
    <s v="miércoles"/>
    <s v="junio"/>
    <d v="2024-10-01T00:00:00"/>
    <n v="1217"/>
    <n v="720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378"/>
    <n v="0"/>
    <m/>
    <m/>
    <m/>
    <d v="2024-08-30T00:00:00"/>
  </r>
  <r>
    <n v="901158187"/>
    <s v="CLINICA NUEVA DE CALI"/>
    <s v="CAJA DE COMPENSACION FAMILIAR COMFENALCO DEL VALLE DEL CAUCA"/>
    <s v="ACE-3600"/>
    <s v="ACE3600"/>
    <s v="901158187_ACE3600"/>
    <s v="15/05/2021 00:00:00"/>
    <s v="02/06/2021 00:00:00"/>
    <d v="2021-06-01T00:00:00"/>
    <s v="miércoles"/>
    <s v="junio"/>
    <d v="2024-10-01T00:00:00"/>
    <n v="1217"/>
    <n v="720"/>
    <n v="19423"/>
    <n v="19423"/>
    <s v="GLADYS  CORTES  Registros:  1148383"/>
    <s v="CLINICA NUEVA DE CALI SAS"/>
    <s v="901158187-6"/>
    <s v="ACE-3600"/>
    <s v="ACE-3600"/>
    <s v="GLADYS  CORTES  Registros:  1148383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929"/>
    <n v="0"/>
    <m/>
    <m/>
    <m/>
    <d v="2024-08-30T00:00:00"/>
  </r>
  <r>
    <n v="901158187"/>
    <s v="CLINICA NUEVA DE CALI"/>
    <s v="CAJA DE COMPENSACION FAMILIAR COMFENALCO DEL VALLE DEL CAUCA"/>
    <s v="ACE-3604"/>
    <s v="ACE3604"/>
    <s v="901158187_ACE3604"/>
    <s v="15/05/2021 00:00:00"/>
    <s v="02/06/2021 00:00:00"/>
    <d v="2021-06-01T00:00:00"/>
    <s v="miércoles"/>
    <s v="junio"/>
    <d v="2024-10-01T00:00:00"/>
    <n v="1217"/>
    <n v="720"/>
    <n v="19423"/>
    <n v="19423"/>
    <s v="MATIAS  ZAMBRANO MORALES Registros:  1148375"/>
    <s v="CLINICA NUEVA DE CALI SAS"/>
    <s v="901158187-6"/>
    <s v="ACE-3604"/>
    <s v="ACE-3604"/>
    <s v="MATIAS  ZAMBRANO MORALES Registros:  1148375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933"/>
    <n v="0"/>
    <m/>
    <m/>
    <m/>
    <d v="2024-08-30T00:00:00"/>
  </r>
  <r>
    <n v="901158187"/>
    <s v="CLINICA NUEVA DE CALI"/>
    <s v="CAJA DE COMPENSACION FAMILIAR COMFENALCO DEL VALLE DEL CAUCA"/>
    <s v="ACE-3607"/>
    <s v="ACE3607"/>
    <s v="901158187_ACE3607"/>
    <s v="15/05/2021 00:00:00"/>
    <s v="02/06/2021 00:00:00"/>
    <d v="2021-06-01T00:00:00"/>
    <s v="miércoles"/>
    <s v="junio"/>
    <d v="2024-10-01T00:00:00"/>
    <n v="1217"/>
    <n v="720"/>
    <n v="19423"/>
    <n v="19423"/>
    <s v="JESSICA  OSORIO ARAGON Registros:  1148229"/>
    <s v="CLINICA NUEVA DE CALI SAS"/>
    <s v="901158187-6"/>
    <s v="ACE-3607"/>
    <s v="ACE-3607"/>
    <s v="JESSICA  OSORIO ARAGON Registros:  1148229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6936"/>
    <n v="0"/>
    <m/>
    <m/>
    <m/>
    <d v="2024-08-30T00:00:00"/>
  </r>
  <r>
    <n v="901158187"/>
    <s v="CLINICA NUEVA DE CALI"/>
    <s v="CAJA DE COMPENSACION FAMILIAR COMFENALCO DEL VALLE DEL CAUCA"/>
    <s v="ACE-3613"/>
    <s v="ACE3613"/>
    <s v="901158187_ACE3613"/>
    <s v="15/05/2021 00:00:00"/>
    <s v="02/06/2021 00:00:00"/>
    <d v="2021-06-01T00:00:00"/>
    <s v="miércoles"/>
    <s v="junio"/>
    <d v="2024-10-01T00:00:00"/>
    <n v="1217"/>
    <n v="720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03"/>
    <n v="0"/>
    <m/>
    <m/>
    <m/>
    <d v="2024-08-30T00:00:00"/>
  </r>
  <r>
    <n v="901158187"/>
    <s v="CLINICA NUEVA DE CALI"/>
    <s v="CAJA DE COMPENSACION FAMILIAR COMFENALCO DEL VALLE DEL CAUCA"/>
    <s v="ACE-3614"/>
    <s v="ACE3614"/>
    <s v="901158187_ACE3614"/>
    <s v="15/05/2021 00:00:00"/>
    <s v="02/06/2021 00:00:00"/>
    <d v="2021-06-01T00:00:00"/>
    <s v="miércoles"/>
    <s v="junio"/>
    <d v="2024-10-01T00:00:00"/>
    <n v="1217"/>
    <n v="720"/>
    <n v="19423"/>
    <n v="19423"/>
    <s v="GUSTAVO  GIL REBOLLEDO Registros:  1148211"/>
    <s v="CLINICA NUEVA DE CALI SAS"/>
    <s v="901158187-6"/>
    <s v="ACE-3614"/>
    <s v="ACE-3614"/>
    <s v="GUSTAVO  GIL REBOLLEDO Registros:  1148211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04"/>
    <n v="0"/>
    <m/>
    <m/>
    <m/>
    <d v="2024-08-30T00:00:00"/>
  </r>
  <r>
    <n v="901158187"/>
    <s v="CLINICA NUEVA DE CALI"/>
    <s v="CAJA DE COMPENSACION FAMILIAR COMFENALCO DEL VALLE DEL CAUCA"/>
    <s v="ACE-3615"/>
    <s v="ACE3615"/>
    <s v="901158187_ACE3615"/>
    <s v="15/05/2021 00:00:00"/>
    <s v="02/06/2021 00:00:00"/>
    <d v="2021-06-01T00:00:00"/>
    <s v="miércoles"/>
    <s v="junio"/>
    <d v="2024-10-01T00:00:00"/>
    <n v="1217"/>
    <n v="720"/>
    <n v="19423"/>
    <n v="19423"/>
    <s v="JOSE  HINCAPIE MORALES Registros:  1148207"/>
    <s v="CLINICA NUEVA DE CALI SAS"/>
    <s v="901158187-6"/>
    <s v="ACE-3615"/>
    <s v="ACE-3615"/>
    <s v="JOSE  HINCAPIE MORALES Registros:  1148207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05"/>
    <n v="0"/>
    <m/>
    <m/>
    <m/>
    <d v="2024-08-30T00:00:00"/>
  </r>
  <r>
    <n v="901158187"/>
    <s v="CLINICA NUEVA DE CALI"/>
    <s v="CAJA DE COMPENSACION FAMILIAR COMFENALCO DEL VALLE DEL CAUCA"/>
    <s v="ACE-3616"/>
    <s v="ACE3616"/>
    <s v="901158187_ACE3616"/>
    <s v="15/05/2021 00:00:00"/>
    <s v="02/06/2021 00:00:00"/>
    <d v="2021-06-01T00:00:00"/>
    <s v="miércoles"/>
    <s v="junio"/>
    <d v="2024-10-01T00:00:00"/>
    <n v="1217"/>
    <n v="720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06"/>
    <n v="0"/>
    <m/>
    <m/>
    <m/>
    <d v="2024-08-30T00:00:00"/>
  </r>
  <r>
    <n v="901158187"/>
    <s v="CLINICA NUEVA DE CALI"/>
    <s v="CAJA DE COMPENSACION FAMILIAR COMFENALCO DEL VALLE DEL CAUCA"/>
    <s v="ACE-3617"/>
    <s v="ACE3617"/>
    <s v="901158187_ACE3617"/>
    <s v="15/05/2021 00:00:00"/>
    <s v="02/06/2021 00:00:00"/>
    <d v="2021-06-01T00:00:00"/>
    <s v="miércoles"/>
    <s v="junio"/>
    <d v="2024-10-01T00:00:00"/>
    <n v="1217"/>
    <n v="720"/>
    <n v="19423"/>
    <n v="19423"/>
    <s v="NATHALIA  POLANCO SANCHEZ Registros:  1148199"/>
    <s v="CLINICA NUEVA DE CALI SAS"/>
    <s v="901158187-6"/>
    <s v="ACE-3617"/>
    <s v="ACE-3617"/>
    <s v="NATHALIA  POLANCO SANCHEZ Registros:  114819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7207"/>
    <n v="0"/>
    <m/>
    <m/>
    <m/>
    <d v="2024-08-30T00:00:00"/>
  </r>
  <r>
    <n v="901158187"/>
    <s v="CLINICA NUEVA DE CALI"/>
    <s v="CAJA DE COMPENSACION FAMILIAR COMFENALCO DEL VALLE DEL CAUCA"/>
    <s v="ACE-3629"/>
    <s v="ACE3629"/>
    <s v="901158187_ACE3629"/>
    <s v="15/05/2021 00:00:00"/>
    <s v="03/06/2021 00:00:00"/>
    <d v="2021-06-01T00:00:00"/>
    <s v="jueves"/>
    <s v="junio"/>
    <d v="2024-10-01T00:00:00"/>
    <n v="1216"/>
    <n v="720"/>
    <n v="36994"/>
    <n v="36994"/>
    <s v="JOSE  MOSQUERA LARRAHONDO Registros:  1146428"/>
    <s v="CLINICA NUEVA DE CALI SAS"/>
    <s v="901158187-6"/>
    <s v="ACE-3629"/>
    <s v="ACE-3629"/>
    <s v="JOSE  MOSQUERA LARRAHONDO Registros:  1146428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83119"/>
    <n v="0"/>
    <m/>
    <m/>
    <m/>
    <d v="2024-08-30T00:00:00"/>
  </r>
  <r>
    <n v="901158187"/>
    <s v="CLINICA NUEVA DE CALI"/>
    <s v="CAJA DE COMPENSACION FAMILIAR COMFENALCO DEL VALLE DEL CAUCA"/>
    <s v="ACE-3630"/>
    <s v="ACE3630"/>
    <s v="901158187_ACE3630"/>
    <s v="15/05/2021 00:00:00"/>
    <s v="03/06/2021 00:00:00"/>
    <d v="2021-06-01T00:00:00"/>
    <s v="jueves"/>
    <s v="junio"/>
    <d v="2024-10-01T00:00:00"/>
    <n v="1216"/>
    <n v="720"/>
    <n v="36994"/>
    <n v="36994"/>
    <s v="JOSE  MOSQUERA LARRAHONDO Registros:  1146421"/>
    <s v="CLINICA NUEVA DE CALI SAS"/>
    <s v="901158187-6"/>
    <s v="ACE-3630"/>
    <s v="ACE-3630"/>
    <s v="JOSE  MOSQUERA LARRAHONDO Registros:  114642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83120"/>
    <n v="0"/>
    <m/>
    <m/>
    <m/>
    <d v="2024-08-30T00:00:00"/>
  </r>
  <r>
    <n v="901158187"/>
    <s v="CLINICA NUEVA DE CALI"/>
    <s v="CAJA DE COMPENSACION FAMILIAR COMFENALCO DEL VALLE DEL CAUCA"/>
    <s v="ACE-3631"/>
    <s v="ACE3631"/>
    <s v="901158187_ACE3631"/>
    <s v="15/05/2021 00:00:00"/>
    <s v="03/06/2021 00:00:00"/>
    <d v="2021-06-01T00:00:00"/>
    <s v="jueves"/>
    <s v="junio"/>
    <d v="2024-10-01T00:00:00"/>
    <n v="1216"/>
    <n v="720"/>
    <n v="36994"/>
    <n v="36994"/>
    <s v="UBALDO  BATERO SUAREZ Registros:  1146439"/>
    <s v="CLINICA NUEVA DE CALI SAS"/>
    <s v="901158187-6"/>
    <s v="ACE-3631"/>
    <s v="ACE-3631"/>
    <s v="UBALDO  BATERO SUAREZ Registros:  1146439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158"/>
    <n v="0"/>
    <m/>
    <m/>
    <m/>
    <d v="2024-08-30T00:00:00"/>
  </r>
  <r>
    <n v="901158187"/>
    <s v="CLINICA NUEVA DE CALI"/>
    <s v="CAJA DE COMPENSACION FAMILIAR COMFENALCO DEL VALLE DEL CAUCA"/>
    <s v="ACE-3634"/>
    <s v="ACE3634"/>
    <s v="901158187_ACE3634"/>
    <s v="15/05/2021 00:00:00"/>
    <s v="02/06/2021 00:00:00"/>
    <d v="2021-06-01T00:00:00"/>
    <s v="miércoles"/>
    <s v="junio"/>
    <d v="2024-10-01T00:00:00"/>
    <n v="1217"/>
    <n v="720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161"/>
    <n v="0"/>
    <m/>
    <m/>
    <m/>
    <d v="2024-08-30T00:00:00"/>
  </r>
  <r>
    <n v="901158187"/>
    <s v="CLINICA NUEVA DE CALI"/>
    <s v="CAJA DE COMPENSACION FAMILIAR COMFENALCO DEL VALLE DEL CAUCA"/>
    <s v="UCE-9067"/>
    <s v="UCE9067"/>
    <s v="901158187_UCE9067"/>
    <s v="15/05/2021 00:00:00"/>
    <s v="03/06/2021 00:00:00"/>
    <d v="2021-06-01T00:00:00"/>
    <s v="jueves"/>
    <s v="junio"/>
    <d v="2024-10-01T00:00:00"/>
    <n v="1216"/>
    <n v="720"/>
    <n v="216994"/>
    <n v="216994"/>
    <s v="JOSE  RIVERA CIFUENTES Registros:  1148491"/>
    <s v="CLINICA NUEVA DE CALI SAS"/>
    <s v="901158187-6"/>
    <s v="UCE-9067"/>
    <s v="UCE-9067"/>
    <s v="JOSE  RIVERA CIFUENTES Registros:  114849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96613"/>
    <n v="0"/>
    <m/>
    <m/>
    <m/>
    <d v="2024-08-30T00:00:00"/>
  </r>
  <r>
    <n v="901158187"/>
    <s v="CLINICA NUEVA DE CALI"/>
    <s v="CAJA DE COMPENSACION FAMILIAR COMFENALCO DEL VALLE DEL CAUCA"/>
    <s v="ACE-3653"/>
    <s v="ACE3653"/>
    <s v="901158187_ACE3653"/>
    <s v="18/05/2021 00:00:00"/>
    <s v="16/06/2021 00:00:00"/>
    <d v="2021-06-16T00:00:00"/>
    <s v="miércoles"/>
    <s v="junio"/>
    <d v="2024-10-01T00:00:00"/>
    <n v="1203"/>
    <n v="720"/>
    <n v="19423"/>
    <n v="19423"/>
    <s v="MIGUEL  MELGAREJO ROSERO Registros:  1149312"/>
    <s v="CLINICA NUEVA DE CALI SAS"/>
    <s v="901158187-6"/>
    <s v="ACE-3653"/>
    <s v="ACE-3653"/>
    <s v="MIGUEL  MELGAREJO ROSERO Registros:  1149312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96325"/>
    <n v="0"/>
    <m/>
    <m/>
    <m/>
    <d v="2024-08-30T00:00:00"/>
  </r>
  <r>
    <n v="901158187"/>
    <s v="CLINICA NUEVA DE CALI"/>
    <s v="CAJA DE COMPENSACION FAMILIAR COMFENALCO DEL VALLE DEL CAUCA"/>
    <s v="ACE-3654"/>
    <s v="ACE3654"/>
    <s v="901158187_ACE3654"/>
    <s v="18/05/2021 00:00:00"/>
    <s v="16/06/2021 00:00:00"/>
    <d v="2021-06-16T00:00:00"/>
    <s v="miércoles"/>
    <s v="junio"/>
    <d v="2024-10-01T00:00:00"/>
    <n v="1203"/>
    <n v="720"/>
    <n v="19423"/>
    <n v="19423"/>
    <s v="KEVIN  ROJAS PULGARIN Registros:  1149315"/>
    <s v="CLINICA NUEVA DE CALI SAS"/>
    <s v="901158187-6"/>
    <s v="ACE-3654"/>
    <s v="ACE-3654"/>
    <s v="KEVIN  ROJAS PULGARIN Registros:  114931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96326"/>
    <n v="0"/>
    <m/>
    <m/>
    <m/>
    <d v="2024-08-30T00:00:00"/>
  </r>
  <r>
    <n v="901158187"/>
    <s v="CLINICA NUEVA DE CALI"/>
    <s v="CAJA DE COMPENSACION FAMILIAR COMFENALCO DEL VALLE DEL CAUCA"/>
    <s v="ACE-3655"/>
    <s v="ACE3655"/>
    <s v="901158187_ACE3655"/>
    <s v="18/05/2021 00:00:00"/>
    <s v="16/06/2021 00:00:00"/>
    <d v="2021-06-16T00:00:00"/>
    <s v="miércoles"/>
    <s v="junio"/>
    <d v="2024-10-01T00:00:00"/>
    <n v="1203"/>
    <n v="720"/>
    <n v="19423"/>
    <n v="19423"/>
    <s v="SARA SOFIA ARCE CARDENAS Registros:  1149309"/>
    <s v="CLINICA NUEVA DE CALI SAS"/>
    <s v="901158187-6"/>
    <s v="ACE-3655"/>
    <s v="ACE-3655"/>
    <s v="SARA SOFIA ARCE CARDENAS Registros:  1149309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96327"/>
    <n v="0"/>
    <m/>
    <m/>
    <m/>
    <d v="2024-08-30T00:00:00"/>
  </r>
  <r>
    <n v="901158187"/>
    <s v="CLINICA NUEVA DE CALI"/>
    <s v="CAJA DE COMPENSACION FAMILIAR COMFENALCO DEL VALLE DEL CAUCA"/>
    <s v="ACE-3656"/>
    <s v="ACE3656"/>
    <s v="901158187_ACE3656"/>
    <s v="18/05/2021 00:00:00"/>
    <s v="16/06/2021 00:00:00"/>
    <d v="2021-06-16T00:00:00"/>
    <s v="miércoles"/>
    <s v="junio"/>
    <d v="2024-10-01T00:00:00"/>
    <n v="1203"/>
    <n v="720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96328"/>
    <n v="0"/>
    <m/>
    <m/>
    <m/>
    <d v="2024-08-30T00:00:00"/>
  </r>
  <r>
    <n v="901158187"/>
    <s v="CLINICA NUEVA DE CALI"/>
    <s v="CAJA DE COMPENSACION FAMILIAR COMFENALCO DEL VALLE DEL CAUCA"/>
    <s v="ACE-3661"/>
    <s v="ACE3661"/>
    <s v="901158187_ACE3661"/>
    <s v="18/05/2021 00:00:00"/>
    <s v="02/06/2021 00:00:00"/>
    <d v="2021-06-01T00:00:00"/>
    <s v="miércoles"/>
    <s v="junio"/>
    <d v="2024-10-01T00:00:00"/>
    <n v="1217"/>
    <n v="720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6476"/>
    <n v="0"/>
    <m/>
    <m/>
    <m/>
    <d v="2024-08-30T00:00:00"/>
  </r>
  <r>
    <n v="901158187"/>
    <s v="CLINICA NUEVA DE CALI"/>
    <s v="CAJA DE COMPENSACION FAMILIAR COMFENALCO DEL VALLE DEL CAUCA"/>
    <s v="ACE-3667"/>
    <s v="ACE3667"/>
    <s v="901158187_ACE3667"/>
    <s v="18/05/2021 00:00:00"/>
    <s v="02/06/2021 00:00:00"/>
    <d v="2021-06-01T00:00:00"/>
    <s v="miércoles"/>
    <s v="junio"/>
    <d v="2024-10-01T00:00:00"/>
    <n v="1217"/>
    <n v="720"/>
    <n v="36994"/>
    <n v="36994"/>
    <s v="ADRIANA  CASTILLO  Registros:  1149507"/>
    <s v="CLINICA NUEVA DE CALI SAS"/>
    <s v="901158187-6"/>
    <s v="ACE-3667"/>
    <s v="ACE-3667"/>
    <s v="ADRIANA  CASTILLO  Registros:  1149507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7035"/>
    <n v="0"/>
    <m/>
    <m/>
    <m/>
    <d v="2024-08-30T00:00:00"/>
  </r>
  <r>
    <n v="901158187"/>
    <s v="CLINICA NUEVA DE CALI"/>
    <s v="CAJA DE COMPENSACION FAMILIAR COMFENALCO DEL VALLE DEL CAUCA"/>
    <s v="ACE-3677"/>
    <s v="ACE3677"/>
    <s v="901158187_ACE3677"/>
    <s v="18/05/2021 00:00:00"/>
    <s v="03/06/2021 00:00:00"/>
    <d v="2021-06-01T00:00:00"/>
    <s v="jueves"/>
    <s v="junio"/>
    <d v="2024-10-01T00:00:00"/>
    <n v="1216"/>
    <n v="720"/>
    <n v="19423"/>
    <n v="19423"/>
    <s v="ALEX  CORDOBA VALENCIA Registros:  1149666"/>
    <s v="CLINICA NUEVA DE CALI SAS"/>
    <s v="901158187-6"/>
    <s v="ACE-3677"/>
    <s v="ACE-3677"/>
    <s v="ALEX  CORDOBA VALENCIA Registros:  1149666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92"/>
    <n v="0"/>
    <m/>
    <m/>
    <m/>
    <d v="2024-08-30T00:00:00"/>
  </r>
  <r>
    <n v="901158187"/>
    <s v="CLINICA NUEVA DE CALI"/>
    <s v="CAJA DE COMPENSACION FAMILIAR COMFENALCO DEL VALLE DEL CAUCA"/>
    <s v="ACE-3690"/>
    <s v="ACE3690"/>
    <s v="901158187_ACE3690"/>
    <s v="18/05/2021 00:00:00"/>
    <s v="03/06/2021 00:00:00"/>
    <d v="2021-06-01T00:00:00"/>
    <s v="jueves"/>
    <s v="junio"/>
    <d v="2024-10-01T00:00:00"/>
    <n v="1216"/>
    <n v="720"/>
    <n v="19423"/>
    <n v="19423"/>
    <s v="MAIDARIS  QUINTERO LEON Registros:  1149353"/>
    <s v="CLINICA NUEVA DE CALI SAS"/>
    <s v="901158187-6"/>
    <s v="ACE-3690"/>
    <s v="ACE-3690"/>
    <s v="MAIDARIS  QUINTERO LEON Registros:  114935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654"/>
    <n v="0"/>
    <m/>
    <m/>
    <m/>
    <d v="2024-08-30T00:00:00"/>
  </r>
  <r>
    <n v="901158187"/>
    <s v="CLINICA NUEVA DE CALI"/>
    <s v="CAJA DE COMPENSACION FAMILIAR COMFENALCO DEL VALLE DEL CAUCA"/>
    <s v="ACE-3757"/>
    <s v="ACE3757"/>
    <s v="901158187_ACE3757"/>
    <s v="18/05/2021 00:00:00"/>
    <s v="02/06/2021 00:00:00"/>
    <d v="2021-06-01T00:00:00"/>
    <s v="miércoles"/>
    <s v="junio"/>
    <d v="2024-10-01T00:00:00"/>
    <n v="1217"/>
    <n v="720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85"/>
    <n v="0"/>
    <m/>
    <m/>
    <m/>
    <d v="2024-08-30T00:00:00"/>
  </r>
  <r>
    <n v="901158187"/>
    <s v="CLINICA NUEVA DE CALI"/>
    <s v="CAJA DE COMPENSACION FAMILIAR COMFENALCO DEL VALLE DEL CAUCA"/>
    <s v="ACE-3764"/>
    <s v="ACE3764"/>
    <s v="901158187_ACE3764"/>
    <s v="19/05/2021 00:00:00"/>
    <s v="02/06/2021 00:00:00"/>
    <d v="2021-06-01T00:00:00"/>
    <s v="miércoles"/>
    <s v="junio"/>
    <d v="2024-10-01T00:00:00"/>
    <n v="1217"/>
    <n v="720"/>
    <n v="36994"/>
    <n v="36994"/>
    <s v="LUCIANA  MOSQUERA MENA Registros:  1150720"/>
    <s v="CLINICA NUEVA DE CALI SAS"/>
    <s v="901158187-6"/>
    <s v="ACE-3764"/>
    <s v="ACE-3764"/>
    <s v="LUCIANA  MOSQUERA MENA Registros:  1150720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7016"/>
    <n v="0"/>
    <m/>
    <m/>
    <m/>
    <d v="2024-08-30T00:00:00"/>
  </r>
  <r>
    <n v="901158187"/>
    <s v="CLINICA NUEVA DE CALI"/>
    <s v="CAJA DE COMPENSACION FAMILIAR COMFENALCO DEL VALLE DEL CAUCA"/>
    <s v="ACE-3822"/>
    <s v="ACE3822"/>
    <s v="901158187_ACE3822"/>
    <s v="19/05/2021 00:00:00"/>
    <s v="03/06/2021 00:00:00"/>
    <d v="2021-06-01T00:00:00"/>
    <s v="jueves"/>
    <s v="junio"/>
    <d v="2024-10-01T00:00:00"/>
    <n v="1216"/>
    <n v="720"/>
    <n v="19423"/>
    <n v="19423"/>
    <s v="VIVIANA  MACIAS ARAGON Registros:  1150795"/>
    <s v="CLINICA NUEVA DE CALI SAS"/>
    <s v="901158187-6"/>
    <s v="ACE-3822"/>
    <s v="ACE-3822"/>
    <s v="VIVIANA  MACIAS ARAGON Registros:  115079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42"/>
    <n v="0"/>
    <m/>
    <m/>
    <m/>
    <d v="2024-08-30T00:00:00"/>
  </r>
  <r>
    <n v="901158187"/>
    <s v="CLINICA NUEVA DE CALI"/>
    <s v="CAJA DE COMPENSACION FAMILIAR COMFENALCO DEL VALLE DEL CAUCA"/>
    <s v="ACE-3841"/>
    <s v="ACE3841"/>
    <s v="901158187_ACE3841"/>
    <s v="19/05/2021 00:00:00"/>
    <s v="03/06/2021 00:00:00"/>
    <d v="2021-06-01T00:00:00"/>
    <s v="jueves"/>
    <s v="junio"/>
    <d v="2024-10-01T00:00:00"/>
    <n v="1216"/>
    <n v="720"/>
    <n v="19423"/>
    <n v="19423"/>
    <s v="TEODULO  LERMA GARCIA Registros:  1151093"/>
    <s v="CLINICA NUEVA DE CALI SAS"/>
    <s v="901158187-6"/>
    <s v="ACE-3841"/>
    <s v="ACE-3841"/>
    <s v="TEODULO  LERMA GARCIA Registros:  1151093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6945"/>
    <n v="0"/>
    <m/>
    <m/>
    <m/>
    <d v="2024-08-30T00:00:00"/>
  </r>
  <r>
    <n v="901158187"/>
    <s v="CLINICA NUEVA DE CALI"/>
    <s v="CAJA DE COMPENSACION FAMILIAR COMFENALCO DEL VALLE DEL CAUCA"/>
    <s v="UCE-9160"/>
    <s v="UCE9160"/>
    <s v="901158187_UCE9160"/>
    <s v="19/05/2021 00:00:00"/>
    <s v="03/06/2021 00:00:00"/>
    <d v="2021-06-01T00:00:00"/>
    <s v="jueves"/>
    <s v="junio"/>
    <d v="2024-10-01T00:00:00"/>
    <n v="1216"/>
    <n v="720"/>
    <n v="216994"/>
    <n v="216994"/>
    <s v="FREDDY  MONTOYA PARRA Registros:  1150963"/>
    <s v="CLINICA NUEVA DE CALI SAS"/>
    <s v="901158187-6"/>
    <s v="UCE-9160"/>
    <s v="UCE-9160"/>
    <s v="FREDDY  MONTOYA PARRA Registros:  1150963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96139"/>
    <n v="0"/>
    <m/>
    <m/>
    <m/>
    <d v="2024-08-30T00:00:00"/>
  </r>
  <r>
    <n v="901158187"/>
    <s v="CLINICA NUEVA DE CALI"/>
    <s v="CAJA DE COMPENSACION FAMILIAR COMFENALCO DEL VALLE DEL CAUCA"/>
    <s v="UCE-9161"/>
    <s v="UCE9161"/>
    <s v="901158187_UCE9161"/>
    <s v="19/05/2021 00:00:00"/>
    <s v="03/06/2021 00:00:00"/>
    <d v="2021-06-01T00:00:00"/>
    <s v="jueves"/>
    <s v="junio"/>
    <d v="2024-10-01T00:00:00"/>
    <n v="1216"/>
    <n v="720"/>
    <n v="216994"/>
    <n v="216994"/>
    <s v="FREDDY  MONTOYA PARRA Registros:  1150968"/>
    <s v="CLINICA NUEVA DE CALI SAS"/>
    <s v="901158187-6"/>
    <s v="UCE-9161"/>
    <s v="UCE-9161"/>
    <s v="FREDDY  MONTOYA PARRA Registros:  1150968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96140"/>
    <n v="0"/>
    <m/>
    <m/>
    <m/>
    <d v="2024-08-30T00:00:00"/>
  </r>
  <r>
    <n v="901158187"/>
    <s v="CLINICA NUEVA DE CALI"/>
    <s v="CAJA DE COMPENSACION FAMILIAR COMFENALCO DEL VALLE DEL CAUCA"/>
    <s v="UCE-9177"/>
    <s v="UCE9177"/>
    <s v="901158187_UCE9177"/>
    <s v="19/05/2021 00:00:00"/>
    <s v="03/06/2021 00:00:00"/>
    <d v="2021-06-01T00:00:00"/>
    <s v="jueves"/>
    <s v="junio"/>
    <d v="2024-10-01T00:00:00"/>
    <n v="1216"/>
    <n v="720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96378"/>
    <n v="0"/>
    <m/>
    <m/>
    <m/>
    <d v="2024-08-30T00:00:00"/>
  </r>
  <r>
    <n v="901158187"/>
    <s v="CLINICA NUEVA DE CALI"/>
    <s v="CAJA DE COMPENSACION FAMILIAR COMFENALCO DEL VALLE DEL CAUCA"/>
    <s v="ACE-3893"/>
    <s v="ACE3893"/>
    <s v="901158187_ACE3893"/>
    <s v="20/05/2021 00:00:00"/>
    <s v="03/06/2021 00:00:00"/>
    <d v="2021-06-01T00:00:00"/>
    <s v="jueves"/>
    <s v="junio"/>
    <d v="2024-10-01T00:00:00"/>
    <n v="1216"/>
    <n v="720"/>
    <n v="36994"/>
    <n v="36994"/>
    <s v="EDDIE  CORREA MERCADO Registros:  1152191"/>
    <s v="CLINICA NUEVA DE CALI SAS"/>
    <s v="901158187-6"/>
    <s v="ACE-3893"/>
    <s v="ACE-3893"/>
    <s v="EDDIE  CORREA MERCADO Registros:  1152191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77099"/>
    <n v="0"/>
    <m/>
    <m/>
    <m/>
    <d v="2024-08-30T00:00:00"/>
  </r>
  <r>
    <n v="901158187"/>
    <s v="CLINICA NUEVA DE CALI"/>
    <s v="CAJA DE COMPENSACION FAMILIAR COMFENALCO DEL VALLE DEL CAUCA"/>
    <s v="ACE-3911"/>
    <s v="ACE3911"/>
    <s v="901158187_ACE3911"/>
    <s v="20/05/2021 00:00:00"/>
    <s v="02/06/2021 00:00:00"/>
    <d v="2021-06-01T00:00:00"/>
    <s v="miércoles"/>
    <s v="junio"/>
    <d v="2024-10-01T00:00:00"/>
    <n v="1217"/>
    <n v="720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7217"/>
    <n v="0"/>
    <m/>
    <m/>
    <m/>
    <d v="2024-08-30T00:00:00"/>
  </r>
  <r>
    <n v="901158187"/>
    <s v="CLINICA NUEVA DE CALI"/>
    <s v="CAJA DE COMPENSACION FAMILIAR COMFENALCO DEL VALLE DEL CAUCA"/>
    <s v="UCE-9232"/>
    <s v="UCE9232"/>
    <s v="901158187_UCE9232"/>
    <s v="20/05/2021 00:00:00"/>
    <s v="13/08/2021 00:00:00"/>
    <d v="2021-08-13T00:00:00"/>
    <s v="viernes"/>
    <s v="agosto"/>
    <d v="2024-10-01T00:00:00"/>
    <n v="1145"/>
    <n v="720"/>
    <n v="216994"/>
    <n v="216994"/>
    <s v="KAREN  POSADA HENAO Registros:  1152935"/>
    <s v="CLINICA NUEVA DE CALI SAS"/>
    <s v="901158187-6"/>
    <s v="UCE-9232"/>
    <s v="UCE-9232"/>
    <s v="KAREN  POSADA HENAO Registros:  1152935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0593"/>
    <n v="0"/>
    <m/>
    <m/>
    <m/>
    <d v="2024-08-30T00:00:00"/>
  </r>
  <r>
    <n v="901158187"/>
    <s v="CLINICA NUEVA DE CALI"/>
    <s v="CAJA DE COMPENSACION FAMILIAR COMFENALCO DEL VALLE DEL CAUCA"/>
    <s v="ACE-4043"/>
    <s v="ACE4043"/>
    <s v="901158187_ACE4043"/>
    <s v="21/05/2021 00:00:00"/>
    <s v="02/06/2021 00:00:00"/>
    <d v="2021-06-01T00:00:00"/>
    <s v="miércoles"/>
    <s v="junio"/>
    <d v="2024-10-01T00:00:00"/>
    <n v="1217"/>
    <n v="720"/>
    <n v="36994"/>
    <n v="36994"/>
    <s v="GERONIMO  HERNANDEZ CHARRIA Registros:  1153506"/>
    <s v="CLINICA NUEVA DE CALI SAS"/>
    <s v="901158187-6"/>
    <s v="ACE-4043"/>
    <s v="ACE-4043"/>
    <s v="GERONIMO  HERNANDEZ CHARRIA Registros:  1153506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77064"/>
    <n v="0"/>
    <m/>
    <m/>
    <m/>
    <d v="2024-08-30T00:00:00"/>
  </r>
  <r>
    <n v="901158187"/>
    <s v="CLINICA NUEVA DE CALI"/>
    <s v="CAJA DE COMPENSACION FAMILIAR COMFENALCO DEL VALLE DEL CAUCA"/>
    <s v="UCE-9248"/>
    <s v="UCE9248"/>
    <s v="901158187_UCE9248"/>
    <s v="21/05/2021 00:00:00"/>
    <s v="13/08/2021 00:00:00"/>
    <d v="2021-08-13T00:00:00"/>
    <s v="viernes"/>
    <s v="agosto"/>
    <d v="2024-10-01T00:00:00"/>
    <n v="1145"/>
    <n v="720"/>
    <n v="36994"/>
    <n v="36994"/>
    <s v="JIMMY  LENIS CASTRO Registros:  1153490"/>
    <s v="CLINICA NUEVA DE CALI SAS"/>
    <s v="901158187-6"/>
    <s v="UCE-9248"/>
    <s v="UCE-9248"/>
    <s v="JIMMY  LENIS CASTRO Registros:  1153490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850532"/>
    <n v="0"/>
    <m/>
    <m/>
    <m/>
    <d v="2024-08-30T00:00:00"/>
  </r>
  <r>
    <n v="901158187"/>
    <s v="CLINICA NUEVA DE CALI"/>
    <s v="CAJA DE COMPENSACION FAMILIAR COMFENALCO DEL VALLE DEL CAUCA"/>
    <s v="ACE-4130"/>
    <s v="ACE4130"/>
    <s v="901158187_ACE4130"/>
    <s v="24/05/2021 00:00:00"/>
    <s v="03/07/2021 00:00:00"/>
    <d v="2021-07-03T00:00:00"/>
    <s v="sábado"/>
    <s v="julio"/>
    <d v="2024-10-01T00:00:00"/>
    <n v="1186"/>
    <n v="720"/>
    <n v="190000"/>
    <n v="190000"/>
    <s v="MARINO  CALERO  Registros:  1155886"/>
    <s v="CLINICA NUEVA DE CALI SAS"/>
    <s v="901158187-6"/>
    <s v="ACE-4130"/>
    <s v="ACE-4130"/>
    <s v="MARINO  CALERO  Registros:  1155886"/>
    <s v="COVID"/>
    <n v="0"/>
    <s v="05"/>
    <x v="0"/>
    <s v="Finalizada"/>
    <s v="FACTURA COVID-19"/>
    <s v="ESTADO DOS"/>
    <x v="3"/>
    <s v="NO PASO VALIDACION-REVISION EPS-ESPERA DE APERTURA DE VENTANA"/>
    <e v="#N/A"/>
    <n v="190000"/>
    <n v="0"/>
    <m/>
    <n v="190000"/>
    <n v="0"/>
    <n v="0"/>
    <n v="190000"/>
    <n v="186200"/>
    <n v="1221802046"/>
    <n v="0"/>
    <m/>
    <m/>
    <m/>
    <d v="2024-08-30T00:00:00"/>
  </r>
  <r>
    <n v="901158187"/>
    <s v="CLINICA NUEVA DE CALI"/>
    <s v="CAJA DE COMPENSACION FAMILIAR COMFENALCO DEL VALLE DEL CAUCA"/>
    <s v="ACE-4143"/>
    <s v="ACE4143"/>
    <s v="901158187_ACE4143"/>
    <s v="25/05/2021 00:00:00"/>
    <s v="12/06/2021 00:00:00"/>
    <d v="2021-06-11T00:00:00"/>
    <s v="sábado"/>
    <s v="junio"/>
    <d v="2024-10-01T00:00:00"/>
    <n v="1207"/>
    <n v="720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78065"/>
    <n v="0"/>
    <m/>
    <m/>
    <m/>
    <d v="2024-08-30T00:00:00"/>
  </r>
  <r>
    <n v="901158187"/>
    <s v="CLINICA NUEVA DE CALI"/>
    <s v="CAJA DE COMPENSACION FAMILIAR COMFENALCO DEL VALLE DEL CAUCA"/>
    <s v="ACE-4156"/>
    <s v="ACE4156"/>
    <s v="901158187_ACE4156"/>
    <s v="26/05/2021 00:00:00"/>
    <s v="03/06/2021 00:00:00"/>
    <d v="2021-06-01T00:00:00"/>
    <s v="jueves"/>
    <s v="junio"/>
    <d v="2024-10-01T00:00:00"/>
    <n v="1216"/>
    <n v="720"/>
    <n v="36994"/>
    <n v="36994"/>
    <s v="NELLY  RODRIGUEZ  Registros:  1158931"/>
    <s v="CLINICA NUEVA DE CALI SAS"/>
    <s v="901158187-6"/>
    <s v="ACE-4156"/>
    <s v="ACE-4156"/>
    <s v="NELLY  RODRIGUEZ  Registros:  1158931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76849"/>
    <n v="0"/>
    <m/>
    <m/>
    <m/>
    <d v="2024-08-30T00:00:00"/>
  </r>
  <r>
    <n v="901158187"/>
    <s v="CLINICA NUEVA DE CALI"/>
    <s v="CAJA DE COMPENSACION FAMILIAR COMFENALCO DEL VALLE DEL CAUCA"/>
    <s v="ACE-4158"/>
    <s v="ACE4158"/>
    <s v="901158187_ACE4158"/>
    <s v="26/05/2021 00:00:00"/>
    <s v="03/06/2021 00:00:00"/>
    <d v="2021-06-01T00:00:00"/>
    <s v="jueves"/>
    <s v="junio"/>
    <d v="2024-10-01T00:00:00"/>
    <n v="1216"/>
    <n v="720"/>
    <n v="36994"/>
    <n v="36994"/>
    <s v="OCTAVIANO  VELASCO  Registros:  1158987"/>
    <s v="CLINICA NUEVA DE CALI SAS"/>
    <s v="901158187-6"/>
    <s v="ACE-4158"/>
    <s v="ACE-4158"/>
    <s v="OCTAVIANO  VELASCO  Registros:  115898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76851"/>
    <n v="0"/>
    <m/>
    <m/>
    <m/>
    <d v="2024-08-30T00:00:00"/>
  </r>
  <r>
    <n v="901158187"/>
    <s v="CLINICA NUEVA DE CALI"/>
    <s v="CAJA DE COMPENSACION FAMILIAR COMFENALCO DEL VALLE DEL CAUCA"/>
    <s v="ACE-4168"/>
    <s v="ACE4168"/>
    <s v="901158187_ACE4168"/>
    <s v="27/05/2021 00:00:00"/>
    <s v="03/07/2021 00:00:00"/>
    <d v="2021-07-03T00:00:00"/>
    <s v="sábado"/>
    <s v="julio"/>
    <d v="2024-10-01T00:00:00"/>
    <n v="1186"/>
    <n v="720"/>
    <n v="190000"/>
    <n v="190000"/>
    <s v="LUZMILA  LOPEZ  Registros:  1159795"/>
    <s v="CLINICA NUEVA DE CALI SAS"/>
    <s v="901158187-6"/>
    <s v="ACE-4168"/>
    <s v="ACE-4168"/>
    <s v="LUZMILA  LOPEZ  Registros:  1159795"/>
    <s v="COVID"/>
    <n v="0"/>
    <s v="05"/>
    <x v="0"/>
    <s v="Finalizada"/>
    <s v="FACTURA COVID-19"/>
    <s v="ESTADO DOS"/>
    <x v="3"/>
    <s v="NO PASO VALIDACION-REVISION EPS-ESPERA DE APERTURA DE VENTANA"/>
    <e v="#N/A"/>
    <n v="190000"/>
    <n v="0"/>
    <m/>
    <n v="190000"/>
    <n v="0"/>
    <n v="0"/>
    <n v="190000"/>
    <n v="186200"/>
    <n v="1221802048"/>
    <n v="0"/>
    <m/>
    <m/>
    <m/>
    <d v="2024-08-30T00:00:00"/>
  </r>
  <r>
    <n v="901158187"/>
    <s v="CLINICA NUEVA DE CALI"/>
    <s v="CAJA DE COMPENSACION FAMILIAR COMFENALCO DEL VALLE DEL CAUCA"/>
    <s v="ACE-4184"/>
    <s v="ACE4184"/>
    <s v="901158187_ACE4184"/>
    <s v="27/05/2021 00:00:00"/>
    <s v="12/06/2021 00:00:00"/>
    <d v="2021-06-11T00:00:00"/>
    <s v="sábado"/>
    <s v="junio"/>
    <d v="2024-10-01T00:00:00"/>
    <n v="1207"/>
    <n v="720"/>
    <n v="19423"/>
    <n v="19423"/>
    <s v="JHON  SOTO MOLINA Registros:  1160399"/>
    <s v="CLINICA NUEVA DE CALI SAS"/>
    <s v="901158187-6"/>
    <s v="ACE-4184"/>
    <s v="ACE-4184"/>
    <s v="JHON  SOTO MOLINA Registros:  1160399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77956"/>
    <n v="0"/>
    <m/>
    <m/>
    <m/>
    <d v="2024-08-30T00:00:00"/>
  </r>
  <r>
    <n v="901158187"/>
    <s v="CLINICA NUEVA DE CALI"/>
    <s v="CAJA DE COMPENSACION FAMILIAR COMFENALCO DEL VALLE DEL CAUCA"/>
    <s v="ACE-4230"/>
    <s v="ACE4230"/>
    <s v="901158187_ACE4230"/>
    <s v="28/05/2021 00:00:00"/>
    <s v="03/07/2021 00:00:00"/>
    <d v="2021-07-03T00:00:00"/>
    <s v="sábado"/>
    <s v="julio"/>
    <d v="2024-10-01T00:00:00"/>
    <n v="1186"/>
    <n v="720"/>
    <n v="19423"/>
    <n v="19423"/>
    <s v="JAIRO  PALACIOS ESCOBAR Registros:  1162115"/>
    <s v="CLINICA NUEVA DE CALI SAS"/>
    <s v="901158187-6"/>
    <s v="ACE-4230"/>
    <s v="ACE-4230"/>
    <s v="JAIRO  PALACIOS ESCOBAR Registros:  1162115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98853"/>
    <n v="0"/>
    <m/>
    <m/>
    <m/>
    <d v="2024-08-30T00:00:00"/>
  </r>
  <r>
    <n v="901158187"/>
    <s v="CLINICA NUEVA DE CALI"/>
    <s v="CAJA DE COMPENSACION FAMILIAR COMFENALCO DEL VALLE DEL CAUCA"/>
    <s v="ACE-4235"/>
    <s v="ACE4235"/>
    <s v="901158187_ACE4235"/>
    <s v="28/05/2021 00:00:00"/>
    <s v="03/07/2021 00:00:00"/>
    <d v="2021-07-03T00:00:00"/>
    <s v="sábado"/>
    <s v="julio"/>
    <d v="2024-10-01T00:00:00"/>
    <n v="1186"/>
    <n v="720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98855"/>
    <n v="0"/>
    <m/>
    <m/>
    <m/>
    <d v="2024-08-30T00:00:00"/>
  </r>
  <r>
    <n v="901158187"/>
    <s v="CLINICA NUEVA DE CALI"/>
    <s v="CAJA DE COMPENSACION FAMILIAR COMFENALCO DEL VALLE DEL CAUCA"/>
    <s v="ACE-4243"/>
    <s v="ACE4243"/>
    <s v="901158187_ACE4243"/>
    <s v="29/05/2021 00:00:00"/>
    <s v="12/06/2021 00:00:00"/>
    <d v="2021-06-08T00:00:00"/>
    <s v="sábado"/>
    <s v="junio"/>
    <d v="2024-10-01T00:00:00"/>
    <n v="1207"/>
    <n v="720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76852"/>
    <n v="0"/>
    <m/>
    <m/>
    <m/>
    <d v="2024-08-30T00:00:00"/>
  </r>
  <r>
    <n v="901158187"/>
    <s v="CLINICA NUEVA DE CALI"/>
    <s v="CAJA DE COMPENSACION FAMILIAR COMFENALCO DEL VALLE DEL CAUCA"/>
    <s v="ACE-4251"/>
    <s v="ACE4251"/>
    <s v="901158187_ACE4251"/>
    <s v="29/05/2021 00:00:00"/>
    <s v="12/06/2021 00:00:00"/>
    <d v="2021-06-08T00:00:00"/>
    <s v="sábado"/>
    <s v="junio"/>
    <d v="2024-10-01T00:00:00"/>
    <n v="1207"/>
    <n v="720"/>
    <n v="36994"/>
    <n v="36994"/>
    <s v="ESTEPHAN  ARIAS GARCIA Registros:  1162651"/>
    <s v="CLINICA NUEVA DE CALI SAS"/>
    <s v="901158187-6"/>
    <s v="ACE-4251"/>
    <s v="ACE-4251"/>
    <s v="ESTEPHAN  ARIAS GARCIA Registros:  1162651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76860"/>
    <n v="0"/>
    <m/>
    <m/>
    <m/>
    <d v="2024-08-30T00:00:00"/>
  </r>
  <r>
    <n v="901158187"/>
    <s v="CLINICA NUEVA DE CALI"/>
    <s v="CAJA DE COMPENSACION FAMILIAR COMFENALCO DEL VALLE DEL CAUCA"/>
    <s v="ACE-4264"/>
    <s v="ACE4264"/>
    <s v="901158187_ACE4264"/>
    <s v="31/05/2021 00:00:00"/>
    <s v="03/07/2021 00:00:00"/>
    <d v="2021-07-03T00:00:00"/>
    <s v="sábado"/>
    <s v="julio"/>
    <d v="2024-10-01T00:00:00"/>
    <n v="1186"/>
    <n v="720"/>
    <n v="36994"/>
    <n v="36994"/>
    <s v="LEYDI  PANTOJA SANABRIA Registros:  1163719"/>
    <s v="CLINICA NUEVA DE CALI SAS"/>
    <s v="901158187-6"/>
    <s v="ACE-4264"/>
    <s v="ACE-4264"/>
    <s v="LEYDI  PANTOJA SANABRIA Registros:  1163719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98665"/>
    <n v="0"/>
    <m/>
    <m/>
    <m/>
    <d v="2024-08-30T00:00:00"/>
  </r>
  <r>
    <n v="901158187"/>
    <s v="CLINICA NUEVA DE CALI"/>
    <s v="CAJA DE COMPENSACION FAMILIAR COMFENALCO DEL VALLE DEL CAUCA"/>
    <s v="UCE-9761"/>
    <s v="UCE9761"/>
    <s v="901158187_UCE9761"/>
    <s v="02/06/2021 00:00:00"/>
    <s v="03/07/2021 00:00:00"/>
    <d v="2021-07-03T00:00:00"/>
    <s v="sábado"/>
    <s v="julio"/>
    <d v="2024-10-01T00:00:00"/>
    <n v="1186"/>
    <n v="720"/>
    <n v="99423"/>
    <n v="99423"/>
    <s v="DANNY  ESCOBAR RIVAS Registros:  1167736"/>
    <s v="CLINICA NUEVA DE CALI SAS"/>
    <s v="901158187-6"/>
    <s v="UCE-9761"/>
    <s v="UCE-9761"/>
    <s v="DANNY  ESCOBAR RIVAS Registros:  116773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798690"/>
    <n v="0"/>
    <m/>
    <m/>
    <m/>
    <d v="2024-08-30T00:00:00"/>
  </r>
  <r>
    <n v="901158187"/>
    <s v="CLINICA NUEVA DE CALI"/>
    <s v="CAJA DE COMPENSACION FAMILIAR COMFENALCO DEL VALLE DEL CAUCA"/>
    <s v="UCE-9839"/>
    <s v="UCE9839"/>
    <s v="901158187_UCE9839"/>
    <s v="04/06/2021 00:00:00"/>
    <s v="19/08/2021 00:00:00"/>
    <d v="2021-06-15T00:00:00"/>
    <s v="jueves"/>
    <s v="agosto"/>
    <d v="2024-10-01T00:00:00"/>
    <n v="1139"/>
    <n v="720"/>
    <n v="216994"/>
    <n v="216994"/>
    <s v="LUZ  CARO RODRIGUEZ Registros:  1170553"/>
    <s v="CLINICA NUEVA DE CALI SAS"/>
    <s v="901158187-6"/>
    <s v="UCE-9839"/>
    <s v="UCE-9839"/>
    <s v="LUZ  CARO RODRIGUEZ Registros:  1170553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908626855"/>
    <n v="0"/>
    <m/>
    <m/>
    <m/>
    <d v="2024-08-30T00:00:00"/>
  </r>
  <r>
    <n v="901158187"/>
    <s v="CLINICA NUEVA DE CALI"/>
    <s v="CAJA DE COMPENSACION FAMILIAR COMFENALCO DEL VALLE DEL CAUCA"/>
    <s v="UCE-9883"/>
    <s v="UCE9883"/>
    <s v="901158187_UCE9883"/>
    <s v="04/06/2021 00:00:00"/>
    <s v="16/06/2021 00:00:00"/>
    <d v="2021-06-15T00:00:00"/>
    <s v="miércoles"/>
    <s v="junio"/>
    <d v="2024-10-01T00:00:00"/>
    <n v="1203"/>
    <n v="720"/>
    <n v="216994"/>
    <n v="216994"/>
    <s v="NANCY  HURTADO MOSQUERA Registros:  1169605"/>
    <s v="CLINICA NUEVA DE CALI SAS"/>
    <s v="901158187-6"/>
    <s v="UCE-9883"/>
    <s v="UCE-9883"/>
    <s v="NANCY  HURTADO MOSQUERA Registros:  1169605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796359"/>
    <n v="0"/>
    <m/>
    <m/>
    <m/>
    <d v="2024-08-30T00:00:00"/>
  </r>
  <r>
    <n v="901158187"/>
    <s v="CLINICA NUEVA DE CALI"/>
    <s v="CAJA DE COMPENSACION FAMILIAR COMFENALCO DEL VALLE DEL CAUCA"/>
    <s v="ACE-4367"/>
    <s v="ACE4367"/>
    <s v="901158187_ACE4367"/>
    <s v="08/06/2021 00:00:00"/>
    <s v="17/06/2021 00:00:00"/>
    <d v="2021-06-17T00:00:00"/>
    <s v="jueves"/>
    <s v="junio"/>
    <d v="2024-10-01T00:00:00"/>
    <n v="1202"/>
    <n v="720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96181"/>
    <n v="0"/>
    <m/>
    <m/>
    <m/>
    <d v="2024-08-30T00:00:00"/>
  </r>
  <r>
    <n v="901158187"/>
    <s v="CLINICA NUEVA DE CALI"/>
    <s v="CAJA DE COMPENSACION FAMILIAR COMFENALCO DEL VALLE DEL CAUCA"/>
    <s v="HCE-4047"/>
    <s v="HCE4047"/>
    <s v="901158187_HCE4047"/>
    <s v="08/06/2021 00:00:00"/>
    <s v="19/07/2021 00:00:00"/>
    <d v="2021-07-16T00:00:00"/>
    <s v="lunes"/>
    <s v="julio"/>
    <d v="2024-10-01T00:00:00"/>
    <n v="1170"/>
    <n v="720"/>
    <n v="216994"/>
    <n v="216994"/>
    <s v="EDWAR  PENAGOS HOYOS Registros:  1168185"/>
    <s v="CLINICA NUEVA DE CALI SAS"/>
    <s v="901158187-6"/>
    <s v="HCE-4047"/>
    <s v="HCE-4047"/>
    <s v="EDWAR  PENAGOS HOYOS Registros:  1168185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22875"/>
    <n v="0"/>
    <m/>
    <m/>
    <m/>
    <d v="2024-08-30T00:00:00"/>
  </r>
  <r>
    <n v="901158187"/>
    <s v="CLINICA NUEVA DE CALI"/>
    <s v="CAJA DE COMPENSACION FAMILIAR COMFENALCO DEL VALLE DEL CAUCA"/>
    <s v="UCE-9957"/>
    <s v="UCE9957"/>
    <s v="901158187_UCE9957"/>
    <s v="08/06/2021 00:00:00"/>
    <s v="19/07/2021 00:00:00"/>
    <d v="2021-07-16T00:00:00"/>
    <s v="lunes"/>
    <s v="julio"/>
    <d v="2024-10-01T00:00:00"/>
    <n v="1170"/>
    <n v="720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822943"/>
    <n v="0"/>
    <m/>
    <m/>
    <m/>
    <d v="2024-08-30T00:00:00"/>
  </r>
  <r>
    <n v="901158187"/>
    <s v="CLINICA NUEVA DE CALI"/>
    <s v="CAJA DE COMPENSACION FAMILIAR COMFENALCO DEL VALLE DEL CAUCA"/>
    <s v="HCE-4150"/>
    <s v="HCE4150"/>
    <s v="901158187_HCE4150"/>
    <s v="09/06/2021 00:00:00"/>
    <s v="16/06/2021 00:00:00"/>
    <d v="2021-06-15T00:00:00"/>
    <s v="miércoles"/>
    <s v="junio"/>
    <d v="2024-10-01T00:00:00"/>
    <n v="1203"/>
    <n v="720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OVID"/>
    <n v="0"/>
    <s v="05"/>
    <x v="0"/>
    <s v="Finalizada"/>
    <s v="FACTURA COVID-19"/>
    <s v="ESTADO DOS"/>
    <x v="2"/>
    <s v="PAGADA POR LA ADRES"/>
    <b v="0"/>
    <n v="36994"/>
    <n v="0"/>
    <m/>
    <n v="36994"/>
    <n v="0"/>
    <n v="0"/>
    <n v="36994"/>
    <n v="176400"/>
    <n v="1222101850"/>
    <n v="0"/>
    <m/>
    <m/>
    <m/>
    <d v="2024-08-30T00:00:00"/>
  </r>
  <r>
    <n v="901158187"/>
    <s v="CLINICA NUEVA DE CALI"/>
    <s v="CAJA DE COMPENSACION FAMILIAR COMFENALCO DEL VALLE DEL CAUCA"/>
    <s v="HCE-4165"/>
    <s v="HCE4165"/>
    <s v="901158187_HCE4165"/>
    <s v="09/06/2021 00:00:00"/>
    <s v="03/07/2021 00:00:00"/>
    <d v="2021-07-03T00:00:00"/>
    <s v="sábado"/>
    <s v="julio"/>
    <d v="2024-10-01T00:00:00"/>
    <n v="1186"/>
    <n v="720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22499"/>
    <n v="0"/>
    <m/>
    <m/>
    <m/>
    <d v="2024-08-30T00:00:00"/>
  </r>
  <r>
    <n v="901158187"/>
    <s v="CLINICA NUEVA DE CALI"/>
    <s v="CAJA DE COMPENSACION FAMILIAR COMFENALCO DEL VALLE DEL CAUCA"/>
    <s v="HCE-4218"/>
    <s v="HCE4218"/>
    <s v="901158187_HCE4218"/>
    <s v="09/06/2021 00:00:00"/>
    <s v="16/07/2021 00:00:00"/>
    <d v="2021-07-16T00:00:00"/>
    <s v="viernes"/>
    <s v="julio"/>
    <d v="2024-10-01T00:00:00"/>
    <n v="1173"/>
    <n v="720"/>
    <n v="99423"/>
    <n v="99423"/>
    <s v="OSCAR  CELIS DELGADO Registros:  1168237"/>
    <s v="CLINICA NUEVA DE CALI SAS"/>
    <s v="901158187-6"/>
    <s v="HCE-4218"/>
    <s v="HCE-4218"/>
    <s v="OSCAR  CELIS DELGADO Registros:  116823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22716"/>
    <n v="0"/>
    <m/>
    <m/>
    <m/>
    <d v="2024-08-30T00:00:00"/>
  </r>
  <r>
    <n v="901158187"/>
    <s v="CLINICA NUEVA DE CALI"/>
    <s v="CAJA DE COMPENSACION FAMILIAR COMFENALCO DEL VALLE DEL CAUCA"/>
    <s v="ACE-4466"/>
    <s v="ACE4466"/>
    <s v="901158187_ACE4466"/>
    <s v="15/06/2021 00:00:00"/>
    <s v="19/07/2021 00:00:00"/>
    <d v="2021-07-18T00:00:00"/>
    <s v="lunes"/>
    <s v="julio"/>
    <d v="2024-10-01T00:00:00"/>
    <n v="1170"/>
    <n v="720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822301"/>
    <n v="0"/>
    <m/>
    <m/>
    <m/>
    <d v="2024-08-30T00:00:00"/>
  </r>
  <r>
    <n v="901158187"/>
    <s v="CLINICA NUEVA DE CALI"/>
    <s v="CAJA DE COMPENSACION FAMILIAR COMFENALCO DEL VALLE DEL CAUCA"/>
    <s v="ACE-4505"/>
    <s v="ACE4505"/>
    <s v="901158187_ACE4505"/>
    <s v="17/06/2021 00:00:00"/>
    <s v="13/08/2021 00:00:00"/>
    <d v="2021-08-13T00:00:00"/>
    <s v="viernes"/>
    <s v="agosto"/>
    <d v="2024-10-01T00:00:00"/>
    <n v="1145"/>
    <n v="720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OVID"/>
    <n v="0"/>
    <s v="05"/>
    <x v="0"/>
    <s v="Finalizada"/>
    <s v="FACTURA COVID-19"/>
    <s v="ESTADO DOS"/>
    <x v="0"/>
    <s v="RADICADO A LA ADRES"/>
    <e v="#N/A"/>
    <n v="216994"/>
    <n v="0"/>
    <m/>
    <n v="216994"/>
    <n v="0"/>
    <n v="0"/>
    <n v="216994"/>
    <n v="212654"/>
    <n v="1221850672"/>
    <n v="0"/>
    <m/>
    <m/>
    <m/>
    <d v="2024-08-30T00:00:00"/>
  </r>
  <r>
    <n v="901158187"/>
    <s v="CLINICA NUEVA DE CALI"/>
    <s v="CAJA DE COMPENSACION FAMILIAR COMFENALCO DEL VALLE DEL CAUCA"/>
    <s v="ACE-4512"/>
    <s v="ACE4512"/>
    <s v="901158187_ACE4512"/>
    <s v="17/06/2021 00:00:00"/>
    <s v="03/07/2021 00:00:00"/>
    <d v="2021-07-03T00:00:00"/>
    <s v="sábado"/>
    <s v="julio"/>
    <d v="2024-10-01T00:00:00"/>
    <n v="1186"/>
    <n v="720"/>
    <n v="45000"/>
    <n v="45000"/>
    <s v="LUZMILA  LOPEZ  Registros:  1184580"/>
    <s v="CLINICA NUEVA DE CALI SAS"/>
    <s v="901158187-6"/>
    <s v="ACE-4512"/>
    <s v="ACE-4512"/>
    <s v="LUZMILA  LOPEZ  Registros:  1184580"/>
    <s v="COVID"/>
    <n v="0"/>
    <s v="05"/>
    <x v="0"/>
    <s v="Finalizada"/>
    <s v="FACTURA COVID-19"/>
    <s v="ESTADO DOS"/>
    <x v="3"/>
    <s v="NO PASO VALIDACION-REVISION EPS-ESPERA DE APERTURA DE VENTANA"/>
    <e v="#N/A"/>
    <n v="45000"/>
    <n v="0"/>
    <m/>
    <n v="45000"/>
    <n v="0"/>
    <n v="0"/>
    <n v="45000"/>
    <n v="44100"/>
    <n v="1221802045"/>
    <n v="0"/>
    <m/>
    <m/>
    <m/>
    <d v="2024-08-30T00:00:00"/>
  </r>
  <r>
    <n v="901158187"/>
    <s v="CLINICA NUEVA DE CALI"/>
    <s v="CAJA DE COMPENSACION FAMILIAR COMFENALCO DEL VALLE DEL CAUCA"/>
    <s v="HCE-4444"/>
    <s v="HCE4444"/>
    <s v="901158187_HCE4444"/>
    <s v="18/06/2021 00:00:00"/>
    <s v="19/07/2021 00:00:00"/>
    <d v="2021-07-16T00:00:00"/>
    <s v="lunes"/>
    <s v="julio"/>
    <d v="2024-10-01T00:00:00"/>
    <n v="1170"/>
    <n v="720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22685"/>
    <n v="0"/>
    <m/>
    <m/>
    <m/>
    <d v="2024-08-30T00:00:00"/>
  </r>
  <r>
    <n v="901158187"/>
    <s v="CLINICA NUEVA DE CALI"/>
    <s v="CAJA DE COMPENSACION FAMILIAR COMFENALCO DEL VALLE DEL CAUCA"/>
    <s v="ACE-4651"/>
    <s v="ACE4651"/>
    <s v="901158187_ACE4651"/>
    <s v="25/06/2021 00:00:00"/>
    <s v="19/07/2021 00:00:00"/>
    <d v="2021-07-18T00:00:00"/>
    <s v="lunes"/>
    <s v="julio"/>
    <d v="2024-10-01T00:00:00"/>
    <n v="1170"/>
    <n v="720"/>
    <n v="216994"/>
    <n v="216994"/>
    <s v="HUMBERTO  BERMUDEZ  Registros:  1196077"/>
    <s v="CLINICA NUEVA DE CALI SAS"/>
    <s v="901158187-6"/>
    <s v="ACE-4651"/>
    <s v="ACE-4651"/>
    <s v="HUMBERTO  BERMUDEZ  Registros:  1196077"/>
    <s v="COVID"/>
    <n v="0"/>
    <s v="05"/>
    <x v="0"/>
    <s v="Finalizada"/>
    <s v="FACTURA COVID-19"/>
    <s v="ESTADO DOS"/>
    <x v="0"/>
    <s v="RADICADO A LA ADRES"/>
    <e v="#N/A"/>
    <n v="216994"/>
    <n v="0"/>
    <m/>
    <n v="216994"/>
    <n v="0"/>
    <n v="0"/>
    <n v="216994"/>
    <n v="212654"/>
    <n v="1221822664"/>
    <n v="0"/>
    <m/>
    <m/>
    <m/>
    <d v="2024-08-30T00:00:00"/>
  </r>
  <r>
    <n v="901158187"/>
    <s v="CLINICA NUEVA DE CALI"/>
    <s v="CAJA DE COMPENSACION FAMILIAR COMFENALCO DEL VALLE DEL CAUCA"/>
    <s v="HCE-4636"/>
    <s v="HCE4636"/>
    <s v="901158187_HCE4636"/>
    <s v="25/06/2021 00:00:00"/>
    <s v="19/07/2021 00:00:00"/>
    <d v="2021-07-17T00:00:00"/>
    <s v="lunes"/>
    <s v="julio"/>
    <d v="2024-10-01T00:00:00"/>
    <n v="1170"/>
    <n v="720"/>
    <n v="99423"/>
    <n v="99423"/>
    <s v="ANGELICA  GOMEZ CABRERA Registros:  1196046"/>
    <s v="CLINICA NUEVA DE CALI SAS"/>
    <s v="901158187-6"/>
    <s v="HCE-4636"/>
    <s v="HCE-4636"/>
    <s v="ANGELICA  GOMEZ CABRERA Registros:  119604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22202"/>
    <n v="0"/>
    <m/>
    <m/>
    <m/>
    <d v="2024-08-30T00:00:00"/>
  </r>
  <r>
    <n v="901158187"/>
    <s v="CLINICA NUEVA DE CALI"/>
    <s v="CAJA DE COMPENSACION FAMILIAR COMFENALCO DEL VALLE DEL CAUCA"/>
    <s v="HCE-4637"/>
    <s v="HCE4637"/>
    <s v="901158187_HCE4637"/>
    <s v="25/06/2021 00:00:00"/>
    <s v="19/07/2021 00:00:00"/>
    <d v="2021-07-18T00:00:00"/>
    <s v="lunes"/>
    <s v="julio"/>
    <d v="2024-10-01T00:00:00"/>
    <n v="1170"/>
    <n v="720"/>
    <n v="216994"/>
    <n v="216994"/>
    <s v="ANGELICA  GOMEZ CABRERA Registros:  1196112"/>
    <s v="CLINICA NUEVA DE CALI SAS"/>
    <s v="901158187-6"/>
    <s v="HCE-4637"/>
    <s v="HCE-4637"/>
    <s v="ANGELICA  GOMEZ CABRERA Registros:  1196112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22203"/>
    <n v="0"/>
    <m/>
    <m/>
    <m/>
    <d v="2024-08-30T00:00:00"/>
  </r>
  <r>
    <n v="901158187"/>
    <s v="CLINICA NUEVA DE CALI"/>
    <s v="CAJA DE COMPENSACION FAMILIAR COMFENALCO DEL VALLE DEL CAUCA"/>
    <s v="HCE-4669"/>
    <s v="HCE4669"/>
    <s v="901158187_HCE4669"/>
    <s v="28/06/2021 00:00:00"/>
    <s v="20/08/2021 00:00:00"/>
    <d v="2021-07-17T00:00:00"/>
    <s v="viernes"/>
    <s v="agosto"/>
    <d v="2024-10-01T00:00:00"/>
    <n v="1138"/>
    <n v="720"/>
    <n v="99423"/>
    <n v="99423"/>
    <s v="WILSON  RENGIFO MONTERO Registros:  1197537"/>
    <s v="CLINICA NUEVA DE CALI SAS"/>
    <s v="901158187-6"/>
    <s v="HCE-4669"/>
    <s v="HCE-4669"/>
    <s v="WILSON  RENGIFO MONTERO Registros:  119753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22705"/>
    <n v="0"/>
    <m/>
    <m/>
    <m/>
    <d v="2024-08-30T00:00:00"/>
  </r>
  <r>
    <n v="901158187"/>
    <s v="CLINICA NUEVA DE CALI"/>
    <s v="CAJA DE COMPENSACION FAMILIAR COMFENALCO DEL VALLE DEL CAUCA"/>
    <s v="HCE-4790"/>
    <s v="HCE4790"/>
    <s v="901158187_HCE4790"/>
    <s v="30/06/2021 00:00:00"/>
    <s v="19/07/2021 00:00:00"/>
    <d v="2021-07-16T00:00:00"/>
    <s v="lunes"/>
    <s v="julio"/>
    <d v="2024-10-01T00:00:00"/>
    <n v="1170"/>
    <n v="720"/>
    <n v="99423"/>
    <n v="99423"/>
    <s v="ALIRIO   CHAGUENDO OYOLA Registros:  1200979"/>
    <s v="CLINICA NUEVA DE CALI SAS"/>
    <s v="901158187-6"/>
    <s v="HCE-4790"/>
    <s v="HCE-4790"/>
    <s v="ALIRIO   CHAGUENDO OYOLA Registros:  120097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22963"/>
    <n v="0"/>
    <m/>
    <m/>
    <m/>
    <d v="2024-08-30T00:00:00"/>
  </r>
  <r>
    <n v="901158187"/>
    <s v="CLINICA NUEVA DE CALI"/>
    <s v="CAJA DE COMPENSACION FAMILIAR COMFENALCO DEL VALLE DEL CAUCA"/>
    <s v="ACE-4810"/>
    <s v="ACE4810"/>
    <s v="901158187_ACE4810"/>
    <s v="01/07/2021 00:00:00"/>
    <s v="19/07/2021 00:00:00"/>
    <d v="2021-07-18T00:00:00"/>
    <s v="lunes"/>
    <s v="julio"/>
    <d v="2024-10-01T00:00:00"/>
    <n v="1170"/>
    <n v="720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OVID"/>
    <n v="0"/>
    <s v="05"/>
    <x v="0"/>
    <s v="Finalizada"/>
    <s v="FACTURA COVID-19"/>
    <s v="ESTADO DOS"/>
    <x v="0"/>
    <s v="RADICADO A LA ADRES"/>
    <e v="#N/A"/>
    <n v="45000"/>
    <n v="0"/>
    <m/>
    <n v="45000"/>
    <n v="0"/>
    <n v="0"/>
    <n v="45000"/>
    <n v="44100"/>
    <n v="1221822116"/>
    <n v="0"/>
    <m/>
    <m/>
    <m/>
    <d v="2024-08-30T00:00:00"/>
  </r>
  <r>
    <n v="901158187"/>
    <s v="CLINICA NUEVA DE CALI"/>
    <s v="CAJA DE COMPENSACION FAMILIAR COMFENALCO DEL VALLE DEL CAUCA"/>
    <s v="UCE-10358"/>
    <s v="UCE10358"/>
    <s v="901158187_UCE10358"/>
    <s v="08/07/2021 00:00:00"/>
    <s v="19/07/2021 00:00:00"/>
    <d v="2021-07-18T00:00:00"/>
    <s v="lunes"/>
    <s v="julio"/>
    <d v="2024-10-01T00:00:00"/>
    <n v="1170"/>
    <n v="720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822446"/>
    <n v="0"/>
    <m/>
    <m/>
    <m/>
    <d v="2024-08-30T00:00:00"/>
  </r>
  <r>
    <n v="901158187"/>
    <s v="CLINICA NUEVA DE CALI"/>
    <s v="CAJA DE COMPENSACION FAMILIAR COMFENALCO DEL VALLE DEL CAUCA"/>
    <s v="UCE-10438"/>
    <s v="UCE10438"/>
    <s v="901158187_UCE10438"/>
    <s v="15/07/2021 00:00:00"/>
    <s v="13/08/2021 00:00:00"/>
    <d v="2021-08-13T00:00:00"/>
    <s v="viernes"/>
    <s v="agosto"/>
    <d v="2024-10-01T00:00:00"/>
    <n v="1145"/>
    <n v="720"/>
    <n v="216994"/>
    <n v="216994"/>
    <s v="CESAR  PATIÑO AGUDELO Registros:  1220528"/>
    <s v="CLINICA NUEVA DE CALI SAS"/>
    <s v="901158187-6"/>
    <s v="UCE-10438"/>
    <s v="UCE-10438"/>
    <s v="CESAR  PATIÑO AGUDELO Registros:  1220528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0866"/>
    <n v="0"/>
    <m/>
    <m/>
    <m/>
    <d v="2024-08-30T00:00:00"/>
  </r>
  <r>
    <n v="901158187"/>
    <s v="CLINICA NUEVA DE CALI"/>
    <s v="CAJA DE COMPENSACION FAMILIAR COMFENALCO DEL VALLE DEL CAUCA"/>
    <s v="UCE-10518"/>
    <s v="UCE10518"/>
    <s v="901158187_UCE10518"/>
    <s v="21/07/2021 00:00:00"/>
    <s v="13/08/2021 00:00:00"/>
    <d v="2021-08-13T00:00:00"/>
    <s v="viernes"/>
    <s v="agosto"/>
    <d v="2024-10-01T00:00:00"/>
    <n v="1145"/>
    <n v="720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50170"/>
    <n v="0"/>
    <m/>
    <m/>
    <m/>
    <d v="2024-08-30T00:00:00"/>
  </r>
  <r>
    <n v="901158187"/>
    <s v="CLINICA NUEVA DE CALI"/>
    <s v="CAJA DE COMPENSACION FAMILIAR COMFENALCO DEL VALLE DEL CAUCA"/>
    <s v="UCE-10723"/>
    <s v="UCE10723"/>
    <s v="901158187_UCE10723"/>
    <s v="27/07/2021 00:00:00"/>
    <s v="22/10/2021 00:00:00"/>
    <d v="2021-09-16T00:00:00"/>
    <s v="viernes"/>
    <s v="octubre"/>
    <d v="2024-10-01T00:00:00"/>
    <n v="1075"/>
    <n v="72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57659"/>
    <n v="0"/>
    <m/>
    <m/>
    <m/>
    <d v="2024-08-30T00:00:00"/>
  </r>
  <r>
    <n v="901158187"/>
    <s v="CLINICA NUEVA DE CALI"/>
    <s v="CAJA DE COMPENSACION FAMILIAR COMFENALCO DEL VALLE DEL CAUCA"/>
    <s v="UCE-10857"/>
    <s v="UCE10857"/>
    <s v="901158187_UCE10857"/>
    <s v="28/07/2021 00:00:00"/>
    <s v="13/08/2021 00:00:00"/>
    <d v="2021-08-13T00:00:00"/>
    <s v="viernes"/>
    <s v="agosto"/>
    <d v="2024-10-01T00:00:00"/>
    <n v="1145"/>
    <n v="720"/>
    <n v="216994"/>
    <n v="216994"/>
    <s v="HENRY  ZEA MUÑOZ Registros:  1234494"/>
    <s v="CLINICA NUEVA DE CALI SAS"/>
    <s v="901158187-6"/>
    <s v="UCE-10857"/>
    <s v="UCE-10857"/>
    <s v="HENRY  ZEA MUÑOZ Registros:  1234494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850972"/>
    <n v="0"/>
    <m/>
    <m/>
    <m/>
    <d v="2024-08-30T00:00:00"/>
  </r>
  <r>
    <n v="901158187"/>
    <s v="CLINICA NUEVA DE CALI"/>
    <s v="CAJA DE COMPENSACION FAMILIAR COMFENALCO DEL VALLE DEL CAUCA"/>
    <s v="UCE-10920"/>
    <s v="UCE10920"/>
    <s v="901158187_UCE10920"/>
    <s v="28/07/2021 00:00:00"/>
    <s v="13/08/2021 00:00:00"/>
    <d v="2021-08-13T00:00:00"/>
    <s v="viernes"/>
    <s v="agosto"/>
    <d v="2024-10-01T00:00:00"/>
    <n v="1145"/>
    <n v="720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0115"/>
    <n v="0"/>
    <m/>
    <m/>
    <m/>
    <d v="2024-08-30T00:00:00"/>
  </r>
  <r>
    <n v="901158187"/>
    <s v="CLINICA NUEVA DE CALI"/>
    <s v="CAJA DE COMPENSACION FAMILIAR COMFENALCO DEL VALLE DEL CAUCA"/>
    <s v="UCE-10964"/>
    <s v="UCE10964"/>
    <s v="901158187_UCE10964"/>
    <s v="29/07/2021 00:00:00"/>
    <s v="13/08/2021 00:00:00"/>
    <d v="2021-08-13T00:00:00"/>
    <s v="viernes"/>
    <s v="agosto"/>
    <d v="2024-10-01T00:00:00"/>
    <n v="1145"/>
    <n v="720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850858"/>
    <n v="0"/>
    <m/>
    <m/>
    <m/>
    <d v="2024-08-30T00:00:00"/>
  </r>
  <r>
    <n v="901158187"/>
    <s v="CLINICA NUEVA DE CALI"/>
    <s v="CAJA DE COMPENSACION FAMILIAR COMFENALCO DEL VALLE DEL CAUCA"/>
    <s v="UCE-11134"/>
    <s v="UCE11134"/>
    <s v="901158187_UCE11134"/>
    <s v="31/07/2021 00:00:00"/>
    <s v="17/09/2021 00:00:00"/>
    <d v="2021-08-15T00:00:00"/>
    <s v="viernes"/>
    <s v="septiembre"/>
    <d v="2024-10-01T00:00:00"/>
    <n v="1110"/>
    <n v="720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908633936"/>
    <n v="0"/>
    <m/>
    <m/>
    <m/>
    <d v="2024-08-30T00:00:00"/>
  </r>
  <r>
    <n v="901158187"/>
    <s v="CLINICA NUEVA DE CALI"/>
    <s v="CAJA DE COMPENSACION FAMILIAR COMFENALCO DEL VALLE DEL CAUCA"/>
    <s v="UCE-11318"/>
    <s v="UCE11318"/>
    <s v="901158187_UCE11318"/>
    <s v="02/08/2021 00:00:00"/>
    <s v="17/08/2021 00:00:00"/>
    <d v="2021-08-15T00:00:00"/>
    <s v="martes"/>
    <s v="agosto"/>
    <d v="2024-10-01T00:00:00"/>
    <n v="1141"/>
    <n v="720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50246"/>
    <n v="0"/>
    <m/>
    <m/>
    <m/>
    <d v="2024-08-30T00:00:00"/>
  </r>
  <r>
    <n v="901158187"/>
    <s v="CLINICA NUEVA DE CALI"/>
    <s v="CAJA DE COMPENSACION FAMILIAR COMFENALCO DEL VALLE DEL CAUCA"/>
    <s v="UCE-11616"/>
    <s v="UCE11616"/>
    <s v="901158187_UCE11616"/>
    <s v="05/08/2021 00:00:00"/>
    <s v="17/08/2021 00:00:00"/>
    <d v="2021-08-15T00:00:00"/>
    <s v="martes"/>
    <s v="agosto"/>
    <d v="2024-10-01T00:00:00"/>
    <n v="1141"/>
    <n v="720"/>
    <n v="45000"/>
    <n v="45000"/>
    <s v="SALOME  LOZANO RUBIO Registros:  1245794"/>
    <s v="CLINICA NUEVA DE CALI SAS"/>
    <s v="901158187-6"/>
    <s v="UCE-11616"/>
    <s v="UCE-11616"/>
    <s v="SALOME  LOZANO RUBIO Registros:  1245794"/>
    <s v="COVID"/>
    <n v="0"/>
    <s v="05"/>
    <x v="0"/>
    <s v="Finalizada"/>
    <s v="FACTURA COVID-19"/>
    <s v="ESTADO DOS"/>
    <x v="1"/>
    <s v="DEVOLUCION"/>
    <b v="0"/>
    <n v="45000"/>
    <n v="0"/>
    <m/>
    <n v="45000"/>
    <n v="0"/>
    <n v="0"/>
    <n v="45000"/>
    <n v="44100"/>
    <n v="1221851734"/>
    <n v="0"/>
    <m/>
    <m/>
    <m/>
    <d v="2024-08-30T00:00:00"/>
  </r>
  <r>
    <n v="901158187"/>
    <s v="CLINICA NUEVA DE CALI"/>
    <s v="CAJA DE COMPENSACION FAMILIAR COMFENALCO DEL VALLE DEL CAUCA"/>
    <s v="HCE-5145"/>
    <s v="HCE5145"/>
    <s v="901158187_HCE5145"/>
    <s v="09/08/2021 00:00:00"/>
    <s v="19/08/2021 00:00:00"/>
    <d v="2021-08-18T00:00:00"/>
    <s v="jueves"/>
    <s v="agosto"/>
    <d v="2024-10-01T00:00:00"/>
    <n v="1139"/>
    <n v="720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1086"/>
    <n v="0"/>
    <m/>
    <m/>
    <m/>
    <d v="2024-08-30T00:00:00"/>
  </r>
  <r>
    <n v="901158187"/>
    <s v="CLINICA NUEVA DE CALI"/>
    <s v="CAJA DE COMPENSACION FAMILIAR COMFENALCO DEL VALLE DEL CAUCA"/>
    <s v="UCE-11756"/>
    <s v="UCE11756"/>
    <s v="901158187_UCE11756"/>
    <s v="09/08/2021 00:00:00"/>
    <s v="19/08/2021 00:00:00"/>
    <d v="2021-08-18T00:00:00"/>
    <s v="jueves"/>
    <s v="agosto"/>
    <d v="2024-10-01T00:00:00"/>
    <n v="1139"/>
    <n v="720"/>
    <n v="99423"/>
    <n v="99423"/>
    <s v="ZARA  GUTIERREZ GARCIA Registros:  1242760"/>
    <s v="CLINICA NUEVA DE CALI SAS"/>
    <s v="901158187-6"/>
    <s v="UCE-11756"/>
    <s v="UCE-11756"/>
    <s v="ZARA  GUTIERREZ GARCIA Registros:  124276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51184"/>
    <n v="0"/>
    <m/>
    <m/>
    <m/>
    <d v="2024-08-30T00:00:00"/>
  </r>
  <r>
    <n v="901158187"/>
    <s v="CLINICA NUEVA DE CALI"/>
    <s v="CAJA DE COMPENSACION FAMILIAR COMFENALCO DEL VALLE DEL CAUCA"/>
    <s v="UCE-11812"/>
    <s v="UCE11812"/>
    <s v="901158187_UCE11812"/>
    <s v="10/08/2021 00:00:00"/>
    <s v="18/08/2021 00:00:00"/>
    <d v="2021-08-18T00:00:00"/>
    <s v="miércoles"/>
    <s v="agosto"/>
    <d v="2024-10-01T00:00:00"/>
    <n v="1140"/>
    <n v="720"/>
    <n v="216994"/>
    <n v="216994"/>
    <s v="JACOBO  ALARCON ARANGO Registros:  1252589"/>
    <s v="CLINICA NUEVA DE CALI SAS"/>
    <s v="901158187-6"/>
    <s v="UCE-11812"/>
    <s v="UCE-11812"/>
    <s v="JACOBO  ALARCON ARANGO Registros:  1252589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1033"/>
    <n v="0"/>
    <m/>
    <m/>
    <m/>
    <d v="2024-08-30T00:00:00"/>
  </r>
  <r>
    <n v="901158187"/>
    <s v="CLINICA NUEVA DE CALI"/>
    <s v="CAJA DE COMPENSACION FAMILIAR COMFENALCO DEL VALLE DEL CAUCA"/>
    <s v="ACE-5030"/>
    <s v="ACE5030"/>
    <s v="901158187_ACE5030"/>
    <s v="13/08/2021 00:00:00"/>
    <s v="03/09/2021 00:00:00"/>
    <d v="2021-09-02T00:00:00"/>
    <s v="viernes"/>
    <s v="septiembre"/>
    <d v="2024-10-01T00:00:00"/>
    <n v="1124"/>
    <n v="720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860537"/>
    <n v="0"/>
    <m/>
    <m/>
    <m/>
    <d v="2024-08-30T00:00:00"/>
  </r>
  <r>
    <n v="901158187"/>
    <s v="CLINICA NUEVA DE CALI"/>
    <s v="CAJA DE COMPENSACION FAMILIAR COMFENALCO DEL VALLE DEL CAUCA"/>
    <s v="ACE-5073"/>
    <s v="ACE5073"/>
    <s v="901158187_ACE5073"/>
    <s v="18/08/2021 00:00:00"/>
    <s v="06/09/2021 00:00:00"/>
    <d v="2021-09-06T00:00:00"/>
    <s v="lunes"/>
    <s v="septiembre"/>
    <d v="2024-10-01T00:00:00"/>
    <n v="1121"/>
    <n v="720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COVID"/>
    <n v="0"/>
    <s v="05"/>
    <x v="0"/>
    <s v="Finalizada"/>
    <s v="FACTURA COVID-19"/>
    <s v="ESTADO DOS"/>
    <x v="1"/>
    <s v="DEVOLUCION"/>
    <e v="#N/A"/>
    <n v="99423"/>
    <n v="0"/>
    <m/>
    <n v="99423"/>
    <n v="0"/>
    <n v="0"/>
    <n v="99423"/>
    <n v="97435"/>
    <n v="1221857658"/>
    <n v="0"/>
    <m/>
    <m/>
    <m/>
    <d v="2024-08-30T00:00:00"/>
  </r>
  <r>
    <n v="901158187"/>
    <s v="CLINICA NUEVA DE CALI"/>
    <s v="CAJA DE COMPENSACION FAMILIAR COMFENALCO DEL VALLE DEL CAUCA"/>
    <s v="UCE-11905"/>
    <s v="UCE11905"/>
    <s v="901158187_UCE11905"/>
    <s v="19/08/2021 00:00:00"/>
    <s v="28/09/2021 00:00:00"/>
    <d v="2021-09-21T00:00:00"/>
    <s v="martes"/>
    <s v="septiembre"/>
    <d v="2024-10-01T00:00:00"/>
    <n v="1099"/>
    <n v="720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57979"/>
    <n v="0"/>
    <m/>
    <m/>
    <m/>
    <d v="2024-08-30T00:00:00"/>
  </r>
  <r>
    <n v="901158187"/>
    <s v="CLINICA NUEVA DE CALI"/>
    <s v="CAJA DE COMPENSACION FAMILIAR COMFENALCO DEL VALLE DEL CAUCA"/>
    <s v="UCE-11964"/>
    <s v="UCE11964"/>
    <s v="901158187_UCE11964"/>
    <s v="20/08/2021 00:00:00"/>
    <s v="20/09/2021 00:00:00"/>
    <d v="2021-09-16T00:00:00"/>
    <s v="lunes"/>
    <s v="septiembre"/>
    <d v="2024-10-01T00:00:00"/>
    <n v="1107"/>
    <n v="720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58017"/>
    <n v="0"/>
    <m/>
    <m/>
    <m/>
    <d v="2024-08-30T00:00:00"/>
  </r>
  <r>
    <n v="901158187"/>
    <s v="CLINICA NUEVA DE CALI"/>
    <s v="CAJA DE COMPENSACION FAMILIAR COMFENALCO DEL VALLE DEL CAUCA"/>
    <s v="HCE-5426"/>
    <s v="HCE5426"/>
    <s v="901158187_HCE5426"/>
    <s v="24/08/2021 00:00:00"/>
    <s v="03/09/2021 00:00:00"/>
    <d v="2021-09-02T00:00:00"/>
    <s v="viernes"/>
    <s v="septiembre"/>
    <d v="2024-10-01T00:00:00"/>
    <n v="1124"/>
    <n v="720"/>
    <n v="216994"/>
    <n v="216994"/>
    <s v="LUIS  CARBONELL REYES Registros:  1270651"/>
    <s v="CLINICA NUEVA DE CALI SAS"/>
    <s v="901158187-6"/>
    <s v="HCE-5426"/>
    <s v="HCE-5426"/>
    <s v="LUIS  CARBONELL REYES Registros:  127065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7678"/>
    <n v="0"/>
    <m/>
    <m/>
    <m/>
    <d v="2024-08-30T00:00:00"/>
  </r>
  <r>
    <n v="901158187"/>
    <s v="CLINICA NUEVA DE CALI"/>
    <s v="CAJA DE COMPENSACION FAMILIAR COMFENALCO DEL VALLE DEL CAUCA"/>
    <s v="ACE-5224"/>
    <s v="ACE5224"/>
    <s v="901158187_ACE5224"/>
    <s v="25/08/2021 00:00:00"/>
    <s v="03/09/2021 00:00:00"/>
    <d v="2021-09-02T00:00:00"/>
    <s v="viernes"/>
    <s v="septiembre"/>
    <d v="2024-10-01T00:00:00"/>
    <n v="1124"/>
    <n v="720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OVID"/>
    <n v="0"/>
    <s v="05"/>
    <x v="0"/>
    <s v="Finalizada"/>
    <s v="FACTURA COVID-19"/>
    <s v="ESTADO DOS"/>
    <x v="0"/>
    <s v="RADICADO A LA ADRES"/>
    <e v="#N/A"/>
    <n v="99423"/>
    <n v="0"/>
    <m/>
    <n v="99423"/>
    <n v="0"/>
    <n v="0"/>
    <n v="99423"/>
    <n v="97435"/>
    <n v="1221860522"/>
    <n v="0"/>
    <m/>
    <m/>
    <m/>
    <d v="2024-08-30T00:00:00"/>
  </r>
  <r>
    <n v="901158187"/>
    <s v="CLINICA NUEVA DE CALI"/>
    <s v="CAJA DE COMPENSACION FAMILIAR COMFENALCO DEL VALLE DEL CAUCA"/>
    <s v="ACE-5260"/>
    <s v="ACE5260"/>
    <s v="901158187_ACE5260"/>
    <s v="26/08/2021 00:00:00"/>
    <s v="20/09/2021 00:00:00"/>
    <d v="2021-09-16T00:00:00"/>
    <s v="lunes"/>
    <s v="septiembre"/>
    <d v="2024-10-01T00:00:00"/>
    <n v="1107"/>
    <n v="720"/>
    <n v="216994"/>
    <n v="216994"/>
    <s v="ISOLINA  MARIN DE DIAZ Registros:  1274128"/>
    <s v="CLINICA NUEVA DE CALI SAS"/>
    <s v="901158187-6"/>
    <s v="ACE-5260"/>
    <s v="ACE-5260"/>
    <s v="ISOLINA  MARIN DE DIAZ Registros:  1274128"/>
    <s v="COVID"/>
    <n v="0"/>
    <s v="05"/>
    <x v="0"/>
    <s v="Finalizada"/>
    <s v="FACTURA COVID-19"/>
    <s v="ESTADO DOS"/>
    <x v="0"/>
    <s v="RADICADO A LA ADRES"/>
    <e v="#N/A"/>
    <n v="216994"/>
    <n v="0"/>
    <m/>
    <n v="216994"/>
    <n v="0"/>
    <n v="0"/>
    <n v="216994"/>
    <n v="212654"/>
    <n v="1221857872"/>
    <n v="0"/>
    <m/>
    <m/>
    <m/>
    <d v="2024-08-30T00:00:00"/>
  </r>
  <r>
    <n v="901158187"/>
    <s v="CLINICA NUEVA DE CALI"/>
    <s v="CAJA DE COMPENSACION FAMILIAR COMFENALCO DEL VALLE DEL CAUCA"/>
    <s v="HCE-5571"/>
    <s v="HCE5571"/>
    <s v="901158187_HCE5571"/>
    <s v="26/08/2021 00:00:00"/>
    <s v="20/09/2021 00:00:00"/>
    <d v="2021-09-06T00:00:00"/>
    <s v="lunes"/>
    <s v="septiembre"/>
    <d v="2024-10-01T00:00:00"/>
    <n v="1107"/>
    <n v="720"/>
    <n v="216994"/>
    <n v="216994"/>
    <s v="ORIANA  VALENCIA SOLIS Registros:  1273820"/>
    <s v="CLINICA NUEVA DE CALI SAS"/>
    <s v="901158187-6"/>
    <s v="HCE-5571"/>
    <s v="HCE-5571"/>
    <s v="ORIANA  VALENCIA SOLIS Registros:  1273820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2327"/>
    <n v="0"/>
    <m/>
    <m/>
    <m/>
    <d v="2024-08-30T00:00:00"/>
  </r>
  <r>
    <n v="901158187"/>
    <s v="CLINICA NUEVA DE CALI"/>
    <s v="CAJA DE COMPENSACION FAMILIAR COMFENALCO DEL VALLE DEL CAUCA"/>
    <s v="HCE-5824"/>
    <s v="HCE5824"/>
    <s v="901158187_HCE5824"/>
    <s v="31/08/2021 00:00:00"/>
    <s v="28/09/2021 00:00:00"/>
    <d v="2021-09-14T00:00:00"/>
    <s v="martes"/>
    <s v="septiembre"/>
    <d v="2024-10-01T00:00:00"/>
    <n v="1099"/>
    <n v="720"/>
    <n v="216994"/>
    <n v="216994"/>
    <s v="MARIANA  NUÑEZ MORENO Registros:  1280305"/>
    <s v="CLINICA NUEVA DE CALI SAS"/>
    <s v="901158187-6"/>
    <s v="HCE-5824"/>
    <s v="HCE-5824"/>
    <s v="MARIANA  NUÑEZ MORENO Registros:  1280305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57758"/>
    <n v="0"/>
    <m/>
    <m/>
    <m/>
    <d v="2024-08-30T00:00:00"/>
  </r>
  <r>
    <n v="901158187"/>
    <s v="CLINICA NUEVA DE CALI"/>
    <s v="CAJA DE COMPENSACION FAMILIAR COMFENALCO DEL VALLE DEL CAUCA"/>
    <s v="HCE-5987"/>
    <s v="HCE5987"/>
    <s v="901158187_HCE5987"/>
    <s v="03/09/2021 00:00:00"/>
    <s v="20/09/2021 00:00:00"/>
    <d v="2021-09-16T00:00:00"/>
    <s v="lunes"/>
    <s v="septiembre"/>
    <d v="2024-10-01T00:00:00"/>
    <n v="1107"/>
    <n v="720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57704"/>
    <n v="0"/>
    <m/>
    <m/>
    <m/>
    <d v="2024-08-30T00:00:00"/>
  </r>
  <r>
    <n v="901158187"/>
    <s v="CLINICA NUEVA DE CALI"/>
    <s v="CAJA DE COMPENSACION FAMILIAR COMFENALCO DEL VALLE DEL CAUCA"/>
    <s v="UCE-12203"/>
    <s v="UCE12203"/>
    <s v="901158187_UCE12203"/>
    <s v="10/09/2021 00:00:00"/>
    <s v="12/10/2021 00:00:00"/>
    <d v="2021-09-21T00:00:00"/>
    <s v="martes"/>
    <s v="octubre"/>
    <d v="2024-10-01T00:00:00"/>
    <n v="1085"/>
    <n v="720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908708399"/>
    <n v="0"/>
    <m/>
    <m/>
    <m/>
    <d v="2024-08-30T00:00:00"/>
  </r>
  <r>
    <n v="901158187"/>
    <s v="CLINICA NUEVA DE CALI"/>
    <s v="CAJA DE COMPENSACION FAMILIAR COMFENALCO DEL VALLE DEL CAUCA"/>
    <s v="UCE-12255"/>
    <s v="UCE12255"/>
    <s v="901158187_UCE12255"/>
    <s v="14/09/2021 00:00:00"/>
    <s v="22/10/2021 00:00:00"/>
    <d v="2021-10-11T00:00:00"/>
    <s v="viernes"/>
    <s v="octubre"/>
    <d v="2024-10-01T00:00:00"/>
    <n v="1075"/>
    <n v="72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COVID"/>
    <n v="0"/>
    <s v="05"/>
    <x v="0"/>
    <s v="Finalizada"/>
    <s v="FACTURA COVID-19"/>
    <s v="ESTADO DOS"/>
    <x v="3"/>
    <s v="NO PASO VALIDACION-REVISION EPS-ESPERA DE APERTURA DE VENTANA"/>
    <b v="0"/>
    <n v="45000"/>
    <n v="0"/>
    <m/>
    <n v="45000"/>
    <n v="0"/>
    <n v="0"/>
    <n v="45000"/>
    <n v="44100"/>
    <n v="1908956559"/>
    <n v="0"/>
    <m/>
    <m/>
    <m/>
    <d v="2024-08-30T00:00:00"/>
  </r>
  <r>
    <n v="901158187"/>
    <s v="CLINICA NUEVA DE CALI"/>
    <s v="CAJA DE COMPENSACION FAMILIAR COMFENALCO DEL VALLE DEL CAUCA"/>
    <s v="UCE-12360"/>
    <s v="UCE12360"/>
    <s v="901158187_UCE12360"/>
    <s v="18/09/2021 00:00:00"/>
    <s v="19/10/2021 00:00:00"/>
    <d v="2021-10-17T00:00:00"/>
    <s v="martes"/>
    <s v="octubre"/>
    <d v="2024-10-01T00:00:00"/>
    <n v="1078"/>
    <n v="72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97981"/>
    <n v="0"/>
    <m/>
    <m/>
    <m/>
    <d v="2024-08-30T00:00:00"/>
  </r>
  <r>
    <n v="901158187"/>
    <s v="CLINICA NUEVA DE CALI"/>
    <s v="CAJA DE COMPENSACION FAMILIAR COMFENALCO DEL VALLE DEL CAUCA"/>
    <s v="UCE-12364"/>
    <s v="UCE12364"/>
    <s v="901158187_UCE12364"/>
    <s v="18/09/2021 00:00:00"/>
    <s v="15/10/2021 00:00:00"/>
    <d v="2021-10-08T00:00:00"/>
    <s v="viernes"/>
    <s v="octubre"/>
    <d v="2024-10-01T00:00:00"/>
    <n v="1082"/>
    <n v="720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97936"/>
    <n v="0"/>
    <m/>
    <m/>
    <m/>
    <d v="2024-08-30T00:00:00"/>
  </r>
  <r>
    <n v="901158187"/>
    <s v="CLINICA NUEVA DE CALI"/>
    <s v="CAJA DE COMPENSACION FAMILIAR COMFENALCO DEL VALLE DEL CAUCA"/>
    <s v="UCE-12403"/>
    <s v="UCE12403"/>
    <s v="901158187_UCE12403"/>
    <s v="20/09/2021 00:00:00"/>
    <s v="20/10/2021 00:00:00"/>
    <d v="2021-10-20T00:00:00"/>
    <s v="miércoles"/>
    <s v="octubre"/>
    <d v="2024-10-01T00:00:00"/>
    <n v="1077"/>
    <n v="720"/>
    <n v="85000"/>
    <n v="85000"/>
    <s v="MARY  QUINTANA DE LENIS Registros:  1305892"/>
    <s v="CLINICA NUEVA DE CALI SAS"/>
    <s v="901158187-6"/>
    <s v="UCE-12403"/>
    <s v="UCE-12403"/>
    <s v="MARY  QUINTANA DE LENIS Registros:  1305892"/>
    <s v="COVID"/>
    <n v="0"/>
    <s v="05"/>
    <x v="0"/>
    <s v="Finalizada"/>
    <s v="FACTURA COVID-19"/>
    <s v="ESTADO DOS"/>
    <x v="3"/>
    <s v="NO PASO VALIDACION-REVISION EPS-ESPERA DE APERTURA DE VENTANA"/>
    <b v="0"/>
    <n v="85000"/>
    <n v="0"/>
    <m/>
    <n v="85000"/>
    <n v="0"/>
    <n v="0"/>
    <n v="85000"/>
    <n v="83300"/>
    <n v="1221861640"/>
    <n v="0"/>
    <m/>
    <m/>
    <m/>
    <d v="2024-08-30T00:00:00"/>
  </r>
  <r>
    <n v="901158187"/>
    <s v="CLINICA NUEVA DE CALI"/>
    <s v="CAJA DE COMPENSACION FAMILIAR COMFENALCO DEL VALLE DEL CAUCA"/>
    <s v="UCE-12548"/>
    <s v="UCE12548"/>
    <s v="901158187_UCE12548"/>
    <s v="23/09/2021 00:00:00"/>
    <s v="20/10/2021 00:00:00"/>
    <d v="2021-10-20T00:00:00"/>
    <s v="miércoles"/>
    <s v="octubre"/>
    <d v="2024-10-01T00:00:00"/>
    <n v="1077"/>
    <n v="720"/>
    <n v="99423"/>
    <n v="99423"/>
    <s v="FABIOLA  ORTIZ  Registros:  1310822"/>
    <s v="CLINICA NUEVA DE CALI SAS"/>
    <s v="901158187-6"/>
    <s v="UCE-12548"/>
    <s v="UCE-12548"/>
    <s v="FABIOLA  ORTIZ  Registros:  131082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97766"/>
    <n v="0"/>
    <m/>
    <m/>
    <m/>
    <d v="2024-08-30T00:00:00"/>
  </r>
  <r>
    <n v="901158187"/>
    <s v="CLINICA NUEVA DE CALI"/>
    <s v="CAJA DE COMPENSACION FAMILIAR COMFENALCO DEL VALLE DEL CAUCA"/>
    <s v="UCE-12566"/>
    <s v="UCE12566"/>
    <s v="901158187_UCE12566"/>
    <s v="23/09/2021 00:00:00"/>
    <s v="12/10/2021 00:00:00"/>
    <d v="2021-10-07T00:00:00"/>
    <s v="martes"/>
    <s v="octubre"/>
    <d v="2024-10-01T00:00:00"/>
    <n v="1085"/>
    <n v="720"/>
    <n v="216994"/>
    <n v="216994"/>
    <s v="GABRIELA  VELEZ MUÑOZ Registros:  1310561"/>
    <s v="CLINICA NUEVA DE CALI SAS"/>
    <s v="901158187-6"/>
    <s v="UCE-12566"/>
    <s v="UCE-12566"/>
    <s v="GABRIELA  VELEZ MUÑOZ Registros:  131056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897973"/>
    <n v="0"/>
    <m/>
    <m/>
    <m/>
    <d v="2024-08-30T00:00:00"/>
  </r>
  <r>
    <n v="901158187"/>
    <s v="CLINICA NUEVA DE CALI"/>
    <s v="CAJA DE COMPENSACION FAMILIAR COMFENALCO DEL VALLE DEL CAUCA"/>
    <s v="UCE-13315"/>
    <s v="UCE13315"/>
    <s v="901158187_UCE13315"/>
    <s v="05/10/2021 00:00:00"/>
    <s v="19/10/2021 00:00:00"/>
    <d v="2021-10-17T00:00:00"/>
    <s v="martes"/>
    <s v="octubre"/>
    <d v="2024-10-01T00:00:00"/>
    <n v="1078"/>
    <n v="720"/>
    <n v="216994"/>
    <n v="216994"/>
    <s v="MADELEIN   LOPEZ OSPINA Registros:  1324499"/>
    <s v="CLINICA NUEVA DE CALI SAS"/>
    <s v="901158187-6"/>
    <s v="UCE-13315"/>
    <s v="UCE-13315"/>
    <s v="MADELEIN   LOPEZ OSPINA Registros:  1324499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897455"/>
    <n v="0"/>
    <m/>
    <m/>
    <m/>
    <d v="2024-08-30T00:00:00"/>
  </r>
  <r>
    <n v="901158187"/>
    <s v="CLINICA NUEVA DE CALI"/>
    <s v="CAJA DE COMPENSACION FAMILIAR COMFENALCO DEL VALLE DEL CAUCA"/>
    <s v="UCE-13660"/>
    <s v="UCE13660"/>
    <s v="901158187_UCE13660"/>
    <s v="13/10/2021 00:00:00"/>
    <s v="11/11/2021 00:00:00"/>
    <d v="2021-11-05T00:00:00"/>
    <s v="jueves"/>
    <s v="noviembre"/>
    <d v="2024-10-01T00:00:00"/>
    <n v="1055"/>
    <n v="720"/>
    <n v="216994"/>
    <n v="216994"/>
    <s v="GONZALO  DUQUE PULGARIN Registros:  1336991"/>
    <s v="CLINICA NUEVA DE CALI SAS"/>
    <s v="901158187-6"/>
    <s v="UCE-13660"/>
    <s v="UCE-13660"/>
    <s v="GONZALO  DUQUE PULGARIN Registros:  133699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933925"/>
    <n v="0"/>
    <m/>
    <m/>
    <m/>
    <d v="2024-08-30T00:00:00"/>
  </r>
  <r>
    <n v="901158187"/>
    <s v="CLINICA NUEVA DE CALI"/>
    <s v="CAJA DE COMPENSACION FAMILIAR COMFENALCO DEL VALLE DEL CAUCA"/>
    <s v="UCE-13924"/>
    <s v="UCE13924"/>
    <s v="901158187_UCE13924"/>
    <s v="16/10/2021 00:00:00"/>
    <s v="08/11/2021 00:00:00"/>
    <d v="2021-11-06T00:00:00"/>
    <s v="lunes"/>
    <s v="noviembre"/>
    <d v="2024-10-01T00:00:00"/>
    <n v="1058"/>
    <n v="720"/>
    <n v="216994"/>
    <n v="216994"/>
    <s v="BETTY  ZAMORA HERNANDEZ Registros:  1341766"/>
    <s v="CLINICA NUEVA DE CALI SAS"/>
    <s v="901158187-6"/>
    <s v="UCE-13924"/>
    <s v="UCE-13924"/>
    <s v="BETTY  ZAMORA HERNANDEZ Registros:  1341766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933928"/>
    <n v="0"/>
    <m/>
    <m/>
    <m/>
    <d v="2024-08-30T00:00:00"/>
  </r>
  <r>
    <n v="901158187"/>
    <s v="CLINICA NUEVA DE CALI"/>
    <s v="CAJA DE COMPENSACION FAMILIAR COMFENALCO DEL VALLE DEL CAUCA"/>
    <s v="UCE-14091"/>
    <s v="UCE14091"/>
    <s v="901158187_UCE14091"/>
    <s v="21/10/2021 00:00:00"/>
    <s v="08/11/2021 00:00:00"/>
    <d v="2021-11-06T00:00:00"/>
    <s v="lunes"/>
    <s v="noviembre"/>
    <d v="2024-10-01T00:00:00"/>
    <n v="1058"/>
    <n v="720"/>
    <n v="99423"/>
    <n v="99423"/>
    <s v="JOSE  RAMIREZ RIVERA Registros:  1346523"/>
    <s v="CLINICA NUEVA DE CALI SAS"/>
    <s v="901158187-6"/>
    <s v="UCE-14091"/>
    <s v="UCE-14091"/>
    <s v="JOSE  RAMIREZ RIVERA Registros:  134652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33927"/>
    <n v="0"/>
    <m/>
    <m/>
    <m/>
    <d v="2024-08-30T00:00:00"/>
  </r>
  <r>
    <n v="901158187"/>
    <s v="CLINICA NUEVA DE CALI"/>
    <s v="CAJA DE COMPENSACION FAMILIAR COMFENALCO DEL VALLE DEL CAUCA"/>
    <s v="UCE-14330"/>
    <s v="UCE14330"/>
    <s v="901158187_UCE14330"/>
    <s v="25/10/2021 00:00:00"/>
    <s v="08/11/2021 00:00:00"/>
    <d v="2021-11-06T00:00:00"/>
    <s v="lunes"/>
    <s v="noviembre"/>
    <d v="2024-10-01T00:00:00"/>
    <n v="1058"/>
    <n v="720"/>
    <n v="99423"/>
    <n v="99423"/>
    <s v="YEREMI  SOTO NIETO Registros:  1352072"/>
    <s v="CLINICA NUEVA DE CALI SAS"/>
    <s v="901158187-6"/>
    <s v="UCE-14330"/>
    <s v="UCE-14330"/>
    <s v="YEREMI  SOTO NIETO Registros:  135207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33931"/>
    <n v="0"/>
    <m/>
    <m/>
    <m/>
    <d v="2024-08-30T00:00:00"/>
  </r>
  <r>
    <n v="901158187"/>
    <s v="CLINICA NUEVA DE CALI"/>
    <s v="CAJA DE COMPENSACION FAMILIAR COMFENALCO DEL VALLE DEL CAUCA"/>
    <s v="UCE-14772"/>
    <s v="UCE14772"/>
    <s v="901158187_UCE14772"/>
    <s v="02/11/2021 00:00:00"/>
    <s v="22/11/2021 00:00:00"/>
    <d v="2021-11-16T00:00:00"/>
    <s v="lunes"/>
    <s v="noviembre"/>
    <d v="2024-10-01T00:00:00"/>
    <n v="1044"/>
    <n v="72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34287"/>
    <n v="0"/>
    <m/>
    <m/>
    <m/>
    <d v="2024-08-30T00:00:00"/>
  </r>
  <r>
    <n v="901158187"/>
    <s v="CLINICA NUEVA DE CALI"/>
    <s v="CAJA DE COMPENSACION FAMILIAR COMFENALCO DEL VALLE DEL CAUCA"/>
    <s v="UCE-14823"/>
    <s v="UCE14823"/>
    <s v="901158187_UCE14823"/>
    <s v="03/11/2021 00:00:00"/>
    <s v="08/11/2021 00:00:00"/>
    <d v="2021-11-06T00:00:00"/>
    <s v="lunes"/>
    <s v="noviembre"/>
    <d v="2024-10-01T00:00:00"/>
    <n v="1058"/>
    <n v="720"/>
    <n v="99423"/>
    <n v="99423"/>
    <s v="MARIA  GONZALEZ DE COQUE Registros:  1364117"/>
    <s v="CLINICA NUEVA DE CALI SAS"/>
    <s v="901158187-6"/>
    <s v="UCE-14823"/>
    <s v="UCE-14823"/>
    <s v="MARIA  GONZALEZ DE COQUE Registros:  136411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33932"/>
    <n v="0"/>
    <m/>
    <m/>
    <m/>
    <d v="2024-08-30T00:00:00"/>
  </r>
  <r>
    <n v="901158187"/>
    <s v="CLINICA NUEVA DE CALI"/>
    <s v="CAJA DE COMPENSACION FAMILIAR COMFENALCO DEL VALLE DEL CAUCA"/>
    <s v="UCE-14972"/>
    <s v="UCE14972"/>
    <s v="901158187_UCE14972"/>
    <s v="05/11/2021 00:00:00"/>
    <s v="22/11/2021 00:00:00"/>
    <d v="2021-11-16T00:00:00"/>
    <s v="lunes"/>
    <s v="noviembre"/>
    <d v="2024-10-01T00:00:00"/>
    <n v="1044"/>
    <n v="720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34289"/>
    <n v="0"/>
    <m/>
    <m/>
    <m/>
    <d v="2024-08-30T00:00:00"/>
  </r>
  <r>
    <n v="901158187"/>
    <s v="CLINICA NUEVA DE CALI"/>
    <s v="CAJA DE COMPENSACION FAMILIAR COMFENALCO DEL VALLE DEL CAUCA"/>
    <s v="UCE-15025"/>
    <s v="UCE15025"/>
    <s v="901158187_UCE15025"/>
    <s v="09/11/2021 00:00:00"/>
    <s v="17/11/2021 00:00:00"/>
    <d v="2021-11-16T00:00:00"/>
    <s v="miércoles"/>
    <s v="noviembre"/>
    <d v="2024-10-01T00:00:00"/>
    <n v="1049"/>
    <n v="720"/>
    <n v="99423"/>
    <n v="99423"/>
    <s v="LUIS  AGUDELO DAZA Registros:  1363871"/>
    <s v="CLINICA NUEVA DE CALI SAS"/>
    <s v="901158187-6"/>
    <s v="UCE-15025"/>
    <s v="UCE-15025"/>
    <s v="LUIS  AGUDELO DAZA Registros:  1363871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22686"/>
    <n v="0"/>
    <m/>
    <m/>
    <m/>
    <d v="2024-08-30T00:00:00"/>
  </r>
  <r>
    <n v="901158187"/>
    <s v="CLINICA NUEVA DE CALI"/>
    <s v="CAJA DE COMPENSACION FAMILIAR COMFENALCO DEL VALLE DEL CAUCA"/>
    <s v="UCE-15098"/>
    <s v="UCE15098"/>
    <s v="901158187_UCE15098"/>
    <s v="16/11/2021 00:00:00"/>
    <s v="16/12/2021 00:00:00"/>
    <d v="2021-12-09T00:00:00"/>
    <s v="jueves"/>
    <s v="diciembre"/>
    <d v="2024-10-01T00:00:00"/>
    <n v="1020"/>
    <n v="720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39750"/>
    <n v="0"/>
    <m/>
    <m/>
    <m/>
    <d v="2024-08-30T00:00:00"/>
  </r>
  <r>
    <n v="901158187"/>
    <s v="CLINICA NUEVA DE CALI"/>
    <s v="CAJA DE COMPENSACION FAMILIAR COMFENALCO DEL VALLE DEL CAUCA"/>
    <s v="UCE-15262"/>
    <s v="UCE15262"/>
    <s v="901158187_UCE15262"/>
    <s v="19/11/2021 00:00:00"/>
    <s v="16/12/2021 00:00:00"/>
    <d v="2021-12-09T00:00:00"/>
    <s v="jueves"/>
    <s v="diciembre"/>
    <d v="2024-10-01T00:00:00"/>
    <n v="1020"/>
    <n v="720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39747"/>
    <n v="0"/>
    <m/>
    <m/>
    <m/>
    <d v="2024-08-30T00:00:00"/>
  </r>
  <r>
    <n v="901158187"/>
    <s v="CLINICA NUEVA DE CALI"/>
    <s v="CAJA DE COMPENSACION FAMILIAR COMFENALCO DEL VALLE DEL CAUCA"/>
    <s v="UCE-15359"/>
    <s v="UCE15359"/>
    <s v="901158187_UCE15359"/>
    <s v="22/11/2021 00:00:00"/>
    <s v="17/12/2021 00:00:00"/>
    <d v="2021-12-16T00:00:00"/>
    <s v="viernes"/>
    <s v="diciembre"/>
    <d v="2024-10-01T00:00:00"/>
    <n v="1019"/>
    <n v="720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958962"/>
    <n v="0"/>
    <m/>
    <m/>
    <m/>
    <d v="2024-08-30T00:00:00"/>
  </r>
  <r>
    <n v="901158187"/>
    <s v="CLINICA NUEVA DE CALI"/>
    <s v="CAJA DE COMPENSACION FAMILIAR COMFENALCO DEL VALLE DEL CAUCA"/>
    <s v="UCE-15930"/>
    <s v="UCE15930"/>
    <s v="901158187_UCE15930"/>
    <s v="01/12/2021 00:00:00"/>
    <s v="17/12/2021 00:00:00"/>
    <d v="2021-12-16T00:00:00"/>
    <s v="viernes"/>
    <s v="diciembre"/>
    <d v="2024-10-01T00:00:00"/>
    <n v="1019"/>
    <n v="720"/>
    <n v="99423"/>
    <n v="99423"/>
    <s v="GUSTAVO  TORO GIRALDO Registros:  1402273"/>
    <s v="CLINICA NUEVA DE CALI SAS"/>
    <s v="901158187-6"/>
    <s v="UCE-15930"/>
    <s v="UCE-15930"/>
    <s v="GUSTAVO  TORO GIRALDO Registros:  140227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40365"/>
    <n v="0"/>
    <m/>
    <m/>
    <m/>
    <d v="2024-08-30T00:00:00"/>
  </r>
  <r>
    <n v="901158187"/>
    <s v="CLINICA NUEVA DE CALI"/>
    <s v="CAJA DE COMPENSACION FAMILIAR COMFENALCO DEL VALLE DEL CAUCA"/>
    <s v="UCE-16062"/>
    <s v="UCE16062"/>
    <s v="901158187_UCE16062"/>
    <s v="02/12/2021 00:00:00"/>
    <s v="27/12/2021 00:00:00"/>
    <d v="2021-12-16T00:00:00"/>
    <s v="lunes"/>
    <s v="diciembre"/>
    <d v="2024-10-01T00:00:00"/>
    <n v="1009"/>
    <n v="720"/>
    <n v="216994"/>
    <n v="216994"/>
    <s v="ANGELITA  TORO MANCILLO Registros:  1406216"/>
    <s v="CLINICA NUEVA DE CALI SAS"/>
    <s v="901158187-6"/>
    <s v="UCE-16062"/>
    <s v="UCE-16062"/>
    <s v="ANGELITA  TORO MANCILLO Registros:  1406216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940368"/>
    <n v="0"/>
    <m/>
    <m/>
    <m/>
    <d v="2024-08-30T00:00:00"/>
  </r>
  <r>
    <n v="901158187"/>
    <s v="CLINICA NUEVA DE CALI"/>
    <s v="CAJA DE COMPENSACION FAMILIAR COMFENALCO DEL VALLE DEL CAUCA"/>
    <s v="UCE-16326"/>
    <s v="UCE16326"/>
    <s v="901158187_UCE16326"/>
    <s v="06/12/2021 00:00:00"/>
    <s v="27/12/2021 00:00:00"/>
    <d v="2021-12-21T00:00:00"/>
    <s v="lunes"/>
    <s v="diciembre"/>
    <d v="2024-10-01T00:00:00"/>
    <n v="1009"/>
    <n v="720"/>
    <n v="99423"/>
    <n v="99423"/>
    <s v="MARIA  RAMIREZ MARTINEZ Registros:  1408819"/>
    <s v="CLINICA NUEVA DE CALI SAS"/>
    <s v="901158187-6"/>
    <s v="UCE-16326"/>
    <s v="UCE-16326"/>
    <s v="MARIA  RAMIREZ MARTINEZ Registros:  140881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40746"/>
    <n v="0"/>
    <m/>
    <m/>
    <m/>
    <d v="2024-08-30T00:00:00"/>
  </r>
  <r>
    <n v="901158187"/>
    <s v="CLINICA NUEVA DE CALI"/>
    <s v="CAJA DE COMPENSACION FAMILIAR COMFENALCO DEL VALLE DEL CAUCA"/>
    <s v="UCE-16612"/>
    <s v="UCE16612"/>
    <s v="901158187_UCE16612"/>
    <s v="14/12/2021 00:00:00"/>
    <s v="27/12/2021 00:00:00"/>
    <d v="2021-12-21T00:00:00"/>
    <s v="lunes"/>
    <s v="diciembre"/>
    <d v="2024-10-01T00:00:00"/>
    <n v="1009"/>
    <n v="720"/>
    <n v="99423"/>
    <n v="99423"/>
    <s v="LUZ  GALLEGO BUITRAGO Registros:  1417840"/>
    <s v="CLINICA NUEVA DE CALI SAS"/>
    <s v="901158187-6"/>
    <s v="UCE-16612"/>
    <s v="UCE-16612"/>
    <s v="LUZ  GALLEGO BUITRAGO Registros:  141784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40752"/>
    <n v="0"/>
    <m/>
    <m/>
    <m/>
    <d v="2024-08-30T00:00:00"/>
  </r>
  <r>
    <n v="901158187"/>
    <s v="CLINICA NUEVA DE CALI"/>
    <s v="CAJA DE COMPENSACION FAMILIAR COMFENALCO DEL VALLE DEL CAUCA"/>
    <s v="UCE-16705"/>
    <s v="UCE16705"/>
    <s v="901158187_UCE16705"/>
    <s v="16/12/2021 00:00:00"/>
    <s v="27/12/2021 00:00:00"/>
    <d v="2021-12-23T00:00:00"/>
    <s v="lunes"/>
    <s v="diciembre"/>
    <d v="2024-10-01T00:00:00"/>
    <n v="1009"/>
    <n v="720"/>
    <n v="216994"/>
    <n v="216994"/>
    <s v="LUIS  ROMAN RAMOS Registros:  1426211"/>
    <s v="CLINICA NUEVA DE CALI SAS"/>
    <s v="901158187-6"/>
    <s v="UCE-16705"/>
    <s v="UCE-16705"/>
    <s v="LUIS  ROMAN RAMOS Registros:  1426211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940994"/>
    <n v="0"/>
    <m/>
    <m/>
    <m/>
    <d v="2024-08-30T00:00:00"/>
  </r>
  <r>
    <n v="901158187"/>
    <s v="CLINICA NUEVA DE CALI"/>
    <s v="CAJA DE COMPENSACION FAMILIAR COMFENALCO DEL VALLE DEL CAUCA"/>
    <s v="UCE-16876"/>
    <s v="UCE16876"/>
    <s v="901158187_UCE16876"/>
    <s v="03/01/2022 00:00:00"/>
    <s v="25/01/2022 00:00:00"/>
    <d v="2022-01-17T00:00:00"/>
    <s v="martes"/>
    <s v="enero"/>
    <d v="2024-10-01T00:00:00"/>
    <n v="980"/>
    <n v="720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6723"/>
    <n v="0"/>
    <m/>
    <m/>
    <m/>
    <d v="2024-08-30T00:00:00"/>
  </r>
  <r>
    <n v="901158187"/>
    <s v="CLINICA NUEVA DE CALI"/>
    <s v="CAJA DE COMPENSACION FAMILIAR COMFENALCO DEL VALLE DEL CAUCA"/>
    <s v="UCE-16890"/>
    <s v="UCE16890"/>
    <s v="901158187_UCE16890"/>
    <s v="03/01/2022 00:00:00"/>
    <s v="25/01/2022 00:00:00"/>
    <d v="2022-01-17T00:00:00"/>
    <s v="martes"/>
    <s v="enero"/>
    <d v="2024-10-01T00:00:00"/>
    <n v="980"/>
    <n v="720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6533"/>
    <n v="0"/>
    <m/>
    <m/>
    <m/>
    <d v="2024-08-30T00:00:00"/>
  </r>
  <r>
    <n v="901158187"/>
    <s v="CLINICA NUEVA DE CALI"/>
    <s v="CAJA DE COMPENSACION FAMILIAR COMFENALCO DEL VALLE DEL CAUCA"/>
    <s v="HCE-6920"/>
    <s v="HCE6920"/>
    <s v="901158187_HCE6920"/>
    <s v="13/01/2022 00:00:00"/>
    <s v="21/02/2022 00:00:00"/>
    <d v="2022-02-08T00:00:00"/>
    <s v="lunes"/>
    <s v="febrero"/>
    <d v="2024-10-01T00:00:00"/>
    <n v="953"/>
    <n v="720"/>
    <n v="216994"/>
    <n v="216994"/>
    <s v="JULIO  QUIROZ MEDINA Registros:  1435150"/>
    <s v="CLINICA NUEVA DE CALI SAS"/>
    <s v="901158187-6"/>
    <s v="HCE-6920"/>
    <s v="HCE-6920"/>
    <s v="JULIO  QUIROZ MEDINA Registros:  1435150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986874"/>
    <n v="0"/>
    <m/>
    <m/>
    <m/>
    <d v="2024-08-30T00:00:00"/>
  </r>
  <r>
    <n v="901158187"/>
    <s v="CLINICA NUEVA DE CALI"/>
    <s v="CAJA DE COMPENSACION FAMILIAR COMFENALCO DEL VALLE DEL CAUCA"/>
    <s v="UCE-17239"/>
    <s v="UCE17239"/>
    <s v="901158187_UCE17239"/>
    <s v="17/01/2022 00:00:00"/>
    <s v="21/02/2022 00:00:00"/>
    <d v="2022-02-08T00:00:00"/>
    <s v="lunes"/>
    <s v="febrero"/>
    <d v="2024-10-01T00:00:00"/>
    <n v="953"/>
    <n v="720"/>
    <n v="99423"/>
    <n v="99423"/>
    <s v="GERMAN  PALACIOS  Registros:  1464028"/>
    <s v="CLINICA NUEVA DE CALI SAS"/>
    <s v="901158187-6"/>
    <s v="UCE-17239"/>
    <s v="UCE-17239"/>
    <s v="GERMAN  PALACIOS  Registros:  146402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7147"/>
    <n v="0"/>
    <m/>
    <m/>
    <m/>
    <d v="2024-08-30T00:00:00"/>
  </r>
  <r>
    <n v="901158187"/>
    <s v="CLINICA NUEVA DE CALI"/>
    <s v="CAJA DE COMPENSACION FAMILIAR COMFENALCO DEL VALLE DEL CAUCA"/>
    <s v="HCE-7059"/>
    <s v="HCE7059"/>
    <s v="901158187_HCE7059"/>
    <s v="21/01/2022 00:00:00"/>
    <s v="18/02/2022 00:00:00"/>
    <d v="2022-02-15T00:00:00"/>
    <s v="viernes"/>
    <s v="febrero"/>
    <d v="2024-10-01T00:00:00"/>
    <n v="956"/>
    <n v="720"/>
    <n v="99423"/>
    <n v="99423"/>
    <s v="EMMA  MESA OJEDA Registros:  1470026"/>
    <s v="CLINICA NUEVA DE CALI SAS"/>
    <s v="901158187-6"/>
    <s v="HCE-7059"/>
    <s v="HCE-7059"/>
    <s v="EMMA  MESA OJEDA Registros:  147002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7680"/>
    <n v="0"/>
    <m/>
    <m/>
    <m/>
    <d v="2024-08-30T00:00:00"/>
  </r>
  <r>
    <n v="901158187"/>
    <s v="CLINICA NUEVA DE CALI"/>
    <s v="CAJA DE COMPENSACION FAMILIAR COMFENALCO DEL VALLE DEL CAUCA"/>
    <s v="UCE-17477"/>
    <s v="UCE17477"/>
    <s v="901158187_UCE17477"/>
    <s v="22/01/2022 00:00:00"/>
    <s v="18/02/2022 00:00:00"/>
    <d v="2022-02-11T00:00:00"/>
    <s v="viernes"/>
    <s v="febrero"/>
    <d v="2024-10-01T00:00:00"/>
    <n v="956"/>
    <n v="720"/>
    <n v="99423"/>
    <n v="99423"/>
    <s v="MARIA  ARIAS PALACIOS Registros:  1471613"/>
    <s v="CLINICA NUEVA DE CALI SAS"/>
    <s v="901158187-6"/>
    <s v="UCE-17477"/>
    <s v="UCE-17477"/>
    <s v="MARIA  ARIAS PALACIOS Registros:  147161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7407"/>
    <n v="0"/>
    <m/>
    <m/>
    <m/>
    <d v="2024-08-30T00:00:00"/>
  </r>
  <r>
    <n v="901158187"/>
    <s v="CLINICA NUEVA DE CALI"/>
    <s v="CAJA DE COMPENSACION FAMILIAR COMFENALCO DEL VALLE DEL CAUCA"/>
    <s v="UCE-17480"/>
    <s v="UCE17480"/>
    <s v="901158187_UCE17480"/>
    <s v="22/01/2022 00:00:00"/>
    <s v="18/02/2022 00:00:00"/>
    <d v="2022-02-11T00:00:00"/>
    <s v="viernes"/>
    <s v="febrero"/>
    <d v="2024-10-01T00:00:00"/>
    <n v="956"/>
    <n v="720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7408"/>
    <n v="0"/>
    <m/>
    <m/>
    <m/>
    <d v="2024-08-30T00:00:00"/>
  </r>
  <r>
    <n v="901158187"/>
    <s v="CLINICA NUEVA DE CALI"/>
    <s v="CAJA DE COMPENSACION FAMILIAR COMFENALCO DEL VALLE DEL CAUCA"/>
    <s v="UCE-17524"/>
    <s v="UCE17524"/>
    <s v="901158187_UCE17524"/>
    <s v="22/01/2022 00:00:00"/>
    <s v="18/02/2022 00:00:00"/>
    <d v="2022-02-11T00:00:00"/>
    <s v="viernes"/>
    <s v="febrero"/>
    <d v="2024-10-01T00:00:00"/>
    <n v="956"/>
    <n v="720"/>
    <n v="99423"/>
    <n v="99423"/>
    <s v="AURA  PABON DE ARTURO Registros:  1471906"/>
    <s v="CLINICA NUEVA DE CALI SAS"/>
    <s v="901158187-6"/>
    <s v="UCE-17524"/>
    <s v="UCE-17524"/>
    <s v="AURA  PABON DE ARTURO Registros:  147190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7415"/>
    <n v="0"/>
    <m/>
    <m/>
    <m/>
    <d v="2024-08-30T00:00:00"/>
  </r>
  <r>
    <n v="901158187"/>
    <s v="CLINICA NUEVA DE CALI"/>
    <s v="CAJA DE COMPENSACION FAMILIAR COMFENALCO DEL VALLE DEL CAUCA"/>
    <s v="UCE-17536"/>
    <s v="UCE17536"/>
    <s v="901158187_UCE17536"/>
    <s v="22/01/2022 00:00:00"/>
    <s v="18/02/2022 00:00:00"/>
    <d v="2022-02-11T00:00:00"/>
    <s v="viernes"/>
    <s v="febrero"/>
    <d v="2024-10-01T00:00:00"/>
    <n v="956"/>
    <n v="720"/>
    <n v="99423"/>
    <n v="99423"/>
    <s v="ADRIANA  PAZ COLLAZOS Registros:  1471965"/>
    <s v="CLINICA NUEVA DE CALI SAS"/>
    <s v="901158187-6"/>
    <s v="UCE-17536"/>
    <s v="UCE-17536"/>
    <s v="ADRIANA  PAZ COLLAZOS Registros:  147196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7417"/>
    <n v="0"/>
    <m/>
    <m/>
    <m/>
    <d v="2024-08-30T00:00:00"/>
  </r>
  <r>
    <n v="901158187"/>
    <s v="CLINICA NUEVA DE CALI"/>
    <s v="CAJA DE COMPENSACION FAMILIAR COMFENALCO DEL VALLE DEL CAUCA"/>
    <s v="UCE-18037"/>
    <s v="UCE18037"/>
    <s v="901158187_UCE18037"/>
    <s v="01/02/2022 00:00:00"/>
    <s v="18/02/2022 00:00:00"/>
    <d v="2022-02-15T00:00:00"/>
    <s v="viernes"/>
    <s v="febrero"/>
    <d v="2024-10-01T00:00:00"/>
    <n v="956"/>
    <n v="720"/>
    <n v="99423"/>
    <n v="99423"/>
    <s v="GUSTAVO  POSADA CARVAJAL Registros:  1475902"/>
    <s v="CLINICA NUEVA DE CALI SAS"/>
    <s v="901158187-6"/>
    <s v="UCE-18037"/>
    <s v="UCE-18037"/>
    <s v="GUSTAVO  POSADA CARVAJAL Registros:  147590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8433"/>
    <n v="0"/>
    <m/>
    <m/>
    <m/>
    <d v="2024-08-30T00:00:00"/>
  </r>
  <r>
    <n v="901158187"/>
    <s v="CLINICA NUEVA DE CALI"/>
    <s v="CAJA DE COMPENSACION FAMILIAR COMFENALCO DEL VALLE DEL CAUCA"/>
    <s v="UCE-18083"/>
    <s v="UCE18083"/>
    <s v="901158187_UCE18083"/>
    <s v="01/02/2022 00:00:00"/>
    <s v="18/02/2022 00:00:00"/>
    <d v="2022-02-15T00:00:00"/>
    <s v="viernes"/>
    <s v="febrero"/>
    <d v="2024-10-01T00:00:00"/>
    <n v="956"/>
    <n v="720"/>
    <n v="216994"/>
    <n v="216994"/>
    <s v="LUZ  BARREIRO DE CRUZ Registros:  1485729"/>
    <s v="CLINICA NUEVA DE CALI SAS"/>
    <s v="901158187-6"/>
    <s v="UCE-18083"/>
    <s v="UCE-18083"/>
    <s v="LUZ  BARREIRO DE CRUZ Registros:  1485729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221987789"/>
    <n v="0"/>
    <m/>
    <m/>
    <m/>
    <d v="2024-08-30T00:00:00"/>
  </r>
  <r>
    <n v="901158187"/>
    <s v="CLINICA NUEVA DE CALI"/>
    <s v="CAJA DE COMPENSACION FAMILIAR COMFENALCO DEL VALLE DEL CAUCA"/>
    <s v="UCE-18385"/>
    <s v="UCE18385"/>
    <s v="901158187_UCE18385"/>
    <s v="03/02/2022 00:00:00"/>
    <s v="18/02/2022 00:00:00"/>
    <d v="2022-02-15T00:00:00"/>
    <s v="viernes"/>
    <s v="febrero"/>
    <d v="2024-10-01T00:00:00"/>
    <n v="956"/>
    <n v="720"/>
    <n v="45000"/>
    <n v="45000"/>
    <s v="JHON  ZAPATA RESTREPO Registros:  1485288"/>
    <s v="CLINICA NUEVA DE CALI SAS"/>
    <s v="901158187-6"/>
    <s v="UCE-18385"/>
    <s v="UCE-18385"/>
    <s v="JHON  ZAPATA RESTREPO Registros:  1485288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221988156"/>
    <n v="0"/>
    <m/>
    <m/>
    <m/>
    <d v="2024-08-30T00:00:00"/>
  </r>
  <r>
    <n v="901158187"/>
    <s v="CLINICA NUEVA DE CALI"/>
    <s v="CAJA DE COMPENSACION FAMILIAR COMFENALCO DEL VALLE DEL CAUCA"/>
    <s v="UCE-18399"/>
    <s v="UCE18399"/>
    <s v="901158187_UCE18399"/>
    <s v="04/02/2022 00:00:00"/>
    <s v="18/02/2022 00:00:00"/>
    <d v="2022-02-14T00:00:00"/>
    <s v="viernes"/>
    <s v="febrero"/>
    <d v="2024-10-01T00:00:00"/>
    <n v="956"/>
    <n v="720"/>
    <n v="99423"/>
    <n v="99423"/>
    <s v="EMILY   VICTORIA RAMIREZ Registros:  1490692"/>
    <s v="CLINICA NUEVA DE CALI SAS"/>
    <s v="901158187-6"/>
    <s v="UCE-18399"/>
    <s v="UCE-18399"/>
    <s v="EMILY   VICTORIA RAMIREZ Registros:  149069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87454"/>
    <n v="0"/>
    <m/>
    <m/>
    <m/>
    <d v="2024-08-30T00:00:00"/>
  </r>
  <r>
    <n v="901158187"/>
    <s v="CLINICA NUEVA DE CALI"/>
    <s v="CAJA DE COMPENSACION FAMILIAR COMFENALCO DEL VALLE DEL CAUCA"/>
    <s v="HCE-7297"/>
    <s v="HCE7297"/>
    <s v="901158187_HCE7297"/>
    <s v="09/02/2022 00:00:00"/>
    <s v="21/06/2022 00:00:00"/>
    <d v="2022-02-15T00:00:00"/>
    <s v="martes"/>
    <s v="junio"/>
    <d v="2024-10-01T00:00:00"/>
    <n v="833"/>
    <n v="720"/>
    <n v="99423"/>
    <n v="99423"/>
    <s v="LEYDA  GONZALEZ DUARTE Registros:  1478436"/>
    <s v="CLINICA NUEVA DE CALI SAS"/>
    <s v="901158187-6"/>
    <s v="HCE-7297"/>
    <s v="HCE-7297"/>
    <s v="LEYDA  GONZALEZ DUARTE Registros:  147843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909384829"/>
    <n v="0"/>
    <m/>
    <m/>
    <m/>
    <d v="2024-08-30T00:00:00"/>
  </r>
  <r>
    <n v="901158187"/>
    <s v="CLINICA NUEVA DE CALI"/>
    <s v="CAJA DE COMPENSACION FAMILIAR COMFENALCO DEL VALLE DEL CAUCA"/>
    <s v="HCE-7325"/>
    <s v="HCE7325"/>
    <s v="901158187_HCE7325"/>
    <s v="12/02/2022 00:00:00"/>
    <s v="16/03/2022 00:00:00"/>
    <d v="2022-03-08T00:00:00"/>
    <s v="miércoles"/>
    <s v="marzo"/>
    <d v="2024-10-01T00:00:00"/>
    <n v="930"/>
    <n v="720"/>
    <n v="216994"/>
    <n v="216994"/>
    <s v="MOISES  GONZALEZ  Registros:  1501682"/>
    <s v="CLINICA NUEVA DE CALI SAS"/>
    <s v="901158187-6"/>
    <s v="HCE-7325"/>
    <s v="HCE-7325"/>
    <s v="MOISES  GONZALEZ  Registros:  1501682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988732"/>
    <n v="0"/>
    <m/>
    <m/>
    <m/>
    <d v="2024-08-30T00:00:00"/>
  </r>
  <r>
    <n v="901158187"/>
    <s v="CLINICA NUEVA DE CALI"/>
    <s v="CAJA DE COMPENSACION FAMILIAR COMFENALCO DEL VALLE DEL CAUCA"/>
    <s v="UCE-18775"/>
    <s v="UCE18775"/>
    <s v="901158187_UCE18775"/>
    <s v="14/02/2022 00:00:00"/>
    <s v="27/05/2022 00:00:00"/>
    <d v="2022-03-08T00:00:00"/>
    <s v="viernes"/>
    <s v="mayo"/>
    <d v="2024-10-01T00:00:00"/>
    <n v="858"/>
    <n v="720"/>
    <n v="216994"/>
    <n v="216994"/>
    <s v="ANA  RUIZ HIGUITA Registros:  1503284"/>
    <s v="CLINICA NUEVA DE CALI SAS"/>
    <s v="901158187-6"/>
    <s v="UCE-18775"/>
    <s v="UCE-18775"/>
    <s v="ANA  RUIZ HIGUITA Registros:  1503284"/>
    <s v="COVID"/>
    <n v="0"/>
    <s v="05"/>
    <x v="0"/>
    <s v="Finalizada"/>
    <s v="FACTURA COVID-19"/>
    <s v="ESTADO DOS"/>
    <x v="0"/>
    <s v="RADICADO A LA ADRES"/>
    <b v="0"/>
    <n v="216994"/>
    <n v="0"/>
    <m/>
    <n v="216994"/>
    <n v="0"/>
    <n v="0"/>
    <n v="216994"/>
    <n v="212654"/>
    <n v="1909384848"/>
    <n v="0"/>
    <m/>
    <m/>
    <m/>
    <d v="2024-08-30T00:00:00"/>
  </r>
  <r>
    <n v="901158187"/>
    <s v="CLINICA NUEVA DE CALI"/>
    <s v="CAJA DE COMPENSACION FAMILIAR COMFENALCO DEL VALLE DEL CAUCA"/>
    <s v="UCE-18792"/>
    <s v="UCE18792"/>
    <s v="901158187_UCE18792"/>
    <s v="14/02/2022 00:00:00"/>
    <s v="16/03/2022 00:00:00"/>
    <d v="2022-03-08T00:00:00"/>
    <s v="miércoles"/>
    <s v="marzo"/>
    <d v="2024-10-01T00:00:00"/>
    <n v="930"/>
    <n v="720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221988810"/>
    <n v="0"/>
    <m/>
    <m/>
    <m/>
    <d v="2024-08-30T00:00:00"/>
  </r>
  <r>
    <n v="901158187"/>
    <s v="CLINICA NUEVA DE CALI"/>
    <s v="CAJA DE COMPENSACION FAMILIAR COMFENALCO DEL VALLE DEL CAUCA"/>
    <s v="HCE-7360"/>
    <s v="HCE7360"/>
    <s v="901158187_HCE7360"/>
    <s v="16/02/2022 00:00:00"/>
    <s v="16/03/2022 00:00:00"/>
    <d v="2022-03-08T00:00:00"/>
    <s v="miércoles"/>
    <s v="marzo"/>
    <d v="2024-10-01T00:00:00"/>
    <n v="930"/>
    <n v="720"/>
    <n v="99423"/>
    <n v="99423"/>
    <s v="XIOMARA  JURADO AGUIRRE Registros:  1506714"/>
    <s v="CLINICA NUEVA DE CALI SAS"/>
    <s v="901158187-6"/>
    <s v="HCE-7360"/>
    <s v="HCE-7360"/>
    <s v="XIOMARA  JURADO AGUIRRE Registros:  150671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8844"/>
    <n v="0"/>
    <m/>
    <m/>
    <m/>
    <d v="2024-08-30T00:00:00"/>
  </r>
  <r>
    <n v="901158187"/>
    <s v="CLINICA NUEVA DE CALI"/>
    <s v="CAJA DE COMPENSACION FAMILIAR COMFENALCO DEL VALLE DEL CAUCA"/>
    <s v="HCE-7374"/>
    <s v="HCE7374"/>
    <s v="901158187_HCE7374"/>
    <s v="16/02/2022 00:00:00"/>
    <s v="16/03/2022 00:00:00"/>
    <d v="2022-03-08T00:00:00"/>
    <s v="miércoles"/>
    <s v="marzo"/>
    <d v="2024-10-01T00:00:00"/>
    <n v="930"/>
    <n v="720"/>
    <n v="99423"/>
    <n v="99423"/>
    <s v="DIEGO  ESPINOSA GARZON Registros:  1506858"/>
    <s v="CLINICA NUEVA DE CALI SAS"/>
    <s v="901158187-6"/>
    <s v="HCE-7374"/>
    <s v="HCE-7374"/>
    <s v="DIEGO  ESPINOSA GARZON Registros:  150685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8921"/>
    <n v="0"/>
    <m/>
    <m/>
    <m/>
    <d v="2024-08-30T00:00:00"/>
  </r>
  <r>
    <n v="901158187"/>
    <s v="CLINICA NUEVA DE CALI"/>
    <s v="CAJA DE COMPENSACION FAMILIAR COMFENALCO DEL VALLE DEL CAUCA"/>
    <s v="HCE-7443"/>
    <s v="HCE7443"/>
    <s v="901158187_HCE7443"/>
    <s v="18/02/2022 00:00:00"/>
    <s v="16/03/2022 00:00:00"/>
    <d v="2022-03-08T00:00:00"/>
    <s v="miércoles"/>
    <s v="marzo"/>
    <d v="2024-10-01T00:00:00"/>
    <n v="930"/>
    <n v="720"/>
    <n v="99423"/>
    <n v="99423"/>
    <s v="FABIOLA  GARCIA JARAMILLO Registros:  1510349"/>
    <s v="CLINICA NUEVA DE CALI SAS"/>
    <s v="901158187-6"/>
    <s v="HCE-7443"/>
    <s v="HCE-7443"/>
    <s v="FABIOLA  GARCIA JARAMILLO Registros:  151034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8916"/>
    <n v="0"/>
    <m/>
    <m/>
    <m/>
    <d v="2024-08-30T00:00:00"/>
  </r>
  <r>
    <n v="901158187"/>
    <s v="CLINICA NUEVA DE CALI"/>
    <s v="CAJA DE COMPENSACION FAMILIAR COMFENALCO DEL VALLE DEL CAUCA"/>
    <s v="UCE-19165"/>
    <s v="UCE19165"/>
    <s v="901158187_UCE19165"/>
    <s v="22/02/2022 00:00:00"/>
    <s v="16/03/2022 00:00:00"/>
    <d v="2022-03-08T00:00:00"/>
    <s v="miércoles"/>
    <s v="marzo"/>
    <d v="2024-10-01T00:00:00"/>
    <n v="930"/>
    <n v="720"/>
    <n v="45000"/>
    <n v="45000"/>
    <s v="ROSA  ANAYA CASTILLO Registros:  1490177"/>
    <s v="CLINICA NUEVA DE CALI SAS"/>
    <s v="901158187-6"/>
    <s v="UCE-19165"/>
    <s v="UCE-19165"/>
    <s v="ROSA  ANAYA CASTILLO Registros:  1490177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221989044"/>
    <n v="0"/>
    <m/>
    <m/>
    <m/>
    <d v="2024-08-30T00:00:00"/>
  </r>
  <r>
    <n v="901158187"/>
    <s v="CLINICA NUEVA DE CALI"/>
    <s v="CAJA DE COMPENSACION FAMILIAR COMFENALCO DEL VALLE DEL CAUCA"/>
    <s v="UCE-19336"/>
    <s v="UCE19336"/>
    <s v="901158187_UCE19336"/>
    <s v="25/02/2022 00:00:00"/>
    <s v="16/03/2022 00:00:00"/>
    <d v="2022-03-09T00:00:00"/>
    <s v="miércoles"/>
    <s v="marzo"/>
    <d v="2024-10-01T00:00:00"/>
    <n v="930"/>
    <n v="720"/>
    <n v="99423"/>
    <n v="99423"/>
    <s v="ISAAC   NOVOA PEÑA Registros:  1520419"/>
    <s v="CLINICA NUEVA DE CALI SAS"/>
    <s v="901158187-6"/>
    <s v="UCE-19336"/>
    <s v="UCE-19336"/>
    <s v="ISAAC   NOVOA PEÑA Registros:  152041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9345"/>
    <n v="0"/>
    <m/>
    <m/>
    <m/>
    <d v="2024-08-30T00:00:00"/>
  </r>
  <r>
    <n v="901158187"/>
    <s v="CLINICA NUEVA DE CALI"/>
    <s v="CAJA DE COMPENSACION FAMILIAR COMFENALCO DEL VALLE DEL CAUCA"/>
    <s v="HCE-7549"/>
    <s v="HCE7549"/>
    <s v="901158187_HCE7549"/>
    <s v="26/02/2022 00:00:00"/>
    <s v="16/03/2022 00:00:00"/>
    <d v="2022-03-09T00:00:00"/>
    <s v="miércoles"/>
    <s v="marzo"/>
    <d v="2024-10-01T00:00:00"/>
    <n v="930"/>
    <n v="720"/>
    <n v="99423"/>
    <n v="99423"/>
    <s v="CARLOS  GATILAO CALERO Registros:  1521508"/>
    <s v="CLINICA NUEVA DE CALI SAS"/>
    <s v="901158187-6"/>
    <s v="HCE-7549"/>
    <s v="HCE-7549"/>
    <s v="CARLOS  GATILAO CALERO Registros:  152150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9313"/>
    <n v="0"/>
    <m/>
    <m/>
    <m/>
    <d v="2024-08-30T00:00:00"/>
  </r>
  <r>
    <n v="901158187"/>
    <s v="CLINICA NUEVA DE CALI"/>
    <s v="CAJA DE COMPENSACION FAMILIAR COMFENALCO DEL VALLE DEL CAUCA"/>
    <s v="HCE-7584"/>
    <s v="HCE7584"/>
    <s v="901158187_HCE7584"/>
    <s v="03/03/2022 00:00:00"/>
    <s v="19/04/2022 00:00:00"/>
    <d v="2022-04-07T00:00:00"/>
    <s v="martes"/>
    <s v="abril"/>
    <d v="2024-10-01T00:00:00"/>
    <n v="896"/>
    <n v="720"/>
    <n v="99423"/>
    <n v="99423"/>
    <s v="CAROLINA  HERRERA BRAND Registros:  1529064"/>
    <s v="CLINICA NUEVA DE CALI SAS"/>
    <s v="901158187-6"/>
    <s v="HCE-7584"/>
    <s v="HCE-7584"/>
    <s v="CAROLINA  HERRERA BRAND Registros:  152906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9686"/>
    <n v="0"/>
    <m/>
    <m/>
    <m/>
    <d v="2024-08-30T00:00:00"/>
  </r>
  <r>
    <n v="901158187"/>
    <s v="CLINICA NUEVA DE CALI"/>
    <s v="CAJA DE COMPENSACION FAMILIAR COMFENALCO DEL VALLE DEL CAUCA"/>
    <s v="UCE-19691"/>
    <s v="UCE19691"/>
    <s v="901158187_UCE19691"/>
    <s v="08/03/2022 00:00:00"/>
    <s v="19/04/2022 00:00:00"/>
    <d v="2022-04-07T00:00:00"/>
    <s v="martes"/>
    <s v="abril"/>
    <d v="2024-10-01T00:00:00"/>
    <n v="896"/>
    <n v="720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89836"/>
    <n v="0"/>
    <m/>
    <m/>
    <m/>
    <d v="2024-08-30T00:00:00"/>
  </r>
  <r>
    <n v="901158187"/>
    <s v="CLINICA NUEVA DE CALI"/>
    <s v="CAJA DE COMPENSACION FAMILIAR COMFENALCO DEL VALLE DEL CAUCA"/>
    <s v="HCE-7637"/>
    <s v="HCE7637"/>
    <s v="901158187_HCE7637"/>
    <s v="09/03/2022 00:00:00"/>
    <s v="21/04/2022 00:00:00"/>
    <d v="2022-04-20T00:00:00"/>
    <s v="jueves"/>
    <s v="abril"/>
    <d v="2024-10-01T00:00:00"/>
    <n v="894"/>
    <n v="720"/>
    <n v="216994"/>
    <n v="216994"/>
    <s v="ARIADNA  SUAREZ DUQUE Registros:  1478418"/>
    <s v="CLINICA NUEVA DE CALI SAS"/>
    <s v="901158187-6"/>
    <s v="HCE-7637"/>
    <s v="HCE-7637"/>
    <s v="ARIADNA  SUAREZ DUQUE Registros:  1478418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990718"/>
    <n v="0"/>
    <m/>
    <m/>
    <m/>
    <d v="2024-08-30T00:00:00"/>
  </r>
  <r>
    <n v="901158187"/>
    <s v="CLINICA NUEVA DE CALI"/>
    <s v="CAJA DE COMPENSACION FAMILIAR COMFENALCO DEL VALLE DEL CAUCA"/>
    <s v="UCE-19727"/>
    <s v="UCE19727"/>
    <s v="901158187_UCE19727"/>
    <s v="09/03/2022 00:00:00"/>
    <s v="21/04/2022 00:00:00"/>
    <d v="2022-04-20T00:00:00"/>
    <s v="jueves"/>
    <s v="abril"/>
    <d v="2024-10-01T00:00:00"/>
    <n v="894"/>
    <n v="720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90720"/>
    <n v="0"/>
    <m/>
    <m/>
    <m/>
    <d v="2024-08-30T00:00:00"/>
  </r>
  <r>
    <n v="901158187"/>
    <s v="CLINICA NUEVA DE CALI"/>
    <s v="CAJA DE COMPENSACION FAMILIAR COMFENALCO DEL VALLE DEL CAUCA"/>
    <s v="UCE-19746"/>
    <s v="UCE19746"/>
    <s v="901158187_UCE19746"/>
    <s v="09/03/2022 00:00:00"/>
    <s v="25/07/2022 00:00:00"/>
    <d v="2022-06-23T00:00:00"/>
    <s v="lunes"/>
    <s v="julio"/>
    <d v="2024-10-01T00:00:00"/>
    <n v="799"/>
    <n v="720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2135676"/>
    <n v="0"/>
    <m/>
    <m/>
    <m/>
    <d v="2024-08-30T00:00:00"/>
  </r>
  <r>
    <n v="901158187"/>
    <s v="CLINICA NUEVA DE CALI"/>
    <s v="CAJA DE COMPENSACION FAMILIAR COMFENALCO DEL VALLE DEL CAUCA"/>
    <s v="UCE-19806"/>
    <s v="UCE19806"/>
    <s v="901158187_UCE19806"/>
    <s v="11/03/2022 00:00:00"/>
    <s v="19/04/2022 00:00:00"/>
    <d v="2022-04-13T00:00:00"/>
    <s v="martes"/>
    <s v="abril"/>
    <d v="2024-10-01T00:00:00"/>
    <n v="896"/>
    <n v="720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90522"/>
    <n v="0"/>
    <m/>
    <m/>
    <m/>
    <d v="2024-08-30T00:00:00"/>
  </r>
  <r>
    <n v="901158187"/>
    <s v="CLINICA NUEVA DE CALI"/>
    <s v="CAJA DE COMPENSACION FAMILIAR COMFENALCO DEL VALLE DEL CAUCA"/>
    <s v="UCE-20017"/>
    <s v="UCE20017"/>
    <s v="901158187_UCE20017"/>
    <s v="23/03/2022 00:00:00"/>
    <s v="03/06/2022 00:00:00"/>
    <d v="2022-04-11T00:00:00"/>
    <s v="viernes"/>
    <s v="junio"/>
    <d v="2024-10-01T00:00:00"/>
    <n v="851"/>
    <n v="720"/>
    <n v="99423"/>
    <n v="99423"/>
    <s v="LUCIANA  GARCES ERAZO Registros:  1555415"/>
    <s v="CLINICA NUEVA DE CALI SAS"/>
    <s v="901158187-6"/>
    <s v="UCE-20017"/>
    <s v="UCE-20017"/>
    <s v="LUCIANA  GARCES ERAZO Registros:  1555415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909877221"/>
    <n v="0"/>
    <m/>
    <m/>
    <m/>
    <d v="2024-08-30T00:00:00"/>
  </r>
  <r>
    <n v="901158187"/>
    <s v="CLINICA NUEVA DE CALI"/>
    <s v="CAJA DE COMPENSACION FAMILIAR COMFENALCO DEL VALLE DEL CAUCA"/>
    <s v="UCE-20664"/>
    <s v="UCE20664"/>
    <s v="901158187_UCE20664"/>
    <s v="12/04/2022 00:00:00"/>
    <s v="13/05/2022 00:00:00"/>
    <d v="2022-05-04T00:00:00"/>
    <s v="viernes"/>
    <s v="mayo"/>
    <d v="2024-10-01T00:00:00"/>
    <n v="872"/>
    <n v="720"/>
    <n v="99423"/>
    <n v="99423"/>
    <s v="LUCIO  RUANO ERASO Registros:  1583413"/>
    <s v="CLINICA NUEVA DE CALI SAS"/>
    <s v="901158187-6"/>
    <s v="UCE-20664"/>
    <s v="UCE-20664"/>
    <s v="LUCIO  RUANO ERASO Registros:  158341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90799"/>
    <n v="0"/>
    <m/>
    <m/>
    <m/>
    <d v="2024-08-30T00:00:00"/>
  </r>
  <r>
    <n v="901158187"/>
    <s v="CLINICA NUEVA DE CALI"/>
    <s v="CAJA DE COMPENSACION FAMILIAR COMFENALCO DEL VALLE DEL CAUCA"/>
    <s v="HCE-8230"/>
    <s v="HCE8230"/>
    <s v="901158187_HCE8230"/>
    <s v="03/05/2022 00:00:00"/>
    <s v="03/06/2022 00:00:00"/>
    <d v="2022-06-01T00:00:00"/>
    <s v="viernes"/>
    <s v="junio"/>
    <d v="2024-10-01T00:00:00"/>
    <n v="851"/>
    <n v="720"/>
    <n v="99423"/>
    <n v="99423"/>
    <s v="MIGUEL  INELA MAYORGA Registros:  1562818"/>
    <s v="CLINICA NUEVA DE CALI SAS"/>
    <s v="901158187-6"/>
    <s v="HCE-8230"/>
    <s v="HCE-8230"/>
    <s v="MIGUEL  INELA MAYORGA Registros:  156281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593"/>
    <n v="0"/>
    <m/>
    <m/>
    <m/>
    <d v="2024-08-30T00:00:00"/>
  </r>
  <r>
    <n v="901158187"/>
    <s v="CLINICA NUEVA DE CALI"/>
    <s v="CAJA DE COMPENSACION FAMILIAR COMFENALCO DEL VALLE DEL CAUCA"/>
    <s v="UCE-21256"/>
    <s v="UCE21256"/>
    <s v="901158187_UCE21256"/>
    <s v="03/05/2022 00:00:00"/>
    <s v="03/06/2022 00:00:00"/>
    <d v="2022-06-01T00:00:00"/>
    <s v="viernes"/>
    <s v="junio"/>
    <d v="2024-10-01T00:00:00"/>
    <n v="851"/>
    <n v="720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592"/>
    <n v="0"/>
    <m/>
    <m/>
    <m/>
    <d v="2024-08-30T00:00:00"/>
  </r>
  <r>
    <n v="901158187"/>
    <s v="CLINICA NUEVA DE CALI"/>
    <s v="CAJA DE COMPENSACION FAMILIAR COMFENALCO DEL VALLE DEL CAUCA"/>
    <s v="UCE-21300"/>
    <s v="UCE21300"/>
    <s v="901158187_UCE21300"/>
    <s v="04/05/2022 00:00:00"/>
    <s v="01/09/2022 00:00:00"/>
    <d v="2022-09-08T00:00:00"/>
    <s v="jueves"/>
    <s v="septiembre"/>
    <d v="2024-10-01T00:00:00"/>
    <n v="761"/>
    <n v="720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149"/>
    <n v="0"/>
    <m/>
    <m/>
    <m/>
    <d v="2024-08-30T00:00:00"/>
  </r>
  <r>
    <n v="901158187"/>
    <s v="CLINICA NUEVA DE CALI"/>
    <s v="CAJA DE COMPENSACION FAMILIAR COMFENALCO DEL VALLE DEL CAUCA"/>
    <s v="UCE-21322"/>
    <s v="UCE21322"/>
    <s v="901158187_UCE21322"/>
    <s v="05/05/2022 00:00:00"/>
    <s v="16/05/2022 00:00:00"/>
    <d v="2022-05-16T00:00:00"/>
    <s v="lunes"/>
    <s v="mayo"/>
    <d v="2024-10-01T00:00:00"/>
    <n v="869"/>
    <n v="720"/>
    <n v="99423"/>
    <n v="99423"/>
    <s v="ARGEMIRO  ZAPATA BONILLA Registros:  1613895"/>
    <s v="CLINICA NUEVA DE CALI SAS"/>
    <s v="901158187-6"/>
    <s v="UCE-21322"/>
    <s v="UCE-21322"/>
    <s v="ARGEMIRO  ZAPATA BONILLA Registros:  161389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91463"/>
    <n v="0"/>
    <m/>
    <m/>
    <m/>
    <d v="2024-08-30T00:00:00"/>
  </r>
  <r>
    <n v="901158187"/>
    <s v="CLINICA NUEVA DE CALI"/>
    <s v="CAJA DE COMPENSACION FAMILIAR COMFENALCO DEL VALLE DEL CAUCA"/>
    <s v="HCE-8307"/>
    <s v="HCE8307"/>
    <s v="901158187_HCE8307"/>
    <s v="10/05/2022 00:00:00"/>
    <s v="14/06/2022 00:00:00"/>
    <d v="2022-06-24T00:00:00"/>
    <s v="martes"/>
    <s v="junio"/>
    <d v="2024-10-01T00:00:00"/>
    <n v="840"/>
    <n v="720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024731"/>
    <n v="0"/>
    <m/>
    <m/>
    <m/>
    <d v="2024-08-30T00:00:00"/>
  </r>
  <r>
    <n v="901158187"/>
    <s v="CLINICA NUEVA DE CALI"/>
    <s v="CAJA DE COMPENSACION FAMILIAR COMFENALCO DEL VALLE DEL CAUCA"/>
    <s v="UCE-21427"/>
    <s v="UCE21427"/>
    <s v="901158187_UCE21427"/>
    <s v="10/05/2022 00:00:00"/>
    <s v="16/05/2022 00:00:00"/>
    <d v="2022-05-16T00:00:00"/>
    <s v="lunes"/>
    <s v="mayo"/>
    <d v="2024-10-01T00:00:00"/>
    <n v="869"/>
    <n v="720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91609"/>
    <n v="0"/>
    <m/>
    <m/>
    <m/>
    <d v="2024-08-30T00:00:00"/>
  </r>
  <r>
    <n v="901158187"/>
    <s v="CLINICA NUEVA DE CALI"/>
    <s v="CAJA DE COMPENSACION FAMILIAR COMFENALCO DEL VALLE DEL CAUCA"/>
    <s v="HCE-8366"/>
    <s v="HCE8366"/>
    <s v="901158187_HCE8366"/>
    <s v="16/05/2022 00:00:00"/>
    <s v="13/06/2022 00:00:00"/>
    <d v="2022-06-13T00:00:00"/>
    <s v="lunes"/>
    <s v="junio"/>
    <d v="2024-10-01T00:00:00"/>
    <n v="841"/>
    <n v="720"/>
    <n v="99423"/>
    <n v="99423"/>
    <s v="REINEL  BARONA  Registros:  1628182"/>
    <s v="CLINICA NUEVA DE CALI SAS"/>
    <s v="901158187-6"/>
    <s v="HCE-8366"/>
    <s v="HCE-8366"/>
    <s v="REINEL  BARONA  Registros:  162818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596"/>
    <n v="0"/>
    <m/>
    <m/>
    <m/>
    <d v="2024-08-30T00:00:00"/>
  </r>
  <r>
    <n v="901158187"/>
    <s v="CLINICA NUEVA DE CALI"/>
    <s v="CAJA DE COMPENSACION FAMILIAR COMFENALCO DEL VALLE DEL CAUCA"/>
    <s v="UCE-21568"/>
    <s v="UCE21568"/>
    <s v="901158187_UCE21568"/>
    <s v="19/05/2022 00:00:00"/>
    <s v="22/06/2022 00:00:00"/>
    <d v="2022-06-23T00:00:00"/>
    <s v="miércoles"/>
    <s v="junio"/>
    <d v="2024-10-01T00:00:00"/>
    <n v="832"/>
    <n v="720"/>
    <n v="99423"/>
    <n v="99423"/>
    <s v="MATHIAS  ORDOÑEZ MUÑOZ Registros:  1635592"/>
    <s v="CLINICA NUEVA DE CALI SAS"/>
    <s v="901158187-6"/>
    <s v="UCE-21568"/>
    <s v="UCE-21568"/>
    <s v="MATHIAS  ORDOÑEZ MUÑOZ Registros:  163559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678"/>
    <n v="0"/>
    <m/>
    <m/>
    <m/>
    <d v="2024-08-30T00:00:00"/>
  </r>
  <r>
    <n v="901158187"/>
    <s v="CLINICA NUEVA DE CALI"/>
    <s v="CAJA DE COMPENSACION FAMILIAR COMFENALCO DEL VALLE DEL CAUCA"/>
    <s v="UCE-21711"/>
    <s v="UCE21711"/>
    <s v="901158187_UCE21711"/>
    <s v="26/05/2022 00:00:00"/>
    <s v="14/06/2022 00:00:00"/>
    <d v="2022-06-14T00:00:00"/>
    <s v="martes"/>
    <s v="junio"/>
    <d v="2024-10-01T00:00:00"/>
    <n v="840"/>
    <n v="720"/>
    <n v="99423"/>
    <n v="99423"/>
    <s v="FLORENCIA  MEJIA O BYRNE Registros:  1645471"/>
    <s v="CLINICA NUEVA DE CALI SAS"/>
    <s v="901158187-6"/>
    <s v="UCE-21711"/>
    <s v="UCE-21711"/>
    <s v="FLORENCIA  MEJIA O BYRNE Registros:  1645471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598"/>
    <n v="0"/>
    <m/>
    <m/>
    <m/>
    <d v="2024-08-30T00:00:00"/>
  </r>
  <r>
    <n v="901158187"/>
    <s v="CLINICA NUEVA DE CALI"/>
    <s v="CAJA DE COMPENSACION FAMILIAR COMFENALCO DEL VALLE DEL CAUCA"/>
    <s v="HCE-8605"/>
    <s v="HCE8605"/>
    <s v="901158187_HCE8605"/>
    <s v="01/06/2022 00:00:00"/>
    <s v="14/06/2022 00:00:00"/>
    <d v="2022-06-14T00:00:00"/>
    <s v="martes"/>
    <s v="junio"/>
    <d v="2024-10-01T00:00:00"/>
    <n v="840"/>
    <n v="720"/>
    <n v="99423"/>
    <n v="99423"/>
    <s v="GLADIS  MANRIQUE ORTIZ Registros:  1652952"/>
    <s v="CLINICA NUEVA DE CALI SAS"/>
    <s v="901158187-6"/>
    <s v="HCE-8605"/>
    <s v="HCE-8605"/>
    <s v="GLADIS  MANRIQUE ORTIZ Registros:  165295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606"/>
    <n v="0"/>
    <m/>
    <m/>
    <m/>
    <d v="2024-08-30T00:00:00"/>
  </r>
  <r>
    <n v="901158187"/>
    <s v="CLINICA NUEVA DE CALI"/>
    <s v="CAJA DE COMPENSACION FAMILIAR COMFENALCO DEL VALLE DEL CAUCA"/>
    <s v="HCE-8628"/>
    <s v="HCE8628"/>
    <s v="901158187_HCE8628"/>
    <s v="02/06/2022 00:00:00"/>
    <s v="14/06/2022 00:00:00"/>
    <d v="2022-06-14T00:00:00"/>
    <s v="martes"/>
    <s v="junio"/>
    <d v="2024-10-01T00:00:00"/>
    <n v="840"/>
    <n v="720"/>
    <n v="99423"/>
    <n v="99423"/>
    <s v="MARIA  VARGAS DE OBANDO Registros:  1653450"/>
    <s v="CLINICA NUEVA DE CALI SAS"/>
    <s v="901158187-6"/>
    <s v="HCE-8628"/>
    <s v="HCE-8628"/>
    <s v="MARIA  VARGAS DE OBANDO Registros:  165345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611"/>
    <n v="0"/>
    <m/>
    <m/>
    <m/>
    <d v="2024-08-30T00:00:00"/>
  </r>
  <r>
    <n v="901158187"/>
    <s v="CLINICA NUEVA DE CALI"/>
    <s v="CAJA DE COMPENSACION FAMILIAR COMFENALCO DEL VALLE DEL CAUCA"/>
    <s v="HCE-8983"/>
    <s v="HCE8983"/>
    <s v="901158187_HCE8983"/>
    <s v="13/06/2022 00:00:00"/>
    <s v="21/06/2022 00:00:00"/>
    <d v="2022-06-24T00:00:00"/>
    <s v="martes"/>
    <s v="junio"/>
    <d v="2024-10-01T00:00:00"/>
    <n v="833"/>
    <n v="720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024730"/>
    <n v="0"/>
    <m/>
    <m/>
    <m/>
    <d v="2024-08-30T00:00:00"/>
  </r>
  <r>
    <n v="901158187"/>
    <s v="CLINICA NUEVA DE CALI"/>
    <s v="CAJA DE COMPENSACION FAMILIAR COMFENALCO DEL VALLE DEL CAUCA"/>
    <s v="HCE-9075"/>
    <s v="HCE9075"/>
    <s v="901158187_HCE9075"/>
    <s v="15/06/2022 00:00:00"/>
    <s v="25/07/2022 00:00:00"/>
    <d v="2022-07-16T00:00:00"/>
    <s v="lunes"/>
    <s v="julio"/>
    <d v="2024-10-01T00:00:00"/>
    <n v="799"/>
    <n v="720"/>
    <n v="99423"/>
    <n v="99423"/>
    <s v="CARLOS  SANCHEZ  Registros:  1672422"/>
    <s v="CLINICA NUEVA DE CALI SAS"/>
    <s v="901158187-6"/>
    <s v="HCE-9075"/>
    <s v="HCE-9075"/>
    <s v="CARLOS  SANCHEZ  Registros:  167242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708"/>
    <n v="0"/>
    <m/>
    <m/>
    <m/>
    <d v="2024-08-30T00:00:00"/>
  </r>
  <r>
    <n v="901158187"/>
    <s v="CLINICA NUEVA DE CALI"/>
    <s v="CAJA DE COMPENSACION FAMILIAR COMFENALCO DEL VALLE DEL CAUCA"/>
    <s v="HCE-9302"/>
    <s v="HCE9302"/>
    <s v="901158187_HCE9302"/>
    <s v="23/06/2022 00:00:00"/>
    <s v="25/07/2022 00:00:00"/>
    <d v="2022-07-16T00:00:00"/>
    <s v="lunes"/>
    <s v="julio"/>
    <d v="2024-10-01T00:00:00"/>
    <n v="799"/>
    <n v="720"/>
    <n v="99423"/>
    <n v="99423"/>
    <s v="ANGEL  ROJAS QUINTERO Registros:  1683851"/>
    <s v="CLINICA NUEVA DE CALI SAS"/>
    <s v="901158187-6"/>
    <s v="HCE-9302"/>
    <s v="HCE-9302"/>
    <s v="ANGEL  ROJAS QUINTERO Registros:  1683851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710"/>
    <n v="0"/>
    <m/>
    <m/>
    <m/>
    <d v="2024-08-30T00:00:00"/>
  </r>
  <r>
    <n v="901158187"/>
    <s v="CLINICA NUEVA DE CALI"/>
    <s v="CAJA DE COMPENSACION FAMILIAR COMFENALCO DEL VALLE DEL CAUCA"/>
    <s v="HCE-9317"/>
    <s v="HCE9317"/>
    <s v="901158187_HCE9317"/>
    <s v="23/06/2022 00:00:00"/>
    <s v="25/07/2022 00:00:00"/>
    <d v="2022-07-16T00:00:00"/>
    <s v="lunes"/>
    <s v="julio"/>
    <d v="2024-10-01T00:00:00"/>
    <n v="799"/>
    <n v="720"/>
    <n v="99423"/>
    <n v="99423"/>
    <s v="ADRIAN  DUQUE RAMOS Registros:  1684955"/>
    <s v="CLINICA NUEVA DE CALI SAS"/>
    <s v="901158187-6"/>
    <s v="HCE-9317"/>
    <s v="HCE-9317"/>
    <s v="ADRIAN  DUQUE RAMOS Registros:  168495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711"/>
    <n v="0"/>
    <m/>
    <m/>
    <m/>
    <d v="2024-08-30T00:00:00"/>
  </r>
  <r>
    <n v="901158187"/>
    <s v="CLINICA NUEVA DE CALI"/>
    <s v="CAJA DE COMPENSACION FAMILIAR COMFENALCO DEL VALLE DEL CAUCA"/>
    <s v="HCE-9395"/>
    <s v="HCE9395"/>
    <s v="901158187_HCE9395"/>
    <s v="29/06/2022 00:00:00"/>
    <s v="25/07/2022 00:00:00"/>
    <d v="2022-07-16T00:00:00"/>
    <s v="lunes"/>
    <s v="julio"/>
    <d v="2024-10-01T00:00:00"/>
    <n v="799"/>
    <n v="720"/>
    <n v="99423"/>
    <n v="99423"/>
    <s v="ALFREDO  GIRALDO GUERRERO Registros:  1691445"/>
    <s v="CLINICA NUEVA DE CALI SAS"/>
    <s v="901158187-6"/>
    <s v="HCE-9395"/>
    <s v="HCE-9395"/>
    <s v="ALFREDO  GIRALDO GUERRERO Registros:  169144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712"/>
    <n v="0"/>
    <m/>
    <m/>
    <m/>
    <d v="2024-08-30T00:00:00"/>
  </r>
  <r>
    <n v="901158187"/>
    <s v="CLINICA NUEVA DE CALI"/>
    <s v="CAJA DE COMPENSACION FAMILIAR COMFENALCO DEL VALLE DEL CAUCA"/>
    <s v="HCE-9569"/>
    <s v="HCE9569"/>
    <s v="901158187_HCE9569"/>
    <s v="02/07/2022 00:00:00"/>
    <s v="25/07/2022 00:00:00"/>
    <d v="2022-07-16T00:00:00"/>
    <s v="lunes"/>
    <s v="julio"/>
    <d v="2024-10-01T00:00:00"/>
    <n v="799"/>
    <n v="720"/>
    <n v="216994"/>
    <n v="216994"/>
    <s v="HIJO  PEÑA ROJAS Registros:  1697126"/>
    <s v="CLINICA NUEVA DE CALI SAS"/>
    <s v="901158187-6"/>
    <s v="HCE-9569"/>
    <s v="HCE-9569"/>
    <s v="HIJO  PEÑA ROJAS Registros:  1697126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2135707"/>
    <n v="0"/>
    <m/>
    <m/>
    <m/>
    <d v="2024-08-30T00:00:00"/>
  </r>
  <r>
    <n v="901158187"/>
    <s v="CLINICA NUEVA DE CALI"/>
    <s v="CAJA DE COMPENSACION FAMILIAR COMFENALCO DEL VALLE DEL CAUCA"/>
    <s v="HCE-9690"/>
    <s v="HCE9690"/>
    <s v="901158187_HCE9690"/>
    <s v="07/07/2022 00:00:00"/>
    <s v="17/08/2022 00:00:00"/>
    <d v="2022-08-17T00:00:00"/>
    <s v="miércoles"/>
    <s v="agosto"/>
    <d v="2024-10-01T00:00:00"/>
    <n v="776"/>
    <n v="720"/>
    <n v="99423"/>
    <n v="99423"/>
    <s v="TOBIAS  RAYO RAYO Registros:  1702928"/>
    <s v="CLINICA NUEVA DE CALI SAS"/>
    <s v="901158187-6"/>
    <s v="HCE-9690"/>
    <s v="HCE-9690"/>
    <s v="TOBIAS  RAYO RAYO Registros:  170292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2"/>
    <n v="0"/>
    <m/>
    <m/>
    <m/>
    <d v="2024-08-30T00:00:00"/>
  </r>
  <r>
    <n v="901158187"/>
    <s v="CLINICA NUEVA DE CALI"/>
    <s v="CAJA DE COMPENSACION FAMILIAR COMFENALCO DEL VALLE DEL CAUCA"/>
    <s v="HCE-9691"/>
    <s v="HCE9691"/>
    <s v="901158187_HCE9691"/>
    <s v="07/07/2022 00:00:00"/>
    <s v="17/08/2022 00:00:00"/>
    <d v="2022-08-17T00:00:00"/>
    <s v="miércoles"/>
    <s v="agosto"/>
    <d v="2024-10-01T00:00:00"/>
    <n v="776"/>
    <n v="720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3"/>
    <n v="0"/>
    <m/>
    <m/>
    <m/>
    <d v="2024-08-30T00:00:00"/>
  </r>
  <r>
    <n v="901158187"/>
    <s v="CLINICA NUEVA DE CALI"/>
    <s v="CAJA DE COMPENSACION FAMILIAR COMFENALCO DEL VALLE DEL CAUCA"/>
    <s v="HCE-9710"/>
    <s v="HCE9710"/>
    <s v="901158187_HCE9710"/>
    <s v="11/07/2022 00:00:00"/>
    <s v="17/08/2022 00:00:00"/>
    <d v="2022-08-17T00:00:00"/>
    <s v="miércoles"/>
    <s v="agosto"/>
    <d v="2024-10-01T00:00:00"/>
    <n v="776"/>
    <n v="720"/>
    <n v="99423"/>
    <n v="99423"/>
    <s v="CHRISTOPHER  ROJAS PAVA Registros:  1708711"/>
    <s v="CLINICA NUEVA DE CALI SAS"/>
    <s v="901158187-6"/>
    <s v="HCE-9710"/>
    <s v="HCE-9710"/>
    <s v="CHRISTOPHER  ROJAS PAVA Registros:  17087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7"/>
    <n v="0"/>
    <m/>
    <m/>
    <m/>
    <d v="2024-08-30T00:00:00"/>
  </r>
  <r>
    <n v="901158187"/>
    <s v="CLINICA NUEVA DE CALI"/>
    <s v="CAJA DE COMPENSACION FAMILIAR COMFENALCO DEL VALLE DEL CAUCA"/>
    <s v="HCE-9721"/>
    <s v="HCE9721"/>
    <s v="901158187_HCE9721"/>
    <s v="12/07/2022 00:00:00"/>
    <s v="17/08/2022 00:00:00"/>
    <d v="2022-08-17T00:00:00"/>
    <s v="miércoles"/>
    <s v="agosto"/>
    <d v="2024-10-01T00:00:00"/>
    <n v="776"/>
    <n v="720"/>
    <n v="99423"/>
    <n v="99423"/>
    <s v="ROSALBA  LONDOÑO  Registros:  1708882"/>
    <s v="CLINICA NUEVA DE CALI SAS"/>
    <s v="901158187-6"/>
    <s v="HCE-9721"/>
    <s v="HCE-9721"/>
    <s v="ROSALBA  LONDOÑO  Registros:  1708882"/>
    <s v="COVID"/>
    <n v="0"/>
    <s v="05"/>
    <x v="0"/>
    <s v="Finalizada"/>
    <s v="FACTURA COVID-19"/>
    <s v="ESTADO DOS"/>
    <x v="0"/>
    <s v="NO PASO VALIDACION-REVISION EPS-ESPERA DE APERTURA DE VENTANA"/>
    <b v="0"/>
    <n v="99423"/>
    <n v="0"/>
    <m/>
    <n v="99423"/>
    <n v="0"/>
    <n v="0"/>
    <n v="99423"/>
    <n v="97435"/>
    <n v="1222135998"/>
    <n v="0"/>
    <m/>
    <m/>
    <m/>
    <d v="2024-08-30T00:00:00"/>
  </r>
  <r>
    <n v="901158187"/>
    <s v="CLINICA NUEVA DE CALI"/>
    <s v="CAJA DE COMPENSACION FAMILIAR COMFENALCO DEL VALLE DEL CAUCA"/>
    <s v="HCE-9736"/>
    <s v="HCE9736"/>
    <s v="901158187_HCE9736"/>
    <s v="12/07/2022 00:00:00"/>
    <s v="17/08/2022 00:00:00"/>
    <d v="2022-08-17T00:00:00"/>
    <s v="miércoles"/>
    <s v="agosto"/>
    <d v="2024-10-01T00:00:00"/>
    <n v="776"/>
    <n v="720"/>
    <n v="99423"/>
    <n v="99423"/>
    <s v="JUAN  PADILLA DAZA Registros:  1709653"/>
    <s v="CLINICA NUEVA DE CALI SAS"/>
    <s v="901158187-6"/>
    <s v="HCE-9736"/>
    <s v="HCE-9736"/>
    <s v="JUAN  PADILLA DAZA Registros:  17096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01"/>
    <n v="0"/>
    <m/>
    <m/>
    <m/>
    <d v="2024-08-30T00:00:00"/>
  </r>
  <r>
    <n v="901158187"/>
    <s v="CLINICA NUEVA DE CALI"/>
    <s v="CAJA DE COMPENSACION FAMILIAR COMFENALCO DEL VALLE DEL CAUCA"/>
    <s v="HCE-9739"/>
    <s v="HCE9739"/>
    <s v="901158187_HCE9739"/>
    <s v="12/07/2022 00:00:00"/>
    <s v="25/07/2022 00:00:00"/>
    <d v="2022-07-16T00:00:00"/>
    <s v="lunes"/>
    <s v="julio"/>
    <d v="2024-10-01T00:00:00"/>
    <n v="799"/>
    <n v="720"/>
    <n v="99423"/>
    <n v="99423"/>
    <s v="JORGE  MOJICA MENDEZ Registros:  1709852"/>
    <s v="CLINICA NUEVA DE CALI SAS"/>
    <s v="901158187-6"/>
    <s v="HCE-9739"/>
    <s v="HCE-9739"/>
    <s v="JORGE  MOJICA MENDEZ Registros:  170985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714"/>
    <n v="0"/>
    <m/>
    <m/>
    <m/>
    <d v="2024-08-30T00:00:00"/>
  </r>
  <r>
    <n v="901158187"/>
    <s v="CLINICA NUEVA DE CALI"/>
    <s v="CAJA DE COMPENSACION FAMILIAR COMFENALCO DEL VALLE DEL CAUCA"/>
    <s v="HCE-9740"/>
    <s v="HCE9740"/>
    <s v="901158187_HCE9740"/>
    <s v="12/07/2022 00:00:00"/>
    <s v="25/07/2022 00:00:00"/>
    <d v="2022-07-16T00:00:00"/>
    <s v="lunes"/>
    <s v="julio"/>
    <d v="2024-10-01T00:00:00"/>
    <n v="799"/>
    <n v="720"/>
    <n v="99423"/>
    <n v="99423"/>
    <s v="MARIA  MANZANO ROJAS Registros:  1709865"/>
    <s v="CLINICA NUEVA DE CALI SAS"/>
    <s v="901158187-6"/>
    <s v="HCE-9740"/>
    <s v="HCE-9740"/>
    <s v="MARIA  MANZANO ROJAS Registros:  170986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15"/>
    <n v="0"/>
    <m/>
    <m/>
    <m/>
    <d v="2024-08-30T00:00:00"/>
  </r>
  <r>
    <n v="901158187"/>
    <s v="CLINICA NUEVA DE CALI"/>
    <s v="CAJA DE COMPENSACION FAMILIAR COMFENALCO DEL VALLE DEL CAUCA"/>
    <s v="HCE-9743"/>
    <s v="HCE9743"/>
    <s v="901158187_HCE9743"/>
    <s v="12/07/2022 00:00:00"/>
    <s v="25/07/2022 00:00:00"/>
    <d v="2022-07-16T00:00:00"/>
    <s v="lunes"/>
    <s v="julio"/>
    <d v="2024-10-01T00:00:00"/>
    <n v="799"/>
    <n v="720"/>
    <n v="99423"/>
    <n v="99423"/>
    <s v="MARTA  CORDOBA  Registros:  1709893"/>
    <s v="CLINICA NUEVA DE CALI SAS"/>
    <s v="901158187-6"/>
    <s v="HCE-9743"/>
    <s v="HCE-9743"/>
    <s v="MARTA  CORDOBA  Registros:  170989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16"/>
    <n v="0"/>
    <m/>
    <m/>
    <m/>
    <d v="2024-08-30T00:00:00"/>
  </r>
  <r>
    <n v="901158187"/>
    <s v="CLINICA NUEVA DE CALI"/>
    <s v="CAJA DE COMPENSACION FAMILIAR COMFENALCO DEL VALLE DEL CAUCA"/>
    <s v="HCE-9764"/>
    <s v="HCE9764"/>
    <s v="901158187_HCE9764"/>
    <s v="13/07/2022 00:00:00"/>
    <s v="25/07/2022 00:00:00"/>
    <d v="2022-07-16T00:00:00"/>
    <s v="lunes"/>
    <s v="julio"/>
    <d v="2024-10-01T00:00:00"/>
    <n v="799"/>
    <n v="720"/>
    <n v="99423"/>
    <n v="99423"/>
    <s v="JULIO  OREJUELA  Registros:  1711319"/>
    <s v="CLINICA NUEVA DE CALI SAS"/>
    <s v="901158187-6"/>
    <s v="HCE-9764"/>
    <s v="HCE-9764"/>
    <s v="JULIO  OREJUELA  Registros:  171131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17"/>
    <n v="0"/>
    <m/>
    <m/>
    <m/>
    <d v="2024-08-30T00:00:00"/>
  </r>
  <r>
    <n v="901158187"/>
    <s v="CLINICA NUEVA DE CALI"/>
    <s v="CAJA DE COMPENSACION FAMILIAR COMFENALCO DEL VALLE DEL CAUCA"/>
    <s v="HCE-9765"/>
    <s v="HCE9765"/>
    <s v="901158187_HCE9765"/>
    <s v="13/07/2022 00:00:00"/>
    <s v="25/07/2022 00:00:00"/>
    <d v="2022-07-16T00:00:00"/>
    <s v="lunes"/>
    <s v="julio"/>
    <d v="2024-10-01T00:00:00"/>
    <n v="799"/>
    <n v="720"/>
    <n v="99423"/>
    <n v="99423"/>
    <s v="PEDRO  ARTUNDUAGA CUELLAR Registros:  1711359"/>
    <s v="CLINICA NUEVA DE CALI SAS"/>
    <s v="901158187-6"/>
    <s v="HCE-9765"/>
    <s v="HCE-9765"/>
    <s v="PEDRO  ARTUNDUAGA CUELLAR Registros:  17113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18"/>
    <n v="0"/>
    <m/>
    <m/>
    <m/>
    <d v="2024-08-30T00:00:00"/>
  </r>
  <r>
    <n v="901158187"/>
    <s v="CLINICA NUEVA DE CALI"/>
    <s v="CAJA DE COMPENSACION FAMILIAR COMFENALCO DEL VALLE DEL CAUCA"/>
    <s v="HCE-9767"/>
    <s v="HCE9767"/>
    <s v="901158187_HCE9767"/>
    <s v="13/07/2022 00:00:00"/>
    <s v="25/07/2022 00:00:00"/>
    <d v="2022-07-16T00:00:00"/>
    <s v="lunes"/>
    <s v="julio"/>
    <d v="2024-10-01T00:00:00"/>
    <n v="799"/>
    <n v="720"/>
    <n v="99423"/>
    <n v="99423"/>
    <s v="VANESSA  PENAGOS BEDOYA Registros:  1711401"/>
    <s v="CLINICA NUEVA DE CALI SAS"/>
    <s v="901158187-6"/>
    <s v="HCE-9767"/>
    <s v="HCE-9767"/>
    <s v="VANESSA  PENAGOS BEDOYA Registros:  171140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19"/>
    <n v="0"/>
    <m/>
    <m/>
    <m/>
    <d v="2024-08-30T00:00:00"/>
  </r>
  <r>
    <n v="901158187"/>
    <s v="CLINICA NUEVA DE CALI"/>
    <s v="CAJA DE COMPENSACION FAMILIAR COMFENALCO DEL VALLE DEL CAUCA"/>
    <s v="HCE-9769"/>
    <s v="HCE9769"/>
    <s v="901158187_HCE9769"/>
    <s v="13/07/2022 00:00:00"/>
    <s v="17/08/2022 00:00:00"/>
    <d v="2022-08-17T00:00:00"/>
    <s v="miércoles"/>
    <s v="agosto"/>
    <d v="2024-10-01T00:00:00"/>
    <n v="776"/>
    <n v="720"/>
    <n v="99423"/>
    <n v="99423"/>
    <s v="ISABELLA  DELGADO MERCADO Registros:  1712195"/>
    <s v="CLINICA NUEVA DE CALI SAS"/>
    <s v="901158187-6"/>
    <s v="HCE-9769"/>
    <s v="HCE-9769"/>
    <s v="ISABELLA  DELGADO MERCADO Registros:  171219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5"/>
    <n v="0"/>
    <m/>
    <m/>
    <m/>
    <d v="2024-08-30T00:00:00"/>
  </r>
  <r>
    <n v="901158187"/>
    <s v="CLINICA NUEVA DE CALI"/>
    <s v="CAJA DE COMPENSACION FAMILIAR COMFENALCO DEL VALLE DEL CAUCA"/>
    <s v="HCE-9770"/>
    <s v="HCE9770"/>
    <s v="901158187_HCE9770"/>
    <s v="13/07/2022 00:00:00"/>
    <s v="17/08/2022 00:00:00"/>
    <d v="2022-08-17T00:00:00"/>
    <s v="miércoles"/>
    <s v="agosto"/>
    <d v="2024-10-01T00:00:00"/>
    <n v="776"/>
    <n v="720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6"/>
    <n v="0"/>
    <m/>
    <m/>
    <m/>
    <d v="2024-08-30T00:00:00"/>
  </r>
  <r>
    <n v="901158187"/>
    <s v="CLINICA NUEVA DE CALI"/>
    <s v="CAJA DE COMPENSACION FAMILIAR COMFENALCO DEL VALLE DEL CAUCA"/>
    <s v="HCE-9771"/>
    <s v="HCE9771"/>
    <s v="901158187_HCE9771"/>
    <s v="13/07/2022 00:00:00"/>
    <s v="17/08/2022 00:00:00"/>
    <d v="2022-08-17T00:00:00"/>
    <s v="miércoles"/>
    <s v="agosto"/>
    <d v="2024-10-01T00:00:00"/>
    <n v="776"/>
    <n v="720"/>
    <n v="99423"/>
    <n v="99423"/>
    <s v="LUZ  MOLINA ORJUELA Registros:  1712227"/>
    <s v="CLINICA NUEVA DE CALI SAS"/>
    <s v="901158187-6"/>
    <s v="HCE-9771"/>
    <s v="HCE-9771"/>
    <s v="LUZ  MOLINA ORJUELA Registros:  17122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7"/>
    <n v="0"/>
    <m/>
    <m/>
    <m/>
    <d v="2024-08-30T00:00:00"/>
  </r>
  <r>
    <n v="901158187"/>
    <s v="CLINICA NUEVA DE CALI"/>
    <s v="CAJA DE COMPENSACION FAMILIAR COMFENALCO DEL VALLE DEL CAUCA"/>
    <s v="HCE-9773"/>
    <s v="HCE9773"/>
    <s v="901158187_HCE9773"/>
    <s v="13/07/2022 00:00:00"/>
    <s v="17/08/2022 00:00:00"/>
    <d v="2022-08-17T00:00:00"/>
    <s v="miércoles"/>
    <s v="agosto"/>
    <d v="2024-10-01T00:00:00"/>
    <n v="776"/>
    <n v="720"/>
    <n v="99423"/>
    <n v="99423"/>
    <s v="PABLO  PRIETO  Registros:  1712257"/>
    <s v="CLINICA NUEVA DE CALI SAS"/>
    <s v="901158187-6"/>
    <s v="HCE-9773"/>
    <s v="HCE-9773"/>
    <s v="PABLO  PRIETO  Registros:  171225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9"/>
    <n v="0"/>
    <m/>
    <m/>
    <m/>
    <d v="2024-08-30T00:00:00"/>
  </r>
  <r>
    <n v="901158187"/>
    <s v="CLINICA NUEVA DE CALI"/>
    <s v="CAJA DE COMPENSACION FAMILIAR COMFENALCO DEL VALLE DEL CAUCA"/>
    <s v="HCE-9775"/>
    <s v="HCE9775"/>
    <s v="901158187_HCE9775"/>
    <s v="13/07/2022 00:00:00"/>
    <s v="17/08/2022 00:00:00"/>
    <d v="2022-08-17T00:00:00"/>
    <s v="miércoles"/>
    <s v="agosto"/>
    <d v="2024-10-01T00:00:00"/>
    <n v="776"/>
    <n v="720"/>
    <n v="99423"/>
    <n v="99423"/>
    <s v="JUAN  MOTATO DAMINA Registros:  1712920"/>
    <s v="CLINICA NUEVA DE CALI SAS"/>
    <s v="901158187-6"/>
    <s v="HCE-9775"/>
    <s v="HCE-9775"/>
    <s v="JUAN  MOTATO DAMINA Registros:  171292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0"/>
    <n v="0"/>
    <m/>
    <m/>
    <m/>
    <d v="2024-08-30T00:00:00"/>
  </r>
  <r>
    <n v="901158187"/>
    <s v="CLINICA NUEVA DE CALI"/>
    <s v="CAJA DE COMPENSACION FAMILIAR COMFENALCO DEL VALLE DEL CAUCA"/>
    <s v="HCE-9776"/>
    <s v="HCE9776"/>
    <s v="901158187_HCE9776"/>
    <s v="13/07/2022 00:00:00"/>
    <s v="17/08/2022 00:00:00"/>
    <d v="2022-08-17T00:00:00"/>
    <s v="miércoles"/>
    <s v="agosto"/>
    <d v="2024-10-01T00:00:00"/>
    <n v="776"/>
    <n v="720"/>
    <n v="99423"/>
    <n v="99423"/>
    <s v="HELEN  SIERRA CARDENAS Registros:  1712926"/>
    <s v="CLINICA NUEVA DE CALI SAS"/>
    <s v="901158187-6"/>
    <s v="HCE-9776"/>
    <s v="HCE-9776"/>
    <s v="HELEN  SIERRA CARDENAS Registros:  171292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1"/>
    <n v="0"/>
    <m/>
    <m/>
    <m/>
    <d v="2024-08-30T00:00:00"/>
  </r>
  <r>
    <n v="901158187"/>
    <s v="CLINICA NUEVA DE CALI"/>
    <s v="CAJA DE COMPENSACION FAMILIAR COMFENALCO DEL VALLE DEL CAUCA"/>
    <s v="HCE-9777"/>
    <s v="HCE9777"/>
    <s v="901158187_HCE9777"/>
    <s v="13/07/2022 00:00:00"/>
    <s v="17/08/2022 00:00:00"/>
    <d v="2022-08-17T00:00:00"/>
    <s v="miércoles"/>
    <s v="agosto"/>
    <d v="2024-10-01T00:00:00"/>
    <n v="776"/>
    <n v="720"/>
    <n v="99423"/>
    <n v="99423"/>
    <s v="MELBA  RESTREPO TEJADA Registros:  1712935"/>
    <s v="CLINICA NUEVA DE CALI SAS"/>
    <s v="901158187-6"/>
    <s v="HCE-9777"/>
    <s v="HCE-9777"/>
    <s v="MELBA  RESTREPO TEJADA Registros:  17129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2"/>
    <n v="0"/>
    <m/>
    <m/>
    <m/>
    <d v="2024-08-30T00:00:00"/>
  </r>
  <r>
    <n v="901158187"/>
    <s v="CLINICA NUEVA DE CALI"/>
    <s v="CAJA DE COMPENSACION FAMILIAR COMFENALCO DEL VALLE DEL CAUCA"/>
    <s v="HCE-9780"/>
    <s v="HCE9780"/>
    <s v="901158187_HCE9780"/>
    <s v="13/07/2022 00:00:00"/>
    <s v="17/08/2022 00:00:00"/>
    <d v="2022-08-17T00:00:00"/>
    <s v="miércoles"/>
    <s v="agosto"/>
    <d v="2024-10-01T00:00:00"/>
    <n v="776"/>
    <n v="720"/>
    <n v="99423"/>
    <n v="99423"/>
    <s v="MATIAS  CANTERO FAJARDO Registros:  1713145"/>
    <s v="CLINICA NUEVA DE CALI SAS"/>
    <s v="901158187-6"/>
    <s v="HCE-9780"/>
    <s v="HCE-9780"/>
    <s v="MATIAS  CANTERO FAJARDO Registros:  171314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61"/>
    <n v="0"/>
    <m/>
    <m/>
    <m/>
    <d v="2024-08-30T00:00:00"/>
  </r>
  <r>
    <n v="901158187"/>
    <s v="CLINICA NUEVA DE CALI"/>
    <s v="CAJA DE COMPENSACION FAMILIAR COMFENALCO DEL VALLE DEL CAUCA"/>
    <s v="HCE-9782"/>
    <s v="HCE9782"/>
    <s v="901158187_HCE9782"/>
    <s v="14/07/2022 00:00:00"/>
    <s v="17/08/2022 00:00:00"/>
    <d v="2022-08-17T00:00:00"/>
    <s v="miércoles"/>
    <s v="agosto"/>
    <d v="2024-10-01T00:00:00"/>
    <n v="776"/>
    <n v="720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943"/>
    <n v="0"/>
    <m/>
    <m/>
    <m/>
    <d v="2024-08-30T00:00:00"/>
  </r>
  <r>
    <n v="901158187"/>
    <s v="CLINICA NUEVA DE CALI"/>
    <s v="CAJA DE COMPENSACION FAMILIAR COMFENALCO DEL VALLE DEL CAUCA"/>
    <s v="HCE-9783"/>
    <s v="HCE9783"/>
    <s v="901158187_HCE9783"/>
    <s v="14/07/2022 00:00:00"/>
    <s v="17/08/2022 00:00:00"/>
    <d v="2022-08-17T00:00:00"/>
    <s v="miércoles"/>
    <s v="agosto"/>
    <d v="2024-10-01T00:00:00"/>
    <n v="776"/>
    <n v="720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4"/>
    <n v="0"/>
    <m/>
    <m/>
    <m/>
    <d v="2024-08-30T00:00:00"/>
  </r>
  <r>
    <n v="901158187"/>
    <s v="CLINICA NUEVA DE CALI"/>
    <s v="CAJA DE COMPENSACION FAMILIAR COMFENALCO DEL VALLE DEL CAUCA"/>
    <s v="HCE-9784"/>
    <s v="HCE9784"/>
    <s v="901158187_HCE9784"/>
    <s v="14/07/2022 00:00:00"/>
    <s v="17/08/2022 00:00:00"/>
    <d v="2022-08-17T00:00:00"/>
    <s v="miércoles"/>
    <s v="agosto"/>
    <d v="2024-10-01T00:00:00"/>
    <n v="776"/>
    <n v="720"/>
    <n v="99423"/>
    <n v="99423"/>
    <s v="ANGIE  CARRANZA CERON Registros:  1714180"/>
    <s v="CLINICA NUEVA DE CALI SAS"/>
    <s v="901158187-6"/>
    <s v="HCE-9784"/>
    <s v="HCE-9784"/>
    <s v="ANGIE  CARRANZA CERON Registros:  17141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5"/>
    <n v="0"/>
    <m/>
    <m/>
    <m/>
    <d v="2024-08-30T00:00:00"/>
  </r>
  <r>
    <n v="901158187"/>
    <s v="CLINICA NUEVA DE CALI"/>
    <s v="CAJA DE COMPENSACION FAMILIAR COMFENALCO DEL VALLE DEL CAUCA"/>
    <s v="HCE-9786"/>
    <s v="HCE9786"/>
    <s v="901158187_HCE9786"/>
    <s v="14/07/2022 00:00:00"/>
    <s v="17/08/2022 00:00:00"/>
    <d v="2022-08-17T00:00:00"/>
    <s v="miércoles"/>
    <s v="agosto"/>
    <d v="2024-10-01T00:00:00"/>
    <n v="776"/>
    <n v="720"/>
    <n v="99423"/>
    <n v="99423"/>
    <s v="JOSE  CORREA VIDAL Registros:  1714196"/>
    <s v="CLINICA NUEVA DE CALI SAS"/>
    <s v="901158187-6"/>
    <s v="HCE-9786"/>
    <s v="HCE-9786"/>
    <s v="JOSE  CORREA VIDAL Registros:  17141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6"/>
    <n v="0"/>
    <m/>
    <m/>
    <m/>
    <d v="2024-08-30T00:00:00"/>
  </r>
  <r>
    <n v="901158187"/>
    <s v="CLINICA NUEVA DE CALI"/>
    <s v="CAJA DE COMPENSACION FAMILIAR COMFENALCO DEL VALLE DEL CAUCA"/>
    <s v="HCE-9793"/>
    <s v="HCE9793"/>
    <s v="901158187_HCE9793"/>
    <s v="14/07/2022 00:00:00"/>
    <s v="17/08/2022 00:00:00"/>
    <d v="2022-08-17T00:00:00"/>
    <s v="miércoles"/>
    <s v="agosto"/>
    <d v="2024-10-01T00:00:00"/>
    <n v="776"/>
    <n v="720"/>
    <n v="99423"/>
    <n v="99423"/>
    <s v="MAURICIO  ACEVEDO  Registros:  1714651"/>
    <s v="CLINICA NUEVA DE CALI SAS"/>
    <s v="901158187-6"/>
    <s v="HCE-9793"/>
    <s v="HCE-9793"/>
    <s v="MAURICIO  ACEVEDO  Registros:  1714651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064"/>
    <n v="0"/>
    <m/>
    <m/>
    <m/>
    <d v="2024-08-30T00:00:00"/>
  </r>
  <r>
    <n v="901158187"/>
    <s v="CLINICA NUEVA DE CALI"/>
    <s v="CAJA DE COMPENSACION FAMILIAR COMFENALCO DEL VALLE DEL CAUCA"/>
    <s v="HCE-9794"/>
    <s v="HCE9794"/>
    <s v="901158187_HCE9794"/>
    <s v="14/07/2022 00:00:00"/>
    <s v="17/08/2022 00:00:00"/>
    <d v="2022-08-17T00:00:00"/>
    <s v="miércoles"/>
    <s v="agosto"/>
    <d v="2024-10-01T00:00:00"/>
    <n v="776"/>
    <n v="720"/>
    <n v="99423"/>
    <n v="99423"/>
    <s v="ASCENCION  MAUNA MUÑOZ Registros:  1714984"/>
    <s v="CLINICA NUEVA DE CALI SAS"/>
    <s v="901158187-6"/>
    <s v="HCE-9794"/>
    <s v="HCE-9794"/>
    <s v="ASCENCION  MAUNA MUÑOZ Registros:  171498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7"/>
    <n v="0"/>
    <m/>
    <m/>
    <m/>
    <d v="2024-08-30T00:00:00"/>
  </r>
  <r>
    <n v="901158187"/>
    <s v="CLINICA NUEVA DE CALI"/>
    <s v="CAJA DE COMPENSACION FAMILIAR COMFENALCO DEL VALLE DEL CAUCA"/>
    <s v="HCE-9795"/>
    <s v="HCE9795"/>
    <s v="901158187_HCE9795"/>
    <s v="14/07/2022 00:00:00"/>
    <s v="17/08/2022 00:00:00"/>
    <d v="2022-08-17T00:00:00"/>
    <s v="miércoles"/>
    <s v="agosto"/>
    <d v="2024-10-01T00:00:00"/>
    <n v="776"/>
    <n v="720"/>
    <n v="99423"/>
    <n v="99423"/>
    <s v="JHON  RESTREPO VERGARA Registros:  1714988"/>
    <s v="CLINICA NUEVA DE CALI SAS"/>
    <s v="901158187-6"/>
    <s v="HCE-9795"/>
    <s v="HCE-9795"/>
    <s v="JHON  RESTREPO VERGARA Registros:  17149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8"/>
    <n v="0"/>
    <m/>
    <m/>
    <m/>
    <d v="2024-08-30T00:00:00"/>
  </r>
  <r>
    <n v="901158187"/>
    <s v="CLINICA NUEVA DE CALI"/>
    <s v="CAJA DE COMPENSACION FAMILIAR COMFENALCO DEL VALLE DEL CAUCA"/>
    <s v="HCE-9796"/>
    <s v="HCE9796"/>
    <s v="901158187_HCE9796"/>
    <s v="14/07/2022 00:00:00"/>
    <s v="17/08/2022 00:00:00"/>
    <d v="2022-08-17T00:00:00"/>
    <s v="miércoles"/>
    <s v="agosto"/>
    <d v="2024-10-01T00:00:00"/>
    <n v="776"/>
    <n v="720"/>
    <n v="99423"/>
    <n v="99423"/>
    <s v="JOSE  LOPEZ HURTADO Registros:  1714994"/>
    <s v="CLINICA NUEVA DE CALI SAS"/>
    <s v="901158187-6"/>
    <s v="HCE-9796"/>
    <s v="HCE-9796"/>
    <s v="JOSE  LOPEZ HURTADO Registros:  171499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49"/>
    <n v="0"/>
    <m/>
    <m/>
    <m/>
    <d v="2024-08-30T00:00:00"/>
  </r>
  <r>
    <n v="901158187"/>
    <s v="CLINICA NUEVA DE CALI"/>
    <s v="CAJA DE COMPENSACION FAMILIAR COMFENALCO DEL VALLE DEL CAUCA"/>
    <s v="HCE-9798"/>
    <s v="HCE9798"/>
    <s v="901158187_HCE9798"/>
    <s v="14/07/2022 00:00:00"/>
    <s v="17/08/2022 00:00:00"/>
    <d v="2022-08-17T00:00:00"/>
    <s v="miércoles"/>
    <s v="agosto"/>
    <d v="2024-10-01T00:00:00"/>
    <n v="776"/>
    <n v="720"/>
    <n v="99423"/>
    <n v="99423"/>
    <s v="LUIS  SOTO PEREZ Registros:  1715002"/>
    <s v="CLINICA NUEVA DE CALI SAS"/>
    <s v="901158187-6"/>
    <s v="HCE-9798"/>
    <s v="HCE-9798"/>
    <s v="LUIS  SOTO PEREZ Registros:  17150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0"/>
    <n v="0"/>
    <m/>
    <m/>
    <m/>
    <d v="2024-08-30T00:00:00"/>
  </r>
  <r>
    <n v="901158187"/>
    <s v="CLINICA NUEVA DE CALI"/>
    <s v="CAJA DE COMPENSACION FAMILIAR COMFENALCO DEL VALLE DEL CAUCA"/>
    <s v="HCE-9812"/>
    <s v="HCE9812"/>
    <s v="901158187_HCE9812"/>
    <s v="15/07/2022 00:00:00"/>
    <s v="17/08/2022 00:00:00"/>
    <d v="2022-08-17T00:00:00"/>
    <s v="miércoles"/>
    <s v="agosto"/>
    <d v="2024-10-01T00:00:00"/>
    <n v="776"/>
    <n v="720"/>
    <n v="99423"/>
    <n v="99423"/>
    <s v="MIGUEL  GONZALEZ RUBIO Registros:  1715930"/>
    <s v="CLINICA NUEVA DE CALI SAS"/>
    <s v="901158187-6"/>
    <s v="HCE-9812"/>
    <s v="HCE-9812"/>
    <s v="MIGUEL  GONZALEZ RUBIO Registros:  17159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08"/>
    <n v="0"/>
    <m/>
    <m/>
    <m/>
    <d v="2024-08-30T00:00:00"/>
  </r>
  <r>
    <n v="901158187"/>
    <s v="CLINICA NUEVA DE CALI"/>
    <s v="CAJA DE COMPENSACION FAMILIAR COMFENALCO DEL VALLE DEL CAUCA"/>
    <s v="HCE-9817"/>
    <s v="HCE9817"/>
    <s v="901158187_HCE9817"/>
    <s v="15/07/2022 00:00:00"/>
    <s v="17/08/2022 00:00:00"/>
    <d v="2022-08-17T00:00:00"/>
    <s v="miércoles"/>
    <s v="agosto"/>
    <d v="2024-10-01T00:00:00"/>
    <n v="776"/>
    <n v="720"/>
    <n v="99423"/>
    <n v="99423"/>
    <s v="JHILARI  MEJIA CARABALI Registros:  1716079"/>
    <s v="CLINICA NUEVA DE CALI SAS"/>
    <s v="901158187-6"/>
    <s v="HCE-9817"/>
    <s v="HCE-9817"/>
    <s v="JHILARI  MEJIA CARABALI Registros:  17160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09"/>
    <n v="0"/>
    <m/>
    <m/>
    <m/>
    <d v="2024-08-30T00:00:00"/>
  </r>
  <r>
    <n v="901158187"/>
    <s v="CLINICA NUEVA DE CALI"/>
    <s v="CAJA DE COMPENSACION FAMILIAR COMFENALCO DEL VALLE DEL CAUCA"/>
    <s v="HCE-9821"/>
    <s v="HCE9821"/>
    <s v="901158187_HCE9821"/>
    <s v="15/07/2022 00:00:00"/>
    <s v="17/08/2022 00:00:00"/>
    <d v="2022-08-17T00:00:00"/>
    <s v="miércoles"/>
    <s v="agosto"/>
    <d v="2024-10-01T00:00:00"/>
    <n v="776"/>
    <n v="720"/>
    <n v="99423"/>
    <n v="99423"/>
    <s v="ELVIA  MOSQUERA DE TEJADA Registros:  1716138"/>
    <s v="CLINICA NUEVA DE CALI SAS"/>
    <s v="901158187-6"/>
    <s v="HCE-9821"/>
    <s v="HCE-9821"/>
    <s v="ELVIA  MOSQUERA DE TEJADA Registros:  17161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10"/>
    <n v="0"/>
    <m/>
    <m/>
    <m/>
    <d v="2024-08-30T00:00:00"/>
  </r>
  <r>
    <n v="901158187"/>
    <s v="CLINICA NUEVA DE CALI"/>
    <s v="CAJA DE COMPENSACION FAMILIAR COMFENALCO DEL VALLE DEL CAUCA"/>
    <s v="HCE-9828"/>
    <s v="HCE9828"/>
    <s v="901158187_HCE9828"/>
    <s v="15/07/2022 00:00:00"/>
    <s v="17/08/2022 00:00:00"/>
    <d v="2022-08-17T00:00:00"/>
    <s v="miércoles"/>
    <s v="agosto"/>
    <d v="2024-10-01T00:00:00"/>
    <n v="776"/>
    <n v="720"/>
    <n v="99423"/>
    <n v="99423"/>
    <s v="MILAN  FERNANDEZ POLANCO Registros:  1716275"/>
    <s v="CLINICA NUEVA DE CALI SAS"/>
    <s v="901158187-6"/>
    <s v="HCE-9828"/>
    <s v="HCE-9828"/>
    <s v="MILAN  FERNANDEZ POLANCO Registros:  171627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66"/>
    <n v="0"/>
    <m/>
    <m/>
    <m/>
    <d v="2024-08-30T00:00:00"/>
  </r>
  <r>
    <n v="901158187"/>
    <s v="CLINICA NUEVA DE CALI"/>
    <s v="CAJA DE COMPENSACION FAMILIAR COMFENALCO DEL VALLE DEL CAUCA"/>
    <s v="HCE-9851"/>
    <s v="HCE9851"/>
    <s v="901158187_HCE9851"/>
    <s v="18/07/2022 00:00:00"/>
    <s v="17/08/2022 00:00:00"/>
    <d v="2022-08-17T00:00:00"/>
    <s v="miércoles"/>
    <s v="agosto"/>
    <d v="2024-10-01T00:00:00"/>
    <n v="776"/>
    <n v="720"/>
    <n v="99423"/>
    <n v="99423"/>
    <s v="ARIANA   MOLINA SANDOVAL Registros:  1718708"/>
    <s v="CLINICA NUEVA DE CALI SAS"/>
    <s v="901158187-6"/>
    <s v="HCE-9851"/>
    <s v="HCE-9851"/>
    <s v="ARIANA   MOLINA SANDOVAL Registros:  171870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013"/>
    <n v="0"/>
    <m/>
    <m/>
    <m/>
    <d v="2024-08-30T00:00:00"/>
  </r>
  <r>
    <n v="901158187"/>
    <s v="CLINICA NUEVA DE CALI"/>
    <s v="CAJA DE COMPENSACION FAMILIAR COMFENALCO DEL VALLE DEL CAUCA"/>
    <s v="HCE-9852"/>
    <s v="HCE9852"/>
    <s v="901158187_HCE9852"/>
    <s v="18/07/2022 00:00:00"/>
    <s v="17/08/2022 00:00:00"/>
    <d v="2022-08-17T00:00:00"/>
    <s v="miércoles"/>
    <s v="agosto"/>
    <d v="2024-10-01T00:00:00"/>
    <n v="776"/>
    <n v="720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1"/>
    <n v="0"/>
    <m/>
    <m/>
    <m/>
    <d v="2024-08-30T00:00:00"/>
  </r>
  <r>
    <n v="901158187"/>
    <s v="CLINICA NUEVA DE CALI"/>
    <s v="CAJA DE COMPENSACION FAMILIAR COMFENALCO DEL VALLE DEL CAUCA"/>
    <s v="HCE-9853"/>
    <s v="HCE9853"/>
    <s v="901158187_HCE9853"/>
    <s v="18/07/2022 00:00:00"/>
    <s v="17/08/2022 00:00:00"/>
    <d v="2022-08-17T00:00:00"/>
    <s v="miércoles"/>
    <s v="agosto"/>
    <d v="2024-10-01T00:00:00"/>
    <n v="776"/>
    <n v="720"/>
    <n v="99423"/>
    <n v="99423"/>
    <s v="ANA  CAICEDO PANTOJA Registros:  1718979"/>
    <s v="CLINICA NUEVA DE CALI SAS"/>
    <s v="901158187-6"/>
    <s v="HCE-9853"/>
    <s v="HCE-9853"/>
    <s v="ANA  CAICEDO PANTOJA Registros:  17189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2"/>
    <n v="0"/>
    <m/>
    <m/>
    <m/>
    <d v="2024-08-30T00:00:00"/>
  </r>
  <r>
    <n v="901158187"/>
    <s v="CLINICA NUEVA DE CALI"/>
    <s v="CAJA DE COMPENSACION FAMILIAR COMFENALCO DEL VALLE DEL CAUCA"/>
    <s v="HCE-9854"/>
    <s v="HCE9854"/>
    <s v="901158187_HCE9854"/>
    <s v="18/07/2022 00:00:00"/>
    <s v="17/08/2022 00:00:00"/>
    <d v="2022-08-17T00:00:00"/>
    <s v="miércoles"/>
    <s v="agosto"/>
    <d v="2024-10-01T00:00:00"/>
    <n v="776"/>
    <n v="720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3"/>
    <n v="0"/>
    <m/>
    <m/>
    <m/>
    <d v="2024-08-30T00:00:00"/>
  </r>
  <r>
    <n v="901158187"/>
    <s v="CLINICA NUEVA DE CALI"/>
    <s v="CAJA DE COMPENSACION FAMILIAR COMFENALCO DEL VALLE DEL CAUCA"/>
    <s v="HCE-9855"/>
    <s v="HCE9855"/>
    <s v="901158187_HCE9855"/>
    <s v="18/07/2022 00:00:00"/>
    <s v="17/08/2022 00:00:00"/>
    <d v="2022-08-17T00:00:00"/>
    <s v="miércoles"/>
    <s v="agosto"/>
    <d v="2024-10-01T00:00:00"/>
    <n v="776"/>
    <n v="720"/>
    <n v="99423"/>
    <n v="99423"/>
    <s v="SANTIAGO  TORRES AGUADO Registros:  1719022"/>
    <s v="CLINICA NUEVA DE CALI SAS"/>
    <s v="901158187-6"/>
    <s v="HCE-9855"/>
    <s v="HCE-9855"/>
    <s v="SANTIAGO  TORRES AGUADO Registros:  17190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4"/>
    <n v="0"/>
    <m/>
    <m/>
    <m/>
    <d v="2024-08-30T00:00:00"/>
  </r>
  <r>
    <n v="901158187"/>
    <s v="CLINICA NUEVA DE CALI"/>
    <s v="CAJA DE COMPENSACION FAMILIAR COMFENALCO DEL VALLE DEL CAUCA"/>
    <s v="HCE-9856"/>
    <s v="HCE9856"/>
    <s v="901158187_HCE9856"/>
    <s v="18/07/2022 00:00:00"/>
    <s v="17/08/2022 00:00:00"/>
    <d v="2022-08-17T00:00:00"/>
    <s v="miércoles"/>
    <s v="agosto"/>
    <d v="2024-10-01T00:00:00"/>
    <n v="776"/>
    <n v="720"/>
    <n v="99423"/>
    <n v="99423"/>
    <s v="VICTOR  CARRILLO RIVERA Registros:  1719040"/>
    <s v="CLINICA NUEVA DE CALI SAS"/>
    <s v="901158187-6"/>
    <s v="HCE-9856"/>
    <s v="HCE-9856"/>
    <s v="VICTOR  CARRILLO RIVERA Registros:  171904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5"/>
    <n v="0"/>
    <m/>
    <m/>
    <m/>
    <d v="2024-08-30T00:00:00"/>
  </r>
  <r>
    <n v="901158187"/>
    <s v="CLINICA NUEVA DE CALI"/>
    <s v="CAJA DE COMPENSACION FAMILIAR COMFENALCO DEL VALLE DEL CAUCA"/>
    <s v="HCE-9858"/>
    <s v="HCE9858"/>
    <s v="901158187_HCE9858"/>
    <s v="18/07/2022 00:00:00"/>
    <s v="17/08/2022 00:00:00"/>
    <d v="2022-08-17T00:00:00"/>
    <s v="miércoles"/>
    <s v="agosto"/>
    <d v="2024-10-01T00:00:00"/>
    <n v="776"/>
    <n v="720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14"/>
    <n v="0"/>
    <m/>
    <m/>
    <m/>
    <d v="2024-08-30T00:00:00"/>
  </r>
  <r>
    <n v="901158187"/>
    <s v="CLINICA NUEVA DE CALI"/>
    <s v="CAJA DE COMPENSACION FAMILIAR COMFENALCO DEL VALLE DEL CAUCA"/>
    <s v="HCE-9859"/>
    <s v="HCE9859"/>
    <s v="901158187_HCE9859"/>
    <s v="19/07/2022 00:00:00"/>
    <s v="17/08/2022 00:00:00"/>
    <d v="2022-08-17T00:00:00"/>
    <s v="miércoles"/>
    <s v="agosto"/>
    <d v="2024-10-01T00:00:00"/>
    <n v="776"/>
    <n v="720"/>
    <n v="99423"/>
    <n v="99423"/>
    <s v="LUISA  SCARPETTA CABRERA Registros:  1720354"/>
    <s v="CLINICA NUEVA DE CALI SAS"/>
    <s v="901158187-6"/>
    <s v="HCE-9859"/>
    <s v="HCE-9859"/>
    <s v="LUISA  SCARPETTA CABRERA Registros:  172035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15"/>
    <n v="0"/>
    <m/>
    <m/>
    <m/>
    <d v="2024-08-30T00:00:00"/>
  </r>
  <r>
    <n v="901158187"/>
    <s v="CLINICA NUEVA DE CALI"/>
    <s v="CAJA DE COMPENSACION FAMILIAR COMFENALCO DEL VALLE DEL CAUCA"/>
    <s v="HCE-9860"/>
    <s v="HCE9860"/>
    <s v="901158187_HCE9860"/>
    <s v="19/07/2022 00:00:00"/>
    <s v="17/08/2022 00:00:00"/>
    <d v="2022-08-17T00:00:00"/>
    <s v="miércoles"/>
    <s v="agosto"/>
    <d v="2024-10-01T00:00:00"/>
    <n v="776"/>
    <n v="720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16"/>
    <n v="0"/>
    <m/>
    <m/>
    <m/>
    <d v="2024-08-30T00:00:00"/>
  </r>
  <r>
    <n v="901158187"/>
    <s v="CLINICA NUEVA DE CALI"/>
    <s v="CAJA DE COMPENSACION FAMILIAR COMFENALCO DEL VALLE DEL CAUCA"/>
    <s v="HCE-9862"/>
    <s v="HCE9862"/>
    <s v="901158187_HCE9862"/>
    <s v="19/07/2022 00:00:00"/>
    <s v="17/08/2022 00:00:00"/>
    <d v="2022-08-17T00:00:00"/>
    <s v="miércoles"/>
    <s v="agosto"/>
    <d v="2024-10-01T00:00:00"/>
    <n v="776"/>
    <n v="720"/>
    <n v="99423"/>
    <n v="99423"/>
    <s v="RAMONA  FIERRO DE PARRA Registros:  1721139"/>
    <s v="CLINICA NUEVA DE CALI SAS"/>
    <s v="901158187-6"/>
    <s v="HCE-9862"/>
    <s v="HCE-9862"/>
    <s v="RAMONA  FIERRO DE PARRA Registros:  17211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67"/>
    <n v="0"/>
    <m/>
    <m/>
    <m/>
    <d v="2024-08-30T00:00:00"/>
  </r>
  <r>
    <n v="901158187"/>
    <s v="CLINICA NUEVA DE CALI"/>
    <s v="CAJA DE COMPENSACION FAMILIAR COMFENALCO DEL VALLE DEL CAUCA"/>
    <s v="HCE-9863"/>
    <s v="HCE9863"/>
    <s v="901158187_HCE9863"/>
    <s v="19/07/2022 00:00:00"/>
    <s v="17/08/2022 00:00:00"/>
    <d v="2022-08-17T00:00:00"/>
    <s v="miércoles"/>
    <s v="agosto"/>
    <d v="2024-10-01T00:00:00"/>
    <n v="776"/>
    <n v="720"/>
    <n v="99423"/>
    <n v="99423"/>
    <s v="RAMON  LARGO LOPEZ Registros:  1721105"/>
    <s v="CLINICA NUEVA DE CALI SAS"/>
    <s v="901158187-6"/>
    <s v="HCE-9863"/>
    <s v="HCE-9863"/>
    <s v="RAMON  LARGO LOPEZ Registros:  17211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17"/>
    <n v="0"/>
    <m/>
    <m/>
    <m/>
    <d v="2024-08-30T00:00:00"/>
  </r>
  <r>
    <n v="901158187"/>
    <s v="CLINICA NUEVA DE CALI"/>
    <s v="CAJA DE COMPENSACION FAMILIAR COMFENALCO DEL VALLE DEL CAUCA"/>
    <s v="HCE-9864"/>
    <s v="HCE9864"/>
    <s v="901158187_HCE9864"/>
    <s v="19/07/2022 00:00:00"/>
    <s v="17/08/2022 00:00:00"/>
    <d v="2022-08-17T00:00:00"/>
    <s v="miércoles"/>
    <s v="agosto"/>
    <d v="2024-10-01T00:00:00"/>
    <n v="776"/>
    <n v="720"/>
    <n v="99423"/>
    <n v="99423"/>
    <s v="MARTHA  FLOREZ DE LA CRUZ Registros:  1721399"/>
    <s v="CLINICA NUEVA DE CALI SAS"/>
    <s v="901158187-6"/>
    <s v="HCE-9864"/>
    <s v="HCE-9864"/>
    <s v="MARTHA  FLOREZ DE LA CRUZ Registros:  17213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68"/>
    <n v="0"/>
    <m/>
    <m/>
    <m/>
    <d v="2024-08-30T00:00:00"/>
  </r>
  <r>
    <n v="901158187"/>
    <s v="CLINICA NUEVA DE CALI"/>
    <s v="CAJA DE COMPENSACION FAMILIAR COMFENALCO DEL VALLE DEL CAUCA"/>
    <s v="HCE-9873"/>
    <s v="HCE9873"/>
    <s v="901158187_HCE9873"/>
    <s v="19/07/2022 00:00:00"/>
    <s v="17/08/2022 00:00:00"/>
    <d v="2022-08-17T00:00:00"/>
    <s v="miércoles"/>
    <s v="agosto"/>
    <d v="2024-10-01T00:00:00"/>
    <n v="776"/>
    <n v="720"/>
    <n v="99423"/>
    <n v="99423"/>
    <s v="MARIA  RIOS DE QUINTERO Registros:  1721707"/>
    <s v="CLINICA NUEVA DE CALI SAS"/>
    <s v="901158187-6"/>
    <s v="HCE-9873"/>
    <s v="HCE-9873"/>
    <s v="MARIA  RIOS DE QUINTERO Registros:  17217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19"/>
    <n v="0"/>
    <m/>
    <m/>
    <m/>
    <d v="2024-08-30T00:00:00"/>
  </r>
  <r>
    <n v="901158187"/>
    <s v="CLINICA NUEVA DE CALI"/>
    <s v="CAJA DE COMPENSACION FAMILIAR COMFENALCO DEL VALLE DEL CAUCA"/>
    <s v="HCE-9874"/>
    <s v="HCE9874"/>
    <s v="901158187_HCE9874"/>
    <s v="19/07/2022 00:00:00"/>
    <s v="17/08/2022 00:00:00"/>
    <d v="2022-08-17T00:00:00"/>
    <s v="miércoles"/>
    <s v="agosto"/>
    <d v="2024-10-01T00:00:00"/>
    <n v="776"/>
    <n v="720"/>
    <n v="99423"/>
    <n v="99423"/>
    <s v="MARIA  CAICEDO FALLA Registros:  1721711"/>
    <s v="CLINICA NUEVA DE CALI SAS"/>
    <s v="901158187-6"/>
    <s v="HCE-9874"/>
    <s v="HCE-9874"/>
    <s v="MARIA  CAICEDO FALLA Registros:  17217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69"/>
    <n v="0"/>
    <m/>
    <m/>
    <m/>
    <d v="2024-08-30T00:00:00"/>
  </r>
  <r>
    <n v="901158187"/>
    <s v="CLINICA NUEVA DE CALI"/>
    <s v="CAJA DE COMPENSACION FAMILIAR COMFENALCO DEL VALLE DEL CAUCA"/>
    <s v="HCE-9882"/>
    <s v="HCE9882"/>
    <s v="901158187_HCE9882"/>
    <s v="19/07/2022 00:00:00"/>
    <s v="17/08/2022 00:00:00"/>
    <d v="2022-08-17T00:00:00"/>
    <s v="miércoles"/>
    <s v="agosto"/>
    <d v="2024-10-01T00:00:00"/>
    <n v="776"/>
    <n v="720"/>
    <n v="99423"/>
    <n v="99423"/>
    <s v="HENRY  OLAYA OLAYA Registros:  1721768"/>
    <s v="CLINICA NUEVA DE CALI SAS"/>
    <s v="901158187-6"/>
    <s v="HCE-9882"/>
    <s v="HCE-9882"/>
    <s v="HENRY  OLAYA OLAYA Registros:  17217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6"/>
    <n v="0"/>
    <m/>
    <m/>
    <m/>
    <d v="2024-08-30T00:00:00"/>
  </r>
  <r>
    <n v="901158187"/>
    <s v="CLINICA NUEVA DE CALI"/>
    <s v="CAJA DE COMPENSACION FAMILIAR COMFENALCO DEL VALLE DEL CAUCA"/>
    <s v="HCE-9884"/>
    <s v="HCE9884"/>
    <s v="901158187_HCE9884"/>
    <s v="19/07/2022 00:00:00"/>
    <s v="17/08/2022 00:00:00"/>
    <d v="2022-08-17T00:00:00"/>
    <s v="miércoles"/>
    <s v="agosto"/>
    <d v="2024-10-01T00:00:00"/>
    <n v="776"/>
    <n v="720"/>
    <n v="99423"/>
    <n v="99423"/>
    <s v="JOSE  GALLEGO MALDONADO Registros:  1721788"/>
    <s v="CLINICA NUEVA DE CALI SAS"/>
    <s v="901158187-6"/>
    <s v="HCE-9884"/>
    <s v="HCE-9884"/>
    <s v="JOSE  GALLEGO MALDONADO Registros:  17217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7"/>
    <n v="0"/>
    <m/>
    <m/>
    <m/>
    <d v="2024-08-30T00:00:00"/>
  </r>
  <r>
    <n v="901158187"/>
    <s v="CLINICA NUEVA DE CALI"/>
    <s v="CAJA DE COMPENSACION FAMILIAR COMFENALCO DEL VALLE DEL CAUCA"/>
    <s v="HCE-9886"/>
    <s v="HCE9886"/>
    <s v="901158187_HCE9886"/>
    <s v="19/07/2022 00:00:00"/>
    <s v="17/08/2022 00:00:00"/>
    <d v="2022-08-17T00:00:00"/>
    <s v="miércoles"/>
    <s v="agosto"/>
    <d v="2024-10-01T00:00:00"/>
    <n v="776"/>
    <n v="720"/>
    <n v="99423"/>
    <n v="99423"/>
    <s v="LUIS  MEDINA  Registros:  1721797"/>
    <s v="CLINICA NUEVA DE CALI SAS"/>
    <s v="901158187-6"/>
    <s v="HCE-9886"/>
    <s v="HCE-9886"/>
    <s v="LUIS  MEDINA  Registros:  17217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8"/>
    <n v="0"/>
    <m/>
    <m/>
    <m/>
    <d v="2024-08-30T00:00:00"/>
  </r>
  <r>
    <n v="901158187"/>
    <s v="CLINICA NUEVA DE CALI"/>
    <s v="CAJA DE COMPENSACION FAMILIAR COMFENALCO DEL VALLE DEL CAUCA"/>
    <s v="HCE-9887"/>
    <s v="HCE9887"/>
    <s v="901158187_HCE9887"/>
    <s v="19/07/2022 00:00:00"/>
    <s v="17/08/2022 00:00:00"/>
    <d v="2022-08-17T00:00:00"/>
    <s v="miércoles"/>
    <s v="agosto"/>
    <d v="2024-10-01T00:00:00"/>
    <n v="776"/>
    <n v="720"/>
    <n v="99423"/>
    <n v="99423"/>
    <s v="OLIVA  REINOSO PALMA Registros:  1721805"/>
    <s v="CLINICA NUEVA DE CALI SAS"/>
    <s v="901158187-6"/>
    <s v="HCE-9887"/>
    <s v="HCE-9887"/>
    <s v="OLIVA  REINOSO PALMA Registros:  17218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59"/>
    <n v="0"/>
    <m/>
    <m/>
    <m/>
    <d v="2024-08-30T00:00:00"/>
  </r>
  <r>
    <n v="901158187"/>
    <s v="CLINICA NUEVA DE CALI"/>
    <s v="CAJA DE COMPENSACION FAMILIAR COMFENALCO DEL VALLE DEL CAUCA"/>
    <s v="HCE-9888"/>
    <s v="HCE9888"/>
    <s v="901158187_HCE9888"/>
    <s v="19/07/2022 00:00:00"/>
    <s v="17/08/2022 00:00:00"/>
    <d v="2022-08-22T00:00:00"/>
    <s v="miércoles"/>
    <s v="agosto"/>
    <d v="2024-10-01T00:00:00"/>
    <n v="776"/>
    <n v="720"/>
    <n v="99423"/>
    <n v="99423"/>
    <s v="RITA  FAJARDO  Registros:  1721814"/>
    <s v="CLINICA NUEVA DE CALI SAS"/>
    <s v="901158187-6"/>
    <s v="HCE-9888"/>
    <s v="HCE-9888"/>
    <s v="RITA  FAJARDO  Registros:  1721814"/>
    <s v="COVID"/>
    <n v="0"/>
    <s v="05"/>
    <x v="0"/>
    <s v="Finalizada"/>
    <s v="FACTURA COVID-19"/>
    <s v="ESTADO DOS"/>
    <x v="1"/>
    <s v="NO PASO VALIDACION-REVISION EPS-ESPERA DE APERTURA DE VENTANA"/>
    <b v="0"/>
    <n v="216994"/>
    <n v="0"/>
    <m/>
    <n v="216994"/>
    <n v="0"/>
    <n v="0"/>
    <n v="216994"/>
    <n v="212654"/>
    <n v="1222131096"/>
    <n v="0"/>
    <m/>
    <m/>
    <m/>
    <d v="2024-08-30T00:00:00"/>
  </r>
  <r>
    <n v="901158187"/>
    <s v="CLINICA NUEVA DE CALI"/>
    <s v="CAJA DE COMPENSACION FAMILIAR COMFENALCO DEL VALLE DEL CAUCA"/>
    <s v="HCE-9889"/>
    <s v="HCE9889"/>
    <s v="901158187_HCE9889"/>
    <s v="19/07/2022 00:00:00"/>
    <s v="17/08/2022 00:00:00"/>
    <d v="2022-08-17T00:00:00"/>
    <s v="miércoles"/>
    <s v="agosto"/>
    <d v="2024-10-01T00:00:00"/>
    <n v="776"/>
    <n v="720"/>
    <n v="99423"/>
    <n v="99423"/>
    <s v="SIERVO  FORERO MEJIA Registros:  1721816"/>
    <s v="CLINICA NUEVA DE CALI SAS"/>
    <s v="901158187-6"/>
    <s v="HCE-9889"/>
    <s v="HCE-9889"/>
    <s v="SIERVO  FORERO MEJIA Registros:  17218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0"/>
    <n v="0"/>
    <m/>
    <m/>
    <m/>
    <d v="2024-08-30T00:00:00"/>
  </r>
  <r>
    <n v="901158187"/>
    <s v="CLINICA NUEVA DE CALI"/>
    <s v="CAJA DE COMPENSACION FAMILIAR COMFENALCO DEL VALLE DEL CAUCA"/>
    <s v="HCE-9894"/>
    <s v="HCE9894"/>
    <s v="901158187_HCE9894"/>
    <s v="21/07/2022 00:00:00"/>
    <s v="17/08/2022 00:00:00"/>
    <d v="2022-08-17T00:00:00"/>
    <s v="miércoles"/>
    <s v="agosto"/>
    <d v="2024-10-01T00:00:00"/>
    <n v="776"/>
    <n v="720"/>
    <n v="99423"/>
    <n v="99423"/>
    <s v="NELLY  YANGANA ANACONA Registros:  1722782"/>
    <s v="CLINICA NUEVA DE CALI SAS"/>
    <s v="901158187-6"/>
    <s v="HCE-9894"/>
    <s v="HCE-9894"/>
    <s v="NELLY  YANGANA ANACONA Registros:  172278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1"/>
    <n v="0"/>
    <m/>
    <m/>
    <m/>
    <d v="2024-08-30T00:00:00"/>
  </r>
  <r>
    <n v="901158187"/>
    <s v="CLINICA NUEVA DE CALI"/>
    <s v="CAJA DE COMPENSACION FAMILIAR COMFENALCO DEL VALLE DEL CAUCA"/>
    <s v="HCE-9895"/>
    <s v="HCE9895"/>
    <s v="901158187_HCE9895"/>
    <s v="21/07/2022 00:00:00"/>
    <s v="17/08/2022 00:00:00"/>
    <d v="2022-08-17T00:00:00"/>
    <s v="miércoles"/>
    <s v="agosto"/>
    <d v="2024-10-01T00:00:00"/>
    <n v="776"/>
    <n v="720"/>
    <n v="99423"/>
    <n v="99423"/>
    <s v="JORGE  CASTILLO RODRIGUEZ Registros:  1722896"/>
    <s v="CLINICA NUEVA DE CALI SAS"/>
    <s v="901158187-6"/>
    <s v="HCE-9895"/>
    <s v="HCE-9895"/>
    <s v="JORGE  CASTILLO RODRIGUEZ Registros:  17228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2"/>
    <n v="0"/>
    <m/>
    <m/>
    <m/>
    <d v="2024-08-30T00:00:00"/>
  </r>
  <r>
    <n v="901158187"/>
    <s v="CLINICA NUEVA DE CALI"/>
    <s v="CAJA DE COMPENSACION FAMILIAR COMFENALCO DEL VALLE DEL CAUCA"/>
    <s v="HCE-9903"/>
    <s v="HCE9903"/>
    <s v="901158187_HCE9903"/>
    <s v="21/07/2022 00:00:00"/>
    <s v="17/08/2022 00:00:00"/>
    <d v="2022-08-17T00:00:00"/>
    <s v="miércoles"/>
    <s v="agosto"/>
    <d v="2024-10-01T00:00:00"/>
    <n v="776"/>
    <n v="720"/>
    <n v="99423"/>
    <n v="99423"/>
    <s v="KEILYN  VIAFARA ANGULO Registros:  1723949"/>
    <s v="CLINICA NUEVA DE CALI SAS"/>
    <s v="901158187-6"/>
    <s v="HCE-9903"/>
    <s v="HCE-9903"/>
    <s v="KEILYN  VIAFARA ANGULO Registros:  172394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4"/>
    <n v="0"/>
    <m/>
    <m/>
    <m/>
    <d v="2024-08-30T00:00:00"/>
  </r>
  <r>
    <n v="901158187"/>
    <s v="CLINICA NUEVA DE CALI"/>
    <s v="CAJA DE COMPENSACION FAMILIAR COMFENALCO DEL VALLE DEL CAUCA"/>
    <s v="HCE-9905"/>
    <s v="HCE9905"/>
    <s v="901158187_HCE9905"/>
    <s v="22/07/2022 00:00:00"/>
    <s v="17/08/2022 00:00:00"/>
    <d v="2022-08-17T00:00:00"/>
    <s v="miércoles"/>
    <s v="agosto"/>
    <d v="2024-10-01T00:00:00"/>
    <n v="776"/>
    <n v="720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71"/>
    <n v="0"/>
    <m/>
    <m/>
    <m/>
    <d v="2024-08-30T00:00:00"/>
  </r>
  <r>
    <n v="901158187"/>
    <s v="CLINICA NUEVA DE CALI"/>
    <s v="CAJA DE COMPENSACION FAMILIAR COMFENALCO DEL VALLE DEL CAUCA"/>
    <s v="HCE-9912"/>
    <s v="HCE9912"/>
    <s v="901158187_HCE9912"/>
    <s v="22/07/2022 00:00:00"/>
    <s v="17/08/2022 00:00:00"/>
    <d v="2022-08-17T00:00:00"/>
    <s v="miércoles"/>
    <s v="agosto"/>
    <d v="2024-10-01T00:00:00"/>
    <n v="776"/>
    <n v="720"/>
    <n v="99423"/>
    <n v="99423"/>
    <s v="JHON  VERNAZA MONTOYA Registros:  1725563"/>
    <s v="CLINICA NUEVA DE CALI SAS"/>
    <s v="901158187-6"/>
    <s v="HCE-9912"/>
    <s v="HCE-9912"/>
    <s v="JHON  VERNAZA MONTOYA Registros:  17255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5"/>
    <n v="0"/>
    <m/>
    <m/>
    <m/>
    <d v="2024-08-30T00:00:00"/>
  </r>
  <r>
    <n v="901158187"/>
    <s v="CLINICA NUEVA DE CALI"/>
    <s v="CAJA DE COMPENSACION FAMILIAR COMFENALCO DEL VALLE DEL CAUCA"/>
    <s v="HCE-9922"/>
    <s v="HCE9922"/>
    <s v="901158187_HCE9922"/>
    <s v="23/07/2022 00:00:00"/>
    <s v="17/08/2022 00:00:00"/>
    <d v="2022-08-17T00:00:00"/>
    <s v="miércoles"/>
    <s v="agosto"/>
    <d v="2024-10-01T00:00:00"/>
    <n v="776"/>
    <n v="720"/>
    <n v="99423"/>
    <n v="99423"/>
    <s v="DIEGO  SANTANA MEDINA Registros:  1726616"/>
    <s v="CLINICA NUEVA DE CALI SAS"/>
    <s v="901158187-6"/>
    <s v="HCE-9922"/>
    <s v="HCE-9922"/>
    <s v="DIEGO  SANTANA MEDINA Registros:  17266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6"/>
    <n v="0"/>
    <m/>
    <m/>
    <m/>
    <d v="2024-08-30T00:00:00"/>
  </r>
  <r>
    <n v="901158187"/>
    <s v="CLINICA NUEVA DE CALI"/>
    <s v="CAJA DE COMPENSACION FAMILIAR COMFENALCO DEL VALLE DEL CAUCA"/>
    <s v="HCE-9930"/>
    <s v="HCE9930"/>
    <s v="901158187_HCE9930"/>
    <s v="25/07/2022 00:00:00"/>
    <s v="17/08/2022 00:00:00"/>
    <d v="2022-08-17T00:00:00"/>
    <s v="miércoles"/>
    <s v="agosto"/>
    <d v="2024-10-01T00:00:00"/>
    <n v="776"/>
    <n v="720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2"/>
    <n v="0"/>
    <m/>
    <m/>
    <m/>
    <d v="2024-08-30T00:00:00"/>
  </r>
  <r>
    <n v="901158187"/>
    <s v="CLINICA NUEVA DE CALI"/>
    <s v="CAJA DE COMPENSACION FAMILIAR COMFENALCO DEL VALLE DEL CAUCA"/>
    <s v="HCE-9931"/>
    <s v="HCE9931"/>
    <s v="901158187_HCE9931"/>
    <s v="25/07/2022 00:00:00"/>
    <s v="17/08/2022 00:00:00"/>
    <d v="2022-08-17T00:00:00"/>
    <s v="miércoles"/>
    <s v="agosto"/>
    <d v="2024-10-01T00:00:00"/>
    <n v="776"/>
    <n v="720"/>
    <n v="99423"/>
    <n v="99423"/>
    <s v="MARIA  IBARGUEN MOSQUERA Registros:  1723722"/>
    <s v="CLINICA NUEVA DE CALI SAS"/>
    <s v="901158187-6"/>
    <s v="HCE-9931"/>
    <s v="HCE-9931"/>
    <s v="MARIA  IBARGUEN MOSQUERA Registros:  17237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3"/>
    <n v="0"/>
    <m/>
    <m/>
    <m/>
    <d v="2024-08-30T00:00:00"/>
  </r>
  <r>
    <n v="901158187"/>
    <s v="CLINICA NUEVA DE CALI"/>
    <s v="CAJA DE COMPENSACION FAMILIAR COMFENALCO DEL VALLE DEL CAUCA"/>
    <s v="HCE-9932"/>
    <s v="HCE9932"/>
    <s v="901158187_HCE9932"/>
    <s v="25/07/2022 00:00:00"/>
    <s v="17/08/2022 00:00:00"/>
    <d v="2022-08-17T00:00:00"/>
    <s v="miércoles"/>
    <s v="agosto"/>
    <d v="2024-10-01T00:00:00"/>
    <n v="776"/>
    <n v="720"/>
    <n v="99423"/>
    <n v="99423"/>
    <s v="GERONIMO  CEBALLOS ARENAS Registros:  1724965"/>
    <s v="CLINICA NUEVA DE CALI SAS"/>
    <s v="901158187-6"/>
    <s v="HCE-9932"/>
    <s v="HCE-9932"/>
    <s v="GERONIMO  CEBALLOS ARENAS Registros:  172496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4"/>
    <n v="0"/>
    <m/>
    <m/>
    <m/>
    <d v="2024-08-30T00:00:00"/>
  </r>
  <r>
    <n v="901158187"/>
    <s v="CLINICA NUEVA DE CALI"/>
    <s v="CAJA DE COMPENSACION FAMILIAR COMFENALCO DEL VALLE DEL CAUCA"/>
    <s v="HCE-9933"/>
    <s v="HCE9933"/>
    <s v="901158187_HCE9933"/>
    <s v="25/07/2022 00:00:00"/>
    <s v="17/08/2022 00:00:00"/>
    <d v="2022-08-17T00:00:00"/>
    <s v="miércoles"/>
    <s v="agosto"/>
    <d v="2024-10-01T00:00:00"/>
    <n v="776"/>
    <n v="720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5"/>
    <n v="0"/>
    <m/>
    <m/>
    <m/>
    <d v="2024-08-30T00:00:00"/>
  </r>
  <r>
    <n v="901158187"/>
    <s v="CLINICA NUEVA DE CALI"/>
    <s v="CAJA DE COMPENSACION FAMILIAR COMFENALCO DEL VALLE DEL CAUCA"/>
    <s v="HCE-9934"/>
    <s v="HCE9934"/>
    <s v="901158187_HCE9934"/>
    <s v="25/07/2022 00:00:00"/>
    <s v="17/08/2022 00:00:00"/>
    <d v="2022-08-17T00:00:00"/>
    <s v="miércoles"/>
    <s v="agosto"/>
    <d v="2024-10-01T00:00:00"/>
    <n v="776"/>
    <n v="720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966"/>
    <n v="0"/>
    <m/>
    <m/>
    <m/>
    <d v="2024-08-30T00:00:00"/>
  </r>
  <r>
    <n v="901158187"/>
    <s v="CLINICA NUEVA DE CALI"/>
    <s v="CAJA DE COMPENSACION FAMILIAR COMFENALCO DEL VALLE DEL CAUCA"/>
    <s v="HCE-9935"/>
    <s v="HCE9935"/>
    <s v="901158187_HCE9935"/>
    <s v="25/07/2022 00:00:00"/>
    <s v="17/08/2022 00:00:00"/>
    <d v="2022-08-17T00:00:00"/>
    <s v="miércoles"/>
    <s v="agosto"/>
    <d v="2024-10-01T00:00:00"/>
    <n v="776"/>
    <n v="720"/>
    <n v="99423"/>
    <n v="99423"/>
    <s v="OFELIA  HERRAN DE MENDEZ Registros:  1725762"/>
    <s v="CLINICA NUEVA DE CALI SAS"/>
    <s v="901158187-6"/>
    <s v="HCE-9935"/>
    <s v="HCE-9935"/>
    <s v="OFELIA  HERRAN DE MENDEZ Registros:  17257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7"/>
    <n v="0"/>
    <m/>
    <m/>
    <m/>
    <d v="2024-08-30T00:00:00"/>
  </r>
  <r>
    <n v="901158187"/>
    <s v="CLINICA NUEVA DE CALI"/>
    <s v="CAJA DE COMPENSACION FAMILIAR COMFENALCO DEL VALLE DEL CAUCA"/>
    <s v="HCE-9936"/>
    <s v="HCE9936"/>
    <s v="901158187_HCE9936"/>
    <s v="25/07/2022 00:00:00"/>
    <s v="17/08/2022 00:00:00"/>
    <d v="2022-08-17T00:00:00"/>
    <s v="miércoles"/>
    <s v="agosto"/>
    <d v="2024-10-01T00:00:00"/>
    <n v="776"/>
    <n v="720"/>
    <n v="99423"/>
    <n v="99423"/>
    <s v="DERLY  ORDOÑEZ ANACONA Registros:  1725747"/>
    <s v="CLINICA NUEVA DE CALI SAS"/>
    <s v="901158187-6"/>
    <s v="HCE-9936"/>
    <s v="HCE-9936"/>
    <s v="DERLY  ORDOÑEZ ANACONA Registros:  172574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8"/>
    <n v="0"/>
    <m/>
    <m/>
    <m/>
    <d v="2024-08-30T00:00:00"/>
  </r>
  <r>
    <n v="901158187"/>
    <s v="CLINICA NUEVA DE CALI"/>
    <s v="CAJA DE COMPENSACION FAMILIAR COMFENALCO DEL VALLE DEL CAUCA"/>
    <s v="HCE-9937"/>
    <s v="HCE9937"/>
    <s v="901158187_HCE9937"/>
    <s v="25/07/2022 00:00:00"/>
    <s v="17/08/2022 00:00:00"/>
    <d v="2022-08-17T00:00:00"/>
    <s v="miércoles"/>
    <s v="agosto"/>
    <d v="2024-10-01T00:00:00"/>
    <n v="776"/>
    <n v="720"/>
    <n v="99423"/>
    <n v="99423"/>
    <s v="JOHN  MOSQUERA LUCUMI Registros:  1725750"/>
    <s v="CLINICA NUEVA DE CALI SAS"/>
    <s v="901158187-6"/>
    <s v="HCE-9937"/>
    <s v="HCE-9937"/>
    <s v="JOHN  MOSQUERA LUCUMI Registros:  17257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69"/>
    <n v="0"/>
    <m/>
    <m/>
    <m/>
    <d v="2024-08-30T00:00:00"/>
  </r>
  <r>
    <n v="901158187"/>
    <s v="CLINICA NUEVA DE CALI"/>
    <s v="CAJA DE COMPENSACION FAMILIAR COMFENALCO DEL VALLE DEL CAUCA"/>
    <s v="HCE-9938"/>
    <s v="HCE9938"/>
    <s v="901158187_HCE9938"/>
    <s v="25/07/2022 00:00:00"/>
    <s v="17/08/2022 00:00:00"/>
    <d v="2022-08-17T00:00:00"/>
    <s v="miércoles"/>
    <s v="agosto"/>
    <d v="2024-10-01T00:00:00"/>
    <n v="776"/>
    <n v="720"/>
    <n v="99423"/>
    <n v="99423"/>
    <s v="JOSTIN  ERAZO RODRIGUEZ Registros:  1725754"/>
    <s v="CLINICA NUEVA DE CALI SAS"/>
    <s v="901158187-6"/>
    <s v="HCE-9938"/>
    <s v="HCE-9938"/>
    <s v="JOSTIN  ERAZO RODRIGUEZ Registros:  172575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0"/>
    <n v="0"/>
    <m/>
    <m/>
    <m/>
    <d v="2024-08-30T00:00:00"/>
  </r>
  <r>
    <n v="901158187"/>
    <s v="CLINICA NUEVA DE CALI"/>
    <s v="CAJA DE COMPENSACION FAMILIAR COMFENALCO DEL VALLE DEL CAUCA"/>
    <s v="HCE-9939"/>
    <s v="HCE9939"/>
    <s v="901158187_HCE9939"/>
    <s v="25/07/2022 00:00:00"/>
    <s v="17/08/2022 00:00:00"/>
    <d v="2022-08-17T00:00:00"/>
    <s v="miércoles"/>
    <s v="agosto"/>
    <d v="2024-10-01T00:00:00"/>
    <n v="776"/>
    <n v="720"/>
    <n v="99423"/>
    <n v="99423"/>
    <s v="NAIRA  MORENO RODRIGUEZ Registros:  1725759"/>
    <s v="CLINICA NUEVA DE CALI SAS"/>
    <s v="901158187-6"/>
    <s v="HCE-9939"/>
    <s v="HCE-9939"/>
    <s v="NAIRA  MORENO RODRIGUEZ Registros:  17257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1"/>
    <n v="0"/>
    <m/>
    <m/>
    <m/>
    <d v="2024-08-30T00:00:00"/>
  </r>
  <r>
    <n v="901158187"/>
    <s v="CLINICA NUEVA DE CALI"/>
    <s v="CAJA DE COMPENSACION FAMILIAR COMFENALCO DEL VALLE DEL CAUCA"/>
    <s v="HCE-9940"/>
    <s v="HCE9940"/>
    <s v="901158187_HCE9940"/>
    <s v="25/07/2022 00:00:00"/>
    <s v="17/08/2022 00:00:00"/>
    <d v="2022-08-17T00:00:00"/>
    <s v="miércoles"/>
    <s v="agosto"/>
    <d v="2024-10-01T00:00:00"/>
    <n v="776"/>
    <n v="720"/>
    <n v="99423"/>
    <n v="99423"/>
    <s v="CELESTE  MUÑOZ BIUCHE Registros:  1724959"/>
    <s v="CLINICA NUEVA DE CALI SAS"/>
    <s v="901158187-6"/>
    <s v="HCE-9940"/>
    <s v="HCE-9940"/>
    <s v="CELESTE  MUÑOZ BIUCHE Registros:  17249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2"/>
    <n v="0"/>
    <m/>
    <m/>
    <m/>
    <d v="2024-08-30T00:00:00"/>
  </r>
  <r>
    <n v="901158187"/>
    <s v="CLINICA NUEVA DE CALI"/>
    <s v="CAJA DE COMPENSACION FAMILIAR COMFENALCO DEL VALLE DEL CAUCA"/>
    <s v="HCE-9941"/>
    <s v="HCE9941"/>
    <s v="901158187_HCE9941"/>
    <s v="25/07/2022 00:00:00"/>
    <s v="17/08/2022 00:00:00"/>
    <d v="2022-08-17T00:00:00"/>
    <s v="miércoles"/>
    <s v="agosto"/>
    <d v="2024-10-01T00:00:00"/>
    <n v="776"/>
    <n v="720"/>
    <n v="99423"/>
    <n v="99423"/>
    <s v="JAIRO  JIMENEZ GOMEZ Registros:  1728073"/>
    <s v="CLINICA NUEVA DE CALI SAS"/>
    <s v="901158187-6"/>
    <s v="HCE-9941"/>
    <s v="HCE-9941"/>
    <s v="JAIRO  JIMENEZ GOMEZ Registros:  17280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7"/>
    <n v="0"/>
    <m/>
    <m/>
    <m/>
    <d v="2024-08-30T00:00:00"/>
  </r>
  <r>
    <n v="901158187"/>
    <s v="CLINICA NUEVA DE CALI"/>
    <s v="CAJA DE COMPENSACION FAMILIAR COMFENALCO DEL VALLE DEL CAUCA"/>
    <s v="HCE-9942"/>
    <s v="HCE9942"/>
    <s v="901158187_HCE9942"/>
    <s v="25/07/2022 00:00:00"/>
    <s v="17/08/2022 00:00:00"/>
    <d v="2022-08-13T00:00:00"/>
    <s v="miércoles"/>
    <s v="agosto"/>
    <d v="2024-10-01T00:00:00"/>
    <n v="776"/>
    <n v="720"/>
    <n v="99423"/>
    <n v="99423"/>
    <s v="MARIENE  QUICENO CARDONA Registros:  1722410"/>
    <s v="CLINICA NUEVA DE CALI SAS"/>
    <s v="901158187-6"/>
    <s v="HCE-9942"/>
    <s v="HCE-9942"/>
    <s v="MARIENE  QUICENO CARDONA Registros:  17224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1"/>
    <n v="0"/>
    <m/>
    <m/>
    <m/>
    <d v="2024-08-30T00:00:00"/>
  </r>
  <r>
    <n v="901158187"/>
    <s v="CLINICA NUEVA DE CALI"/>
    <s v="CAJA DE COMPENSACION FAMILIAR COMFENALCO DEL VALLE DEL CAUCA"/>
    <s v="HCE-9943"/>
    <s v="HCE9943"/>
    <s v="901158187_HCE9943"/>
    <s v="25/07/2022 00:00:00"/>
    <s v="17/08/2022 00:00:00"/>
    <d v="2022-08-13T00:00:00"/>
    <s v="miércoles"/>
    <s v="agosto"/>
    <d v="2024-10-01T00:00:00"/>
    <n v="776"/>
    <n v="720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2"/>
    <n v="0"/>
    <m/>
    <m/>
    <m/>
    <d v="2024-08-30T00:00:00"/>
  </r>
  <r>
    <n v="901158187"/>
    <s v="CLINICA NUEVA DE CALI"/>
    <s v="CAJA DE COMPENSACION FAMILIAR COMFENALCO DEL VALLE DEL CAUCA"/>
    <s v="HCE-9944"/>
    <s v="HCE9944"/>
    <s v="901158187_HCE9944"/>
    <s v="25/07/2022 00:00:00"/>
    <s v="17/08/2022 00:00:00"/>
    <d v="2022-08-13T00:00:00"/>
    <s v="miércoles"/>
    <s v="agosto"/>
    <d v="2024-10-01T00:00:00"/>
    <n v="776"/>
    <n v="720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3"/>
    <n v="0"/>
    <m/>
    <m/>
    <m/>
    <d v="2024-08-30T00:00:00"/>
  </r>
  <r>
    <n v="901158187"/>
    <s v="CLINICA NUEVA DE CALI"/>
    <s v="CAJA DE COMPENSACION FAMILIAR COMFENALCO DEL VALLE DEL CAUCA"/>
    <s v="HCE-9945"/>
    <s v="HCE9945"/>
    <s v="901158187_HCE9945"/>
    <s v="25/07/2022 00:00:00"/>
    <s v="17/08/2022 00:00:00"/>
    <d v="2022-08-13T00:00:00"/>
    <s v="miércoles"/>
    <s v="agosto"/>
    <d v="2024-10-01T00:00:00"/>
    <n v="776"/>
    <n v="720"/>
    <n v="99423"/>
    <n v="99423"/>
    <s v="STEPHANY  QUIROS BEJARANO Registros:  1722469"/>
    <s v="CLINICA NUEVA DE CALI SAS"/>
    <s v="901158187-6"/>
    <s v="HCE-9945"/>
    <s v="HCE-9945"/>
    <s v="STEPHANY  QUIROS BEJARANO Registros:  172246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4"/>
    <n v="0"/>
    <m/>
    <m/>
    <m/>
    <d v="2024-08-30T00:00:00"/>
  </r>
  <r>
    <n v="901158187"/>
    <s v="CLINICA NUEVA DE CALI"/>
    <s v="CAJA DE COMPENSACION FAMILIAR COMFENALCO DEL VALLE DEL CAUCA"/>
    <s v="HCE-9946"/>
    <s v="HCE9946"/>
    <s v="901158187_HCE9946"/>
    <s v="25/07/2022 00:00:00"/>
    <s v="17/08/2022 00:00:00"/>
    <d v="2022-08-13T00:00:00"/>
    <s v="miércoles"/>
    <s v="agosto"/>
    <d v="2024-10-01T00:00:00"/>
    <n v="776"/>
    <n v="720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5"/>
    <n v="0"/>
    <m/>
    <m/>
    <m/>
    <d v="2024-08-30T00:00:00"/>
  </r>
  <r>
    <n v="901158187"/>
    <s v="CLINICA NUEVA DE CALI"/>
    <s v="CAJA DE COMPENSACION FAMILIAR COMFENALCO DEL VALLE DEL CAUCA"/>
    <s v="HCE-9947"/>
    <s v="HCE9947"/>
    <s v="901158187_HCE9947"/>
    <s v="25/07/2022 00:00:00"/>
    <s v="17/08/2022 00:00:00"/>
    <d v="2022-08-13T00:00:00"/>
    <s v="miércoles"/>
    <s v="agosto"/>
    <d v="2024-10-01T00:00:00"/>
    <n v="776"/>
    <n v="720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6"/>
    <n v="0"/>
    <m/>
    <m/>
    <m/>
    <d v="2024-08-30T00:00:00"/>
  </r>
  <r>
    <n v="901158187"/>
    <s v="CLINICA NUEVA DE CALI"/>
    <s v="CAJA DE COMPENSACION FAMILIAR COMFENALCO DEL VALLE DEL CAUCA"/>
    <s v="HCE-9948"/>
    <s v="HCE9948"/>
    <s v="901158187_HCE9948"/>
    <s v="25/07/2022 00:00:00"/>
    <s v="17/08/2022 00:00:00"/>
    <d v="2022-08-13T00:00:00"/>
    <s v="miércoles"/>
    <s v="agosto"/>
    <d v="2024-10-01T00:00:00"/>
    <n v="776"/>
    <n v="720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7"/>
    <n v="0"/>
    <m/>
    <m/>
    <m/>
    <d v="2024-08-30T00:00:00"/>
  </r>
  <r>
    <n v="901158187"/>
    <s v="CLINICA NUEVA DE CALI"/>
    <s v="CAJA DE COMPENSACION FAMILIAR COMFENALCO DEL VALLE DEL CAUCA"/>
    <s v="HCE-9951"/>
    <s v="HCE9951"/>
    <s v="901158187_HCE9951"/>
    <s v="25/07/2022 00:00:00"/>
    <s v="17/08/2022 00:00:00"/>
    <d v="2022-08-13T00:00:00"/>
    <s v="miércoles"/>
    <s v="agosto"/>
    <d v="2024-10-01T00:00:00"/>
    <n v="776"/>
    <n v="720"/>
    <n v="99423"/>
    <n v="99423"/>
    <s v="WILLIAM  PATIÑO  Registros:  1723895"/>
    <s v="CLINICA NUEVA DE CALI SAS"/>
    <s v="901158187-6"/>
    <s v="HCE-9951"/>
    <s v="HCE-9951"/>
    <s v="WILLIAM  PATIÑO  Registros:  172389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8"/>
    <n v="0"/>
    <m/>
    <m/>
    <m/>
    <d v="2024-08-30T00:00:00"/>
  </r>
  <r>
    <n v="901158187"/>
    <s v="CLINICA NUEVA DE CALI"/>
    <s v="CAJA DE COMPENSACION FAMILIAR COMFENALCO DEL VALLE DEL CAUCA"/>
    <s v="HCE-9952"/>
    <s v="HCE9952"/>
    <s v="901158187_HCE9952"/>
    <s v="25/07/2022 00:00:00"/>
    <s v="17/08/2022 00:00:00"/>
    <d v="2022-08-13T00:00:00"/>
    <s v="miércoles"/>
    <s v="agosto"/>
    <d v="2024-10-01T00:00:00"/>
    <n v="776"/>
    <n v="720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9"/>
    <n v="0"/>
    <m/>
    <m/>
    <m/>
    <d v="2024-08-30T00:00:00"/>
  </r>
  <r>
    <n v="901158187"/>
    <s v="CLINICA NUEVA DE CALI"/>
    <s v="CAJA DE COMPENSACION FAMILIAR COMFENALCO DEL VALLE DEL CAUCA"/>
    <s v="HCE-9953"/>
    <s v="HCE9953"/>
    <s v="901158187_HCE9953"/>
    <s v="25/07/2022 00:00:00"/>
    <s v="17/08/2022 00:00:00"/>
    <d v="2022-08-13T00:00:00"/>
    <s v="miércoles"/>
    <s v="agosto"/>
    <d v="2024-10-01T00:00:00"/>
    <n v="776"/>
    <n v="720"/>
    <n v="99423"/>
    <n v="99423"/>
    <s v="ELIANA  VELEZ MORCILLO Registros:  1723920"/>
    <s v="CLINICA NUEVA DE CALI SAS"/>
    <s v="901158187-6"/>
    <s v="HCE-9953"/>
    <s v="HCE-9953"/>
    <s v="ELIANA  VELEZ MORCILLO Registros:  172392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0"/>
    <n v="0"/>
    <m/>
    <m/>
    <m/>
    <d v="2024-08-30T00:00:00"/>
  </r>
  <r>
    <n v="901158187"/>
    <s v="CLINICA NUEVA DE CALI"/>
    <s v="CAJA DE COMPENSACION FAMILIAR COMFENALCO DEL VALLE DEL CAUCA"/>
    <s v="HCE-9954"/>
    <s v="HCE9954"/>
    <s v="901158187_HCE9954"/>
    <s v="25/07/2022 00:00:00"/>
    <s v="17/08/2022 00:00:00"/>
    <d v="2022-08-13T00:00:00"/>
    <s v="miércoles"/>
    <s v="agosto"/>
    <d v="2024-10-01T00:00:00"/>
    <n v="776"/>
    <n v="720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1"/>
    <n v="0"/>
    <m/>
    <m/>
    <m/>
    <d v="2024-08-30T00:00:00"/>
  </r>
  <r>
    <n v="901158187"/>
    <s v="CLINICA NUEVA DE CALI"/>
    <s v="CAJA DE COMPENSACION FAMILIAR COMFENALCO DEL VALLE DEL CAUCA"/>
    <s v="HCE-9955"/>
    <s v="HCE9955"/>
    <s v="901158187_HCE9955"/>
    <s v="25/07/2022 00:00:00"/>
    <s v="17/08/2022 00:00:00"/>
    <d v="2022-08-13T00:00:00"/>
    <s v="miércoles"/>
    <s v="agosto"/>
    <d v="2024-10-01T00:00:00"/>
    <n v="776"/>
    <n v="720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2"/>
    <n v="0"/>
    <m/>
    <m/>
    <m/>
    <d v="2024-08-30T00:00:00"/>
  </r>
  <r>
    <n v="901158187"/>
    <s v="CLINICA NUEVA DE CALI"/>
    <s v="CAJA DE COMPENSACION FAMILIAR COMFENALCO DEL VALLE DEL CAUCA"/>
    <s v="HCE-9956"/>
    <s v="HCE9956"/>
    <s v="901158187_HCE9956"/>
    <s v="25/07/2022 00:00:00"/>
    <s v="17/08/2022 00:00:00"/>
    <d v="2022-08-13T00:00:00"/>
    <s v="miércoles"/>
    <s v="agosto"/>
    <d v="2024-10-01T00:00:00"/>
    <n v="776"/>
    <n v="720"/>
    <n v="99423"/>
    <n v="99423"/>
    <s v="MARIA ELENA ROJAS ROMAN Registros:  1723999"/>
    <s v="CLINICA NUEVA DE CALI SAS"/>
    <s v="901158187-6"/>
    <s v="HCE-9956"/>
    <s v="HCE-9956"/>
    <s v="MARIA ELENA ROJAS ROMAN Registros:  17239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3"/>
    <n v="0"/>
    <m/>
    <m/>
    <m/>
    <d v="2024-08-30T00:00:00"/>
  </r>
  <r>
    <n v="901158187"/>
    <s v="CLINICA NUEVA DE CALI"/>
    <s v="CAJA DE COMPENSACION FAMILIAR COMFENALCO DEL VALLE DEL CAUCA"/>
    <s v="HCE-9958"/>
    <s v="HCE9958"/>
    <s v="901158187_HCE9958"/>
    <s v="25/07/2022 00:00:00"/>
    <s v="17/08/2022 00:00:00"/>
    <d v="2022-08-22T00:00:00"/>
    <s v="miércoles"/>
    <s v="agosto"/>
    <d v="2024-10-01T00:00:00"/>
    <n v="776"/>
    <n v="720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1039"/>
    <n v="0"/>
    <m/>
    <m/>
    <m/>
    <d v="2024-08-30T00:00:00"/>
  </r>
  <r>
    <n v="901158187"/>
    <s v="CLINICA NUEVA DE CALI"/>
    <s v="CAJA DE COMPENSACION FAMILIAR COMFENALCO DEL VALLE DEL CAUCA"/>
    <s v="HCE-9959"/>
    <s v="HCE9959"/>
    <s v="901158187_HCE9959"/>
    <s v="25/07/2022 00:00:00"/>
    <s v="17/08/2022 00:00:00"/>
    <d v="2022-08-13T00:00:00"/>
    <s v="miércoles"/>
    <s v="agosto"/>
    <d v="2024-10-01T00:00:00"/>
    <n v="776"/>
    <n v="720"/>
    <n v="99423"/>
    <n v="99423"/>
    <s v="MARIA NORALBA CERON HOYOS Registros:  1724057"/>
    <s v="CLINICA NUEVA DE CALI SAS"/>
    <s v="901158187-6"/>
    <s v="HCE-9959"/>
    <s v="HCE-9959"/>
    <s v="MARIA NORALBA CERON HOYOS Registros:  172405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4"/>
    <n v="0"/>
    <m/>
    <m/>
    <m/>
    <d v="2024-08-30T00:00:00"/>
  </r>
  <r>
    <n v="901158187"/>
    <s v="CLINICA NUEVA DE CALI"/>
    <s v="CAJA DE COMPENSACION FAMILIAR COMFENALCO DEL VALLE DEL CAUCA"/>
    <s v="HCE-9960"/>
    <s v="HCE9960"/>
    <s v="901158187_HCE9960"/>
    <s v="25/07/2022 00:00:00"/>
    <s v="17/08/2022 00:00:00"/>
    <d v="2022-08-13T00:00:00"/>
    <s v="miércoles"/>
    <s v="agosto"/>
    <d v="2024-10-01T00:00:00"/>
    <n v="776"/>
    <n v="720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5"/>
    <n v="0"/>
    <m/>
    <m/>
    <m/>
    <d v="2024-08-30T00:00:00"/>
  </r>
  <r>
    <n v="901158187"/>
    <s v="CLINICA NUEVA DE CALI"/>
    <s v="CAJA DE COMPENSACION FAMILIAR COMFENALCO DEL VALLE DEL CAUCA"/>
    <s v="HCE-9961"/>
    <s v="HCE9961"/>
    <s v="901158187_HCE9961"/>
    <s v="25/07/2022 00:00:00"/>
    <s v="17/08/2022 00:00:00"/>
    <d v="2022-08-13T00:00:00"/>
    <s v="miércoles"/>
    <s v="agosto"/>
    <d v="2024-10-01T00:00:00"/>
    <n v="776"/>
    <n v="720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836"/>
    <n v="0"/>
    <m/>
    <m/>
    <m/>
    <d v="2024-08-30T00:00:00"/>
  </r>
  <r>
    <n v="901158187"/>
    <s v="CLINICA NUEVA DE CALI"/>
    <s v="CAJA DE COMPENSACION FAMILIAR COMFENALCO DEL VALLE DEL CAUCA"/>
    <s v="HCE-9962"/>
    <s v="HCE9962"/>
    <s v="901158187_HCE9962"/>
    <s v="25/07/2022 00:00:00"/>
    <s v="17/08/2022 00:00:00"/>
    <d v="2022-08-13T00:00:00"/>
    <s v="miércoles"/>
    <s v="agosto"/>
    <d v="2024-10-01T00:00:00"/>
    <n v="776"/>
    <n v="720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7"/>
    <n v="0"/>
    <m/>
    <m/>
    <m/>
    <d v="2024-08-30T00:00:00"/>
  </r>
  <r>
    <n v="901158187"/>
    <s v="CLINICA NUEVA DE CALI"/>
    <s v="CAJA DE COMPENSACION FAMILIAR COMFENALCO DEL VALLE DEL CAUCA"/>
    <s v="HCE-9963"/>
    <s v="HCE9963"/>
    <s v="901158187_HCE9963"/>
    <s v="25/07/2022 00:00:00"/>
    <s v="17/08/2022 00:00:00"/>
    <d v="2022-08-13T00:00:00"/>
    <s v="miércoles"/>
    <s v="agosto"/>
    <d v="2024-10-01T00:00:00"/>
    <n v="776"/>
    <n v="720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8"/>
    <n v="0"/>
    <m/>
    <m/>
    <m/>
    <d v="2024-08-30T00:00:00"/>
  </r>
  <r>
    <n v="901158187"/>
    <s v="CLINICA NUEVA DE CALI"/>
    <s v="CAJA DE COMPENSACION FAMILIAR COMFENALCO DEL VALLE DEL CAUCA"/>
    <s v="HCE-9964"/>
    <s v="HCE9964"/>
    <s v="901158187_HCE9964"/>
    <s v="25/07/2022 00:00:00"/>
    <s v="17/08/2022 00:00:00"/>
    <d v="2022-08-13T00:00:00"/>
    <s v="miércoles"/>
    <s v="agosto"/>
    <d v="2024-10-01T00:00:00"/>
    <n v="776"/>
    <n v="720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39"/>
    <n v="0"/>
    <m/>
    <m/>
    <m/>
    <d v="2024-08-30T00:00:00"/>
  </r>
  <r>
    <n v="901158187"/>
    <s v="CLINICA NUEVA DE CALI"/>
    <s v="CAJA DE COMPENSACION FAMILIAR COMFENALCO DEL VALLE DEL CAUCA"/>
    <s v="HCE-9965"/>
    <s v="HCE9965"/>
    <s v="901158187_HCE9965"/>
    <s v="25/07/2022 00:00:00"/>
    <s v="17/08/2022 00:00:00"/>
    <d v="2022-08-13T00:00:00"/>
    <s v="miércoles"/>
    <s v="agosto"/>
    <d v="2024-10-01T00:00:00"/>
    <n v="776"/>
    <n v="720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0"/>
    <n v="0"/>
    <m/>
    <m/>
    <m/>
    <d v="2024-08-30T00:00:00"/>
  </r>
  <r>
    <n v="901158187"/>
    <s v="CLINICA NUEVA DE CALI"/>
    <s v="CAJA DE COMPENSACION FAMILIAR COMFENALCO DEL VALLE DEL CAUCA"/>
    <s v="HCE-9968"/>
    <s v="HCE9968"/>
    <s v="901158187_HCE9968"/>
    <s v="25/07/2022 00:00:00"/>
    <s v="17/08/2022 00:00:00"/>
    <d v="2022-08-13T00:00:00"/>
    <s v="miércoles"/>
    <s v="agosto"/>
    <d v="2024-10-01T00:00:00"/>
    <n v="776"/>
    <n v="720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1"/>
    <n v="0"/>
    <m/>
    <m/>
    <m/>
    <d v="2024-08-30T00:00:00"/>
  </r>
  <r>
    <n v="901158187"/>
    <s v="CLINICA NUEVA DE CALI"/>
    <s v="CAJA DE COMPENSACION FAMILIAR COMFENALCO DEL VALLE DEL CAUCA"/>
    <s v="HCE-9969"/>
    <s v="HCE9969"/>
    <s v="901158187_HCE9969"/>
    <s v="25/07/2022 00:00:00"/>
    <s v="17/08/2022 00:00:00"/>
    <d v="2022-08-13T00:00:00"/>
    <s v="miércoles"/>
    <s v="agosto"/>
    <d v="2024-10-01T00:00:00"/>
    <n v="776"/>
    <n v="720"/>
    <n v="99423"/>
    <n v="99423"/>
    <s v="MARTINA  CASTRO GIRALDO Registros:  1727903"/>
    <s v="CLINICA NUEVA DE CALI SAS"/>
    <s v="901158187-6"/>
    <s v="HCE-9969"/>
    <s v="HCE-9969"/>
    <s v="MARTINA  CASTRO GIRALDO Registros:  172790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842"/>
    <n v="0"/>
    <m/>
    <m/>
    <m/>
    <d v="2024-08-30T00:00:00"/>
  </r>
  <r>
    <n v="901158187"/>
    <s v="CLINICA NUEVA DE CALI"/>
    <s v="CAJA DE COMPENSACION FAMILIAR COMFENALCO DEL VALLE DEL CAUCA"/>
    <s v="HCE-9970"/>
    <s v="HCE9970"/>
    <s v="901158187_HCE9970"/>
    <s v="25/07/2022 00:00:00"/>
    <s v="17/08/2022 00:00:00"/>
    <d v="2022-08-13T00:00:00"/>
    <s v="miércoles"/>
    <s v="agosto"/>
    <d v="2024-10-01T00:00:00"/>
    <n v="776"/>
    <n v="720"/>
    <n v="99423"/>
    <n v="99423"/>
    <s v="VALENTIN  FEIJOO MORENO Registros:  1728054"/>
    <s v="CLINICA NUEVA DE CALI SAS"/>
    <s v="901158187-6"/>
    <s v="HCE-9970"/>
    <s v="HCE-9970"/>
    <s v="VALENTIN  FEIJOO MORENO Registros:  172805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3"/>
    <n v="0"/>
    <m/>
    <m/>
    <m/>
    <d v="2024-08-30T00:00:00"/>
  </r>
  <r>
    <n v="901158187"/>
    <s v="CLINICA NUEVA DE CALI"/>
    <s v="CAJA DE COMPENSACION FAMILIAR COMFENALCO DEL VALLE DEL CAUCA"/>
    <s v="HCE-9971"/>
    <s v="HCE9971"/>
    <s v="901158187_HCE9971"/>
    <s v="25/07/2022 00:00:00"/>
    <s v="17/08/2022 00:00:00"/>
    <d v="2022-08-13T00:00:00"/>
    <s v="miércoles"/>
    <s v="agosto"/>
    <d v="2024-10-01T00:00:00"/>
    <n v="776"/>
    <n v="720"/>
    <n v="99423"/>
    <n v="99423"/>
    <s v="NIBIA  MOPAN SANCHEZ Registros:  1728172"/>
    <s v="CLINICA NUEVA DE CALI SAS"/>
    <s v="901158187-6"/>
    <s v="HCE-9971"/>
    <s v="HCE-9971"/>
    <s v="NIBIA  MOPAN SANCHEZ Registros:  172817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4"/>
    <n v="0"/>
    <m/>
    <m/>
    <m/>
    <d v="2024-08-30T00:00:00"/>
  </r>
  <r>
    <n v="901158187"/>
    <s v="CLINICA NUEVA DE CALI"/>
    <s v="CAJA DE COMPENSACION FAMILIAR COMFENALCO DEL VALLE DEL CAUCA"/>
    <s v="HCE-9972"/>
    <s v="HCE9972"/>
    <s v="901158187_HCE9972"/>
    <s v="25/07/2022 00:00:00"/>
    <s v="17/08/2022 00:00:00"/>
    <d v="2022-08-13T00:00:00"/>
    <s v="miércoles"/>
    <s v="agosto"/>
    <d v="2024-10-01T00:00:00"/>
    <n v="776"/>
    <n v="720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5"/>
    <n v="0"/>
    <m/>
    <m/>
    <m/>
    <d v="2024-08-30T00:00:00"/>
  </r>
  <r>
    <n v="901158187"/>
    <s v="CLINICA NUEVA DE CALI"/>
    <s v="CAJA DE COMPENSACION FAMILIAR COMFENALCO DEL VALLE DEL CAUCA"/>
    <s v="HCE-9973"/>
    <s v="HCE9973"/>
    <s v="901158187_HCE9973"/>
    <s v="25/07/2022 00:00:00"/>
    <s v="17/08/2022 00:00:00"/>
    <d v="2022-08-13T00:00:00"/>
    <s v="miércoles"/>
    <s v="agosto"/>
    <d v="2024-10-01T00:00:00"/>
    <n v="776"/>
    <n v="720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6"/>
    <n v="0"/>
    <m/>
    <m/>
    <m/>
    <d v="2024-08-30T00:00:00"/>
  </r>
  <r>
    <n v="901158187"/>
    <s v="CLINICA NUEVA DE CALI"/>
    <s v="CAJA DE COMPENSACION FAMILIAR COMFENALCO DEL VALLE DEL CAUCA"/>
    <s v="HCE-9975"/>
    <s v="HCE9975"/>
    <s v="901158187_HCE9975"/>
    <s v="25/07/2022 00:00:00"/>
    <s v="17/08/2022 00:00:00"/>
    <d v="2022-08-13T00:00:00"/>
    <s v="miércoles"/>
    <s v="agosto"/>
    <d v="2024-10-01T00:00:00"/>
    <n v="776"/>
    <n v="720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47"/>
    <n v="0"/>
    <m/>
    <m/>
    <m/>
    <d v="2024-08-30T00:00:00"/>
  </r>
  <r>
    <n v="901158187"/>
    <s v="CLINICA NUEVA DE CALI"/>
    <s v="CAJA DE COMPENSACION FAMILIAR COMFENALCO DEL VALLE DEL CAUCA"/>
    <s v="HCE-9977"/>
    <s v="HCE9977"/>
    <s v="901158187_HCE9977"/>
    <s v="25/07/2022 00:00:00"/>
    <s v="17/08/2022 00:00:00"/>
    <d v="2022-08-17T00:00:00"/>
    <s v="miércoles"/>
    <s v="agosto"/>
    <d v="2024-10-01T00:00:00"/>
    <n v="776"/>
    <n v="720"/>
    <n v="99423"/>
    <n v="99423"/>
    <s v="GLORIA  ORTIZ MARIN Registros:  1707782"/>
    <s v="CLINICA NUEVA DE CALI SAS"/>
    <s v="901158187-6"/>
    <s v="HCE-9977"/>
    <s v="HCE-9977"/>
    <s v="GLORIA  ORTIZ MARIN Registros:  170778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6"/>
    <n v="0"/>
    <m/>
    <m/>
    <m/>
    <d v="2024-08-30T00:00:00"/>
  </r>
  <r>
    <n v="901158187"/>
    <s v="CLINICA NUEVA DE CALI"/>
    <s v="CAJA DE COMPENSACION FAMILIAR COMFENALCO DEL VALLE DEL CAUCA"/>
    <s v="HCE-9979"/>
    <s v="HCE9979"/>
    <s v="901158187_HCE9979"/>
    <s v="25/07/2022 00:00:00"/>
    <s v="17/08/2022 00:00:00"/>
    <d v="2022-08-17T00:00:00"/>
    <s v="miércoles"/>
    <s v="agosto"/>
    <d v="2024-10-01T00:00:00"/>
    <n v="776"/>
    <n v="720"/>
    <n v="99423"/>
    <n v="99423"/>
    <s v="JHOAN  RIVERA GONZALEZ Registros:  1707754"/>
    <s v="CLINICA NUEVA DE CALI SAS"/>
    <s v="901158187-6"/>
    <s v="HCE-9979"/>
    <s v="HCE-9979"/>
    <s v="JHOAN  RIVERA GONZALEZ Registros:  170775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7"/>
    <n v="0"/>
    <m/>
    <m/>
    <m/>
    <d v="2024-08-30T00:00:00"/>
  </r>
  <r>
    <n v="901158187"/>
    <s v="CLINICA NUEVA DE CALI"/>
    <s v="CAJA DE COMPENSACION FAMILIAR COMFENALCO DEL VALLE DEL CAUCA"/>
    <s v="HCE-9980"/>
    <s v="HCE9980"/>
    <s v="901158187_HCE9980"/>
    <s v="25/07/2022 00:00:00"/>
    <s v="17/08/2022 00:00:00"/>
    <d v="2022-08-17T00:00:00"/>
    <s v="miércoles"/>
    <s v="agosto"/>
    <d v="2024-10-01T00:00:00"/>
    <n v="776"/>
    <n v="720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8"/>
    <n v="0"/>
    <m/>
    <m/>
    <m/>
    <d v="2024-08-30T00:00:00"/>
  </r>
  <r>
    <n v="901158187"/>
    <s v="CLINICA NUEVA DE CALI"/>
    <s v="CAJA DE COMPENSACION FAMILIAR COMFENALCO DEL VALLE DEL CAUCA"/>
    <s v="HCE-9981"/>
    <s v="HCE9981"/>
    <s v="901158187_HCE9981"/>
    <s v="25/07/2022 00:00:00"/>
    <s v="17/08/2022 00:00:00"/>
    <d v="2022-08-17T00:00:00"/>
    <s v="miércoles"/>
    <s v="agosto"/>
    <d v="2024-10-01T00:00:00"/>
    <n v="776"/>
    <n v="720"/>
    <n v="99423"/>
    <n v="99423"/>
    <s v="MATHIAS  SANCHEZ MUÑOZ Registros:  1707811"/>
    <s v="CLINICA NUEVA DE CALI SAS"/>
    <s v="901158187-6"/>
    <s v="HCE-9981"/>
    <s v="HCE-9981"/>
    <s v="MATHIAS  SANCHEZ MUÑOZ Registros:  17078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9"/>
    <n v="0"/>
    <m/>
    <m/>
    <m/>
    <d v="2024-08-30T00:00:00"/>
  </r>
  <r>
    <n v="901158187"/>
    <s v="CLINICA NUEVA DE CALI"/>
    <s v="CAJA DE COMPENSACION FAMILIAR COMFENALCO DEL VALLE DEL CAUCA"/>
    <s v="HCE-9982"/>
    <s v="HCE9982"/>
    <s v="901158187_HCE9982"/>
    <s v="25/07/2022 00:00:00"/>
    <s v="17/08/2022 00:00:00"/>
    <d v="2022-08-17T00:00:00"/>
    <s v="miércoles"/>
    <s v="agosto"/>
    <d v="2024-10-01T00:00:00"/>
    <n v="776"/>
    <n v="720"/>
    <n v="99423"/>
    <n v="99423"/>
    <s v="JUAN  UCHIMA LINDARTE Registros:  1702958"/>
    <s v="CLINICA NUEVA DE CALI SAS"/>
    <s v="901158187-6"/>
    <s v="HCE-9982"/>
    <s v="HCE-9982"/>
    <s v="JUAN  UCHIMA LINDARTE Registros:  170295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30"/>
    <n v="0"/>
    <m/>
    <m/>
    <m/>
    <d v="2024-08-30T00:00:00"/>
  </r>
  <r>
    <n v="901158187"/>
    <s v="CLINICA NUEVA DE CALI"/>
    <s v="CAJA DE COMPENSACION FAMILIAR COMFENALCO DEL VALLE DEL CAUCA"/>
    <s v="HCE-9983"/>
    <s v="HCE9983"/>
    <s v="901158187_HCE9983"/>
    <s v="25/07/2022 00:00:00"/>
    <s v="17/08/2022 00:00:00"/>
    <d v="2022-08-17T00:00:00"/>
    <s v="miércoles"/>
    <s v="agosto"/>
    <d v="2024-10-01T00:00:00"/>
    <n v="776"/>
    <n v="720"/>
    <n v="99423"/>
    <n v="99423"/>
    <s v="DAHIANNA  GUZMAN VALDES Registros:  1707830"/>
    <s v="CLINICA NUEVA DE CALI SAS"/>
    <s v="901158187-6"/>
    <s v="HCE-9983"/>
    <s v="HCE-9983"/>
    <s v="DAHIANNA  GUZMAN VALDES Registros:  17078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31"/>
    <n v="0"/>
    <m/>
    <m/>
    <m/>
    <d v="2024-08-30T00:00:00"/>
  </r>
  <r>
    <n v="901158187"/>
    <s v="CLINICA NUEVA DE CALI"/>
    <s v="CAJA DE COMPENSACION FAMILIAR COMFENALCO DEL VALLE DEL CAUCA"/>
    <s v="HCE-9984"/>
    <s v="HCE9984"/>
    <s v="901158187_HCE9984"/>
    <s v="25/07/2022 00:00:00"/>
    <s v="17/08/2022 00:00:00"/>
    <d v="2022-08-17T00:00:00"/>
    <s v="miércoles"/>
    <s v="agosto"/>
    <d v="2024-10-01T00:00:00"/>
    <n v="776"/>
    <n v="720"/>
    <n v="99423"/>
    <n v="99423"/>
    <s v="ARCESIO  ARCILA GARCIA Registros:  1708665"/>
    <s v="CLINICA NUEVA DE CALI SAS"/>
    <s v="901158187-6"/>
    <s v="HCE-9984"/>
    <s v="HCE-9984"/>
    <s v="ARCESIO  ARCILA GARCIA Registros:  170866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32"/>
    <n v="0"/>
    <m/>
    <m/>
    <m/>
    <d v="2024-08-30T00:00:00"/>
  </r>
  <r>
    <n v="901158187"/>
    <s v="CLINICA NUEVA DE CALI"/>
    <s v="CAJA DE COMPENSACION FAMILIAR COMFENALCO DEL VALLE DEL CAUCA"/>
    <s v="HCE-9985"/>
    <s v="HCE9985"/>
    <s v="901158187_HCE9985"/>
    <s v="25/07/2022 00:00:00"/>
    <s v="17/08/2022 00:00:00"/>
    <d v="2022-08-17T00:00:00"/>
    <s v="miércoles"/>
    <s v="agosto"/>
    <d v="2024-10-01T00:00:00"/>
    <n v="776"/>
    <n v="720"/>
    <n v="99423"/>
    <n v="99423"/>
    <s v="LILIANA  ARIAS URREA Registros:  1708684"/>
    <s v="CLINICA NUEVA DE CALI SAS"/>
    <s v="901158187-6"/>
    <s v="HCE-9985"/>
    <s v="HCE-9985"/>
    <s v="LILIANA  ARIAS URREA Registros:  170868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33"/>
    <n v="0"/>
    <m/>
    <m/>
    <m/>
    <d v="2024-08-30T00:00:00"/>
  </r>
  <r>
    <n v="901158187"/>
    <s v="CLINICA NUEVA DE CALI"/>
    <s v="CAJA DE COMPENSACION FAMILIAR COMFENALCO DEL VALLE DEL CAUCA"/>
    <s v="HCE-9986"/>
    <s v="HCE9986"/>
    <s v="901158187_HCE9986"/>
    <s v="25/07/2022 00:00:00"/>
    <s v="17/08/2022 00:00:00"/>
    <d v="2022-08-17T00:00:00"/>
    <s v="miércoles"/>
    <s v="agosto"/>
    <d v="2024-10-01T00:00:00"/>
    <n v="776"/>
    <n v="720"/>
    <n v="99423"/>
    <n v="99423"/>
    <s v="SARA  CALDON PEREZ Registros:  1728253"/>
    <s v="CLINICA NUEVA DE CALI SAS"/>
    <s v="901158187-6"/>
    <s v="HCE-9986"/>
    <s v="HCE-9986"/>
    <s v="SARA  CALDON PEREZ Registros:  17282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3"/>
    <n v="0"/>
    <m/>
    <m/>
    <m/>
    <d v="2024-08-30T00:00:00"/>
  </r>
  <r>
    <n v="901158187"/>
    <s v="CLINICA NUEVA DE CALI"/>
    <s v="CAJA DE COMPENSACION FAMILIAR COMFENALCO DEL VALLE DEL CAUCA"/>
    <s v="HCE-9987"/>
    <s v="HCE9987"/>
    <s v="901158187_HCE9987"/>
    <s v="25/07/2022 00:00:00"/>
    <s v="17/08/2022 00:00:00"/>
    <d v="2022-08-17T00:00:00"/>
    <s v="miércoles"/>
    <s v="agosto"/>
    <d v="2024-10-01T00:00:00"/>
    <n v="776"/>
    <n v="720"/>
    <n v="99423"/>
    <n v="99423"/>
    <s v="MARIANELA  CASTILLO  Registros:  1728727"/>
    <s v="CLINICA NUEVA DE CALI SAS"/>
    <s v="901158187-6"/>
    <s v="HCE-9987"/>
    <s v="HCE-9987"/>
    <s v="MARIANELA  CASTILLO  Registros:  17287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72"/>
    <n v="0"/>
    <m/>
    <m/>
    <m/>
    <d v="2024-08-30T00:00:00"/>
  </r>
  <r>
    <n v="901158187"/>
    <s v="CLINICA NUEVA DE CALI"/>
    <s v="CAJA DE COMPENSACION FAMILIAR COMFENALCO DEL VALLE DEL CAUCA"/>
    <s v="HCE-10004"/>
    <s v="HCE10004"/>
    <s v="901158187_HCE10004"/>
    <s v="26/07/2022 00:00:00"/>
    <s v="17/08/2022 00:00:00"/>
    <d v="2022-08-17T00:00:00"/>
    <s v="miércoles"/>
    <s v="agosto"/>
    <d v="2024-10-01T00:00:00"/>
    <n v="776"/>
    <n v="720"/>
    <n v="99423"/>
    <n v="99423"/>
    <s v="RONAN  ROJAS TORRES Registros:  1730952"/>
    <s v="CLINICA NUEVA DE CALI SAS"/>
    <s v="901158187-6"/>
    <s v="HCE-10004"/>
    <s v="HCE-10004"/>
    <s v="RONAN  ROJAS TORRES Registros:  17309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97"/>
    <n v="0"/>
    <m/>
    <m/>
    <m/>
    <d v="2024-08-30T00:00:00"/>
  </r>
  <r>
    <n v="901158187"/>
    <s v="CLINICA NUEVA DE CALI"/>
    <s v="CAJA DE COMPENSACION FAMILIAR COMFENALCO DEL VALLE DEL CAUCA"/>
    <s v="HCE-10005"/>
    <s v="HCE10005"/>
    <s v="901158187_HCE10005"/>
    <s v="26/07/2022 00:00:00"/>
    <s v="17/08/2022 00:00:00"/>
    <d v="2022-08-17T00:00:00"/>
    <s v="miércoles"/>
    <s v="agosto"/>
    <d v="2024-10-01T00:00:00"/>
    <n v="776"/>
    <n v="720"/>
    <n v="99423"/>
    <n v="99423"/>
    <s v="DANIEL  RIASCOS DIAZ Registros:  1730955"/>
    <s v="CLINICA NUEVA DE CALI SAS"/>
    <s v="901158187-6"/>
    <s v="HCE-10005"/>
    <s v="HCE-10005"/>
    <s v="DANIEL  RIASCOS DIAZ Registros:  17309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98"/>
    <n v="0"/>
    <m/>
    <m/>
    <m/>
    <d v="2024-08-30T00:00:00"/>
  </r>
  <r>
    <n v="901158187"/>
    <s v="CLINICA NUEVA DE CALI"/>
    <s v="CAJA DE COMPENSACION FAMILIAR COMFENALCO DEL VALLE DEL CAUCA"/>
    <s v="HCE-10006"/>
    <s v="HCE10006"/>
    <s v="901158187_HCE10006"/>
    <s v="26/07/2022 00:00:00"/>
    <s v="17/08/2022 00:00:00"/>
    <d v="2022-08-17T00:00:00"/>
    <s v="miércoles"/>
    <s v="agosto"/>
    <d v="2024-10-01T00:00:00"/>
    <n v="776"/>
    <n v="720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99"/>
    <n v="0"/>
    <m/>
    <m/>
    <m/>
    <d v="2024-08-30T00:00:00"/>
  </r>
  <r>
    <n v="901158187"/>
    <s v="CLINICA NUEVA DE CALI"/>
    <s v="CAJA DE COMPENSACION FAMILIAR COMFENALCO DEL VALLE DEL CAUCA"/>
    <s v="HCE-10007"/>
    <s v="HCE10007"/>
    <s v="901158187_HCE10007"/>
    <s v="26/07/2022 00:00:00"/>
    <s v="17/08/2022 00:00:00"/>
    <d v="2022-08-17T00:00:00"/>
    <s v="miércoles"/>
    <s v="agosto"/>
    <d v="2024-10-01T00:00:00"/>
    <n v="776"/>
    <n v="720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2"/>
    <n v="0"/>
    <m/>
    <m/>
    <m/>
    <d v="2024-08-30T00:00:00"/>
  </r>
  <r>
    <n v="901158187"/>
    <s v="CLINICA NUEVA DE CALI"/>
    <s v="CAJA DE COMPENSACION FAMILIAR COMFENALCO DEL VALLE DEL CAUCA"/>
    <s v="HCE-9993"/>
    <s v="HCE9993"/>
    <s v="901158187_HCE9993"/>
    <s v="26/07/2022 00:00:00"/>
    <s v="17/08/2022 00:00:00"/>
    <d v="2022-08-17T00:00:00"/>
    <s v="miércoles"/>
    <s v="agosto"/>
    <d v="2024-10-01T00:00:00"/>
    <n v="776"/>
    <n v="720"/>
    <n v="99423"/>
    <n v="99423"/>
    <s v="JUAN  VILLEGAS ORTIZ Registros:  1729405"/>
    <s v="CLINICA NUEVA DE CALI SAS"/>
    <s v="901158187-6"/>
    <s v="HCE-9993"/>
    <s v="HCE-9993"/>
    <s v="JUAN  VILLEGAS ORTIZ Registros:  17294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8"/>
    <n v="0"/>
    <m/>
    <m/>
    <m/>
    <d v="2024-08-30T00:00:00"/>
  </r>
  <r>
    <n v="901158187"/>
    <s v="CLINICA NUEVA DE CALI"/>
    <s v="CAJA DE COMPENSACION FAMILIAR COMFENALCO DEL VALLE DEL CAUCA"/>
    <s v="HCE-9995"/>
    <s v="HCE9995"/>
    <s v="901158187_HCE9995"/>
    <s v="26/07/2022 00:00:00"/>
    <s v="17/08/2022 00:00:00"/>
    <d v="2022-08-17T00:00:00"/>
    <s v="miércoles"/>
    <s v="agosto"/>
    <d v="2024-10-01T00:00:00"/>
    <n v="776"/>
    <n v="720"/>
    <n v="99423"/>
    <n v="99423"/>
    <s v="MARIA  VELANDIA PUENTES Registros:  1729492"/>
    <s v="CLINICA NUEVA DE CALI SAS"/>
    <s v="901158187-6"/>
    <s v="HCE-9995"/>
    <s v="HCE-9995"/>
    <s v="MARIA  VELANDIA PUENTES Registros:  172949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29"/>
    <n v="0"/>
    <m/>
    <m/>
    <m/>
    <d v="2024-08-30T00:00:00"/>
  </r>
  <r>
    <n v="901158187"/>
    <s v="CLINICA NUEVA DE CALI"/>
    <s v="CAJA DE COMPENSACION FAMILIAR COMFENALCO DEL VALLE DEL CAUCA"/>
    <s v="HCE-9996"/>
    <s v="HCE9996"/>
    <s v="901158187_HCE9996"/>
    <s v="26/07/2022 00:00:00"/>
    <s v="17/08/2022 00:00:00"/>
    <d v="2022-08-17T00:00:00"/>
    <s v="miércoles"/>
    <s v="agosto"/>
    <d v="2024-10-01T00:00:00"/>
    <n v="776"/>
    <n v="720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0"/>
    <n v="0"/>
    <m/>
    <m/>
    <m/>
    <d v="2024-08-30T00:00:00"/>
  </r>
  <r>
    <n v="901158187"/>
    <s v="CLINICA NUEVA DE CALI"/>
    <s v="CAJA DE COMPENSACION FAMILIAR COMFENALCO DEL VALLE DEL CAUCA"/>
    <s v="HCE-9998"/>
    <s v="HCE9998"/>
    <s v="901158187_HCE9998"/>
    <s v="26/07/2022 00:00:00"/>
    <s v="17/08/2022 00:00:00"/>
    <d v="2022-08-17T00:00:00"/>
    <s v="miércoles"/>
    <s v="agosto"/>
    <d v="2024-10-01T00:00:00"/>
    <n v="776"/>
    <n v="720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COVID"/>
    <n v="0"/>
    <s v="05"/>
    <x v="0"/>
    <s v="Finalizada"/>
    <s v="FACTURA COVID-19"/>
    <s v="ESTADO DOS"/>
    <x v="3"/>
    <s v="NO PASO VALIDACION-REVISION EPS-ESPERA DE APERTURA DE VENTANA"/>
    <b v="0"/>
    <n v="99423"/>
    <n v="0"/>
    <m/>
    <n v="99423"/>
    <n v="0"/>
    <n v="0"/>
    <n v="99423"/>
    <n v="97435"/>
    <n v="1222136031"/>
    <n v="0"/>
    <m/>
    <m/>
    <m/>
    <d v="2024-08-30T00:00:00"/>
  </r>
  <r>
    <n v="901158187"/>
    <s v="CLINICA NUEVA DE CALI"/>
    <s v="CAJA DE COMPENSACION FAMILIAR COMFENALCO DEL VALLE DEL CAUCA"/>
    <s v="HCE-10008"/>
    <s v="HCE10008"/>
    <s v="901158187_HCE10008"/>
    <s v="27/07/2022 00:00:00"/>
    <s v="17/08/2022 00:00:00"/>
    <d v="2022-08-17T00:00:00"/>
    <s v="miércoles"/>
    <s v="agosto"/>
    <d v="2024-10-01T00:00:00"/>
    <n v="776"/>
    <n v="720"/>
    <n v="99423"/>
    <n v="99423"/>
    <s v="ELCIRA  VARELA VALENCIA Registros:  1731481"/>
    <s v="CLINICA NUEVA DE CALI SAS"/>
    <s v="901158187-6"/>
    <s v="HCE-10008"/>
    <s v="HCE-10008"/>
    <s v="ELCIRA  VARELA VALENCIA Registros:  17314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4"/>
    <n v="0"/>
    <m/>
    <m/>
    <m/>
    <d v="2024-08-30T00:00:00"/>
  </r>
  <r>
    <n v="901158187"/>
    <s v="CLINICA NUEVA DE CALI"/>
    <s v="CAJA DE COMPENSACION FAMILIAR COMFENALCO DEL VALLE DEL CAUCA"/>
    <s v="HCE-10011"/>
    <s v="HCE10011"/>
    <s v="901158187_HCE10011"/>
    <s v="27/07/2022 00:00:00"/>
    <s v="17/08/2022 00:00:00"/>
    <d v="2022-08-17T00:00:00"/>
    <s v="miércoles"/>
    <s v="agosto"/>
    <d v="2024-10-01T00:00:00"/>
    <n v="776"/>
    <n v="720"/>
    <n v="99423"/>
    <n v="99423"/>
    <s v="MARIA  ARARAT JIMENEZ Registros:  1731552"/>
    <s v="CLINICA NUEVA DE CALI SAS"/>
    <s v="901158187-6"/>
    <s v="HCE-10011"/>
    <s v="HCE-10011"/>
    <s v="MARIA  ARARAT JIMENEZ Registros:  17315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5"/>
    <n v="0"/>
    <m/>
    <m/>
    <m/>
    <d v="2024-08-30T00:00:00"/>
  </r>
  <r>
    <n v="901158187"/>
    <s v="CLINICA NUEVA DE CALI"/>
    <s v="CAJA DE COMPENSACION FAMILIAR COMFENALCO DEL VALLE DEL CAUCA"/>
    <s v="HCE-10013"/>
    <s v="HCE10013"/>
    <s v="901158187_HCE10013"/>
    <s v="27/07/2022 00:00:00"/>
    <s v="17/08/2022 00:00:00"/>
    <d v="2022-08-17T00:00:00"/>
    <s v="miércoles"/>
    <s v="agosto"/>
    <d v="2024-10-01T00:00:00"/>
    <n v="776"/>
    <n v="720"/>
    <n v="99423"/>
    <n v="99423"/>
    <s v="GERARDO  FORERO  Registros:  1731598"/>
    <s v="CLINICA NUEVA DE CALI SAS"/>
    <s v="901158187-6"/>
    <s v="HCE-10013"/>
    <s v="HCE-10013"/>
    <s v="GERARDO  FORERO  Registros:  17315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6"/>
    <n v="0"/>
    <m/>
    <m/>
    <m/>
    <d v="2024-08-30T00:00:00"/>
  </r>
  <r>
    <n v="901158187"/>
    <s v="CLINICA NUEVA DE CALI"/>
    <s v="CAJA DE COMPENSACION FAMILIAR COMFENALCO DEL VALLE DEL CAUCA"/>
    <s v="HCE-10014"/>
    <s v="HCE10014"/>
    <s v="901158187_HCE10014"/>
    <s v="27/07/2022 00:00:00"/>
    <s v="17/08/2022 00:00:00"/>
    <d v="2022-08-17T00:00:00"/>
    <s v="miércoles"/>
    <s v="agosto"/>
    <d v="2024-10-01T00:00:00"/>
    <n v="776"/>
    <n v="720"/>
    <n v="99423"/>
    <n v="99423"/>
    <s v="JUAN  ZAMUDIO RIVAS Registros:  1731607"/>
    <s v="CLINICA NUEVA DE CALI SAS"/>
    <s v="901158187-6"/>
    <s v="HCE-10014"/>
    <s v="HCE-10014"/>
    <s v="JUAN  ZAMUDIO RIVAS Registros:  17316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96"/>
    <n v="0"/>
    <m/>
    <m/>
    <m/>
    <d v="2024-08-30T00:00:00"/>
  </r>
  <r>
    <n v="901158187"/>
    <s v="CLINICA NUEVA DE CALI"/>
    <s v="CAJA DE COMPENSACION FAMILIAR COMFENALCO DEL VALLE DEL CAUCA"/>
    <s v="HCE-10015"/>
    <s v="HCE10015"/>
    <s v="901158187_HCE10015"/>
    <s v="27/07/2022 00:00:00"/>
    <s v="17/08/2022 00:00:00"/>
    <d v="2022-08-17T00:00:00"/>
    <s v="miércoles"/>
    <s v="agosto"/>
    <d v="2024-10-01T00:00:00"/>
    <n v="776"/>
    <n v="720"/>
    <n v="99423"/>
    <n v="99423"/>
    <s v="ANYI  NARVAEZ  Registros:  1731637"/>
    <s v="CLINICA NUEVA DE CALI SAS"/>
    <s v="901158187-6"/>
    <s v="HCE-10015"/>
    <s v="HCE-10015"/>
    <s v="ANYI  NARVAEZ  Registros:  17316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97"/>
    <n v="0"/>
    <m/>
    <m/>
    <m/>
    <d v="2024-08-30T00:00:00"/>
  </r>
  <r>
    <n v="901158187"/>
    <s v="CLINICA NUEVA DE CALI"/>
    <s v="CAJA DE COMPENSACION FAMILIAR COMFENALCO DEL VALLE DEL CAUCA"/>
    <s v="HCE-10016"/>
    <s v="HCE10016"/>
    <s v="901158187_HCE10016"/>
    <s v="27/07/2022 00:00:00"/>
    <s v="17/08/2022 00:00:00"/>
    <d v="2022-08-17T00:00:00"/>
    <s v="miércoles"/>
    <s v="agosto"/>
    <d v="2024-10-01T00:00:00"/>
    <n v="776"/>
    <n v="720"/>
    <n v="99423"/>
    <n v="99423"/>
    <s v="CATALINA  GIRON VICTORIA Registros:  1731638"/>
    <s v="CLINICA NUEVA DE CALI SAS"/>
    <s v="901158187-6"/>
    <s v="HCE-10016"/>
    <s v="HCE-10016"/>
    <s v="CATALINA  GIRON VICTORIA Registros:  17316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7"/>
    <n v="0"/>
    <m/>
    <m/>
    <m/>
    <d v="2024-08-30T00:00:00"/>
  </r>
  <r>
    <n v="901158187"/>
    <s v="CLINICA NUEVA DE CALI"/>
    <s v="CAJA DE COMPENSACION FAMILIAR COMFENALCO DEL VALLE DEL CAUCA"/>
    <s v="HCE-10017"/>
    <s v="HCE10017"/>
    <s v="901158187_HCE10017"/>
    <s v="27/07/2022 00:00:00"/>
    <s v="17/08/2022 00:00:00"/>
    <d v="2022-08-17T00:00:00"/>
    <s v="miércoles"/>
    <s v="agosto"/>
    <d v="2024-10-01T00:00:00"/>
    <n v="776"/>
    <n v="720"/>
    <n v="99423"/>
    <n v="99423"/>
    <s v="BRIGITH  CEREZO ARBOLEDA Registros:  1731660"/>
    <s v="CLINICA NUEVA DE CALI SAS"/>
    <s v="901158187-6"/>
    <s v="HCE-10017"/>
    <s v="HCE-10017"/>
    <s v="BRIGITH  CEREZO ARBOLEDA Registros:  173166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98"/>
    <n v="0"/>
    <m/>
    <m/>
    <m/>
    <d v="2024-08-30T00:00:00"/>
  </r>
  <r>
    <n v="901158187"/>
    <s v="CLINICA NUEVA DE CALI"/>
    <s v="CAJA DE COMPENSACION FAMILIAR COMFENALCO DEL VALLE DEL CAUCA"/>
    <s v="HCE-10018"/>
    <s v="HCE10018"/>
    <s v="901158187_HCE10018"/>
    <s v="27/07/2022 00:00:00"/>
    <s v="17/08/2022 00:00:00"/>
    <d v="2022-08-17T00:00:00"/>
    <s v="miércoles"/>
    <s v="agosto"/>
    <d v="2024-10-01T00:00:00"/>
    <n v="776"/>
    <n v="720"/>
    <n v="99423"/>
    <n v="99423"/>
    <s v="OLMEDO  OYOLA  Registros:  1731699"/>
    <s v="CLINICA NUEVA DE CALI SAS"/>
    <s v="901158187-6"/>
    <s v="HCE-10018"/>
    <s v="HCE-10018"/>
    <s v="OLMEDO  OYOLA  Registros:  17316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99"/>
    <n v="0"/>
    <m/>
    <m/>
    <m/>
    <d v="2024-08-30T00:00:00"/>
  </r>
  <r>
    <n v="901158187"/>
    <s v="CLINICA NUEVA DE CALI"/>
    <s v="CAJA DE COMPENSACION FAMILIAR COMFENALCO DEL VALLE DEL CAUCA"/>
    <s v="HCE-10019"/>
    <s v="HCE10019"/>
    <s v="901158187_HCE10019"/>
    <s v="27/07/2022 00:00:00"/>
    <s v="17/08/2022 00:00:00"/>
    <d v="2022-08-17T00:00:00"/>
    <s v="miércoles"/>
    <s v="agosto"/>
    <d v="2024-10-01T00:00:00"/>
    <n v="776"/>
    <n v="720"/>
    <n v="99423"/>
    <n v="99423"/>
    <s v="ALICIA  INSUASTI URBANO Registros:  1731678"/>
    <s v="CLINICA NUEVA DE CALI SAS"/>
    <s v="901158187-6"/>
    <s v="HCE-10019"/>
    <s v="HCE-10019"/>
    <s v="ALICIA  INSUASTI URBANO Registros:  17316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78"/>
    <n v="0"/>
    <m/>
    <m/>
    <m/>
    <d v="2024-08-30T00:00:00"/>
  </r>
  <r>
    <n v="901158187"/>
    <s v="CLINICA NUEVA DE CALI"/>
    <s v="CAJA DE COMPENSACION FAMILIAR COMFENALCO DEL VALLE DEL CAUCA"/>
    <s v="HCE-10020"/>
    <s v="HCE10020"/>
    <s v="901158187_HCE10020"/>
    <s v="27/07/2022 00:00:00"/>
    <s v="17/08/2022 00:00:00"/>
    <d v="2022-08-17T00:00:00"/>
    <s v="miércoles"/>
    <s v="agosto"/>
    <d v="2024-10-01T00:00:00"/>
    <n v="776"/>
    <n v="720"/>
    <n v="99423"/>
    <n v="99423"/>
    <s v="DIANA  VALDEZ GRUESO Registros:  1731835"/>
    <s v="CLINICA NUEVA DE CALI SAS"/>
    <s v="901158187-6"/>
    <s v="HCE-10020"/>
    <s v="HCE-10020"/>
    <s v="DIANA  VALDEZ GRUESO Registros:  17318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0"/>
    <n v="0"/>
    <m/>
    <m/>
    <m/>
    <d v="2024-08-30T00:00:00"/>
  </r>
  <r>
    <n v="901158187"/>
    <s v="CLINICA NUEVA DE CALI"/>
    <s v="CAJA DE COMPENSACION FAMILIAR COMFENALCO DEL VALLE DEL CAUCA"/>
    <s v="HCE-10021"/>
    <s v="HCE10021"/>
    <s v="901158187_HCE10021"/>
    <s v="27/07/2022 00:00:00"/>
    <s v="17/08/2022 00:00:00"/>
    <d v="2022-08-17T00:00:00"/>
    <s v="miércoles"/>
    <s v="agosto"/>
    <d v="2024-10-01T00:00:00"/>
    <n v="776"/>
    <n v="720"/>
    <n v="99423"/>
    <n v="99423"/>
    <s v="SOFIA  MARTINEZ LONDOÑO Registros:  1731861"/>
    <s v="CLINICA NUEVA DE CALI SAS"/>
    <s v="901158187-6"/>
    <s v="HCE-10021"/>
    <s v="HCE-10021"/>
    <s v="SOFIA  MARTINEZ LONDOÑO Registros:  173186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1"/>
    <n v="0"/>
    <m/>
    <m/>
    <m/>
    <d v="2024-08-30T00:00:00"/>
  </r>
  <r>
    <n v="901158187"/>
    <s v="CLINICA NUEVA DE CALI"/>
    <s v="CAJA DE COMPENSACION FAMILIAR COMFENALCO DEL VALLE DEL CAUCA"/>
    <s v="HCE-10022"/>
    <s v="HCE10022"/>
    <s v="901158187_HCE10022"/>
    <s v="27/07/2022 00:00:00"/>
    <s v="17/08/2022 00:00:00"/>
    <d v="2022-08-13T00:00:00"/>
    <s v="miércoles"/>
    <s v="agosto"/>
    <d v="2024-10-01T00:00:00"/>
    <n v="776"/>
    <n v="720"/>
    <n v="99423"/>
    <n v="99423"/>
    <s v="URSULINA  SANCHEZ  Registros:  1732063"/>
    <s v="CLINICA NUEVA DE CALI SAS"/>
    <s v="901158187-6"/>
    <s v="HCE-10022"/>
    <s v="HCE-10022"/>
    <s v="URSULINA  SANCHEZ  Registros:  17320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3"/>
    <n v="0"/>
    <m/>
    <m/>
    <m/>
    <d v="2024-08-30T00:00:00"/>
  </r>
  <r>
    <n v="901158187"/>
    <s v="CLINICA NUEVA DE CALI"/>
    <s v="CAJA DE COMPENSACION FAMILIAR COMFENALCO DEL VALLE DEL CAUCA"/>
    <s v="HCE-10023"/>
    <s v="HCE10023"/>
    <s v="901158187_HCE10023"/>
    <s v="27/07/2022 00:00:00"/>
    <s v="17/08/2022 00:00:00"/>
    <d v="2022-08-17T00:00:00"/>
    <s v="miércoles"/>
    <s v="agosto"/>
    <d v="2024-10-01T00:00:00"/>
    <n v="776"/>
    <n v="720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2"/>
    <n v="0"/>
    <m/>
    <m/>
    <m/>
    <d v="2024-08-30T00:00:00"/>
  </r>
  <r>
    <n v="901158187"/>
    <s v="CLINICA NUEVA DE CALI"/>
    <s v="CAJA DE COMPENSACION FAMILIAR COMFENALCO DEL VALLE DEL CAUCA"/>
    <s v="HCE-10024"/>
    <s v="HCE10024"/>
    <s v="901158187_HCE10024"/>
    <s v="27/07/2022 00:00:00"/>
    <s v="17/08/2022 00:00:00"/>
    <d v="2022-08-17T00:00:00"/>
    <s v="miércoles"/>
    <s v="agosto"/>
    <d v="2024-10-01T00:00:00"/>
    <n v="776"/>
    <n v="720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0"/>
    <n v="0"/>
    <m/>
    <m/>
    <m/>
    <d v="2024-08-30T00:00:00"/>
  </r>
  <r>
    <n v="901158187"/>
    <s v="CLINICA NUEVA DE CALI"/>
    <s v="CAJA DE COMPENSACION FAMILIAR COMFENALCO DEL VALLE DEL CAUCA"/>
    <s v="HCE-10025"/>
    <s v="HCE10025"/>
    <s v="901158187_HCE10025"/>
    <s v="27/07/2022 00:00:00"/>
    <s v="17/08/2022 00:00:00"/>
    <d v="2022-08-17T00:00:00"/>
    <s v="miércoles"/>
    <s v="agosto"/>
    <d v="2024-10-01T00:00:00"/>
    <n v="776"/>
    <n v="720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69"/>
    <n v="0"/>
    <m/>
    <m/>
    <m/>
    <d v="2024-08-30T00:00:00"/>
  </r>
  <r>
    <n v="901158187"/>
    <s v="CLINICA NUEVA DE CALI"/>
    <s v="CAJA DE COMPENSACION FAMILIAR COMFENALCO DEL VALLE DEL CAUCA"/>
    <s v="HCE-10026"/>
    <s v="HCE10026"/>
    <s v="901158187_HCE10026"/>
    <s v="27/07/2022 00:00:00"/>
    <s v="17/08/2022 00:00:00"/>
    <d v="2022-08-17T00:00:00"/>
    <s v="miércoles"/>
    <s v="agosto"/>
    <d v="2024-10-01T00:00:00"/>
    <n v="776"/>
    <n v="720"/>
    <n v="99423"/>
    <n v="99423"/>
    <s v="PAULA  HENAO LONDOÑO Registros:  1732526"/>
    <s v="CLINICA NUEVA DE CALI SAS"/>
    <s v="901158187-6"/>
    <s v="HCE-10026"/>
    <s v="HCE-10026"/>
    <s v="PAULA  HENAO LONDOÑO Registros:  173252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1"/>
    <n v="0"/>
    <m/>
    <m/>
    <m/>
    <d v="2024-08-30T00:00:00"/>
  </r>
  <r>
    <n v="901158187"/>
    <s v="CLINICA NUEVA DE CALI"/>
    <s v="CAJA DE COMPENSACION FAMILIAR COMFENALCO DEL VALLE DEL CAUCA"/>
    <s v="HCE-10029"/>
    <s v="HCE10029"/>
    <s v="901158187_HCE10029"/>
    <s v="27/07/2022 00:00:00"/>
    <s v="17/08/2022 00:00:00"/>
    <d v="2022-08-13T00:00:00"/>
    <s v="miércoles"/>
    <s v="agosto"/>
    <d v="2024-10-01T00:00:00"/>
    <n v="776"/>
    <n v="720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4"/>
    <n v="0"/>
    <m/>
    <m/>
    <m/>
    <d v="2024-08-30T00:00:00"/>
  </r>
  <r>
    <n v="901158187"/>
    <s v="CLINICA NUEVA DE CALI"/>
    <s v="CAJA DE COMPENSACION FAMILIAR COMFENALCO DEL VALLE DEL CAUCA"/>
    <s v="HCE-10030"/>
    <s v="HCE10030"/>
    <s v="901158187_HCE10030"/>
    <s v="27/07/2022 00:00:00"/>
    <s v="17/08/2022 00:00:00"/>
    <d v="2022-08-17T00:00:00"/>
    <s v="miércoles"/>
    <s v="agosto"/>
    <d v="2024-10-01T00:00:00"/>
    <n v="776"/>
    <n v="720"/>
    <n v="99423"/>
    <n v="99423"/>
    <s v="NOELI  NARANJO MARTINEZ Registros:  1733022"/>
    <s v="CLINICA NUEVA DE CALI SAS"/>
    <s v="901158187-6"/>
    <s v="HCE-10030"/>
    <s v="HCE-10030"/>
    <s v="NOELI  NARANJO MARTINEZ Registros:  17330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0"/>
    <n v="0"/>
    <m/>
    <m/>
    <m/>
    <d v="2024-08-30T00:00:00"/>
  </r>
  <r>
    <n v="901158187"/>
    <s v="CLINICA NUEVA DE CALI"/>
    <s v="CAJA DE COMPENSACION FAMILIAR COMFENALCO DEL VALLE DEL CAUCA"/>
    <s v="HCE-10031"/>
    <s v="HCE10031"/>
    <s v="901158187_HCE10031"/>
    <s v="27/07/2022 00:00:00"/>
    <s v="17/08/2022 00:00:00"/>
    <d v="2022-08-17T00:00:00"/>
    <s v="miércoles"/>
    <s v="agosto"/>
    <d v="2024-10-01T00:00:00"/>
    <n v="776"/>
    <n v="720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1"/>
    <n v="0"/>
    <m/>
    <m/>
    <m/>
    <d v="2024-08-30T00:00:00"/>
  </r>
  <r>
    <n v="901158187"/>
    <s v="CLINICA NUEVA DE CALI"/>
    <s v="CAJA DE COMPENSACION FAMILIAR COMFENALCO DEL VALLE DEL CAUCA"/>
    <s v="HCE-10032"/>
    <s v="HCE10032"/>
    <s v="901158187_HCE10032"/>
    <s v="28/07/2022 00:00:00"/>
    <s v="17/08/2022 00:00:00"/>
    <d v="2022-08-17T00:00:00"/>
    <s v="miércoles"/>
    <s v="agosto"/>
    <d v="2024-10-01T00:00:00"/>
    <n v="776"/>
    <n v="720"/>
    <n v="99423"/>
    <n v="99423"/>
    <s v="LUIS  AMAYA DIAZ Registros:  1733510"/>
    <s v="CLINICA NUEVA DE CALI SAS"/>
    <s v="901158187-6"/>
    <s v="HCE-10032"/>
    <s v="HCE-10032"/>
    <s v="LUIS  AMAYA DIAZ Registros:  17335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3"/>
    <n v="0"/>
    <m/>
    <m/>
    <m/>
    <d v="2024-08-30T00:00:00"/>
  </r>
  <r>
    <n v="901158187"/>
    <s v="CLINICA NUEVA DE CALI"/>
    <s v="CAJA DE COMPENSACION FAMILIAR COMFENALCO DEL VALLE DEL CAUCA"/>
    <s v="HCE-10033"/>
    <s v="HCE10033"/>
    <s v="901158187_HCE10033"/>
    <s v="28/07/2022 00:00:00"/>
    <s v="17/08/2022 00:00:00"/>
    <d v="2022-08-17T00:00:00"/>
    <s v="miércoles"/>
    <s v="agosto"/>
    <d v="2024-10-01T00:00:00"/>
    <n v="776"/>
    <n v="720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4"/>
    <n v="0"/>
    <m/>
    <m/>
    <m/>
    <d v="2024-08-30T00:00:00"/>
  </r>
  <r>
    <n v="901158187"/>
    <s v="CLINICA NUEVA DE CALI"/>
    <s v="CAJA DE COMPENSACION FAMILIAR COMFENALCO DEL VALLE DEL CAUCA"/>
    <s v="HCE-10034"/>
    <s v="HCE10034"/>
    <s v="901158187_HCE10034"/>
    <s v="28/07/2022 00:00:00"/>
    <s v="17/08/2022 00:00:00"/>
    <d v="2022-08-17T00:00:00"/>
    <s v="miércoles"/>
    <s v="agosto"/>
    <d v="2024-10-01T00:00:00"/>
    <n v="776"/>
    <n v="720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5"/>
    <n v="0"/>
    <m/>
    <m/>
    <m/>
    <d v="2024-08-30T00:00:00"/>
  </r>
  <r>
    <n v="901158187"/>
    <s v="CLINICA NUEVA DE CALI"/>
    <s v="CAJA DE COMPENSACION FAMILIAR COMFENALCO DEL VALLE DEL CAUCA"/>
    <s v="HCE-10035"/>
    <s v="HCE10035"/>
    <s v="901158187_HCE10035"/>
    <s v="28/07/2022 00:00:00"/>
    <s v="17/08/2022 00:00:00"/>
    <d v="2022-08-17T00:00:00"/>
    <s v="miércoles"/>
    <s v="agosto"/>
    <d v="2024-10-01T00:00:00"/>
    <n v="776"/>
    <n v="720"/>
    <n v="99423"/>
    <n v="99423"/>
    <s v="DANIELA  SIERRA GOMEZ Registros:  1733643"/>
    <s v="CLINICA NUEVA DE CALI SAS"/>
    <s v="901158187-6"/>
    <s v="HCE-10035"/>
    <s v="HCE-10035"/>
    <s v="DANIELA  SIERRA GOMEZ Registros:  173364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6"/>
    <n v="0"/>
    <m/>
    <m/>
    <m/>
    <d v="2024-08-30T00:00:00"/>
  </r>
  <r>
    <n v="901158187"/>
    <s v="CLINICA NUEVA DE CALI"/>
    <s v="CAJA DE COMPENSACION FAMILIAR COMFENALCO DEL VALLE DEL CAUCA"/>
    <s v="HCE-10036"/>
    <s v="HCE10036"/>
    <s v="901158187_HCE10036"/>
    <s v="28/07/2022 00:00:00"/>
    <s v="17/08/2022 00:00:00"/>
    <d v="2022-08-17T00:00:00"/>
    <s v="miércoles"/>
    <s v="agosto"/>
    <d v="2024-10-01T00:00:00"/>
    <n v="776"/>
    <n v="720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7"/>
    <n v="0"/>
    <m/>
    <m/>
    <m/>
    <d v="2024-08-30T00:00:00"/>
  </r>
  <r>
    <n v="901158187"/>
    <s v="CLINICA NUEVA DE CALI"/>
    <s v="CAJA DE COMPENSACION FAMILIAR COMFENALCO DEL VALLE DEL CAUCA"/>
    <s v="HCE-10037"/>
    <s v="HCE10037"/>
    <s v="901158187_HCE10037"/>
    <s v="28/07/2022 00:00:00"/>
    <s v="17/08/2022 00:00:00"/>
    <d v="2022-08-13T00:00:00"/>
    <s v="miércoles"/>
    <s v="agosto"/>
    <d v="2024-10-01T00:00:00"/>
    <n v="776"/>
    <n v="720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5"/>
    <n v="0"/>
    <m/>
    <m/>
    <m/>
    <d v="2024-08-30T00:00:00"/>
  </r>
  <r>
    <n v="901158187"/>
    <s v="CLINICA NUEVA DE CALI"/>
    <s v="CAJA DE COMPENSACION FAMILIAR COMFENALCO DEL VALLE DEL CAUCA"/>
    <s v="HCE-10039"/>
    <s v="HCE10039"/>
    <s v="901158187_HCE10039"/>
    <s v="28/07/2022 00:00:00"/>
    <s v="17/08/2022 00:00:00"/>
    <d v="2022-08-13T00:00:00"/>
    <s v="miércoles"/>
    <s v="agosto"/>
    <d v="2024-10-01T00:00:00"/>
    <n v="776"/>
    <n v="720"/>
    <n v="99423"/>
    <n v="99423"/>
    <s v="JOSE  MEDINA MOSQUERA Registros:  1730187"/>
    <s v="CLINICA NUEVA DE CALI SAS"/>
    <s v="901158187-6"/>
    <s v="HCE-10039"/>
    <s v="HCE-10039"/>
    <s v="JOSE  MEDINA MOSQUERA Registros:  173018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6"/>
    <n v="0"/>
    <m/>
    <m/>
    <m/>
    <d v="2024-08-30T00:00:00"/>
  </r>
  <r>
    <n v="901158187"/>
    <s v="CLINICA NUEVA DE CALI"/>
    <s v="CAJA DE COMPENSACION FAMILIAR COMFENALCO DEL VALLE DEL CAUCA"/>
    <s v="HCE-10040"/>
    <s v="HCE10040"/>
    <s v="901158187_HCE10040"/>
    <s v="28/07/2022 00:00:00"/>
    <s v="17/08/2022 00:00:00"/>
    <d v="2022-08-13T00:00:00"/>
    <s v="miércoles"/>
    <s v="agosto"/>
    <d v="2024-10-01T00:00:00"/>
    <n v="776"/>
    <n v="720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7"/>
    <n v="0"/>
    <m/>
    <m/>
    <m/>
    <d v="2024-08-30T00:00:00"/>
  </r>
  <r>
    <n v="901158187"/>
    <s v="CLINICA NUEVA DE CALI"/>
    <s v="CAJA DE COMPENSACION FAMILIAR COMFENALCO DEL VALLE DEL CAUCA"/>
    <s v="HCE-10041"/>
    <s v="HCE10041"/>
    <s v="901158187_HCE10041"/>
    <s v="28/07/2022 00:00:00"/>
    <s v="17/08/2022 00:00:00"/>
    <d v="2022-08-13T00:00:00"/>
    <s v="miércoles"/>
    <s v="agosto"/>
    <d v="2024-10-01T00:00:00"/>
    <n v="776"/>
    <n v="720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8"/>
    <n v="0"/>
    <m/>
    <m/>
    <m/>
    <d v="2024-08-30T00:00:00"/>
  </r>
  <r>
    <n v="901158187"/>
    <s v="CLINICA NUEVA DE CALI"/>
    <s v="CAJA DE COMPENSACION FAMILIAR COMFENALCO DEL VALLE DEL CAUCA"/>
    <s v="HCE-10043"/>
    <s v="HCE10043"/>
    <s v="901158187_HCE10043"/>
    <s v="28/07/2022 00:00:00"/>
    <s v="17/08/2022 00:00:00"/>
    <d v="2022-08-13T00:00:00"/>
    <s v="miércoles"/>
    <s v="agosto"/>
    <d v="2024-10-01T00:00:00"/>
    <n v="776"/>
    <n v="720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59"/>
    <n v="0"/>
    <m/>
    <m/>
    <m/>
    <d v="2024-08-30T00:00:00"/>
  </r>
  <r>
    <n v="901158187"/>
    <s v="CLINICA NUEVA DE CALI"/>
    <s v="CAJA DE COMPENSACION FAMILIAR COMFENALCO DEL VALLE DEL CAUCA"/>
    <s v="HCE-10045"/>
    <s v="HCE10045"/>
    <s v="901158187_HCE10045"/>
    <s v="28/07/2022 00:00:00"/>
    <s v="17/08/2022 00:00:00"/>
    <d v="2022-08-13T00:00:00"/>
    <s v="miércoles"/>
    <s v="agosto"/>
    <d v="2024-10-01T00:00:00"/>
    <n v="776"/>
    <n v="720"/>
    <n v="99423"/>
    <n v="99423"/>
    <s v="FACUNDO  CASTRO  Registros:  1733700"/>
    <s v="CLINICA NUEVA DE CALI SAS"/>
    <s v="901158187-6"/>
    <s v="HCE-10045"/>
    <s v="HCE-10045"/>
    <s v="FACUNDO  CASTRO  Registros:  173370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0"/>
    <n v="0"/>
    <m/>
    <m/>
    <m/>
    <d v="2024-08-30T00:00:00"/>
  </r>
  <r>
    <n v="901158187"/>
    <s v="CLINICA NUEVA DE CALI"/>
    <s v="CAJA DE COMPENSACION FAMILIAR COMFENALCO DEL VALLE DEL CAUCA"/>
    <s v="HCE-10048"/>
    <s v="HCE10048"/>
    <s v="901158187_HCE10048"/>
    <s v="28/07/2022 00:00:00"/>
    <s v="17/08/2022 00:00:00"/>
    <d v="2022-08-13T00:00:00"/>
    <s v="miércoles"/>
    <s v="agosto"/>
    <d v="2024-10-01T00:00:00"/>
    <n v="776"/>
    <n v="720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1"/>
    <n v="0"/>
    <m/>
    <m/>
    <m/>
    <d v="2024-08-30T00:00:00"/>
  </r>
  <r>
    <n v="901158187"/>
    <s v="CLINICA NUEVA DE CALI"/>
    <s v="CAJA DE COMPENSACION FAMILIAR COMFENALCO DEL VALLE DEL CAUCA"/>
    <s v="HCE-10049"/>
    <s v="HCE10049"/>
    <s v="901158187_HCE10049"/>
    <s v="28/07/2022 00:00:00"/>
    <s v="17/08/2022 00:00:00"/>
    <d v="2022-08-13T00:00:00"/>
    <s v="miércoles"/>
    <s v="agosto"/>
    <d v="2024-10-01T00:00:00"/>
    <n v="776"/>
    <n v="720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2"/>
    <n v="0"/>
    <m/>
    <m/>
    <m/>
    <d v="2024-08-30T00:00:00"/>
  </r>
  <r>
    <n v="901158187"/>
    <s v="CLINICA NUEVA DE CALI"/>
    <s v="CAJA DE COMPENSACION FAMILIAR COMFENALCO DEL VALLE DEL CAUCA"/>
    <s v="HCE-10050"/>
    <s v="HCE10050"/>
    <s v="901158187_HCE10050"/>
    <s v="28/07/2022 00:00:00"/>
    <s v="17/08/2022 00:00:00"/>
    <d v="2022-08-13T00:00:00"/>
    <s v="miércoles"/>
    <s v="agosto"/>
    <d v="2024-10-01T00:00:00"/>
    <n v="776"/>
    <n v="720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3"/>
    <n v="0"/>
    <m/>
    <m/>
    <m/>
    <d v="2024-08-30T00:00:00"/>
  </r>
  <r>
    <n v="901158187"/>
    <s v="CLINICA NUEVA DE CALI"/>
    <s v="CAJA DE COMPENSACION FAMILIAR COMFENALCO DEL VALLE DEL CAUCA"/>
    <s v="HCE-10052"/>
    <s v="HCE10052"/>
    <s v="901158187_HCE10052"/>
    <s v="28/07/2022 00:00:00"/>
    <s v="17/08/2022 00:00:00"/>
    <d v="2022-08-13T00:00:00"/>
    <s v="miércoles"/>
    <s v="agosto"/>
    <d v="2024-10-01T00:00:00"/>
    <n v="776"/>
    <n v="720"/>
    <n v="99423"/>
    <n v="99423"/>
    <s v="THIAGO  FLOREZ TOBAR Registros:  1732325"/>
    <s v="CLINICA NUEVA DE CALI SAS"/>
    <s v="901158187-6"/>
    <s v="HCE-10052"/>
    <s v="HCE-10052"/>
    <s v="THIAGO  FLOREZ TOBAR Registros:  173232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4"/>
    <n v="0"/>
    <m/>
    <m/>
    <m/>
    <d v="2024-08-30T00:00:00"/>
  </r>
  <r>
    <n v="901158187"/>
    <s v="CLINICA NUEVA DE CALI"/>
    <s v="CAJA DE COMPENSACION FAMILIAR COMFENALCO DEL VALLE DEL CAUCA"/>
    <s v="HCE-10054"/>
    <s v="HCE10054"/>
    <s v="901158187_HCE10054"/>
    <s v="28/07/2022 00:00:00"/>
    <s v="17/08/2022 00:00:00"/>
    <d v="2022-08-13T00:00:00"/>
    <s v="miércoles"/>
    <s v="agosto"/>
    <d v="2024-10-01T00:00:00"/>
    <n v="776"/>
    <n v="720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5"/>
    <n v="0"/>
    <m/>
    <m/>
    <m/>
    <d v="2024-08-30T00:00:00"/>
  </r>
  <r>
    <n v="901158187"/>
    <s v="CLINICA NUEVA DE CALI"/>
    <s v="CAJA DE COMPENSACION FAMILIAR COMFENALCO DEL VALLE DEL CAUCA"/>
    <s v="HCE-10055"/>
    <s v="HCE10055"/>
    <s v="901158187_HCE10055"/>
    <s v="28/07/2022 00:00:00"/>
    <s v="17/08/2022 00:00:00"/>
    <d v="2022-08-13T00:00:00"/>
    <s v="miércoles"/>
    <s v="agosto"/>
    <d v="2024-10-01T00:00:00"/>
    <n v="776"/>
    <n v="720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6"/>
    <n v="0"/>
    <m/>
    <m/>
    <m/>
    <d v="2024-08-30T00:00:00"/>
  </r>
  <r>
    <n v="901158187"/>
    <s v="CLINICA NUEVA DE CALI"/>
    <s v="CAJA DE COMPENSACION FAMILIAR COMFENALCO DEL VALLE DEL CAUCA"/>
    <s v="HCE-10056"/>
    <s v="HCE10056"/>
    <s v="901158187_HCE10056"/>
    <s v="28/07/2022 00:00:00"/>
    <s v="17/08/2022 00:00:00"/>
    <d v="2022-08-13T00:00:00"/>
    <s v="miércoles"/>
    <s v="agosto"/>
    <d v="2024-10-01T00:00:00"/>
    <n v="776"/>
    <n v="720"/>
    <n v="99423"/>
    <n v="99423"/>
    <s v="STEPHANIA  URIBE LERMA Registros:  1733596"/>
    <s v="CLINICA NUEVA DE CALI SAS"/>
    <s v="901158187-6"/>
    <s v="HCE-10056"/>
    <s v="HCE-10056"/>
    <s v="STEPHANIA  URIBE LERMA Registros:  17335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7"/>
    <n v="0"/>
    <m/>
    <m/>
    <m/>
    <d v="2024-08-30T00:00:00"/>
  </r>
  <r>
    <n v="901158187"/>
    <s v="CLINICA NUEVA DE CALI"/>
    <s v="CAJA DE COMPENSACION FAMILIAR COMFENALCO DEL VALLE DEL CAUCA"/>
    <s v="HCE-10057"/>
    <s v="HCE10057"/>
    <s v="901158187_HCE10057"/>
    <s v="28/07/2022 00:00:00"/>
    <s v="17/08/2022 00:00:00"/>
    <d v="2022-08-13T00:00:00"/>
    <s v="miércoles"/>
    <s v="agosto"/>
    <d v="2024-10-01T00:00:00"/>
    <n v="776"/>
    <n v="720"/>
    <n v="99423"/>
    <n v="99423"/>
    <s v="HECTOR ALFONSO OLAVE  Registros:  1733615"/>
    <s v="CLINICA NUEVA DE CALI SAS"/>
    <s v="901158187-6"/>
    <s v="HCE-10057"/>
    <s v="HCE-10057"/>
    <s v="HECTOR ALFONSO OLAVE  Registros:  173361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8"/>
    <n v="0"/>
    <m/>
    <m/>
    <m/>
    <d v="2024-08-30T00:00:00"/>
  </r>
  <r>
    <n v="901158187"/>
    <s v="CLINICA NUEVA DE CALI"/>
    <s v="CAJA DE COMPENSACION FAMILIAR COMFENALCO DEL VALLE DEL CAUCA"/>
    <s v="HCE-10058"/>
    <s v="HCE10058"/>
    <s v="901158187_HCE10058"/>
    <s v="28/07/2022 00:00:00"/>
    <s v="17/08/2022 00:00:00"/>
    <d v="2022-08-13T00:00:00"/>
    <s v="miércoles"/>
    <s v="agosto"/>
    <d v="2024-10-01T00:00:00"/>
    <n v="776"/>
    <n v="720"/>
    <n v="99423"/>
    <n v="99423"/>
    <s v="EDWIN  ORTEGA JOAQUI Registros:  1733673"/>
    <s v="CLINICA NUEVA DE CALI SAS"/>
    <s v="901158187-6"/>
    <s v="HCE-10058"/>
    <s v="HCE-10058"/>
    <s v="EDWIN  ORTEGA JOAQUI Registros:  17336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69"/>
    <n v="0"/>
    <m/>
    <m/>
    <m/>
    <d v="2024-08-30T00:00:00"/>
  </r>
  <r>
    <n v="901158187"/>
    <s v="CLINICA NUEVA DE CALI"/>
    <s v="CAJA DE COMPENSACION FAMILIAR COMFENALCO DEL VALLE DEL CAUCA"/>
    <s v="HCE-10059"/>
    <s v="HCE10059"/>
    <s v="901158187_HCE10059"/>
    <s v="28/07/2022 00:00:00"/>
    <s v="17/08/2022 00:00:00"/>
    <d v="2022-08-17T00:00:00"/>
    <s v="miércoles"/>
    <s v="agosto"/>
    <d v="2024-10-01T00:00:00"/>
    <n v="776"/>
    <n v="720"/>
    <n v="99423"/>
    <n v="99423"/>
    <s v="TATIANA  SANCHEZ CUARTAS Registros:  1733778"/>
    <s v="CLINICA NUEVA DE CALI SAS"/>
    <s v="901158187-6"/>
    <s v="HCE-10059"/>
    <s v="HCE-10059"/>
    <s v="TATIANA  SANCHEZ CUARTAS Registros:  17337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8"/>
    <n v="0"/>
    <m/>
    <m/>
    <m/>
    <d v="2024-08-30T00:00:00"/>
  </r>
  <r>
    <n v="901158187"/>
    <s v="CLINICA NUEVA DE CALI"/>
    <s v="CAJA DE COMPENSACION FAMILIAR COMFENALCO DEL VALLE DEL CAUCA"/>
    <s v="HCE-10060"/>
    <s v="HCE10060"/>
    <s v="901158187_HCE10060"/>
    <s v="28/07/2022 00:00:00"/>
    <s v="17/08/2022 00:00:00"/>
    <d v="2022-08-17T00:00:00"/>
    <s v="miércoles"/>
    <s v="agosto"/>
    <d v="2024-10-01T00:00:00"/>
    <n v="776"/>
    <n v="720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09"/>
    <n v="0"/>
    <m/>
    <m/>
    <m/>
    <d v="2024-08-30T00:00:00"/>
  </r>
  <r>
    <n v="901158187"/>
    <s v="CLINICA NUEVA DE CALI"/>
    <s v="CAJA DE COMPENSACION FAMILIAR COMFENALCO DEL VALLE DEL CAUCA"/>
    <s v="HCE-10061"/>
    <s v="HCE10061"/>
    <s v="901158187_HCE10061"/>
    <s v="28/07/2022 00:00:00"/>
    <s v="17/08/2022 00:00:00"/>
    <d v="2022-08-17T00:00:00"/>
    <s v="miércoles"/>
    <s v="agosto"/>
    <d v="2024-10-01T00:00:00"/>
    <n v="776"/>
    <n v="720"/>
    <n v="99423"/>
    <n v="99423"/>
    <s v="JOEL  CRUZ MANCHOLA Registros:  1733963"/>
    <s v="CLINICA NUEVA DE CALI SAS"/>
    <s v="901158187-6"/>
    <s v="HCE-10061"/>
    <s v="HCE-10061"/>
    <s v="JOEL  CRUZ MANCHOLA Registros:  17339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0"/>
    <n v="0"/>
    <m/>
    <m/>
    <m/>
    <d v="2024-08-30T00:00:00"/>
  </r>
  <r>
    <n v="901158187"/>
    <s v="CLINICA NUEVA DE CALI"/>
    <s v="CAJA DE COMPENSACION FAMILIAR COMFENALCO DEL VALLE DEL CAUCA"/>
    <s v="HCE-10062"/>
    <s v="HCE10062"/>
    <s v="901158187_HCE10062"/>
    <s v="28/07/2022 00:00:00"/>
    <s v="17/08/2022 00:00:00"/>
    <d v="2022-08-22T00:00:00"/>
    <s v="miércoles"/>
    <s v="agosto"/>
    <d v="2024-10-01T00:00:00"/>
    <n v="776"/>
    <n v="720"/>
    <n v="99423"/>
    <n v="99423"/>
    <s v="KEVIN  HOYOS GIRALDO Registros:  1734025"/>
    <s v="CLINICA NUEVA DE CALI SAS"/>
    <s v="901158187-6"/>
    <s v="HCE-10062"/>
    <s v="HCE-10062"/>
    <s v="KEVIN  HOYOS GIRALDO Registros:  173402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1098"/>
    <n v="0"/>
    <m/>
    <m/>
    <m/>
    <d v="2024-08-30T00:00:00"/>
  </r>
  <r>
    <n v="901158187"/>
    <s v="CLINICA NUEVA DE CALI"/>
    <s v="CAJA DE COMPENSACION FAMILIAR COMFENALCO DEL VALLE DEL CAUCA"/>
    <s v="HCE-10063"/>
    <s v="HCE10063"/>
    <s v="901158187_HCE10063"/>
    <s v="28/07/2022 00:00:00"/>
    <s v="17/08/2022 00:00:00"/>
    <d v="2022-08-17T00:00:00"/>
    <s v="miércoles"/>
    <s v="agosto"/>
    <d v="2024-10-01T00:00:00"/>
    <n v="776"/>
    <n v="720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1"/>
    <n v="0"/>
    <m/>
    <m/>
    <m/>
    <d v="2024-08-30T00:00:00"/>
  </r>
  <r>
    <n v="901158187"/>
    <s v="CLINICA NUEVA DE CALI"/>
    <s v="CAJA DE COMPENSACION FAMILIAR COMFENALCO DEL VALLE DEL CAUCA"/>
    <s v="HCE-10066"/>
    <s v="HCE10066"/>
    <s v="901158187_HCE10066"/>
    <s v="28/07/2022 00:00:00"/>
    <s v="17/08/2022 00:00:00"/>
    <d v="2022-08-17T00:00:00"/>
    <s v="miércoles"/>
    <s v="agosto"/>
    <d v="2024-10-01T00:00:00"/>
    <n v="776"/>
    <n v="720"/>
    <n v="99423"/>
    <n v="99423"/>
    <s v="CARLOS  HERRERA SOLARTE Registros:  1734281"/>
    <s v="CLINICA NUEVA DE CALI SAS"/>
    <s v="901158187-6"/>
    <s v="HCE-10066"/>
    <s v="HCE-10066"/>
    <s v="CARLOS  HERRERA SOLARTE Registros:  17342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2"/>
    <n v="0"/>
    <m/>
    <m/>
    <m/>
    <d v="2024-08-30T00:00:00"/>
  </r>
  <r>
    <n v="901158187"/>
    <s v="CLINICA NUEVA DE CALI"/>
    <s v="CAJA DE COMPENSACION FAMILIAR COMFENALCO DEL VALLE DEL CAUCA"/>
    <s v="HCE-10068"/>
    <s v="HCE10068"/>
    <s v="901158187_HCE10068"/>
    <s v="28/07/2022 00:00:00"/>
    <s v="17/08/2022 00:00:00"/>
    <d v="2022-08-17T00:00:00"/>
    <s v="miércoles"/>
    <s v="agosto"/>
    <d v="2024-10-01T00:00:00"/>
    <n v="776"/>
    <n v="720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2"/>
    <n v="0"/>
    <m/>
    <m/>
    <m/>
    <d v="2024-08-30T00:00:00"/>
  </r>
  <r>
    <n v="901158187"/>
    <s v="CLINICA NUEVA DE CALI"/>
    <s v="CAJA DE COMPENSACION FAMILIAR COMFENALCO DEL VALLE DEL CAUCA"/>
    <s v="HCE-10069"/>
    <s v="HCE10069"/>
    <s v="901158187_HCE10069"/>
    <s v="28/07/2022 00:00:00"/>
    <s v="17/08/2022 00:00:00"/>
    <d v="2022-08-17T00:00:00"/>
    <s v="miércoles"/>
    <s v="agosto"/>
    <d v="2024-10-01T00:00:00"/>
    <n v="776"/>
    <n v="720"/>
    <n v="99423"/>
    <n v="99423"/>
    <s v="JENNIFER  MESA ARCE Registros:  1735056"/>
    <s v="CLINICA NUEVA DE CALI SAS"/>
    <s v="901158187-6"/>
    <s v="HCE-10069"/>
    <s v="HCE-10069"/>
    <s v="JENNIFER  MESA ARCE Registros:  173505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3"/>
    <n v="0"/>
    <m/>
    <m/>
    <m/>
    <d v="2024-08-30T00:00:00"/>
  </r>
  <r>
    <n v="901158187"/>
    <s v="CLINICA NUEVA DE CALI"/>
    <s v="CAJA DE COMPENSACION FAMILIAR COMFENALCO DEL VALLE DEL CAUCA"/>
    <s v="HCE-10070"/>
    <s v="HCE10070"/>
    <s v="901158187_HCE10070"/>
    <s v="28/07/2022 00:00:00"/>
    <s v="17/08/2022 00:00:00"/>
    <d v="2022-08-17T00:00:00"/>
    <s v="miércoles"/>
    <s v="agosto"/>
    <d v="2024-10-01T00:00:00"/>
    <n v="776"/>
    <n v="720"/>
    <n v="99423"/>
    <n v="99423"/>
    <s v="DAVID  CASTRO VALENZUELA Registros:  1735026"/>
    <s v="CLINICA NUEVA DE CALI SAS"/>
    <s v="901158187-6"/>
    <s v="HCE-10070"/>
    <s v="HCE-10070"/>
    <s v="DAVID  CASTRO VALENZUELA Registros:  173502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3"/>
    <n v="0"/>
    <m/>
    <m/>
    <m/>
    <d v="2024-08-30T00:00:00"/>
  </r>
  <r>
    <n v="901158187"/>
    <s v="CLINICA NUEVA DE CALI"/>
    <s v="CAJA DE COMPENSACION FAMILIAR COMFENALCO DEL VALLE DEL CAUCA"/>
    <s v="HCE-10075"/>
    <s v="HCE10075"/>
    <s v="901158187_HCE10075"/>
    <s v="29/07/2022 00:00:00"/>
    <s v="17/08/2022 00:00:00"/>
    <d v="2022-08-17T00:00:00"/>
    <s v="miércoles"/>
    <s v="agosto"/>
    <d v="2024-10-01T00:00:00"/>
    <n v="776"/>
    <n v="720"/>
    <n v="99423"/>
    <n v="99423"/>
    <s v="AIDA  RIVERA DE ALBAN Registros:  1735659"/>
    <s v="CLINICA NUEVA DE CALI SAS"/>
    <s v="901158187-6"/>
    <s v="HCE-10075"/>
    <s v="HCE-10075"/>
    <s v="AIDA  RIVERA DE ALBAN Registros:  17356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4"/>
    <n v="0"/>
    <m/>
    <m/>
    <m/>
    <d v="2024-08-30T00:00:00"/>
  </r>
  <r>
    <n v="901158187"/>
    <s v="CLINICA NUEVA DE CALI"/>
    <s v="CAJA DE COMPENSACION FAMILIAR COMFENALCO DEL VALLE DEL CAUCA"/>
    <s v="HCE-10076"/>
    <s v="HCE10076"/>
    <s v="901158187_HCE10076"/>
    <s v="29/07/2022 00:00:00"/>
    <s v="17/08/2022 00:00:00"/>
    <d v="2022-08-17T00:00:00"/>
    <s v="miércoles"/>
    <s v="agosto"/>
    <d v="2024-10-01T00:00:00"/>
    <n v="776"/>
    <n v="720"/>
    <n v="99423"/>
    <n v="99423"/>
    <s v="HUGO  CARDONA DELGADO Registros:  1735673"/>
    <s v="CLINICA NUEVA DE CALI SAS"/>
    <s v="901158187-6"/>
    <s v="HCE-10076"/>
    <s v="HCE-10076"/>
    <s v="HUGO  CARDONA DELGADO Registros:  17356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5"/>
    <n v="0"/>
    <m/>
    <m/>
    <m/>
    <d v="2024-08-30T00:00:00"/>
  </r>
  <r>
    <n v="901158187"/>
    <s v="CLINICA NUEVA DE CALI"/>
    <s v="CAJA DE COMPENSACION FAMILIAR COMFENALCO DEL VALLE DEL CAUCA"/>
    <s v="HCE-10078"/>
    <s v="HCE10078"/>
    <s v="901158187_HCE10078"/>
    <s v="29/07/2022 00:00:00"/>
    <s v="17/08/2022 00:00:00"/>
    <d v="2022-08-17T00:00:00"/>
    <s v="miércoles"/>
    <s v="agosto"/>
    <d v="2024-10-01T00:00:00"/>
    <n v="776"/>
    <n v="720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7"/>
    <n v="0"/>
    <m/>
    <m/>
    <m/>
    <d v="2024-08-30T00:00:00"/>
  </r>
  <r>
    <n v="901158187"/>
    <s v="CLINICA NUEVA DE CALI"/>
    <s v="CAJA DE COMPENSACION FAMILIAR COMFENALCO DEL VALLE DEL CAUCA"/>
    <s v="HCE-10079"/>
    <s v="HCE10079"/>
    <s v="901158187_HCE10079"/>
    <s v="29/07/2022 00:00:00"/>
    <s v="17/08/2022 00:00:00"/>
    <d v="2022-08-17T00:00:00"/>
    <s v="miércoles"/>
    <s v="agosto"/>
    <d v="2024-10-01T00:00:00"/>
    <n v="776"/>
    <n v="720"/>
    <n v="99423"/>
    <n v="99423"/>
    <s v="MARIA  GIRON DE CORTES Registros:  1735731"/>
    <s v="CLINICA NUEVA DE CALI SAS"/>
    <s v="901158187-6"/>
    <s v="HCE-10079"/>
    <s v="HCE-10079"/>
    <s v="MARIA  GIRON DE CORTES Registros:  173573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8"/>
    <n v="0"/>
    <m/>
    <m/>
    <m/>
    <d v="2024-08-30T00:00:00"/>
  </r>
  <r>
    <n v="901158187"/>
    <s v="CLINICA NUEVA DE CALI"/>
    <s v="CAJA DE COMPENSACION FAMILIAR COMFENALCO DEL VALLE DEL CAUCA"/>
    <s v="HCE-10082"/>
    <s v="HCE10082"/>
    <s v="901158187_HCE10082"/>
    <s v="29/07/2022 00:00:00"/>
    <s v="15/09/2022 00:00:00"/>
    <d v="2022-09-15T00:00:00"/>
    <s v="jueves"/>
    <s v="septiembre"/>
    <d v="2024-10-01T00:00:00"/>
    <n v="747"/>
    <n v="720"/>
    <n v="99423"/>
    <n v="99423"/>
    <s v="MARIA  COBO GOMEZ Registros:  1736695"/>
    <s v="CLINICA NUEVA DE CALI SAS"/>
    <s v="901158187-6"/>
    <s v="HCE-10082"/>
    <s v="HCE-10082"/>
    <s v="MARIA  COBO GOMEZ Registros:  173669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67"/>
    <n v="0"/>
    <m/>
    <m/>
    <m/>
    <d v="2024-08-30T00:00:00"/>
  </r>
  <r>
    <n v="901158187"/>
    <s v="CLINICA NUEVA DE CALI"/>
    <s v="CAJA DE COMPENSACION FAMILIAR COMFENALCO DEL VALLE DEL CAUCA"/>
    <s v="HCE-10083"/>
    <s v="HCE10083"/>
    <s v="901158187_HCE10083"/>
    <s v="29/07/2022 00:00:00"/>
    <s v="15/09/2022 00:00:00"/>
    <d v="2022-09-15T00:00:00"/>
    <s v="jueves"/>
    <s v="septiembre"/>
    <d v="2024-10-01T00:00:00"/>
    <n v="747"/>
    <n v="720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COVID"/>
    <n v="0"/>
    <s v="05"/>
    <x v="0"/>
    <s v="Finalizada"/>
    <s v="FACTURA COVID-19"/>
    <s v="ESTADO DOS"/>
    <x v="0"/>
    <s v="NO PASO VALIDACION-REVISION EPS-ESPERA DE APERTURA DE VENTANA"/>
    <b v="0"/>
    <n v="99423"/>
    <n v="0"/>
    <m/>
    <n v="99423"/>
    <n v="0"/>
    <n v="0"/>
    <n v="99423"/>
    <n v="97435"/>
    <n v="1222136168"/>
    <n v="0"/>
    <m/>
    <m/>
    <m/>
    <d v="2024-08-30T00:00:00"/>
  </r>
  <r>
    <n v="901158187"/>
    <s v="CLINICA NUEVA DE CALI"/>
    <s v="CAJA DE COMPENSACION FAMILIAR COMFENALCO DEL VALLE DEL CAUCA"/>
    <s v="HCE-10087"/>
    <s v="HCE10087"/>
    <s v="901158187_HCE10087"/>
    <s v="30/07/2022 00:00:00"/>
    <s v="17/08/2022 00:00:00"/>
    <d v="2022-08-13T00:00:00"/>
    <s v="miércoles"/>
    <s v="agosto"/>
    <d v="2024-10-01T00:00:00"/>
    <n v="776"/>
    <n v="720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0"/>
    <n v="0"/>
    <m/>
    <m/>
    <m/>
    <d v="2024-08-30T00:00:00"/>
  </r>
  <r>
    <n v="901158187"/>
    <s v="CLINICA NUEVA DE CALI"/>
    <s v="CAJA DE COMPENSACION FAMILIAR COMFENALCO DEL VALLE DEL CAUCA"/>
    <s v="HCE-10088"/>
    <s v="HCE10088"/>
    <s v="901158187_HCE10088"/>
    <s v="30/07/2022 00:00:00"/>
    <s v="17/08/2022 00:00:00"/>
    <d v="2022-08-17T00:00:00"/>
    <s v="miércoles"/>
    <s v="agosto"/>
    <d v="2024-10-01T00:00:00"/>
    <n v="776"/>
    <n v="720"/>
    <n v="99423"/>
    <n v="99423"/>
    <s v="LUZ  PALECHOR BENAVIDES Registros:  1737275"/>
    <s v="CLINICA NUEVA DE CALI SAS"/>
    <s v="901158187-6"/>
    <s v="HCE-10088"/>
    <s v="HCE-10088"/>
    <s v="LUZ  PALECHOR BENAVIDES Registros:  173727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09"/>
    <n v="0"/>
    <m/>
    <m/>
    <m/>
    <d v="2024-08-30T00:00:00"/>
  </r>
  <r>
    <n v="901158187"/>
    <s v="CLINICA NUEVA DE CALI"/>
    <s v="CAJA DE COMPENSACION FAMILIAR COMFENALCO DEL VALLE DEL CAUCA"/>
    <s v="HCE-10089"/>
    <s v="HCE10089"/>
    <s v="901158187_HCE10089"/>
    <s v="30/07/2022 00:00:00"/>
    <s v="17/08/2022 00:00:00"/>
    <d v="2022-08-17T00:00:00"/>
    <s v="miércoles"/>
    <s v="agosto"/>
    <d v="2024-10-01T00:00:00"/>
    <n v="776"/>
    <n v="720"/>
    <n v="99423"/>
    <n v="99423"/>
    <s v="ANA  BERMUDEZ AGUIRRE Registros:  1737291"/>
    <s v="CLINICA NUEVA DE CALI SAS"/>
    <s v="901158187-6"/>
    <s v="HCE-10089"/>
    <s v="HCE-10089"/>
    <s v="ANA  BERMUDEZ AGUIRRE Registros:  17372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0"/>
    <n v="0"/>
    <m/>
    <m/>
    <m/>
    <d v="2024-08-30T00:00:00"/>
  </r>
  <r>
    <n v="901158187"/>
    <s v="CLINICA NUEVA DE CALI"/>
    <s v="CAJA DE COMPENSACION FAMILIAR COMFENALCO DEL VALLE DEL CAUCA"/>
    <s v="HCE-10090"/>
    <s v="HCE10090"/>
    <s v="901158187_HCE10090"/>
    <s v="30/07/2022 00:00:00"/>
    <s v="17/08/2022 00:00:00"/>
    <d v="2022-08-17T00:00:00"/>
    <s v="miércoles"/>
    <s v="agosto"/>
    <d v="2024-10-01T00:00:00"/>
    <n v="776"/>
    <n v="720"/>
    <n v="99423"/>
    <n v="99423"/>
    <s v="YIRETH  LOAIZA LUNA Registros:  1737314"/>
    <s v="CLINICA NUEVA DE CALI SAS"/>
    <s v="901158187-6"/>
    <s v="HCE-10090"/>
    <s v="HCE-10090"/>
    <s v="YIRETH  LOAIZA LUNA Registros:  173731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1"/>
    <n v="0"/>
    <m/>
    <m/>
    <m/>
    <d v="2024-08-30T00:00:00"/>
  </r>
  <r>
    <n v="901158187"/>
    <s v="CLINICA NUEVA DE CALI"/>
    <s v="CAJA DE COMPENSACION FAMILIAR COMFENALCO DEL VALLE DEL CAUCA"/>
    <s v="HCE-10091"/>
    <s v="HCE10091"/>
    <s v="901158187_HCE10091"/>
    <s v="30/07/2022 00:00:00"/>
    <s v="17/08/2022 00:00:00"/>
    <d v="2022-08-17T00:00:00"/>
    <s v="miércoles"/>
    <s v="agosto"/>
    <d v="2024-10-01T00:00:00"/>
    <n v="776"/>
    <n v="720"/>
    <n v="99423"/>
    <n v="99423"/>
    <s v="DIANA  MARTINEZ GOMEZ Registros:  1737336"/>
    <s v="CLINICA NUEVA DE CALI SAS"/>
    <s v="901158187-6"/>
    <s v="HCE-10091"/>
    <s v="HCE-10091"/>
    <s v="DIANA  MARTINEZ GOMEZ Registros:  17373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2"/>
    <n v="0"/>
    <m/>
    <m/>
    <m/>
    <d v="2024-08-30T00:00:00"/>
  </r>
  <r>
    <n v="901158187"/>
    <s v="CLINICA NUEVA DE CALI"/>
    <s v="CAJA DE COMPENSACION FAMILIAR COMFENALCO DEL VALLE DEL CAUCA"/>
    <s v="HCE-10092"/>
    <s v="HCE10092"/>
    <s v="901158187_HCE10092"/>
    <s v="30/07/2022 00:00:00"/>
    <s v="17/08/2022 00:00:00"/>
    <d v="2022-08-17T00:00:00"/>
    <s v="miércoles"/>
    <s v="agosto"/>
    <d v="2024-10-01T00:00:00"/>
    <n v="776"/>
    <n v="720"/>
    <n v="99423"/>
    <n v="99423"/>
    <s v="NICOLLE  DIEZ ZAMORANO Registros:  1737355"/>
    <s v="CLINICA NUEVA DE CALI SAS"/>
    <s v="901158187-6"/>
    <s v="HCE-10092"/>
    <s v="HCE-10092"/>
    <s v="NICOLLE  DIEZ ZAMORANO Registros:  17373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3"/>
    <n v="0"/>
    <m/>
    <m/>
    <m/>
    <d v="2024-08-30T00:00:00"/>
  </r>
  <r>
    <n v="901158187"/>
    <s v="CLINICA NUEVA DE CALI"/>
    <s v="CAJA DE COMPENSACION FAMILIAR COMFENALCO DEL VALLE DEL CAUCA"/>
    <s v="HCE-10093"/>
    <s v="HCE10093"/>
    <s v="901158187_HCE10093"/>
    <s v="30/07/2022 00:00:00"/>
    <s v="17/08/2022 00:00:00"/>
    <d v="2022-08-17T00:00:00"/>
    <s v="miércoles"/>
    <s v="agosto"/>
    <d v="2024-10-01T00:00:00"/>
    <n v="776"/>
    <n v="720"/>
    <n v="99423"/>
    <n v="99423"/>
    <s v="PAULA  PINEDA PARRA Registros:  1737366"/>
    <s v="CLINICA NUEVA DE CALI SAS"/>
    <s v="901158187-6"/>
    <s v="HCE-10093"/>
    <s v="HCE-10093"/>
    <s v="PAULA  PINEDA PARRA Registros:  173736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4"/>
    <n v="0"/>
    <m/>
    <m/>
    <m/>
    <d v="2024-08-30T00:00:00"/>
  </r>
  <r>
    <n v="901158187"/>
    <s v="CLINICA NUEVA DE CALI"/>
    <s v="CAJA DE COMPENSACION FAMILIAR COMFENALCO DEL VALLE DEL CAUCA"/>
    <s v="HCE-10094"/>
    <s v="HCE10094"/>
    <s v="901158187_HCE10094"/>
    <s v="30/07/2022 00:00:00"/>
    <s v="17/08/2022 00:00:00"/>
    <d v="2022-08-17T00:00:00"/>
    <s v="miércoles"/>
    <s v="agosto"/>
    <d v="2024-10-01T00:00:00"/>
    <n v="776"/>
    <n v="720"/>
    <n v="99423"/>
    <n v="99423"/>
    <s v="MELISSA  RODRIGUEZ GOMEZ Registros:  1737373"/>
    <s v="CLINICA NUEVA DE CALI SAS"/>
    <s v="901158187-6"/>
    <s v="HCE-10094"/>
    <s v="HCE-10094"/>
    <s v="MELISSA  RODRIGUEZ GOMEZ Registros:  17373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5"/>
    <n v="0"/>
    <m/>
    <m/>
    <m/>
    <d v="2024-08-30T00:00:00"/>
  </r>
  <r>
    <n v="901158187"/>
    <s v="CLINICA NUEVA DE CALI"/>
    <s v="CAJA DE COMPENSACION FAMILIAR COMFENALCO DEL VALLE DEL CAUCA"/>
    <s v="HCE-10095"/>
    <s v="HCE10095"/>
    <s v="901158187_HCE10095"/>
    <s v="30/07/2022 00:00:00"/>
    <s v="17/08/2022 00:00:00"/>
    <d v="2022-08-17T00:00:00"/>
    <s v="miércoles"/>
    <s v="agosto"/>
    <d v="2024-10-01T00:00:00"/>
    <n v="776"/>
    <n v="720"/>
    <n v="99423"/>
    <n v="99423"/>
    <s v="LUZ  TREJOS GUARANGUAY Registros:  1737383"/>
    <s v="CLINICA NUEVA DE CALI SAS"/>
    <s v="901158187-6"/>
    <s v="HCE-10095"/>
    <s v="HCE-10095"/>
    <s v="LUZ  TREJOS GUARANGUAY Registros:  173738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71"/>
    <n v="0"/>
    <m/>
    <m/>
    <m/>
    <d v="2024-08-30T00:00:00"/>
  </r>
  <r>
    <n v="901158187"/>
    <s v="CLINICA NUEVA DE CALI"/>
    <s v="CAJA DE COMPENSACION FAMILIAR COMFENALCO DEL VALLE DEL CAUCA"/>
    <s v="HCE-10105"/>
    <s v="HCE10105"/>
    <s v="901158187_HCE10105"/>
    <s v="01/08/2022 00:00:00"/>
    <s v="17/08/2022 00:00:00"/>
    <d v="2022-08-17T00:00:00"/>
    <s v="miércoles"/>
    <s v="agosto"/>
    <d v="2024-10-01T00:00:00"/>
    <n v="776"/>
    <n v="720"/>
    <n v="99423"/>
    <n v="99423"/>
    <s v="NANCY  OTERO GOMEZ Registros:  1738322"/>
    <s v="CLINICA NUEVA DE CALI SAS"/>
    <s v="901158187-6"/>
    <s v="HCE-10105"/>
    <s v="HCE-10105"/>
    <s v="NANCY  OTERO GOMEZ Registros:  17383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6"/>
    <n v="0"/>
    <m/>
    <m/>
    <m/>
    <d v="2024-08-30T00:00:00"/>
  </r>
  <r>
    <n v="901158187"/>
    <s v="CLINICA NUEVA DE CALI"/>
    <s v="CAJA DE COMPENSACION FAMILIAR COMFENALCO DEL VALLE DEL CAUCA"/>
    <s v="HCE-10106"/>
    <s v="HCE10106"/>
    <s v="901158187_HCE10106"/>
    <s v="01/08/2022 00:00:00"/>
    <s v="17/08/2022 00:00:00"/>
    <d v="2022-08-13T00:00:00"/>
    <s v="miércoles"/>
    <s v="agosto"/>
    <d v="2024-10-01T00:00:00"/>
    <n v="776"/>
    <n v="720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1"/>
    <n v="0"/>
    <m/>
    <m/>
    <m/>
    <d v="2024-08-30T00:00:00"/>
  </r>
  <r>
    <n v="901158187"/>
    <s v="CLINICA NUEVA DE CALI"/>
    <s v="CAJA DE COMPENSACION FAMILIAR COMFENALCO DEL VALLE DEL CAUCA"/>
    <s v="HCE-10107"/>
    <s v="HCE10107"/>
    <s v="901158187_HCE10107"/>
    <s v="01/08/2022 00:00:00"/>
    <s v="17/08/2022 00:00:00"/>
    <d v="2022-08-17T00:00:00"/>
    <s v="miércoles"/>
    <s v="agosto"/>
    <d v="2024-10-01T00:00:00"/>
    <n v="776"/>
    <n v="720"/>
    <n v="99423"/>
    <n v="99423"/>
    <s v="EMMA  MARTINEZ GONZALEZ Registros:  1738384"/>
    <s v="CLINICA NUEVA DE CALI SAS"/>
    <s v="901158187-6"/>
    <s v="HCE-10107"/>
    <s v="HCE-10107"/>
    <s v="EMMA  MARTINEZ GONZALEZ Registros:  173838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117"/>
    <n v="0"/>
    <m/>
    <m/>
    <m/>
    <d v="2024-08-30T00:00:00"/>
  </r>
  <r>
    <n v="901158187"/>
    <s v="CLINICA NUEVA DE CALI"/>
    <s v="CAJA DE COMPENSACION FAMILIAR COMFENALCO DEL VALLE DEL CAUCA"/>
    <s v="HCE-10108"/>
    <s v="HCE10108"/>
    <s v="901158187_HCE10108"/>
    <s v="01/08/2022 00:00:00"/>
    <s v="17/08/2022 00:00:00"/>
    <d v="2022-08-13T00:00:00"/>
    <s v="miércoles"/>
    <s v="agosto"/>
    <d v="2024-10-01T00:00:00"/>
    <n v="776"/>
    <n v="720"/>
    <n v="99423"/>
    <n v="99423"/>
    <s v="RODOLFO  RUEDA PLATA Registros:  1737354"/>
    <s v="CLINICA NUEVA DE CALI SAS"/>
    <s v="901158187-6"/>
    <s v="HCE-10108"/>
    <s v="HCE-10108"/>
    <s v="RODOLFO  RUEDA PLATA Registros:  173735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2"/>
    <n v="0"/>
    <m/>
    <m/>
    <m/>
    <d v="2024-08-30T00:00:00"/>
  </r>
  <r>
    <n v="901158187"/>
    <s v="CLINICA NUEVA DE CALI"/>
    <s v="CAJA DE COMPENSACION FAMILIAR COMFENALCO DEL VALLE DEL CAUCA"/>
    <s v="HCE-10109"/>
    <s v="HCE10109"/>
    <s v="901158187_HCE10109"/>
    <s v="01/08/2022 00:00:00"/>
    <s v="17/08/2022 00:00:00"/>
    <d v="2022-08-17T00:00:00"/>
    <s v="miércoles"/>
    <s v="agosto"/>
    <d v="2024-10-01T00:00:00"/>
    <n v="776"/>
    <n v="720"/>
    <n v="99423"/>
    <n v="99423"/>
    <s v="JHON  BELTRAN JIMENEZ Registros:  1738510"/>
    <s v="CLINICA NUEVA DE CALI SAS"/>
    <s v="901158187-6"/>
    <s v="HCE-10109"/>
    <s v="HCE-10109"/>
    <s v="JHON  BELTRAN JIMENEZ Registros:  17385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8"/>
    <n v="0"/>
    <m/>
    <m/>
    <m/>
    <d v="2024-08-30T00:00:00"/>
  </r>
  <r>
    <n v="901158187"/>
    <s v="CLINICA NUEVA DE CALI"/>
    <s v="CAJA DE COMPENSACION FAMILIAR COMFENALCO DEL VALLE DEL CAUCA"/>
    <s v="HCE-10110"/>
    <s v="HCE10110"/>
    <s v="901158187_HCE10110"/>
    <s v="01/08/2022 00:00:00"/>
    <s v="17/08/2022 00:00:00"/>
    <d v="2022-08-17T00:00:00"/>
    <s v="miércoles"/>
    <s v="agosto"/>
    <d v="2024-10-01T00:00:00"/>
    <n v="776"/>
    <n v="720"/>
    <n v="99423"/>
    <n v="99423"/>
    <s v="EDWIN  GUEGIA ROSERO Registros:  1738538"/>
    <s v="CLINICA NUEVA DE CALI SAS"/>
    <s v="901158187-6"/>
    <s v="HCE-10110"/>
    <s v="HCE-10110"/>
    <s v="EDWIN  GUEGIA ROSERO Registros:  17385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19"/>
    <n v="0"/>
    <m/>
    <m/>
    <m/>
    <d v="2024-08-30T00:00:00"/>
  </r>
  <r>
    <n v="901158187"/>
    <s v="CLINICA NUEVA DE CALI"/>
    <s v="CAJA DE COMPENSACION FAMILIAR COMFENALCO DEL VALLE DEL CAUCA"/>
    <s v="HCE-10111"/>
    <s v="HCE10111"/>
    <s v="901158187_HCE10111"/>
    <s v="01/08/2022 00:00:00"/>
    <s v="17/08/2022 00:00:00"/>
    <d v="2022-08-17T00:00:00"/>
    <s v="miércoles"/>
    <s v="agosto"/>
    <d v="2024-10-01T00:00:00"/>
    <n v="776"/>
    <n v="720"/>
    <n v="99423"/>
    <n v="99423"/>
    <s v="YENITH  CAMPO PIZO Registros:  1738591"/>
    <s v="CLINICA NUEVA DE CALI SAS"/>
    <s v="901158187-6"/>
    <s v="HCE-10111"/>
    <s v="HCE-10111"/>
    <s v="YENITH  CAMPO PIZO Registros:  17385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2"/>
    <n v="0"/>
    <m/>
    <m/>
    <m/>
    <d v="2024-08-30T00:00:00"/>
  </r>
  <r>
    <n v="901158187"/>
    <s v="CLINICA NUEVA DE CALI"/>
    <s v="CAJA DE COMPENSACION FAMILIAR COMFENALCO DEL VALLE DEL CAUCA"/>
    <s v="HCE-10112"/>
    <s v="HCE10112"/>
    <s v="901158187_HCE10112"/>
    <s v="01/08/2022 00:00:00"/>
    <s v="17/08/2022 00:00:00"/>
    <d v="2022-08-17T00:00:00"/>
    <s v="miércoles"/>
    <s v="agosto"/>
    <d v="2024-10-01T00:00:00"/>
    <n v="776"/>
    <n v="720"/>
    <n v="99423"/>
    <n v="99423"/>
    <s v="MARIETH  MURILLO LERMA Registros:  1738607"/>
    <s v="CLINICA NUEVA DE CALI SAS"/>
    <s v="901158187-6"/>
    <s v="HCE-10112"/>
    <s v="HCE-10112"/>
    <s v="MARIETH  MURILLO LERMA Registros:  17386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0"/>
    <n v="0"/>
    <m/>
    <m/>
    <m/>
    <d v="2024-08-30T00:00:00"/>
  </r>
  <r>
    <n v="901158187"/>
    <s v="CLINICA NUEVA DE CALI"/>
    <s v="CAJA DE COMPENSACION FAMILIAR COMFENALCO DEL VALLE DEL CAUCA"/>
    <s v="HCE-10113"/>
    <s v="HCE10113"/>
    <s v="901158187_HCE10113"/>
    <s v="01/08/2022 00:00:00"/>
    <s v="17/08/2022 00:00:00"/>
    <d v="2022-08-17T00:00:00"/>
    <s v="miércoles"/>
    <s v="agosto"/>
    <d v="2024-10-01T00:00:00"/>
    <n v="776"/>
    <n v="720"/>
    <n v="99423"/>
    <n v="99423"/>
    <s v="YINA  LOPEZ LOPEZ Registros:  1738653"/>
    <s v="CLINICA NUEVA DE CALI SAS"/>
    <s v="901158187-6"/>
    <s v="HCE-10113"/>
    <s v="HCE-10113"/>
    <s v="YINA  LOPEZ LOPEZ Registros:  17386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1"/>
    <n v="0"/>
    <m/>
    <m/>
    <m/>
    <d v="2024-08-30T00:00:00"/>
  </r>
  <r>
    <n v="901158187"/>
    <s v="CLINICA NUEVA DE CALI"/>
    <s v="CAJA DE COMPENSACION FAMILIAR COMFENALCO DEL VALLE DEL CAUCA"/>
    <s v="HCE-10116"/>
    <s v="HCE10116"/>
    <s v="901158187_HCE10116"/>
    <s v="01/08/2022 00:00:00"/>
    <s v="17/08/2022 00:00:00"/>
    <d v="2022-08-17T00:00:00"/>
    <s v="miércoles"/>
    <s v="agosto"/>
    <d v="2024-10-01T00:00:00"/>
    <n v="776"/>
    <n v="720"/>
    <n v="99423"/>
    <n v="99423"/>
    <s v="WILSON  CHAVEZ ZUÑIGA Registros:  1738768"/>
    <s v="CLINICA NUEVA DE CALI SAS"/>
    <s v="901158187-6"/>
    <s v="HCE-10116"/>
    <s v="HCE-10116"/>
    <s v="WILSON  CHAVEZ ZUÑIGA Registros:  17387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2"/>
    <n v="0"/>
    <m/>
    <m/>
    <m/>
    <d v="2024-08-30T00:00:00"/>
  </r>
  <r>
    <n v="901158187"/>
    <s v="CLINICA NUEVA DE CALI"/>
    <s v="CAJA DE COMPENSACION FAMILIAR COMFENALCO DEL VALLE DEL CAUCA"/>
    <s v="HCE-10117"/>
    <s v="HCE10117"/>
    <s v="901158187_HCE10117"/>
    <s v="01/08/2022 00:00:00"/>
    <s v="17/08/2022 00:00:00"/>
    <d v="2022-08-17T00:00:00"/>
    <s v="miércoles"/>
    <s v="agosto"/>
    <d v="2024-10-01T00:00:00"/>
    <n v="776"/>
    <n v="720"/>
    <n v="99423"/>
    <n v="99423"/>
    <s v="CLAUDIA  MONTENEGRO  Registros:  1738857"/>
    <s v="CLINICA NUEVA DE CALI SAS"/>
    <s v="901158187-6"/>
    <s v="HCE-10117"/>
    <s v="HCE-10117"/>
    <s v="CLAUDIA  MONTENEGRO  Registros:  173885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3"/>
    <n v="0"/>
    <m/>
    <m/>
    <m/>
    <d v="2024-08-30T00:00:00"/>
  </r>
  <r>
    <n v="901158187"/>
    <s v="CLINICA NUEVA DE CALI"/>
    <s v="CAJA DE COMPENSACION FAMILIAR COMFENALCO DEL VALLE DEL CAUCA"/>
    <s v="HCE-10118"/>
    <s v="HCE10118"/>
    <s v="901158187_HCE10118"/>
    <s v="01/08/2022 00:00:00"/>
    <s v="17/08/2022 00:00:00"/>
    <d v="2022-08-17T00:00:00"/>
    <s v="miércoles"/>
    <s v="agosto"/>
    <d v="2024-10-01T00:00:00"/>
    <n v="776"/>
    <n v="720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4"/>
    <n v="0"/>
    <m/>
    <m/>
    <m/>
    <d v="2024-08-30T00:00:00"/>
  </r>
  <r>
    <n v="901158187"/>
    <s v="CLINICA NUEVA DE CALI"/>
    <s v="CAJA DE COMPENSACION FAMILIAR COMFENALCO DEL VALLE DEL CAUCA"/>
    <s v="HCE-10121"/>
    <s v="HCE10121"/>
    <s v="901158187_HCE10121"/>
    <s v="01/08/2022 00:00:00"/>
    <s v="17/08/2022 00:00:00"/>
    <d v="2022-08-17T00:00:00"/>
    <s v="miércoles"/>
    <s v="agosto"/>
    <d v="2024-10-01T00:00:00"/>
    <n v="776"/>
    <n v="720"/>
    <n v="99423"/>
    <n v="99423"/>
    <s v="KAROL  FIGUEROA MARTINEZ Registros:  1738590"/>
    <s v="CLINICA NUEVA DE CALI SAS"/>
    <s v="901158187-6"/>
    <s v="HCE-10121"/>
    <s v="HCE-10121"/>
    <s v="KAROL  FIGUEROA MARTINEZ Registros:  17385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5"/>
    <n v="0"/>
    <m/>
    <m/>
    <m/>
    <d v="2024-08-30T00:00:00"/>
  </r>
  <r>
    <n v="901158187"/>
    <s v="CLINICA NUEVA DE CALI"/>
    <s v="CAJA DE COMPENSACION FAMILIAR COMFENALCO DEL VALLE DEL CAUCA"/>
    <s v="HCE-10122"/>
    <s v="HCE10122"/>
    <s v="901158187_HCE10122"/>
    <s v="01/08/2022 00:00:00"/>
    <s v="17/08/2022 00:00:00"/>
    <d v="2022-08-17T00:00:00"/>
    <s v="miércoles"/>
    <s v="agosto"/>
    <d v="2024-10-01T00:00:00"/>
    <n v="776"/>
    <n v="720"/>
    <n v="99423"/>
    <n v="99423"/>
    <s v="SILVIA  URAN DE CAICEDO Registros:  1738889"/>
    <s v="CLINICA NUEVA DE CALI SAS"/>
    <s v="901158187-6"/>
    <s v="HCE-10122"/>
    <s v="HCE-10122"/>
    <s v="SILVIA  URAN DE CAICEDO Registros:  17388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6"/>
    <n v="0"/>
    <m/>
    <m/>
    <m/>
    <d v="2024-08-30T00:00:00"/>
  </r>
  <r>
    <n v="901158187"/>
    <s v="CLINICA NUEVA DE CALI"/>
    <s v="CAJA DE COMPENSACION FAMILIAR COMFENALCO DEL VALLE DEL CAUCA"/>
    <s v="HCE-10123"/>
    <s v="HCE10123"/>
    <s v="901158187_HCE10123"/>
    <s v="01/08/2022 00:00:00"/>
    <s v="17/08/2022 00:00:00"/>
    <d v="2022-08-17T00:00:00"/>
    <s v="miércoles"/>
    <s v="agosto"/>
    <d v="2024-10-01T00:00:00"/>
    <n v="776"/>
    <n v="720"/>
    <n v="99423"/>
    <n v="99423"/>
    <s v="LIBARDO  BUELVAS SALGADO Registros:  1738800"/>
    <s v="CLINICA NUEVA DE CALI SAS"/>
    <s v="901158187-6"/>
    <s v="HCE-10123"/>
    <s v="HCE-10123"/>
    <s v="LIBARDO  BUELVAS SALGADO Registros:  173880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7"/>
    <n v="0"/>
    <m/>
    <m/>
    <m/>
    <d v="2024-08-30T00:00:00"/>
  </r>
  <r>
    <n v="901158187"/>
    <s v="CLINICA NUEVA DE CALI"/>
    <s v="CAJA DE COMPENSACION FAMILIAR COMFENALCO DEL VALLE DEL CAUCA"/>
    <s v="HCE-10125"/>
    <s v="HCE10125"/>
    <s v="901158187_HCE10125"/>
    <s v="01/08/2022 00:00:00"/>
    <s v="17/08/2022 00:00:00"/>
    <d v="2022-08-17T00:00:00"/>
    <s v="miércoles"/>
    <s v="agosto"/>
    <d v="2024-10-01T00:00:00"/>
    <n v="776"/>
    <n v="720"/>
    <n v="99423"/>
    <n v="99423"/>
    <s v="LEYDI  MICOLTA MURILLO Registros:  1739210"/>
    <s v="CLINICA NUEVA DE CALI SAS"/>
    <s v="901158187-6"/>
    <s v="HCE-10125"/>
    <s v="HCE-10125"/>
    <s v="LEYDI  MICOLTA MURILLO Registros:  17392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3"/>
    <n v="0"/>
    <m/>
    <m/>
    <m/>
    <d v="2024-08-30T00:00:00"/>
  </r>
  <r>
    <n v="901158187"/>
    <s v="CLINICA NUEVA DE CALI"/>
    <s v="CAJA DE COMPENSACION FAMILIAR COMFENALCO DEL VALLE DEL CAUCA"/>
    <s v="HCE-10126"/>
    <s v="HCE10126"/>
    <s v="901158187_HCE10126"/>
    <s v="01/08/2022 00:00:00"/>
    <s v="17/08/2022 00:00:00"/>
    <d v="2022-08-13T00:00:00"/>
    <s v="miércoles"/>
    <s v="agosto"/>
    <d v="2024-10-01T00:00:00"/>
    <n v="776"/>
    <n v="720"/>
    <n v="99423"/>
    <n v="99423"/>
    <s v="NANCY  CAMARGO GOMEZ Registros:  1739212"/>
    <s v="CLINICA NUEVA DE CALI SAS"/>
    <s v="901158187-6"/>
    <s v="HCE-10126"/>
    <s v="HCE-10126"/>
    <s v="NANCY  CAMARGO GOMEZ Registros:  17392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3"/>
    <n v="0"/>
    <m/>
    <m/>
    <m/>
    <d v="2024-08-30T00:00:00"/>
  </r>
  <r>
    <n v="901158187"/>
    <s v="CLINICA NUEVA DE CALI"/>
    <s v="CAJA DE COMPENSACION FAMILIAR COMFENALCO DEL VALLE DEL CAUCA"/>
    <s v="HCE-10127"/>
    <s v="HCE10127"/>
    <s v="901158187_HCE10127"/>
    <s v="01/08/2022 00:00:00"/>
    <s v="17/08/2022 00:00:00"/>
    <d v="2022-08-17T00:00:00"/>
    <s v="miércoles"/>
    <s v="agosto"/>
    <d v="2024-10-01T00:00:00"/>
    <n v="776"/>
    <n v="720"/>
    <n v="99423"/>
    <n v="99423"/>
    <s v="JOSE  ROSERO CUASTUMAL Registros:  1739267"/>
    <s v="CLINICA NUEVA DE CALI SAS"/>
    <s v="901158187-6"/>
    <s v="HCE-10127"/>
    <s v="HCE-10127"/>
    <s v="JOSE  ROSERO CUASTUMAL Registros:  173926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3"/>
    <n v="0"/>
    <m/>
    <m/>
    <m/>
    <d v="2024-08-30T00:00:00"/>
  </r>
  <r>
    <n v="901158187"/>
    <s v="CLINICA NUEVA DE CALI"/>
    <s v="CAJA DE COMPENSACION FAMILIAR COMFENALCO DEL VALLE DEL CAUCA"/>
    <s v="HCE-10130"/>
    <s v="HCE10130"/>
    <s v="901158187_HCE10130"/>
    <s v="01/08/2022 00:00:00"/>
    <s v="17/08/2022 00:00:00"/>
    <d v="2022-08-13T00:00:00"/>
    <s v="miércoles"/>
    <s v="agosto"/>
    <d v="2024-10-01T00:00:00"/>
    <n v="776"/>
    <n v="720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4"/>
    <n v="0"/>
    <m/>
    <m/>
    <m/>
    <d v="2024-08-30T00:00:00"/>
  </r>
  <r>
    <n v="901158187"/>
    <s v="CLINICA NUEVA DE CALI"/>
    <s v="CAJA DE COMPENSACION FAMILIAR COMFENALCO DEL VALLE DEL CAUCA"/>
    <s v="HCE-10131"/>
    <s v="HCE10131"/>
    <s v="901158187_HCE10131"/>
    <s v="01/08/2022 00:00:00"/>
    <s v="17/08/2022 00:00:00"/>
    <d v="2022-08-22T00:00:00"/>
    <s v="miércoles"/>
    <s v="agosto"/>
    <d v="2024-10-01T00:00:00"/>
    <n v="776"/>
    <n v="720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COVID"/>
    <n v="0"/>
    <s v="05"/>
    <x v="0"/>
    <s v="Finalizada"/>
    <s v="FACTURA COVID-19"/>
    <s v="ESTADO DOS"/>
    <x v="2"/>
    <s v="PAGADA POR LA ADRES"/>
    <b v="0"/>
    <n v="99423"/>
    <n v="0"/>
    <m/>
    <n v="99423"/>
    <n v="0"/>
    <n v="0"/>
    <n v="99423"/>
    <n v="0"/>
    <m/>
    <n v="0"/>
    <m/>
    <m/>
    <m/>
    <d v="2024-08-30T00:00:00"/>
  </r>
  <r>
    <n v="901158187"/>
    <s v="CLINICA NUEVA DE CALI"/>
    <s v="CAJA DE COMPENSACION FAMILIAR COMFENALCO DEL VALLE DEL CAUCA"/>
    <s v="HCE-10132"/>
    <s v="HCE10132"/>
    <s v="901158187_HCE10132"/>
    <s v="01/08/2022 00:00:00"/>
    <s v="17/08/2022 00:00:00"/>
    <d v="2022-08-13T00:00:00"/>
    <s v="miércoles"/>
    <s v="agosto"/>
    <d v="2024-10-01T00:00:00"/>
    <n v="776"/>
    <n v="720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5"/>
    <n v="0"/>
    <m/>
    <m/>
    <m/>
    <d v="2024-08-30T00:00:00"/>
  </r>
  <r>
    <n v="901158187"/>
    <s v="CLINICA NUEVA DE CALI"/>
    <s v="CAJA DE COMPENSACION FAMILIAR COMFENALCO DEL VALLE DEL CAUCA"/>
    <s v="HCE-10133"/>
    <s v="HCE10133"/>
    <s v="901158187_HCE10133"/>
    <s v="01/08/2022 00:00:00"/>
    <s v="17/08/2022 00:00:00"/>
    <d v="2022-08-13T00:00:00"/>
    <s v="miércoles"/>
    <s v="agosto"/>
    <d v="2024-10-01T00:00:00"/>
    <n v="776"/>
    <n v="720"/>
    <n v="99423"/>
    <n v="99423"/>
    <s v="DILIA MARIA  GARCIA MEZA Registros:  1739650"/>
    <s v="CLINICA NUEVA DE CALI SAS"/>
    <s v="901158187-6"/>
    <s v="HCE-10133"/>
    <s v="HCE-10133"/>
    <s v="DILIA MARIA  GARCIA MEZA Registros:  17396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6"/>
    <n v="0"/>
    <m/>
    <m/>
    <m/>
    <d v="2024-08-30T00:00:00"/>
  </r>
  <r>
    <n v="901158187"/>
    <s v="CLINICA NUEVA DE CALI"/>
    <s v="CAJA DE COMPENSACION FAMILIAR COMFENALCO DEL VALLE DEL CAUCA"/>
    <s v="HCE-10135"/>
    <s v="HCE10135"/>
    <s v="901158187_HCE10135"/>
    <s v="01/08/2022 00:00:00"/>
    <s v="17/08/2022 00:00:00"/>
    <d v="2022-08-17T00:00:00"/>
    <s v="miércoles"/>
    <s v="agosto"/>
    <d v="2024-10-01T00:00:00"/>
    <n v="776"/>
    <n v="720"/>
    <n v="99423"/>
    <n v="99423"/>
    <s v="ROSA  SALAZAR GUERRERO Registros:  1739752"/>
    <s v="CLINICA NUEVA DE CALI SAS"/>
    <s v="901158187-6"/>
    <s v="HCE-10135"/>
    <s v="HCE-10135"/>
    <s v="ROSA  SALAZAR GUERRERO Registros:  17397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5"/>
    <n v="0"/>
    <m/>
    <m/>
    <m/>
    <d v="2024-08-30T00:00:00"/>
  </r>
  <r>
    <n v="901158187"/>
    <s v="CLINICA NUEVA DE CALI"/>
    <s v="CAJA DE COMPENSACION FAMILIAR COMFENALCO DEL VALLE DEL CAUCA"/>
    <s v="HCE-10137"/>
    <s v="HCE10137"/>
    <s v="901158187_HCE10137"/>
    <s v="01/08/2022 00:00:00"/>
    <s v="17/08/2022 00:00:00"/>
    <d v="2022-08-13T00:00:00"/>
    <s v="miércoles"/>
    <s v="agosto"/>
    <d v="2024-10-01T00:00:00"/>
    <n v="776"/>
    <n v="720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8"/>
    <n v="0"/>
    <m/>
    <m/>
    <m/>
    <d v="2024-08-30T00:00:00"/>
  </r>
  <r>
    <n v="901158187"/>
    <s v="CLINICA NUEVA DE CALI"/>
    <s v="CAJA DE COMPENSACION FAMILIAR COMFENALCO DEL VALLE DEL CAUCA"/>
    <s v="HCE-10138"/>
    <s v="HCE10138"/>
    <s v="901158187_HCE10138"/>
    <s v="01/08/2022 00:00:00"/>
    <s v="17/08/2022 00:00:00"/>
    <d v="2022-08-13T00:00:00"/>
    <s v="miércoles"/>
    <s v="agosto"/>
    <d v="2024-10-01T00:00:00"/>
    <n v="776"/>
    <n v="720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79"/>
    <n v="0"/>
    <m/>
    <m/>
    <m/>
    <d v="2024-08-30T00:00:00"/>
  </r>
  <r>
    <n v="901158187"/>
    <s v="CLINICA NUEVA DE CALI"/>
    <s v="CAJA DE COMPENSACION FAMILIAR COMFENALCO DEL VALLE DEL CAUCA"/>
    <s v="HCE-10139"/>
    <s v="HCE10139"/>
    <s v="901158187_HCE10139"/>
    <s v="01/08/2022 00:00:00"/>
    <s v="17/08/2022 00:00:00"/>
    <d v="2022-08-13T00:00:00"/>
    <s v="miércoles"/>
    <s v="agosto"/>
    <d v="2024-10-01T00:00:00"/>
    <n v="776"/>
    <n v="720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0"/>
    <n v="0"/>
    <m/>
    <m/>
    <m/>
    <d v="2024-08-30T00:00:00"/>
  </r>
  <r>
    <n v="901158187"/>
    <s v="CLINICA NUEVA DE CALI"/>
    <s v="CAJA DE COMPENSACION FAMILIAR COMFENALCO DEL VALLE DEL CAUCA"/>
    <s v="HCE-10141"/>
    <s v="HCE10141"/>
    <s v="901158187_HCE10141"/>
    <s v="01/08/2022 00:00:00"/>
    <s v="17/08/2022 00:00:00"/>
    <d v="2022-08-17T00:00:00"/>
    <s v="miércoles"/>
    <s v="agosto"/>
    <d v="2024-10-01T00:00:00"/>
    <n v="776"/>
    <n v="720"/>
    <n v="99423"/>
    <n v="99423"/>
    <s v="HIJO  RODRIGUEZ CHAGUEZA Registros:  1739956"/>
    <s v="CLINICA NUEVA DE CALI SAS"/>
    <s v="901158187-6"/>
    <s v="HCE-10141"/>
    <s v="HCE-10141"/>
    <s v="HIJO  RODRIGUEZ CHAGUEZA Registros:  173995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036"/>
    <n v="0"/>
    <m/>
    <m/>
    <m/>
    <d v="2024-08-30T00:00:00"/>
  </r>
  <r>
    <n v="901158187"/>
    <s v="CLINICA NUEVA DE CALI"/>
    <s v="CAJA DE COMPENSACION FAMILIAR COMFENALCO DEL VALLE DEL CAUCA"/>
    <s v="HCE-10142"/>
    <s v="HCE10142"/>
    <s v="901158187_HCE10142"/>
    <s v="01/08/2022 00:00:00"/>
    <s v="17/08/2022 00:00:00"/>
    <d v="2022-08-13T00:00:00"/>
    <s v="miércoles"/>
    <s v="agosto"/>
    <d v="2024-10-01T00:00:00"/>
    <n v="776"/>
    <n v="720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1"/>
    <n v="0"/>
    <m/>
    <m/>
    <m/>
    <d v="2024-08-30T00:00:00"/>
  </r>
  <r>
    <n v="901158187"/>
    <s v="CLINICA NUEVA DE CALI"/>
    <s v="CAJA DE COMPENSACION FAMILIAR COMFENALCO DEL VALLE DEL CAUCA"/>
    <s v="HCE-10143"/>
    <s v="HCE10143"/>
    <s v="901158187_HCE10143"/>
    <s v="01/08/2022 00:00:00"/>
    <s v="17/08/2022 00:00:00"/>
    <d v="2022-08-13T00:00:00"/>
    <s v="miércoles"/>
    <s v="agosto"/>
    <d v="2024-10-01T00:00:00"/>
    <n v="776"/>
    <n v="720"/>
    <n v="99423"/>
    <n v="99423"/>
    <s v="RITA  PAVA BARRERA Registros:  1739976"/>
    <s v="CLINICA NUEVA DE CALI SAS"/>
    <s v="901158187-6"/>
    <s v="HCE-10143"/>
    <s v="HCE-10143"/>
    <s v="RITA  PAVA BARRERA Registros:  173997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2"/>
    <n v="0"/>
    <m/>
    <m/>
    <m/>
    <d v="2024-08-30T00:00:00"/>
  </r>
  <r>
    <n v="901158187"/>
    <s v="CLINICA NUEVA DE CALI"/>
    <s v="CAJA DE COMPENSACION FAMILIAR COMFENALCO DEL VALLE DEL CAUCA"/>
    <s v="HCE-10144"/>
    <s v="HCE10144"/>
    <s v="901158187_HCE10144"/>
    <s v="01/08/2022 00:00:00"/>
    <s v="17/08/2022 00:00:00"/>
    <d v="2022-08-13T00:00:00"/>
    <s v="miércoles"/>
    <s v="agosto"/>
    <d v="2024-10-01T00:00:00"/>
    <n v="776"/>
    <n v="720"/>
    <n v="99423"/>
    <n v="99423"/>
    <s v="ADRIAN  RIVERA CANO Registros:  1740011"/>
    <s v="CLINICA NUEVA DE CALI SAS"/>
    <s v="901158187-6"/>
    <s v="HCE-10144"/>
    <s v="HCE-10144"/>
    <s v="ADRIAN  RIVERA CANO Registros:  17400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3"/>
    <n v="0"/>
    <m/>
    <m/>
    <m/>
    <d v="2024-08-30T00:00:00"/>
  </r>
  <r>
    <n v="901158187"/>
    <s v="CLINICA NUEVA DE CALI"/>
    <s v="CAJA DE COMPENSACION FAMILIAR COMFENALCO DEL VALLE DEL CAUCA"/>
    <s v="HCE-10145"/>
    <s v="HCE10145"/>
    <s v="901158187_HCE10145"/>
    <s v="01/08/2022 00:00:00"/>
    <s v="17/08/2022 00:00:00"/>
    <d v="2022-08-13T00:00:00"/>
    <s v="miércoles"/>
    <s v="agosto"/>
    <d v="2024-10-01T00:00:00"/>
    <n v="776"/>
    <n v="720"/>
    <n v="99423"/>
    <n v="99423"/>
    <s v="ANCIZAR  CALLEJAS VIRAMA Registros:  1740020"/>
    <s v="CLINICA NUEVA DE CALI SAS"/>
    <s v="901158187-6"/>
    <s v="HCE-10145"/>
    <s v="HCE-10145"/>
    <s v="ANCIZAR  CALLEJAS VIRAMA Registros:  174002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4"/>
    <n v="0"/>
    <m/>
    <m/>
    <m/>
    <d v="2024-08-30T00:00:00"/>
  </r>
  <r>
    <n v="901158187"/>
    <s v="CLINICA NUEVA DE CALI"/>
    <s v="CAJA DE COMPENSACION FAMILIAR COMFENALCO DEL VALLE DEL CAUCA"/>
    <s v="HCE-10146"/>
    <s v="HCE10146"/>
    <s v="901158187_HCE10146"/>
    <s v="01/08/2022 00:00:00"/>
    <s v="17/08/2022 00:00:00"/>
    <d v="2022-08-13T00:00:00"/>
    <s v="miércoles"/>
    <s v="agosto"/>
    <d v="2024-10-01T00:00:00"/>
    <n v="776"/>
    <n v="720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5"/>
    <n v="0"/>
    <m/>
    <m/>
    <m/>
    <d v="2024-08-30T00:00:00"/>
  </r>
  <r>
    <n v="901158187"/>
    <s v="CLINICA NUEVA DE CALI"/>
    <s v="CAJA DE COMPENSACION FAMILIAR COMFENALCO DEL VALLE DEL CAUCA"/>
    <s v="HCE-10148"/>
    <s v="HCE10148"/>
    <s v="901158187_HCE10148"/>
    <s v="02/08/2022 00:00:00"/>
    <s v="17/08/2022 00:00:00"/>
    <d v="2022-08-13T00:00:00"/>
    <s v="miércoles"/>
    <s v="agosto"/>
    <d v="2024-10-01T00:00:00"/>
    <n v="776"/>
    <n v="720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6"/>
    <n v="0"/>
    <m/>
    <m/>
    <m/>
    <d v="2024-08-30T00:00:00"/>
  </r>
  <r>
    <n v="901158187"/>
    <s v="CLINICA NUEVA DE CALI"/>
    <s v="CAJA DE COMPENSACION FAMILIAR COMFENALCO DEL VALLE DEL CAUCA"/>
    <s v="HCE-10149"/>
    <s v="HCE10149"/>
    <s v="901158187_HCE10149"/>
    <s v="02/08/2022 00:00:00"/>
    <s v="17/08/2022 00:00:00"/>
    <d v="2022-08-13T00:00:00"/>
    <s v="miércoles"/>
    <s v="agosto"/>
    <d v="2024-10-01T00:00:00"/>
    <n v="776"/>
    <n v="720"/>
    <n v="99423"/>
    <n v="99423"/>
    <s v="OMAIRA  MORENO VILLADA Registros:  1740826"/>
    <s v="CLINICA NUEVA DE CALI SAS"/>
    <s v="901158187-6"/>
    <s v="HCE-10149"/>
    <s v="HCE-10149"/>
    <s v="OMAIRA  MORENO VILLADA Registros:  174082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7"/>
    <n v="0"/>
    <m/>
    <m/>
    <m/>
    <d v="2024-08-30T00:00:00"/>
  </r>
  <r>
    <n v="901158187"/>
    <s v="CLINICA NUEVA DE CALI"/>
    <s v="CAJA DE COMPENSACION FAMILIAR COMFENALCO DEL VALLE DEL CAUCA"/>
    <s v="HCE-10151"/>
    <s v="HCE10151"/>
    <s v="901158187_HCE10151"/>
    <s v="02/08/2022 00:00:00"/>
    <s v="17/08/2022 00:00:00"/>
    <d v="2022-08-13T00:00:00"/>
    <s v="miércoles"/>
    <s v="agosto"/>
    <d v="2024-10-01T00:00:00"/>
    <n v="776"/>
    <n v="720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88"/>
    <n v="0"/>
    <m/>
    <m/>
    <m/>
    <d v="2024-08-30T00:00:00"/>
  </r>
  <r>
    <n v="901158187"/>
    <s v="CLINICA NUEVA DE CALI"/>
    <s v="CAJA DE COMPENSACION FAMILIAR COMFENALCO DEL VALLE DEL CAUCA"/>
    <s v="HCE-10153"/>
    <s v="HCE10153"/>
    <s v="901158187_HCE10153"/>
    <s v="02/08/2022 00:00:00"/>
    <s v="17/08/2022 00:00:00"/>
    <d v="2022-08-13T00:00:00"/>
    <s v="miércoles"/>
    <s v="agosto"/>
    <d v="2024-10-01T00:00:00"/>
    <n v="776"/>
    <n v="720"/>
    <n v="99423"/>
    <n v="99423"/>
    <s v="ALEJANDRO  TREJOS GARCIA Registros:  1741657"/>
    <s v="CLINICA NUEVA DE CALI SAS"/>
    <s v="901158187-6"/>
    <s v="HCE-10153"/>
    <s v="HCE-10153"/>
    <s v="ALEJANDRO  TREJOS GARCIA Registros:  174165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0"/>
    <n v="0"/>
    <m/>
    <m/>
    <m/>
    <d v="2024-08-30T00:00:00"/>
  </r>
  <r>
    <n v="901158187"/>
    <s v="CLINICA NUEVA DE CALI"/>
    <s v="CAJA DE COMPENSACION FAMILIAR COMFENALCO DEL VALLE DEL CAUCA"/>
    <s v="HCE-10154"/>
    <s v="HCE10154"/>
    <s v="901158187_HCE10154"/>
    <s v="02/08/2022 00:00:00"/>
    <s v="17/08/2022 00:00:00"/>
    <d v="2022-08-13T00:00:00"/>
    <s v="miércoles"/>
    <s v="agosto"/>
    <d v="2024-10-01T00:00:00"/>
    <n v="776"/>
    <n v="720"/>
    <n v="99423"/>
    <n v="99423"/>
    <s v="MELIDA  VALENCIA SANCHEZ Registros:  1741706"/>
    <s v="CLINICA NUEVA DE CALI SAS"/>
    <s v="901158187-6"/>
    <s v="HCE-10154"/>
    <s v="HCE-10154"/>
    <s v="MELIDA  VALENCIA SANCHEZ Registros:  174170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1"/>
    <n v="0"/>
    <m/>
    <m/>
    <m/>
    <d v="2024-08-30T00:00:00"/>
  </r>
  <r>
    <n v="901158187"/>
    <s v="CLINICA NUEVA DE CALI"/>
    <s v="CAJA DE COMPENSACION FAMILIAR COMFENALCO DEL VALLE DEL CAUCA"/>
    <s v="HCE-10155"/>
    <s v="HCE10155"/>
    <s v="901158187_HCE10155"/>
    <s v="02/08/2022 00:00:00"/>
    <s v="17/08/2022 00:00:00"/>
    <d v="2022-08-17T00:00:00"/>
    <s v="miércoles"/>
    <s v="agosto"/>
    <d v="2024-10-01T00:00:00"/>
    <n v="776"/>
    <n v="720"/>
    <n v="99423"/>
    <n v="99423"/>
    <s v="NANCY  HERRERA ALZATE Registros:  1741730"/>
    <s v="CLINICA NUEVA DE CALI SAS"/>
    <s v="901158187-6"/>
    <s v="HCE-10155"/>
    <s v="HCE-10155"/>
    <s v="NANCY  HERRERA ALZATE Registros:  17417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7"/>
    <n v="0"/>
    <m/>
    <m/>
    <m/>
    <d v="2024-08-30T00:00:00"/>
  </r>
  <r>
    <n v="901158187"/>
    <s v="CLINICA NUEVA DE CALI"/>
    <s v="CAJA DE COMPENSACION FAMILIAR COMFENALCO DEL VALLE DEL CAUCA"/>
    <s v="HCE-10156"/>
    <s v="HCE10156"/>
    <s v="901158187_HCE10156"/>
    <s v="02/08/2022 00:00:00"/>
    <s v="17/08/2022 00:00:00"/>
    <d v="2022-08-13T00:00:00"/>
    <s v="miércoles"/>
    <s v="agosto"/>
    <d v="2024-10-01T00:00:00"/>
    <n v="776"/>
    <n v="720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2"/>
    <n v="0"/>
    <m/>
    <m/>
    <m/>
    <d v="2024-08-30T00:00:00"/>
  </r>
  <r>
    <n v="901158187"/>
    <s v="CLINICA NUEVA DE CALI"/>
    <s v="CAJA DE COMPENSACION FAMILIAR COMFENALCO DEL VALLE DEL CAUCA"/>
    <s v="HCE-10157"/>
    <s v="HCE10157"/>
    <s v="901158187_HCE10157"/>
    <s v="02/08/2022 00:00:00"/>
    <s v="17/08/2022 00:00:00"/>
    <d v="2022-08-17T00:00:00"/>
    <s v="miércoles"/>
    <s v="agosto"/>
    <d v="2024-10-01T00:00:00"/>
    <n v="776"/>
    <n v="720"/>
    <n v="99423"/>
    <n v="99423"/>
    <s v="YENNIS  CORTES CUERO Registros:  1741844"/>
    <s v="CLINICA NUEVA DE CALI SAS"/>
    <s v="901158187-6"/>
    <s v="HCE-10157"/>
    <s v="HCE-10157"/>
    <s v="YENNIS  CORTES CUERO Registros:  17418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8"/>
    <n v="0"/>
    <m/>
    <m/>
    <m/>
    <d v="2024-08-30T00:00:00"/>
  </r>
  <r>
    <n v="901158187"/>
    <s v="CLINICA NUEVA DE CALI"/>
    <s v="CAJA DE COMPENSACION FAMILIAR COMFENALCO DEL VALLE DEL CAUCA"/>
    <s v="HCE-10158"/>
    <s v="HCE10158"/>
    <s v="901158187_HCE10158"/>
    <s v="02/08/2022 00:00:00"/>
    <s v="17/08/2022 00:00:00"/>
    <d v="2022-08-22T00:00:00"/>
    <s v="miércoles"/>
    <s v="agosto"/>
    <d v="2024-10-01T00:00:00"/>
    <n v="776"/>
    <n v="720"/>
    <n v="99423"/>
    <n v="99423"/>
    <s v="ESAIDA  GAMBOA MINA Registros:  1741880"/>
    <s v="CLINICA NUEVA DE CALI SAS"/>
    <s v="901158187-6"/>
    <s v="HCE-10158"/>
    <s v="HCE-10158"/>
    <s v="ESAIDA  GAMBOA MINA Registros:  17418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1038"/>
    <n v="0"/>
    <m/>
    <m/>
    <m/>
    <d v="2024-08-30T00:00:00"/>
  </r>
  <r>
    <n v="901158187"/>
    <s v="CLINICA NUEVA DE CALI"/>
    <s v="CAJA DE COMPENSACION FAMILIAR COMFENALCO DEL VALLE DEL CAUCA"/>
    <s v="HCE-10159"/>
    <s v="HCE10159"/>
    <s v="901158187_HCE10159"/>
    <s v="02/08/2022 00:00:00"/>
    <s v="17/08/2022 00:00:00"/>
    <d v="2022-08-17T00:00:00"/>
    <s v="miércoles"/>
    <s v="agosto"/>
    <d v="2024-10-01T00:00:00"/>
    <n v="776"/>
    <n v="720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39"/>
    <n v="0"/>
    <m/>
    <m/>
    <m/>
    <d v="2024-08-30T00:00:00"/>
  </r>
  <r>
    <n v="901158187"/>
    <s v="CLINICA NUEVA DE CALI"/>
    <s v="CAJA DE COMPENSACION FAMILIAR COMFENALCO DEL VALLE DEL CAUCA"/>
    <s v="HCE-10160"/>
    <s v="HCE10160"/>
    <s v="901158187_HCE10160"/>
    <s v="02/08/2022 00:00:00"/>
    <s v="17/08/2022 00:00:00"/>
    <d v="2022-08-17T00:00:00"/>
    <s v="miércoles"/>
    <s v="agosto"/>
    <d v="2024-10-01T00:00:00"/>
    <n v="776"/>
    <n v="720"/>
    <n v="99423"/>
    <n v="99423"/>
    <s v="KAREN  LUNA HERNANDEZ Registros:  1741913"/>
    <s v="CLINICA NUEVA DE CALI SAS"/>
    <s v="901158187-6"/>
    <s v="HCE-10160"/>
    <s v="HCE-10160"/>
    <s v="KAREN  LUNA HERNANDEZ Registros:  174191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0"/>
    <n v="0"/>
    <m/>
    <m/>
    <m/>
    <d v="2024-08-30T00:00:00"/>
  </r>
  <r>
    <n v="901158187"/>
    <s v="CLINICA NUEVA DE CALI"/>
    <s v="CAJA DE COMPENSACION FAMILIAR COMFENALCO DEL VALLE DEL CAUCA"/>
    <s v="HCE-10161"/>
    <s v="HCE10161"/>
    <s v="901158187_HCE10161"/>
    <s v="02/08/2022 00:00:00"/>
    <s v="17/08/2022 00:00:00"/>
    <d v="2022-08-13T00:00:00"/>
    <s v="miércoles"/>
    <s v="agosto"/>
    <d v="2024-10-01T00:00:00"/>
    <n v="776"/>
    <n v="720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3"/>
    <n v="0"/>
    <m/>
    <m/>
    <m/>
    <d v="2024-08-30T00:00:00"/>
  </r>
  <r>
    <n v="901158187"/>
    <s v="CLINICA NUEVA DE CALI"/>
    <s v="CAJA DE COMPENSACION FAMILIAR COMFENALCO DEL VALLE DEL CAUCA"/>
    <s v="HCE-10162"/>
    <s v="HCE10162"/>
    <s v="901158187_HCE10162"/>
    <s v="02/08/2022 00:00:00"/>
    <s v="17/08/2022 00:00:00"/>
    <d v="2022-08-13T00:00:00"/>
    <s v="miércoles"/>
    <s v="agosto"/>
    <d v="2024-10-01T00:00:00"/>
    <n v="776"/>
    <n v="720"/>
    <n v="99423"/>
    <n v="99423"/>
    <s v="AMPARO  GUERRERO CARMONA Registros:  1741931"/>
    <s v="CLINICA NUEVA DE CALI SAS"/>
    <s v="901158187-6"/>
    <s v="HCE-10162"/>
    <s v="HCE-10162"/>
    <s v="AMPARO  GUERRERO CARMONA Registros:  174193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4"/>
    <n v="0"/>
    <m/>
    <m/>
    <m/>
    <d v="2024-08-30T00:00:00"/>
  </r>
  <r>
    <n v="901158187"/>
    <s v="CLINICA NUEVA DE CALI"/>
    <s v="CAJA DE COMPENSACION FAMILIAR COMFENALCO DEL VALLE DEL CAUCA"/>
    <s v="HCE-10163"/>
    <s v="HCE10163"/>
    <s v="901158187_HCE10163"/>
    <s v="02/08/2022 00:00:00"/>
    <s v="17/08/2022 00:00:00"/>
    <d v="2022-08-13T00:00:00"/>
    <s v="miércoles"/>
    <s v="agosto"/>
    <d v="2024-10-01T00:00:00"/>
    <n v="776"/>
    <n v="720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5"/>
    <n v="0"/>
    <m/>
    <m/>
    <m/>
    <d v="2024-08-30T00:00:00"/>
  </r>
  <r>
    <n v="901158187"/>
    <s v="CLINICA NUEVA DE CALI"/>
    <s v="CAJA DE COMPENSACION FAMILIAR COMFENALCO DEL VALLE DEL CAUCA"/>
    <s v="HCE-10169"/>
    <s v="HCE10169"/>
    <s v="901158187_HCE10169"/>
    <s v="03/08/2022 00:00:00"/>
    <s v="17/08/2022 00:00:00"/>
    <d v="2022-08-17T00:00:00"/>
    <s v="miércoles"/>
    <s v="agosto"/>
    <d v="2024-10-01T00:00:00"/>
    <n v="776"/>
    <n v="720"/>
    <n v="99423"/>
    <n v="99423"/>
    <s v="GRACIELA  RUIZ MORALES Registros:  1739022"/>
    <s v="CLINICA NUEVA DE CALI SAS"/>
    <s v="901158187-6"/>
    <s v="HCE-10169"/>
    <s v="HCE-10169"/>
    <s v="GRACIELA  RUIZ MORALES Registros:  17390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8"/>
    <n v="0"/>
    <m/>
    <m/>
    <m/>
    <d v="2024-08-30T00:00:00"/>
  </r>
  <r>
    <n v="901158187"/>
    <s v="CLINICA NUEVA DE CALI"/>
    <s v="CAJA DE COMPENSACION FAMILIAR COMFENALCO DEL VALLE DEL CAUCA"/>
    <s v="HCE-10171"/>
    <s v="HCE10171"/>
    <s v="901158187_HCE10171"/>
    <s v="03/08/2022 00:00:00"/>
    <s v="17/08/2022 00:00:00"/>
    <d v="2022-08-17T00:00:00"/>
    <s v="miércoles"/>
    <s v="agosto"/>
    <d v="2024-10-01T00:00:00"/>
    <n v="776"/>
    <n v="720"/>
    <n v="99423"/>
    <n v="99423"/>
    <s v="DIANA  VALDEZ GRUESO Registros:  1742291"/>
    <s v="CLINICA NUEVA DE CALI SAS"/>
    <s v="901158187-6"/>
    <s v="HCE-10171"/>
    <s v="HCE-10171"/>
    <s v="DIANA  VALDEZ GRUESO Registros:  17422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4"/>
    <n v="0"/>
    <m/>
    <m/>
    <m/>
    <d v="2024-08-30T00:00:00"/>
  </r>
  <r>
    <n v="901158187"/>
    <s v="CLINICA NUEVA DE CALI"/>
    <s v="CAJA DE COMPENSACION FAMILIAR COMFENALCO DEL VALLE DEL CAUCA"/>
    <s v="HCE-10173"/>
    <s v="HCE10173"/>
    <s v="901158187_HCE10173"/>
    <s v="03/08/2022 00:00:00"/>
    <s v="17/08/2022 00:00:00"/>
    <d v="2022-08-17T00:00:00"/>
    <s v="miércoles"/>
    <s v="agosto"/>
    <d v="2024-10-01T00:00:00"/>
    <n v="776"/>
    <n v="720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89"/>
    <n v="0"/>
    <m/>
    <m/>
    <m/>
    <d v="2024-08-30T00:00:00"/>
  </r>
  <r>
    <n v="901158187"/>
    <s v="CLINICA NUEVA DE CALI"/>
    <s v="CAJA DE COMPENSACION FAMILIAR COMFENALCO DEL VALLE DEL CAUCA"/>
    <s v="HCE-10174"/>
    <s v="HCE10174"/>
    <s v="901158187_HCE10174"/>
    <s v="03/08/2022 00:00:00"/>
    <s v="17/08/2022 00:00:00"/>
    <d v="2022-08-17T00:00:00"/>
    <s v="miércoles"/>
    <s v="agosto"/>
    <d v="2024-10-01T00:00:00"/>
    <n v="776"/>
    <n v="720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5"/>
    <n v="0"/>
    <m/>
    <m/>
    <m/>
    <d v="2024-08-30T00:00:00"/>
  </r>
  <r>
    <n v="901158187"/>
    <s v="CLINICA NUEVA DE CALI"/>
    <s v="CAJA DE COMPENSACION FAMILIAR COMFENALCO DEL VALLE DEL CAUCA"/>
    <s v="HCE-10175"/>
    <s v="HCE10175"/>
    <s v="901158187_HCE10175"/>
    <s v="03/08/2022 00:00:00"/>
    <s v="17/08/2022 00:00:00"/>
    <d v="2022-08-13T00:00:00"/>
    <s v="miércoles"/>
    <s v="agosto"/>
    <d v="2024-10-01T00:00:00"/>
    <n v="776"/>
    <n v="720"/>
    <n v="99423"/>
    <n v="99423"/>
    <s v="MARIELA  VARGAS  Registros:  1742578"/>
    <s v="CLINICA NUEVA DE CALI SAS"/>
    <s v="901158187-6"/>
    <s v="HCE-10175"/>
    <s v="HCE-10175"/>
    <s v="MARIELA  VARGAS  Registros:  17425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6"/>
    <n v="0"/>
    <m/>
    <m/>
    <m/>
    <d v="2024-08-30T00:00:00"/>
  </r>
  <r>
    <n v="901158187"/>
    <s v="CLINICA NUEVA DE CALI"/>
    <s v="CAJA DE COMPENSACION FAMILIAR COMFENALCO DEL VALLE DEL CAUCA"/>
    <s v="HCE-10176"/>
    <s v="HCE10176"/>
    <s v="901158187_HCE10176"/>
    <s v="03/08/2022 00:00:00"/>
    <s v="17/08/2022 00:00:00"/>
    <d v="2022-08-17T00:00:00"/>
    <s v="miércoles"/>
    <s v="agosto"/>
    <d v="2024-10-01T00:00:00"/>
    <n v="776"/>
    <n v="720"/>
    <n v="99423"/>
    <n v="99423"/>
    <s v="MARIA  CELIS GALVIS Registros:  1742660"/>
    <s v="CLINICA NUEVA DE CALI SAS"/>
    <s v="901158187-6"/>
    <s v="HCE-10176"/>
    <s v="HCE-10176"/>
    <s v="MARIA  CELIS GALVIS Registros:  174266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3"/>
    <n v="0"/>
    <m/>
    <m/>
    <m/>
    <d v="2024-08-30T00:00:00"/>
  </r>
  <r>
    <n v="901158187"/>
    <s v="CLINICA NUEVA DE CALI"/>
    <s v="CAJA DE COMPENSACION FAMILIAR COMFENALCO DEL VALLE DEL CAUCA"/>
    <s v="HCE-10177"/>
    <s v="HCE10177"/>
    <s v="901158187_HCE10177"/>
    <s v="03/08/2022 00:00:00"/>
    <s v="17/08/2022 00:00:00"/>
    <d v="2022-08-17T00:00:00"/>
    <s v="miércoles"/>
    <s v="agosto"/>
    <d v="2024-10-01T00:00:00"/>
    <n v="776"/>
    <n v="720"/>
    <n v="99423"/>
    <n v="99423"/>
    <s v="ROMMELL  SANCHEZ JOYAS Registros:  1742564"/>
    <s v="CLINICA NUEVA DE CALI SAS"/>
    <s v="901158187-6"/>
    <s v="HCE-10177"/>
    <s v="HCE-10177"/>
    <s v="ROMMELL  SANCHEZ JOYAS Registros:  174256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6"/>
    <n v="0"/>
    <m/>
    <m/>
    <m/>
    <d v="2024-08-30T00:00:00"/>
  </r>
  <r>
    <n v="901158187"/>
    <s v="CLINICA NUEVA DE CALI"/>
    <s v="CAJA DE COMPENSACION FAMILIAR COMFENALCO DEL VALLE DEL CAUCA"/>
    <s v="HCE-10178"/>
    <s v="HCE10178"/>
    <s v="901158187_HCE10178"/>
    <s v="03/08/2022 00:00:00"/>
    <s v="17/08/2022 00:00:00"/>
    <d v="2022-08-17T00:00:00"/>
    <s v="miércoles"/>
    <s v="agosto"/>
    <d v="2024-10-01T00:00:00"/>
    <n v="776"/>
    <n v="720"/>
    <n v="99423"/>
    <n v="99423"/>
    <s v="DIANA  OROZCO DIAZ Registros:  1742652"/>
    <s v="CLINICA NUEVA DE CALI SAS"/>
    <s v="901158187-6"/>
    <s v="HCE-10178"/>
    <s v="HCE-10178"/>
    <s v="DIANA  OROZCO DIAZ Registros:  17426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7"/>
    <n v="0"/>
    <m/>
    <m/>
    <m/>
    <d v="2024-08-30T00:00:00"/>
  </r>
  <r>
    <n v="901158187"/>
    <s v="CLINICA NUEVA DE CALI"/>
    <s v="CAJA DE COMPENSACION FAMILIAR COMFENALCO DEL VALLE DEL CAUCA"/>
    <s v="HCE-10179"/>
    <s v="HCE10179"/>
    <s v="901158187_HCE10179"/>
    <s v="03/08/2022 00:00:00"/>
    <s v="17/08/2022 00:00:00"/>
    <d v="2022-08-13T00:00:00"/>
    <s v="miércoles"/>
    <s v="agosto"/>
    <d v="2024-10-01T00:00:00"/>
    <n v="776"/>
    <n v="720"/>
    <n v="99423"/>
    <n v="99423"/>
    <s v="FABIO  ORTIZ SANCHEZ Registros:  1742778"/>
    <s v="CLINICA NUEVA DE CALI SAS"/>
    <s v="901158187-6"/>
    <s v="HCE-10179"/>
    <s v="HCE-10179"/>
    <s v="FABIO  ORTIZ SANCHEZ Registros:  17427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7"/>
    <n v="0"/>
    <m/>
    <m/>
    <m/>
    <d v="2024-08-30T00:00:00"/>
  </r>
  <r>
    <n v="901158187"/>
    <s v="CLINICA NUEVA DE CALI"/>
    <s v="CAJA DE COMPENSACION FAMILIAR COMFENALCO DEL VALLE DEL CAUCA"/>
    <s v="HCE-10180"/>
    <s v="HCE10180"/>
    <s v="901158187_HCE10180"/>
    <s v="03/08/2022 00:00:00"/>
    <s v="17/08/2022 00:00:00"/>
    <d v="2022-08-17T00:00:00"/>
    <s v="miércoles"/>
    <s v="agosto"/>
    <d v="2024-10-01T00:00:00"/>
    <n v="776"/>
    <n v="720"/>
    <n v="99423"/>
    <n v="99423"/>
    <s v="MARIA  PEREZ TORRENTE Registros:  1742799"/>
    <s v="CLINICA NUEVA DE CALI SAS"/>
    <s v="901158187-6"/>
    <s v="HCE-10180"/>
    <s v="HCE-10180"/>
    <s v="MARIA  PEREZ TORRENTE Registros:  17427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8"/>
    <n v="0"/>
    <m/>
    <m/>
    <m/>
    <d v="2024-08-30T00:00:00"/>
  </r>
  <r>
    <n v="901158187"/>
    <s v="CLINICA NUEVA DE CALI"/>
    <s v="CAJA DE COMPENSACION FAMILIAR COMFENALCO DEL VALLE DEL CAUCA"/>
    <s v="HCE-10181"/>
    <s v="HCE10181"/>
    <s v="901158187_HCE10181"/>
    <s v="03/08/2022 00:00:00"/>
    <s v="17/08/2022 00:00:00"/>
    <d v="2022-08-17T00:00:00"/>
    <s v="miércoles"/>
    <s v="agosto"/>
    <d v="2024-10-01T00:00:00"/>
    <n v="776"/>
    <n v="720"/>
    <n v="99423"/>
    <n v="99423"/>
    <s v="MARIA  CABRERA MARTINEZ Registros:  1742934"/>
    <s v="CLINICA NUEVA DE CALI SAS"/>
    <s v="901158187-6"/>
    <s v="HCE-10181"/>
    <s v="HCE-10181"/>
    <s v="MARIA  CABRERA MARTINEZ Registros:  174293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4"/>
    <n v="0"/>
    <m/>
    <m/>
    <m/>
    <d v="2024-08-30T00:00:00"/>
  </r>
  <r>
    <n v="901158187"/>
    <s v="CLINICA NUEVA DE CALI"/>
    <s v="CAJA DE COMPENSACION FAMILIAR COMFENALCO DEL VALLE DEL CAUCA"/>
    <s v="HCE-10182"/>
    <s v="HCE10182"/>
    <s v="901158187_HCE10182"/>
    <s v="03/08/2022 00:00:00"/>
    <s v="17/08/2022 00:00:00"/>
    <d v="2022-08-17T00:00:00"/>
    <s v="miércoles"/>
    <s v="agosto"/>
    <d v="2024-10-01T00:00:00"/>
    <n v="776"/>
    <n v="720"/>
    <n v="99423"/>
    <n v="99423"/>
    <s v="MARTA  HERNANDEZ IBARRA Registros:  1742914"/>
    <s v="CLINICA NUEVA DE CALI SAS"/>
    <s v="901158187-6"/>
    <s v="HCE-10182"/>
    <s v="HCE-10182"/>
    <s v="MARTA  HERNANDEZ IBARRA Registros:  174291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19"/>
    <n v="0"/>
    <m/>
    <m/>
    <m/>
    <d v="2024-08-30T00:00:00"/>
  </r>
  <r>
    <n v="901158187"/>
    <s v="CLINICA NUEVA DE CALI"/>
    <s v="CAJA DE COMPENSACION FAMILIAR COMFENALCO DEL VALLE DEL CAUCA"/>
    <s v="HCE-10183"/>
    <s v="HCE10183"/>
    <s v="901158187_HCE10183"/>
    <s v="03/08/2022 00:00:00"/>
    <s v="17/08/2022 00:00:00"/>
    <d v="2022-08-17T00:00:00"/>
    <s v="miércoles"/>
    <s v="agosto"/>
    <d v="2024-10-01T00:00:00"/>
    <n v="776"/>
    <n v="720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0"/>
    <n v="0"/>
    <m/>
    <m/>
    <m/>
    <d v="2024-08-30T00:00:00"/>
  </r>
  <r>
    <n v="901158187"/>
    <s v="CLINICA NUEVA DE CALI"/>
    <s v="CAJA DE COMPENSACION FAMILIAR COMFENALCO DEL VALLE DEL CAUCA"/>
    <s v="HCE-10185"/>
    <s v="HCE10185"/>
    <s v="901158187_HCE10185"/>
    <s v="03/08/2022 00:00:00"/>
    <s v="17/08/2022 00:00:00"/>
    <d v="2022-08-17T00:00:00"/>
    <s v="miércoles"/>
    <s v="agosto"/>
    <d v="2024-10-01T00:00:00"/>
    <n v="776"/>
    <n v="720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24"/>
    <n v="0"/>
    <m/>
    <m/>
    <m/>
    <d v="2024-08-30T00:00:00"/>
  </r>
  <r>
    <n v="901158187"/>
    <s v="CLINICA NUEVA DE CALI"/>
    <s v="CAJA DE COMPENSACION FAMILIAR COMFENALCO DEL VALLE DEL CAUCA"/>
    <s v="HCE-10186"/>
    <s v="HCE10186"/>
    <s v="901158187_HCE10186"/>
    <s v="03/08/2022 00:00:00"/>
    <s v="17/08/2022 00:00:00"/>
    <d v="2022-08-13T00:00:00"/>
    <s v="miércoles"/>
    <s v="agosto"/>
    <d v="2024-10-01T00:00:00"/>
    <n v="776"/>
    <n v="720"/>
    <n v="99423"/>
    <n v="99423"/>
    <s v="ANABEL  PARRALES  Registros:  1743222"/>
    <s v="CLINICA NUEVA DE CALI SAS"/>
    <s v="901158187-6"/>
    <s v="HCE-10186"/>
    <s v="HCE-10186"/>
    <s v="ANABEL  PARRALES  Registros:  17432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8"/>
    <n v="0"/>
    <m/>
    <m/>
    <m/>
    <d v="2024-08-30T00:00:00"/>
  </r>
  <r>
    <n v="901158187"/>
    <s v="CLINICA NUEVA DE CALI"/>
    <s v="CAJA DE COMPENSACION FAMILIAR COMFENALCO DEL VALLE DEL CAUCA"/>
    <s v="HCE-10187"/>
    <s v="HCE10187"/>
    <s v="901158187_HCE10187"/>
    <s v="03/08/2022 00:00:00"/>
    <s v="17/08/2022 00:00:00"/>
    <d v="2022-08-17T00:00:00"/>
    <s v="miércoles"/>
    <s v="agosto"/>
    <d v="2024-10-01T00:00:00"/>
    <n v="776"/>
    <n v="720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5"/>
    <n v="0"/>
    <m/>
    <m/>
    <m/>
    <d v="2024-08-30T00:00:00"/>
  </r>
  <r>
    <n v="901158187"/>
    <s v="CLINICA NUEVA DE CALI"/>
    <s v="CAJA DE COMPENSACION FAMILIAR COMFENALCO DEL VALLE DEL CAUCA"/>
    <s v="HCE-10188"/>
    <s v="HCE10188"/>
    <s v="901158187_HCE10188"/>
    <s v="03/08/2022 00:00:00"/>
    <s v="17/08/2022 00:00:00"/>
    <d v="2022-08-13T00:00:00"/>
    <s v="miércoles"/>
    <s v="agosto"/>
    <d v="2024-10-01T00:00:00"/>
    <n v="776"/>
    <n v="720"/>
    <n v="99423"/>
    <n v="99423"/>
    <s v="GUSTAVO  GIL REBOLLEDO Registros:  1743472"/>
    <s v="CLINICA NUEVA DE CALI SAS"/>
    <s v="901158187-6"/>
    <s v="HCE-10188"/>
    <s v="HCE-10188"/>
    <s v="GUSTAVO  GIL REBOLLEDO Registros:  174347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799"/>
    <n v="0"/>
    <m/>
    <m/>
    <m/>
    <d v="2024-08-30T00:00:00"/>
  </r>
  <r>
    <n v="901158187"/>
    <s v="CLINICA NUEVA DE CALI"/>
    <s v="CAJA DE COMPENSACION FAMILIAR COMFENALCO DEL VALLE DEL CAUCA"/>
    <s v="HCE-10189"/>
    <s v="HCE10189"/>
    <s v="901158187_HCE10189"/>
    <s v="03/08/2022 00:00:00"/>
    <s v="17/08/2022 00:00:00"/>
    <d v="2022-08-17T00:00:00"/>
    <s v="miércoles"/>
    <s v="agosto"/>
    <d v="2024-10-01T00:00:00"/>
    <n v="776"/>
    <n v="720"/>
    <n v="99423"/>
    <n v="99423"/>
    <s v="KELLY  TRULLO COLMENARES Registros:  1743348"/>
    <s v="CLINICA NUEVA DE CALI SAS"/>
    <s v="901158187-6"/>
    <s v="HCE-10189"/>
    <s v="HCE-10189"/>
    <s v="KELLY  TRULLO COLMENARES Registros:  174334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1"/>
    <n v="0"/>
    <m/>
    <m/>
    <m/>
    <d v="2024-08-30T00:00:00"/>
  </r>
  <r>
    <n v="901158187"/>
    <s v="CLINICA NUEVA DE CALI"/>
    <s v="CAJA DE COMPENSACION FAMILIAR COMFENALCO DEL VALLE DEL CAUCA"/>
    <s v="HCE-10190"/>
    <s v="HCE10190"/>
    <s v="901158187_HCE10190"/>
    <s v="03/08/2022 00:00:00"/>
    <s v="17/08/2022 00:00:00"/>
    <d v="2022-08-17T00:00:00"/>
    <s v="miércoles"/>
    <s v="agosto"/>
    <d v="2024-10-01T00:00:00"/>
    <n v="776"/>
    <n v="720"/>
    <n v="99423"/>
    <n v="99423"/>
    <s v="JAIRO  HERRERA VALENCIA Registros:  1743285"/>
    <s v="CLINICA NUEVA DE CALI SAS"/>
    <s v="901158187-6"/>
    <s v="HCE-10190"/>
    <s v="HCE-10190"/>
    <s v="JAIRO  HERRERA VALENCIA Registros:  174328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2"/>
    <n v="0"/>
    <m/>
    <m/>
    <m/>
    <d v="2024-08-30T00:00:00"/>
  </r>
  <r>
    <n v="901158187"/>
    <s v="CLINICA NUEVA DE CALI"/>
    <s v="CAJA DE COMPENSACION FAMILIAR COMFENALCO DEL VALLE DEL CAUCA"/>
    <s v="HCE-10191"/>
    <s v="HCE10191"/>
    <s v="901158187_HCE10191"/>
    <s v="03/08/2022 00:00:00"/>
    <s v="17/08/2022 00:00:00"/>
    <d v="2022-08-17T00:00:00"/>
    <s v="miércoles"/>
    <s v="agosto"/>
    <d v="2024-10-01T00:00:00"/>
    <n v="776"/>
    <n v="720"/>
    <n v="99423"/>
    <n v="99423"/>
    <s v="EDILMA  BARRETO GONZALEZ Registros:  1742963"/>
    <s v="CLINICA NUEVA DE CALI SAS"/>
    <s v="901158187-6"/>
    <s v="HCE-10191"/>
    <s v="HCE-10191"/>
    <s v="EDILMA  BARRETO GONZALEZ Registros:  17429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3"/>
    <n v="0"/>
    <m/>
    <m/>
    <m/>
    <d v="2024-08-30T00:00:00"/>
  </r>
  <r>
    <n v="901158187"/>
    <s v="CLINICA NUEVA DE CALI"/>
    <s v="CAJA DE COMPENSACION FAMILIAR COMFENALCO DEL VALLE DEL CAUCA"/>
    <s v="HCE-10192"/>
    <s v="HCE10192"/>
    <s v="901158187_HCE10192"/>
    <s v="03/08/2022 00:00:00"/>
    <s v="17/08/2022 00:00:00"/>
    <d v="2022-08-17T00:00:00"/>
    <s v="miércoles"/>
    <s v="agosto"/>
    <d v="2024-10-01T00:00:00"/>
    <n v="776"/>
    <n v="720"/>
    <n v="99423"/>
    <n v="99423"/>
    <s v="GLADYS  CERTUCHE AGREDO Registros:  1743516"/>
    <s v="CLINICA NUEVA DE CALI SAS"/>
    <s v="901158187-6"/>
    <s v="HCE-10192"/>
    <s v="HCE-10192"/>
    <s v="GLADYS  CERTUCHE AGREDO Registros:  17435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0"/>
    <n v="0"/>
    <m/>
    <m/>
    <m/>
    <d v="2024-08-30T00:00:00"/>
  </r>
  <r>
    <n v="901158187"/>
    <s v="CLINICA NUEVA DE CALI"/>
    <s v="CAJA DE COMPENSACION FAMILIAR COMFENALCO DEL VALLE DEL CAUCA"/>
    <s v="HCE-10194"/>
    <s v="HCE10194"/>
    <s v="901158187_HCE10194"/>
    <s v="03/08/2022 00:00:00"/>
    <s v="17/08/2022 00:00:00"/>
    <d v="2022-08-17T00:00:00"/>
    <s v="miércoles"/>
    <s v="agosto"/>
    <d v="2024-10-01T00:00:00"/>
    <n v="776"/>
    <n v="720"/>
    <n v="99423"/>
    <n v="99423"/>
    <s v="HAROLD  HOLGUIN DIAZ Registros:  1743638"/>
    <s v="CLINICA NUEVA DE CALI SAS"/>
    <s v="901158187-6"/>
    <s v="HCE-10194"/>
    <s v="HCE-10194"/>
    <s v="HAROLD  HOLGUIN DIAZ Registros:  17436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1"/>
    <n v="0"/>
    <m/>
    <m/>
    <m/>
    <d v="2024-08-30T00:00:00"/>
  </r>
  <r>
    <n v="901158187"/>
    <s v="CLINICA NUEVA DE CALI"/>
    <s v="CAJA DE COMPENSACION FAMILIAR COMFENALCO DEL VALLE DEL CAUCA"/>
    <s v="HCE-10195"/>
    <s v="HCE10195"/>
    <s v="901158187_HCE10195"/>
    <s v="03/08/2022 00:00:00"/>
    <s v="17/08/2022 00:00:00"/>
    <d v="2022-08-17T00:00:00"/>
    <s v="miércoles"/>
    <s v="agosto"/>
    <d v="2024-10-01T00:00:00"/>
    <n v="776"/>
    <n v="720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6"/>
    <n v="0"/>
    <m/>
    <m/>
    <m/>
    <d v="2024-08-30T00:00:00"/>
  </r>
  <r>
    <n v="901158187"/>
    <s v="CLINICA NUEVA DE CALI"/>
    <s v="CAJA DE COMPENSACION FAMILIAR COMFENALCO DEL VALLE DEL CAUCA"/>
    <s v="HCE-10196"/>
    <s v="HCE10196"/>
    <s v="901158187_HCE10196"/>
    <s v="03/08/2022 00:00:00"/>
    <s v="17/08/2022 00:00:00"/>
    <d v="2022-08-17T00:00:00"/>
    <s v="miércoles"/>
    <s v="agosto"/>
    <d v="2024-10-01T00:00:00"/>
    <n v="776"/>
    <n v="720"/>
    <n v="99423"/>
    <n v="99423"/>
    <s v="NELLY  CRUZ  Registros:  1743679"/>
    <s v="CLINICA NUEVA DE CALI SAS"/>
    <s v="901158187-6"/>
    <s v="HCE-10196"/>
    <s v="HCE-10196"/>
    <s v="NELLY  CRUZ  Registros:  17436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7"/>
    <n v="0"/>
    <m/>
    <m/>
    <m/>
    <d v="2024-08-30T00:00:00"/>
  </r>
  <r>
    <n v="901158187"/>
    <s v="CLINICA NUEVA DE CALI"/>
    <s v="CAJA DE COMPENSACION FAMILIAR COMFENALCO DEL VALLE DEL CAUCA"/>
    <s v="HCE-10197"/>
    <s v="HCE10197"/>
    <s v="901158187_HCE10197"/>
    <s v="03/08/2022 00:00:00"/>
    <s v="17/08/2022 00:00:00"/>
    <d v="2022-08-17T00:00:00"/>
    <s v="miércoles"/>
    <s v="agosto"/>
    <d v="2024-10-01T00:00:00"/>
    <n v="776"/>
    <n v="720"/>
    <n v="99423"/>
    <n v="99423"/>
    <s v="AURA  LARA TASCON Registros:  1743689"/>
    <s v="CLINICA NUEVA DE CALI SAS"/>
    <s v="901158187-6"/>
    <s v="HCE-10197"/>
    <s v="HCE-10197"/>
    <s v="AURA  LARA TASCON Registros:  17436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8"/>
    <n v="0"/>
    <m/>
    <m/>
    <m/>
    <d v="2024-08-30T00:00:00"/>
  </r>
  <r>
    <n v="901158187"/>
    <s v="CLINICA NUEVA DE CALI"/>
    <s v="CAJA DE COMPENSACION FAMILIAR COMFENALCO DEL VALLE DEL CAUCA"/>
    <s v="HCE-10198"/>
    <s v="HCE10198"/>
    <s v="901158187_HCE10198"/>
    <s v="03/08/2022 00:00:00"/>
    <s v="17/08/2022 00:00:00"/>
    <d v="2022-08-13T00:00:00"/>
    <s v="miércoles"/>
    <s v="agosto"/>
    <d v="2024-10-01T00:00:00"/>
    <n v="776"/>
    <n v="720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0"/>
    <n v="0"/>
    <m/>
    <m/>
    <m/>
    <d v="2024-08-30T00:00:00"/>
  </r>
  <r>
    <n v="901158187"/>
    <s v="CLINICA NUEVA DE CALI"/>
    <s v="CAJA DE COMPENSACION FAMILIAR COMFENALCO DEL VALLE DEL CAUCA"/>
    <s v="HCE-10199"/>
    <s v="HCE10199"/>
    <s v="901158187_HCE10199"/>
    <s v="03/08/2022 00:00:00"/>
    <s v="17/08/2022 00:00:00"/>
    <d v="2022-08-17T00:00:00"/>
    <s v="miércoles"/>
    <s v="agosto"/>
    <d v="2024-10-01T00:00:00"/>
    <n v="776"/>
    <n v="720"/>
    <n v="99423"/>
    <n v="99423"/>
    <s v="NATALY  CHAVEZ GARCIA Registros:  1743727"/>
    <s v="CLINICA NUEVA DE CALI SAS"/>
    <s v="901158187-6"/>
    <s v="HCE-10199"/>
    <s v="HCE-10199"/>
    <s v="NATALY  CHAVEZ GARCIA Registros:  17437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49"/>
    <n v="0"/>
    <m/>
    <m/>
    <m/>
    <d v="2024-08-30T00:00:00"/>
  </r>
  <r>
    <n v="901158187"/>
    <s v="CLINICA NUEVA DE CALI"/>
    <s v="CAJA DE COMPENSACION FAMILIAR COMFENALCO DEL VALLE DEL CAUCA"/>
    <s v="HCE-10201"/>
    <s v="HCE10201"/>
    <s v="901158187_HCE10201"/>
    <s v="03/08/2022 00:00:00"/>
    <s v="17/08/2022 00:00:00"/>
    <d v="2022-08-17T00:00:00"/>
    <s v="miércoles"/>
    <s v="agosto"/>
    <d v="2024-10-01T00:00:00"/>
    <n v="776"/>
    <n v="720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2"/>
    <n v="0"/>
    <m/>
    <m/>
    <m/>
    <d v="2024-08-30T00:00:00"/>
  </r>
  <r>
    <n v="901158187"/>
    <s v="CLINICA NUEVA DE CALI"/>
    <s v="CAJA DE COMPENSACION FAMILIAR COMFENALCO DEL VALLE DEL CAUCA"/>
    <s v="HCE-10202"/>
    <s v="HCE10202"/>
    <s v="901158187_HCE10202"/>
    <s v="03/08/2022 00:00:00"/>
    <s v="17/08/2022 00:00:00"/>
    <d v="2022-08-17T00:00:00"/>
    <s v="miércoles"/>
    <s v="agosto"/>
    <d v="2024-10-01T00:00:00"/>
    <n v="776"/>
    <n v="720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0"/>
    <n v="0"/>
    <m/>
    <m/>
    <m/>
    <d v="2024-08-30T00:00:00"/>
  </r>
  <r>
    <n v="901158187"/>
    <s v="CLINICA NUEVA DE CALI"/>
    <s v="CAJA DE COMPENSACION FAMILIAR COMFENALCO DEL VALLE DEL CAUCA"/>
    <s v="HCE-10203"/>
    <s v="HCE10203"/>
    <s v="901158187_HCE10203"/>
    <s v="04/08/2022 00:00:00"/>
    <s v="17/08/2022 00:00:00"/>
    <d v="2022-08-13T00:00:00"/>
    <s v="miércoles"/>
    <s v="agosto"/>
    <d v="2024-10-01T00:00:00"/>
    <n v="776"/>
    <n v="720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1"/>
    <n v="0"/>
    <m/>
    <m/>
    <m/>
    <d v="2024-08-30T00:00:00"/>
  </r>
  <r>
    <n v="901158187"/>
    <s v="CLINICA NUEVA DE CALI"/>
    <s v="CAJA DE COMPENSACION FAMILIAR COMFENALCO DEL VALLE DEL CAUCA"/>
    <s v="HCE-10204"/>
    <s v="HCE10204"/>
    <s v="901158187_HCE10204"/>
    <s v="04/08/2022 00:00:00"/>
    <s v="17/08/2022 00:00:00"/>
    <d v="2022-08-13T00:00:00"/>
    <s v="miércoles"/>
    <s v="agosto"/>
    <d v="2024-10-01T00:00:00"/>
    <n v="776"/>
    <n v="720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2"/>
    <n v="0"/>
    <m/>
    <m/>
    <m/>
    <d v="2024-08-30T00:00:00"/>
  </r>
  <r>
    <n v="901158187"/>
    <s v="CLINICA NUEVA DE CALI"/>
    <s v="CAJA DE COMPENSACION FAMILIAR COMFENALCO DEL VALLE DEL CAUCA"/>
    <s v="HCE-10205"/>
    <s v="HCE10205"/>
    <s v="901158187_HCE10205"/>
    <s v="04/08/2022 00:00:00"/>
    <s v="17/08/2022 00:00:00"/>
    <d v="2022-08-13T00:00:00"/>
    <s v="miércoles"/>
    <s v="agosto"/>
    <d v="2024-10-01T00:00:00"/>
    <n v="776"/>
    <n v="720"/>
    <n v="99423"/>
    <n v="99423"/>
    <s v="LINA MARIA LERMA VARGAS Registros:  1739568"/>
    <s v="CLINICA NUEVA DE CALI SAS"/>
    <s v="901158187-6"/>
    <s v="HCE-10205"/>
    <s v="HCE-10205"/>
    <s v="LINA MARIA LERMA VARGAS Registros:  17395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3"/>
    <n v="0"/>
    <m/>
    <m/>
    <m/>
    <d v="2024-08-30T00:00:00"/>
  </r>
  <r>
    <n v="901158187"/>
    <s v="CLINICA NUEVA DE CALI"/>
    <s v="CAJA DE COMPENSACION FAMILIAR COMFENALCO DEL VALLE DEL CAUCA"/>
    <s v="HCE-10208"/>
    <s v="HCE10208"/>
    <s v="901158187_HCE10208"/>
    <s v="04/08/2022 00:00:00"/>
    <s v="17/08/2022 00:00:00"/>
    <d v="2022-08-13T00:00:00"/>
    <s v="miércoles"/>
    <s v="agosto"/>
    <d v="2024-10-01T00:00:00"/>
    <n v="776"/>
    <n v="720"/>
    <n v="99423"/>
    <n v="99423"/>
    <s v="SANTIAGO  LOPEZ NUÑEZ Registros:  1739581"/>
    <s v="CLINICA NUEVA DE CALI SAS"/>
    <s v="901158187-6"/>
    <s v="HCE-10208"/>
    <s v="HCE-10208"/>
    <s v="SANTIAGO  LOPEZ NUÑEZ Registros:  17395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4"/>
    <n v="0"/>
    <m/>
    <m/>
    <m/>
    <d v="2024-08-30T00:00:00"/>
  </r>
  <r>
    <n v="901158187"/>
    <s v="CLINICA NUEVA DE CALI"/>
    <s v="CAJA DE COMPENSACION FAMILIAR COMFENALCO DEL VALLE DEL CAUCA"/>
    <s v="HCE-10209"/>
    <s v="HCE10209"/>
    <s v="901158187_HCE10209"/>
    <s v="04/08/2022 00:00:00"/>
    <s v="17/08/2022 00:00:00"/>
    <d v="2022-08-13T00:00:00"/>
    <s v="miércoles"/>
    <s v="agosto"/>
    <d v="2024-10-01T00:00:00"/>
    <n v="776"/>
    <n v="720"/>
    <n v="99423"/>
    <n v="99423"/>
    <s v="HENRY  PASTRANA MONTOYA Registros:  1739592"/>
    <s v="CLINICA NUEVA DE CALI SAS"/>
    <s v="901158187-6"/>
    <s v="HCE-10209"/>
    <s v="HCE-10209"/>
    <s v="HENRY  PASTRANA MONTOYA Registros:  173959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5"/>
    <n v="0"/>
    <m/>
    <m/>
    <m/>
    <d v="2024-08-30T00:00:00"/>
  </r>
  <r>
    <n v="901158187"/>
    <s v="CLINICA NUEVA DE CALI"/>
    <s v="CAJA DE COMPENSACION FAMILIAR COMFENALCO DEL VALLE DEL CAUCA"/>
    <s v="HCE-10210"/>
    <s v="HCE10210"/>
    <s v="901158187_HCE10210"/>
    <s v="04/08/2022 00:00:00"/>
    <s v="17/08/2022 00:00:00"/>
    <d v="2022-08-13T00:00:00"/>
    <s v="miércoles"/>
    <s v="agosto"/>
    <d v="2024-10-01T00:00:00"/>
    <n v="776"/>
    <n v="720"/>
    <n v="99423"/>
    <n v="99423"/>
    <s v="ABSALON  VARGAS GOMEZ Registros:  1740018"/>
    <s v="CLINICA NUEVA DE CALI SAS"/>
    <s v="901158187-6"/>
    <s v="HCE-10210"/>
    <s v="HCE-10210"/>
    <s v="ABSALON  VARGAS GOMEZ Registros:  174001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6"/>
    <n v="0"/>
    <m/>
    <m/>
    <m/>
    <d v="2024-08-30T00:00:00"/>
  </r>
  <r>
    <n v="901158187"/>
    <s v="CLINICA NUEVA DE CALI"/>
    <s v="CAJA DE COMPENSACION FAMILIAR COMFENALCO DEL VALLE DEL CAUCA"/>
    <s v="HCE-10211"/>
    <s v="HCE10211"/>
    <s v="901158187_HCE10211"/>
    <s v="04/08/2022 00:00:00"/>
    <s v="17/08/2022 00:00:00"/>
    <d v="2022-08-13T00:00:00"/>
    <s v="miércoles"/>
    <s v="agosto"/>
    <d v="2024-10-01T00:00:00"/>
    <n v="776"/>
    <n v="720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7"/>
    <n v="0"/>
    <m/>
    <m/>
    <m/>
    <d v="2024-08-30T00:00:00"/>
  </r>
  <r>
    <n v="901158187"/>
    <s v="CLINICA NUEVA DE CALI"/>
    <s v="CAJA DE COMPENSACION FAMILIAR COMFENALCO DEL VALLE DEL CAUCA"/>
    <s v="HCE-10212"/>
    <s v="HCE10212"/>
    <s v="901158187_HCE10212"/>
    <s v="04/08/2022 00:00:00"/>
    <s v="17/08/2022 00:00:00"/>
    <d v="2022-08-13T00:00:00"/>
    <s v="miércoles"/>
    <s v="agosto"/>
    <d v="2024-10-01T00:00:00"/>
    <n v="776"/>
    <n v="720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8"/>
    <n v="0"/>
    <m/>
    <m/>
    <m/>
    <d v="2024-08-30T00:00:00"/>
  </r>
  <r>
    <n v="901158187"/>
    <s v="CLINICA NUEVA DE CALI"/>
    <s v="CAJA DE COMPENSACION FAMILIAR COMFENALCO DEL VALLE DEL CAUCA"/>
    <s v="HCE-10213"/>
    <s v="HCE10213"/>
    <s v="901158187_HCE10213"/>
    <s v="04/08/2022 00:00:00"/>
    <s v="17/08/2022 00:00:00"/>
    <d v="2022-08-13T00:00:00"/>
    <s v="miércoles"/>
    <s v="agosto"/>
    <d v="2024-10-01T00:00:00"/>
    <n v="776"/>
    <n v="720"/>
    <n v="99423"/>
    <n v="99423"/>
    <s v="EMILY  BETANCOURT LERMA Registros:  1741199"/>
    <s v="CLINICA NUEVA DE CALI SAS"/>
    <s v="901158187-6"/>
    <s v="HCE-10213"/>
    <s v="HCE-10213"/>
    <s v="EMILY  BETANCOURT LERMA Registros:  17411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09"/>
    <n v="0"/>
    <m/>
    <m/>
    <m/>
    <d v="2024-08-30T00:00:00"/>
  </r>
  <r>
    <n v="901158187"/>
    <s v="CLINICA NUEVA DE CALI"/>
    <s v="CAJA DE COMPENSACION FAMILIAR COMFENALCO DEL VALLE DEL CAUCA"/>
    <s v="HCE-10214"/>
    <s v="HCE10214"/>
    <s v="901158187_HCE10214"/>
    <s v="04/08/2022 00:00:00"/>
    <s v="17/08/2022 00:00:00"/>
    <d v="2022-08-13T00:00:00"/>
    <s v="miércoles"/>
    <s v="agosto"/>
    <d v="2024-10-01T00:00:00"/>
    <n v="776"/>
    <n v="720"/>
    <n v="99423"/>
    <n v="99423"/>
    <s v="MATIAS  BETANCOURT LERMA Registros:  1741210"/>
    <s v="CLINICA NUEVA DE CALI SAS"/>
    <s v="901158187-6"/>
    <s v="HCE-10214"/>
    <s v="HCE-10214"/>
    <s v="MATIAS  BETANCOURT LERMA Registros:  17412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0"/>
    <n v="0"/>
    <m/>
    <m/>
    <m/>
    <d v="2024-08-30T00:00:00"/>
  </r>
  <r>
    <n v="901158187"/>
    <s v="CLINICA NUEVA DE CALI"/>
    <s v="CAJA DE COMPENSACION FAMILIAR COMFENALCO DEL VALLE DEL CAUCA"/>
    <s v="HCE-10215"/>
    <s v="HCE10215"/>
    <s v="901158187_HCE10215"/>
    <s v="04/08/2022 00:00:00"/>
    <s v="17/08/2022 00:00:00"/>
    <d v="2022-08-13T00:00:00"/>
    <s v="miércoles"/>
    <s v="agosto"/>
    <d v="2024-10-01T00:00:00"/>
    <n v="776"/>
    <n v="720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1"/>
    <n v="0"/>
    <m/>
    <m/>
    <m/>
    <d v="2024-08-30T00:00:00"/>
  </r>
  <r>
    <n v="901158187"/>
    <s v="CLINICA NUEVA DE CALI"/>
    <s v="CAJA DE COMPENSACION FAMILIAR COMFENALCO DEL VALLE DEL CAUCA"/>
    <s v="HCE-10218"/>
    <s v="HCE10218"/>
    <s v="901158187_HCE10218"/>
    <s v="04/08/2022 00:00:00"/>
    <s v="17/08/2022 00:00:00"/>
    <d v="2022-08-17T00:00:00"/>
    <s v="miércoles"/>
    <s v="agosto"/>
    <d v="2024-10-01T00:00:00"/>
    <n v="776"/>
    <n v="720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1"/>
    <n v="0"/>
    <m/>
    <m/>
    <m/>
    <d v="2024-08-30T00:00:00"/>
  </r>
  <r>
    <n v="901158187"/>
    <s v="CLINICA NUEVA DE CALI"/>
    <s v="CAJA DE COMPENSACION FAMILIAR COMFENALCO DEL VALLE DEL CAUCA"/>
    <s v="HCE-10220"/>
    <s v="HCE10220"/>
    <s v="901158187_HCE10220"/>
    <s v="04/08/2022 00:00:00"/>
    <s v="17/08/2022 00:00:00"/>
    <d v="2022-08-13T00:00:00"/>
    <s v="miércoles"/>
    <s v="agosto"/>
    <d v="2024-10-01T00:00:00"/>
    <n v="776"/>
    <n v="720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2"/>
    <n v="0"/>
    <m/>
    <m/>
    <m/>
    <d v="2024-08-30T00:00:00"/>
  </r>
  <r>
    <n v="901158187"/>
    <s v="CLINICA NUEVA DE CALI"/>
    <s v="CAJA DE COMPENSACION FAMILIAR COMFENALCO DEL VALLE DEL CAUCA"/>
    <s v="HCE-10221"/>
    <s v="HCE10221"/>
    <s v="901158187_HCE10221"/>
    <s v="04/08/2022 00:00:00"/>
    <s v="17/08/2022 00:00:00"/>
    <d v="2022-08-13T00:00:00"/>
    <s v="miércoles"/>
    <s v="agosto"/>
    <d v="2024-10-01T00:00:00"/>
    <n v="776"/>
    <n v="720"/>
    <n v="99423"/>
    <n v="99423"/>
    <s v="ANA MARIA VARELA GIRALDO Registros:  1742299"/>
    <s v="CLINICA NUEVA DE CALI SAS"/>
    <s v="901158187-6"/>
    <s v="HCE-10221"/>
    <s v="HCE-10221"/>
    <s v="ANA MARIA VARELA GIRALDO Registros:  17422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3"/>
    <n v="0"/>
    <m/>
    <m/>
    <m/>
    <d v="2024-08-30T00:00:00"/>
  </r>
  <r>
    <n v="901158187"/>
    <s v="CLINICA NUEVA DE CALI"/>
    <s v="CAJA DE COMPENSACION FAMILIAR COMFENALCO DEL VALLE DEL CAUCA"/>
    <s v="HCE-10222"/>
    <s v="HCE10222"/>
    <s v="901158187_HCE10222"/>
    <s v="04/08/2022 00:00:00"/>
    <s v="17/08/2022 00:00:00"/>
    <d v="2022-08-13T00:00:00"/>
    <s v="miércoles"/>
    <s v="agosto"/>
    <d v="2024-10-01T00:00:00"/>
    <n v="776"/>
    <n v="720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4"/>
    <n v="0"/>
    <m/>
    <m/>
    <m/>
    <d v="2024-08-30T00:00:00"/>
  </r>
  <r>
    <n v="901158187"/>
    <s v="CLINICA NUEVA DE CALI"/>
    <s v="CAJA DE COMPENSACION FAMILIAR COMFENALCO DEL VALLE DEL CAUCA"/>
    <s v="HCE-10223"/>
    <s v="HCE10223"/>
    <s v="901158187_HCE10223"/>
    <s v="04/08/2022 00:00:00"/>
    <s v="17/08/2022 00:00:00"/>
    <d v="2022-08-13T00:00:00"/>
    <s v="miércoles"/>
    <s v="agosto"/>
    <d v="2024-10-01T00:00:00"/>
    <n v="776"/>
    <n v="720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815"/>
    <n v="0"/>
    <m/>
    <m/>
    <m/>
    <d v="2024-08-30T00:00:00"/>
  </r>
  <r>
    <n v="901158187"/>
    <s v="CLINICA NUEVA DE CALI"/>
    <s v="CAJA DE COMPENSACION FAMILIAR COMFENALCO DEL VALLE DEL CAUCA"/>
    <s v="HCE-10226"/>
    <s v="HCE10226"/>
    <s v="901158187_HCE10226"/>
    <s v="04/08/2022 00:00:00"/>
    <s v="17/08/2022 00:00:00"/>
    <d v="2022-08-17T00:00:00"/>
    <s v="miércoles"/>
    <s v="agosto"/>
    <d v="2024-10-01T00:00:00"/>
    <n v="776"/>
    <n v="720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3"/>
    <n v="0"/>
    <m/>
    <m/>
    <m/>
    <d v="2024-08-30T00:00:00"/>
  </r>
  <r>
    <n v="901158187"/>
    <s v="CLINICA NUEVA DE CALI"/>
    <s v="CAJA DE COMPENSACION FAMILIAR COMFENALCO DEL VALLE DEL CAUCA"/>
    <s v="HCE-10227"/>
    <s v="HCE10227"/>
    <s v="901158187_HCE10227"/>
    <s v="04/08/2022 00:00:00"/>
    <s v="17/08/2022 00:00:00"/>
    <d v="2022-08-13T00:00:00"/>
    <s v="miércoles"/>
    <s v="agosto"/>
    <d v="2024-10-01T00:00:00"/>
    <n v="776"/>
    <n v="720"/>
    <n v="99423"/>
    <n v="99423"/>
    <s v="LIDA MARY TUNJO CARRILLO Registros:  1731512"/>
    <s v="CLINICA NUEVA DE CALI SAS"/>
    <s v="901158187-6"/>
    <s v="HCE-10227"/>
    <s v="HCE-10227"/>
    <s v="LIDA MARY TUNJO CARRILLO Registros:  17315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6"/>
    <n v="0"/>
    <m/>
    <m/>
    <m/>
    <d v="2024-08-30T00:00:00"/>
  </r>
  <r>
    <n v="901158187"/>
    <s v="CLINICA NUEVA DE CALI"/>
    <s v="CAJA DE COMPENSACION FAMILIAR COMFENALCO DEL VALLE DEL CAUCA"/>
    <s v="HCE-10228"/>
    <s v="HCE10228"/>
    <s v="901158187_HCE10228"/>
    <s v="04/08/2022 00:00:00"/>
    <s v="17/08/2022 00:00:00"/>
    <d v="2022-08-17T00:00:00"/>
    <s v="miércoles"/>
    <s v="agosto"/>
    <d v="2024-10-01T00:00:00"/>
    <n v="776"/>
    <n v="720"/>
    <n v="99423"/>
    <n v="99423"/>
    <s v="LEYDI  ORTIZ CHAUX Registros:  1742749"/>
    <s v="CLINICA NUEVA DE CALI SAS"/>
    <s v="901158187-6"/>
    <s v="HCE-10228"/>
    <s v="HCE-10228"/>
    <s v="LEYDI  ORTIZ CHAUX Registros:  174274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4"/>
    <n v="0"/>
    <m/>
    <m/>
    <m/>
    <d v="2024-08-30T00:00:00"/>
  </r>
  <r>
    <n v="901158187"/>
    <s v="CLINICA NUEVA DE CALI"/>
    <s v="CAJA DE COMPENSACION FAMILIAR COMFENALCO DEL VALLE DEL CAUCA"/>
    <s v="HCE-10229"/>
    <s v="HCE10229"/>
    <s v="901158187_HCE10229"/>
    <s v="04/08/2022 00:00:00"/>
    <s v="17/08/2022 00:00:00"/>
    <d v="2022-08-17T00:00:00"/>
    <s v="miércoles"/>
    <s v="agosto"/>
    <d v="2024-10-01T00:00:00"/>
    <n v="776"/>
    <n v="720"/>
    <n v="99423"/>
    <n v="99423"/>
    <s v="LUIS  SANCHEZ ASTUDILLO Registros:  1743589"/>
    <s v="CLINICA NUEVA DE CALI SAS"/>
    <s v="901158187-6"/>
    <s v="HCE-10229"/>
    <s v="HCE-10229"/>
    <s v="LUIS  SANCHEZ ASTUDILLO Registros:  17435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5"/>
    <n v="0"/>
    <m/>
    <m/>
    <m/>
    <d v="2024-08-30T00:00:00"/>
  </r>
  <r>
    <n v="901158187"/>
    <s v="CLINICA NUEVA DE CALI"/>
    <s v="CAJA DE COMPENSACION FAMILIAR COMFENALCO DEL VALLE DEL CAUCA"/>
    <s v="HCE-10230"/>
    <s v="HCE10230"/>
    <s v="901158187_HCE10230"/>
    <s v="04/08/2022 00:00:00"/>
    <s v="17/08/2022 00:00:00"/>
    <d v="2022-08-17T00:00:00"/>
    <s v="miércoles"/>
    <s v="agosto"/>
    <d v="2024-10-01T00:00:00"/>
    <n v="776"/>
    <n v="720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6"/>
    <n v="0"/>
    <m/>
    <m/>
    <m/>
    <d v="2024-08-30T00:00:00"/>
  </r>
  <r>
    <n v="901158187"/>
    <s v="CLINICA NUEVA DE CALI"/>
    <s v="CAJA DE COMPENSACION FAMILIAR COMFENALCO DEL VALLE DEL CAUCA"/>
    <s v="HCE-10232"/>
    <s v="HCE10232"/>
    <s v="901158187_HCE10232"/>
    <s v="04/08/2022 00:00:00"/>
    <s v="17/08/2022 00:00:00"/>
    <d v="2022-08-17T00:00:00"/>
    <s v="miércoles"/>
    <s v="agosto"/>
    <d v="2024-10-01T00:00:00"/>
    <n v="776"/>
    <n v="720"/>
    <n v="99423"/>
    <n v="99423"/>
    <s v="KATHERIN  LOPEZ BARRERA Registros:  1744339"/>
    <s v="CLINICA NUEVA DE CALI SAS"/>
    <s v="901158187-6"/>
    <s v="HCE-10232"/>
    <s v="HCE-10232"/>
    <s v="KATHERIN  LOPEZ BARRERA Registros:  17443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27"/>
    <n v="0"/>
    <m/>
    <m/>
    <m/>
    <d v="2024-08-30T00:00:00"/>
  </r>
  <r>
    <n v="901158187"/>
    <s v="CLINICA NUEVA DE CALI"/>
    <s v="CAJA DE COMPENSACION FAMILIAR COMFENALCO DEL VALLE DEL CAUCA"/>
    <s v="HCE-10233"/>
    <s v="HCE10233"/>
    <s v="901158187_HCE10233"/>
    <s v="04/08/2022 00:00:00"/>
    <s v="17/08/2022 00:00:00"/>
    <d v="2022-08-17T00:00:00"/>
    <s v="miércoles"/>
    <s v="agosto"/>
    <d v="2024-10-01T00:00:00"/>
    <n v="776"/>
    <n v="720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2"/>
    <n v="0"/>
    <m/>
    <m/>
    <m/>
    <d v="2024-08-30T00:00:00"/>
  </r>
  <r>
    <n v="901158187"/>
    <s v="CLINICA NUEVA DE CALI"/>
    <s v="CAJA DE COMPENSACION FAMILIAR COMFENALCO DEL VALLE DEL CAUCA"/>
    <s v="HCE-10235"/>
    <s v="HCE10235"/>
    <s v="901158187_HCE10235"/>
    <s v="04/08/2022 00:00:00"/>
    <s v="17/08/2022 00:00:00"/>
    <d v="2022-08-17T00:00:00"/>
    <s v="miércoles"/>
    <s v="agosto"/>
    <d v="2024-10-01T00:00:00"/>
    <n v="776"/>
    <n v="720"/>
    <n v="99423"/>
    <n v="99423"/>
    <s v="SIXTA  VIAFARA ANAYA Registros:  1744663"/>
    <s v="CLINICA NUEVA DE CALI SAS"/>
    <s v="901158187-6"/>
    <s v="HCE-10235"/>
    <s v="HCE-10235"/>
    <s v="SIXTA  VIAFARA ANAYA Registros:  17446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4"/>
    <n v="0"/>
    <m/>
    <m/>
    <m/>
    <d v="2024-08-30T00:00:00"/>
  </r>
  <r>
    <n v="901158187"/>
    <s v="CLINICA NUEVA DE CALI"/>
    <s v="CAJA DE COMPENSACION FAMILIAR COMFENALCO DEL VALLE DEL CAUCA"/>
    <s v="HCE-10237"/>
    <s v="HCE10237"/>
    <s v="901158187_HCE10237"/>
    <s v="04/08/2022 00:00:00"/>
    <s v="17/08/2022 00:00:00"/>
    <d v="2022-08-17T00:00:00"/>
    <s v="miércoles"/>
    <s v="agosto"/>
    <d v="2024-10-01T00:00:00"/>
    <n v="776"/>
    <n v="720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3"/>
    <n v="0"/>
    <m/>
    <m/>
    <m/>
    <d v="2024-08-30T00:00:00"/>
  </r>
  <r>
    <n v="901158187"/>
    <s v="CLINICA NUEVA DE CALI"/>
    <s v="CAJA DE COMPENSACION FAMILIAR COMFENALCO DEL VALLE DEL CAUCA"/>
    <s v="HCE-10238"/>
    <s v="HCE10238"/>
    <s v="901158187_HCE10238"/>
    <s v="04/08/2022 00:00:00"/>
    <s v="17/08/2022 00:00:00"/>
    <d v="2022-08-17T00:00:00"/>
    <s v="miércoles"/>
    <s v="agosto"/>
    <d v="2024-10-01T00:00:00"/>
    <n v="776"/>
    <n v="720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995"/>
    <n v="0"/>
    <m/>
    <m/>
    <m/>
    <d v="2024-08-30T00:00:00"/>
  </r>
  <r>
    <n v="901158187"/>
    <s v="CLINICA NUEVA DE CALI"/>
    <s v="CAJA DE COMPENSACION FAMILIAR COMFENALCO DEL VALLE DEL CAUCA"/>
    <s v="HCE-10239"/>
    <s v="HCE10239"/>
    <s v="901158187_HCE10239"/>
    <s v="04/08/2022 00:00:00"/>
    <s v="17/08/2022 00:00:00"/>
    <d v="2022-08-17T00:00:00"/>
    <s v="miércoles"/>
    <s v="agosto"/>
    <d v="2024-10-01T00:00:00"/>
    <n v="776"/>
    <n v="720"/>
    <n v="99423"/>
    <n v="99423"/>
    <s v="ORLANDO  OSPINA  Registros:  1744756"/>
    <s v="CLINICA NUEVA DE CALI SAS"/>
    <s v="901158187-6"/>
    <s v="HCE-10239"/>
    <s v="HCE-10239"/>
    <s v="ORLANDO  OSPINA  Registros:  174475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4"/>
    <n v="0"/>
    <m/>
    <m/>
    <m/>
    <d v="2024-08-30T00:00:00"/>
  </r>
  <r>
    <n v="901158187"/>
    <s v="CLINICA NUEVA DE CALI"/>
    <s v="CAJA DE COMPENSACION FAMILIAR COMFENALCO DEL VALLE DEL CAUCA"/>
    <s v="HCE-10241"/>
    <s v="HCE10241"/>
    <s v="901158187_HCE10241"/>
    <s v="04/08/2022 00:00:00"/>
    <s v="17/08/2022 00:00:00"/>
    <d v="2022-08-17T00:00:00"/>
    <s v="miércoles"/>
    <s v="agosto"/>
    <d v="2024-10-01T00:00:00"/>
    <n v="776"/>
    <n v="720"/>
    <n v="99423"/>
    <n v="99423"/>
    <s v="OFELIA AMPARO OSSA PEREZ Registros:  1744782"/>
    <s v="CLINICA NUEVA DE CALI SAS"/>
    <s v="901158187-6"/>
    <s v="HCE-10241"/>
    <s v="HCE-10241"/>
    <s v="OFELIA AMPARO OSSA PEREZ Registros:  174478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5"/>
    <n v="0"/>
    <m/>
    <m/>
    <m/>
    <d v="2024-08-30T00:00:00"/>
  </r>
  <r>
    <n v="901158187"/>
    <s v="CLINICA NUEVA DE CALI"/>
    <s v="CAJA DE COMPENSACION FAMILIAR COMFENALCO DEL VALLE DEL CAUCA"/>
    <s v="HCE-10242"/>
    <s v="HCE10242"/>
    <s v="901158187_HCE10242"/>
    <s v="04/08/2022 00:00:00"/>
    <s v="17/08/2022 00:00:00"/>
    <d v="2022-08-17T00:00:00"/>
    <s v="miércoles"/>
    <s v="agosto"/>
    <d v="2024-10-01T00:00:00"/>
    <n v="776"/>
    <n v="720"/>
    <n v="99423"/>
    <n v="99423"/>
    <s v="GUSTAVO  VARGAS CARDONA Registros:  1744820"/>
    <s v="CLINICA NUEVA DE CALI SAS"/>
    <s v="901158187-6"/>
    <s v="HCE-10242"/>
    <s v="HCE-10242"/>
    <s v="GUSTAVO  VARGAS CARDONA Registros:  174482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96"/>
    <n v="0"/>
    <m/>
    <m/>
    <m/>
    <d v="2024-08-30T00:00:00"/>
  </r>
  <r>
    <n v="901158187"/>
    <s v="CLINICA NUEVA DE CALI"/>
    <s v="CAJA DE COMPENSACION FAMILIAR COMFENALCO DEL VALLE DEL CAUCA"/>
    <s v="HCE-10246"/>
    <s v="HCE10246"/>
    <s v="901158187_HCE10246"/>
    <s v="04/08/2022 00:00:00"/>
    <s v="17/08/2022 00:00:00"/>
    <d v="2022-08-17T00:00:00"/>
    <s v="miércoles"/>
    <s v="agosto"/>
    <d v="2024-10-01T00:00:00"/>
    <n v="776"/>
    <n v="720"/>
    <n v="99423"/>
    <n v="99423"/>
    <s v="JOSE  TRUQUE ALBARRACIN Registros:  1745268"/>
    <s v="CLINICA NUEVA DE CALI SAS"/>
    <s v="901158187-6"/>
    <s v="HCE-10246"/>
    <s v="HCE-10246"/>
    <s v="JOSE  TRUQUE ALBARRACIN Registros:  17452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6"/>
    <n v="0"/>
    <m/>
    <m/>
    <m/>
    <d v="2024-08-30T00:00:00"/>
  </r>
  <r>
    <n v="901158187"/>
    <s v="CLINICA NUEVA DE CALI"/>
    <s v="CAJA DE COMPENSACION FAMILIAR COMFENALCO DEL VALLE DEL CAUCA"/>
    <s v="HCE-10248"/>
    <s v="HCE10248"/>
    <s v="901158187_HCE10248"/>
    <s v="04/08/2022 00:00:00"/>
    <s v="17/08/2022 00:00:00"/>
    <d v="2022-08-17T00:00:00"/>
    <s v="miércoles"/>
    <s v="agosto"/>
    <d v="2024-10-01T00:00:00"/>
    <n v="776"/>
    <n v="720"/>
    <n v="99423"/>
    <n v="99423"/>
    <s v="ALFREDO  ARROYAVE MOLINA Registros:  1745677"/>
    <s v="CLINICA NUEVA DE CALI SAS"/>
    <s v="901158187-6"/>
    <s v="HCE-10248"/>
    <s v="HCE-10248"/>
    <s v="ALFREDO  ARROYAVE MOLINA Registros:  174567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7"/>
    <n v="0"/>
    <m/>
    <m/>
    <m/>
    <d v="2024-08-30T00:00:00"/>
  </r>
  <r>
    <n v="901158187"/>
    <s v="CLINICA NUEVA DE CALI"/>
    <s v="CAJA DE COMPENSACION FAMILIAR COMFENALCO DEL VALLE DEL CAUCA"/>
    <s v="HCE-10250"/>
    <s v="HCE10250"/>
    <s v="901158187_HCE10250"/>
    <s v="04/08/2022 00:00:00"/>
    <s v="17/08/2022 00:00:00"/>
    <d v="2022-08-17T00:00:00"/>
    <s v="miércoles"/>
    <s v="agosto"/>
    <d v="2024-10-01T00:00:00"/>
    <n v="776"/>
    <n v="720"/>
    <n v="99423"/>
    <n v="99423"/>
    <s v="LEYDI  RIVERA RODRIGUEZ Registros:  1745712"/>
    <s v="CLINICA NUEVA DE CALI SAS"/>
    <s v="901158187-6"/>
    <s v="HCE-10250"/>
    <s v="HCE-10250"/>
    <s v="LEYDI  RIVERA RODRIGUEZ Registros:  17457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58"/>
    <n v="0"/>
    <m/>
    <m/>
    <m/>
    <d v="2024-08-30T00:00:00"/>
  </r>
  <r>
    <n v="901158187"/>
    <s v="CLINICA NUEVA DE CALI"/>
    <s v="CAJA DE COMPENSACION FAMILIAR COMFENALCO DEL VALLE DEL CAUCA"/>
    <s v="HCE-10255"/>
    <s v="HCE10255"/>
    <s v="901158187_HCE10255"/>
    <s v="05/08/2022 00:00:00"/>
    <s v="17/08/2022 00:00:00"/>
    <d v="2022-08-17T00:00:00"/>
    <s v="miércoles"/>
    <s v="agosto"/>
    <d v="2024-10-01T00:00:00"/>
    <n v="776"/>
    <n v="720"/>
    <n v="99423"/>
    <n v="99423"/>
    <s v="JUAN  ARIAS FERNANDEZ Registros:  1693346"/>
    <s v="CLINICA NUEVA DE CALI SAS"/>
    <s v="901158187-6"/>
    <s v="HCE-10255"/>
    <s v="HCE-10255"/>
    <s v="JUAN  ARIAS FERNANDEZ Registros:  169334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928"/>
    <n v="0"/>
    <m/>
    <m/>
    <m/>
    <d v="2024-08-30T00:00:00"/>
  </r>
  <r>
    <n v="901158187"/>
    <s v="CLINICA NUEVA DE CALI"/>
    <s v="CAJA DE COMPENSACION FAMILIAR COMFENALCO DEL VALLE DEL CAUCA"/>
    <s v="HCE-10257"/>
    <s v="HCE10257"/>
    <s v="901158187_HCE10257"/>
    <s v="05/08/2022 00:00:00"/>
    <s v="17/08/2022 00:00:00"/>
    <d v="2022-08-17T00:00:00"/>
    <s v="miércoles"/>
    <s v="agosto"/>
    <d v="2024-10-01T00:00:00"/>
    <n v="776"/>
    <n v="720"/>
    <n v="99423"/>
    <n v="99423"/>
    <s v="DARIO  VALENCIA FIGUEROA Registros:  1746347"/>
    <s v="CLINICA NUEVA DE CALI SAS"/>
    <s v="901158187-6"/>
    <s v="HCE-10257"/>
    <s v="HCE-10257"/>
    <s v="DARIO  VALENCIA FIGUEROA Registros:  174634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930"/>
    <n v="0"/>
    <m/>
    <m/>
    <m/>
    <d v="2024-08-30T00:00:00"/>
  </r>
  <r>
    <n v="901158187"/>
    <s v="CLINICA NUEVA DE CALI"/>
    <s v="CAJA DE COMPENSACION FAMILIAR COMFENALCO DEL VALLE DEL CAUCA"/>
    <s v="HCE-10260"/>
    <s v="HCE10260"/>
    <s v="901158187_HCE10260"/>
    <s v="05/08/2022 00:00:00"/>
    <s v="17/08/2022 00:00:00"/>
    <d v="2022-08-17T00:00:00"/>
    <s v="miércoles"/>
    <s v="agosto"/>
    <d v="2024-10-01T00:00:00"/>
    <n v="776"/>
    <n v="720"/>
    <n v="99423"/>
    <n v="99423"/>
    <s v="MIGUEL  SANCHEZ CABRERA Registros:  1746437"/>
    <s v="CLINICA NUEVA DE CALI SAS"/>
    <s v="901158187-6"/>
    <s v="HCE-10260"/>
    <s v="HCE-10260"/>
    <s v="MIGUEL  SANCHEZ CABRERA Registros:  17464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060"/>
    <n v="0"/>
    <m/>
    <m/>
    <m/>
    <d v="2024-08-30T00:00:00"/>
  </r>
  <r>
    <n v="901158187"/>
    <s v="CLINICA NUEVA DE CALI"/>
    <s v="CAJA DE COMPENSACION FAMILIAR COMFENALCO DEL VALLE DEL CAUCA"/>
    <s v="HCE-10263"/>
    <s v="HCE10263"/>
    <s v="901158187_HCE10263"/>
    <s v="05/08/2022 00:00:00"/>
    <s v="17/08/2022 00:00:00"/>
    <d v="2022-08-13T00:00:00"/>
    <s v="miércoles"/>
    <s v="agosto"/>
    <d v="2024-10-01T00:00:00"/>
    <n v="776"/>
    <n v="720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5817"/>
    <n v="0"/>
    <m/>
    <m/>
    <m/>
    <d v="2024-08-30T00:00:00"/>
  </r>
  <r>
    <n v="901158187"/>
    <s v="CLINICA NUEVA DE CALI"/>
    <s v="CAJA DE COMPENSACION FAMILIAR COMFENALCO DEL VALLE DEL CAUCA"/>
    <s v="HCE-10264"/>
    <s v="HCE10264"/>
    <s v="901158187_HCE10264"/>
    <s v="05/08/2022 00:00:00"/>
    <s v="17/08/2022 00:00:00"/>
    <d v="2022-08-13T00:00:00"/>
    <s v="miércoles"/>
    <s v="agosto"/>
    <d v="2024-10-01T00:00:00"/>
    <n v="776"/>
    <n v="720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8"/>
    <n v="0"/>
    <m/>
    <m/>
    <m/>
    <d v="2024-08-30T00:00:00"/>
  </r>
  <r>
    <n v="901158187"/>
    <s v="CLINICA NUEVA DE CALI"/>
    <s v="CAJA DE COMPENSACION FAMILIAR COMFENALCO DEL VALLE DEL CAUCA"/>
    <s v="HCE-10265"/>
    <s v="HCE10265"/>
    <s v="901158187_HCE10265"/>
    <s v="05/08/2022 00:00:00"/>
    <s v="17/08/2022 00:00:00"/>
    <d v="2022-08-13T00:00:00"/>
    <s v="miércoles"/>
    <s v="agosto"/>
    <d v="2024-10-01T00:00:00"/>
    <n v="776"/>
    <n v="720"/>
    <n v="99423"/>
    <n v="99423"/>
    <s v="CARLOS ARTURO MARTINEZ  Registros:  1745751"/>
    <s v="CLINICA NUEVA DE CALI SAS"/>
    <s v="901158187-6"/>
    <s v="HCE-10265"/>
    <s v="HCE-10265"/>
    <s v="CARLOS ARTURO MARTINEZ  Registros:  174575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19"/>
    <n v="0"/>
    <m/>
    <m/>
    <m/>
    <d v="2024-08-30T00:00:00"/>
  </r>
  <r>
    <n v="901158187"/>
    <s v="CLINICA NUEVA DE CALI"/>
    <s v="CAJA DE COMPENSACION FAMILIAR COMFENALCO DEL VALLE DEL CAUCA"/>
    <s v="HCE-10266"/>
    <s v="HCE10266"/>
    <s v="901158187_HCE10266"/>
    <s v="05/08/2022 00:00:00"/>
    <s v="17/08/2022 00:00:00"/>
    <d v="2022-08-13T00:00:00"/>
    <s v="miércoles"/>
    <s v="agosto"/>
    <d v="2024-10-01T00:00:00"/>
    <n v="776"/>
    <n v="720"/>
    <n v="99423"/>
    <n v="99423"/>
    <s v="HERLAN  GRIMALDO  Registros:  1745758"/>
    <s v="CLINICA NUEVA DE CALI SAS"/>
    <s v="901158187-6"/>
    <s v="HCE-10266"/>
    <s v="HCE-10266"/>
    <s v="HERLAN  GRIMALDO  Registros:  174575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5820"/>
    <n v="0"/>
    <m/>
    <m/>
    <m/>
    <d v="2024-08-30T00:00:00"/>
  </r>
  <r>
    <n v="901158187"/>
    <s v="CLINICA NUEVA DE CALI"/>
    <s v="CAJA DE COMPENSACION FAMILIAR COMFENALCO DEL VALLE DEL CAUCA"/>
    <s v="HCE-10289"/>
    <s v="HCE10289"/>
    <s v="901158187_HCE10289"/>
    <s v="10/08/2022 00:00:00"/>
    <s v="15/09/2022 00:00:00"/>
    <d v="2022-09-15T00:00:00"/>
    <s v="jueves"/>
    <s v="septiembre"/>
    <d v="2024-10-01T00:00:00"/>
    <n v="747"/>
    <n v="720"/>
    <n v="99423"/>
    <n v="99423"/>
    <s v="LUZ  GUSTINEZ  Registros:  1753443"/>
    <s v="CLINICA NUEVA DE CALI SAS"/>
    <s v="901158187-6"/>
    <s v="HCE-10289"/>
    <s v="HCE-10289"/>
    <s v="LUZ  GUSTINEZ  Registros:  175344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7"/>
    <n v="0"/>
    <m/>
    <m/>
    <m/>
    <d v="2024-08-30T00:00:00"/>
  </r>
  <r>
    <n v="901158187"/>
    <s v="CLINICA NUEVA DE CALI"/>
    <s v="CAJA DE COMPENSACION FAMILIAR COMFENALCO DEL VALLE DEL CAUCA"/>
    <s v="HCE-10290"/>
    <s v="HCE10290"/>
    <s v="901158187_HCE10290"/>
    <s v="10/08/2022 00:00:00"/>
    <s v="15/09/2022 00:00:00"/>
    <d v="2022-09-15T00:00:00"/>
    <s v="jueves"/>
    <s v="septiembre"/>
    <d v="2024-10-01T00:00:00"/>
    <n v="747"/>
    <n v="720"/>
    <n v="99423"/>
    <n v="99423"/>
    <s v="ITALO  RODRIGUEZ PERDOMO Registros:  1753581"/>
    <s v="CLINICA NUEVA DE CALI SAS"/>
    <s v="901158187-6"/>
    <s v="HCE-10290"/>
    <s v="HCE-10290"/>
    <s v="ITALO  RODRIGUEZ PERDOMO Registros:  17535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8"/>
    <n v="0"/>
    <m/>
    <m/>
    <m/>
    <d v="2024-08-30T00:00:00"/>
  </r>
  <r>
    <n v="901158187"/>
    <s v="CLINICA NUEVA DE CALI"/>
    <s v="CAJA DE COMPENSACION FAMILIAR COMFENALCO DEL VALLE DEL CAUCA"/>
    <s v="HCE-10293"/>
    <s v="HCE10293"/>
    <s v="901158187_HCE10293"/>
    <s v="10/08/2022 00:00:00"/>
    <s v="15/09/2022 00:00:00"/>
    <d v="2022-09-15T00:00:00"/>
    <s v="jueves"/>
    <s v="septiembre"/>
    <d v="2024-10-01T00:00:00"/>
    <n v="747"/>
    <n v="720"/>
    <n v="99423"/>
    <n v="99423"/>
    <s v="WILDER  CUARTAS MENESES Registros:  1753937"/>
    <s v="CLINICA NUEVA DE CALI SAS"/>
    <s v="901158187-6"/>
    <s v="HCE-10293"/>
    <s v="HCE-10293"/>
    <s v="WILDER  CUARTAS MENESES Registros:  17539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9"/>
    <n v="0"/>
    <m/>
    <m/>
    <m/>
    <d v="2024-08-30T00:00:00"/>
  </r>
  <r>
    <n v="901158187"/>
    <s v="CLINICA NUEVA DE CALI"/>
    <s v="CAJA DE COMPENSACION FAMILIAR COMFENALCO DEL VALLE DEL CAUCA"/>
    <s v="HCE-10294"/>
    <s v="HCE10294"/>
    <s v="901158187_HCE10294"/>
    <s v="10/08/2022 00:00:00"/>
    <s v="15/09/2022 00:00:00"/>
    <d v="2022-09-15T00:00:00"/>
    <s v="jueves"/>
    <s v="septiembre"/>
    <d v="2024-10-01T00:00:00"/>
    <n v="747"/>
    <n v="720"/>
    <n v="99423"/>
    <n v="99423"/>
    <s v="JOAQUIN  TOVAR SEPULVEDA Registros:  1753985"/>
    <s v="CLINICA NUEVA DE CALI SAS"/>
    <s v="901158187-6"/>
    <s v="HCE-10294"/>
    <s v="HCE-10294"/>
    <s v="JOAQUIN  TOVAR SEPULVEDA Registros:  175398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0"/>
    <n v="0"/>
    <m/>
    <m/>
    <m/>
    <d v="2024-08-30T00:00:00"/>
  </r>
  <r>
    <n v="901158187"/>
    <s v="CLINICA NUEVA DE CALI"/>
    <s v="CAJA DE COMPENSACION FAMILIAR COMFENALCO DEL VALLE DEL CAUCA"/>
    <s v="HCE-10296"/>
    <s v="HCE10296"/>
    <s v="901158187_HCE10296"/>
    <s v="10/08/2022 00:00:00"/>
    <s v="15/09/2022 00:00:00"/>
    <d v="2022-09-15T00:00:00"/>
    <s v="jueves"/>
    <s v="septiembre"/>
    <d v="2024-10-01T00:00:00"/>
    <n v="747"/>
    <n v="720"/>
    <n v="99423"/>
    <n v="99423"/>
    <s v="CARLOS  IDROBO SOLARTE Registros:  1754031"/>
    <s v="CLINICA NUEVA DE CALI SAS"/>
    <s v="901158187-6"/>
    <s v="HCE-10296"/>
    <s v="HCE-10296"/>
    <s v="CARLOS  IDROBO SOLARTE Registros:  175403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1"/>
    <n v="0"/>
    <m/>
    <m/>
    <m/>
    <d v="2024-08-30T00:00:00"/>
  </r>
  <r>
    <n v="901158187"/>
    <s v="CLINICA NUEVA DE CALI"/>
    <s v="CAJA DE COMPENSACION FAMILIAR COMFENALCO DEL VALLE DEL CAUCA"/>
    <s v="HCE-10298"/>
    <s v="HCE10298"/>
    <s v="901158187_HCE10298"/>
    <s v="10/08/2022 00:00:00"/>
    <s v="15/09/2022 00:00:00"/>
    <d v="2022-09-15T00:00:00"/>
    <s v="jueves"/>
    <s v="septiembre"/>
    <d v="2024-10-01T00:00:00"/>
    <n v="747"/>
    <n v="720"/>
    <n v="99423"/>
    <n v="99423"/>
    <s v="MATIAS  MEJIA GOMEZ Registros:  1754140"/>
    <s v="CLINICA NUEVA DE CALI SAS"/>
    <s v="901158187-6"/>
    <s v="HCE-10298"/>
    <s v="HCE-10298"/>
    <s v="MATIAS  MEJIA GOMEZ Registros:  175414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2"/>
    <n v="0"/>
    <m/>
    <m/>
    <m/>
    <d v="2024-08-30T00:00:00"/>
  </r>
  <r>
    <n v="901158187"/>
    <s v="CLINICA NUEVA DE CALI"/>
    <s v="CAJA DE COMPENSACION FAMILIAR COMFENALCO DEL VALLE DEL CAUCA"/>
    <s v="HCE-10299"/>
    <s v="HCE10299"/>
    <s v="901158187_HCE10299"/>
    <s v="10/08/2022 00:00:00"/>
    <s v="15/09/2022 00:00:00"/>
    <d v="2022-09-15T00:00:00"/>
    <s v="jueves"/>
    <s v="septiembre"/>
    <d v="2024-10-01T00:00:00"/>
    <n v="747"/>
    <n v="720"/>
    <n v="99423"/>
    <n v="99423"/>
    <s v="ANGEL  CASTILLO JOJOA Registros:  1754223"/>
    <s v="CLINICA NUEVA DE CALI SAS"/>
    <s v="901158187-6"/>
    <s v="HCE-10299"/>
    <s v="HCE-10299"/>
    <s v="ANGEL  CASTILLO JOJOA Registros:  175422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3"/>
    <n v="0"/>
    <m/>
    <m/>
    <m/>
    <d v="2024-08-30T00:00:00"/>
  </r>
  <r>
    <n v="901158187"/>
    <s v="CLINICA NUEVA DE CALI"/>
    <s v="CAJA DE COMPENSACION FAMILIAR COMFENALCO DEL VALLE DEL CAUCA"/>
    <s v="HCE-10302"/>
    <s v="HCE10302"/>
    <s v="901158187_HCE10302"/>
    <s v="11/08/2022 00:00:00"/>
    <s v="15/09/2022 00:00:00"/>
    <d v="2022-09-15T00:00:00"/>
    <s v="jueves"/>
    <s v="septiembre"/>
    <d v="2024-10-01T00:00:00"/>
    <n v="747"/>
    <n v="720"/>
    <n v="99423"/>
    <n v="99423"/>
    <s v="DIANA  OROZCO DIAZ Registros:  1754880"/>
    <s v="CLINICA NUEVA DE CALI SAS"/>
    <s v="901158187-6"/>
    <s v="HCE-10302"/>
    <s v="HCE-10302"/>
    <s v="DIANA  OROZCO DIAZ Registros:  17548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5"/>
    <n v="0"/>
    <m/>
    <m/>
    <m/>
    <d v="2024-08-30T00:00:00"/>
  </r>
  <r>
    <n v="901158187"/>
    <s v="CLINICA NUEVA DE CALI"/>
    <s v="CAJA DE COMPENSACION FAMILIAR COMFENALCO DEL VALLE DEL CAUCA"/>
    <s v="HCE-10305"/>
    <s v="HCE10305"/>
    <s v="901158187_HCE10305"/>
    <s v="11/08/2022 00:00:00"/>
    <s v="15/09/2022 00:00:00"/>
    <d v="2022-09-15T00:00:00"/>
    <s v="jueves"/>
    <s v="septiembre"/>
    <d v="2024-10-01T00:00:00"/>
    <n v="747"/>
    <n v="720"/>
    <n v="99423"/>
    <n v="99423"/>
    <s v="BASILIA  CASTRO PAZ Registros:  1755537"/>
    <s v="CLINICA NUEVA DE CALI SAS"/>
    <s v="901158187-6"/>
    <s v="HCE-10305"/>
    <s v="HCE-10305"/>
    <s v="BASILIA  CASTRO PAZ Registros:  17555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8"/>
    <n v="0"/>
    <m/>
    <m/>
    <m/>
    <d v="2024-08-30T00:00:00"/>
  </r>
  <r>
    <n v="901158187"/>
    <s v="CLINICA NUEVA DE CALI"/>
    <s v="CAJA DE COMPENSACION FAMILIAR COMFENALCO DEL VALLE DEL CAUCA"/>
    <s v="HCE-10306"/>
    <s v="HCE10306"/>
    <s v="901158187_HCE10306"/>
    <s v="11/08/2022 00:00:00"/>
    <s v="15/09/2022 00:00:00"/>
    <d v="2022-09-15T00:00:00"/>
    <s v="jueves"/>
    <s v="septiembre"/>
    <d v="2024-10-01T00:00:00"/>
    <n v="747"/>
    <n v="720"/>
    <n v="99423"/>
    <n v="99423"/>
    <s v="DARIO  MONDRAGON OROZCO Registros:  1755845"/>
    <s v="CLINICA NUEVA DE CALI SAS"/>
    <s v="901158187-6"/>
    <s v="HCE-10306"/>
    <s v="HCE-10306"/>
    <s v="DARIO  MONDRAGON OROZCO Registros:  175584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49"/>
    <n v="0"/>
    <m/>
    <m/>
    <m/>
    <d v="2024-08-30T00:00:00"/>
  </r>
  <r>
    <n v="901158187"/>
    <s v="CLINICA NUEVA DE CALI"/>
    <s v="CAJA DE COMPENSACION FAMILIAR COMFENALCO DEL VALLE DEL CAUCA"/>
    <s v="HCE-10311"/>
    <s v="HCE10311"/>
    <s v="901158187_HCE10311"/>
    <s v="11/08/2022 00:00:00"/>
    <s v="15/09/2022 00:00:00"/>
    <d v="2022-09-15T00:00:00"/>
    <s v="jueves"/>
    <s v="septiembre"/>
    <d v="2024-10-01T00:00:00"/>
    <n v="747"/>
    <n v="720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0"/>
    <n v="0"/>
    <m/>
    <m/>
    <m/>
    <d v="2024-08-30T00:00:00"/>
  </r>
  <r>
    <n v="901158187"/>
    <s v="CLINICA NUEVA DE CALI"/>
    <s v="CAJA DE COMPENSACION FAMILIAR COMFENALCO DEL VALLE DEL CAUCA"/>
    <s v="HCE-10313"/>
    <s v="HCE10313"/>
    <s v="901158187_HCE10313"/>
    <s v="12/08/2022 00:00:00"/>
    <s v="15/09/2022 00:00:00"/>
    <d v="2022-09-15T00:00:00"/>
    <s v="jueves"/>
    <s v="septiembre"/>
    <d v="2024-10-01T00:00:00"/>
    <n v="747"/>
    <n v="720"/>
    <n v="99423"/>
    <n v="99423"/>
    <s v="DANIEL  CAMPO ROSAS Registros:  1756697"/>
    <s v="CLINICA NUEVA DE CALI SAS"/>
    <s v="901158187-6"/>
    <s v="HCE-10313"/>
    <s v="HCE-10313"/>
    <s v="DANIEL  CAMPO ROSAS Registros:  17566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1"/>
    <n v="0"/>
    <m/>
    <m/>
    <m/>
    <d v="2024-08-30T00:00:00"/>
  </r>
  <r>
    <n v="901158187"/>
    <s v="CLINICA NUEVA DE CALI"/>
    <s v="CAJA DE COMPENSACION FAMILIAR COMFENALCO DEL VALLE DEL CAUCA"/>
    <s v="HCE-10314"/>
    <s v="HCE10314"/>
    <s v="901158187_HCE10314"/>
    <s v="12/08/2022 00:00:00"/>
    <s v="15/09/2022 00:00:00"/>
    <d v="2022-09-15T00:00:00"/>
    <s v="jueves"/>
    <s v="septiembre"/>
    <d v="2024-10-01T00:00:00"/>
    <n v="747"/>
    <n v="720"/>
    <n v="99423"/>
    <n v="99423"/>
    <s v="MARCOS  ZUÑIGA RAMIREZ Registros:  1757491"/>
    <s v="CLINICA NUEVA DE CALI SAS"/>
    <s v="901158187-6"/>
    <s v="HCE-10314"/>
    <s v="HCE-10314"/>
    <s v="MARCOS  ZUÑIGA RAMIREZ Registros:  17574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2"/>
    <n v="0"/>
    <m/>
    <m/>
    <m/>
    <d v="2024-08-30T00:00:00"/>
  </r>
  <r>
    <n v="901158187"/>
    <s v="CLINICA NUEVA DE CALI"/>
    <s v="CAJA DE COMPENSACION FAMILIAR COMFENALCO DEL VALLE DEL CAUCA"/>
    <s v="HCE-10315"/>
    <s v="HCE10315"/>
    <s v="901158187_HCE10315"/>
    <s v="12/08/2022 00:00:00"/>
    <s v="15/09/2022 00:00:00"/>
    <d v="2022-09-15T00:00:00"/>
    <s v="jueves"/>
    <s v="septiembre"/>
    <d v="2024-10-01T00:00:00"/>
    <n v="747"/>
    <n v="720"/>
    <n v="99423"/>
    <n v="99423"/>
    <s v="LUIS  SALAZAR CEBALLOS Registros:  1757677"/>
    <s v="CLINICA NUEVA DE CALI SAS"/>
    <s v="901158187-6"/>
    <s v="HCE-10315"/>
    <s v="HCE-10315"/>
    <s v="LUIS  SALAZAR CEBALLOS Registros:  175767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3"/>
    <n v="0"/>
    <m/>
    <m/>
    <m/>
    <d v="2024-08-30T00:00:00"/>
  </r>
  <r>
    <n v="901158187"/>
    <s v="CLINICA NUEVA DE CALI"/>
    <s v="CAJA DE COMPENSACION FAMILIAR COMFENALCO DEL VALLE DEL CAUCA"/>
    <s v="HCE-10318"/>
    <s v="HCE10318"/>
    <s v="901158187_HCE10318"/>
    <s v="16/08/2022 00:00:00"/>
    <s v="20/09/2022 00:00:00"/>
    <d v="2022-09-20T00:00:00"/>
    <s v="martes"/>
    <s v="septiembre"/>
    <d v="2024-10-01T00:00:00"/>
    <n v="742"/>
    <n v="720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559"/>
    <n v="0"/>
    <m/>
    <m/>
    <m/>
    <d v="2024-08-30T00:00:00"/>
  </r>
  <r>
    <n v="901158187"/>
    <s v="CLINICA NUEVA DE CALI"/>
    <s v="CAJA DE COMPENSACION FAMILIAR COMFENALCO DEL VALLE DEL CAUCA"/>
    <s v="HCE-10325"/>
    <s v="HCE10325"/>
    <s v="901158187_HCE10325"/>
    <s v="17/08/2022 00:00:00"/>
    <s v="15/09/2022 00:00:00"/>
    <d v="2022-09-15T00:00:00"/>
    <s v="jueves"/>
    <s v="septiembre"/>
    <d v="2024-10-01T00:00:00"/>
    <n v="747"/>
    <n v="720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4"/>
    <n v="0"/>
    <m/>
    <m/>
    <m/>
    <d v="2024-08-30T00:00:00"/>
  </r>
  <r>
    <n v="901158187"/>
    <s v="CLINICA NUEVA DE CALI"/>
    <s v="CAJA DE COMPENSACION FAMILIAR COMFENALCO DEL VALLE DEL CAUCA"/>
    <s v="HCE-10326"/>
    <s v="HCE10326"/>
    <s v="901158187_HCE10326"/>
    <s v="17/08/2022 00:00:00"/>
    <s v="15/09/2022 00:00:00"/>
    <d v="2022-09-15T00:00:00"/>
    <s v="jueves"/>
    <s v="septiembre"/>
    <d v="2024-10-01T00:00:00"/>
    <n v="747"/>
    <n v="720"/>
    <n v="99423"/>
    <n v="99423"/>
    <s v="VALENTINA  HEREDIA ORTIZ Registros:  1762953"/>
    <s v="CLINICA NUEVA DE CALI SAS"/>
    <s v="901158187-6"/>
    <s v="HCE-10326"/>
    <s v="HCE-10326"/>
    <s v="VALENTINA  HEREDIA ORTIZ Registros:  17629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5"/>
    <n v="0"/>
    <m/>
    <m/>
    <m/>
    <d v="2024-08-30T00:00:00"/>
  </r>
  <r>
    <n v="901158187"/>
    <s v="CLINICA NUEVA DE CALI"/>
    <s v="CAJA DE COMPENSACION FAMILIAR COMFENALCO DEL VALLE DEL CAUCA"/>
    <s v="HCE-10327"/>
    <s v="HCE10327"/>
    <s v="901158187_HCE10327"/>
    <s v="17/08/2022 00:00:00"/>
    <s v="15/09/2022 00:00:00"/>
    <d v="2022-09-15T00:00:00"/>
    <s v="jueves"/>
    <s v="septiembre"/>
    <d v="2024-10-01T00:00:00"/>
    <n v="747"/>
    <n v="720"/>
    <n v="99423"/>
    <n v="99423"/>
    <s v="SARA  GUZMAN DE ZOTA Registros:  1763129"/>
    <s v="CLINICA NUEVA DE CALI SAS"/>
    <s v="901158187-6"/>
    <s v="HCE-10327"/>
    <s v="HCE-10327"/>
    <s v="SARA  GUZMAN DE ZOTA Registros:  17631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6"/>
    <n v="0"/>
    <m/>
    <m/>
    <m/>
    <d v="2024-08-30T00:00:00"/>
  </r>
  <r>
    <n v="901158187"/>
    <s v="CLINICA NUEVA DE CALI"/>
    <s v="CAJA DE COMPENSACION FAMILIAR COMFENALCO DEL VALLE DEL CAUCA"/>
    <s v="HCE-10329"/>
    <s v="HCE10329"/>
    <s v="901158187_HCE10329"/>
    <s v="18/08/2022 00:00:00"/>
    <s v="15/09/2022 00:00:00"/>
    <d v="2022-09-15T00:00:00"/>
    <s v="jueves"/>
    <s v="septiembre"/>
    <d v="2024-10-01T00:00:00"/>
    <n v="747"/>
    <n v="720"/>
    <n v="99423"/>
    <n v="99423"/>
    <s v="BERTA  PORTILLO DE RIOS Registros:  1763796"/>
    <s v="CLINICA NUEVA DE CALI SAS"/>
    <s v="901158187-6"/>
    <s v="HCE-10329"/>
    <s v="HCE-10329"/>
    <s v="BERTA  PORTILLO DE RIOS Registros:  17637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9"/>
    <n v="0"/>
    <m/>
    <m/>
    <m/>
    <d v="2024-08-30T00:00:00"/>
  </r>
  <r>
    <n v="901158187"/>
    <s v="CLINICA NUEVA DE CALI"/>
    <s v="CAJA DE COMPENSACION FAMILIAR COMFENALCO DEL VALLE DEL CAUCA"/>
    <s v="HCE-10330"/>
    <s v="HCE10330"/>
    <s v="901158187_HCE10330"/>
    <s v="18/08/2022 00:00:00"/>
    <s v="15/09/2022 00:00:00"/>
    <d v="2022-09-15T00:00:00"/>
    <s v="jueves"/>
    <s v="septiembre"/>
    <d v="2024-10-01T00:00:00"/>
    <n v="747"/>
    <n v="720"/>
    <n v="99423"/>
    <n v="99423"/>
    <s v="ELVIRA  PERDOMO DE ORTIZ Registros:  1763829"/>
    <s v="CLINICA NUEVA DE CALI SAS"/>
    <s v="901158187-6"/>
    <s v="HCE-10330"/>
    <s v="HCE-10330"/>
    <s v="ELVIRA  PERDOMO DE ORTIZ Registros:  17638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0"/>
    <n v="0"/>
    <m/>
    <m/>
    <m/>
    <d v="2024-08-30T00:00:00"/>
  </r>
  <r>
    <n v="901158187"/>
    <s v="CLINICA NUEVA DE CALI"/>
    <s v="CAJA DE COMPENSACION FAMILIAR COMFENALCO DEL VALLE DEL CAUCA"/>
    <s v="HCE-10331"/>
    <s v="HCE10331"/>
    <s v="901158187_HCE10331"/>
    <s v="18/08/2022 00:00:00"/>
    <s v="15/09/2022 00:00:00"/>
    <d v="2022-09-15T00:00:00"/>
    <s v="jueves"/>
    <s v="septiembre"/>
    <d v="2024-10-01T00:00:00"/>
    <n v="747"/>
    <n v="720"/>
    <n v="99423"/>
    <n v="99423"/>
    <s v="ISRAEL  GONZALEZ  Registros:  1763827"/>
    <s v="CLINICA NUEVA DE CALI SAS"/>
    <s v="901158187-6"/>
    <s v="HCE-10331"/>
    <s v="HCE-10331"/>
    <s v="ISRAEL  GONZALEZ  Registros:  17638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7"/>
    <n v="0"/>
    <m/>
    <m/>
    <m/>
    <d v="2024-08-30T00:00:00"/>
  </r>
  <r>
    <n v="901158187"/>
    <s v="CLINICA NUEVA DE CALI"/>
    <s v="CAJA DE COMPENSACION FAMILIAR COMFENALCO DEL VALLE DEL CAUCA"/>
    <s v="HCE-10332"/>
    <s v="HCE10332"/>
    <s v="901158187_HCE10332"/>
    <s v="18/08/2022 00:00:00"/>
    <s v="15/09/2022 00:00:00"/>
    <d v="2022-09-15T00:00:00"/>
    <s v="jueves"/>
    <s v="septiembre"/>
    <d v="2024-10-01T00:00:00"/>
    <n v="747"/>
    <n v="720"/>
    <n v="99423"/>
    <n v="99423"/>
    <s v="JOSE  GARCES  Registros:  1763857"/>
    <s v="CLINICA NUEVA DE CALI SAS"/>
    <s v="901158187-6"/>
    <s v="HCE-10332"/>
    <s v="HCE-10332"/>
    <s v="JOSE  GARCES  Registros:  176385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1"/>
    <n v="0"/>
    <m/>
    <m/>
    <m/>
    <d v="2024-08-30T00:00:00"/>
  </r>
  <r>
    <n v="901158187"/>
    <s v="CLINICA NUEVA DE CALI"/>
    <s v="CAJA DE COMPENSACION FAMILIAR COMFENALCO DEL VALLE DEL CAUCA"/>
    <s v="HCE-10333"/>
    <s v="HCE10333"/>
    <s v="901158187_HCE10333"/>
    <s v="18/08/2022 00:00:00"/>
    <s v="15/09/2022 00:00:00"/>
    <d v="2022-09-15T00:00:00"/>
    <s v="jueves"/>
    <s v="septiembre"/>
    <d v="2024-10-01T00:00:00"/>
    <n v="747"/>
    <n v="720"/>
    <n v="99423"/>
    <n v="99423"/>
    <s v="LUIS  MARIN RIVERA Registros:  1764013"/>
    <s v="CLINICA NUEVA DE CALI SAS"/>
    <s v="901158187-6"/>
    <s v="HCE-10333"/>
    <s v="HCE-10333"/>
    <s v="LUIS  MARIN RIVERA Registros:  176401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58"/>
    <n v="0"/>
    <m/>
    <m/>
    <m/>
    <d v="2024-08-30T00:00:00"/>
  </r>
  <r>
    <n v="901158187"/>
    <s v="CLINICA NUEVA DE CALI"/>
    <s v="CAJA DE COMPENSACION FAMILIAR COMFENALCO DEL VALLE DEL CAUCA"/>
    <s v="HCE-10334"/>
    <s v="HCE10334"/>
    <s v="901158187_HCE10334"/>
    <s v="18/08/2022 00:00:00"/>
    <s v="15/09/2022 00:00:00"/>
    <d v="2022-09-15T00:00:00"/>
    <s v="jueves"/>
    <s v="septiembre"/>
    <d v="2024-10-01T00:00:00"/>
    <n v="747"/>
    <n v="720"/>
    <n v="99423"/>
    <n v="99423"/>
    <s v="MARIA  MELO DE TORRES Registros:  1764052"/>
    <s v="CLINICA NUEVA DE CALI SAS"/>
    <s v="901158187-6"/>
    <s v="HCE-10334"/>
    <s v="HCE-10334"/>
    <s v="MARIA  MELO DE TORRES Registros:  17640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2"/>
    <n v="0"/>
    <m/>
    <m/>
    <m/>
    <d v="2024-08-30T00:00:00"/>
  </r>
  <r>
    <n v="901158187"/>
    <s v="CLINICA NUEVA DE CALI"/>
    <s v="CAJA DE COMPENSACION FAMILIAR COMFENALCO DEL VALLE DEL CAUCA"/>
    <s v="HCE-10337"/>
    <s v="HCE10337"/>
    <s v="901158187_HCE10337"/>
    <s v="18/08/2022 00:00:00"/>
    <s v="15/09/2022 00:00:00"/>
    <d v="2022-09-15T00:00:00"/>
    <s v="jueves"/>
    <s v="septiembre"/>
    <d v="2024-10-01T00:00:00"/>
    <n v="747"/>
    <n v="720"/>
    <n v="99423"/>
    <n v="99423"/>
    <s v="ROSA  MARTINEZ DE CRESPO Registros:  1764358"/>
    <s v="CLINICA NUEVA DE CALI SAS"/>
    <s v="901158187-6"/>
    <s v="HCE-10337"/>
    <s v="HCE-10337"/>
    <s v="ROSA  MARTINEZ DE CRESPO Registros:  176435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459"/>
    <n v="0"/>
    <m/>
    <m/>
    <m/>
    <d v="2024-08-30T00:00:00"/>
  </r>
  <r>
    <n v="901158187"/>
    <s v="CLINICA NUEVA DE CALI"/>
    <s v="CAJA DE COMPENSACION FAMILIAR COMFENALCO DEL VALLE DEL CAUCA"/>
    <s v="HCE-10338"/>
    <s v="HCE10338"/>
    <s v="901158187_HCE10338"/>
    <s v="18/08/2022 00:00:00"/>
    <s v="15/09/2022 00:00:00"/>
    <d v="2022-09-15T00:00:00"/>
    <s v="jueves"/>
    <s v="septiembre"/>
    <d v="2024-10-01T00:00:00"/>
    <n v="747"/>
    <n v="720"/>
    <n v="99423"/>
    <n v="99423"/>
    <s v="JESUS  RIVERA ERAZO Registros:  1764853"/>
    <s v="CLINICA NUEVA DE CALI SAS"/>
    <s v="901158187-6"/>
    <s v="HCE-10338"/>
    <s v="HCE-10338"/>
    <s v="JESUS  RIVERA ERAZO Registros:  17648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0"/>
    <n v="0"/>
    <m/>
    <m/>
    <m/>
    <d v="2024-08-30T00:00:00"/>
  </r>
  <r>
    <n v="901158187"/>
    <s v="CLINICA NUEVA DE CALI"/>
    <s v="CAJA DE COMPENSACION FAMILIAR COMFENALCO DEL VALLE DEL CAUCA"/>
    <s v="HCE-10343"/>
    <s v="HCE10343"/>
    <s v="901158187_HCE10343"/>
    <s v="18/08/2022 00:00:00"/>
    <s v="15/09/2022 00:00:00"/>
    <d v="2022-09-15T00:00:00"/>
    <s v="jueves"/>
    <s v="septiembre"/>
    <d v="2024-10-01T00:00:00"/>
    <n v="747"/>
    <n v="720"/>
    <n v="99423"/>
    <n v="99423"/>
    <s v="JULIAN  OSORIO GIRALDO Registros:  1765268"/>
    <s v="CLINICA NUEVA DE CALI SAS"/>
    <s v="901158187-6"/>
    <s v="HCE-10343"/>
    <s v="HCE-10343"/>
    <s v="JULIAN  OSORIO GIRALDO Registros:  17652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9"/>
    <n v="0"/>
    <m/>
    <m/>
    <m/>
    <d v="2024-08-30T00:00:00"/>
  </r>
  <r>
    <n v="901158187"/>
    <s v="CLINICA NUEVA DE CALI"/>
    <s v="CAJA DE COMPENSACION FAMILIAR COMFENALCO DEL VALLE DEL CAUCA"/>
    <s v="HCE-10345"/>
    <s v="HCE10345"/>
    <s v="901158187_HCE10345"/>
    <s v="19/08/2022 00:00:00"/>
    <s v="15/09/2022 00:00:00"/>
    <d v="2022-09-15T00:00:00"/>
    <s v="jueves"/>
    <s v="septiembre"/>
    <d v="2024-10-01T00:00:00"/>
    <n v="747"/>
    <n v="720"/>
    <n v="99423"/>
    <n v="99423"/>
    <s v="ANADELINA  BORDA CARO Registros:  1765862"/>
    <s v="CLINICA NUEVA DE CALI SAS"/>
    <s v="901158187-6"/>
    <s v="HCE-10345"/>
    <s v="HCE-10345"/>
    <s v="ANADELINA  BORDA CARO Registros:  17658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3"/>
    <n v="0"/>
    <m/>
    <m/>
    <m/>
    <d v="2024-08-30T00:00:00"/>
  </r>
  <r>
    <n v="901158187"/>
    <s v="CLINICA NUEVA DE CALI"/>
    <s v="CAJA DE COMPENSACION FAMILIAR COMFENALCO DEL VALLE DEL CAUCA"/>
    <s v="HCE-10346"/>
    <s v="HCE10346"/>
    <s v="901158187_HCE10346"/>
    <s v="19/08/2022 00:00:00"/>
    <s v="15/09/2022 00:00:00"/>
    <d v="2022-09-15T00:00:00"/>
    <s v="jueves"/>
    <s v="septiembre"/>
    <d v="2024-10-01T00:00:00"/>
    <n v="747"/>
    <n v="720"/>
    <n v="99423"/>
    <n v="99423"/>
    <s v="ANGIE  MATURANA MOSQUERA Registros:  1765950"/>
    <s v="CLINICA NUEVA DE CALI SAS"/>
    <s v="901158187-6"/>
    <s v="HCE-10346"/>
    <s v="HCE-10346"/>
    <s v="ANGIE  MATURANA MOSQUERA Registros:  17659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4"/>
    <n v="0"/>
    <m/>
    <m/>
    <m/>
    <d v="2024-08-30T00:00:00"/>
  </r>
  <r>
    <n v="901158187"/>
    <s v="CLINICA NUEVA DE CALI"/>
    <s v="CAJA DE COMPENSACION FAMILIAR COMFENALCO DEL VALLE DEL CAUCA"/>
    <s v="HCE-10347"/>
    <s v="HCE10347"/>
    <s v="901158187_HCE10347"/>
    <s v="19/08/2022 00:00:00"/>
    <s v="15/09/2022 00:00:00"/>
    <d v="2022-09-15T00:00:00"/>
    <s v="jueves"/>
    <s v="septiembre"/>
    <d v="2024-10-01T00:00:00"/>
    <n v="747"/>
    <n v="720"/>
    <n v="99423"/>
    <n v="99423"/>
    <s v="CARMEN  ACOSTA ZUÑIGA Registros:  1765971"/>
    <s v="CLINICA NUEVA DE CALI SAS"/>
    <s v="901158187-6"/>
    <s v="HCE-10347"/>
    <s v="HCE-10347"/>
    <s v="CARMEN  ACOSTA ZUÑIGA Registros:  176597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5"/>
    <n v="0"/>
    <m/>
    <m/>
    <m/>
    <d v="2024-08-30T00:00:00"/>
  </r>
  <r>
    <n v="901158187"/>
    <s v="CLINICA NUEVA DE CALI"/>
    <s v="CAJA DE COMPENSACION FAMILIAR COMFENALCO DEL VALLE DEL CAUCA"/>
    <s v="HCE-10348"/>
    <s v="HCE10348"/>
    <s v="901158187_HCE10348"/>
    <s v="19/08/2022 00:00:00"/>
    <s v="15/09/2022 00:00:00"/>
    <d v="2022-09-15T00:00:00"/>
    <s v="jueves"/>
    <s v="septiembre"/>
    <d v="2024-10-01T00:00:00"/>
    <n v="747"/>
    <n v="720"/>
    <n v="99423"/>
    <n v="99423"/>
    <s v="DIONISIA  ARBOLEDA  Registros:  1765974"/>
    <s v="CLINICA NUEVA DE CALI SAS"/>
    <s v="901158187-6"/>
    <s v="HCE-10348"/>
    <s v="HCE-10348"/>
    <s v="DIONISIA  ARBOLEDA  Registros:  176597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0"/>
    <n v="0"/>
    <m/>
    <m/>
    <m/>
    <d v="2024-08-30T00:00:00"/>
  </r>
  <r>
    <n v="901158187"/>
    <s v="CLINICA NUEVA DE CALI"/>
    <s v="CAJA DE COMPENSACION FAMILIAR COMFENALCO DEL VALLE DEL CAUCA"/>
    <s v="HCE-10349"/>
    <s v="HCE10349"/>
    <s v="901158187_HCE10349"/>
    <s v="19/08/2022 00:00:00"/>
    <s v="15/09/2022 00:00:00"/>
    <d v="2022-09-15T00:00:00"/>
    <s v="jueves"/>
    <s v="septiembre"/>
    <d v="2024-10-01T00:00:00"/>
    <n v="747"/>
    <n v="720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6"/>
    <n v="0"/>
    <m/>
    <m/>
    <m/>
    <d v="2024-08-30T00:00:00"/>
  </r>
  <r>
    <n v="901158187"/>
    <s v="CLINICA NUEVA DE CALI"/>
    <s v="CAJA DE COMPENSACION FAMILIAR COMFENALCO DEL VALLE DEL CAUCA"/>
    <s v="HCE-10350"/>
    <s v="HCE10350"/>
    <s v="901158187_HCE10350"/>
    <s v="19/08/2022 00:00:00"/>
    <s v="15/09/2022 00:00:00"/>
    <d v="2022-09-15T00:00:00"/>
    <s v="jueves"/>
    <s v="septiembre"/>
    <d v="2024-10-01T00:00:00"/>
    <n v="747"/>
    <n v="720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7"/>
    <n v="0"/>
    <m/>
    <m/>
    <m/>
    <d v="2024-08-30T00:00:00"/>
  </r>
  <r>
    <n v="901158187"/>
    <s v="CLINICA NUEVA DE CALI"/>
    <s v="CAJA DE COMPENSACION FAMILIAR COMFENALCO DEL VALLE DEL CAUCA"/>
    <s v="HCE-10351"/>
    <s v="HCE10351"/>
    <s v="901158187_HCE10351"/>
    <s v="19/08/2022 00:00:00"/>
    <s v="15/09/2022 00:00:00"/>
    <d v="2022-09-15T00:00:00"/>
    <s v="jueves"/>
    <s v="septiembre"/>
    <d v="2024-10-01T00:00:00"/>
    <n v="747"/>
    <n v="720"/>
    <n v="99423"/>
    <n v="99423"/>
    <s v="GABRIEL  OSORIO NARVAEZ Registros:  1765991"/>
    <s v="CLINICA NUEVA DE CALI SAS"/>
    <s v="901158187-6"/>
    <s v="HCE-10351"/>
    <s v="HCE-10351"/>
    <s v="GABRIEL  OSORIO NARVAEZ Registros:  17659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8"/>
    <n v="0"/>
    <m/>
    <m/>
    <m/>
    <d v="2024-08-30T00:00:00"/>
  </r>
  <r>
    <n v="901158187"/>
    <s v="CLINICA NUEVA DE CALI"/>
    <s v="CAJA DE COMPENSACION FAMILIAR COMFENALCO DEL VALLE DEL CAUCA"/>
    <s v="HCE-10352"/>
    <s v="HCE10352"/>
    <s v="901158187_HCE10352"/>
    <s v="19/08/2022 00:00:00"/>
    <s v="15/09/2022 00:00:00"/>
    <d v="2022-09-15T00:00:00"/>
    <s v="jueves"/>
    <s v="septiembre"/>
    <d v="2024-10-01T00:00:00"/>
    <n v="747"/>
    <n v="720"/>
    <n v="99423"/>
    <n v="99423"/>
    <s v="JOSE  MOLINA  Registros:  1766007"/>
    <s v="CLINICA NUEVA DE CALI SAS"/>
    <s v="901158187-6"/>
    <s v="HCE-10352"/>
    <s v="HCE-10352"/>
    <s v="JOSE  MOLINA  Registros:  17660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29"/>
    <n v="0"/>
    <m/>
    <m/>
    <m/>
    <d v="2024-08-30T00:00:00"/>
  </r>
  <r>
    <n v="901158187"/>
    <s v="CLINICA NUEVA DE CALI"/>
    <s v="CAJA DE COMPENSACION FAMILIAR COMFENALCO DEL VALLE DEL CAUCA"/>
    <s v="HCE-10353"/>
    <s v="HCE10353"/>
    <s v="901158187_HCE10353"/>
    <s v="19/08/2022 00:00:00"/>
    <s v="15/09/2022 00:00:00"/>
    <d v="2022-09-15T00:00:00"/>
    <s v="jueves"/>
    <s v="septiembre"/>
    <d v="2024-10-01T00:00:00"/>
    <n v="747"/>
    <n v="720"/>
    <n v="99423"/>
    <n v="99423"/>
    <s v="MARIA  GUZMAN  Registros:  1766016"/>
    <s v="CLINICA NUEVA DE CALI SAS"/>
    <s v="901158187-6"/>
    <s v="HCE-10353"/>
    <s v="HCE-10353"/>
    <s v="MARIA  GUZMAN  Registros:  17660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0"/>
    <n v="0"/>
    <m/>
    <m/>
    <m/>
    <d v="2024-08-30T00:00:00"/>
  </r>
  <r>
    <n v="901158187"/>
    <s v="CLINICA NUEVA DE CALI"/>
    <s v="CAJA DE COMPENSACION FAMILIAR COMFENALCO DEL VALLE DEL CAUCA"/>
    <s v="HCE-10356"/>
    <s v="HCE10356"/>
    <s v="901158187_HCE10356"/>
    <s v="19/08/2022 00:00:00"/>
    <s v="15/09/2022 00:00:00"/>
    <d v="2022-09-15T00:00:00"/>
    <s v="jueves"/>
    <s v="septiembre"/>
    <d v="2024-10-01T00:00:00"/>
    <n v="747"/>
    <n v="720"/>
    <n v="99423"/>
    <n v="99423"/>
    <s v="EVELIO  CASTRO TELLO Registros:  1766490"/>
    <s v="CLINICA NUEVA DE CALI SAS"/>
    <s v="901158187-6"/>
    <s v="HCE-10356"/>
    <s v="HCE-10356"/>
    <s v="EVELIO  CASTRO TELLO Registros:  17664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1"/>
    <n v="0"/>
    <m/>
    <m/>
    <m/>
    <d v="2024-08-30T00:00:00"/>
  </r>
  <r>
    <n v="901158187"/>
    <s v="CLINICA NUEVA DE CALI"/>
    <s v="CAJA DE COMPENSACION FAMILIAR COMFENALCO DEL VALLE DEL CAUCA"/>
    <s v="HCE-10358"/>
    <s v="HCE10358"/>
    <s v="901158187_HCE10358"/>
    <s v="20/08/2022 00:00:00"/>
    <s v="15/09/2022 00:00:00"/>
    <d v="2022-09-15T00:00:00"/>
    <s v="jueves"/>
    <s v="septiembre"/>
    <d v="2024-10-01T00:00:00"/>
    <n v="747"/>
    <n v="720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2"/>
    <n v="0"/>
    <m/>
    <m/>
    <m/>
    <d v="2024-08-30T00:00:00"/>
  </r>
  <r>
    <n v="901158187"/>
    <s v="CLINICA NUEVA DE CALI"/>
    <s v="CAJA DE COMPENSACION FAMILIAR COMFENALCO DEL VALLE DEL CAUCA"/>
    <s v="HCE-10359"/>
    <s v="HCE10359"/>
    <s v="901158187_HCE10359"/>
    <s v="20/08/2022 00:00:00"/>
    <s v="15/09/2022 00:00:00"/>
    <d v="2022-09-15T00:00:00"/>
    <s v="jueves"/>
    <s v="septiembre"/>
    <d v="2024-10-01T00:00:00"/>
    <n v="747"/>
    <n v="720"/>
    <n v="99423"/>
    <n v="99423"/>
    <s v="OSCAR  ESCARRIA ARAGON Registros:  1767716"/>
    <s v="CLINICA NUEVA DE CALI SAS"/>
    <s v="901158187-6"/>
    <s v="HCE-10359"/>
    <s v="HCE-10359"/>
    <s v="OSCAR  ESCARRIA ARAGON Registros:  17677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3"/>
    <n v="0"/>
    <m/>
    <m/>
    <m/>
    <d v="2024-08-30T00:00:00"/>
  </r>
  <r>
    <n v="901158187"/>
    <s v="CLINICA NUEVA DE CALI"/>
    <s v="CAJA DE COMPENSACION FAMILIAR COMFENALCO DEL VALLE DEL CAUCA"/>
    <s v="HCE-10360"/>
    <s v="HCE10360"/>
    <s v="901158187_HCE10360"/>
    <s v="20/08/2022 00:00:00"/>
    <s v="15/09/2022 00:00:00"/>
    <d v="2022-09-15T00:00:00"/>
    <s v="jueves"/>
    <s v="septiembre"/>
    <d v="2024-10-01T00:00:00"/>
    <n v="747"/>
    <n v="720"/>
    <n v="99423"/>
    <n v="99423"/>
    <s v="BLANCA  CAMAYO  Registros:  1767959"/>
    <s v="CLINICA NUEVA DE CALI SAS"/>
    <s v="901158187-6"/>
    <s v="HCE-10360"/>
    <s v="HCE-10360"/>
    <s v="BLANCA  CAMAYO  Registros:  17679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1"/>
    <n v="0"/>
    <m/>
    <m/>
    <m/>
    <d v="2024-08-30T00:00:00"/>
  </r>
  <r>
    <n v="901158187"/>
    <s v="CLINICA NUEVA DE CALI"/>
    <s v="CAJA DE COMPENSACION FAMILIAR COMFENALCO DEL VALLE DEL CAUCA"/>
    <s v="HCE-10361"/>
    <s v="HCE10361"/>
    <s v="901158187_HCE10361"/>
    <s v="20/08/2022 00:00:00"/>
    <s v="15/09/2022 00:00:00"/>
    <d v="2022-09-15T00:00:00"/>
    <s v="jueves"/>
    <s v="septiembre"/>
    <d v="2024-10-01T00:00:00"/>
    <n v="747"/>
    <n v="720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2"/>
    <n v="0"/>
    <m/>
    <m/>
    <m/>
    <d v="2024-08-30T00:00:00"/>
  </r>
  <r>
    <n v="901158187"/>
    <s v="CLINICA NUEVA DE CALI"/>
    <s v="CAJA DE COMPENSACION FAMILIAR COMFENALCO DEL VALLE DEL CAUCA"/>
    <s v="HCE-10362"/>
    <s v="HCE10362"/>
    <s v="901158187_HCE10362"/>
    <s v="20/08/2022 00:00:00"/>
    <s v="15/09/2022 00:00:00"/>
    <d v="2022-09-15T00:00:00"/>
    <s v="jueves"/>
    <s v="septiembre"/>
    <d v="2024-10-01T00:00:00"/>
    <n v="747"/>
    <n v="720"/>
    <n v="99423"/>
    <n v="99423"/>
    <s v="DORA  FLOREZ SOTO Registros:  1767969"/>
    <s v="CLINICA NUEVA DE CALI SAS"/>
    <s v="901158187-6"/>
    <s v="HCE-10362"/>
    <s v="HCE-10362"/>
    <s v="DORA  FLOREZ SOTO Registros:  176796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3"/>
    <n v="0"/>
    <m/>
    <m/>
    <m/>
    <d v="2024-08-30T00:00:00"/>
  </r>
  <r>
    <n v="901158187"/>
    <s v="CLINICA NUEVA DE CALI"/>
    <s v="CAJA DE COMPENSACION FAMILIAR COMFENALCO DEL VALLE DEL CAUCA"/>
    <s v="HCE-10363"/>
    <s v="HCE10363"/>
    <s v="901158187_HCE10363"/>
    <s v="20/08/2022 00:00:00"/>
    <s v="15/09/2022 00:00:00"/>
    <d v="2022-09-15T00:00:00"/>
    <s v="jueves"/>
    <s v="septiembre"/>
    <d v="2024-10-01T00:00:00"/>
    <n v="747"/>
    <n v="720"/>
    <n v="99423"/>
    <n v="99423"/>
    <s v="LUCRECIA  PAZ DE LOPEZ Registros:  1767973"/>
    <s v="CLINICA NUEVA DE CALI SAS"/>
    <s v="901158187-6"/>
    <s v="HCE-10363"/>
    <s v="HCE-10363"/>
    <s v="LUCRECIA  PAZ DE LOPEZ Registros:  17679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4"/>
    <n v="0"/>
    <m/>
    <m/>
    <m/>
    <d v="2024-08-30T00:00:00"/>
  </r>
  <r>
    <n v="901158187"/>
    <s v="CLINICA NUEVA DE CALI"/>
    <s v="CAJA DE COMPENSACION FAMILIAR COMFENALCO DEL VALLE DEL CAUCA"/>
    <s v="HCE-10367"/>
    <s v="HCE10367"/>
    <s v="901158187_HCE10367"/>
    <s v="20/08/2022 00:00:00"/>
    <s v="15/09/2022 00:00:00"/>
    <d v="2022-09-15T00:00:00"/>
    <s v="jueves"/>
    <s v="septiembre"/>
    <d v="2024-10-01T00:00:00"/>
    <n v="747"/>
    <n v="720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4"/>
    <n v="0"/>
    <m/>
    <m/>
    <m/>
    <d v="2024-08-30T00:00:00"/>
  </r>
  <r>
    <n v="901158187"/>
    <s v="CLINICA NUEVA DE CALI"/>
    <s v="CAJA DE COMPENSACION FAMILIAR COMFENALCO DEL VALLE DEL CAUCA"/>
    <s v="HCE-10368"/>
    <s v="HCE10368"/>
    <s v="901158187_HCE10368"/>
    <s v="20/08/2022 00:00:00"/>
    <s v="15/09/2022 00:00:00"/>
    <d v="2022-09-22T00:00:00"/>
    <s v="jueves"/>
    <s v="septiembre"/>
    <d v="2024-10-01T00:00:00"/>
    <n v="747"/>
    <n v="720"/>
    <n v="99423"/>
    <n v="99423"/>
    <s v="JUAN  MAYA GUAPACHA Registros:  1768022"/>
    <s v="CLINICA NUEVA DE CALI SAS"/>
    <s v="901158187-6"/>
    <s v="HCE-10368"/>
    <s v="HCE-10368"/>
    <s v="JUAN  MAYA GUAPACHA Registros:  17680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13"/>
    <n v="0"/>
    <m/>
    <m/>
    <m/>
    <d v="2024-08-30T00:00:00"/>
  </r>
  <r>
    <n v="901158187"/>
    <s v="CLINICA NUEVA DE CALI"/>
    <s v="CAJA DE COMPENSACION FAMILIAR COMFENALCO DEL VALLE DEL CAUCA"/>
    <s v="HCE-10369"/>
    <s v="HCE10369"/>
    <s v="901158187_HCE10369"/>
    <s v="20/08/2022 00:00:00"/>
    <s v="15/09/2022 00:00:00"/>
    <d v="2022-09-15T00:00:00"/>
    <s v="jueves"/>
    <s v="septiembre"/>
    <d v="2024-10-01T00:00:00"/>
    <n v="747"/>
    <n v="720"/>
    <n v="99423"/>
    <n v="99423"/>
    <s v="RAMON  PEREZ GUTIERREZ Registros:  1768030"/>
    <s v="CLINICA NUEVA DE CALI SAS"/>
    <s v="901158187-6"/>
    <s v="HCE-10369"/>
    <s v="HCE-10369"/>
    <s v="RAMON  PEREZ GUTIERREZ Registros:  17680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5"/>
    <n v="0"/>
    <m/>
    <m/>
    <m/>
    <d v="2024-08-30T00:00:00"/>
  </r>
  <r>
    <n v="901158187"/>
    <s v="CLINICA NUEVA DE CALI"/>
    <s v="CAJA DE COMPENSACION FAMILIAR COMFENALCO DEL VALLE DEL CAUCA"/>
    <s v="HCE-10370"/>
    <s v="HCE10370"/>
    <s v="901158187_HCE10370"/>
    <s v="20/08/2022 00:00:00"/>
    <s v="15/09/2022 00:00:00"/>
    <d v="2022-09-15T00:00:00"/>
    <s v="jueves"/>
    <s v="septiembre"/>
    <d v="2024-10-01T00:00:00"/>
    <n v="747"/>
    <n v="720"/>
    <n v="99423"/>
    <n v="99423"/>
    <s v="WILDER  CUARTAS MENESES Registros:  1768035"/>
    <s v="CLINICA NUEVA DE CALI SAS"/>
    <s v="901158187-6"/>
    <s v="HCE-10370"/>
    <s v="HCE-10370"/>
    <s v="WILDER  CUARTAS MENESES Registros:  17680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6"/>
    <n v="0"/>
    <m/>
    <m/>
    <m/>
    <d v="2024-08-30T00:00:00"/>
  </r>
  <r>
    <n v="901158187"/>
    <s v="CLINICA NUEVA DE CALI"/>
    <s v="CAJA DE COMPENSACION FAMILIAR COMFENALCO DEL VALLE DEL CAUCA"/>
    <s v="HCE-10371"/>
    <s v="HCE10371"/>
    <s v="901158187_HCE10371"/>
    <s v="20/08/2022 00:00:00"/>
    <s v="15/09/2022 00:00:00"/>
    <d v="2022-09-15T00:00:00"/>
    <s v="jueves"/>
    <s v="septiembre"/>
    <d v="2024-10-01T00:00:00"/>
    <n v="747"/>
    <n v="720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5"/>
    <n v="0"/>
    <m/>
    <m/>
    <m/>
    <d v="2024-08-30T00:00:00"/>
  </r>
  <r>
    <n v="901158187"/>
    <s v="CLINICA NUEVA DE CALI"/>
    <s v="CAJA DE COMPENSACION FAMILIAR COMFENALCO DEL VALLE DEL CAUCA"/>
    <s v="HCE-10374"/>
    <s v="HCE10374"/>
    <s v="901158187_HCE10374"/>
    <s v="22/08/2022 00:00:00"/>
    <s v="15/09/2022 00:00:00"/>
    <d v="2022-09-15T00:00:00"/>
    <s v="jueves"/>
    <s v="septiembre"/>
    <d v="2024-10-01T00:00:00"/>
    <n v="747"/>
    <n v="720"/>
    <n v="99423"/>
    <n v="99423"/>
    <s v="ANGEL  HOYOS  Registros:  1770351"/>
    <s v="CLINICA NUEVA DE CALI SAS"/>
    <s v="901158187-6"/>
    <s v="HCE-10374"/>
    <s v="HCE-10374"/>
    <s v="ANGEL  HOYOS  Registros:  177035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7"/>
    <n v="0"/>
    <m/>
    <m/>
    <m/>
    <d v="2024-08-30T00:00:00"/>
  </r>
  <r>
    <n v="901158187"/>
    <s v="CLINICA NUEVA DE CALI"/>
    <s v="CAJA DE COMPENSACION FAMILIAR COMFENALCO DEL VALLE DEL CAUCA"/>
    <s v="HCE-10375"/>
    <s v="HCE10375"/>
    <s v="901158187_HCE10375"/>
    <s v="22/08/2022 00:00:00"/>
    <s v="15/09/2022 00:00:00"/>
    <d v="2022-09-15T00:00:00"/>
    <s v="jueves"/>
    <s v="septiembre"/>
    <d v="2024-10-01T00:00:00"/>
    <n v="747"/>
    <n v="720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8"/>
    <n v="0"/>
    <m/>
    <m/>
    <m/>
    <d v="2024-08-30T00:00:00"/>
  </r>
  <r>
    <n v="901158187"/>
    <s v="CLINICA NUEVA DE CALI"/>
    <s v="CAJA DE COMPENSACION FAMILIAR COMFENALCO DEL VALLE DEL CAUCA"/>
    <s v="HCE-10376"/>
    <s v="HCE10376"/>
    <s v="901158187_HCE10376"/>
    <s v="22/08/2022 00:00:00"/>
    <s v="15/09/2022 00:00:00"/>
    <d v="2022-09-15T00:00:00"/>
    <s v="jueves"/>
    <s v="septiembre"/>
    <d v="2024-10-01T00:00:00"/>
    <n v="747"/>
    <n v="720"/>
    <n v="99423"/>
    <n v="99423"/>
    <s v="ELVIA  TIRADO  Registros:  1770370"/>
    <s v="CLINICA NUEVA DE CALI SAS"/>
    <s v="901158187-6"/>
    <s v="HCE-10376"/>
    <s v="HCE-10376"/>
    <s v="ELVIA  TIRADO  Registros:  177037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39"/>
    <n v="0"/>
    <m/>
    <m/>
    <m/>
    <d v="2024-08-30T00:00:00"/>
  </r>
  <r>
    <n v="901158187"/>
    <s v="CLINICA NUEVA DE CALI"/>
    <s v="CAJA DE COMPENSACION FAMILIAR COMFENALCO DEL VALLE DEL CAUCA"/>
    <s v="HCE-10379"/>
    <s v="HCE10379"/>
    <s v="901158187_HCE10379"/>
    <s v="22/08/2022 00:00:00"/>
    <s v="15/09/2022 00:00:00"/>
    <d v="2022-09-15T00:00:00"/>
    <s v="jueves"/>
    <s v="septiembre"/>
    <d v="2024-10-01T00:00:00"/>
    <n v="747"/>
    <n v="720"/>
    <n v="99423"/>
    <n v="99423"/>
    <s v="HERNAN  ACOSTA ALZATE Registros:  1770401"/>
    <s v="CLINICA NUEVA DE CALI SAS"/>
    <s v="901158187-6"/>
    <s v="HCE-10379"/>
    <s v="HCE-10379"/>
    <s v="HERNAN  ACOSTA ALZATE Registros:  177040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0"/>
    <n v="0"/>
    <m/>
    <m/>
    <m/>
    <d v="2024-08-30T00:00:00"/>
  </r>
  <r>
    <n v="901158187"/>
    <s v="CLINICA NUEVA DE CALI"/>
    <s v="CAJA DE COMPENSACION FAMILIAR COMFENALCO DEL VALLE DEL CAUCA"/>
    <s v="HCE-10380"/>
    <s v="HCE10380"/>
    <s v="901158187_HCE10380"/>
    <s v="22/08/2022 00:00:00"/>
    <s v="15/09/2022 00:00:00"/>
    <d v="2022-09-15T00:00:00"/>
    <s v="jueves"/>
    <s v="septiembre"/>
    <d v="2024-10-01T00:00:00"/>
    <n v="747"/>
    <n v="720"/>
    <n v="99423"/>
    <n v="99423"/>
    <s v="HILDA  MILLAN  Registros:  1770404"/>
    <s v="CLINICA NUEVA DE CALI SAS"/>
    <s v="901158187-6"/>
    <s v="HCE-10380"/>
    <s v="HCE-10380"/>
    <s v="HILDA  MILLAN  Registros:  177040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1"/>
    <n v="0"/>
    <m/>
    <m/>
    <m/>
    <d v="2024-08-30T00:00:00"/>
  </r>
  <r>
    <n v="901158187"/>
    <s v="CLINICA NUEVA DE CALI"/>
    <s v="CAJA DE COMPENSACION FAMILIAR COMFENALCO DEL VALLE DEL CAUCA"/>
    <s v="HCE-10383"/>
    <s v="HCE10383"/>
    <s v="901158187_HCE10383"/>
    <s v="22/08/2022 00:00:00"/>
    <s v="15/09/2022 00:00:00"/>
    <d v="2022-09-15T00:00:00"/>
    <s v="jueves"/>
    <s v="septiembre"/>
    <d v="2024-10-01T00:00:00"/>
    <n v="747"/>
    <n v="720"/>
    <n v="99423"/>
    <n v="99423"/>
    <s v="JOSE  SALAZAR CEBALLOS Registros:  1770422"/>
    <s v="CLINICA NUEVA DE CALI SAS"/>
    <s v="901158187-6"/>
    <s v="HCE-10383"/>
    <s v="HCE-10383"/>
    <s v="JOSE  SALAZAR CEBALLOS Registros:  17704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2"/>
    <n v="0"/>
    <m/>
    <m/>
    <m/>
    <d v="2024-08-30T00:00:00"/>
  </r>
  <r>
    <n v="901158187"/>
    <s v="CLINICA NUEVA DE CALI"/>
    <s v="CAJA DE COMPENSACION FAMILIAR COMFENALCO DEL VALLE DEL CAUCA"/>
    <s v="HCE-10386"/>
    <s v="HCE10386"/>
    <s v="901158187_HCE10386"/>
    <s v="23/08/2022 00:00:00"/>
    <s v="15/09/2022 00:00:00"/>
    <d v="2022-09-15T00:00:00"/>
    <s v="jueves"/>
    <s v="septiembre"/>
    <d v="2024-10-01T00:00:00"/>
    <n v="747"/>
    <n v="720"/>
    <n v="99423"/>
    <n v="99423"/>
    <s v="LULU  NAVARRO DE PINZON Registros:  1770813"/>
    <s v="CLINICA NUEVA DE CALI SAS"/>
    <s v="901158187-6"/>
    <s v="HCE-10386"/>
    <s v="HCE-10386"/>
    <s v="LULU  NAVARRO DE PINZON Registros:  177081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4"/>
    <n v="0"/>
    <m/>
    <m/>
    <m/>
    <d v="2024-08-30T00:00:00"/>
  </r>
  <r>
    <n v="901158187"/>
    <s v="CLINICA NUEVA DE CALI"/>
    <s v="CAJA DE COMPENSACION FAMILIAR COMFENALCO DEL VALLE DEL CAUCA"/>
    <s v="HCE-10388"/>
    <s v="HCE10388"/>
    <s v="901158187_HCE10388"/>
    <s v="23/08/2022 00:00:00"/>
    <s v="15/09/2022 00:00:00"/>
    <d v="2022-09-15T00:00:00"/>
    <s v="jueves"/>
    <s v="septiembre"/>
    <d v="2024-10-01T00:00:00"/>
    <n v="747"/>
    <n v="720"/>
    <n v="99423"/>
    <n v="99423"/>
    <s v="MAGDALENA  ACOSTA PARDO Registros:  1770846"/>
    <s v="CLINICA NUEVA DE CALI SAS"/>
    <s v="901158187-6"/>
    <s v="HCE-10388"/>
    <s v="HCE-10388"/>
    <s v="MAGDALENA  ACOSTA PARDO Registros:  177084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5"/>
    <n v="0"/>
    <m/>
    <m/>
    <m/>
    <d v="2024-08-30T00:00:00"/>
  </r>
  <r>
    <n v="901158187"/>
    <s v="CLINICA NUEVA DE CALI"/>
    <s v="CAJA DE COMPENSACION FAMILIAR COMFENALCO DEL VALLE DEL CAUCA"/>
    <s v="HCE-10389"/>
    <s v="HCE10389"/>
    <s v="901158187_HCE10389"/>
    <s v="23/08/2022 00:00:00"/>
    <s v="15/09/2022 00:00:00"/>
    <d v="2022-09-15T00:00:00"/>
    <s v="jueves"/>
    <s v="septiembre"/>
    <d v="2024-10-01T00:00:00"/>
    <n v="747"/>
    <n v="720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6"/>
    <n v="0"/>
    <m/>
    <m/>
    <m/>
    <d v="2024-08-30T00:00:00"/>
  </r>
  <r>
    <n v="901158187"/>
    <s v="CLINICA NUEVA DE CALI"/>
    <s v="CAJA DE COMPENSACION FAMILIAR COMFENALCO DEL VALLE DEL CAUCA"/>
    <s v="HCE-10390"/>
    <s v="HCE10390"/>
    <s v="901158187_HCE10390"/>
    <s v="23/08/2022 00:00:00"/>
    <s v="15/09/2022 00:00:00"/>
    <d v="2022-09-15T00:00:00"/>
    <s v="jueves"/>
    <s v="septiembre"/>
    <d v="2024-10-01T00:00:00"/>
    <n v="747"/>
    <n v="720"/>
    <n v="99423"/>
    <n v="99423"/>
    <s v="JORGE  GALINDO SALAZAR Registros:  1770940"/>
    <s v="CLINICA NUEVA DE CALI SAS"/>
    <s v="901158187-6"/>
    <s v="HCE-10390"/>
    <s v="HCE-10390"/>
    <s v="JORGE  GALINDO SALAZAR Registros:  177094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1"/>
    <n v="0"/>
    <m/>
    <m/>
    <m/>
    <d v="2024-08-30T00:00:00"/>
  </r>
  <r>
    <n v="901158187"/>
    <s v="CLINICA NUEVA DE CALI"/>
    <s v="CAJA DE COMPENSACION FAMILIAR COMFENALCO DEL VALLE DEL CAUCA"/>
    <s v="HCE-10391"/>
    <s v="HCE10391"/>
    <s v="901158187_HCE10391"/>
    <s v="23/08/2022 00:00:00"/>
    <s v="15/09/2022 00:00:00"/>
    <d v="2022-09-15T00:00:00"/>
    <s v="jueves"/>
    <s v="septiembre"/>
    <d v="2024-10-01T00:00:00"/>
    <n v="747"/>
    <n v="720"/>
    <n v="99423"/>
    <n v="99423"/>
    <s v="JOSE  LOPEZ HURTADO Registros:  1770979"/>
    <s v="CLINICA NUEVA DE CALI SAS"/>
    <s v="901158187-6"/>
    <s v="HCE-10391"/>
    <s v="HCE-10391"/>
    <s v="JOSE  LOPEZ HURTADO Registros:  17709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2"/>
    <n v="0"/>
    <m/>
    <m/>
    <m/>
    <d v="2024-08-30T00:00:00"/>
  </r>
  <r>
    <n v="901158187"/>
    <s v="CLINICA NUEVA DE CALI"/>
    <s v="CAJA DE COMPENSACION FAMILIAR COMFENALCO DEL VALLE DEL CAUCA"/>
    <s v="HCE-10392"/>
    <s v="HCE10392"/>
    <s v="901158187_HCE10392"/>
    <s v="23/08/2022 00:00:00"/>
    <s v="15/09/2022 00:00:00"/>
    <d v="2022-09-15T00:00:00"/>
    <s v="jueves"/>
    <s v="septiembre"/>
    <d v="2024-10-01T00:00:00"/>
    <n v="747"/>
    <n v="720"/>
    <n v="99423"/>
    <n v="99423"/>
    <s v="GABRIEL  GARCIA SALAZAR Registros:  1770992"/>
    <s v="CLINICA NUEVA DE CALI SAS"/>
    <s v="901158187-6"/>
    <s v="HCE-10392"/>
    <s v="HCE-10392"/>
    <s v="GABRIEL  GARCIA SALAZAR Registros:  177099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463"/>
    <n v="0"/>
    <m/>
    <m/>
    <m/>
    <d v="2024-08-30T00:00:00"/>
  </r>
  <r>
    <n v="901158187"/>
    <s v="CLINICA NUEVA DE CALI"/>
    <s v="CAJA DE COMPENSACION FAMILIAR COMFENALCO DEL VALLE DEL CAUCA"/>
    <s v="HCE-10393"/>
    <s v="HCE10393"/>
    <s v="901158187_HCE10393"/>
    <s v="23/08/2022 00:00:00"/>
    <s v="15/09/2022 00:00:00"/>
    <d v="2022-09-15T00:00:00"/>
    <s v="jueves"/>
    <s v="septiembre"/>
    <d v="2024-10-01T00:00:00"/>
    <n v="747"/>
    <n v="720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4"/>
    <n v="0"/>
    <m/>
    <m/>
    <m/>
    <d v="2024-08-30T00:00:00"/>
  </r>
  <r>
    <n v="901158187"/>
    <s v="CLINICA NUEVA DE CALI"/>
    <s v="CAJA DE COMPENSACION FAMILIAR COMFENALCO DEL VALLE DEL CAUCA"/>
    <s v="HCE-10394"/>
    <s v="HCE10394"/>
    <s v="901158187_HCE10394"/>
    <s v="23/08/2022 00:00:00"/>
    <s v="15/09/2022 00:00:00"/>
    <d v="2022-09-15T00:00:00"/>
    <s v="jueves"/>
    <s v="septiembre"/>
    <d v="2024-10-01T00:00:00"/>
    <n v="747"/>
    <n v="720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5"/>
    <n v="0"/>
    <m/>
    <m/>
    <m/>
    <d v="2024-08-30T00:00:00"/>
  </r>
  <r>
    <n v="901158187"/>
    <s v="CLINICA NUEVA DE CALI"/>
    <s v="CAJA DE COMPENSACION FAMILIAR COMFENALCO DEL VALLE DEL CAUCA"/>
    <s v="HCE-10395"/>
    <s v="HCE10395"/>
    <s v="901158187_HCE10395"/>
    <s v="23/08/2022 00:00:00"/>
    <s v="15/09/2022 00:00:00"/>
    <d v="2022-09-15T00:00:00"/>
    <s v="jueves"/>
    <s v="septiembre"/>
    <d v="2024-10-01T00:00:00"/>
    <n v="747"/>
    <n v="720"/>
    <n v="99423"/>
    <n v="99423"/>
    <s v="SANDRA  SANCHEZ NAVARRO Registros:  1771178"/>
    <s v="CLINICA NUEVA DE CALI SAS"/>
    <s v="901158187-6"/>
    <s v="HCE-10395"/>
    <s v="HCE-10395"/>
    <s v="SANDRA  SANCHEZ NAVARRO Registros:  17711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6"/>
    <n v="0"/>
    <m/>
    <m/>
    <m/>
    <d v="2024-08-30T00:00:00"/>
  </r>
  <r>
    <n v="901158187"/>
    <s v="CLINICA NUEVA DE CALI"/>
    <s v="CAJA DE COMPENSACION FAMILIAR COMFENALCO DEL VALLE DEL CAUCA"/>
    <s v="HCE-10397"/>
    <s v="HCE10397"/>
    <s v="901158187_HCE10397"/>
    <s v="23/08/2022 00:00:00"/>
    <s v="15/09/2022 00:00:00"/>
    <d v="2022-09-15T00:00:00"/>
    <s v="jueves"/>
    <s v="septiembre"/>
    <d v="2024-10-01T00:00:00"/>
    <n v="747"/>
    <n v="720"/>
    <n v="99423"/>
    <n v="99423"/>
    <s v="MARIA  LONDOÑO GONZALEZ Registros:  1771244"/>
    <s v="CLINICA NUEVA DE CALI SAS"/>
    <s v="901158187-6"/>
    <s v="HCE-10397"/>
    <s v="HCE-10397"/>
    <s v="MARIA  LONDOÑO GONZALEZ Registros:  17712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7"/>
    <n v="0"/>
    <m/>
    <m/>
    <m/>
    <d v="2024-08-30T00:00:00"/>
  </r>
  <r>
    <n v="901158187"/>
    <s v="CLINICA NUEVA DE CALI"/>
    <s v="CAJA DE COMPENSACION FAMILIAR COMFENALCO DEL VALLE DEL CAUCA"/>
    <s v="HCE-10399"/>
    <s v="HCE10399"/>
    <s v="901158187_HCE10399"/>
    <s v="23/08/2022 00:00:00"/>
    <s v="15/09/2022 00:00:00"/>
    <d v="2022-09-15T00:00:00"/>
    <s v="jueves"/>
    <s v="septiembre"/>
    <d v="2024-10-01T00:00:00"/>
    <n v="747"/>
    <n v="720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8"/>
    <n v="0"/>
    <m/>
    <m/>
    <m/>
    <d v="2024-08-30T00:00:00"/>
  </r>
  <r>
    <n v="901158187"/>
    <s v="CLINICA NUEVA DE CALI"/>
    <s v="CAJA DE COMPENSACION FAMILIAR COMFENALCO DEL VALLE DEL CAUCA"/>
    <s v="HCE-10400"/>
    <s v="HCE10400"/>
    <s v="901158187_HCE10400"/>
    <s v="23/08/2022 00:00:00"/>
    <s v="15/09/2022 00:00:00"/>
    <d v="2022-09-15T00:00:00"/>
    <s v="jueves"/>
    <s v="septiembre"/>
    <d v="2024-10-01T00:00:00"/>
    <n v="747"/>
    <n v="720"/>
    <n v="99423"/>
    <n v="99423"/>
    <s v="MELANIE  TABARES TABORDA Registros:  1771736"/>
    <s v="CLINICA NUEVA DE CALI SAS"/>
    <s v="901158187-6"/>
    <s v="HCE-10400"/>
    <s v="HCE-10400"/>
    <s v="MELANIE  TABARES TABORDA Registros:  17717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69"/>
    <n v="0"/>
    <m/>
    <m/>
    <m/>
    <d v="2024-08-30T00:00:00"/>
  </r>
  <r>
    <n v="901158187"/>
    <s v="CLINICA NUEVA DE CALI"/>
    <s v="CAJA DE COMPENSACION FAMILIAR COMFENALCO DEL VALLE DEL CAUCA"/>
    <s v="HCE-10401"/>
    <s v="HCE10401"/>
    <s v="901158187_HCE10401"/>
    <s v="23/08/2022 00:00:00"/>
    <s v="15/09/2022 00:00:00"/>
    <d v="2022-09-15T00:00:00"/>
    <s v="jueves"/>
    <s v="septiembre"/>
    <d v="2024-10-01T00:00:00"/>
    <n v="747"/>
    <n v="720"/>
    <n v="99423"/>
    <n v="99423"/>
    <s v="ANDRES  JURADO CASAS Registros:  1772085"/>
    <s v="CLINICA NUEVA DE CALI SAS"/>
    <s v="901158187-6"/>
    <s v="HCE-10401"/>
    <s v="HCE-10401"/>
    <s v="ANDRES  JURADO CASAS Registros:  177208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7"/>
    <n v="0"/>
    <m/>
    <m/>
    <m/>
    <d v="2024-08-30T00:00:00"/>
  </r>
  <r>
    <n v="901158187"/>
    <s v="CLINICA NUEVA DE CALI"/>
    <s v="CAJA DE COMPENSACION FAMILIAR COMFENALCO DEL VALLE DEL CAUCA"/>
    <s v="HCE-10404"/>
    <s v="HCE10404"/>
    <s v="901158187_HCE10404"/>
    <s v="23/08/2022 00:00:00"/>
    <s v="15/09/2022 00:00:00"/>
    <d v="2022-09-15T00:00:00"/>
    <s v="jueves"/>
    <s v="septiembre"/>
    <d v="2024-10-01T00:00:00"/>
    <n v="747"/>
    <n v="720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8"/>
    <n v="0"/>
    <m/>
    <m/>
    <m/>
    <d v="2024-08-30T00:00:00"/>
  </r>
  <r>
    <n v="901158187"/>
    <s v="CLINICA NUEVA DE CALI"/>
    <s v="CAJA DE COMPENSACION FAMILIAR COMFENALCO DEL VALLE DEL CAUCA"/>
    <s v="HCE-10405"/>
    <s v="HCE10405"/>
    <s v="901158187_HCE10405"/>
    <s v="23/08/2022 00:00:00"/>
    <s v="15/09/2022 00:00:00"/>
    <d v="2022-09-15T00:00:00"/>
    <s v="jueves"/>
    <s v="septiembre"/>
    <d v="2024-10-01T00:00:00"/>
    <n v="747"/>
    <n v="720"/>
    <n v="99423"/>
    <n v="99423"/>
    <s v="GUSTAVO  GIL REBOLLEDO Registros:  1772122"/>
    <s v="CLINICA NUEVA DE CALI SAS"/>
    <s v="901158187-6"/>
    <s v="HCE-10405"/>
    <s v="HCE-10405"/>
    <s v="GUSTAVO  GIL REBOLLEDO Registros:  17721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49"/>
    <n v="0"/>
    <m/>
    <m/>
    <m/>
    <d v="2024-08-30T00:00:00"/>
  </r>
  <r>
    <n v="901158187"/>
    <s v="CLINICA NUEVA DE CALI"/>
    <s v="CAJA DE COMPENSACION FAMILIAR COMFENALCO DEL VALLE DEL CAUCA"/>
    <s v="HCE-10406"/>
    <s v="HCE10406"/>
    <s v="901158187_HCE10406"/>
    <s v="23/08/2022 00:00:00"/>
    <s v="15/09/2022 00:00:00"/>
    <d v="2022-09-15T00:00:00"/>
    <s v="jueves"/>
    <s v="septiembre"/>
    <d v="2024-10-01T00:00:00"/>
    <n v="747"/>
    <n v="720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0"/>
    <n v="0"/>
    <m/>
    <m/>
    <m/>
    <d v="2024-08-30T00:00:00"/>
  </r>
  <r>
    <n v="901158187"/>
    <s v="CLINICA NUEVA DE CALI"/>
    <s v="CAJA DE COMPENSACION FAMILIAR COMFENALCO DEL VALLE DEL CAUCA"/>
    <s v="HCE-10409"/>
    <s v="HCE10409"/>
    <s v="901158187_HCE10409"/>
    <s v="23/08/2022 00:00:00"/>
    <s v="15/09/2022 00:00:00"/>
    <d v="2022-09-15T00:00:00"/>
    <s v="jueves"/>
    <s v="septiembre"/>
    <d v="2024-10-01T00:00:00"/>
    <n v="747"/>
    <n v="720"/>
    <n v="99423"/>
    <n v="99423"/>
    <s v="LUIS  AVANCINES VARONA Registros:  1772207"/>
    <s v="CLINICA NUEVA DE CALI SAS"/>
    <s v="901158187-6"/>
    <s v="HCE-10409"/>
    <s v="HCE-10409"/>
    <s v="LUIS  AVANCINES VARONA Registros:  17722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1"/>
    <n v="0"/>
    <m/>
    <m/>
    <m/>
    <d v="2024-08-30T00:00:00"/>
  </r>
  <r>
    <n v="901158187"/>
    <s v="CLINICA NUEVA DE CALI"/>
    <s v="CAJA DE COMPENSACION FAMILIAR COMFENALCO DEL VALLE DEL CAUCA"/>
    <s v="HCE-10413"/>
    <s v="HCE10413"/>
    <s v="901158187_HCE10413"/>
    <s v="23/08/2022 00:00:00"/>
    <s v="15/09/2022 00:00:00"/>
    <d v="2022-09-15T00:00:00"/>
    <s v="jueves"/>
    <s v="septiembre"/>
    <d v="2024-10-01T00:00:00"/>
    <n v="747"/>
    <n v="720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0"/>
    <n v="0"/>
    <m/>
    <m/>
    <m/>
    <d v="2024-08-30T00:00:00"/>
  </r>
  <r>
    <n v="901158187"/>
    <s v="CLINICA NUEVA DE CALI"/>
    <s v="CAJA DE COMPENSACION FAMILIAR COMFENALCO DEL VALLE DEL CAUCA"/>
    <s v="HCE-10414"/>
    <s v="HCE10414"/>
    <s v="901158187_HCE10414"/>
    <s v="23/08/2022 00:00:00"/>
    <s v="15/09/2022 00:00:00"/>
    <d v="2022-09-15T00:00:00"/>
    <s v="jueves"/>
    <s v="septiembre"/>
    <d v="2024-10-01T00:00:00"/>
    <n v="747"/>
    <n v="720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1"/>
    <n v="0"/>
    <m/>
    <m/>
    <m/>
    <d v="2024-08-30T00:00:00"/>
  </r>
  <r>
    <n v="901158187"/>
    <s v="CLINICA NUEVA DE CALI"/>
    <s v="CAJA DE COMPENSACION FAMILIAR COMFENALCO DEL VALLE DEL CAUCA"/>
    <s v="HCE-10416"/>
    <s v="HCE10416"/>
    <s v="901158187_HCE10416"/>
    <s v="24/08/2022 00:00:00"/>
    <s v="15/09/2022 00:00:00"/>
    <d v="2022-09-15T00:00:00"/>
    <s v="jueves"/>
    <s v="septiembre"/>
    <d v="2024-10-01T00:00:00"/>
    <n v="747"/>
    <n v="720"/>
    <n v="99423"/>
    <n v="99423"/>
    <s v="ISABEL  ORTIZ GALEANO Registros:  1757432"/>
    <s v="CLINICA NUEVA DE CALI SAS"/>
    <s v="901158187-6"/>
    <s v="HCE-10416"/>
    <s v="HCE-10416"/>
    <s v="ISABEL  ORTIZ GALEANO Registros:  175743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53"/>
    <n v="0"/>
    <m/>
    <m/>
    <m/>
    <d v="2024-08-30T00:00:00"/>
  </r>
  <r>
    <n v="901158187"/>
    <s v="CLINICA NUEVA DE CALI"/>
    <s v="CAJA DE COMPENSACION FAMILIAR COMFENALCO DEL VALLE DEL CAUCA"/>
    <s v="HCE-10417"/>
    <s v="HCE10417"/>
    <s v="901158187_HCE10417"/>
    <s v="24/08/2022 00:00:00"/>
    <s v="15/09/2022 00:00:00"/>
    <d v="2022-09-15T00:00:00"/>
    <s v="jueves"/>
    <s v="septiembre"/>
    <d v="2024-10-01T00:00:00"/>
    <n v="747"/>
    <n v="720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4"/>
    <n v="0"/>
    <m/>
    <m/>
    <m/>
    <d v="2024-08-30T00:00:00"/>
  </r>
  <r>
    <n v="901158187"/>
    <s v="CLINICA NUEVA DE CALI"/>
    <s v="CAJA DE COMPENSACION FAMILIAR COMFENALCO DEL VALLE DEL CAUCA"/>
    <s v="HCE-10419"/>
    <s v="HCE10419"/>
    <s v="901158187_HCE10419"/>
    <s v="24/08/2022 00:00:00"/>
    <s v="15/09/2022 00:00:00"/>
    <d v="2022-09-15T00:00:00"/>
    <s v="jueves"/>
    <s v="septiembre"/>
    <d v="2024-10-01T00:00:00"/>
    <n v="747"/>
    <n v="720"/>
    <n v="99423"/>
    <n v="99423"/>
    <s v="MARITZA  ORTIZ PERDOMO Registros:  1760830"/>
    <s v="CLINICA NUEVA DE CALI SAS"/>
    <s v="901158187-6"/>
    <s v="HCE-10419"/>
    <s v="HCE-10419"/>
    <s v="MARITZA  ORTIZ PERDOMO Registros:  17608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5"/>
    <n v="0"/>
    <m/>
    <m/>
    <m/>
    <d v="2024-08-30T00:00:00"/>
  </r>
  <r>
    <n v="901158187"/>
    <s v="CLINICA NUEVA DE CALI"/>
    <s v="CAJA DE COMPENSACION FAMILIAR COMFENALCO DEL VALLE DEL CAUCA"/>
    <s v="HCE-10420"/>
    <s v="HCE10420"/>
    <s v="901158187_HCE10420"/>
    <s v="24/08/2022 00:00:00"/>
    <s v="15/09/2022 00:00:00"/>
    <d v="2022-09-15T00:00:00"/>
    <s v="jueves"/>
    <s v="septiembre"/>
    <d v="2024-10-01T00:00:00"/>
    <n v="747"/>
    <n v="720"/>
    <n v="99423"/>
    <n v="99423"/>
    <s v="GERARDO  ARIAS VERGARA Registros:  1762325"/>
    <s v="CLINICA NUEVA DE CALI SAS"/>
    <s v="901158187-6"/>
    <s v="HCE-10420"/>
    <s v="HCE-10420"/>
    <s v="GERARDO  ARIAS VERGARA Registros:  176232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6"/>
    <n v="0"/>
    <m/>
    <m/>
    <m/>
    <d v="2024-08-30T00:00:00"/>
  </r>
  <r>
    <n v="901158187"/>
    <s v="CLINICA NUEVA DE CALI"/>
    <s v="CAJA DE COMPENSACION FAMILIAR COMFENALCO DEL VALLE DEL CAUCA"/>
    <s v="HCE-10421"/>
    <s v="HCE10421"/>
    <s v="901158187_HCE10421"/>
    <s v="24/08/2022 00:00:00"/>
    <s v="15/09/2022 00:00:00"/>
    <d v="2022-09-15T00:00:00"/>
    <s v="jueves"/>
    <s v="septiembre"/>
    <d v="2024-10-01T00:00:00"/>
    <n v="747"/>
    <n v="720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7"/>
    <n v="0"/>
    <m/>
    <m/>
    <m/>
    <d v="2024-08-30T00:00:00"/>
  </r>
  <r>
    <n v="901158187"/>
    <s v="CLINICA NUEVA DE CALI"/>
    <s v="CAJA DE COMPENSACION FAMILIAR COMFENALCO DEL VALLE DEL CAUCA"/>
    <s v="HCE-10422"/>
    <s v="HCE10422"/>
    <s v="901158187_HCE10422"/>
    <s v="24/08/2022 00:00:00"/>
    <s v="15/09/2022 00:00:00"/>
    <d v="2022-09-15T00:00:00"/>
    <s v="jueves"/>
    <s v="septiembre"/>
    <d v="2024-10-01T00:00:00"/>
    <n v="747"/>
    <n v="720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8"/>
    <n v="0"/>
    <m/>
    <m/>
    <m/>
    <d v="2024-08-30T00:00:00"/>
  </r>
  <r>
    <n v="901158187"/>
    <s v="CLINICA NUEVA DE CALI"/>
    <s v="CAJA DE COMPENSACION FAMILIAR COMFENALCO DEL VALLE DEL CAUCA"/>
    <s v="HCE-10423"/>
    <s v="HCE10423"/>
    <s v="901158187_HCE10423"/>
    <s v="24/08/2022 00:00:00"/>
    <s v="15/09/2022 00:00:00"/>
    <d v="2022-09-15T00:00:00"/>
    <s v="jueves"/>
    <s v="septiembre"/>
    <d v="2024-10-01T00:00:00"/>
    <n v="747"/>
    <n v="720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9"/>
    <n v="0"/>
    <m/>
    <m/>
    <m/>
    <d v="2024-08-30T00:00:00"/>
  </r>
  <r>
    <n v="901158187"/>
    <s v="CLINICA NUEVA DE CALI"/>
    <s v="CAJA DE COMPENSACION FAMILIAR COMFENALCO DEL VALLE DEL CAUCA"/>
    <s v="HCE-10424"/>
    <s v="HCE10424"/>
    <s v="901158187_HCE10424"/>
    <s v="24/08/2022 00:00:00"/>
    <s v="15/09/2022 00:00:00"/>
    <d v="2022-09-15T00:00:00"/>
    <s v="jueves"/>
    <s v="septiembre"/>
    <d v="2024-10-01T00:00:00"/>
    <n v="747"/>
    <n v="720"/>
    <n v="99423"/>
    <n v="99423"/>
    <s v="LINA MARIELLY PEREZ PAEZ Registros:  1763611"/>
    <s v="CLINICA NUEVA DE CALI SAS"/>
    <s v="901158187-6"/>
    <s v="HCE-10424"/>
    <s v="HCE-10424"/>
    <s v="LINA MARIELLY PEREZ PAEZ Registros:  17636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0"/>
    <n v="0"/>
    <m/>
    <m/>
    <m/>
    <d v="2024-08-30T00:00:00"/>
  </r>
  <r>
    <n v="901158187"/>
    <s v="CLINICA NUEVA DE CALI"/>
    <s v="CAJA DE COMPENSACION FAMILIAR COMFENALCO DEL VALLE DEL CAUCA"/>
    <s v="HCE-10425"/>
    <s v="HCE10425"/>
    <s v="901158187_HCE10425"/>
    <s v="24/08/2022 00:00:00"/>
    <s v="15/09/2022 00:00:00"/>
    <d v="2022-09-15T00:00:00"/>
    <s v="jueves"/>
    <s v="septiembre"/>
    <d v="2024-10-01T00:00:00"/>
    <n v="747"/>
    <n v="720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1"/>
    <n v="0"/>
    <m/>
    <m/>
    <m/>
    <d v="2024-08-30T00:00:00"/>
  </r>
  <r>
    <n v="901158187"/>
    <s v="CLINICA NUEVA DE CALI"/>
    <s v="CAJA DE COMPENSACION FAMILIAR COMFENALCO DEL VALLE DEL CAUCA"/>
    <s v="HCE-10426"/>
    <s v="HCE10426"/>
    <s v="901158187_HCE10426"/>
    <s v="24/08/2022 00:00:00"/>
    <s v="15/09/2022 00:00:00"/>
    <d v="2022-09-15T00:00:00"/>
    <s v="jueves"/>
    <s v="septiembre"/>
    <d v="2024-10-01T00:00:00"/>
    <n v="747"/>
    <n v="720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2"/>
    <n v="0"/>
    <m/>
    <m/>
    <m/>
    <d v="2024-08-30T00:00:00"/>
  </r>
  <r>
    <n v="901158187"/>
    <s v="CLINICA NUEVA DE CALI"/>
    <s v="CAJA DE COMPENSACION FAMILIAR COMFENALCO DEL VALLE DEL CAUCA"/>
    <s v="HCE-10427"/>
    <s v="HCE10427"/>
    <s v="901158187_HCE10427"/>
    <s v="24/08/2022 00:00:00"/>
    <s v="15/09/2022 00:00:00"/>
    <d v="2022-09-15T00:00:00"/>
    <s v="jueves"/>
    <s v="septiembre"/>
    <d v="2024-10-01T00:00:00"/>
    <n v="747"/>
    <n v="720"/>
    <n v="99423"/>
    <n v="99423"/>
    <s v="ROSALBA  RAMIREZ ARCE Registros:  1763704"/>
    <s v="CLINICA NUEVA DE CALI SAS"/>
    <s v="901158187-6"/>
    <s v="HCE-10427"/>
    <s v="HCE-10427"/>
    <s v="ROSALBA  RAMIREZ ARCE Registros:  176370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3"/>
    <n v="0"/>
    <m/>
    <m/>
    <m/>
    <d v="2024-08-30T00:00:00"/>
  </r>
  <r>
    <n v="901158187"/>
    <s v="CLINICA NUEVA DE CALI"/>
    <s v="CAJA DE COMPENSACION FAMILIAR COMFENALCO DEL VALLE DEL CAUCA"/>
    <s v="HCE-10428"/>
    <s v="HCE10428"/>
    <s v="901158187_HCE10428"/>
    <s v="24/08/2022 00:00:00"/>
    <s v="15/09/2022 00:00:00"/>
    <d v="2022-09-15T00:00:00"/>
    <s v="jueves"/>
    <s v="septiembre"/>
    <d v="2024-10-01T00:00:00"/>
    <n v="747"/>
    <n v="720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4"/>
    <n v="0"/>
    <m/>
    <m/>
    <m/>
    <d v="2024-08-30T00:00:00"/>
  </r>
  <r>
    <n v="901158187"/>
    <s v="CLINICA NUEVA DE CALI"/>
    <s v="CAJA DE COMPENSACION FAMILIAR COMFENALCO DEL VALLE DEL CAUCA"/>
    <s v="HCE-10429"/>
    <s v="HCE10429"/>
    <s v="901158187_HCE10429"/>
    <s v="24/08/2022 00:00:00"/>
    <s v="15/09/2022 00:00:00"/>
    <d v="2022-09-15T00:00:00"/>
    <s v="jueves"/>
    <s v="septiembre"/>
    <d v="2024-10-01T00:00:00"/>
    <n v="747"/>
    <n v="720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5"/>
    <n v="0"/>
    <m/>
    <m/>
    <m/>
    <d v="2024-08-30T00:00:00"/>
  </r>
  <r>
    <n v="901158187"/>
    <s v="CLINICA NUEVA DE CALI"/>
    <s v="CAJA DE COMPENSACION FAMILIAR COMFENALCO DEL VALLE DEL CAUCA"/>
    <s v="HCE-10430"/>
    <s v="HCE10430"/>
    <s v="901158187_HCE10430"/>
    <s v="24/08/2022 00:00:00"/>
    <s v="15/09/2022 00:00:00"/>
    <d v="2022-09-15T00:00:00"/>
    <s v="jueves"/>
    <s v="septiembre"/>
    <d v="2024-10-01T00:00:00"/>
    <n v="747"/>
    <n v="720"/>
    <n v="99423"/>
    <n v="99423"/>
    <s v="LADY  RICO PEÑA Registros:  1754041"/>
    <s v="CLINICA NUEVA DE CALI SAS"/>
    <s v="901158187-6"/>
    <s v="HCE-10430"/>
    <s v="HCE-10430"/>
    <s v="LADY  RICO PEÑA Registros:  175404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6"/>
    <n v="0"/>
    <m/>
    <m/>
    <m/>
    <d v="2024-08-30T00:00:00"/>
  </r>
  <r>
    <n v="901158187"/>
    <s v="CLINICA NUEVA DE CALI"/>
    <s v="CAJA DE COMPENSACION FAMILIAR COMFENALCO DEL VALLE DEL CAUCA"/>
    <s v="HCE-10431"/>
    <s v="HCE10431"/>
    <s v="901158187_HCE10431"/>
    <s v="24/08/2022 00:00:00"/>
    <s v="15/09/2022 00:00:00"/>
    <d v="2022-09-15T00:00:00"/>
    <s v="jueves"/>
    <s v="septiembre"/>
    <d v="2024-10-01T00:00:00"/>
    <n v="747"/>
    <n v="720"/>
    <n v="99423"/>
    <n v="99423"/>
    <s v="DUVAN  TEGUE VALENCIA Registros:  1754229"/>
    <s v="CLINICA NUEVA DE CALI SAS"/>
    <s v="901158187-6"/>
    <s v="HCE-10431"/>
    <s v="HCE-10431"/>
    <s v="DUVAN  TEGUE VALENCIA Registros:  17542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7"/>
    <n v="0"/>
    <m/>
    <m/>
    <m/>
    <d v="2024-08-30T00:00:00"/>
  </r>
  <r>
    <n v="901158187"/>
    <s v="CLINICA NUEVA DE CALI"/>
    <s v="CAJA DE COMPENSACION FAMILIAR COMFENALCO DEL VALLE DEL CAUCA"/>
    <s v="HCE-10432"/>
    <s v="HCE10432"/>
    <s v="901158187_HCE10432"/>
    <s v="24/08/2022 00:00:00"/>
    <s v="15/09/2022 00:00:00"/>
    <d v="2022-09-15T00:00:00"/>
    <s v="jueves"/>
    <s v="septiembre"/>
    <d v="2024-10-01T00:00:00"/>
    <n v="747"/>
    <n v="720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8"/>
    <n v="0"/>
    <m/>
    <m/>
    <m/>
    <d v="2024-08-30T00:00:00"/>
  </r>
  <r>
    <n v="901158187"/>
    <s v="CLINICA NUEVA DE CALI"/>
    <s v="CAJA DE COMPENSACION FAMILIAR COMFENALCO DEL VALLE DEL CAUCA"/>
    <s v="HCE-10433"/>
    <s v="HCE10433"/>
    <s v="901158187_HCE10433"/>
    <s v="24/08/2022 00:00:00"/>
    <s v="15/09/2022 00:00:00"/>
    <d v="2022-09-15T00:00:00"/>
    <s v="jueves"/>
    <s v="septiembre"/>
    <d v="2024-10-01T00:00:00"/>
    <n v="747"/>
    <n v="720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69"/>
    <n v="0"/>
    <m/>
    <m/>
    <m/>
    <d v="2024-08-30T00:00:00"/>
  </r>
  <r>
    <n v="901158187"/>
    <s v="CLINICA NUEVA DE CALI"/>
    <s v="CAJA DE COMPENSACION FAMILIAR COMFENALCO DEL VALLE DEL CAUCA"/>
    <s v="HCE-10434"/>
    <s v="HCE10434"/>
    <s v="901158187_HCE10434"/>
    <s v="24/08/2022 00:00:00"/>
    <s v="15/09/2022 00:00:00"/>
    <d v="2022-09-15T00:00:00"/>
    <s v="jueves"/>
    <s v="septiembre"/>
    <d v="2024-10-01T00:00:00"/>
    <n v="747"/>
    <n v="720"/>
    <n v="99423"/>
    <n v="99423"/>
    <s v="AHITXSA  SUAREZ OSORIO Registros:  1766637"/>
    <s v="CLINICA NUEVA DE CALI SAS"/>
    <s v="901158187-6"/>
    <s v="HCE-10434"/>
    <s v="HCE-10434"/>
    <s v="AHITXSA  SUAREZ OSORIO Registros:  17666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0"/>
    <n v="0"/>
    <m/>
    <m/>
    <m/>
    <d v="2024-08-30T00:00:00"/>
  </r>
  <r>
    <n v="901158187"/>
    <s v="CLINICA NUEVA DE CALI"/>
    <s v="CAJA DE COMPENSACION FAMILIAR COMFENALCO DEL VALLE DEL CAUCA"/>
    <s v="HCE-10435"/>
    <s v="HCE10435"/>
    <s v="901158187_HCE10435"/>
    <s v="24/08/2022 00:00:00"/>
    <s v="15/09/2022 00:00:00"/>
    <d v="2022-09-15T00:00:00"/>
    <s v="jueves"/>
    <s v="septiembre"/>
    <d v="2024-10-01T00:00:00"/>
    <n v="747"/>
    <n v="720"/>
    <n v="99423"/>
    <n v="99423"/>
    <s v="AYLIN  HUEZO MOÑA Registros:  1770910"/>
    <s v="CLINICA NUEVA DE CALI SAS"/>
    <s v="901158187-6"/>
    <s v="HCE-10435"/>
    <s v="HCE-10435"/>
    <s v="AYLIN  HUEZO MOÑA Registros:  17709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1"/>
    <n v="0"/>
    <m/>
    <m/>
    <m/>
    <d v="2024-08-30T00:00:00"/>
  </r>
  <r>
    <n v="901158187"/>
    <s v="CLINICA NUEVA DE CALI"/>
    <s v="CAJA DE COMPENSACION FAMILIAR COMFENALCO DEL VALLE DEL CAUCA"/>
    <s v="HCE-10437"/>
    <s v="HCE10437"/>
    <s v="901158187_HCE10437"/>
    <s v="24/08/2022 00:00:00"/>
    <s v="15/09/2022 00:00:00"/>
    <d v="2022-09-15T00:00:00"/>
    <s v="jueves"/>
    <s v="septiembre"/>
    <d v="2024-10-01T00:00:00"/>
    <n v="747"/>
    <n v="720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2"/>
    <n v="0"/>
    <m/>
    <m/>
    <m/>
    <d v="2024-08-30T00:00:00"/>
  </r>
  <r>
    <n v="901158187"/>
    <s v="CLINICA NUEVA DE CALI"/>
    <s v="CAJA DE COMPENSACION FAMILIAR COMFENALCO DEL VALLE DEL CAUCA"/>
    <s v="HCE-10438"/>
    <s v="HCE10438"/>
    <s v="901158187_HCE10438"/>
    <s v="24/08/2022 00:00:00"/>
    <s v="15/09/2022 00:00:00"/>
    <d v="2022-09-15T00:00:00"/>
    <s v="jueves"/>
    <s v="septiembre"/>
    <d v="2024-10-01T00:00:00"/>
    <n v="747"/>
    <n v="720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3"/>
    <n v="0"/>
    <m/>
    <m/>
    <m/>
    <d v="2024-08-30T00:00:00"/>
  </r>
  <r>
    <n v="901158187"/>
    <s v="CLINICA NUEVA DE CALI"/>
    <s v="CAJA DE COMPENSACION FAMILIAR COMFENALCO DEL VALLE DEL CAUCA"/>
    <s v="HCE-10439"/>
    <s v="HCE10439"/>
    <s v="901158187_HCE10439"/>
    <s v="24/08/2022 00:00:00"/>
    <s v="15/09/2022 00:00:00"/>
    <d v="2022-09-15T00:00:00"/>
    <s v="jueves"/>
    <s v="septiembre"/>
    <d v="2024-10-01T00:00:00"/>
    <n v="747"/>
    <n v="720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4"/>
    <n v="0"/>
    <m/>
    <m/>
    <m/>
    <d v="2024-08-30T00:00:00"/>
  </r>
  <r>
    <n v="901158187"/>
    <s v="CLINICA NUEVA DE CALI"/>
    <s v="CAJA DE COMPENSACION FAMILIAR COMFENALCO DEL VALLE DEL CAUCA"/>
    <s v="HCE-10440"/>
    <s v="HCE10440"/>
    <s v="901158187_HCE10440"/>
    <s v="24/08/2022 00:00:00"/>
    <s v="15/09/2022 00:00:00"/>
    <d v="2022-09-15T00:00:00"/>
    <s v="jueves"/>
    <s v="septiembre"/>
    <d v="2024-10-01T00:00:00"/>
    <n v="747"/>
    <n v="720"/>
    <n v="99423"/>
    <n v="99423"/>
    <s v="CARLOS  CASQUETE SANZ Registros:  1771350"/>
    <s v="CLINICA NUEVA DE CALI SAS"/>
    <s v="901158187-6"/>
    <s v="HCE-10440"/>
    <s v="HCE-10440"/>
    <s v="CARLOS  CASQUETE SANZ Registros:  17713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5"/>
    <n v="0"/>
    <m/>
    <m/>
    <m/>
    <d v="2024-08-30T00:00:00"/>
  </r>
  <r>
    <n v="901158187"/>
    <s v="CLINICA NUEVA DE CALI"/>
    <s v="CAJA DE COMPENSACION FAMILIAR COMFENALCO DEL VALLE DEL CAUCA"/>
    <s v="HCE-10441"/>
    <s v="HCE10441"/>
    <s v="901158187_HCE10441"/>
    <s v="24/08/2022 00:00:00"/>
    <s v="15/09/2022 00:00:00"/>
    <d v="2022-09-15T00:00:00"/>
    <s v="jueves"/>
    <s v="septiembre"/>
    <d v="2024-10-01T00:00:00"/>
    <n v="747"/>
    <n v="720"/>
    <n v="99423"/>
    <n v="99423"/>
    <s v="ARIAN  CARABALI MESU Registros:  1771402"/>
    <s v="CLINICA NUEVA DE CALI SAS"/>
    <s v="901158187-6"/>
    <s v="HCE-10441"/>
    <s v="HCE-10441"/>
    <s v="ARIAN  CARABALI MESU Registros:  17714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6"/>
    <n v="0"/>
    <m/>
    <m/>
    <m/>
    <d v="2024-08-30T00:00:00"/>
  </r>
  <r>
    <n v="901158187"/>
    <s v="CLINICA NUEVA DE CALI"/>
    <s v="CAJA DE COMPENSACION FAMILIAR COMFENALCO DEL VALLE DEL CAUCA"/>
    <s v="HCE-10442"/>
    <s v="HCE10442"/>
    <s v="901158187_HCE10442"/>
    <s v="24/08/2022 00:00:00"/>
    <s v="15/09/2022 00:00:00"/>
    <d v="2022-09-15T00:00:00"/>
    <s v="jueves"/>
    <s v="septiembre"/>
    <d v="2024-10-01T00:00:00"/>
    <n v="747"/>
    <n v="720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7"/>
    <n v="0"/>
    <m/>
    <m/>
    <m/>
    <d v="2024-08-30T00:00:00"/>
  </r>
  <r>
    <n v="901158187"/>
    <s v="CLINICA NUEVA DE CALI"/>
    <s v="CAJA DE COMPENSACION FAMILIAR COMFENALCO DEL VALLE DEL CAUCA"/>
    <s v="HCE-10443"/>
    <s v="HCE10443"/>
    <s v="901158187_HCE10443"/>
    <s v="24/08/2022 00:00:00"/>
    <s v="15/09/2022 00:00:00"/>
    <d v="2022-09-15T00:00:00"/>
    <s v="jueves"/>
    <s v="septiembre"/>
    <d v="2024-10-01T00:00:00"/>
    <n v="747"/>
    <n v="720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8"/>
    <n v="0"/>
    <m/>
    <m/>
    <m/>
    <d v="2024-08-30T00:00:00"/>
  </r>
  <r>
    <n v="901158187"/>
    <s v="CLINICA NUEVA DE CALI"/>
    <s v="CAJA DE COMPENSACION FAMILIAR COMFENALCO DEL VALLE DEL CAUCA"/>
    <s v="HCE-10446"/>
    <s v="HCE10446"/>
    <s v="901158187_HCE10446"/>
    <s v="24/08/2022 00:00:00"/>
    <s v="15/09/2022 00:00:00"/>
    <d v="2022-09-15T00:00:00"/>
    <s v="jueves"/>
    <s v="septiembre"/>
    <d v="2024-10-01T00:00:00"/>
    <n v="747"/>
    <n v="720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79"/>
    <n v="0"/>
    <m/>
    <m/>
    <m/>
    <d v="2024-08-30T00:00:00"/>
  </r>
  <r>
    <n v="901158187"/>
    <s v="CLINICA NUEVA DE CALI"/>
    <s v="CAJA DE COMPENSACION FAMILIAR COMFENALCO DEL VALLE DEL CAUCA"/>
    <s v="HCE-10447"/>
    <s v="HCE10447"/>
    <s v="901158187_HCE10447"/>
    <s v="24/08/2022 00:00:00"/>
    <s v="15/09/2022 00:00:00"/>
    <d v="2022-09-15T00:00:00"/>
    <s v="jueves"/>
    <s v="septiembre"/>
    <d v="2024-10-01T00:00:00"/>
    <n v="747"/>
    <n v="720"/>
    <n v="99423"/>
    <n v="99423"/>
    <s v="HECTOR  LOPEZ PALOMEQUE Registros:  1773025"/>
    <s v="CLINICA NUEVA DE CALI SAS"/>
    <s v="901158187-6"/>
    <s v="HCE-10447"/>
    <s v="HCE-10447"/>
    <s v="HECTOR  LOPEZ PALOMEQUE Registros:  177302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3"/>
    <n v="0"/>
    <m/>
    <m/>
    <m/>
    <d v="2024-08-30T00:00:00"/>
  </r>
  <r>
    <n v="901158187"/>
    <s v="CLINICA NUEVA DE CALI"/>
    <s v="CAJA DE COMPENSACION FAMILIAR COMFENALCO DEL VALLE DEL CAUCA"/>
    <s v="HCE-10448"/>
    <s v="HCE10448"/>
    <s v="901158187_HCE10448"/>
    <s v="24/08/2022 00:00:00"/>
    <s v="15/09/2022 00:00:00"/>
    <d v="2022-09-15T00:00:00"/>
    <s v="jueves"/>
    <s v="septiembre"/>
    <d v="2024-10-01T00:00:00"/>
    <n v="747"/>
    <n v="720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0"/>
    <n v="0"/>
    <m/>
    <m/>
    <m/>
    <d v="2024-08-30T00:00:00"/>
  </r>
  <r>
    <n v="901158187"/>
    <s v="CLINICA NUEVA DE CALI"/>
    <s v="CAJA DE COMPENSACION FAMILIAR COMFENALCO DEL VALLE DEL CAUCA"/>
    <s v="HCE-10449"/>
    <s v="HCE10449"/>
    <s v="901158187_HCE10449"/>
    <s v="24/08/2022 00:00:00"/>
    <s v="15/09/2022 00:00:00"/>
    <d v="2022-09-15T00:00:00"/>
    <s v="jueves"/>
    <s v="septiembre"/>
    <d v="2024-10-01T00:00:00"/>
    <n v="747"/>
    <n v="720"/>
    <n v="99423"/>
    <n v="99423"/>
    <s v="ANA TULIA VIAFARA  Registros:  1773088"/>
    <s v="CLINICA NUEVA DE CALI SAS"/>
    <s v="901158187-6"/>
    <s v="HCE-10449"/>
    <s v="HCE-10449"/>
    <s v="ANA TULIA VIAFARA  Registros:  17730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1"/>
    <n v="0"/>
    <m/>
    <m/>
    <m/>
    <d v="2024-08-30T00:00:00"/>
  </r>
  <r>
    <n v="901158187"/>
    <s v="CLINICA NUEVA DE CALI"/>
    <s v="CAJA DE COMPENSACION FAMILIAR COMFENALCO DEL VALLE DEL CAUCA"/>
    <s v="HCE-10450"/>
    <s v="HCE10450"/>
    <s v="901158187_HCE10450"/>
    <s v="24/08/2022 00:00:00"/>
    <s v="15/09/2022 00:00:00"/>
    <d v="2022-09-15T00:00:00"/>
    <s v="jueves"/>
    <s v="septiembre"/>
    <d v="2024-10-01T00:00:00"/>
    <n v="747"/>
    <n v="720"/>
    <n v="99423"/>
    <n v="99423"/>
    <s v="DELANY  SEGURA PONCE Registros:  1773116"/>
    <s v="CLINICA NUEVA DE CALI SAS"/>
    <s v="901158187-6"/>
    <s v="HCE-10450"/>
    <s v="HCE-10450"/>
    <s v="DELANY  SEGURA PONCE Registros:  177311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6"/>
    <n v="0"/>
    <m/>
    <m/>
    <m/>
    <d v="2024-08-30T00:00:00"/>
  </r>
  <r>
    <n v="901158187"/>
    <s v="CLINICA NUEVA DE CALI"/>
    <s v="CAJA DE COMPENSACION FAMILIAR COMFENALCO DEL VALLE DEL CAUCA"/>
    <s v="HCE-10451"/>
    <s v="HCE10451"/>
    <s v="901158187_HCE10451"/>
    <s v="24/08/2022 00:00:00"/>
    <s v="15/09/2022 00:00:00"/>
    <d v="2022-09-15T00:00:00"/>
    <s v="jueves"/>
    <s v="septiembre"/>
    <d v="2024-10-01T00:00:00"/>
    <n v="747"/>
    <n v="720"/>
    <n v="99423"/>
    <n v="99423"/>
    <s v="DANIELA  SIERRA GOMEZ Registros:  1773144"/>
    <s v="CLINICA NUEVA DE CALI SAS"/>
    <s v="901158187-6"/>
    <s v="HCE-10451"/>
    <s v="HCE-10451"/>
    <s v="DANIELA  SIERRA GOMEZ Registros:  17731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2"/>
    <n v="0"/>
    <m/>
    <m/>
    <m/>
    <d v="2024-08-30T00:00:00"/>
  </r>
  <r>
    <n v="901158187"/>
    <s v="CLINICA NUEVA DE CALI"/>
    <s v="CAJA DE COMPENSACION FAMILIAR COMFENALCO DEL VALLE DEL CAUCA"/>
    <s v="HCE-10452"/>
    <s v="HCE10452"/>
    <s v="901158187_HCE10452"/>
    <s v="24/08/2022 00:00:00"/>
    <s v="15/09/2022 00:00:00"/>
    <d v="2022-09-15T00:00:00"/>
    <s v="jueves"/>
    <s v="septiembre"/>
    <d v="2024-10-01T00:00:00"/>
    <n v="747"/>
    <n v="720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3"/>
    <n v="0"/>
    <m/>
    <m/>
    <m/>
    <d v="2024-08-30T00:00:00"/>
  </r>
  <r>
    <n v="901158187"/>
    <s v="CLINICA NUEVA DE CALI"/>
    <s v="CAJA DE COMPENSACION FAMILIAR COMFENALCO DEL VALLE DEL CAUCA"/>
    <s v="HCE-10453"/>
    <s v="HCE10453"/>
    <s v="901158187_HCE10453"/>
    <s v="24/08/2022 00:00:00"/>
    <s v="15/09/2022 00:00:00"/>
    <d v="2022-09-15T00:00:00"/>
    <s v="jueves"/>
    <s v="septiembre"/>
    <d v="2024-10-01T00:00:00"/>
    <n v="747"/>
    <n v="720"/>
    <n v="99423"/>
    <n v="99423"/>
    <s v="JHOAN  ALVAREZ SALAZAR Registros:  1773170"/>
    <s v="CLINICA NUEVA DE CALI SAS"/>
    <s v="901158187-6"/>
    <s v="HCE-10453"/>
    <s v="HCE-10453"/>
    <s v="JHOAN  ALVAREZ SALAZAR Registros:  177317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4"/>
    <n v="0"/>
    <m/>
    <m/>
    <m/>
    <d v="2024-08-30T00:00:00"/>
  </r>
  <r>
    <n v="901158187"/>
    <s v="CLINICA NUEVA DE CALI"/>
    <s v="CAJA DE COMPENSACION FAMILIAR COMFENALCO DEL VALLE DEL CAUCA"/>
    <s v="HCE-10454"/>
    <s v="HCE10454"/>
    <s v="901158187_HCE10454"/>
    <s v="24/08/2022 00:00:00"/>
    <s v="15/09/2022 00:00:00"/>
    <d v="2022-09-15T00:00:00"/>
    <s v="jueves"/>
    <s v="septiembre"/>
    <d v="2024-10-01T00:00:00"/>
    <n v="747"/>
    <n v="720"/>
    <n v="99423"/>
    <n v="99423"/>
    <s v="ARCADIO  MIRANDA DIAZ Registros:  1773302"/>
    <s v="CLINICA NUEVA DE CALI SAS"/>
    <s v="901158187-6"/>
    <s v="HCE-10454"/>
    <s v="HCE-10454"/>
    <s v="ARCADIO  MIRANDA DIAZ Registros:  17733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7"/>
    <n v="0"/>
    <m/>
    <m/>
    <m/>
    <d v="2024-08-30T00:00:00"/>
  </r>
  <r>
    <n v="901158187"/>
    <s v="CLINICA NUEVA DE CALI"/>
    <s v="CAJA DE COMPENSACION FAMILIAR COMFENALCO DEL VALLE DEL CAUCA"/>
    <s v="HCE-10455"/>
    <s v="HCE10455"/>
    <s v="901158187_HCE10455"/>
    <s v="24/08/2022 00:00:00"/>
    <s v="15/09/2022 00:00:00"/>
    <d v="2022-09-15T00:00:00"/>
    <s v="jueves"/>
    <s v="septiembre"/>
    <d v="2024-10-01T00:00:00"/>
    <n v="747"/>
    <n v="720"/>
    <n v="99423"/>
    <n v="99423"/>
    <s v="TULIO  CORTAZAR PEÑA Registros:  1773478"/>
    <s v="CLINICA NUEVA DE CALI SAS"/>
    <s v="901158187-6"/>
    <s v="HCE-10455"/>
    <s v="HCE-10455"/>
    <s v="TULIO  CORTAZAR PEÑA Registros:  17734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5"/>
    <n v="0"/>
    <m/>
    <m/>
    <m/>
    <d v="2024-08-30T00:00:00"/>
  </r>
  <r>
    <n v="901158187"/>
    <s v="CLINICA NUEVA DE CALI"/>
    <s v="CAJA DE COMPENSACION FAMILIAR COMFENALCO DEL VALLE DEL CAUCA"/>
    <s v="HCE-10457"/>
    <s v="HCE10457"/>
    <s v="901158187_HCE10457"/>
    <s v="24/08/2022 00:00:00"/>
    <s v="15/09/2022 00:00:00"/>
    <d v="2022-09-15T00:00:00"/>
    <s v="jueves"/>
    <s v="septiembre"/>
    <d v="2024-10-01T00:00:00"/>
    <n v="747"/>
    <n v="720"/>
    <n v="99423"/>
    <n v="99423"/>
    <s v="ANA  LEMUS DE SOTO Registros:  1773551"/>
    <s v="CLINICA NUEVA DE CALI SAS"/>
    <s v="901158187-6"/>
    <s v="HCE-10457"/>
    <s v="HCE-10457"/>
    <s v="ANA  LEMUS DE SOTO Registros:  177355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6"/>
    <n v="0"/>
    <m/>
    <m/>
    <m/>
    <d v="2024-08-30T00:00:00"/>
  </r>
  <r>
    <n v="901158187"/>
    <s v="CLINICA NUEVA DE CALI"/>
    <s v="CAJA DE COMPENSACION FAMILIAR COMFENALCO DEL VALLE DEL CAUCA"/>
    <s v="HCE-10458"/>
    <s v="HCE10458"/>
    <s v="901158187_HCE10458"/>
    <s v="24/08/2022 00:00:00"/>
    <s v="15/09/2022 00:00:00"/>
    <d v="2022-09-15T00:00:00"/>
    <s v="jueves"/>
    <s v="septiembre"/>
    <d v="2024-10-01T00:00:00"/>
    <n v="747"/>
    <n v="720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4"/>
    <n v="0"/>
    <m/>
    <m/>
    <m/>
    <d v="2024-08-30T00:00:00"/>
  </r>
  <r>
    <n v="901158187"/>
    <s v="CLINICA NUEVA DE CALI"/>
    <s v="CAJA DE COMPENSACION FAMILIAR COMFENALCO DEL VALLE DEL CAUCA"/>
    <s v="HCE-10459"/>
    <s v="HCE10459"/>
    <s v="901158187_HCE10459"/>
    <s v="24/08/2022 00:00:00"/>
    <s v="15/09/2022 00:00:00"/>
    <d v="2022-09-15T00:00:00"/>
    <s v="jueves"/>
    <s v="septiembre"/>
    <d v="2024-10-01T00:00:00"/>
    <n v="747"/>
    <n v="720"/>
    <n v="99423"/>
    <n v="99423"/>
    <s v="MARTHA  ESPAÑA  Registros:  1773698"/>
    <s v="CLINICA NUEVA DE CALI SAS"/>
    <s v="901158187-6"/>
    <s v="HCE-10459"/>
    <s v="HCE-10459"/>
    <s v="MARTHA  ESPAÑA  Registros:  17736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8"/>
    <n v="0"/>
    <m/>
    <m/>
    <m/>
    <d v="2024-08-30T00:00:00"/>
  </r>
  <r>
    <n v="901158187"/>
    <s v="CLINICA NUEVA DE CALI"/>
    <s v="CAJA DE COMPENSACION FAMILIAR COMFENALCO DEL VALLE DEL CAUCA"/>
    <s v="HCE-10460"/>
    <s v="HCE10460"/>
    <s v="901158187_HCE10460"/>
    <s v="24/08/2022 00:00:00"/>
    <s v="15/09/2022 00:00:00"/>
    <d v="2022-09-15T00:00:00"/>
    <s v="jueves"/>
    <s v="septiembre"/>
    <d v="2024-10-01T00:00:00"/>
    <n v="747"/>
    <n v="720"/>
    <n v="99423"/>
    <n v="99423"/>
    <s v="JOSHUA  POLANIA ORTIZ Registros:  1773672"/>
    <s v="CLINICA NUEVA DE CALI SAS"/>
    <s v="901158187-6"/>
    <s v="HCE-10460"/>
    <s v="HCE-10460"/>
    <s v="JOSHUA  POLANIA ORTIZ Registros:  177367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7"/>
    <n v="0"/>
    <m/>
    <m/>
    <m/>
    <d v="2024-08-30T00:00:00"/>
  </r>
  <r>
    <n v="901158187"/>
    <s v="CLINICA NUEVA DE CALI"/>
    <s v="CAJA DE COMPENSACION FAMILIAR COMFENALCO DEL VALLE DEL CAUCA"/>
    <s v="HCE-10462"/>
    <s v="HCE10462"/>
    <s v="901158187_HCE10462"/>
    <s v="24/08/2022 00:00:00"/>
    <s v="15/09/2022 00:00:00"/>
    <d v="2022-09-15T00:00:00"/>
    <s v="jueves"/>
    <s v="septiembre"/>
    <d v="2024-10-01T00:00:00"/>
    <n v="747"/>
    <n v="720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8"/>
    <n v="0"/>
    <m/>
    <m/>
    <m/>
    <d v="2024-08-30T00:00:00"/>
  </r>
  <r>
    <n v="901158187"/>
    <s v="CLINICA NUEVA DE CALI"/>
    <s v="CAJA DE COMPENSACION FAMILIAR COMFENALCO DEL VALLE DEL CAUCA"/>
    <s v="HCE-10463"/>
    <s v="HCE10463"/>
    <s v="901158187_HCE10463"/>
    <s v="24/08/2022 00:00:00"/>
    <s v="15/09/2022 00:00:00"/>
    <d v="2022-09-15T00:00:00"/>
    <s v="jueves"/>
    <s v="septiembre"/>
    <d v="2024-10-01T00:00:00"/>
    <n v="747"/>
    <n v="720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79"/>
    <n v="0"/>
    <m/>
    <m/>
    <m/>
    <d v="2024-08-30T00:00:00"/>
  </r>
  <r>
    <n v="901158187"/>
    <s v="CLINICA NUEVA DE CALI"/>
    <s v="CAJA DE COMPENSACION FAMILIAR COMFENALCO DEL VALLE DEL CAUCA"/>
    <s v="HCE-10464"/>
    <s v="HCE10464"/>
    <s v="901158187_HCE10464"/>
    <s v="24/08/2022 00:00:00"/>
    <s v="15/09/2022 00:00:00"/>
    <d v="2022-09-15T00:00:00"/>
    <s v="jueves"/>
    <s v="septiembre"/>
    <d v="2024-10-01T00:00:00"/>
    <n v="747"/>
    <n v="720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0"/>
    <n v="0"/>
    <m/>
    <m/>
    <m/>
    <d v="2024-08-30T00:00:00"/>
  </r>
  <r>
    <n v="901158187"/>
    <s v="CLINICA NUEVA DE CALI"/>
    <s v="CAJA DE COMPENSACION FAMILIAR COMFENALCO DEL VALLE DEL CAUCA"/>
    <s v="HCE-10465"/>
    <s v="HCE10465"/>
    <s v="901158187_HCE10465"/>
    <s v="24/08/2022 00:00:00"/>
    <s v="15/09/2022 00:00:00"/>
    <d v="2022-09-15T00:00:00"/>
    <s v="jueves"/>
    <s v="septiembre"/>
    <d v="2024-10-01T00:00:00"/>
    <n v="747"/>
    <n v="720"/>
    <n v="99423"/>
    <n v="99423"/>
    <s v="FERNEY  VALENCIA  Registros:  1774138"/>
    <s v="CLINICA NUEVA DE CALI SAS"/>
    <s v="901158187-6"/>
    <s v="HCE-10465"/>
    <s v="HCE-10465"/>
    <s v="FERNEY  VALENCIA  Registros:  17741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2"/>
    <n v="0"/>
    <m/>
    <m/>
    <m/>
    <d v="2024-08-30T00:00:00"/>
  </r>
  <r>
    <n v="901158187"/>
    <s v="CLINICA NUEVA DE CALI"/>
    <s v="CAJA DE COMPENSACION FAMILIAR COMFENALCO DEL VALLE DEL CAUCA"/>
    <s v="HCE-10466"/>
    <s v="HCE10466"/>
    <s v="901158187_HCE10466"/>
    <s v="24/08/2022 00:00:00"/>
    <s v="15/09/2022 00:00:00"/>
    <d v="2022-09-15T00:00:00"/>
    <s v="jueves"/>
    <s v="septiembre"/>
    <d v="2024-10-01T00:00:00"/>
    <n v="747"/>
    <n v="720"/>
    <n v="99423"/>
    <n v="99423"/>
    <s v="HERNAN  VALDES LINARES Registros:  1774147"/>
    <s v="CLINICA NUEVA DE CALI SAS"/>
    <s v="901158187-6"/>
    <s v="HCE-10466"/>
    <s v="HCE-10466"/>
    <s v="HERNAN  VALDES LINARES Registros:  177414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3"/>
    <n v="0"/>
    <m/>
    <m/>
    <m/>
    <d v="2024-08-30T00:00:00"/>
  </r>
  <r>
    <n v="901158187"/>
    <s v="CLINICA NUEVA DE CALI"/>
    <s v="CAJA DE COMPENSACION FAMILIAR COMFENALCO DEL VALLE DEL CAUCA"/>
    <s v="HCE-10467"/>
    <s v="HCE10467"/>
    <s v="901158187_HCE10467"/>
    <s v="24/08/2022 00:00:00"/>
    <s v="15/09/2022 00:00:00"/>
    <d v="2022-09-15T00:00:00"/>
    <s v="jueves"/>
    <s v="septiembre"/>
    <d v="2024-10-01T00:00:00"/>
    <n v="747"/>
    <n v="720"/>
    <n v="99423"/>
    <n v="99423"/>
    <s v="IDAEL  ACOSTA FUERTE Registros:  1774162"/>
    <s v="CLINICA NUEVA DE CALI SAS"/>
    <s v="901158187-6"/>
    <s v="HCE-10467"/>
    <s v="HCE-10467"/>
    <s v="IDAEL  ACOSTA FUERTE Registros:  17741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4"/>
    <n v="0"/>
    <m/>
    <m/>
    <m/>
    <d v="2024-08-30T00:00:00"/>
  </r>
  <r>
    <n v="901158187"/>
    <s v="CLINICA NUEVA DE CALI"/>
    <s v="CAJA DE COMPENSACION FAMILIAR COMFENALCO DEL VALLE DEL CAUCA"/>
    <s v="HCE-10468"/>
    <s v="HCE10468"/>
    <s v="901158187_HCE10468"/>
    <s v="24/08/2022 00:00:00"/>
    <s v="15/09/2022 00:00:00"/>
    <d v="2022-09-15T00:00:00"/>
    <s v="jueves"/>
    <s v="septiembre"/>
    <d v="2024-10-01T00:00:00"/>
    <n v="747"/>
    <n v="720"/>
    <n v="99423"/>
    <n v="99423"/>
    <s v="JOSE  GARZON HOYOS Registros:  1774178"/>
    <s v="CLINICA NUEVA DE CALI SAS"/>
    <s v="901158187-6"/>
    <s v="HCE-10468"/>
    <s v="HCE-10468"/>
    <s v="JOSE  GARZON HOYOS Registros:  17741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5"/>
    <n v="0"/>
    <m/>
    <m/>
    <m/>
    <d v="2024-08-30T00:00:00"/>
  </r>
  <r>
    <n v="901158187"/>
    <s v="CLINICA NUEVA DE CALI"/>
    <s v="CAJA DE COMPENSACION FAMILIAR COMFENALCO DEL VALLE DEL CAUCA"/>
    <s v="HCE-10469"/>
    <s v="HCE10469"/>
    <s v="901158187_HCE10469"/>
    <s v="24/08/2022 00:00:00"/>
    <s v="15/09/2022 00:00:00"/>
    <d v="2022-09-15T00:00:00"/>
    <s v="jueves"/>
    <s v="septiembre"/>
    <d v="2024-10-01T00:00:00"/>
    <n v="747"/>
    <n v="720"/>
    <n v="99423"/>
    <n v="99423"/>
    <s v="LUZ  VARGAS DE ZUÑIGA Registros:  1774184"/>
    <s v="CLINICA NUEVA DE CALI SAS"/>
    <s v="901158187-6"/>
    <s v="HCE-10469"/>
    <s v="HCE-10469"/>
    <s v="LUZ  VARGAS DE ZUÑIGA Registros:  177418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6"/>
    <n v="0"/>
    <m/>
    <m/>
    <m/>
    <d v="2024-08-30T00:00:00"/>
  </r>
  <r>
    <n v="901158187"/>
    <s v="CLINICA NUEVA DE CALI"/>
    <s v="CAJA DE COMPENSACION FAMILIAR COMFENALCO DEL VALLE DEL CAUCA"/>
    <s v="HCE-10470"/>
    <s v="HCE10470"/>
    <s v="901158187_HCE10470"/>
    <s v="24/08/2022 00:00:00"/>
    <s v="15/09/2022 00:00:00"/>
    <d v="2022-09-15T00:00:00"/>
    <s v="jueves"/>
    <s v="septiembre"/>
    <d v="2024-10-01T00:00:00"/>
    <n v="747"/>
    <n v="720"/>
    <n v="99423"/>
    <n v="99423"/>
    <s v="MARIA  RIOS DE PARRA Registros:  1774191"/>
    <s v="CLINICA NUEVA DE CALI SAS"/>
    <s v="901158187-6"/>
    <s v="HCE-10470"/>
    <s v="HCE-10470"/>
    <s v="MARIA  RIOS DE PARRA Registros:  17741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7"/>
    <n v="0"/>
    <m/>
    <m/>
    <m/>
    <d v="2024-08-30T00:00:00"/>
  </r>
  <r>
    <n v="901158187"/>
    <s v="CLINICA NUEVA DE CALI"/>
    <s v="CAJA DE COMPENSACION FAMILIAR COMFENALCO DEL VALLE DEL CAUCA"/>
    <s v="HCE-10471"/>
    <s v="HCE10471"/>
    <s v="901158187_HCE10471"/>
    <s v="24/08/2022 00:00:00"/>
    <s v="15/09/2022 00:00:00"/>
    <d v="2022-09-15T00:00:00"/>
    <s v="jueves"/>
    <s v="septiembre"/>
    <d v="2024-10-01T00:00:00"/>
    <n v="747"/>
    <n v="720"/>
    <n v="99423"/>
    <n v="99423"/>
    <s v="PACA  CARVAJAL DE GIL Registros:  1774200"/>
    <s v="CLINICA NUEVA DE CALI SAS"/>
    <s v="901158187-6"/>
    <s v="HCE-10471"/>
    <s v="HCE-10471"/>
    <s v="PACA  CARVAJAL DE GIL Registros:  177420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8"/>
    <n v="0"/>
    <m/>
    <m/>
    <m/>
    <d v="2024-08-30T00:00:00"/>
  </r>
  <r>
    <n v="901158187"/>
    <s v="CLINICA NUEVA DE CALI"/>
    <s v="CAJA DE COMPENSACION FAMILIAR COMFENALCO DEL VALLE DEL CAUCA"/>
    <s v="HCE-10472"/>
    <s v="HCE10472"/>
    <s v="901158187_HCE10472"/>
    <s v="24/08/2022 00:00:00"/>
    <s v="15/09/2022 00:00:00"/>
    <d v="2022-09-15T00:00:00"/>
    <s v="jueves"/>
    <s v="septiembre"/>
    <d v="2024-10-01T00:00:00"/>
    <n v="747"/>
    <n v="720"/>
    <n v="99423"/>
    <n v="99423"/>
    <s v="ANABEL  PARRALES  Registros:  1774183"/>
    <s v="CLINICA NUEVA DE CALI SAS"/>
    <s v="901158187-6"/>
    <s v="HCE-10472"/>
    <s v="HCE-10472"/>
    <s v="ANABEL  PARRALES  Registros:  17741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1"/>
    <n v="0"/>
    <m/>
    <m/>
    <m/>
    <d v="2024-08-30T00:00:00"/>
  </r>
  <r>
    <n v="901158187"/>
    <s v="CLINICA NUEVA DE CALI"/>
    <s v="CAJA DE COMPENSACION FAMILIAR COMFENALCO DEL VALLE DEL CAUCA"/>
    <s v="HCE-10473"/>
    <s v="HCE10473"/>
    <s v="901158187_HCE10473"/>
    <s v="24/08/2022 00:00:00"/>
    <s v="15/09/2022 00:00:00"/>
    <d v="2022-09-15T00:00:00"/>
    <s v="jueves"/>
    <s v="septiembre"/>
    <d v="2024-10-01T00:00:00"/>
    <n v="747"/>
    <n v="720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59"/>
    <n v="0"/>
    <m/>
    <m/>
    <m/>
    <d v="2024-08-30T00:00:00"/>
  </r>
  <r>
    <n v="901158187"/>
    <s v="CLINICA NUEVA DE CALI"/>
    <s v="CAJA DE COMPENSACION FAMILIAR COMFENALCO DEL VALLE DEL CAUCA"/>
    <s v="HCE-10474"/>
    <s v="HCE10474"/>
    <s v="901158187_HCE10474"/>
    <s v="24/08/2022 00:00:00"/>
    <s v="15/09/2022 00:00:00"/>
    <d v="2022-09-15T00:00:00"/>
    <s v="jueves"/>
    <s v="septiembre"/>
    <d v="2024-10-01T00:00:00"/>
    <n v="747"/>
    <n v="720"/>
    <n v="99423"/>
    <n v="99423"/>
    <s v="LUZ  ORTIZ PALACIO Registros:  1774326"/>
    <s v="CLINICA NUEVA DE CALI SAS"/>
    <s v="901158187-6"/>
    <s v="HCE-10474"/>
    <s v="HCE-10474"/>
    <s v="LUZ  ORTIZ PALACIO Registros:  177432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2"/>
    <n v="0"/>
    <m/>
    <m/>
    <m/>
    <d v="2024-08-30T00:00:00"/>
  </r>
  <r>
    <n v="901158187"/>
    <s v="CLINICA NUEVA DE CALI"/>
    <s v="CAJA DE COMPENSACION FAMILIAR COMFENALCO DEL VALLE DEL CAUCA"/>
    <s v="HCE-10475"/>
    <s v="HCE10475"/>
    <s v="901158187_HCE10475"/>
    <s v="24/08/2022 00:00:00"/>
    <s v="15/09/2022 00:00:00"/>
    <d v="2022-09-15T00:00:00"/>
    <s v="jueves"/>
    <s v="septiembre"/>
    <d v="2024-10-01T00:00:00"/>
    <n v="747"/>
    <n v="720"/>
    <n v="99423"/>
    <n v="99423"/>
    <s v="ROSE  RINCON RESTREPO Registros:  1774406"/>
    <s v="CLINICA NUEVA DE CALI SAS"/>
    <s v="901158187-6"/>
    <s v="HCE-10475"/>
    <s v="HCE-10475"/>
    <s v="ROSE  RINCON RESTREPO Registros:  177440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3"/>
    <n v="0"/>
    <m/>
    <m/>
    <m/>
    <d v="2024-08-30T00:00:00"/>
  </r>
  <r>
    <n v="901158187"/>
    <s v="CLINICA NUEVA DE CALI"/>
    <s v="CAJA DE COMPENSACION FAMILIAR COMFENALCO DEL VALLE DEL CAUCA"/>
    <s v="HCE-10476"/>
    <s v="HCE10476"/>
    <s v="901158187_HCE10476"/>
    <s v="24/08/2022 00:00:00"/>
    <s v="15/09/2022 00:00:00"/>
    <d v="2022-09-15T00:00:00"/>
    <s v="jueves"/>
    <s v="septiembre"/>
    <d v="2024-10-01T00:00:00"/>
    <n v="747"/>
    <n v="720"/>
    <n v="99423"/>
    <n v="99423"/>
    <s v="ORLANDO  SALGADO MUÑOZ Registros:  1774510"/>
    <s v="CLINICA NUEVA DE CALI SAS"/>
    <s v="901158187-6"/>
    <s v="HCE-10476"/>
    <s v="HCE-10476"/>
    <s v="ORLANDO  SALGADO MUÑOZ Registros:  17745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09"/>
    <n v="0"/>
    <m/>
    <m/>
    <m/>
    <d v="2024-08-30T00:00:00"/>
  </r>
  <r>
    <n v="901158187"/>
    <s v="CLINICA NUEVA DE CALI"/>
    <s v="CAJA DE COMPENSACION FAMILIAR COMFENALCO DEL VALLE DEL CAUCA"/>
    <s v="HCE-10477"/>
    <s v="HCE10477"/>
    <s v="901158187_HCE10477"/>
    <s v="25/08/2022 00:00:00"/>
    <s v="15/09/2022 00:00:00"/>
    <d v="2022-09-15T00:00:00"/>
    <s v="jueves"/>
    <s v="septiembre"/>
    <d v="2024-10-01T00:00:00"/>
    <n v="747"/>
    <n v="720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0"/>
    <n v="0"/>
    <m/>
    <m/>
    <m/>
    <d v="2024-08-30T00:00:00"/>
  </r>
  <r>
    <n v="901158187"/>
    <s v="CLINICA NUEVA DE CALI"/>
    <s v="CAJA DE COMPENSACION FAMILIAR COMFENALCO DEL VALLE DEL CAUCA"/>
    <s v="HCE-10480"/>
    <s v="HCE10480"/>
    <s v="901158187_HCE10480"/>
    <s v="25/08/2022 00:00:00"/>
    <s v="15/09/2022 00:00:00"/>
    <d v="2022-09-15T00:00:00"/>
    <s v="jueves"/>
    <s v="septiembre"/>
    <d v="2024-10-01T00:00:00"/>
    <n v="747"/>
    <n v="720"/>
    <n v="99423"/>
    <n v="99423"/>
    <s v="EDIE  CARDENAS AGUAYO Registros:  1775085"/>
    <s v="CLINICA NUEVA DE CALI SAS"/>
    <s v="901158187-6"/>
    <s v="HCE-10480"/>
    <s v="HCE-10480"/>
    <s v="EDIE  CARDENAS AGUAYO Registros:  177508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4"/>
    <n v="0"/>
    <m/>
    <m/>
    <m/>
    <d v="2024-08-30T00:00:00"/>
  </r>
  <r>
    <n v="901158187"/>
    <s v="CLINICA NUEVA DE CALI"/>
    <s v="CAJA DE COMPENSACION FAMILIAR COMFENALCO DEL VALLE DEL CAUCA"/>
    <s v="HCE-10481"/>
    <s v="HCE10481"/>
    <s v="901158187_HCE10481"/>
    <s v="25/08/2022 00:00:00"/>
    <s v="15/09/2022 00:00:00"/>
    <d v="2022-09-15T00:00:00"/>
    <s v="jueves"/>
    <s v="septiembre"/>
    <d v="2024-10-01T00:00:00"/>
    <n v="747"/>
    <n v="720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5"/>
    <n v="0"/>
    <m/>
    <m/>
    <m/>
    <d v="2024-08-30T00:00:00"/>
  </r>
  <r>
    <n v="901158187"/>
    <s v="CLINICA NUEVA DE CALI"/>
    <s v="CAJA DE COMPENSACION FAMILIAR COMFENALCO DEL VALLE DEL CAUCA"/>
    <s v="HCE-10482"/>
    <s v="HCE10482"/>
    <s v="901158187_HCE10482"/>
    <s v="25/08/2022 00:00:00"/>
    <s v="15/09/2022 00:00:00"/>
    <d v="2022-09-15T00:00:00"/>
    <s v="jueves"/>
    <s v="septiembre"/>
    <d v="2024-10-01T00:00:00"/>
    <n v="747"/>
    <n v="720"/>
    <n v="99423"/>
    <n v="99423"/>
    <s v="MARIA  MELO DE TORRES Registros:  1775160"/>
    <s v="CLINICA NUEVA DE CALI SAS"/>
    <s v="901158187-6"/>
    <s v="HCE-10482"/>
    <s v="HCE-10482"/>
    <s v="MARIA  MELO DE TORRES Registros:  177516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6"/>
    <n v="0"/>
    <m/>
    <m/>
    <m/>
    <d v="2024-08-30T00:00:00"/>
  </r>
  <r>
    <n v="901158187"/>
    <s v="CLINICA NUEVA DE CALI"/>
    <s v="CAJA DE COMPENSACION FAMILIAR COMFENALCO DEL VALLE DEL CAUCA"/>
    <s v="HCE-10485"/>
    <s v="HCE10485"/>
    <s v="901158187_HCE10485"/>
    <s v="25/08/2022 00:00:00"/>
    <s v="15/09/2022 00:00:00"/>
    <d v="2022-09-15T00:00:00"/>
    <s v="jueves"/>
    <s v="septiembre"/>
    <d v="2024-10-01T00:00:00"/>
    <n v="747"/>
    <n v="720"/>
    <n v="99423"/>
    <n v="99423"/>
    <s v="VANESSA  MEJIA ALZATE Registros:  1775248"/>
    <s v="CLINICA NUEVA DE CALI SAS"/>
    <s v="901158187-6"/>
    <s v="HCE-10485"/>
    <s v="HCE-10485"/>
    <s v="VANESSA  MEJIA ALZATE Registros:  177524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7"/>
    <n v="0"/>
    <m/>
    <m/>
    <m/>
    <d v="2024-08-30T00:00:00"/>
  </r>
  <r>
    <n v="901158187"/>
    <s v="CLINICA NUEVA DE CALI"/>
    <s v="CAJA DE COMPENSACION FAMILIAR COMFENALCO DEL VALLE DEL CAUCA"/>
    <s v="HCE-10487"/>
    <s v="HCE10487"/>
    <s v="901158187_HCE10487"/>
    <s v="25/08/2022 00:00:00"/>
    <s v="15/09/2022 00:00:00"/>
    <d v="2022-09-15T00:00:00"/>
    <s v="jueves"/>
    <s v="septiembre"/>
    <d v="2024-10-01T00:00:00"/>
    <n v="747"/>
    <n v="720"/>
    <n v="99423"/>
    <n v="99423"/>
    <s v="ROSMIRA  GRANADA CORTES Registros:  1775283"/>
    <s v="CLINICA NUEVA DE CALI SAS"/>
    <s v="901158187-6"/>
    <s v="HCE-10487"/>
    <s v="HCE-10487"/>
    <s v="ROSMIRA  GRANADA CORTES Registros:  17752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8"/>
    <n v="0"/>
    <m/>
    <m/>
    <m/>
    <d v="2024-08-30T00:00:00"/>
  </r>
  <r>
    <n v="901158187"/>
    <s v="CLINICA NUEVA DE CALI"/>
    <s v="CAJA DE COMPENSACION FAMILIAR COMFENALCO DEL VALLE DEL CAUCA"/>
    <s v="HCE-10488"/>
    <s v="HCE10488"/>
    <s v="901158187_HCE10488"/>
    <s v="25/08/2022 00:00:00"/>
    <s v="15/09/2022 00:00:00"/>
    <d v="2022-09-15T00:00:00"/>
    <s v="jueves"/>
    <s v="septiembre"/>
    <d v="2024-10-01T00:00:00"/>
    <n v="747"/>
    <n v="720"/>
    <n v="99423"/>
    <n v="99423"/>
    <s v="CELSA  DIAZ  Registros:  1775341"/>
    <s v="CLINICA NUEVA DE CALI SAS"/>
    <s v="901158187-6"/>
    <s v="HCE-10488"/>
    <s v="HCE-10488"/>
    <s v="CELSA  DIAZ  Registros:  177534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0"/>
    <n v="0"/>
    <m/>
    <m/>
    <m/>
    <d v="2024-08-30T00:00:00"/>
  </r>
  <r>
    <n v="901158187"/>
    <s v="CLINICA NUEVA DE CALI"/>
    <s v="CAJA DE COMPENSACION FAMILIAR COMFENALCO DEL VALLE DEL CAUCA"/>
    <s v="HCE-10489"/>
    <s v="HCE10489"/>
    <s v="901158187_HCE10489"/>
    <s v="25/08/2022 00:00:00"/>
    <s v="15/09/2022 00:00:00"/>
    <d v="2022-09-15T00:00:00"/>
    <s v="jueves"/>
    <s v="septiembre"/>
    <d v="2024-10-01T00:00:00"/>
    <n v="747"/>
    <n v="720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1"/>
    <n v="0"/>
    <m/>
    <m/>
    <m/>
    <d v="2024-08-30T00:00:00"/>
  </r>
  <r>
    <n v="901158187"/>
    <s v="CLINICA NUEVA DE CALI"/>
    <s v="CAJA DE COMPENSACION FAMILIAR COMFENALCO DEL VALLE DEL CAUCA"/>
    <s v="HCE-10490"/>
    <s v="HCE10490"/>
    <s v="901158187_HCE10490"/>
    <s v="25/08/2022 00:00:00"/>
    <s v="15/09/2022 00:00:00"/>
    <d v="2022-09-15T00:00:00"/>
    <s v="jueves"/>
    <s v="septiembre"/>
    <d v="2024-10-01T00:00:00"/>
    <n v="747"/>
    <n v="720"/>
    <n v="99423"/>
    <n v="99423"/>
    <s v="GONZALO  TERREROS DIAZ Registros:  1775359"/>
    <s v="CLINICA NUEVA DE CALI SAS"/>
    <s v="901158187-6"/>
    <s v="HCE-10490"/>
    <s v="HCE-10490"/>
    <s v="GONZALO  TERREROS DIAZ Registros:  17753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2"/>
    <n v="0"/>
    <m/>
    <m/>
    <m/>
    <d v="2024-08-30T00:00:00"/>
  </r>
  <r>
    <n v="901158187"/>
    <s v="CLINICA NUEVA DE CALI"/>
    <s v="CAJA DE COMPENSACION FAMILIAR COMFENALCO DEL VALLE DEL CAUCA"/>
    <s v="HCE-10492"/>
    <s v="HCE10492"/>
    <s v="901158187_HCE10492"/>
    <s v="25/08/2022 00:00:00"/>
    <s v="15/09/2022 00:00:00"/>
    <d v="2022-09-15T00:00:00"/>
    <s v="jueves"/>
    <s v="septiembre"/>
    <d v="2024-10-01T00:00:00"/>
    <n v="747"/>
    <n v="720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3"/>
    <n v="0"/>
    <m/>
    <m/>
    <m/>
    <d v="2024-08-30T00:00:00"/>
  </r>
  <r>
    <n v="901158187"/>
    <s v="CLINICA NUEVA DE CALI"/>
    <s v="CAJA DE COMPENSACION FAMILIAR COMFENALCO DEL VALLE DEL CAUCA"/>
    <s v="HCE-10493"/>
    <s v="HCE10493"/>
    <s v="901158187_HCE10493"/>
    <s v="25/08/2022 00:00:00"/>
    <s v="15/09/2022 00:00:00"/>
    <d v="2022-09-15T00:00:00"/>
    <s v="jueves"/>
    <s v="septiembre"/>
    <d v="2024-10-01T00:00:00"/>
    <n v="747"/>
    <n v="720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5"/>
    <n v="0"/>
    <m/>
    <m/>
    <m/>
    <d v="2024-08-30T00:00:00"/>
  </r>
  <r>
    <n v="901158187"/>
    <s v="CLINICA NUEVA DE CALI"/>
    <s v="CAJA DE COMPENSACION FAMILIAR COMFENALCO DEL VALLE DEL CAUCA"/>
    <s v="HCE-10495"/>
    <s v="HCE10495"/>
    <s v="901158187_HCE10495"/>
    <s v="25/08/2022 00:00:00"/>
    <s v="15/09/2022 00:00:00"/>
    <d v="2022-09-15T00:00:00"/>
    <s v="jueves"/>
    <s v="septiembre"/>
    <d v="2024-10-01T00:00:00"/>
    <n v="747"/>
    <n v="720"/>
    <n v="99423"/>
    <n v="99423"/>
    <s v="CARMEN  CARABALI RAMIREZ Registros:  1775392"/>
    <s v="CLINICA NUEVA DE CALI SAS"/>
    <s v="901158187-6"/>
    <s v="HCE-10495"/>
    <s v="HCE-10495"/>
    <s v="CARMEN  CARABALI RAMIREZ Registros:  177539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89"/>
    <n v="0"/>
    <m/>
    <m/>
    <m/>
    <d v="2024-08-30T00:00:00"/>
  </r>
  <r>
    <n v="901158187"/>
    <s v="CLINICA NUEVA DE CALI"/>
    <s v="CAJA DE COMPENSACION FAMILIAR COMFENALCO DEL VALLE DEL CAUCA"/>
    <s v="HCE-10496"/>
    <s v="HCE10496"/>
    <s v="901158187_HCE10496"/>
    <s v="25/08/2022 00:00:00"/>
    <s v="15/09/2022 00:00:00"/>
    <d v="2022-09-15T00:00:00"/>
    <s v="jueves"/>
    <s v="septiembre"/>
    <d v="2024-10-01T00:00:00"/>
    <n v="747"/>
    <n v="720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6"/>
    <n v="0"/>
    <m/>
    <m/>
    <m/>
    <d v="2024-08-30T00:00:00"/>
  </r>
  <r>
    <n v="901158187"/>
    <s v="CLINICA NUEVA DE CALI"/>
    <s v="CAJA DE COMPENSACION FAMILIAR COMFENALCO DEL VALLE DEL CAUCA"/>
    <s v="HCE-10497"/>
    <s v="HCE10497"/>
    <s v="901158187_HCE10497"/>
    <s v="25/08/2022 00:00:00"/>
    <s v="15/09/2022 00:00:00"/>
    <d v="2022-09-15T00:00:00"/>
    <s v="jueves"/>
    <s v="septiembre"/>
    <d v="2024-10-01T00:00:00"/>
    <n v="747"/>
    <n v="720"/>
    <n v="99423"/>
    <n v="99423"/>
    <s v="RUBEN  RODRIGUEZ RIOS Registros:  1775429"/>
    <s v="CLINICA NUEVA DE CALI SAS"/>
    <s v="901158187-6"/>
    <s v="HCE-10497"/>
    <s v="HCE-10497"/>
    <s v="RUBEN  RODRIGUEZ RIOS Registros:  17754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4"/>
    <n v="0"/>
    <m/>
    <m/>
    <m/>
    <d v="2024-08-30T00:00:00"/>
  </r>
  <r>
    <n v="901158187"/>
    <s v="CLINICA NUEVA DE CALI"/>
    <s v="CAJA DE COMPENSACION FAMILIAR COMFENALCO DEL VALLE DEL CAUCA"/>
    <s v="HCE-10498"/>
    <s v="HCE10498"/>
    <s v="901158187_HCE10498"/>
    <s v="25/08/2022 00:00:00"/>
    <s v="15/09/2022 00:00:00"/>
    <d v="2022-09-15T00:00:00"/>
    <s v="jueves"/>
    <s v="septiembre"/>
    <d v="2024-10-01T00:00:00"/>
    <n v="747"/>
    <n v="720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0"/>
    <n v="0"/>
    <m/>
    <m/>
    <m/>
    <d v="2024-08-30T00:00:00"/>
  </r>
  <r>
    <n v="901158187"/>
    <s v="CLINICA NUEVA DE CALI"/>
    <s v="CAJA DE COMPENSACION FAMILIAR COMFENALCO DEL VALLE DEL CAUCA"/>
    <s v="HCE-10499"/>
    <s v="HCE10499"/>
    <s v="901158187_HCE10499"/>
    <s v="25/08/2022 00:00:00"/>
    <s v="15/09/2022 00:00:00"/>
    <d v="2022-09-15T00:00:00"/>
    <s v="jueves"/>
    <s v="septiembre"/>
    <d v="2024-10-01T00:00:00"/>
    <n v="747"/>
    <n v="720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7"/>
    <n v="0"/>
    <m/>
    <m/>
    <m/>
    <d v="2024-08-30T00:00:00"/>
  </r>
  <r>
    <n v="901158187"/>
    <s v="CLINICA NUEVA DE CALI"/>
    <s v="CAJA DE COMPENSACION FAMILIAR COMFENALCO DEL VALLE DEL CAUCA"/>
    <s v="HCE-10500"/>
    <s v="HCE10500"/>
    <s v="901158187_HCE10500"/>
    <s v="25/08/2022 00:00:00"/>
    <s v="15/09/2022 00:00:00"/>
    <d v="2022-09-15T00:00:00"/>
    <s v="jueves"/>
    <s v="septiembre"/>
    <d v="2024-10-01T00:00:00"/>
    <n v="747"/>
    <n v="720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88"/>
    <n v="0"/>
    <m/>
    <m/>
    <m/>
    <d v="2024-08-30T00:00:00"/>
  </r>
  <r>
    <n v="901158187"/>
    <s v="CLINICA NUEVA DE CALI"/>
    <s v="CAJA DE COMPENSACION FAMILIAR COMFENALCO DEL VALLE DEL CAUCA"/>
    <s v="HCE-10502"/>
    <s v="HCE10502"/>
    <s v="901158187_HCE10502"/>
    <s v="25/08/2022 00:00:00"/>
    <s v="15/09/2022 00:00:00"/>
    <d v="2022-09-15T00:00:00"/>
    <s v="jueves"/>
    <s v="septiembre"/>
    <d v="2024-10-01T00:00:00"/>
    <n v="747"/>
    <n v="720"/>
    <n v="99423"/>
    <n v="99423"/>
    <s v="OLGA  VILLAMIL VALENCIA Registros:  1775915"/>
    <s v="CLINICA NUEVA DE CALI SAS"/>
    <s v="901158187-6"/>
    <s v="HCE-10502"/>
    <s v="HCE-10502"/>
    <s v="OLGA  VILLAMIL VALENCIA Registros:  177591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1"/>
    <n v="0"/>
    <m/>
    <m/>
    <m/>
    <d v="2024-08-30T00:00:00"/>
  </r>
  <r>
    <n v="901158187"/>
    <s v="CLINICA NUEVA DE CALI"/>
    <s v="CAJA DE COMPENSACION FAMILIAR COMFENALCO DEL VALLE DEL CAUCA"/>
    <s v="HCE-10503"/>
    <s v="HCE10503"/>
    <s v="901158187_HCE10503"/>
    <s v="25/08/2022 00:00:00"/>
    <s v="15/09/2022 00:00:00"/>
    <d v="2022-09-15T00:00:00"/>
    <s v="jueves"/>
    <s v="septiembre"/>
    <d v="2024-10-01T00:00:00"/>
    <n v="747"/>
    <n v="720"/>
    <n v="99423"/>
    <n v="99423"/>
    <s v="ARTURO  HURTADO ARBOLEDA Registros:  1776070"/>
    <s v="CLINICA NUEVA DE CALI SAS"/>
    <s v="901158187-6"/>
    <s v="HCE-10503"/>
    <s v="HCE-10503"/>
    <s v="ARTURO  HURTADO ARBOLEDA Registros:  177607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2"/>
    <n v="0"/>
    <m/>
    <m/>
    <m/>
    <d v="2024-08-30T00:00:00"/>
  </r>
  <r>
    <n v="901158187"/>
    <s v="CLINICA NUEVA DE CALI"/>
    <s v="CAJA DE COMPENSACION FAMILIAR COMFENALCO DEL VALLE DEL CAUCA"/>
    <s v="HCE-10504"/>
    <s v="HCE10504"/>
    <s v="901158187_HCE10504"/>
    <s v="25/08/2022 00:00:00"/>
    <s v="15/09/2022 00:00:00"/>
    <d v="2022-09-15T00:00:00"/>
    <s v="jueves"/>
    <s v="septiembre"/>
    <d v="2024-10-01T00:00:00"/>
    <n v="747"/>
    <n v="720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89"/>
    <n v="0"/>
    <m/>
    <m/>
    <m/>
    <d v="2024-08-30T00:00:00"/>
  </r>
  <r>
    <n v="901158187"/>
    <s v="CLINICA NUEVA DE CALI"/>
    <s v="CAJA DE COMPENSACION FAMILIAR COMFENALCO DEL VALLE DEL CAUCA"/>
    <s v="HCE-10506"/>
    <s v="HCE10506"/>
    <s v="901158187_HCE10506"/>
    <s v="26/08/2022 00:00:00"/>
    <s v="15/09/2022 00:00:00"/>
    <d v="2022-09-15T00:00:00"/>
    <s v="jueves"/>
    <s v="septiembre"/>
    <d v="2024-10-01T00:00:00"/>
    <n v="747"/>
    <n v="720"/>
    <n v="99423"/>
    <n v="99423"/>
    <s v="JUAN  CARDONA CORREDOR Registros:  1776689"/>
    <s v="CLINICA NUEVA DE CALI SAS"/>
    <s v="901158187-6"/>
    <s v="HCE-10506"/>
    <s v="HCE-10506"/>
    <s v="JUAN  CARDONA CORREDOR Registros:  17766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3"/>
    <n v="0"/>
    <m/>
    <m/>
    <m/>
    <d v="2024-08-30T00:00:00"/>
  </r>
  <r>
    <n v="901158187"/>
    <s v="CLINICA NUEVA DE CALI"/>
    <s v="CAJA DE COMPENSACION FAMILIAR COMFENALCO DEL VALLE DEL CAUCA"/>
    <s v="HCE-10507"/>
    <s v="HCE10507"/>
    <s v="901158187_HCE10507"/>
    <s v="26/08/2022 00:00:00"/>
    <s v="15/09/2022 00:00:00"/>
    <d v="2022-09-15T00:00:00"/>
    <s v="jueves"/>
    <s v="septiembre"/>
    <d v="2024-10-01T00:00:00"/>
    <n v="747"/>
    <n v="720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4"/>
    <n v="0"/>
    <m/>
    <m/>
    <m/>
    <d v="2024-08-30T00:00:00"/>
  </r>
  <r>
    <n v="901158187"/>
    <s v="CLINICA NUEVA DE CALI"/>
    <s v="CAJA DE COMPENSACION FAMILIAR COMFENALCO DEL VALLE DEL CAUCA"/>
    <s v="HCE-10508"/>
    <s v="HCE10508"/>
    <s v="901158187_HCE10508"/>
    <s v="26/08/2022 00:00:00"/>
    <s v="15/09/2022 00:00:00"/>
    <d v="2022-09-15T00:00:00"/>
    <s v="jueves"/>
    <s v="septiembre"/>
    <d v="2024-10-01T00:00:00"/>
    <n v="747"/>
    <n v="720"/>
    <n v="99423"/>
    <n v="99423"/>
    <s v="ALVARO  ROJAS LOZADA Registros:  1776764"/>
    <s v="CLINICA NUEVA DE CALI SAS"/>
    <s v="901158187-6"/>
    <s v="HCE-10508"/>
    <s v="HCE-10508"/>
    <s v="ALVARO  ROJAS LOZADA Registros:  177676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5"/>
    <n v="0"/>
    <m/>
    <m/>
    <m/>
    <d v="2024-08-30T00:00:00"/>
  </r>
  <r>
    <n v="901158187"/>
    <s v="CLINICA NUEVA DE CALI"/>
    <s v="CAJA DE COMPENSACION FAMILIAR COMFENALCO DEL VALLE DEL CAUCA"/>
    <s v="HCE-10509"/>
    <s v="HCE10509"/>
    <s v="901158187_HCE10509"/>
    <s v="26/08/2022 00:00:00"/>
    <s v="15/09/2022 00:00:00"/>
    <d v="2022-09-15T00:00:00"/>
    <s v="jueves"/>
    <s v="septiembre"/>
    <d v="2024-10-01T00:00:00"/>
    <n v="747"/>
    <n v="720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6"/>
    <n v="0"/>
    <m/>
    <m/>
    <m/>
    <d v="2024-08-30T00:00:00"/>
  </r>
  <r>
    <n v="901158187"/>
    <s v="CLINICA NUEVA DE CALI"/>
    <s v="CAJA DE COMPENSACION FAMILIAR COMFENALCO DEL VALLE DEL CAUCA"/>
    <s v="HCE-10513"/>
    <s v="HCE10513"/>
    <s v="901158187_HCE10513"/>
    <s v="26/08/2022 00:00:00"/>
    <s v="15/09/2022 00:00:00"/>
    <d v="2022-09-21T00:00:00"/>
    <s v="jueves"/>
    <s v="septiembre"/>
    <d v="2024-10-01T00:00:00"/>
    <n v="747"/>
    <n v="720"/>
    <n v="99423"/>
    <n v="99423"/>
    <s v="CECILIA  ARANA JULIA Registros:  1777423"/>
    <s v="CLINICA NUEVA DE CALI SAS"/>
    <s v="901158187-6"/>
    <s v="HCE-10513"/>
    <s v="HCE-10513"/>
    <s v="CECILIA  ARANA JULIA Registros:  177742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10"/>
    <n v="0"/>
    <m/>
    <m/>
    <m/>
    <d v="2024-08-30T00:00:00"/>
  </r>
  <r>
    <n v="901158187"/>
    <s v="CLINICA NUEVA DE CALI"/>
    <s v="CAJA DE COMPENSACION FAMILIAR COMFENALCO DEL VALLE DEL CAUCA"/>
    <s v="HCE-10514"/>
    <s v="HCE10514"/>
    <s v="901158187_HCE10514"/>
    <s v="26/08/2022 00:00:00"/>
    <s v="15/09/2022 00:00:00"/>
    <d v="2022-09-15T00:00:00"/>
    <s v="jueves"/>
    <s v="septiembre"/>
    <d v="2024-10-01T00:00:00"/>
    <n v="747"/>
    <n v="720"/>
    <n v="99423"/>
    <n v="99423"/>
    <s v="YORLADY  CAICEDO MURILLO Registros:  1777534"/>
    <s v="CLINICA NUEVA DE CALI SAS"/>
    <s v="901158187-6"/>
    <s v="HCE-10514"/>
    <s v="HCE-10514"/>
    <s v="YORLADY  CAICEDO MURILLO Registros:  177753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497"/>
    <n v="0"/>
    <m/>
    <m/>
    <m/>
    <d v="2024-08-30T00:00:00"/>
  </r>
  <r>
    <n v="901158187"/>
    <s v="CLINICA NUEVA DE CALI"/>
    <s v="CAJA DE COMPENSACION FAMILIAR COMFENALCO DEL VALLE DEL CAUCA"/>
    <s v="HCE-10515"/>
    <s v="HCE10515"/>
    <s v="901158187_HCE10515"/>
    <s v="27/08/2022 00:00:00"/>
    <s v="15/09/2022 00:00:00"/>
    <d v="2022-09-15T00:00:00"/>
    <s v="jueves"/>
    <s v="septiembre"/>
    <d v="2024-10-01T00:00:00"/>
    <n v="747"/>
    <n v="720"/>
    <n v="99423"/>
    <n v="99423"/>
    <s v="ANA MARIA ERAZO VARGAS Registros:  1778755"/>
    <s v="CLINICA NUEVA DE CALI SAS"/>
    <s v="901158187-6"/>
    <s v="HCE-10515"/>
    <s v="HCE-10515"/>
    <s v="ANA MARIA ERAZO VARGAS Registros:  17787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0"/>
    <n v="0"/>
    <m/>
    <m/>
    <m/>
    <d v="2024-08-30T00:00:00"/>
  </r>
  <r>
    <n v="901158187"/>
    <s v="CLINICA NUEVA DE CALI"/>
    <s v="CAJA DE COMPENSACION FAMILIAR COMFENALCO DEL VALLE DEL CAUCA"/>
    <s v="HCE-10516"/>
    <s v="HCE10516"/>
    <s v="901158187_HCE10516"/>
    <s v="27/08/2022 00:00:00"/>
    <s v="15/09/2022 00:00:00"/>
    <d v="2022-09-15T00:00:00"/>
    <s v="jueves"/>
    <s v="septiembre"/>
    <d v="2024-10-01T00:00:00"/>
    <n v="747"/>
    <n v="720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1"/>
    <n v="0"/>
    <m/>
    <m/>
    <m/>
    <d v="2024-08-30T00:00:00"/>
  </r>
  <r>
    <n v="901158187"/>
    <s v="CLINICA NUEVA DE CALI"/>
    <s v="CAJA DE COMPENSACION FAMILIAR COMFENALCO DEL VALLE DEL CAUCA"/>
    <s v="HCE-10517"/>
    <s v="HCE10517"/>
    <s v="901158187_HCE10517"/>
    <s v="27/08/2022 00:00:00"/>
    <s v="15/09/2022 00:00:00"/>
    <d v="2022-09-15T00:00:00"/>
    <s v="jueves"/>
    <s v="septiembre"/>
    <d v="2024-10-01T00:00:00"/>
    <n v="747"/>
    <n v="720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2"/>
    <n v="0"/>
    <m/>
    <m/>
    <m/>
    <d v="2024-08-30T00:00:00"/>
  </r>
  <r>
    <n v="901158187"/>
    <s v="CLINICA NUEVA DE CALI"/>
    <s v="CAJA DE COMPENSACION FAMILIAR COMFENALCO DEL VALLE DEL CAUCA"/>
    <s v="HCE-10518"/>
    <s v="HCE10518"/>
    <s v="901158187_HCE10518"/>
    <s v="29/08/2022 00:00:00"/>
    <s v="15/09/2022 00:00:00"/>
    <d v="2022-09-15T00:00:00"/>
    <s v="jueves"/>
    <s v="septiembre"/>
    <d v="2024-10-01T00:00:00"/>
    <n v="747"/>
    <n v="720"/>
    <n v="99423"/>
    <n v="99423"/>
    <s v="JOSE  RUIZ FAJARDO Registros:  1779529"/>
    <s v="CLINICA NUEVA DE CALI SAS"/>
    <s v="901158187-6"/>
    <s v="HCE-10518"/>
    <s v="HCE-10518"/>
    <s v="JOSE  RUIZ FAJARDO Registros:  17795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8"/>
    <n v="0"/>
    <m/>
    <m/>
    <m/>
    <d v="2024-08-30T00:00:00"/>
  </r>
  <r>
    <n v="901158187"/>
    <s v="CLINICA NUEVA DE CALI"/>
    <s v="CAJA DE COMPENSACION FAMILIAR COMFENALCO DEL VALLE DEL CAUCA"/>
    <s v="HCE-10520"/>
    <s v="HCE10520"/>
    <s v="901158187_HCE10520"/>
    <s v="29/08/2022 00:00:00"/>
    <s v="15/09/2022 00:00:00"/>
    <d v="2022-09-15T00:00:00"/>
    <s v="jueves"/>
    <s v="septiembre"/>
    <d v="2024-10-01T00:00:00"/>
    <n v="747"/>
    <n v="720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99"/>
    <n v="0"/>
    <m/>
    <m/>
    <m/>
    <d v="2024-08-30T00:00:00"/>
  </r>
  <r>
    <n v="901158187"/>
    <s v="CLINICA NUEVA DE CALI"/>
    <s v="CAJA DE COMPENSACION FAMILIAR COMFENALCO DEL VALLE DEL CAUCA"/>
    <s v="HCE-10522"/>
    <s v="HCE10522"/>
    <s v="901158187_HCE10522"/>
    <s v="29/08/2022 00:00:00"/>
    <s v="15/09/2022 00:00:00"/>
    <d v="2022-09-15T00:00:00"/>
    <s v="jueves"/>
    <s v="septiembre"/>
    <d v="2024-10-01T00:00:00"/>
    <n v="747"/>
    <n v="720"/>
    <n v="99423"/>
    <n v="99423"/>
    <s v="VICTOR  PAEZ ESCOBAR Registros:  1779653"/>
    <s v="CLINICA NUEVA DE CALI SAS"/>
    <s v="901158187-6"/>
    <s v="HCE-10522"/>
    <s v="HCE-10522"/>
    <s v="VICTOR  PAEZ ESCOBAR Registros:  17796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0"/>
    <n v="0"/>
    <m/>
    <m/>
    <m/>
    <d v="2024-08-30T00:00:00"/>
  </r>
  <r>
    <n v="901158187"/>
    <s v="CLINICA NUEVA DE CALI"/>
    <s v="CAJA DE COMPENSACION FAMILIAR COMFENALCO DEL VALLE DEL CAUCA"/>
    <s v="HCE-10523"/>
    <s v="HCE10523"/>
    <s v="901158187_HCE10523"/>
    <s v="29/08/2022 00:00:00"/>
    <s v="15/09/2022 00:00:00"/>
    <d v="2022-09-15T00:00:00"/>
    <s v="jueves"/>
    <s v="septiembre"/>
    <d v="2024-10-01T00:00:00"/>
    <n v="747"/>
    <n v="720"/>
    <n v="99423"/>
    <n v="99423"/>
    <s v="JOSE  NOREÑA RENDON Registros:  1779739"/>
    <s v="CLINICA NUEVA DE CALI SAS"/>
    <s v="901158187-6"/>
    <s v="HCE-10523"/>
    <s v="HCE-10523"/>
    <s v="JOSE  NOREÑA RENDON Registros:  17797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1"/>
    <n v="0"/>
    <m/>
    <m/>
    <m/>
    <d v="2024-08-30T00:00:00"/>
  </r>
  <r>
    <n v="901158187"/>
    <s v="CLINICA NUEVA DE CALI"/>
    <s v="CAJA DE COMPENSACION FAMILIAR COMFENALCO DEL VALLE DEL CAUCA"/>
    <s v="HCE-10526"/>
    <s v="HCE10526"/>
    <s v="901158187_HCE10526"/>
    <s v="29/08/2022 00:00:00"/>
    <s v="15/09/2022 00:00:00"/>
    <d v="2022-09-15T00:00:00"/>
    <s v="jueves"/>
    <s v="septiembre"/>
    <d v="2024-10-01T00:00:00"/>
    <n v="747"/>
    <n v="720"/>
    <n v="99423"/>
    <n v="99423"/>
    <s v="ANA  MANCERA DE FIGUEROA Registros:  1780144"/>
    <s v="CLINICA NUEVA DE CALI SAS"/>
    <s v="901158187-6"/>
    <s v="HCE-10526"/>
    <s v="HCE-10526"/>
    <s v="ANA  MANCERA DE FIGUEROA Registros:  17801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5"/>
    <n v="0"/>
    <m/>
    <m/>
    <m/>
    <d v="2024-08-30T00:00:00"/>
  </r>
  <r>
    <n v="901158187"/>
    <s v="CLINICA NUEVA DE CALI"/>
    <s v="CAJA DE COMPENSACION FAMILIAR COMFENALCO DEL VALLE DEL CAUCA"/>
    <s v="HCE-10527"/>
    <s v="HCE10527"/>
    <s v="901158187_HCE10527"/>
    <s v="29/08/2022 00:00:00"/>
    <s v="15/09/2022 00:00:00"/>
    <d v="2022-09-15T00:00:00"/>
    <s v="jueves"/>
    <s v="septiembre"/>
    <d v="2024-10-01T00:00:00"/>
    <n v="747"/>
    <n v="720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6"/>
    <n v="0"/>
    <m/>
    <m/>
    <m/>
    <d v="2024-08-30T00:00:00"/>
  </r>
  <r>
    <n v="901158187"/>
    <s v="CLINICA NUEVA DE CALI"/>
    <s v="CAJA DE COMPENSACION FAMILIAR COMFENALCO DEL VALLE DEL CAUCA"/>
    <s v="HCE-10528"/>
    <s v="HCE10528"/>
    <s v="901158187_HCE10528"/>
    <s v="29/08/2022 00:00:00"/>
    <s v="15/09/2022 00:00:00"/>
    <d v="2022-09-15T00:00:00"/>
    <s v="jueves"/>
    <s v="septiembre"/>
    <d v="2024-10-01T00:00:00"/>
    <n v="747"/>
    <n v="720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3"/>
    <n v="0"/>
    <m/>
    <m/>
    <m/>
    <d v="2024-08-30T00:00:00"/>
  </r>
  <r>
    <n v="901158187"/>
    <s v="CLINICA NUEVA DE CALI"/>
    <s v="CAJA DE COMPENSACION FAMILIAR COMFENALCO DEL VALLE DEL CAUCA"/>
    <s v="HCE-10529"/>
    <s v="HCE10529"/>
    <s v="901158187_HCE10529"/>
    <s v="29/08/2022 00:00:00"/>
    <s v="15/09/2022 00:00:00"/>
    <d v="2022-09-15T00:00:00"/>
    <s v="jueves"/>
    <s v="septiembre"/>
    <d v="2024-10-01T00:00:00"/>
    <n v="747"/>
    <n v="720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4"/>
    <n v="0"/>
    <m/>
    <m/>
    <m/>
    <d v="2024-08-30T00:00:00"/>
  </r>
  <r>
    <n v="901158187"/>
    <s v="CLINICA NUEVA DE CALI"/>
    <s v="CAJA DE COMPENSACION FAMILIAR COMFENALCO DEL VALLE DEL CAUCA"/>
    <s v="HCE-10530"/>
    <s v="HCE10530"/>
    <s v="901158187_HCE10530"/>
    <s v="29/08/2022 00:00:00"/>
    <s v="15/09/2022 00:00:00"/>
    <d v="2022-09-15T00:00:00"/>
    <s v="jueves"/>
    <s v="septiembre"/>
    <d v="2024-10-01T00:00:00"/>
    <n v="747"/>
    <n v="720"/>
    <n v="99423"/>
    <n v="99423"/>
    <s v="DANIELA  RIOS TOBAR Registros:  1780180"/>
    <s v="CLINICA NUEVA DE CALI SAS"/>
    <s v="901158187-6"/>
    <s v="HCE-10530"/>
    <s v="HCE-10530"/>
    <s v="DANIELA  RIOS TOBAR Registros:  17801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5"/>
    <n v="0"/>
    <m/>
    <m/>
    <m/>
    <d v="2024-08-30T00:00:00"/>
  </r>
  <r>
    <n v="901158187"/>
    <s v="CLINICA NUEVA DE CALI"/>
    <s v="CAJA DE COMPENSACION FAMILIAR COMFENALCO DEL VALLE DEL CAUCA"/>
    <s v="HCE-10531"/>
    <s v="HCE10531"/>
    <s v="901158187_HCE10531"/>
    <s v="29/08/2022 00:00:00"/>
    <s v="15/09/2022 00:00:00"/>
    <d v="2022-09-15T00:00:00"/>
    <s v="jueves"/>
    <s v="septiembre"/>
    <d v="2024-10-01T00:00:00"/>
    <n v="747"/>
    <n v="720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7"/>
    <n v="0"/>
    <m/>
    <m/>
    <m/>
    <d v="2024-08-30T00:00:00"/>
  </r>
  <r>
    <n v="901158187"/>
    <s v="CLINICA NUEVA DE CALI"/>
    <s v="CAJA DE COMPENSACION FAMILIAR COMFENALCO DEL VALLE DEL CAUCA"/>
    <s v="HCE-10533"/>
    <s v="HCE10533"/>
    <s v="901158187_HCE10533"/>
    <s v="29/08/2022 00:00:00"/>
    <s v="15/09/2022 00:00:00"/>
    <d v="2022-09-15T00:00:00"/>
    <s v="jueves"/>
    <s v="septiembre"/>
    <d v="2024-10-01T00:00:00"/>
    <n v="747"/>
    <n v="720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6"/>
    <n v="0"/>
    <m/>
    <m/>
    <m/>
    <d v="2024-08-30T00:00:00"/>
  </r>
  <r>
    <n v="901158187"/>
    <s v="CLINICA NUEVA DE CALI"/>
    <s v="CAJA DE COMPENSACION FAMILIAR COMFENALCO DEL VALLE DEL CAUCA"/>
    <s v="HCE-10535"/>
    <s v="HCE10535"/>
    <s v="901158187_HCE10535"/>
    <s v="29/08/2022 00:00:00"/>
    <s v="15/09/2022 00:00:00"/>
    <d v="2022-09-15T00:00:00"/>
    <s v="jueves"/>
    <s v="septiembre"/>
    <d v="2024-10-01T00:00:00"/>
    <n v="747"/>
    <n v="720"/>
    <n v="99423"/>
    <n v="99423"/>
    <s v="LUZMILA  DAZA ALARCON Registros:  1780230"/>
    <s v="CLINICA NUEVA DE CALI SAS"/>
    <s v="901158187-6"/>
    <s v="HCE-10535"/>
    <s v="HCE-10535"/>
    <s v="LUZMILA  DAZA ALARCON Registros:  178023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68"/>
    <n v="0"/>
    <m/>
    <m/>
    <m/>
    <d v="2024-08-30T00:00:00"/>
  </r>
  <r>
    <n v="901158187"/>
    <s v="CLINICA NUEVA DE CALI"/>
    <s v="CAJA DE COMPENSACION FAMILIAR COMFENALCO DEL VALLE DEL CAUCA"/>
    <s v="HCE-10537"/>
    <s v="HCE10537"/>
    <s v="901158187_HCE10537"/>
    <s v="29/08/2022 00:00:00"/>
    <s v="15/09/2022 00:00:00"/>
    <d v="2022-09-15T00:00:00"/>
    <s v="jueves"/>
    <s v="septiembre"/>
    <d v="2024-10-01T00:00:00"/>
    <n v="747"/>
    <n v="720"/>
    <n v="99423"/>
    <n v="99423"/>
    <s v="OLMER  ALVIS CASTAÑO Registros:  1780254"/>
    <s v="CLINICA NUEVA DE CALI SAS"/>
    <s v="901158187-6"/>
    <s v="HCE-10537"/>
    <s v="HCE-10537"/>
    <s v="OLMER  ALVIS CASTAÑO Registros:  178025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369"/>
    <n v="0"/>
    <m/>
    <m/>
    <m/>
    <d v="2024-08-30T00:00:00"/>
  </r>
  <r>
    <n v="901158187"/>
    <s v="CLINICA NUEVA DE CALI"/>
    <s v="CAJA DE COMPENSACION FAMILIAR COMFENALCO DEL VALLE DEL CAUCA"/>
    <s v="HCE-10539"/>
    <s v="HCE10539"/>
    <s v="901158187_HCE10539"/>
    <s v="29/08/2022 00:00:00"/>
    <s v="15/09/2022 00:00:00"/>
    <d v="2022-09-15T00:00:00"/>
    <s v="jueves"/>
    <s v="septiembre"/>
    <d v="2024-10-01T00:00:00"/>
    <n v="747"/>
    <n v="720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0"/>
    <n v="0"/>
    <m/>
    <m/>
    <m/>
    <d v="2024-08-30T00:00:00"/>
  </r>
  <r>
    <n v="901158187"/>
    <s v="CLINICA NUEVA DE CALI"/>
    <s v="CAJA DE COMPENSACION FAMILIAR COMFENALCO DEL VALLE DEL CAUCA"/>
    <s v="HCE-10540"/>
    <s v="HCE10540"/>
    <s v="901158187_HCE10540"/>
    <s v="29/08/2022 00:00:00"/>
    <s v="15/09/2022 00:00:00"/>
    <d v="2022-09-15T00:00:00"/>
    <s v="jueves"/>
    <s v="septiembre"/>
    <d v="2024-10-01T00:00:00"/>
    <n v="747"/>
    <n v="720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1"/>
    <n v="0"/>
    <m/>
    <m/>
    <m/>
    <d v="2024-08-30T00:00:00"/>
  </r>
  <r>
    <n v="901158187"/>
    <s v="CLINICA NUEVA DE CALI"/>
    <s v="CAJA DE COMPENSACION FAMILIAR COMFENALCO DEL VALLE DEL CAUCA"/>
    <s v="HCE-10541"/>
    <s v="HCE10541"/>
    <s v="901158187_HCE10541"/>
    <s v="29/08/2022 00:00:00"/>
    <s v="15/09/2022 00:00:00"/>
    <d v="2022-09-15T00:00:00"/>
    <s v="jueves"/>
    <s v="septiembre"/>
    <d v="2024-10-01T00:00:00"/>
    <n v="747"/>
    <n v="720"/>
    <n v="99423"/>
    <n v="99423"/>
    <s v="CARMEN ROSA NEIRA GARCIA Registros:  1780810"/>
    <s v="CLINICA NUEVA DE CALI SAS"/>
    <s v="901158187-6"/>
    <s v="HCE-10541"/>
    <s v="HCE-10541"/>
    <s v="CARMEN ROSA NEIRA GARCIA Registros:  17808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7"/>
    <n v="0"/>
    <m/>
    <m/>
    <m/>
    <d v="2024-08-30T00:00:00"/>
  </r>
  <r>
    <n v="901158187"/>
    <s v="CLINICA NUEVA DE CALI"/>
    <s v="CAJA DE COMPENSACION FAMILIAR COMFENALCO DEL VALLE DEL CAUCA"/>
    <s v="HCE-10542"/>
    <s v="HCE10542"/>
    <s v="901158187_HCE10542"/>
    <s v="29/08/2022 00:00:00"/>
    <s v="15/09/2022 00:00:00"/>
    <d v="2022-09-22T00:00:00"/>
    <s v="jueves"/>
    <s v="septiembre"/>
    <d v="2024-10-01T00:00:00"/>
    <n v="747"/>
    <n v="720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11"/>
    <n v="0"/>
    <m/>
    <m/>
    <m/>
    <d v="2024-08-30T00:00:00"/>
  </r>
  <r>
    <n v="901158187"/>
    <s v="CLINICA NUEVA DE CALI"/>
    <s v="CAJA DE COMPENSACION FAMILIAR COMFENALCO DEL VALLE DEL CAUCA"/>
    <s v="HCE-10543"/>
    <s v="HCE10543"/>
    <s v="901158187_HCE10543"/>
    <s v="29/08/2022 00:00:00"/>
    <s v="15/09/2022 00:00:00"/>
    <d v="2022-09-26T00:00:00"/>
    <s v="jueves"/>
    <s v="septiembre"/>
    <d v="2024-10-01T00:00:00"/>
    <n v="747"/>
    <n v="720"/>
    <n v="99423"/>
    <n v="99423"/>
    <s v="MARIA  CALVO CAMBEROS Registros:  1780841"/>
    <s v="CLINICA NUEVA DE CALI SAS"/>
    <s v="901158187-6"/>
    <s v="HCE-10543"/>
    <s v="HCE-10543"/>
    <s v="MARIA  CALVO CAMBEROS Registros:  178084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22"/>
    <n v="0"/>
    <m/>
    <m/>
    <m/>
    <d v="2024-08-30T00:00:00"/>
  </r>
  <r>
    <n v="901158187"/>
    <s v="CLINICA NUEVA DE CALI"/>
    <s v="CAJA DE COMPENSACION FAMILIAR COMFENALCO DEL VALLE DEL CAUCA"/>
    <s v="HCE-10544"/>
    <s v="HCE10544"/>
    <s v="901158187_HCE10544"/>
    <s v="29/08/2022 00:00:00"/>
    <s v="15/09/2022 00:00:00"/>
    <d v="2022-09-15T00:00:00"/>
    <s v="jueves"/>
    <s v="septiembre"/>
    <d v="2024-10-01T00:00:00"/>
    <n v="747"/>
    <n v="720"/>
    <n v="99423"/>
    <n v="99423"/>
    <s v="RUBEN DARIO AMAYA OSPINA Registros:  1780869"/>
    <s v="CLINICA NUEVA DE CALI SAS"/>
    <s v="901158187-6"/>
    <s v="HCE-10544"/>
    <s v="HCE-10544"/>
    <s v="RUBEN DARIO AMAYA OSPINA Registros:  178086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2"/>
    <n v="0"/>
    <m/>
    <m/>
    <m/>
    <d v="2024-08-30T00:00:00"/>
  </r>
  <r>
    <n v="901158187"/>
    <s v="CLINICA NUEVA DE CALI"/>
    <s v="CAJA DE COMPENSACION FAMILIAR COMFENALCO DEL VALLE DEL CAUCA"/>
    <s v="HCE-10545"/>
    <s v="HCE10545"/>
    <s v="901158187_HCE10545"/>
    <s v="29/08/2022 00:00:00"/>
    <s v="15/09/2022 00:00:00"/>
    <d v="2022-09-15T00:00:00"/>
    <s v="jueves"/>
    <s v="septiembre"/>
    <d v="2024-10-01T00:00:00"/>
    <n v="747"/>
    <n v="720"/>
    <n v="99423"/>
    <n v="99423"/>
    <s v="MIRYAM  MANZANO GALLEGO Registros:  1780873"/>
    <s v="CLINICA NUEVA DE CALI SAS"/>
    <s v="901158187-6"/>
    <s v="HCE-10545"/>
    <s v="HCE-10545"/>
    <s v="MIRYAM  MANZANO GALLEGO Registros:  17808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3"/>
    <n v="0"/>
    <m/>
    <m/>
    <m/>
    <d v="2024-08-30T00:00:00"/>
  </r>
  <r>
    <n v="901158187"/>
    <s v="CLINICA NUEVA DE CALI"/>
    <s v="CAJA DE COMPENSACION FAMILIAR COMFENALCO DEL VALLE DEL CAUCA"/>
    <s v="HCE-10546"/>
    <s v="HCE10546"/>
    <s v="901158187_HCE10546"/>
    <s v="29/08/2022 00:00:00"/>
    <s v="15/09/2022 00:00:00"/>
    <d v="2022-09-15T00:00:00"/>
    <s v="jueves"/>
    <s v="septiembre"/>
    <d v="2024-10-01T00:00:00"/>
    <n v="747"/>
    <n v="720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3"/>
    <n v="0"/>
    <m/>
    <m/>
    <m/>
    <d v="2024-08-30T00:00:00"/>
  </r>
  <r>
    <n v="901158187"/>
    <s v="CLINICA NUEVA DE CALI"/>
    <s v="CAJA DE COMPENSACION FAMILIAR COMFENALCO DEL VALLE DEL CAUCA"/>
    <s v="HCE-10547"/>
    <s v="HCE10547"/>
    <s v="901158187_HCE10547"/>
    <s v="29/08/2022 00:00:00"/>
    <s v="21/12/2022 00:00:00"/>
    <d v="2022-09-15T00:00:00"/>
    <s v="miércoles"/>
    <s v="diciembre"/>
    <d v="2024-10-01T00:00:00"/>
    <n v="650"/>
    <n v="720"/>
    <n v="99423"/>
    <n v="99423"/>
    <s v="ARMANDO  CASAÑAS  Registros:  1780902"/>
    <s v="CLINICA NUEVA DE CALI SAS"/>
    <s v="901158187-6"/>
    <s v="HCE-10547"/>
    <s v="HCE-10547"/>
    <s v="ARMANDO  CASAÑAS  Registros:  178090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910826922"/>
    <n v="0"/>
    <m/>
    <m/>
    <m/>
    <d v="2024-08-30T00:00:00"/>
  </r>
  <r>
    <n v="901158187"/>
    <s v="CLINICA NUEVA DE CALI"/>
    <s v="CAJA DE COMPENSACION FAMILIAR COMFENALCO DEL VALLE DEL CAUCA"/>
    <s v="HCE-10549"/>
    <s v="HCE10549"/>
    <s v="901158187_HCE10549"/>
    <s v="29/08/2022 00:00:00"/>
    <s v="15/09/2022 00:00:00"/>
    <d v="2022-09-15T00:00:00"/>
    <s v="jueves"/>
    <s v="septiembre"/>
    <d v="2024-10-01T00:00:00"/>
    <n v="747"/>
    <n v="720"/>
    <n v="99423"/>
    <n v="99423"/>
    <s v="ALDEMAR  VILLEGAS FLOREZ Registros:  1780937"/>
    <s v="CLINICA NUEVA DE CALI SAS"/>
    <s v="901158187-6"/>
    <s v="HCE-10549"/>
    <s v="HCE-10549"/>
    <s v="ALDEMAR  VILLEGAS FLOREZ Registros:  17809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4"/>
    <n v="0"/>
    <m/>
    <m/>
    <m/>
    <d v="2024-08-30T00:00:00"/>
  </r>
  <r>
    <n v="901158187"/>
    <s v="CLINICA NUEVA DE CALI"/>
    <s v="CAJA DE COMPENSACION FAMILIAR COMFENALCO DEL VALLE DEL CAUCA"/>
    <s v="HCE-10550"/>
    <s v="HCE10550"/>
    <s v="901158187_HCE10550"/>
    <s v="29/08/2022 00:00:00"/>
    <s v="15/09/2022 00:00:00"/>
    <d v="2022-09-15T00:00:00"/>
    <s v="jueves"/>
    <s v="septiembre"/>
    <d v="2024-10-01T00:00:00"/>
    <n v="747"/>
    <n v="720"/>
    <n v="99423"/>
    <n v="99423"/>
    <s v="SALOMON  VERA BOSSA Registros:  1780983"/>
    <s v="CLINICA NUEVA DE CALI SAS"/>
    <s v="901158187-6"/>
    <s v="HCE-10550"/>
    <s v="HCE-10550"/>
    <s v="SALOMON  VERA BOSSA Registros:  17809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5"/>
    <n v="0"/>
    <m/>
    <m/>
    <m/>
    <d v="2024-08-30T00:00:00"/>
  </r>
  <r>
    <n v="901158187"/>
    <s v="CLINICA NUEVA DE CALI"/>
    <s v="CAJA DE COMPENSACION FAMILIAR COMFENALCO DEL VALLE DEL CAUCA"/>
    <s v="HCE-10552"/>
    <s v="HCE10552"/>
    <s v="901158187_HCE10552"/>
    <s v="30/08/2022 00:00:00"/>
    <s v="15/09/2022 00:00:00"/>
    <d v="2022-09-15T00:00:00"/>
    <s v="jueves"/>
    <s v="septiembre"/>
    <d v="2024-10-01T00:00:00"/>
    <n v="747"/>
    <n v="720"/>
    <n v="99423"/>
    <n v="99423"/>
    <s v="LUIS CARLOS ARCILA ERAZO Registros:  1781685"/>
    <s v="CLINICA NUEVA DE CALI SAS"/>
    <s v="901158187-6"/>
    <s v="HCE-10552"/>
    <s v="HCE-10552"/>
    <s v="LUIS CARLOS ARCILA ERAZO Registros:  178168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9"/>
    <n v="0"/>
    <m/>
    <m/>
    <m/>
    <d v="2024-08-30T00:00:00"/>
  </r>
  <r>
    <n v="901158187"/>
    <s v="CLINICA NUEVA DE CALI"/>
    <s v="CAJA DE COMPENSACION FAMILIAR COMFENALCO DEL VALLE DEL CAUCA"/>
    <s v="HCE-10553"/>
    <s v="HCE10553"/>
    <s v="901158187_HCE10553"/>
    <s v="30/08/2022 00:00:00"/>
    <s v="15/09/2022 00:00:00"/>
    <d v="2022-09-15T00:00:00"/>
    <s v="jueves"/>
    <s v="septiembre"/>
    <d v="2024-10-01T00:00:00"/>
    <n v="747"/>
    <n v="720"/>
    <n v="99423"/>
    <n v="99423"/>
    <s v="PASTOR  VALDES AGUDELO Registros:  1781707"/>
    <s v="CLINICA NUEVA DE CALI SAS"/>
    <s v="901158187-6"/>
    <s v="HCE-10553"/>
    <s v="HCE-10553"/>
    <s v="PASTOR  VALDES AGUDELO Registros:  178170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6"/>
    <n v="0"/>
    <m/>
    <m/>
    <m/>
    <d v="2024-08-30T00:00:00"/>
  </r>
  <r>
    <n v="901158187"/>
    <s v="CLINICA NUEVA DE CALI"/>
    <s v="CAJA DE COMPENSACION FAMILIAR COMFENALCO DEL VALLE DEL CAUCA"/>
    <s v="HCE-10554"/>
    <s v="HCE10554"/>
    <s v="901158187_HCE10554"/>
    <s v="30/08/2022 00:00:00"/>
    <s v="15/09/2022 00:00:00"/>
    <d v="2022-09-15T00:00:00"/>
    <s v="jueves"/>
    <s v="septiembre"/>
    <d v="2024-10-01T00:00:00"/>
    <n v="747"/>
    <n v="720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7"/>
    <n v="0"/>
    <m/>
    <m/>
    <m/>
    <d v="2024-08-30T00:00:00"/>
  </r>
  <r>
    <n v="901158187"/>
    <s v="CLINICA NUEVA DE CALI"/>
    <s v="CAJA DE COMPENSACION FAMILIAR COMFENALCO DEL VALLE DEL CAUCA"/>
    <s v="HCE-10555"/>
    <s v="HCE10555"/>
    <s v="901158187_HCE10555"/>
    <s v="30/08/2022 00:00:00"/>
    <s v="15/09/2022 00:00:00"/>
    <d v="2022-09-15T00:00:00"/>
    <s v="jueves"/>
    <s v="septiembre"/>
    <d v="2024-10-01T00:00:00"/>
    <n v="747"/>
    <n v="720"/>
    <n v="99423"/>
    <n v="99423"/>
    <s v="ALFONSO  ZAPATA PIPICANO Registros:  1781748"/>
    <s v="CLINICA NUEVA DE CALI SAS"/>
    <s v="901158187-6"/>
    <s v="HCE-10555"/>
    <s v="HCE-10555"/>
    <s v="ALFONSO  ZAPATA PIPICANO Registros:  178174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8"/>
    <n v="0"/>
    <m/>
    <m/>
    <m/>
    <d v="2024-08-30T00:00:00"/>
  </r>
  <r>
    <n v="901158187"/>
    <s v="CLINICA NUEVA DE CALI"/>
    <s v="CAJA DE COMPENSACION FAMILIAR COMFENALCO DEL VALLE DEL CAUCA"/>
    <s v="HCE-10557"/>
    <s v="HCE10557"/>
    <s v="901158187_HCE10557"/>
    <s v="30/08/2022 00:00:00"/>
    <s v="15/09/2022 00:00:00"/>
    <d v="2022-09-15T00:00:00"/>
    <s v="jueves"/>
    <s v="septiembre"/>
    <d v="2024-10-01T00:00:00"/>
    <n v="747"/>
    <n v="720"/>
    <n v="99423"/>
    <n v="99423"/>
    <s v="FANNY  GUERRERO ROSERO Registros:  1781790"/>
    <s v="CLINICA NUEVA DE CALI SAS"/>
    <s v="901158187-6"/>
    <s v="HCE-10557"/>
    <s v="HCE-10557"/>
    <s v="FANNY  GUERRERO ROSERO Registros:  17817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09"/>
    <n v="0"/>
    <m/>
    <m/>
    <m/>
    <d v="2024-08-30T00:00:00"/>
  </r>
  <r>
    <n v="901158187"/>
    <s v="CLINICA NUEVA DE CALI"/>
    <s v="CAJA DE COMPENSACION FAMILIAR COMFENALCO DEL VALLE DEL CAUCA"/>
    <s v="HCE-10558"/>
    <s v="HCE10558"/>
    <s v="901158187_HCE10558"/>
    <s v="30/08/2022 00:00:00"/>
    <s v="15/09/2022 00:00:00"/>
    <d v="2022-09-15T00:00:00"/>
    <s v="jueves"/>
    <s v="septiembre"/>
    <d v="2024-10-01T00:00:00"/>
    <n v="747"/>
    <n v="720"/>
    <n v="99423"/>
    <n v="99423"/>
    <s v="YAIR  QUINTO MURILLO Registros:  1781804"/>
    <s v="CLINICA NUEVA DE CALI SAS"/>
    <s v="901158187-6"/>
    <s v="HCE-10558"/>
    <s v="HCE-10558"/>
    <s v="YAIR  QUINTO MURILLO Registros:  178180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0"/>
    <n v="0"/>
    <m/>
    <m/>
    <m/>
    <d v="2024-08-30T00:00:00"/>
  </r>
  <r>
    <n v="901158187"/>
    <s v="CLINICA NUEVA DE CALI"/>
    <s v="CAJA DE COMPENSACION FAMILIAR COMFENALCO DEL VALLE DEL CAUCA"/>
    <s v="HCE-10559"/>
    <s v="HCE10559"/>
    <s v="901158187_HCE10559"/>
    <s v="30/08/2022 00:00:00"/>
    <s v="15/09/2022 00:00:00"/>
    <d v="2022-09-15T00:00:00"/>
    <s v="jueves"/>
    <s v="septiembre"/>
    <d v="2024-10-01T00:00:00"/>
    <n v="747"/>
    <n v="720"/>
    <n v="99423"/>
    <n v="99423"/>
    <s v="ALBERTO  RAMIREZ PADILLA Registros:  1781899"/>
    <s v="CLINICA NUEVA DE CALI SAS"/>
    <s v="901158187-6"/>
    <s v="HCE-10559"/>
    <s v="HCE-10559"/>
    <s v="ALBERTO  RAMIREZ PADILLA Registros:  17818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1"/>
    <n v="0"/>
    <m/>
    <m/>
    <m/>
    <d v="2024-08-30T00:00:00"/>
  </r>
  <r>
    <n v="901158187"/>
    <s v="CLINICA NUEVA DE CALI"/>
    <s v="CAJA DE COMPENSACION FAMILIAR COMFENALCO DEL VALLE DEL CAUCA"/>
    <s v="HCE-10560"/>
    <s v="HCE10560"/>
    <s v="901158187_HCE10560"/>
    <s v="30/08/2022 00:00:00"/>
    <s v="15/09/2022 00:00:00"/>
    <d v="2022-09-15T00:00:00"/>
    <s v="jueves"/>
    <s v="septiembre"/>
    <d v="2024-10-01T00:00:00"/>
    <n v="747"/>
    <n v="720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0"/>
    <n v="0"/>
    <m/>
    <m/>
    <m/>
    <d v="2024-08-30T00:00:00"/>
  </r>
  <r>
    <n v="901158187"/>
    <s v="CLINICA NUEVA DE CALI"/>
    <s v="CAJA DE COMPENSACION FAMILIAR COMFENALCO DEL VALLE DEL CAUCA"/>
    <s v="HCE-10561"/>
    <s v="HCE10561"/>
    <s v="901158187_HCE10561"/>
    <s v="30/08/2022 00:00:00"/>
    <s v="15/09/2022 00:00:00"/>
    <d v="2022-09-15T00:00:00"/>
    <s v="jueves"/>
    <s v="septiembre"/>
    <d v="2024-10-01T00:00:00"/>
    <n v="747"/>
    <n v="720"/>
    <n v="99423"/>
    <n v="99423"/>
    <s v="RICARDO  MENA  Registros:  1782242"/>
    <s v="CLINICA NUEVA DE CALI SAS"/>
    <s v="901158187-6"/>
    <s v="HCE-10561"/>
    <s v="HCE-10561"/>
    <s v="RICARDO  MENA  Registros:  178224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8"/>
    <n v="0"/>
    <m/>
    <m/>
    <m/>
    <d v="2024-08-30T00:00:00"/>
  </r>
  <r>
    <n v="901158187"/>
    <s v="CLINICA NUEVA DE CALI"/>
    <s v="CAJA DE COMPENSACION FAMILIAR COMFENALCO DEL VALLE DEL CAUCA"/>
    <s v="HCE-10562"/>
    <s v="HCE10562"/>
    <s v="901158187_HCE10562"/>
    <s v="30/08/2022 00:00:00"/>
    <s v="15/09/2022 00:00:00"/>
    <d v="2022-09-15T00:00:00"/>
    <s v="jueves"/>
    <s v="septiembre"/>
    <d v="2024-10-01T00:00:00"/>
    <n v="747"/>
    <n v="720"/>
    <n v="99423"/>
    <n v="99423"/>
    <s v="NOHEMY  HURTADO BERMUDEZ Registros:  1782233"/>
    <s v="CLINICA NUEVA DE CALI SAS"/>
    <s v="901158187-6"/>
    <s v="HCE-10562"/>
    <s v="HCE-10562"/>
    <s v="NOHEMY  HURTADO BERMUDEZ Registros:  178223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1"/>
    <n v="0"/>
    <m/>
    <m/>
    <m/>
    <d v="2024-08-30T00:00:00"/>
  </r>
  <r>
    <n v="901158187"/>
    <s v="CLINICA NUEVA DE CALI"/>
    <s v="CAJA DE COMPENSACION FAMILIAR COMFENALCO DEL VALLE DEL CAUCA"/>
    <s v="HCE-10563"/>
    <s v="HCE10563"/>
    <s v="901158187_HCE10563"/>
    <s v="30/08/2022 00:00:00"/>
    <s v="15/09/2022 00:00:00"/>
    <d v="2022-09-15T00:00:00"/>
    <s v="jueves"/>
    <s v="septiembre"/>
    <d v="2024-10-01T00:00:00"/>
    <n v="747"/>
    <n v="720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2"/>
    <n v="0"/>
    <m/>
    <m/>
    <m/>
    <d v="2024-08-30T00:00:00"/>
  </r>
  <r>
    <n v="901158187"/>
    <s v="CLINICA NUEVA DE CALI"/>
    <s v="CAJA DE COMPENSACION FAMILIAR COMFENALCO DEL VALLE DEL CAUCA"/>
    <s v="HCE-10564"/>
    <s v="HCE10564"/>
    <s v="901158187_HCE10564"/>
    <s v="30/08/2022 00:00:00"/>
    <s v="15/09/2022 00:00:00"/>
    <d v="2022-09-15T00:00:00"/>
    <s v="jueves"/>
    <s v="septiembre"/>
    <d v="2024-10-01T00:00:00"/>
    <n v="747"/>
    <n v="720"/>
    <n v="99423"/>
    <n v="99423"/>
    <s v="LUZ  OTALORA TORRES Registros:  1782396"/>
    <s v="CLINICA NUEVA DE CALI SAS"/>
    <s v="901158187-6"/>
    <s v="HCE-10564"/>
    <s v="HCE-10564"/>
    <s v="LUZ  OTALORA TORRES Registros:  17823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3"/>
    <n v="0"/>
    <m/>
    <m/>
    <m/>
    <d v="2024-08-30T00:00:00"/>
  </r>
  <r>
    <n v="901158187"/>
    <s v="CLINICA NUEVA DE CALI"/>
    <s v="CAJA DE COMPENSACION FAMILIAR COMFENALCO DEL VALLE DEL CAUCA"/>
    <s v="HCE-10565"/>
    <s v="HCE10565"/>
    <s v="901158187_HCE10565"/>
    <s v="30/08/2022 00:00:00"/>
    <s v="15/09/2022 00:00:00"/>
    <d v="2022-09-15T00:00:00"/>
    <s v="jueves"/>
    <s v="septiembre"/>
    <d v="2024-10-01T00:00:00"/>
    <n v="747"/>
    <n v="720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2"/>
    <n v="0"/>
    <m/>
    <m/>
    <m/>
    <d v="2024-08-30T00:00:00"/>
  </r>
  <r>
    <n v="901158187"/>
    <s v="CLINICA NUEVA DE CALI"/>
    <s v="CAJA DE COMPENSACION FAMILIAR COMFENALCO DEL VALLE DEL CAUCA"/>
    <s v="HCE-10566"/>
    <s v="HCE10566"/>
    <s v="901158187_HCE10566"/>
    <s v="30/08/2022 00:00:00"/>
    <s v="15/09/2022 00:00:00"/>
    <d v="2022-09-15T00:00:00"/>
    <s v="jueves"/>
    <s v="septiembre"/>
    <d v="2024-10-01T00:00:00"/>
    <n v="747"/>
    <n v="720"/>
    <n v="99423"/>
    <n v="99423"/>
    <s v="MARIA ISABEL BELALCAZAR  Registros:  1783090"/>
    <s v="CLINICA NUEVA DE CALI SAS"/>
    <s v="901158187-6"/>
    <s v="HCE-10566"/>
    <s v="HCE-10566"/>
    <s v="MARIA ISABEL BELALCAZAR  Registros:  17830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3"/>
    <n v="0"/>
    <m/>
    <m/>
    <m/>
    <d v="2024-08-30T00:00:00"/>
  </r>
  <r>
    <n v="901158187"/>
    <s v="CLINICA NUEVA DE CALI"/>
    <s v="CAJA DE COMPENSACION FAMILIAR COMFENALCO DEL VALLE DEL CAUCA"/>
    <s v="HCE-10567"/>
    <s v="HCE10567"/>
    <s v="901158187_HCE10567"/>
    <s v="31/08/2022 00:00:00"/>
    <s v="15/09/2022 00:00:00"/>
    <d v="2022-09-22T00:00:00"/>
    <s v="jueves"/>
    <s v="septiembre"/>
    <d v="2024-10-01T00:00:00"/>
    <n v="747"/>
    <n v="720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12"/>
    <n v="0"/>
    <m/>
    <m/>
    <m/>
    <d v="2024-08-30T00:00:00"/>
  </r>
  <r>
    <n v="901158187"/>
    <s v="CLINICA NUEVA DE CALI"/>
    <s v="CAJA DE COMPENSACION FAMILIAR COMFENALCO DEL VALLE DEL CAUCA"/>
    <s v="HCE-10569"/>
    <s v="HCE10569"/>
    <s v="901158187_HCE10569"/>
    <s v="31/08/2022 00:00:00"/>
    <s v="15/09/2022 00:00:00"/>
    <d v="2022-09-15T00:00:00"/>
    <s v="jueves"/>
    <s v="septiembre"/>
    <d v="2024-10-01T00:00:00"/>
    <n v="747"/>
    <n v="720"/>
    <n v="99423"/>
    <n v="99423"/>
    <s v="AURORA  VALENCIA ZAPATA Registros:  1783568"/>
    <s v="CLINICA NUEVA DE CALI SAS"/>
    <s v="901158187-6"/>
    <s v="HCE-10569"/>
    <s v="HCE-10569"/>
    <s v="AURORA  VALENCIA ZAPATA Registros:  17835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4"/>
    <n v="0"/>
    <m/>
    <m/>
    <m/>
    <d v="2024-08-30T00:00:00"/>
  </r>
  <r>
    <n v="901158187"/>
    <s v="CLINICA NUEVA DE CALI"/>
    <s v="CAJA DE COMPENSACION FAMILIAR COMFENALCO DEL VALLE DEL CAUCA"/>
    <s v="HCE-10570"/>
    <s v="HCE10570"/>
    <s v="901158187_HCE10570"/>
    <s v="31/08/2022 00:00:00"/>
    <s v="15/09/2022 00:00:00"/>
    <d v="2022-09-15T00:00:00"/>
    <s v="jueves"/>
    <s v="septiembre"/>
    <d v="2024-10-01T00:00:00"/>
    <n v="747"/>
    <n v="720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99"/>
    <n v="0"/>
    <m/>
    <m/>
    <m/>
    <d v="2024-08-30T00:00:00"/>
  </r>
  <r>
    <n v="901158187"/>
    <s v="CLINICA NUEVA DE CALI"/>
    <s v="CAJA DE COMPENSACION FAMILIAR COMFENALCO DEL VALLE DEL CAUCA"/>
    <s v="HCE-10571"/>
    <s v="HCE10571"/>
    <s v="901158187_HCE10571"/>
    <s v="31/08/2022 00:00:00"/>
    <s v="15/09/2022 00:00:00"/>
    <d v="2022-09-15T00:00:00"/>
    <s v="jueves"/>
    <s v="septiembre"/>
    <d v="2024-10-01T00:00:00"/>
    <n v="747"/>
    <n v="720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5"/>
    <n v="0"/>
    <m/>
    <m/>
    <m/>
    <d v="2024-08-30T00:00:00"/>
  </r>
  <r>
    <n v="901158187"/>
    <s v="CLINICA NUEVA DE CALI"/>
    <s v="CAJA DE COMPENSACION FAMILIAR COMFENALCO DEL VALLE DEL CAUCA"/>
    <s v="HCE-10572"/>
    <s v="HCE10572"/>
    <s v="901158187_HCE10572"/>
    <s v="31/08/2022 00:00:00"/>
    <s v="15/09/2022 00:00:00"/>
    <d v="2022-09-15T00:00:00"/>
    <s v="jueves"/>
    <s v="septiembre"/>
    <d v="2024-10-01T00:00:00"/>
    <n v="747"/>
    <n v="720"/>
    <n v="99423"/>
    <n v="99423"/>
    <s v="RODRIGO  CASTILLO LOPEZ Registros:  1783911"/>
    <s v="CLINICA NUEVA DE CALI SAS"/>
    <s v="901158187-6"/>
    <s v="HCE-10572"/>
    <s v="HCE-10572"/>
    <s v="RODRIGO  CASTILLO LOPEZ Registros:  178391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4"/>
    <n v="0"/>
    <m/>
    <m/>
    <m/>
    <d v="2024-08-30T00:00:00"/>
  </r>
  <r>
    <n v="901158187"/>
    <s v="CLINICA NUEVA DE CALI"/>
    <s v="CAJA DE COMPENSACION FAMILIAR COMFENALCO DEL VALLE DEL CAUCA"/>
    <s v="HCE-10574"/>
    <s v="HCE10574"/>
    <s v="901158187_HCE10574"/>
    <s v="31/08/2022 00:00:00"/>
    <s v="15/09/2022 00:00:00"/>
    <d v="2022-09-15T00:00:00"/>
    <s v="jueves"/>
    <s v="septiembre"/>
    <d v="2024-10-01T00:00:00"/>
    <n v="747"/>
    <n v="720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6"/>
    <n v="0"/>
    <m/>
    <m/>
    <m/>
    <d v="2024-08-30T00:00:00"/>
  </r>
  <r>
    <n v="901158187"/>
    <s v="CLINICA NUEVA DE CALI"/>
    <s v="CAJA DE COMPENSACION FAMILIAR COMFENALCO DEL VALLE DEL CAUCA"/>
    <s v="HCE-10575"/>
    <s v="HCE10575"/>
    <s v="901158187_HCE10575"/>
    <s v="31/08/2022 00:00:00"/>
    <s v="15/09/2022 00:00:00"/>
    <d v="2022-09-15T00:00:00"/>
    <s v="jueves"/>
    <s v="septiembre"/>
    <d v="2024-10-01T00:00:00"/>
    <n v="747"/>
    <n v="720"/>
    <n v="99423"/>
    <n v="99423"/>
    <s v="LUZ  URBANO  Registros:  1783956"/>
    <s v="CLINICA NUEVA DE CALI SAS"/>
    <s v="901158187-6"/>
    <s v="HCE-10575"/>
    <s v="HCE-10575"/>
    <s v="LUZ  URBANO  Registros:  178395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5"/>
    <n v="0"/>
    <m/>
    <m/>
    <m/>
    <d v="2024-08-30T00:00:00"/>
  </r>
  <r>
    <n v="901158187"/>
    <s v="CLINICA NUEVA DE CALI"/>
    <s v="CAJA DE COMPENSACION FAMILIAR COMFENALCO DEL VALLE DEL CAUCA"/>
    <s v="HCE-10576"/>
    <s v="HCE10576"/>
    <s v="901158187_HCE10576"/>
    <s v="31/08/2022 00:00:00"/>
    <s v="15/09/2022 00:00:00"/>
    <d v="2022-09-15T00:00:00"/>
    <s v="jueves"/>
    <s v="septiembre"/>
    <d v="2024-10-01T00:00:00"/>
    <n v="747"/>
    <n v="720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7"/>
    <n v="0"/>
    <m/>
    <m/>
    <m/>
    <d v="2024-08-30T00:00:00"/>
  </r>
  <r>
    <n v="901158187"/>
    <s v="CLINICA NUEVA DE CALI"/>
    <s v="CAJA DE COMPENSACION FAMILIAR COMFENALCO DEL VALLE DEL CAUCA"/>
    <s v="HCE-10577"/>
    <s v="HCE10577"/>
    <s v="901158187_HCE10577"/>
    <s v="31/08/2022 00:00:00"/>
    <s v="15/09/2022 00:00:00"/>
    <d v="2022-09-15T00:00:00"/>
    <s v="jueves"/>
    <s v="septiembre"/>
    <d v="2024-10-01T00:00:00"/>
    <n v="747"/>
    <n v="720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8"/>
    <n v="0"/>
    <m/>
    <m/>
    <m/>
    <d v="2024-08-30T00:00:00"/>
  </r>
  <r>
    <n v="901158187"/>
    <s v="CLINICA NUEVA DE CALI"/>
    <s v="CAJA DE COMPENSACION FAMILIAR COMFENALCO DEL VALLE DEL CAUCA"/>
    <s v="HCE-10578"/>
    <s v="HCE10578"/>
    <s v="901158187_HCE10578"/>
    <s v="31/08/2022 00:00:00"/>
    <s v="15/09/2022 00:00:00"/>
    <d v="2022-09-15T00:00:00"/>
    <s v="jueves"/>
    <s v="septiembre"/>
    <d v="2024-10-01T00:00:00"/>
    <n v="747"/>
    <n v="720"/>
    <n v="99423"/>
    <n v="99423"/>
    <s v="MARTHA  MORENO  Registros:  1784943"/>
    <s v="CLINICA NUEVA DE CALI SAS"/>
    <s v="901158187-6"/>
    <s v="HCE-10578"/>
    <s v="HCE-10578"/>
    <s v="MARTHA  MORENO  Registros:  178494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6"/>
    <n v="0"/>
    <m/>
    <m/>
    <m/>
    <d v="2024-08-30T00:00:00"/>
  </r>
  <r>
    <n v="901158187"/>
    <s v="CLINICA NUEVA DE CALI"/>
    <s v="CAJA DE COMPENSACION FAMILIAR COMFENALCO DEL VALLE DEL CAUCA"/>
    <s v="HCE-10579"/>
    <s v="HCE10579"/>
    <s v="901158187_HCE10579"/>
    <s v="31/08/2022 00:00:00"/>
    <s v="15/09/2022 00:00:00"/>
    <d v="2022-09-15T00:00:00"/>
    <s v="jueves"/>
    <s v="septiembre"/>
    <d v="2024-10-01T00:00:00"/>
    <n v="747"/>
    <n v="720"/>
    <n v="99423"/>
    <n v="99423"/>
    <s v="ROSA  SANDOVAL SERRANO Registros:  1785002"/>
    <s v="CLINICA NUEVA DE CALI SAS"/>
    <s v="901158187-6"/>
    <s v="HCE-10579"/>
    <s v="HCE-10579"/>
    <s v="ROSA  SANDOVAL SERRANO Registros:  17850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3"/>
    <n v="0"/>
    <m/>
    <m/>
    <m/>
    <d v="2024-08-30T00:00:00"/>
  </r>
  <r>
    <n v="901158187"/>
    <s v="CLINICA NUEVA DE CALI"/>
    <s v="CAJA DE COMPENSACION FAMILIAR COMFENALCO DEL VALLE DEL CAUCA"/>
    <s v="HCE-10580"/>
    <s v="HCE10580"/>
    <s v="901158187_HCE10580"/>
    <s v="31/08/2022 00:00:00"/>
    <s v="15/09/2022 00:00:00"/>
    <d v="2022-09-15T00:00:00"/>
    <s v="jueves"/>
    <s v="septiembre"/>
    <d v="2024-10-01T00:00:00"/>
    <n v="747"/>
    <n v="720"/>
    <n v="99423"/>
    <n v="99423"/>
    <s v="ANNIE  HURTADO MARIN Registros:  1785088"/>
    <s v="CLINICA NUEVA DE CALI SAS"/>
    <s v="901158187-6"/>
    <s v="HCE-10580"/>
    <s v="HCE-10580"/>
    <s v="ANNIE  HURTADO MARIN Registros:  17850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4"/>
    <n v="0"/>
    <m/>
    <m/>
    <m/>
    <d v="2024-08-30T00:00:00"/>
  </r>
  <r>
    <n v="901158187"/>
    <s v="CLINICA NUEVA DE CALI"/>
    <s v="CAJA DE COMPENSACION FAMILIAR COMFENALCO DEL VALLE DEL CAUCA"/>
    <s v="HCE-10585"/>
    <s v="HCE10585"/>
    <s v="901158187_HCE10585"/>
    <s v="31/08/2022 00:00:00"/>
    <s v="15/09/2022 00:00:00"/>
    <d v="2022-09-15T00:00:00"/>
    <s v="jueves"/>
    <s v="septiembre"/>
    <d v="2024-10-01T00:00:00"/>
    <n v="747"/>
    <n v="720"/>
    <n v="99423"/>
    <n v="99423"/>
    <s v="LUIS  SANTANA JAVELA Registros:  1785160"/>
    <s v="CLINICA NUEVA DE CALI SAS"/>
    <s v="901158187-6"/>
    <s v="HCE-10585"/>
    <s v="HCE-10585"/>
    <s v="LUIS  SANTANA JAVELA Registros:  178516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1"/>
    <n v="0"/>
    <m/>
    <m/>
    <m/>
    <d v="2024-08-30T00:00:00"/>
  </r>
  <r>
    <n v="901158187"/>
    <s v="CLINICA NUEVA DE CALI"/>
    <s v="CAJA DE COMPENSACION FAMILIAR COMFENALCO DEL VALLE DEL CAUCA"/>
    <s v="HCE-10586"/>
    <s v="HCE10586"/>
    <s v="901158187_HCE10586"/>
    <s v="31/08/2022 00:00:00"/>
    <s v="15/09/2022 00:00:00"/>
    <d v="2022-09-15T00:00:00"/>
    <s v="jueves"/>
    <s v="septiembre"/>
    <d v="2024-10-01T00:00:00"/>
    <n v="747"/>
    <n v="720"/>
    <n v="99423"/>
    <n v="99423"/>
    <s v="LUIS  LOPEZ HERRERA Registros:  1785162"/>
    <s v="CLINICA NUEVA DE CALI SAS"/>
    <s v="901158187-6"/>
    <s v="HCE-10586"/>
    <s v="HCE-10586"/>
    <s v="LUIS  LOPEZ HERRERA Registros:  17851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2"/>
    <n v="0"/>
    <m/>
    <m/>
    <m/>
    <d v="2024-08-30T00:00:00"/>
  </r>
  <r>
    <n v="901158187"/>
    <s v="CLINICA NUEVA DE CALI"/>
    <s v="CAJA DE COMPENSACION FAMILIAR COMFENALCO DEL VALLE DEL CAUCA"/>
    <s v="HCE-10587"/>
    <s v="HCE10587"/>
    <s v="901158187_HCE10587"/>
    <s v="31/08/2022 00:00:00"/>
    <s v="15/09/2022 00:00:00"/>
    <d v="2022-09-15T00:00:00"/>
    <s v="jueves"/>
    <s v="septiembre"/>
    <d v="2024-10-01T00:00:00"/>
    <n v="747"/>
    <n v="720"/>
    <n v="99423"/>
    <n v="99423"/>
    <s v="OSCAR  HOYOS BUSTAMANTE Registros:  1785163"/>
    <s v="CLINICA NUEVA DE CALI SAS"/>
    <s v="901158187-6"/>
    <s v="HCE-10587"/>
    <s v="HCE-10587"/>
    <s v="OSCAR  HOYOS BUSTAMANTE Registros:  17851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3"/>
    <n v="0"/>
    <m/>
    <m/>
    <m/>
    <d v="2024-08-30T00:00:00"/>
  </r>
  <r>
    <n v="901158187"/>
    <s v="CLINICA NUEVA DE CALI"/>
    <s v="CAJA DE COMPENSACION FAMILIAR COMFENALCO DEL VALLE DEL CAUCA"/>
    <s v="HCE-10589"/>
    <s v="HCE10589"/>
    <s v="901158187_HCE10589"/>
    <s v="31/08/2022 00:00:00"/>
    <s v="15/09/2022 00:00:00"/>
    <d v="2022-09-15T00:00:00"/>
    <s v="jueves"/>
    <s v="septiembre"/>
    <d v="2024-10-01T00:00:00"/>
    <n v="747"/>
    <n v="720"/>
    <n v="99423"/>
    <n v="99423"/>
    <s v="ELENA  RUBIO IZQUIERDO Registros:  1785184"/>
    <s v="CLINICA NUEVA DE CALI SAS"/>
    <s v="901158187-6"/>
    <s v="HCE-10589"/>
    <s v="HCE-10589"/>
    <s v="ELENA  RUBIO IZQUIERDO Registros:  178518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4"/>
    <n v="0"/>
    <m/>
    <m/>
    <m/>
    <d v="2024-08-30T00:00:00"/>
  </r>
  <r>
    <n v="901158187"/>
    <s v="CLINICA NUEVA DE CALI"/>
    <s v="CAJA DE COMPENSACION FAMILIAR COMFENALCO DEL VALLE DEL CAUCA"/>
    <s v="HCE-10591"/>
    <s v="HCE10591"/>
    <s v="901158187_HCE10591"/>
    <s v="31/08/2022 00:00:00"/>
    <s v="15/09/2022 00:00:00"/>
    <d v="2022-09-15T00:00:00"/>
    <s v="jueves"/>
    <s v="septiembre"/>
    <d v="2024-10-01T00:00:00"/>
    <n v="747"/>
    <n v="720"/>
    <n v="99423"/>
    <n v="99423"/>
    <s v="JOSE  VASQUEZ VELA Registros:  1785188"/>
    <s v="CLINICA NUEVA DE CALI SAS"/>
    <s v="901158187-6"/>
    <s v="HCE-10591"/>
    <s v="HCE-10591"/>
    <s v="JOSE  VASQUEZ VELA Registros:  17851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5"/>
    <n v="0"/>
    <m/>
    <m/>
    <m/>
    <d v="2024-08-30T00:00:00"/>
  </r>
  <r>
    <n v="901158187"/>
    <s v="CLINICA NUEVA DE CALI"/>
    <s v="CAJA DE COMPENSACION FAMILIAR COMFENALCO DEL VALLE DEL CAUCA"/>
    <s v="HCE-10593"/>
    <s v="HCE10593"/>
    <s v="901158187_HCE10593"/>
    <s v="31/08/2022 00:00:00"/>
    <s v="15/09/2022 00:00:00"/>
    <d v="2022-09-15T00:00:00"/>
    <s v="jueves"/>
    <s v="septiembre"/>
    <d v="2024-10-01T00:00:00"/>
    <n v="747"/>
    <n v="720"/>
    <n v="99423"/>
    <n v="99423"/>
    <s v="MARTA  IZQUIERDO  Registros:  1785191"/>
    <s v="CLINICA NUEVA DE CALI SAS"/>
    <s v="901158187-6"/>
    <s v="HCE-10593"/>
    <s v="HCE-10593"/>
    <s v="MARTA  IZQUIERDO  Registros:  17851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6"/>
    <n v="0"/>
    <m/>
    <m/>
    <m/>
    <d v="2024-08-30T00:00:00"/>
  </r>
  <r>
    <n v="901158187"/>
    <s v="CLINICA NUEVA DE CALI"/>
    <s v="CAJA DE COMPENSACION FAMILIAR COMFENALCO DEL VALLE DEL CAUCA"/>
    <s v="HCE-10594"/>
    <s v="HCE10594"/>
    <s v="901158187_HCE10594"/>
    <s v="31/08/2022 00:00:00"/>
    <s v="15/09/2022 00:00:00"/>
    <d v="2022-09-15T00:00:00"/>
    <s v="jueves"/>
    <s v="septiembre"/>
    <d v="2024-10-01T00:00:00"/>
    <n v="747"/>
    <n v="720"/>
    <n v="99423"/>
    <n v="99423"/>
    <s v="JHON  ARIZA NIETO Registros:  1785192"/>
    <s v="CLINICA NUEVA DE CALI SAS"/>
    <s v="901158187-6"/>
    <s v="HCE-10594"/>
    <s v="HCE-10594"/>
    <s v="JHON  ARIZA NIETO Registros:  178519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5"/>
    <n v="0"/>
    <m/>
    <m/>
    <m/>
    <d v="2024-08-30T00:00:00"/>
  </r>
  <r>
    <n v="901158187"/>
    <s v="CLINICA NUEVA DE CALI"/>
    <s v="CAJA DE COMPENSACION FAMILIAR COMFENALCO DEL VALLE DEL CAUCA"/>
    <s v="HCE-10595"/>
    <s v="HCE10595"/>
    <s v="901158187_HCE10595"/>
    <s v="31/08/2022 00:00:00"/>
    <s v="15/09/2022 00:00:00"/>
    <d v="2022-09-15T00:00:00"/>
    <s v="jueves"/>
    <s v="septiembre"/>
    <d v="2024-10-01T00:00:00"/>
    <n v="747"/>
    <n v="720"/>
    <n v="99423"/>
    <n v="99423"/>
    <s v="OMAR  MONTOYA MORENO Registros:  1785193"/>
    <s v="CLINICA NUEVA DE CALI SAS"/>
    <s v="901158187-6"/>
    <s v="HCE-10595"/>
    <s v="HCE-10595"/>
    <s v="OMAR  MONTOYA MORENO Registros:  178519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7"/>
    <n v="0"/>
    <m/>
    <m/>
    <m/>
    <d v="2024-08-30T00:00:00"/>
  </r>
  <r>
    <n v="901158187"/>
    <s v="CLINICA NUEVA DE CALI"/>
    <s v="CAJA DE COMPENSACION FAMILIAR COMFENALCO DEL VALLE DEL CAUCA"/>
    <s v="HCE-10596"/>
    <s v="HCE10596"/>
    <s v="901158187_HCE10596"/>
    <s v="31/08/2022 00:00:00"/>
    <s v="15/09/2022 00:00:00"/>
    <d v="2022-09-15T00:00:00"/>
    <s v="jueves"/>
    <s v="septiembre"/>
    <d v="2024-10-01T00:00:00"/>
    <n v="747"/>
    <n v="720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78"/>
    <n v="0"/>
    <m/>
    <m/>
    <m/>
    <d v="2024-08-30T00:00:00"/>
  </r>
  <r>
    <n v="901158187"/>
    <s v="CLINICA NUEVA DE CALI"/>
    <s v="CAJA DE COMPENSACION FAMILIAR COMFENALCO DEL VALLE DEL CAUCA"/>
    <s v="HCE-10597"/>
    <s v="HCE10597"/>
    <s v="901158187_HCE10597"/>
    <s v="31/08/2022 00:00:00"/>
    <s v="15/09/2022 00:00:00"/>
    <d v="2022-09-15T00:00:00"/>
    <s v="jueves"/>
    <s v="septiembre"/>
    <d v="2024-10-01T00:00:00"/>
    <n v="747"/>
    <n v="720"/>
    <n v="99423"/>
    <n v="99423"/>
    <s v="VIVIANA  CRIOLLO MESA Registros:  1785195"/>
    <s v="CLINICA NUEVA DE CALI SAS"/>
    <s v="901158187-6"/>
    <s v="HCE-10597"/>
    <s v="HCE-10597"/>
    <s v="VIVIANA  CRIOLLO MESA Registros:  178519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89"/>
    <n v="0"/>
    <m/>
    <m/>
    <m/>
    <d v="2024-08-30T00:00:00"/>
  </r>
  <r>
    <n v="901158187"/>
    <s v="CLINICA NUEVA DE CALI"/>
    <s v="CAJA DE COMPENSACION FAMILIAR COMFENALCO DEL VALLE DEL CAUCA"/>
    <s v="HCE-10598"/>
    <s v="HCE10598"/>
    <s v="901158187_HCE10598"/>
    <s v="31/08/2022 00:00:00"/>
    <s v="15/09/2022 00:00:00"/>
    <d v="2022-09-15T00:00:00"/>
    <s v="jueves"/>
    <s v="septiembre"/>
    <d v="2024-10-01T00:00:00"/>
    <n v="747"/>
    <n v="720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0"/>
    <n v="0"/>
    <m/>
    <m/>
    <m/>
    <d v="2024-08-30T00:00:00"/>
  </r>
  <r>
    <n v="901158187"/>
    <s v="CLINICA NUEVA DE CALI"/>
    <s v="CAJA DE COMPENSACION FAMILIAR COMFENALCO DEL VALLE DEL CAUCA"/>
    <s v="HCE-10599"/>
    <s v="HCE10599"/>
    <s v="901158187_HCE10599"/>
    <s v="31/08/2022 00:00:00"/>
    <s v="15/09/2022 00:00:00"/>
    <d v="2022-09-15T00:00:00"/>
    <s v="jueves"/>
    <s v="septiembre"/>
    <d v="2024-10-01T00:00:00"/>
    <n v="747"/>
    <n v="720"/>
    <n v="99423"/>
    <n v="99423"/>
    <s v="JORGE  LARREA  Registros:  1784177"/>
    <s v="CLINICA NUEVA DE CALI SAS"/>
    <s v="901158187-6"/>
    <s v="HCE-10599"/>
    <s v="HCE-10599"/>
    <s v="JORGE  LARREA  Registros:  178417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1"/>
    <n v="0"/>
    <m/>
    <m/>
    <m/>
    <d v="2024-08-30T00:00:00"/>
  </r>
  <r>
    <n v="901158187"/>
    <s v="CLINICA NUEVA DE CALI"/>
    <s v="CAJA DE COMPENSACION FAMILIAR COMFENALCO DEL VALLE DEL CAUCA"/>
    <s v="HCE-10600"/>
    <s v="HCE10600"/>
    <s v="901158187_HCE10600"/>
    <s v="31/08/2022 00:00:00"/>
    <s v="15/09/2022 00:00:00"/>
    <d v="2022-09-15T00:00:00"/>
    <s v="jueves"/>
    <s v="septiembre"/>
    <d v="2024-10-01T00:00:00"/>
    <n v="747"/>
    <n v="720"/>
    <n v="99423"/>
    <n v="99423"/>
    <s v="JESUS EDGAR VELEZ GUZMAN Registros:  1785074"/>
    <s v="CLINICA NUEVA DE CALI SAS"/>
    <s v="901158187-6"/>
    <s v="HCE-10600"/>
    <s v="HCE-10600"/>
    <s v="JESUS EDGAR VELEZ GUZMAN Registros:  178507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2"/>
    <n v="0"/>
    <m/>
    <m/>
    <m/>
    <d v="2024-08-30T00:00:00"/>
  </r>
  <r>
    <n v="901158187"/>
    <s v="CLINICA NUEVA DE CALI"/>
    <s v="CAJA DE COMPENSACION FAMILIAR COMFENALCO DEL VALLE DEL CAUCA"/>
    <s v="HCE-10601"/>
    <s v="HCE10601"/>
    <s v="901158187_HCE10601"/>
    <s v="31/08/2022 00:00:00"/>
    <s v="15/09/2022 00:00:00"/>
    <d v="2022-09-15T00:00:00"/>
    <s v="jueves"/>
    <s v="septiembre"/>
    <d v="2024-10-01T00:00:00"/>
    <n v="747"/>
    <n v="720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3"/>
    <n v="0"/>
    <m/>
    <m/>
    <m/>
    <d v="2024-08-30T00:00:00"/>
  </r>
  <r>
    <n v="901158187"/>
    <s v="CLINICA NUEVA DE CALI"/>
    <s v="CAJA DE COMPENSACION FAMILIAR COMFENALCO DEL VALLE DEL CAUCA"/>
    <s v="HCE-10602"/>
    <s v="HCE10602"/>
    <s v="901158187_HCE10602"/>
    <s v="31/08/2022 00:00:00"/>
    <s v="15/09/2022 00:00:00"/>
    <d v="2022-09-15T00:00:00"/>
    <s v="jueves"/>
    <s v="septiembre"/>
    <d v="2024-10-01T00:00:00"/>
    <n v="747"/>
    <n v="720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4"/>
    <n v="0"/>
    <m/>
    <m/>
    <m/>
    <d v="2024-08-30T00:00:00"/>
  </r>
  <r>
    <n v="901158187"/>
    <s v="CLINICA NUEVA DE CALI"/>
    <s v="CAJA DE COMPENSACION FAMILIAR COMFENALCO DEL VALLE DEL CAUCA"/>
    <s v="HCE-10603"/>
    <s v="HCE10603"/>
    <s v="901158187_HCE10603"/>
    <s v="31/08/2022 00:00:00"/>
    <s v="15/09/2022 00:00:00"/>
    <d v="2022-09-15T00:00:00"/>
    <s v="jueves"/>
    <s v="septiembre"/>
    <d v="2024-10-01T00:00:00"/>
    <n v="747"/>
    <n v="720"/>
    <n v="99423"/>
    <n v="99423"/>
    <s v="LUIS ANGEL QUINTERO  Registros:  1785202"/>
    <s v="CLINICA NUEVA DE CALI SAS"/>
    <s v="901158187-6"/>
    <s v="HCE-10603"/>
    <s v="HCE-10603"/>
    <s v="LUIS ANGEL QUINTERO  Registros:  17852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5"/>
    <n v="0"/>
    <m/>
    <m/>
    <m/>
    <d v="2024-08-30T00:00:00"/>
  </r>
  <r>
    <n v="901158187"/>
    <s v="CLINICA NUEVA DE CALI"/>
    <s v="CAJA DE COMPENSACION FAMILIAR COMFENALCO DEL VALLE DEL CAUCA"/>
    <s v="HCE-10604"/>
    <s v="HCE10604"/>
    <s v="901158187_HCE10604"/>
    <s v="31/08/2022 00:00:00"/>
    <s v="15/09/2022 00:00:00"/>
    <d v="2022-09-15T00:00:00"/>
    <s v="jueves"/>
    <s v="septiembre"/>
    <d v="2024-10-01T00:00:00"/>
    <n v="747"/>
    <n v="720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6"/>
    <n v="0"/>
    <m/>
    <m/>
    <m/>
    <d v="2024-08-30T00:00:00"/>
  </r>
  <r>
    <n v="901158187"/>
    <s v="CLINICA NUEVA DE CALI"/>
    <s v="CAJA DE COMPENSACION FAMILIAR COMFENALCO DEL VALLE DEL CAUCA"/>
    <s v="HCE-10605"/>
    <s v="HCE10605"/>
    <s v="901158187_HCE10605"/>
    <s v="01/09/2022 00:00:00"/>
    <s v="15/09/2022 00:00:00"/>
    <d v="2022-09-15T00:00:00"/>
    <s v="jueves"/>
    <s v="septiembre"/>
    <d v="2024-10-01T00:00:00"/>
    <n v="747"/>
    <n v="720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7"/>
    <n v="0"/>
    <m/>
    <m/>
    <m/>
    <d v="2024-08-30T00:00:00"/>
  </r>
  <r>
    <n v="901158187"/>
    <s v="CLINICA NUEVA DE CALI"/>
    <s v="CAJA DE COMPENSACION FAMILIAR COMFENALCO DEL VALLE DEL CAUCA"/>
    <s v="HCE-10606"/>
    <s v="HCE10606"/>
    <s v="901158187_HCE10606"/>
    <s v="01/09/2022 00:00:00"/>
    <s v="15/09/2022 00:00:00"/>
    <d v="2022-09-15T00:00:00"/>
    <s v="jueves"/>
    <s v="septiembre"/>
    <d v="2024-10-01T00:00:00"/>
    <n v="747"/>
    <n v="720"/>
    <n v="99423"/>
    <n v="99423"/>
    <s v="CELESTE  ACOSTA TEJADA Registros:  1785801"/>
    <s v="CLINICA NUEVA DE CALI SAS"/>
    <s v="901158187-6"/>
    <s v="HCE-10606"/>
    <s v="HCE-10606"/>
    <s v="CELESTE  ACOSTA TEJADA Registros:  178580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7"/>
    <n v="0"/>
    <m/>
    <m/>
    <m/>
    <d v="2024-08-30T00:00:00"/>
  </r>
  <r>
    <n v="901158187"/>
    <s v="CLINICA NUEVA DE CALI"/>
    <s v="CAJA DE COMPENSACION FAMILIAR COMFENALCO DEL VALLE DEL CAUCA"/>
    <s v="HCE-10609"/>
    <s v="HCE10609"/>
    <s v="901158187_HCE10609"/>
    <s v="01/09/2022 00:00:00"/>
    <s v="15/09/2022 00:00:00"/>
    <d v="2022-09-15T00:00:00"/>
    <s v="jueves"/>
    <s v="septiembre"/>
    <d v="2024-10-01T00:00:00"/>
    <n v="747"/>
    <n v="720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1"/>
    <n v="0"/>
    <m/>
    <m/>
    <m/>
    <d v="2024-08-30T00:00:00"/>
  </r>
  <r>
    <n v="901158187"/>
    <s v="CLINICA NUEVA DE CALI"/>
    <s v="CAJA DE COMPENSACION FAMILIAR COMFENALCO DEL VALLE DEL CAUCA"/>
    <s v="HCE-10610"/>
    <s v="HCE10610"/>
    <s v="901158187_HCE10610"/>
    <s v="01/09/2022 00:00:00"/>
    <s v="15/09/2022 00:00:00"/>
    <d v="2022-09-15T00:00:00"/>
    <s v="jueves"/>
    <s v="septiembre"/>
    <d v="2024-10-01T00:00:00"/>
    <n v="747"/>
    <n v="720"/>
    <n v="99423"/>
    <n v="99423"/>
    <s v="SYLVIA  CARVAJAL BARONA Registros:  1786129"/>
    <s v="CLINICA NUEVA DE CALI SAS"/>
    <s v="901158187-6"/>
    <s v="HCE-10610"/>
    <s v="HCE-10610"/>
    <s v="SYLVIA  CARVAJAL BARONA Registros:  178612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8"/>
    <n v="0"/>
    <m/>
    <m/>
    <m/>
    <d v="2024-08-30T00:00:00"/>
  </r>
  <r>
    <n v="901158187"/>
    <s v="CLINICA NUEVA DE CALI"/>
    <s v="CAJA DE COMPENSACION FAMILIAR COMFENALCO DEL VALLE DEL CAUCA"/>
    <s v="HCE-10611"/>
    <s v="HCE10611"/>
    <s v="901158187_HCE10611"/>
    <s v="01/09/2022 00:00:00"/>
    <s v="15/09/2022 00:00:00"/>
    <d v="2022-09-15T00:00:00"/>
    <s v="jueves"/>
    <s v="septiembre"/>
    <d v="2024-10-01T00:00:00"/>
    <n v="747"/>
    <n v="720"/>
    <n v="99423"/>
    <n v="99423"/>
    <s v="YINA MARCELA LOPEZ LOPEZ Registros:  1786318"/>
    <s v="CLINICA NUEVA DE CALI SAS"/>
    <s v="901158187-6"/>
    <s v="HCE-10611"/>
    <s v="HCE-10611"/>
    <s v="YINA MARCELA LOPEZ LOPEZ Registros:  178631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2"/>
    <n v="0"/>
    <m/>
    <m/>
    <m/>
    <d v="2024-08-30T00:00:00"/>
  </r>
  <r>
    <n v="901158187"/>
    <s v="CLINICA NUEVA DE CALI"/>
    <s v="CAJA DE COMPENSACION FAMILIAR COMFENALCO DEL VALLE DEL CAUCA"/>
    <s v="HCE-10614"/>
    <s v="HCE10614"/>
    <s v="901158187_HCE10614"/>
    <s v="01/09/2022 00:00:00"/>
    <s v="15/09/2022 00:00:00"/>
    <d v="2022-09-15T00:00:00"/>
    <s v="jueves"/>
    <s v="septiembre"/>
    <d v="2024-10-01T00:00:00"/>
    <n v="747"/>
    <n v="720"/>
    <n v="99423"/>
    <n v="99423"/>
    <s v="MAYNER  CUERO HERRERA Registros:  1786610"/>
    <s v="CLINICA NUEVA DE CALI SAS"/>
    <s v="901158187-6"/>
    <s v="HCE-10614"/>
    <s v="HCE-10614"/>
    <s v="MAYNER  CUERO HERRERA Registros:  17866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49"/>
    <n v="0"/>
    <m/>
    <m/>
    <m/>
    <d v="2024-08-30T00:00:00"/>
  </r>
  <r>
    <n v="901158187"/>
    <s v="CLINICA NUEVA DE CALI"/>
    <s v="CAJA DE COMPENSACION FAMILIAR COMFENALCO DEL VALLE DEL CAUCA"/>
    <s v="HCE-10615"/>
    <s v="HCE10615"/>
    <s v="901158187_HCE10615"/>
    <s v="01/09/2022 00:00:00"/>
    <s v="15/09/2022 00:00:00"/>
    <d v="2022-09-15T00:00:00"/>
    <s v="jueves"/>
    <s v="septiembre"/>
    <d v="2024-10-01T00:00:00"/>
    <n v="747"/>
    <n v="720"/>
    <n v="99423"/>
    <n v="99423"/>
    <s v="LUIS  ARIAS BUSTOS Registros:  1787008"/>
    <s v="CLINICA NUEVA DE CALI SAS"/>
    <s v="901158187-6"/>
    <s v="HCE-10615"/>
    <s v="HCE-10615"/>
    <s v="LUIS  ARIAS BUSTOS Registros:  178700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0"/>
    <n v="0"/>
    <m/>
    <m/>
    <m/>
    <d v="2024-08-30T00:00:00"/>
  </r>
  <r>
    <n v="901158187"/>
    <s v="CLINICA NUEVA DE CALI"/>
    <s v="CAJA DE COMPENSACION FAMILIAR COMFENALCO DEL VALLE DEL CAUCA"/>
    <s v="HCE-10616"/>
    <s v="HCE10616"/>
    <s v="901158187_HCE10616"/>
    <s v="01/09/2022 00:00:00"/>
    <s v="15/09/2022 00:00:00"/>
    <d v="2022-09-15T00:00:00"/>
    <s v="jueves"/>
    <s v="septiembre"/>
    <d v="2024-10-01T00:00:00"/>
    <n v="747"/>
    <n v="720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3"/>
    <n v="0"/>
    <m/>
    <m/>
    <m/>
    <d v="2024-08-30T00:00:00"/>
  </r>
  <r>
    <n v="901158187"/>
    <s v="CLINICA NUEVA DE CALI"/>
    <s v="CAJA DE COMPENSACION FAMILIAR COMFENALCO DEL VALLE DEL CAUCA"/>
    <s v="HCE-10617"/>
    <s v="HCE10617"/>
    <s v="901158187_HCE10617"/>
    <s v="01/09/2022 00:00:00"/>
    <s v="15/09/2022 00:00:00"/>
    <d v="2022-09-15T00:00:00"/>
    <s v="jueves"/>
    <s v="septiembre"/>
    <d v="2024-10-01T00:00:00"/>
    <n v="747"/>
    <n v="720"/>
    <n v="99423"/>
    <n v="99423"/>
    <s v="ARTURO  HURTADO ARBOLEDA Registros:  1787093"/>
    <s v="CLINICA NUEVA DE CALI SAS"/>
    <s v="901158187-6"/>
    <s v="HCE-10617"/>
    <s v="HCE-10617"/>
    <s v="ARTURO  HURTADO ARBOLEDA Registros:  178709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1"/>
    <n v="0"/>
    <m/>
    <m/>
    <m/>
    <d v="2024-08-30T00:00:00"/>
  </r>
  <r>
    <n v="901158187"/>
    <s v="CLINICA NUEVA DE CALI"/>
    <s v="CAJA DE COMPENSACION FAMILIAR COMFENALCO DEL VALLE DEL CAUCA"/>
    <s v="HCE-10618"/>
    <s v="HCE10618"/>
    <s v="901158187_HCE10618"/>
    <s v="01/09/2022 00:00:00"/>
    <s v="15/09/2022 00:00:00"/>
    <d v="2022-09-15T00:00:00"/>
    <s v="jueves"/>
    <s v="septiembre"/>
    <d v="2024-10-01T00:00:00"/>
    <n v="747"/>
    <n v="720"/>
    <n v="99423"/>
    <n v="99423"/>
    <s v="DUVAN  MUÑOZ ANGEL Registros:  1787180"/>
    <s v="CLINICA NUEVA DE CALI SAS"/>
    <s v="901158187-6"/>
    <s v="HCE-10618"/>
    <s v="HCE-10618"/>
    <s v="DUVAN  MUÑOZ ANGEL Registros:  17871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4"/>
    <n v="0"/>
    <m/>
    <m/>
    <m/>
    <d v="2024-08-30T00:00:00"/>
  </r>
  <r>
    <n v="901158187"/>
    <s v="CLINICA NUEVA DE CALI"/>
    <s v="CAJA DE COMPENSACION FAMILIAR COMFENALCO DEL VALLE DEL CAUCA"/>
    <s v="HCE-10621"/>
    <s v="HCE10621"/>
    <s v="901158187_HCE10621"/>
    <s v="01/09/2022 00:00:00"/>
    <s v="15/09/2022 00:00:00"/>
    <d v="2022-09-15T00:00:00"/>
    <s v="jueves"/>
    <s v="septiembre"/>
    <d v="2024-10-01T00:00:00"/>
    <n v="747"/>
    <n v="720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5"/>
    <n v="0"/>
    <m/>
    <m/>
    <m/>
    <d v="2024-08-30T00:00:00"/>
  </r>
  <r>
    <n v="901158187"/>
    <s v="CLINICA NUEVA DE CALI"/>
    <s v="CAJA DE COMPENSACION FAMILIAR COMFENALCO DEL VALLE DEL CAUCA"/>
    <s v="HCE-10623"/>
    <s v="HCE10623"/>
    <s v="901158187_HCE10623"/>
    <s v="01/09/2022 00:00:00"/>
    <s v="15/12/2022 00:00:00"/>
    <d v="2022-12-21T00:00:00"/>
    <s v="jueves"/>
    <s v="diciembre"/>
    <d v="2024-10-01T00:00:00"/>
    <n v="656"/>
    <n v="720"/>
    <n v="99423"/>
    <n v="99423"/>
    <s v="GASPAR  CASTILLO CUERO Registros:  1787240"/>
    <s v="CLINICA NUEVA DE CALI SAS"/>
    <s v="901158187-6"/>
    <s v="HCE-10623"/>
    <s v="HCE-10623"/>
    <s v="GASPAR  CASTILLO CUERO Registros:  178724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431"/>
    <n v="0"/>
    <m/>
    <m/>
    <m/>
    <d v="2024-08-30T00:00:00"/>
  </r>
  <r>
    <n v="901158187"/>
    <s v="CLINICA NUEVA DE CALI"/>
    <s v="CAJA DE COMPENSACION FAMILIAR COMFENALCO DEL VALLE DEL CAUCA"/>
    <s v="HCE-10626"/>
    <s v="HCE10626"/>
    <s v="901158187_HCE10626"/>
    <s v="01/09/2022 00:00:00"/>
    <s v="15/09/2022 00:00:00"/>
    <d v="2022-09-15T00:00:00"/>
    <s v="jueves"/>
    <s v="septiembre"/>
    <d v="2024-10-01T00:00:00"/>
    <n v="747"/>
    <n v="720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6"/>
    <n v="0"/>
    <m/>
    <m/>
    <m/>
    <d v="2024-08-30T00:00:00"/>
  </r>
  <r>
    <n v="901158187"/>
    <s v="CLINICA NUEVA DE CALI"/>
    <s v="CAJA DE COMPENSACION FAMILIAR COMFENALCO DEL VALLE DEL CAUCA"/>
    <s v="HCE-10627"/>
    <s v="HCE10627"/>
    <s v="901158187_HCE10627"/>
    <s v="01/09/2022 00:00:00"/>
    <s v="15/09/2022 00:00:00"/>
    <d v="2022-09-15T00:00:00"/>
    <s v="jueves"/>
    <s v="septiembre"/>
    <d v="2024-10-01T00:00:00"/>
    <n v="747"/>
    <n v="720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COVID"/>
    <n v="0"/>
    <s v="05"/>
    <x v="0"/>
    <s v="Finalizada"/>
    <s v="FACTURA COVID-19"/>
    <s v="ESTADO DOS"/>
    <x v="0"/>
    <s v="NO PASO VALIDACION-REVISION EPS-ESPERA DE APERTURA DE VENTANA"/>
    <b v="0"/>
    <n v="99423"/>
    <n v="0"/>
    <m/>
    <n v="99423"/>
    <n v="0"/>
    <n v="0"/>
    <n v="99423"/>
    <n v="97435"/>
    <n v="1222136417"/>
    <n v="0"/>
    <m/>
    <m/>
    <m/>
    <d v="2024-08-30T00:00:00"/>
  </r>
  <r>
    <n v="901158187"/>
    <s v="CLINICA NUEVA DE CALI"/>
    <s v="CAJA DE COMPENSACION FAMILIAR COMFENALCO DEL VALLE DEL CAUCA"/>
    <s v="HCE-10628"/>
    <s v="HCE10628"/>
    <s v="901158187_HCE10628"/>
    <s v="01/09/2022 00:00:00"/>
    <s v="15/09/2022 00:00:00"/>
    <d v="2022-09-15T00:00:00"/>
    <s v="jueves"/>
    <s v="septiembre"/>
    <d v="2024-10-01T00:00:00"/>
    <n v="747"/>
    <n v="720"/>
    <n v="99423"/>
    <n v="99423"/>
    <s v="MARY  OREJUELA DE GARCIA Registros:  1787283"/>
    <s v="CLINICA NUEVA DE CALI SAS"/>
    <s v="901158187-6"/>
    <s v="HCE-10628"/>
    <s v="HCE-10628"/>
    <s v="MARY  OREJUELA DE GARCIA Registros:  17872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2"/>
    <n v="0"/>
    <m/>
    <m/>
    <m/>
    <d v="2024-08-30T00:00:00"/>
  </r>
  <r>
    <n v="901158187"/>
    <s v="CLINICA NUEVA DE CALI"/>
    <s v="CAJA DE COMPENSACION FAMILIAR COMFENALCO DEL VALLE DEL CAUCA"/>
    <s v="HCE-10629"/>
    <s v="HCE10629"/>
    <s v="901158187_HCE10629"/>
    <s v="01/09/2022 00:00:00"/>
    <s v="15/09/2022 00:00:00"/>
    <d v="2022-09-15T00:00:00"/>
    <s v="jueves"/>
    <s v="septiembre"/>
    <d v="2024-10-01T00:00:00"/>
    <n v="747"/>
    <n v="720"/>
    <n v="99423"/>
    <n v="99423"/>
    <s v="MARLENY  RIOS GALLEGO Registros:  1787289"/>
    <s v="CLINICA NUEVA DE CALI SAS"/>
    <s v="901158187-6"/>
    <s v="HCE-10629"/>
    <s v="HCE-10629"/>
    <s v="MARLENY  RIOS GALLEGO Registros:  17872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3"/>
    <n v="0"/>
    <m/>
    <m/>
    <m/>
    <d v="2024-08-30T00:00:00"/>
  </r>
  <r>
    <n v="901158187"/>
    <s v="CLINICA NUEVA DE CALI"/>
    <s v="CAJA DE COMPENSACION FAMILIAR COMFENALCO DEL VALLE DEL CAUCA"/>
    <s v="HCE-10631"/>
    <s v="HCE10631"/>
    <s v="901158187_HCE10631"/>
    <s v="02/09/2022 00:00:00"/>
    <s v="15/09/2022 00:00:00"/>
    <d v="2022-09-15T00:00:00"/>
    <s v="jueves"/>
    <s v="septiembre"/>
    <d v="2024-10-01T00:00:00"/>
    <n v="747"/>
    <n v="720"/>
    <n v="99423"/>
    <n v="99423"/>
    <s v="IRMA  PARRA GARCIA Registros:  1787752"/>
    <s v="CLINICA NUEVA DE CALI SAS"/>
    <s v="901158187-6"/>
    <s v="HCE-10631"/>
    <s v="HCE-10631"/>
    <s v="IRMA  PARRA GARCIA Registros:  17877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8"/>
    <n v="0"/>
    <m/>
    <m/>
    <m/>
    <d v="2024-08-30T00:00:00"/>
  </r>
  <r>
    <n v="901158187"/>
    <s v="CLINICA NUEVA DE CALI"/>
    <s v="CAJA DE COMPENSACION FAMILIAR COMFENALCO DEL VALLE DEL CAUCA"/>
    <s v="HCE-10634"/>
    <s v="HCE10634"/>
    <s v="901158187_HCE10634"/>
    <s v="02/09/2022 00:00:00"/>
    <s v="15/09/2022 00:00:00"/>
    <d v="2022-09-15T00:00:00"/>
    <s v="jueves"/>
    <s v="septiembre"/>
    <d v="2024-10-01T00:00:00"/>
    <n v="747"/>
    <n v="720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19"/>
    <n v="0"/>
    <m/>
    <m/>
    <m/>
    <d v="2024-08-30T00:00:00"/>
  </r>
  <r>
    <n v="901158187"/>
    <s v="CLINICA NUEVA DE CALI"/>
    <s v="CAJA DE COMPENSACION FAMILIAR COMFENALCO DEL VALLE DEL CAUCA"/>
    <s v="HCE-10635"/>
    <s v="HCE10635"/>
    <s v="901158187_HCE10635"/>
    <s v="02/09/2022 00:00:00"/>
    <s v="15/09/2022 00:00:00"/>
    <d v="2022-09-15T00:00:00"/>
    <s v="jueves"/>
    <s v="septiembre"/>
    <d v="2024-10-01T00:00:00"/>
    <n v="747"/>
    <n v="720"/>
    <n v="99423"/>
    <n v="99423"/>
    <s v="KAREN  MARTINEZ ARBOLEDA Registros:  1787897"/>
    <s v="CLINICA NUEVA DE CALI SAS"/>
    <s v="901158187-6"/>
    <s v="HCE-10635"/>
    <s v="HCE-10635"/>
    <s v="KAREN  MARTINEZ ARBOLEDA Registros:  17878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4"/>
    <n v="0"/>
    <m/>
    <m/>
    <m/>
    <d v="2024-08-30T00:00:00"/>
  </r>
  <r>
    <n v="901158187"/>
    <s v="CLINICA NUEVA DE CALI"/>
    <s v="CAJA DE COMPENSACION FAMILIAR COMFENALCO DEL VALLE DEL CAUCA"/>
    <s v="HCE-10636"/>
    <s v="HCE10636"/>
    <s v="901158187_HCE10636"/>
    <s v="02/09/2022 00:00:00"/>
    <s v="15/09/2022 00:00:00"/>
    <d v="2022-09-15T00:00:00"/>
    <s v="jueves"/>
    <s v="septiembre"/>
    <d v="2024-10-01T00:00:00"/>
    <n v="747"/>
    <n v="720"/>
    <n v="99423"/>
    <n v="99423"/>
    <s v="MARLENE  PEREZ  Registros:  1788124"/>
    <s v="CLINICA NUEVA DE CALI SAS"/>
    <s v="901158187-6"/>
    <s v="HCE-10636"/>
    <s v="HCE-10636"/>
    <s v="MARLENE  PEREZ  Registros:  178812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0"/>
    <n v="0"/>
    <m/>
    <m/>
    <m/>
    <d v="2024-08-30T00:00:00"/>
  </r>
  <r>
    <n v="901158187"/>
    <s v="CLINICA NUEVA DE CALI"/>
    <s v="CAJA DE COMPENSACION FAMILIAR COMFENALCO DEL VALLE DEL CAUCA"/>
    <s v="HCE-10637"/>
    <s v="HCE10637"/>
    <s v="901158187_HCE10637"/>
    <s v="02/09/2022 00:00:00"/>
    <s v="15/09/2022 00:00:00"/>
    <d v="2022-09-15T00:00:00"/>
    <s v="jueves"/>
    <s v="septiembre"/>
    <d v="2024-10-01T00:00:00"/>
    <n v="747"/>
    <n v="720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5"/>
    <n v="0"/>
    <m/>
    <m/>
    <m/>
    <d v="2024-08-30T00:00:00"/>
  </r>
  <r>
    <n v="901158187"/>
    <s v="CLINICA NUEVA DE CALI"/>
    <s v="CAJA DE COMPENSACION FAMILIAR COMFENALCO DEL VALLE DEL CAUCA"/>
    <s v="HCE-10638"/>
    <s v="HCE10638"/>
    <s v="901158187_HCE10638"/>
    <s v="02/09/2022 00:00:00"/>
    <s v="15/09/2022 00:00:00"/>
    <d v="2022-09-15T00:00:00"/>
    <s v="jueves"/>
    <s v="septiembre"/>
    <d v="2024-10-01T00:00:00"/>
    <n v="747"/>
    <n v="720"/>
    <n v="99423"/>
    <n v="99423"/>
    <s v="FLOR  MALDONADO GALLEGO Registros:  1788314"/>
    <s v="CLINICA NUEVA DE CALI SAS"/>
    <s v="901158187-6"/>
    <s v="HCE-10638"/>
    <s v="HCE-10638"/>
    <s v="FLOR  MALDONADO GALLEGO Registros:  178831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1"/>
    <n v="0"/>
    <m/>
    <m/>
    <m/>
    <d v="2024-08-30T00:00:00"/>
  </r>
  <r>
    <n v="901158187"/>
    <s v="CLINICA NUEVA DE CALI"/>
    <s v="CAJA DE COMPENSACION FAMILIAR COMFENALCO DEL VALLE DEL CAUCA"/>
    <s v="HCE-10639"/>
    <s v="HCE10639"/>
    <s v="901158187_HCE10639"/>
    <s v="02/09/2022 00:00:00"/>
    <s v="15/09/2022 00:00:00"/>
    <d v="2022-09-15T00:00:00"/>
    <s v="jueves"/>
    <s v="septiembre"/>
    <d v="2024-10-01T00:00:00"/>
    <n v="747"/>
    <n v="720"/>
    <n v="99423"/>
    <n v="99423"/>
    <s v="LEONILA  DAZA GALINDEZ Registros:  1788373"/>
    <s v="CLINICA NUEVA DE CALI SAS"/>
    <s v="901158187-6"/>
    <s v="HCE-10639"/>
    <s v="HCE-10639"/>
    <s v="LEONILA  DAZA GALINDEZ Registros:  17883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6"/>
    <n v="0"/>
    <m/>
    <m/>
    <m/>
    <d v="2024-08-30T00:00:00"/>
  </r>
  <r>
    <n v="901158187"/>
    <s v="CLINICA NUEVA DE CALI"/>
    <s v="CAJA DE COMPENSACION FAMILIAR COMFENALCO DEL VALLE DEL CAUCA"/>
    <s v="HCE-10640"/>
    <s v="HCE10640"/>
    <s v="901158187_HCE10640"/>
    <s v="02/09/2022 00:00:00"/>
    <s v="15/09/2022 00:00:00"/>
    <d v="2022-09-15T00:00:00"/>
    <s v="jueves"/>
    <s v="septiembre"/>
    <d v="2024-10-01T00:00:00"/>
    <n v="747"/>
    <n v="720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5"/>
    <n v="0"/>
    <m/>
    <m/>
    <m/>
    <d v="2024-08-30T00:00:00"/>
  </r>
  <r>
    <n v="901158187"/>
    <s v="CLINICA NUEVA DE CALI"/>
    <s v="CAJA DE COMPENSACION FAMILIAR COMFENALCO DEL VALLE DEL CAUCA"/>
    <s v="HCE-10641"/>
    <s v="HCE10641"/>
    <s v="901158187_HCE10641"/>
    <s v="02/09/2022 00:00:00"/>
    <s v="15/09/2022 00:00:00"/>
    <d v="2022-09-15T00:00:00"/>
    <s v="jueves"/>
    <s v="septiembre"/>
    <d v="2024-10-01T00:00:00"/>
    <n v="747"/>
    <n v="720"/>
    <n v="99423"/>
    <n v="99423"/>
    <s v="AUGUSTO  GOMEZ RIOS Registros:  1788490"/>
    <s v="CLINICA NUEVA DE CALI SAS"/>
    <s v="901158187-6"/>
    <s v="HCE-10641"/>
    <s v="HCE-10641"/>
    <s v="AUGUSTO  GOMEZ RIOS Registros:  17884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6"/>
    <n v="0"/>
    <m/>
    <m/>
    <m/>
    <d v="2024-08-30T00:00:00"/>
  </r>
  <r>
    <n v="901158187"/>
    <s v="CLINICA NUEVA DE CALI"/>
    <s v="CAJA DE COMPENSACION FAMILIAR COMFENALCO DEL VALLE DEL CAUCA"/>
    <s v="HCE-10642"/>
    <s v="HCE10642"/>
    <s v="901158187_HCE10642"/>
    <s v="02/09/2022 00:00:00"/>
    <s v="15/09/2022 00:00:00"/>
    <d v="2022-09-15T00:00:00"/>
    <s v="jueves"/>
    <s v="septiembre"/>
    <d v="2024-10-01T00:00:00"/>
    <n v="747"/>
    <n v="720"/>
    <n v="99423"/>
    <n v="99423"/>
    <s v="LUCY  RIASCOS ARAGON Registros:  1788617"/>
    <s v="CLINICA NUEVA DE CALI SAS"/>
    <s v="901158187-6"/>
    <s v="HCE-10642"/>
    <s v="HCE-10642"/>
    <s v="LUCY  RIASCOS ARAGON Registros:  178861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2"/>
    <n v="0"/>
    <m/>
    <m/>
    <m/>
    <d v="2024-08-30T00:00:00"/>
  </r>
  <r>
    <n v="901158187"/>
    <s v="CLINICA NUEVA DE CALI"/>
    <s v="CAJA DE COMPENSACION FAMILIAR COMFENALCO DEL VALLE DEL CAUCA"/>
    <s v="HCE-10643"/>
    <s v="HCE10643"/>
    <s v="901158187_HCE10643"/>
    <s v="02/09/2022 00:00:00"/>
    <s v="15/09/2022 00:00:00"/>
    <d v="2022-09-15T00:00:00"/>
    <s v="jueves"/>
    <s v="septiembre"/>
    <d v="2024-10-01T00:00:00"/>
    <n v="747"/>
    <n v="720"/>
    <n v="99423"/>
    <n v="99423"/>
    <s v="ATALA  CASTRO  Registros:  1788623"/>
    <s v="CLINICA NUEVA DE CALI SAS"/>
    <s v="901158187-6"/>
    <s v="HCE-10643"/>
    <s v="HCE-10643"/>
    <s v="ATALA  CASTRO  Registros:  178862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3"/>
    <n v="0"/>
    <m/>
    <m/>
    <m/>
    <d v="2024-08-30T00:00:00"/>
  </r>
  <r>
    <n v="901158187"/>
    <s v="CLINICA NUEVA DE CALI"/>
    <s v="CAJA DE COMPENSACION FAMILIAR COMFENALCO DEL VALLE DEL CAUCA"/>
    <s v="HCE-10644"/>
    <s v="HCE10644"/>
    <s v="901158187_HCE10644"/>
    <s v="02/09/2022 00:00:00"/>
    <s v="15/09/2022 00:00:00"/>
    <d v="2022-09-15T00:00:00"/>
    <s v="jueves"/>
    <s v="septiembre"/>
    <d v="2024-10-01T00:00:00"/>
    <n v="747"/>
    <n v="720"/>
    <n v="99423"/>
    <n v="99423"/>
    <s v="LUIS  GIRALDO GARCIA Registros:  1788817"/>
    <s v="CLINICA NUEVA DE CALI SAS"/>
    <s v="901158187-6"/>
    <s v="HCE-10644"/>
    <s v="HCE-10644"/>
    <s v="LUIS  GIRALDO GARCIA Registros:  178881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57"/>
    <n v="0"/>
    <m/>
    <m/>
    <m/>
    <d v="2024-08-30T00:00:00"/>
  </r>
  <r>
    <n v="901158187"/>
    <s v="CLINICA NUEVA DE CALI"/>
    <s v="CAJA DE COMPENSACION FAMILIAR COMFENALCO DEL VALLE DEL CAUCA"/>
    <s v="HCE-10646"/>
    <s v="HCE10646"/>
    <s v="901158187_HCE10646"/>
    <s v="02/09/2022 00:00:00"/>
    <s v="15/09/2022 00:00:00"/>
    <d v="2022-09-15T00:00:00"/>
    <s v="jueves"/>
    <s v="septiembre"/>
    <d v="2024-10-01T00:00:00"/>
    <n v="747"/>
    <n v="720"/>
    <n v="99423"/>
    <n v="99423"/>
    <s v="ROSA  OSSA DE TOBAR Registros:  1788968"/>
    <s v="CLINICA NUEVA DE CALI SAS"/>
    <s v="901158187-6"/>
    <s v="HCE-10646"/>
    <s v="HCE-10646"/>
    <s v="ROSA  OSSA DE TOBAR Registros:  178896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8"/>
    <n v="0"/>
    <m/>
    <m/>
    <m/>
    <d v="2024-08-30T00:00:00"/>
  </r>
  <r>
    <n v="901158187"/>
    <s v="CLINICA NUEVA DE CALI"/>
    <s v="CAJA DE COMPENSACION FAMILIAR COMFENALCO DEL VALLE DEL CAUCA"/>
    <s v="HCE-10647"/>
    <s v="HCE10647"/>
    <s v="901158187_HCE10647"/>
    <s v="02/09/2022 00:00:00"/>
    <s v="15/09/2022 00:00:00"/>
    <d v="2022-09-15T00:00:00"/>
    <s v="jueves"/>
    <s v="septiembre"/>
    <d v="2024-10-01T00:00:00"/>
    <n v="747"/>
    <n v="720"/>
    <n v="99423"/>
    <n v="99423"/>
    <s v="GENESIS  ORTIZ FIGUEROA Registros:  1788972"/>
    <s v="CLINICA NUEVA DE CALI SAS"/>
    <s v="901158187-6"/>
    <s v="HCE-10647"/>
    <s v="HCE-10647"/>
    <s v="GENESIS  ORTIZ FIGUEROA Registros:  178897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19"/>
    <n v="0"/>
    <m/>
    <m/>
    <m/>
    <d v="2024-08-30T00:00:00"/>
  </r>
  <r>
    <n v="901158187"/>
    <s v="CLINICA NUEVA DE CALI"/>
    <s v="CAJA DE COMPENSACION FAMILIAR COMFENALCO DEL VALLE DEL CAUCA"/>
    <s v="HCE-10648"/>
    <s v="HCE10648"/>
    <s v="901158187_HCE10648"/>
    <s v="02/09/2022 00:00:00"/>
    <s v="15/09/2022 00:00:00"/>
    <d v="2022-09-15T00:00:00"/>
    <s v="jueves"/>
    <s v="septiembre"/>
    <d v="2024-10-01T00:00:00"/>
    <n v="747"/>
    <n v="720"/>
    <n v="99423"/>
    <n v="99423"/>
    <s v="FREDDY  DE LA HOZ BLANCO Registros:  1788979"/>
    <s v="CLINICA NUEVA DE CALI SAS"/>
    <s v="901158187-6"/>
    <s v="HCE-10648"/>
    <s v="HCE-10648"/>
    <s v="FREDDY  DE LA HOZ BLANCO Registros:  17889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20"/>
    <n v="0"/>
    <m/>
    <m/>
    <m/>
    <d v="2024-08-30T00:00:00"/>
  </r>
  <r>
    <n v="901158187"/>
    <s v="CLINICA NUEVA DE CALI"/>
    <s v="CAJA DE COMPENSACION FAMILIAR COMFENALCO DEL VALLE DEL CAUCA"/>
    <s v="HCE-10649"/>
    <s v="HCE10649"/>
    <s v="901158187_HCE10649"/>
    <s v="02/09/2022 00:00:00"/>
    <s v="15/09/2022 00:00:00"/>
    <d v="2022-09-15T00:00:00"/>
    <s v="jueves"/>
    <s v="septiembre"/>
    <d v="2024-10-01T00:00:00"/>
    <n v="747"/>
    <n v="720"/>
    <n v="99423"/>
    <n v="99423"/>
    <s v="JUAN  LOPEZ PINEDA Registros:  1788981"/>
    <s v="CLINICA NUEVA DE CALI SAS"/>
    <s v="901158187-6"/>
    <s v="HCE-10649"/>
    <s v="HCE-10649"/>
    <s v="JUAN  LOPEZ PINEDA Registros:  17889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21"/>
    <n v="0"/>
    <m/>
    <m/>
    <m/>
    <d v="2024-08-30T00:00:00"/>
  </r>
  <r>
    <n v="901158187"/>
    <s v="CLINICA NUEVA DE CALI"/>
    <s v="CAJA DE COMPENSACION FAMILIAR COMFENALCO DEL VALLE DEL CAUCA"/>
    <s v="HCE-10650"/>
    <s v="HCE10650"/>
    <s v="901158187_HCE10650"/>
    <s v="02/09/2022 00:00:00"/>
    <s v="15/09/2022 00:00:00"/>
    <d v="2022-09-15T00:00:00"/>
    <s v="jueves"/>
    <s v="septiembre"/>
    <d v="2024-10-01T00:00:00"/>
    <n v="747"/>
    <n v="720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22"/>
    <n v="0"/>
    <m/>
    <m/>
    <m/>
    <d v="2024-08-30T00:00:00"/>
  </r>
  <r>
    <n v="901158187"/>
    <s v="CLINICA NUEVA DE CALI"/>
    <s v="CAJA DE COMPENSACION FAMILIAR COMFENALCO DEL VALLE DEL CAUCA"/>
    <s v="HCE-10651"/>
    <s v="HCE10651"/>
    <s v="901158187_HCE10651"/>
    <s v="02/09/2022 00:00:00"/>
    <s v="15/09/2022 00:00:00"/>
    <d v="2022-09-15T00:00:00"/>
    <s v="jueves"/>
    <s v="septiembre"/>
    <d v="2024-10-01T00:00:00"/>
    <n v="747"/>
    <n v="720"/>
    <n v="99423"/>
    <n v="99423"/>
    <s v="JESSICA  COBO  Registros:  1788988"/>
    <s v="CLINICA NUEVA DE CALI SAS"/>
    <s v="901158187-6"/>
    <s v="HCE-10651"/>
    <s v="HCE-10651"/>
    <s v="JESSICA  COBO  Registros:  17889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23"/>
    <n v="0"/>
    <m/>
    <m/>
    <m/>
    <d v="2024-08-30T00:00:00"/>
  </r>
  <r>
    <n v="901158187"/>
    <s v="CLINICA NUEVA DE CALI"/>
    <s v="CAJA DE COMPENSACION FAMILIAR COMFENALCO DEL VALLE DEL CAUCA"/>
    <s v="HCE-10652"/>
    <s v="HCE10652"/>
    <s v="901158187_HCE10652"/>
    <s v="02/09/2022 00:00:00"/>
    <s v="15/09/2022 00:00:00"/>
    <d v="2022-09-15T00:00:00"/>
    <s v="jueves"/>
    <s v="septiembre"/>
    <d v="2024-10-01T00:00:00"/>
    <n v="747"/>
    <n v="720"/>
    <n v="99423"/>
    <n v="99423"/>
    <s v="FRANCISCO  OSORIO SUAREZ Registros:  1789008"/>
    <s v="CLINICA NUEVA DE CALI SAS"/>
    <s v="901158187-6"/>
    <s v="HCE-10652"/>
    <s v="HCE-10652"/>
    <s v="FRANCISCO  OSORIO SUAREZ Registros:  178900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7"/>
    <n v="0"/>
    <m/>
    <m/>
    <m/>
    <d v="2024-08-30T00:00:00"/>
  </r>
  <r>
    <n v="901158187"/>
    <s v="CLINICA NUEVA DE CALI"/>
    <s v="CAJA DE COMPENSACION FAMILIAR COMFENALCO DEL VALLE DEL CAUCA"/>
    <s v="HCE-10653"/>
    <s v="HCE10653"/>
    <s v="901158187_HCE10653"/>
    <s v="03/09/2022 00:00:00"/>
    <s v="15/09/2022 00:00:00"/>
    <d v="2022-09-15T00:00:00"/>
    <s v="jueves"/>
    <s v="septiembre"/>
    <d v="2024-10-01T00:00:00"/>
    <n v="747"/>
    <n v="720"/>
    <n v="99423"/>
    <n v="99423"/>
    <s v="JAIME  MORENO ZACIPA Registros:  1789337"/>
    <s v="CLINICA NUEVA DE CALI SAS"/>
    <s v="901158187-6"/>
    <s v="HCE-10653"/>
    <s v="HCE-10653"/>
    <s v="JAIME  MORENO ZACIPA Registros:  17893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24"/>
    <n v="0"/>
    <m/>
    <m/>
    <m/>
    <d v="2024-08-30T00:00:00"/>
  </r>
  <r>
    <n v="901158187"/>
    <s v="CLINICA NUEVA DE CALI"/>
    <s v="CAJA DE COMPENSACION FAMILIAR COMFENALCO DEL VALLE DEL CAUCA"/>
    <s v="HCE-10655"/>
    <s v="HCE10655"/>
    <s v="901158187_HCE10655"/>
    <s v="03/09/2022 00:00:00"/>
    <s v="15/09/2022 00:00:00"/>
    <d v="2022-09-15T00:00:00"/>
    <s v="jueves"/>
    <s v="septiembre"/>
    <d v="2024-10-01T00:00:00"/>
    <n v="747"/>
    <n v="720"/>
    <n v="99423"/>
    <n v="99423"/>
    <s v="MARIA  GALEANO RUA Registros:  1789619"/>
    <s v="CLINICA NUEVA DE CALI SAS"/>
    <s v="901158187-6"/>
    <s v="HCE-10655"/>
    <s v="HCE-10655"/>
    <s v="MARIA  GALEANO RUA Registros:  178961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4"/>
    <n v="0"/>
    <m/>
    <m/>
    <m/>
    <d v="2024-08-30T00:00:00"/>
  </r>
  <r>
    <n v="901158187"/>
    <s v="CLINICA NUEVA DE CALI"/>
    <s v="CAJA DE COMPENSACION FAMILIAR COMFENALCO DEL VALLE DEL CAUCA"/>
    <s v="HCE-10657"/>
    <s v="HCE10657"/>
    <s v="901158187_HCE10657"/>
    <s v="03/09/2022 00:00:00"/>
    <s v="15/09/2022 00:00:00"/>
    <d v="2022-09-15T00:00:00"/>
    <s v="jueves"/>
    <s v="septiembre"/>
    <d v="2024-10-01T00:00:00"/>
    <n v="747"/>
    <n v="720"/>
    <n v="99423"/>
    <n v="99423"/>
    <s v="ALVARO JOSE OTERO VELEZ Registros:  1789680"/>
    <s v="CLINICA NUEVA DE CALI SAS"/>
    <s v="901158187-6"/>
    <s v="HCE-10657"/>
    <s v="HCE-10657"/>
    <s v="ALVARO JOSE OTERO VELEZ Registros:  17896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98"/>
    <n v="0"/>
    <m/>
    <m/>
    <m/>
    <d v="2024-08-30T00:00:00"/>
  </r>
  <r>
    <n v="901158187"/>
    <s v="CLINICA NUEVA DE CALI"/>
    <s v="CAJA DE COMPENSACION FAMILIAR COMFENALCO DEL VALLE DEL CAUCA"/>
    <s v="HCE-10665"/>
    <s v="HCE10665"/>
    <s v="901158187_HCE10665"/>
    <s v="05/09/2022 00:00:00"/>
    <s v="15/09/2022 00:00:00"/>
    <d v="2022-09-15T00:00:00"/>
    <s v="jueves"/>
    <s v="septiembre"/>
    <d v="2024-10-01T00:00:00"/>
    <n v="747"/>
    <n v="720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5"/>
    <n v="0"/>
    <m/>
    <m/>
    <m/>
    <d v="2024-08-30T00:00:00"/>
  </r>
  <r>
    <n v="901158187"/>
    <s v="CLINICA NUEVA DE CALI"/>
    <s v="CAJA DE COMPENSACION FAMILIAR COMFENALCO DEL VALLE DEL CAUCA"/>
    <s v="HCE-10667"/>
    <s v="HCE10667"/>
    <s v="901158187_HCE10667"/>
    <s v="05/09/2022 00:00:00"/>
    <s v="15/09/2022 00:00:00"/>
    <d v="2022-09-15T00:00:00"/>
    <s v="jueves"/>
    <s v="septiembre"/>
    <d v="2024-10-01T00:00:00"/>
    <n v="747"/>
    <n v="720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6"/>
    <n v="0"/>
    <m/>
    <m/>
    <m/>
    <d v="2024-08-30T00:00:00"/>
  </r>
  <r>
    <n v="901158187"/>
    <s v="CLINICA NUEVA DE CALI"/>
    <s v="CAJA DE COMPENSACION FAMILIAR COMFENALCO DEL VALLE DEL CAUCA"/>
    <s v="HCE-10668"/>
    <s v="HCE10668"/>
    <s v="901158187_HCE10668"/>
    <s v="05/09/2022 00:00:00"/>
    <s v="12/12/2022 00:00:00"/>
    <d v="2022-09-15T00:00:00"/>
    <s v="lunes"/>
    <s v="diciembre"/>
    <d v="2024-10-01T00:00:00"/>
    <n v="659"/>
    <n v="720"/>
    <n v="99423"/>
    <n v="99423"/>
    <s v="JUAN  CIFUENTES MOSQUERA Registros:  1791178"/>
    <s v="CLINICA NUEVA DE CALI SAS"/>
    <s v="901158187-6"/>
    <s v="HCE-10668"/>
    <s v="HCE-10668"/>
    <s v="JUAN  CIFUENTES MOSQUERA Registros:  17911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910826912"/>
    <n v="0"/>
    <m/>
    <m/>
    <m/>
    <d v="2024-08-30T00:00:00"/>
  </r>
  <r>
    <n v="901158187"/>
    <s v="CLINICA NUEVA DE CALI"/>
    <s v="CAJA DE COMPENSACION FAMILIAR COMFENALCO DEL VALLE DEL CAUCA"/>
    <s v="HCE-10669"/>
    <s v="HCE10669"/>
    <s v="901158187_HCE10669"/>
    <s v="05/09/2022 00:00:00"/>
    <s v="15/09/2022 00:00:00"/>
    <d v="2022-09-15T00:00:00"/>
    <s v="jueves"/>
    <s v="septiembre"/>
    <d v="2024-10-01T00:00:00"/>
    <n v="747"/>
    <n v="720"/>
    <n v="99423"/>
    <n v="99423"/>
    <s v="NURY  JUSPIAN MAJIN Registros:  1791252"/>
    <s v="CLINICA NUEVA DE CALI SAS"/>
    <s v="901158187-6"/>
    <s v="HCE-10669"/>
    <s v="HCE-10669"/>
    <s v="NURY  JUSPIAN MAJIN Registros:  17912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7"/>
    <n v="0"/>
    <m/>
    <m/>
    <m/>
    <d v="2024-08-30T00:00:00"/>
  </r>
  <r>
    <n v="901158187"/>
    <s v="CLINICA NUEVA DE CALI"/>
    <s v="CAJA DE COMPENSACION FAMILIAR COMFENALCO DEL VALLE DEL CAUCA"/>
    <s v="HCE-10671"/>
    <s v="HCE10671"/>
    <s v="901158187_HCE10671"/>
    <s v="05/09/2022 00:00:00"/>
    <s v="15/09/2022 00:00:00"/>
    <d v="2022-09-15T00:00:00"/>
    <s v="jueves"/>
    <s v="septiembre"/>
    <d v="2024-10-01T00:00:00"/>
    <n v="747"/>
    <n v="720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8"/>
    <n v="0"/>
    <m/>
    <m/>
    <m/>
    <d v="2024-08-30T00:00:00"/>
  </r>
  <r>
    <n v="901158187"/>
    <s v="CLINICA NUEVA DE CALI"/>
    <s v="CAJA DE COMPENSACION FAMILIAR COMFENALCO DEL VALLE DEL CAUCA"/>
    <s v="HCE-10672"/>
    <s v="HCE10672"/>
    <s v="901158187_HCE10672"/>
    <s v="05/09/2022 00:00:00"/>
    <s v="15/09/2022 00:00:00"/>
    <d v="2022-09-15T00:00:00"/>
    <s v="jueves"/>
    <s v="septiembre"/>
    <d v="2024-10-01T00:00:00"/>
    <n v="747"/>
    <n v="720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29"/>
    <n v="0"/>
    <m/>
    <m/>
    <m/>
    <d v="2024-08-30T00:00:00"/>
  </r>
  <r>
    <n v="901158187"/>
    <s v="CLINICA NUEVA DE CALI"/>
    <s v="CAJA DE COMPENSACION FAMILIAR COMFENALCO DEL VALLE DEL CAUCA"/>
    <s v="HCE-10673"/>
    <s v="HCE10673"/>
    <s v="901158187_HCE10673"/>
    <s v="05/09/2022 00:00:00"/>
    <s v="15/09/2022 00:00:00"/>
    <d v="2022-09-15T00:00:00"/>
    <s v="jueves"/>
    <s v="septiembre"/>
    <d v="2024-10-01T00:00:00"/>
    <n v="747"/>
    <n v="720"/>
    <n v="99423"/>
    <n v="99423"/>
    <s v="VICTOR  CARRILLO RIVERA Registros:  1791745"/>
    <s v="CLINICA NUEVA DE CALI SAS"/>
    <s v="901158187-6"/>
    <s v="HCE-10673"/>
    <s v="HCE-10673"/>
    <s v="VICTOR  CARRILLO RIVERA Registros:  179174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0"/>
    <n v="0"/>
    <m/>
    <m/>
    <m/>
    <d v="2024-08-30T00:00:00"/>
  </r>
  <r>
    <n v="901158187"/>
    <s v="CLINICA NUEVA DE CALI"/>
    <s v="CAJA DE COMPENSACION FAMILIAR COMFENALCO DEL VALLE DEL CAUCA"/>
    <s v="HCE-10674"/>
    <s v="HCE10674"/>
    <s v="901158187_HCE10674"/>
    <s v="05/09/2022 00:00:00"/>
    <s v="15/09/2022 00:00:00"/>
    <d v="2022-09-15T00:00:00"/>
    <s v="jueves"/>
    <s v="septiembre"/>
    <d v="2024-10-01T00:00:00"/>
    <n v="747"/>
    <n v="720"/>
    <n v="99423"/>
    <n v="99423"/>
    <s v="JAIME  RODRIGUEZ BERON Registros:  1791847"/>
    <s v="CLINICA NUEVA DE CALI SAS"/>
    <s v="901158187-6"/>
    <s v="HCE-10674"/>
    <s v="HCE-10674"/>
    <s v="JAIME  RODRIGUEZ BERON Registros:  179184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1"/>
    <n v="0"/>
    <m/>
    <m/>
    <m/>
    <d v="2024-08-30T00:00:00"/>
  </r>
  <r>
    <n v="901158187"/>
    <s v="CLINICA NUEVA DE CALI"/>
    <s v="CAJA DE COMPENSACION FAMILIAR COMFENALCO DEL VALLE DEL CAUCA"/>
    <s v="HCE-10677"/>
    <s v="HCE10677"/>
    <s v="901158187_HCE10677"/>
    <s v="06/09/2022 00:00:00"/>
    <s v="15/09/2022 00:00:00"/>
    <d v="2022-09-15T00:00:00"/>
    <s v="jueves"/>
    <s v="septiembre"/>
    <d v="2024-10-01T00:00:00"/>
    <n v="747"/>
    <n v="720"/>
    <n v="99423"/>
    <n v="99423"/>
    <s v="WALTER  OSPINA OROZCO Registros:  1785846"/>
    <s v="CLINICA NUEVA DE CALI SAS"/>
    <s v="901158187-6"/>
    <s v="HCE-10677"/>
    <s v="HCE-10677"/>
    <s v="WALTER  OSPINA OROZCO Registros:  178584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6"/>
    <n v="0"/>
    <m/>
    <m/>
    <m/>
    <d v="2024-08-30T00:00:00"/>
  </r>
  <r>
    <n v="901158187"/>
    <s v="CLINICA NUEVA DE CALI"/>
    <s v="CAJA DE COMPENSACION FAMILIAR COMFENALCO DEL VALLE DEL CAUCA"/>
    <s v="HCE-10678"/>
    <s v="HCE10678"/>
    <s v="901158187_HCE10678"/>
    <s v="06/09/2022 00:00:00"/>
    <s v="15/09/2022 00:00:00"/>
    <d v="2022-09-15T00:00:00"/>
    <s v="jueves"/>
    <s v="septiembre"/>
    <d v="2024-10-01T00:00:00"/>
    <n v="747"/>
    <n v="720"/>
    <n v="99423"/>
    <n v="99423"/>
    <s v="YEISON  CORTES AVILA Registros:  1786350"/>
    <s v="CLINICA NUEVA DE CALI SAS"/>
    <s v="901158187-6"/>
    <s v="HCE-10678"/>
    <s v="HCE-10678"/>
    <s v="YEISON  CORTES AVILA Registros:  17863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7"/>
    <n v="0"/>
    <m/>
    <m/>
    <m/>
    <d v="2024-08-30T00:00:00"/>
  </r>
  <r>
    <n v="901158187"/>
    <s v="CLINICA NUEVA DE CALI"/>
    <s v="CAJA DE COMPENSACION FAMILIAR COMFENALCO DEL VALLE DEL CAUCA"/>
    <s v="HCE-10679"/>
    <s v="HCE10679"/>
    <s v="901158187_HCE10679"/>
    <s v="06/09/2022 00:00:00"/>
    <s v="15/09/2022 00:00:00"/>
    <d v="2022-09-15T00:00:00"/>
    <s v="jueves"/>
    <s v="septiembre"/>
    <d v="2024-10-01T00:00:00"/>
    <n v="747"/>
    <n v="720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8"/>
    <n v="0"/>
    <m/>
    <m/>
    <m/>
    <d v="2024-08-30T00:00:00"/>
  </r>
  <r>
    <n v="901158187"/>
    <s v="CLINICA NUEVA DE CALI"/>
    <s v="CAJA DE COMPENSACION FAMILIAR COMFENALCO DEL VALLE DEL CAUCA"/>
    <s v="HCE-10680"/>
    <s v="HCE10680"/>
    <s v="901158187_HCE10680"/>
    <s v="06/09/2022 00:00:00"/>
    <s v="15/09/2022 00:00:00"/>
    <d v="2022-09-15T00:00:00"/>
    <s v="jueves"/>
    <s v="septiembre"/>
    <d v="2024-10-01T00:00:00"/>
    <n v="747"/>
    <n v="720"/>
    <n v="99423"/>
    <n v="99423"/>
    <s v="ABIGAIL  ROJAS ALVAREZ Registros:  1787014"/>
    <s v="CLINICA NUEVA DE CALI SAS"/>
    <s v="901158187-6"/>
    <s v="HCE-10680"/>
    <s v="HCE-10680"/>
    <s v="ABIGAIL  ROJAS ALVAREZ Registros:  178701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09"/>
    <n v="0"/>
    <m/>
    <m/>
    <m/>
    <d v="2024-08-30T00:00:00"/>
  </r>
  <r>
    <n v="901158187"/>
    <s v="CLINICA NUEVA DE CALI"/>
    <s v="CAJA DE COMPENSACION FAMILIAR COMFENALCO DEL VALLE DEL CAUCA"/>
    <s v="HCE-10681"/>
    <s v="HCE10681"/>
    <s v="901158187_HCE10681"/>
    <s v="06/09/2022 00:00:00"/>
    <s v="15/09/2022 00:00:00"/>
    <d v="2022-09-15T00:00:00"/>
    <s v="jueves"/>
    <s v="septiembre"/>
    <d v="2024-10-01T00:00:00"/>
    <n v="747"/>
    <n v="720"/>
    <n v="99423"/>
    <n v="99423"/>
    <s v="BETTY  BERMUDEZ MOSQUERA Registros:  1787098"/>
    <s v="CLINICA NUEVA DE CALI SAS"/>
    <s v="901158187-6"/>
    <s v="HCE-10681"/>
    <s v="HCE-10681"/>
    <s v="BETTY  BERMUDEZ MOSQUERA Registros:  17870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0"/>
    <n v="0"/>
    <m/>
    <m/>
    <m/>
    <d v="2024-08-30T00:00:00"/>
  </r>
  <r>
    <n v="901158187"/>
    <s v="CLINICA NUEVA DE CALI"/>
    <s v="CAJA DE COMPENSACION FAMILIAR COMFENALCO DEL VALLE DEL CAUCA"/>
    <s v="HCE-10682"/>
    <s v="HCE10682"/>
    <s v="901158187_HCE10682"/>
    <s v="06/09/2022 00:00:00"/>
    <s v="15/09/2022 00:00:00"/>
    <d v="2022-09-15T00:00:00"/>
    <s v="jueves"/>
    <s v="septiembre"/>
    <d v="2024-10-01T00:00:00"/>
    <n v="747"/>
    <n v="720"/>
    <n v="99423"/>
    <n v="99423"/>
    <s v="OMAIRA  GUAMPE DE AGREDO Registros:  1787121"/>
    <s v="CLINICA NUEVA DE CALI SAS"/>
    <s v="901158187-6"/>
    <s v="HCE-10682"/>
    <s v="HCE-10682"/>
    <s v="OMAIRA  GUAMPE DE AGREDO Registros:  178712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1"/>
    <n v="0"/>
    <m/>
    <m/>
    <m/>
    <d v="2024-08-30T00:00:00"/>
  </r>
  <r>
    <n v="901158187"/>
    <s v="CLINICA NUEVA DE CALI"/>
    <s v="CAJA DE COMPENSACION FAMILIAR COMFENALCO DEL VALLE DEL CAUCA"/>
    <s v="HCE-10683"/>
    <s v="HCE10683"/>
    <s v="901158187_HCE10683"/>
    <s v="06/09/2022 00:00:00"/>
    <s v="15/09/2022 00:00:00"/>
    <d v="2022-09-15T00:00:00"/>
    <s v="jueves"/>
    <s v="septiembre"/>
    <d v="2024-10-01T00:00:00"/>
    <n v="747"/>
    <n v="720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2"/>
    <n v="0"/>
    <m/>
    <m/>
    <m/>
    <d v="2024-08-30T00:00:00"/>
  </r>
  <r>
    <n v="901158187"/>
    <s v="CLINICA NUEVA DE CALI"/>
    <s v="CAJA DE COMPENSACION FAMILIAR COMFENALCO DEL VALLE DEL CAUCA"/>
    <s v="HCE-10684"/>
    <s v="HCE10684"/>
    <s v="901158187_HCE10684"/>
    <s v="06/09/2022 00:00:00"/>
    <s v="15/09/2022 00:00:00"/>
    <d v="2022-09-15T00:00:00"/>
    <s v="jueves"/>
    <s v="septiembre"/>
    <d v="2024-10-01T00:00:00"/>
    <n v="747"/>
    <n v="720"/>
    <n v="99423"/>
    <n v="99423"/>
    <s v="JAIME  FLOREZ  Registros:  1788062"/>
    <s v="CLINICA NUEVA DE CALI SAS"/>
    <s v="901158187-6"/>
    <s v="HCE-10684"/>
    <s v="HCE-10684"/>
    <s v="JAIME  FLOREZ  Registros:  17880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3"/>
    <n v="0"/>
    <m/>
    <m/>
    <m/>
    <d v="2024-08-30T00:00:00"/>
  </r>
  <r>
    <n v="901158187"/>
    <s v="CLINICA NUEVA DE CALI"/>
    <s v="CAJA DE COMPENSACION FAMILIAR COMFENALCO DEL VALLE DEL CAUCA"/>
    <s v="HCE-10685"/>
    <s v="HCE10685"/>
    <s v="901158187_HCE10685"/>
    <s v="06/09/2022 00:00:00"/>
    <s v="15/09/2022 00:00:00"/>
    <d v="2022-09-15T00:00:00"/>
    <s v="jueves"/>
    <s v="septiembre"/>
    <d v="2024-10-01T00:00:00"/>
    <n v="747"/>
    <n v="720"/>
    <n v="99423"/>
    <n v="99423"/>
    <s v="MARGARITA  SANCHEZ  Registros:  1788150"/>
    <s v="CLINICA NUEVA DE CALI SAS"/>
    <s v="901158187-6"/>
    <s v="HCE-10685"/>
    <s v="HCE-10685"/>
    <s v="MARGARITA  SANCHEZ  Registros:  17881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4"/>
    <n v="0"/>
    <m/>
    <m/>
    <m/>
    <d v="2024-08-30T00:00:00"/>
  </r>
  <r>
    <n v="901158187"/>
    <s v="CLINICA NUEVA DE CALI"/>
    <s v="CAJA DE COMPENSACION FAMILIAR COMFENALCO DEL VALLE DEL CAUCA"/>
    <s v="HCE-10686"/>
    <s v="HCE10686"/>
    <s v="901158187_HCE10686"/>
    <s v="06/09/2022 00:00:00"/>
    <s v="15/09/2022 00:00:00"/>
    <d v="2022-09-15T00:00:00"/>
    <s v="jueves"/>
    <s v="septiembre"/>
    <d v="2024-10-01T00:00:00"/>
    <n v="747"/>
    <n v="720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5"/>
    <n v="0"/>
    <m/>
    <m/>
    <m/>
    <d v="2024-08-30T00:00:00"/>
  </r>
  <r>
    <n v="901158187"/>
    <s v="CLINICA NUEVA DE CALI"/>
    <s v="CAJA DE COMPENSACION FAMILIAR COMFENALCO DEL VALLE DEL CAUCA"/>
    <s v="HCE-10687"/>
    <s v="HCE10687"/>
    <s v="901158187_HCE10687"/>
    <s v="06/09/2022 00:00:00"/>
    <s v="15/09/2022 00:00:00"/>
    <d v="2022-09-15T00:00:00"/>
    <s v="jueves"/>
    <s v="septiembre"/>
    <d v="2024-10-01T00:00:00"/>
    <n v="747"/>
    <n v="720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6"/>
    <n v="0"/>
    <m/>
    <m/>
    <m/>
    <d v="2024-08-30T00:00:00"/>
  </r>
  <r>
    <n v="901158187"/>
    <s v="CLINICA NUEVA DE CALI"/>
    <s v="CAJA DE COMPENSACION FAMILIAR COMFENALCO DEL VALLE DEL CAUCA"/>
    <s v="HCE-10688"/>
    <s v="HCE10688"/>
    <s v="901158187_HCE10688"/>
    <s v="06/09/2022 00:00:00"/>
    <s v="15/09/2022 00:00:00"/>
    <d v="2022-09-15T00:00:00"/>
    <s v="jueves"/>
    <s v="septiembre"/>
    <d v="2024-10-01T00:00:00"/>
    <n v="747"/>
    <n v="720"/>
    <n v="99423"/>
    <n v="99423"/>
    <s v="ANDRES  JIMENEZ ARANGO Registros:  1788790"/>
    <s v="CLINICA NUEVA DE CALI SAS"/>
    <s v="901158187-6"/>
    <s v="HCE-10688"/>
    <s v="HCE-10688"/>
    <s v="ANDRES  JIMENEZ ARANGO Registros:  178879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317"/>
    <n v="0"/>
    <m/>
    <m/>
    <m/>
    <d v="2024-08-30T00:00:00"/>
  </r>
  <r>
    <n v="901158187"/>
    <s v="CLINICA NUEVA DE CALI"/>
    <s v="CAJA DE COMPENSACION FAMILIAR COMFENALCO DEL VALLE DEL CAUCA"/>
    <s v="HCE-10689"/>
    <s v="HCE10689"/>
    <s v="901158187_HCE10689"/>
    <s v="06/09/2022 00:00:00"/>
    <s v="15/09/2022 00:00:00"/>
    <d v="2022-09-15T00:00:00"/>
    <s v="jueves"/>
    <s v="septiembre"/>
    <d v="2024-10-01T00:00:00"/>
    <n v="747"/>
    <n v="720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318"/>
    <n v="0"/>
    <m/>
    <m/>
    <m/>
    <d v="2024-08-30T00:00:00"/>
  </r>
  <r>
    <n v="901158187"/>
    <s v="CLINICA NUEVA DE CALI"/>
    <s v="CAJA DE COMPENSACION FAMILIAR COMFENALCO DEL VALLE DEL CAUCA"/>
    <s v="HCE-10690"/>
    <s v="HCE10690"/>
    <s v="901158187_HCE10690"/>
    <s v="06/09/2022 00:00:00"/>
    <s v="15/09/2022 00:00:00"/>
    <d v="2022-09-15T00:00:00"/>
    <s v="jueves"/>
    <s v="septiembre"/>
    <d v="2024-10-01T00:00:00"/>
    <n v="747"/>
    <n v="720"/>
    <n v="99423"/>
    <n v="99423"/>
    <s v="MARIA  LOAIZA RODRIGUEZ Registros:  1792722"/>
    <s v="CLINICA NUEVA DE CALI SAS"/>
    <s v="901158187-6"/>
    <s v="HCE-10690"/>
    <s v="HCE-10690"/>
    <s v="MARIA  LOAIZA RODRIGUEZ Registros:  179272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2"/>
    <n v="0"/>
    <m/>
    <m/>
    <m/>
    <d v="2024-08-30T00:00:00"/>
  </r>
  <r>
    <n v="901158187"/>
    <s v="CLINICA NUEVA DE CALI"/>
    <s v="CAJA DE COMPENSACION FAMILIAR COMFENALCO DEL VALLE DEL CAUCA"/>
    <s v="HCE-10692"/>
    <s v="HCE10692"/>
    <s v="901158187_HCE10692"/>
    <s v="06/09/2022 00:00:00"/>
    <s v="15/09/2022 00:00:00"/>
    <d v="2022-09-15T00:00:00"/>
    <s v="jueves"/>
    <s v="septiembre"/>
    <d v="2024-10-01T00:00:00"/>
    <n v="747"/>
    <n v="720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3"/>
    <n v="0"/>
    <m/>
    <m/>
    <m/>
    <d v="2024-08-30T00:00:00"/>
  </r>
  <r>
    <n v="901158187"/>
    <s v="CLINICA NUEVA DE CALI"/>
    <s v="CAJA DE COMPENSACION FAMILIAR COMFENALCO DEL VALLE DEL CAUCA"/>
    <s v="HCE-10693"/>
    <s v="HCE10693"/>
    <s v="901158187_HCE10693"/>
    <s v="06/09/2022 00:00:00"/>
    <s v="15/09/2022 00:00:00"/>
    <d v="2022-09-15T00:00:00"/>
    <s v="jueves"/>
    <s v="septiembre"/>
    <d v="2024-10-01T00:00:00"/>
    <n v="747"/>
    <n v="720"/>
    <n v="99423"/>
    <n v="99423"/>
    <s v="ERIKA  CERVERA SANTACRUZ Registros:  1792889"/>
    <s v="CLINICA NUEVA DE CALI SAS"/>
    <s v="901158187-6"/>
    <s v="HCE-10693"/>
    <s v="HCE-10693"/>
    <s v="ERIKA  CERVERA SANTACRUZ Registros:  17928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4"/>
    <n v="0"/>
    <m/>
    <m/>
    <m/>
    <d v="2024-08-30T00:00:00"/>
  </r>
  <r>
    <n v="901158187"/>
    <s v="CLINICA NUEVA DE CALI"/>
    <s v="CAJA DE COMPENSACION FAMILIAR COMFENALCO DEL VALLE DEL CAUCA"/>
    <s v="HCE-10696"/>
    <s v="HCE10696"/>
    <s v="901158187_HCE10696"/>
    <s v="06/09/2022 00:00:00"/>
    <s v="15/09/2022 00:00:00"/>
    <d v="2022-09-15T00:00:00"/>
    <s v="jueves"/>
    <s v="septiembre"/>
    <d v="2024-10-01T00:00:00"/>
    <n v="747"/>
    <n v="720"/>
    <n v="99423"/>
    <n v="99423"/>
    <s v="FREDDY  PUENTES  Registros:  1793214"/>
    <s v="CLINICA NUEVA DE CALI SAS"/>
    <s v="901158187-6"/>
    <s v="HCE-10696"/>
    <s v="HCE-10696"/>
    <s v="FREDDY  PUENTES  Registros:  179321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5"/>
    <n v="0"/>
    <m/>
    <m/>
    <m/>
    <d v="2024-08-30T00:00:00"/>
  </r>
  <r>
    <n v="901158187"/>
    <s v="CLINICA NUEVA DE CALI"/>
    <s v="CAJA DE COMPENSACION FAMILIAR COMFENALCO DEL VALLE DEL CAUCA"/>
    <s v="HCE-10698"/>
    <s v="HCE10698"/>
    <s v="901158187_HCE10698"/>
    <s v="06/09/2022 00:00:00"/>
    <s v="15/09/2022 00:00:00"/>
    <d v="2022-09-15T00:00:00"/>
    <s v="jueves"/>
    <s v="septiembre"/>
    <d v="2024-10-01T00:00:00"/>
    <n v="747"/>
    <n v="720"/>
    <n v="99423"/>
    <n v="99423"/>
    <s v="FRANCIA  MORENO PEREIRA Registros:  1793195"/>
    <s v="CLINICA NUEVA DE CALI SAS"/>
    <s v="901158187-6"/>
    <s v="HCE-10698"/>
    <s v="HCE-10698"/>
    <s v="FRANCIA  MORENO PEREIRA Registros:  179319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436"/>
    <n v="0"/>
    <m/>
    <m/>
    <m/>
    <d v="2024-08-30T00:00:00"/>
  </r>
  <r>
    <n v="901158187"/>
    <s v="CLINICA NUEVA DE CALI"/>
    <s v="CAJA DE COMPENSACION FAMILIAR COMFENALCO DEL VALLE DEL CAUCA"/>
    <s v="HCE-10701"/>
    <s v="HCE10701"/>
    <s v="901158187_HCE10701"/>
    <s v="13/09/2022 00:00:00"/>
    <s v="20/09/2022 00:00:00"/>
    <d v="2022-09-20T00:00:00"/>
    <s v="martes"/>
    <s v="septiembre"/>
    <d v="2024-10-01T00:00:00"/>
    <n v="742"/>
    <n v="720"/>
    <n v="99423"/>
    <n v="99423"/>
    <s v="LUIS  HERRERA VILLADA Registros:  1794588"/>
    <s v="CLINICA NUEVA DE CALI SAS"/>
    <s v="901158187-6"/>
    <s v="HCE-10701"/>
    <s v="HCE-10701"/>
    <s v="LUIS  HERRERA VILLADA Registros:  17945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64"/>
    <n v="0"/>
    <m/>
    <m/>
    <m/>
    <d v="2024-08-30T00:00:00"/>
  </r>
  <r>
    <n v="901158187"/>
    <s v="CLINICA NUEVA DE CALI"/>
    <s v="CAJA DE COMPENSACION FAMILIAR COMFENALCO DEL VALLE DEL CAUCA"/>
    <s v="HCE-10706"/>
    <s v="HCE10706"/>
    <s v="901158187_HCE10706"/>
    <s v="13/09/2022 00:00:00"/>
    <s v="20/09/2022 00:00:00"/>
    <d v="2022-09-20T00:00:00"/>
    <s v="martes"/>
    <s v="septiembre"/>
    <d v="2024-10-01T00:00:00"/>
    <n v="742"/>
    <n v="720"/>
    <n v="99423"/>
    <n v="99423"/>
    <s v="EDIE  CARDENAS AGUAYO Registros:  1805180"/>
    <s v="CLINICA NUEVA DE CALI SAS"/>
    <s v="901158187-6"/>
    <s v="HCE-10706"/>
    <s v="HCE-10706"/>
    <s v="EDIE  CARDENAS AGUAYO Registros:  18051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68"/>
    <n v="0"/>
    <m/>
    <m/>
    <m/>
    <d v="2024-08-30T00:00:00"/>
  </r>
  <r>
    <n v="901158187"/>
    <s v="CLINICA NUEVA DE CALI"/>
    <s v="CAJA DE COMPENSACION FAMILIAR COMFENALCO DEL VALLE DEL CAUCA"/>
    <s v="HCE-10707"/>
    <s v="HCE10707"/>
    <s v="901158187_HCE10707"/>
    <s v="13/09/2022 00:00:00"/>
    <s v="20/09/2022 00:00:00"/>
    <d v="2022-09-20T00:00:00"/>
    <s v="martes"/>
    <s v="septiembre"/>
    <d v="2024-10-01T00:00:00"/>
    <n v="742"/>
    <n v="720"/>
    <n v="99423"/>
    <n v="99423"/>
    <s v="FERNEY  VALENCIA  Registros:  1805193"/>
    <s v="CLINICA NUEVA DE CALI SAS"/>
    <s v="901158187-6"/>
    <s v="HCE-10707"/>
    <s v="HCE-10707"/>
    <s v="FERNEY  VALENCIA  Registros:  180519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69"/>
    <n v="0"/>
    <m/>
    <m/>
    <m/>
    <d v="2024-08-30T00:00:00"/>
  </r>
  <r>
    <n v="901158187"/>
    <s v="CLINICA NUEVA DE CALI"/>
    <s v="CAJA DE COMPENSACION FAMILIAR COMFENALCO DEL VALLE DEL CAUCA"/>
    <s v="HCE-10708"/>
    <s v="HCE10708"/>
    <s v="901158187_HCE10708"/>
    <s v="13/09/2022 00:00:00"/>
    <s v="20/09/2022 00:00:00"/>
    <d v="2022-09-20T00:00:00"/>
    <s v="martes"/>
    <s v="septiembre"/>
    <d v="2024-10-01T00:00:00"/>
    <n v="742"/>
    <n v="720"/>
    <n v="99423"/>
    <n v="99423"/>
    <s v="GERARDO  SOLANO  Registros:  1805203"/>
    <s v="CLINICA NUEVA DE CALI SAS"/>
    <s v="901158187-6"/>
    <s v="HCE-10708"/>
    <s v="HCE-10708"/>
    <s v="GERARDO  SOLANO  Registros:  18052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0"/>
    <n v="0"/>
    <m/>
    <m/>
    <m/>
    <d v="2024-08-30T00:00:00"/>
  </r>
  <r>
    <n v="901158187"/>
    <s v="CLINICA NUEVA DE CALI"/>
    <s v="CAJA DE COMPENSACION FAMILIAR COMFENALCO DEL VALLE DEL CAUCA"/>
    <s v="HCE-10709"/>
    <s v="HCE10709"/>
    <s v="901158187_HCE10709"/>
    <s v="13/09/2022 00:00:00"/>
    <s v="20/09/2022 00:00:00"/>
    <d v="2022-09-20T00:00:00"/>
    <s v="martes"/>
    <s v="septiembre"/>
    <d v="2024-10-01T00:00:00"/>
    <n v="742"/>
    <n v="720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1"/>
    <n v="0"/>
    <m/>
    <m/>
    <m/>
    <d v="2024-08-30T00:00:00"/>
  </r>
  <r>
    <n v="901158187"/>
    <s v="CLINICA NUEVA DE CALI"/>
    <s v="CAJA DE COMPENSACION FAMILIAR COMFENALCO DEL VALLE DEL CAUCA"/>
    <s v="HCE-10710"/>
    <s v="HCE10710"/>
    <s v="901158187_HCE10710"/>
    <s v="13/09/2022 00:00:00"/>
    <s v="20/09/2022 00:00:00"/>
    <d v="2022-09-20T00:00:00"/>
    <s v="martes"/>
    <s v="septiembre"/>
    <d v="2024-10-01T00:00:00"/>
    <n v="742"/>
    <n v="720"/>
    <n v="99423"/>
    <n v="99423"/>
    <s v="HELMER  MOSQUERA VIVAS Registros:  1805283"/>
    <s v="CLINICA NUEVA DE CALI SAS"/>
    <s v="901158187-6"/>
    <s v="HCE-10710"/>
    <s v="HCE-10710"/>
    <s v="HELMER  MOSQUERA VIVAS Registros:  180528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2"/>
    <n v="0"/>
    <m/>
    <m/>
    <m/>
    <d v="2024-08-30T00:00:00"/>
  </r>
  <r>
    <n v="901158187"/>
    <s v="CLINICA NUEVA DE CALI"/>
    <s v="CAJA DE COMPENSACION FAMILIAR COMFENALCO DEL VALLE DEL CAUCA"/>
    <s v="HCE-10711"/>
    <s v="HCE10711"/>
    <s v="901158187_HCE10711"/>
    <s v="13/09/2022 00:00:00"/>
    <s v="20/09/2022 00:00:00"/>
    <d v="2022-09-20T00:00:00"/>
    <s v="martes"/>
    <s v="septiembre"/>
    <d v="2024-10-01T00:00:00"/>
    <n v="742"/>
    <n v="720"/>
    <n v="99423"/>
    <n v="99423"/>
    <s v="HERNAN  ACOSTA ALZATE Registros:  1805292"/>
    <s v="CLINICA NUEVA DE CALI SAS"/>
    <s v="901158187-6"/>
    <s v="HCE-10711"/>
    <s v="HCE-10711"/>
    <s v="HERNAN  ACOSTA ALZATE Registros:  180529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3"/>
    <n v="0"/>
    <m/>
    <m/>
    <m/>
    <d v="2024-08-30T00:00:00"/>
  </r>
  <r>
    <n v="901158187"/>
    <s v="CLINICA NUEVA DE CALI"/>
    <s v="CAJA DE COMPENSACION FAMILIAR COMFENALCO DEL VALLE DEL CAUCA"/>
    <s v="HCE-10715"/>
    <s v="HCE10715"/>
    <s v="901158187_HCE10715"/>
    <s v="13/09/2022 00:00:00"/>
    <s v="20/09/2022 00:00:00"/>
    <d v="2022-09-20T00:00:00"/>
    <s v="martes"/>
    <s v="septiembre"/>
    <d v="2024-10-01T00:00:00"/>
    <n v="742"/>
    <n v="720"/>
    <n v="99423"/>
    <n v="99423"/>
    <s v="LUCIA  ANAYA PANCHE Registros:  1805409"/>
    <s v="CLINICA NUEVA DE CALI SAS"/>
    <s v="901158187-6"/>
    <s v="HCE-10715"/>
    <s v="HCE-10715"/>
    <s v="LUCIA  ANAYA PANCHE Registros:  180540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7"/>
    <n v="0"/>
    <m/>
    <m/>
    <m/>
    <d v="2024-08-30T00:00:00"/>
  </r>
  <r>
    <n v="901158187"/>
    <s v="CLINICA NUEVA DE CALI"/>
    <s v="CAJA DE COMPENSACION FAMILIAR COMFENALCO DEL VALLE DEL CAUCA"/>
    <s v="HCE-10717"/>
    <s v="HCE10717"/>
    <s v="901158187_HCE10717"/>
    <s v="13/09/2022 00:00:00"/>
    <s v="20/09/2022 00:00:00"/>
    <d v="2022-09-20T00:00:00"/>
    <s v="martes"/>
    <s v="septiembre"/>
    <d v="2024-10-01T00:00:00"/>
    <n v="742"/>
    <n v="720"/>
    <n v="99423"/>
    <n v="99423"/>
    <s v="MARIA  HERNANDEZ RUSCA Registros:  1805435"/>
    <s v="CLINICA NUEVA DE CALI SAS"/>
    <s v="901158187-6"/>
    <s v="HCE-10717"/>
    <s v="HCE-10717"/>
    <s v="MARIA  HERNANDEZ RUSCA Registros:  180543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8"/>
    <n v="0"/>
    <m/>
    <m/>
    <m/>
    <d v="2024-08-30T00:00:00"/>
  </r>
  <r>
    <n v="901158187"/>
    <s v="CLINICA NUEVA DE CALI"/>
    <s v="CAJA DE COMPENSACION FAMILIAR COMFENALCO DEL VALLE DEL CAUCA"/>
    <s v="HCE-10719"/>
    <s v="HCE10719"/>
    <s v="901158187_HCE10719"/>
    <s v="13/09/2022 00:00:00"/>
    <s v="20/09/2022 00:00:00"/>
    <d v="2022-09-20T00:00:00"/>
    <s v="martes"/>
    <s v="septiembre"/>
    <d v="2024-10-01T00:00:00"/>
    <n v="742"/>
    <n v="720"/>
    <n v="99423"/>
    <n v="99423"/>
    <s v="MARIA  QUICENO VELEZ Registros:  1805469"/>
    <s v="CLINICA NUEVA DE CALI SAS"/>
    <s v="901158187-6"/>
    <s v="HCE-10719"/>
    <s v="HCE-10719"/>
    <s v="MARIA  QUICENO VELEZ Registros:  180546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79"/>
    <n v="0"/>
    <m/>
    <m/>
    <m/>
    <d v="2024-08-30T00:00:00"/>
  </r>
  <r>
    <n v="901158187"/>
    <s v="CLINICA NUEVA DE CALI"/>
    <s v="CAJA DE COMPENSACION FAMILIAR COMFENALCO DEL VALLE DEL CAUCA"/>
    <s v="HCE-10720"/>
    <s v="HCE10720"/>
    <s v="901158187_HCE10720"/>
    <s v="13/09/2022 00:00:00"/>
    <s v="20/09/2022 00:00:00"/>
    <d v="2022-09-20T00:00:00"/>
    <s v="martes"/>
    <s v="septiembre"/>
    <d v="2024-10-01T00:00:00"/>
    <n v="742"/>
    <n v="720"/>
    <n v="99423"/>
    <n v="99423"/>
    <s v="OLIVIA  LLANOS DE VERA Registros:  1805477"/>
    <s v="CLINICA NUEVA DE CALI SAS"/>
    <s v="901158187-6"/>
    <s v="HCE-10720"/>
    <s v="HCE-10720"/>
    <s v="OLIVIA  LLANOS DE VERA Registros:  180547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0"/>
    <n v="0"/>
    <m/>
    <m/>
    <m/>
    <d v="2024-08-30T00:00:00"/>
  </r>
  <r>
    <n v="901158187"/>
    <s v="CLINICA NUEVA DE CALI"/>
    <s v="CAJA DE COMPENSACION FAMILIAR COMFENALCO DEL VALLE DEL CAUCA"/>
    <s v="HCE-10722"/>
    <s v="HCE10722"/>
    <s v="901158187_HCE10722"/>
    <s v="13/09/2022 00:00:00"/>
    <s v="20/09/2022 00:00:00"/>
    <d v="2022-09-20T00:00:00"/>
    <s v="martes"/>
    <s v="septiembre"/>
    <d v="2024-10-01T00:00:00"/>
    <n v="742"/>
    <n v="720"/>
    <n v="99423"/>
    <n v="99423"/>
    <s v="ROSA  DUQUE TORO Registros:  1805498"/>
    <s v="CLINICA NUEVA DE CALI SAS"/>
    <s v="901158187-6"/>
    <s v="HCE-10722"/>
    <s v="HCE-10722"/>
    <s v="ROSA  DUQUE TORO Registros:  18054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1"/>
    <n v="0"/>
    <m/>
    <m/>
    <m/>
    <d v="2024-08-30T00:00:00"/>
  </r>
  <r>
    <n v="901158187"/>
    <s v="CLINICA NUEVA DE CALI"/>
    <s v="CAJA DE COMPENSACION FAMILIAR COMFENALCO DEL VALLE DEL CAUCA"/>
    <s v="HCE-10724"/>
    <s v="HCE10724"/>
    <s v="901158187_HCE10724"/>
    <s v="13/09/2022 00:00:00"/>
    <s v="20/09/2022 00:00:00"/>
    <d v="2022-09-20T00:00:00"/>
    <s v="martes"/>
    <s v="septiembre"/>
    <d v="2024-10-01T00:00:00"/>
    <n v="742"/>
    <n v="720"/>
    <n v="99423"/>
    <n v="99423"/>
    <s v="CARLOS  RESTREPO GAMBOA Registros:  1801723"/>
    <s v="CLINICA NUEVA DE CALI SAS"/>
    <s v="901158187-6"/>
    <s v="HCE-10724"/>
    <s v="HCE-10724"/>
    <s v="CARLOS  RESTREPO GAMBOA Registros:  180172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2"/>
    <n v="0"/>
    <m/>
    <m/>
    <m/>
    <d v="2024-08-30T00:00:00"/>
  </r>
  <r>
    <n v="901158187"/>
    <s v="CLINICA NUEVA DE CALI"/>
    <s v="CAJA DE COMPENSACION FAMILIAR COMFENALCO DEL VALLE DEL CAUCA"/>
    <s v="HCE-10725"/>
    <s v="HCE10725"/>
    <s v="901158187_HCE10725"/>
    <s v="13/09/2022 00:00:00"/>
    <s v="20/09/2022 00:00:00"/>
    <d v="2022-09-20T00:00:00"/>
    <s v="martes"/>
    <s v="septiembre"/>
    <d v="2024-10-01T00:00:00"/>
    <n v="742"/>
    <n v="720"/>
    <n v="99423"/>
    <n v="99423"/>
    <s v="CARMEN  ACOSTA ZUÑIGA Registros:  1797038"/>
    <s v="CLINICA NUEVA DE CALI SAS"/>
    <s v="901158187-6"/>
    <s v="HCE-10725"/>
    <s v="HCE-10725"/>
    <s v="CARMEN  ACOSTA ZUÑIGA Registros:  17970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3"/>
    <n v="0"/>
    <m/>
    <m/>
    <m/>
    <d v="2024-08-30T00:00:00"/>
  </r>
  <r>
    <n v="901158187"/>
    <s v="CLINICA NUEVA DE CALI"/>
    <s v="CAJA DE COMPENSACION FAMILIAR COMFENALCO DEL VALLE DEL CAUCA"/>
    <s v="HCE-10726"/>
    <s v="HCE10726"/>
    <s v="901158187_HCE10726"/>
    <s v="13/09/2022 00:00:00"/>
    <s v="20/09/2022 00:00:00"/>
    <d v="2022-09-20T00:00:00"/>
    <s v="martes"/>
    <s v="septiembre"/>
    <d v="2024-10-01T00:00:00"/>
    <n v="742"/>
    <n v="720"/>
    <n v="99423"/>
    <n v="99423"/>
    <s v="NOHEMY  CASTRO PULGARIN Registros:  1797103"/>
    <s v="CLINICA NUEVA DE CALI SAS"/>
    <s v="901158187-6"/>
    <s v="HCE-10726"/>
    <s v="HCE-10726"/>
    <s v="NOHEMY  CASTRO PULGARIN Registros:  17971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4"/>
    <n v="0"/>
    <m/>
    <m/>
    <m/>
    <d v="2024-08-30T00:00:00"/>
  </r>
  <r>
    <n v="901158187"/>
    <s v="CLINICA NUEVA DE CALI"/>
    <s v="CAJA DE COMPENSACION FAMILIAR COMFENALCO DEL VALLE DEL CAUCA"/>
    <s v="HCE-10727"/>
    <s v="HCE10727"/>
    <s v="901158187_HCE10727"/>
    <s v="13/09/2022 00:00:00"/>
    <s v="20/09/2022 00:00:00"/>
    <d v="2022-09-20T00:00:00"/>
    <s v="martes"/>
    <s v="septiembre"/>
    <d v="2024-10-01T00:00:00"/>
    <n v="742"/>
    <n v="720"/>
    <n v="99423"/>
    <n v="99423"/>
    <s v="ANA DALIS CAICEDO CHAVEZ Registros:  1797273"/>
    <s v="CLINICA NUEVA DE CALI SAS"/>
    <s v="901158187-6"/>
    <s v="HCE-10727"/>
    <s v="HCE-10727"/>
    <s v="ANA DALIS CAICEDO CHAVEZ Registros:  179727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5"/>
    <n v="0"/>
    <m/>
    <m/>
    <m/>
    <d v="2024-08-30T00:00:00"/>
  </r>
  <r>
    <n v="901158187"/>
    <s v="CLINICA NUEVA DE CALI"/>
    <s v="CAJA DE COMPENSACION FAMILIAR COMFENALCO DEL VALLE DEL CAUCA"/>
    <s v="HCE-10729"/>
    <s v="HCE10729"/>
    <s v="901158187_HCE10729"/>
    <s v="13/09/2022 00:00:00"/>
    <s v="20/09/2022 00:00:00"/>
    <d v="2022-09-20T00:00:00"/>
    <s v="martes"/>
    <s v="septiembre"/>
    <d v="2024-10-01T00:00:00"/>
    <n v="742"/>
    <n v="720"/>
    <n v="99423"/>
    <n v="99423"/>
    <s v="NELSON  GALVIS GALLO Registros:  1797996"/>
    <s v="CLINICA NUEVA DE CALI SAS"/>
    <s v="901158187-6"/>
    <s v="HCE-10729"/>
    <s v="HCE-10729"/>
    <s v="NELSON  GALVIS GALLO Registros:  179799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6"/>
    <n v="0"/>
    <m/>
    <m/>
    <m/>
    <d v="2024-08-30T00:00:00"/>
  </r>
  <r>
    <n v="901158187"/>
    <s v="CLINICA NUEVA DE CALI"/>
    <s v="CAJA DE COMPENSACION FAMILIAR COMFENALCO DEL VALLE DEL CAUCA"/>
    <s v="HCE-10731"/>
    <s v="HCE10731"/>
    <s v="901158187_HCE10731"/>
    <s v="14/09/2022 00:00:00"/>
    <s v="20/09/2022 00:00:00"/>
    <d v="2022-09-20T00:00:00"/>
    <s v="martes"/>
    <s v="septiembre"/>
    <d v="2024-10-01T00:00:00"/>
    <n v="742"/>
    <n v="720"/>
    <n v="99423"/>
    <n v="99423"/>
    <s v="MARIO  REYES MARTINEZ Registros:  1801817"/>
    <s v="CLINICA NUEVA DE CALI SAS"/>
    <s v="901158187-6"/>
    <s v="HCE-10731"/>
    <s v="HCE-10731"/>
    <s v="MARIO  REYES MARTINEZ Registros:  180181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87"/>
    <n v="0"/>
    <m/>
    <m/>
    <m/>
    <d v="2024-08-30T00:00:00"/>
  </r>
  <r>
    <n v="901158187"/>
    <s v="CLINICA NUEVA DE CALI"/>
    <s v="CAJA DE COMPENSACION FAMILIAR COMFENALCO DEL VALLE DEL CAUCA"/>
    <s v="HCE-10747"/>
    <s v="HCE10747"/>
    <s v="901158187_HCE10747"/>
    <s v="14/09/2022 00:00:00"/>
    <s v="20/09/2022 00:00:00"/>
    <d v="2022-09-20T00:00:00"/>
    <s v="martes"/>
    <s v="septiembre"/>
    <d v="2024-10-01T00:00:00"/>
    <n v="742"/>
    <n v="720"/>
    <n v="99423"/>
    <n v="99423"/>
    <s v="GLORIA  MUÑOZ CABEZAS Registros:  1806655"/>
    <s v="CLINICA NUEVA DE CALI SAS"/>
    <s v="901158187-6"/>
    <s v="HCE-10747"/>
    <s v="HCE-10747"/>
    <s v="GLORIA  MUÑOZ CABEZAS Registros:  18066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599"/>
    <n v="0"/>
    <m/>
    <m/>
    <m/>
    <d v="2024-08-30T00:00:00"/>
  </r>
  <r>
    <n v="901158187"/>
    <s v="CLINICA NUEVA DE CALI"/>
    <s v="CAJA DE COMPENSACION FAMILIAR COMFENALCO DEL VALLE DEL CAUCA"/>
    <s v="HCE-10749"/>
    <s v="HCE10749"/>
    <s v="901158187_HCE10749"/>
    <s v="14/09/2022 00:00:00"/>
    <s v="20/09/2022 00:00:00"/>
    <d v="2022-09-20T00:00:00"/>
    <s v="martes"/>
    <s v="septiembre"/>
    <d v="2024-10-01T00:00:00"/>
    <n v="742"/>
    <n v="720"/>
    <n v="99423"/>
    <n v="99423"/>
    <s v="ALFONSO  PEREZ QUIÑONES Registros:  1806737"/>
    <s v="CLINICA NUEVA DE CALI SAS"/>
    <s v="901158187-6"/>
    <s v="HCE-10749"/>
    <s v="HCE-10749"/>
    <s v="ALFONSO  PEREZ QUIÑONES Registros:  180673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00"/>
    <n v="0"/>
    <m/>
    <m/>
    <m/>
    <d v="2024-08-30T00:00:00"/>
  </r>
  <r>
    <n v="901158187"/>
    <s v="CLINICA NUEVA DE CALI"/>
    <s v="CAJA DE COMPENSACION FAMILIAR COMFENALCO DEL VALLE DEL CAUCA"/>
    <s v="HCE-10752"/>
    <s v="HCE10752"/>
    <s v="901158187_HCE10752"/>
    <s v="14/09/2022 00:00:00"/>
    <s v="20/09/2022 00:00:00"/>
    <d v="2022-09-20T00:00:00"/>
    <s v="martes"/>
    <s v="septiembre"/>
    <d v="2024-10-01T00:00:00"/>
    <n v="742"/>
    <n v="720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03"/>
    <n v="0"/>
    <m/>
    <m/>
    <m/>
    <d v="2024-08-30T00:00:00"/>
  </r>
  <r>
    <n v="901158187"/>
    <s v="CLINICA NUEVA DE CALI"/>
    <s v="CAJA DE COMPENSACION FAMILIAR COMFENALCO DEL VALLE DEL CAUCA"/>
    <s v="HCE-10753"/>
    <s v="HCE10753"/>
    <s v="901158187_HCE10753"/>
    <s v="14/09/2022 00:00:00"/>
    <s v="20/09/2022 00:00:00"/>
    <d v="2022-09-20T00:00:00"/>
    <s v="martes"/>
    <s v="septiembre"/>
    <d v="2024-10-01T00:00:00"/>
    <n v="742"/>
    <n v="720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604"/>
    <n v="0"/>
    <m/>
    <m/>
    <m/>
    <d v="2024-08-30T00:00:00"/>
  </r>
  <r>
    <n v="901158187"/>
    <s v="CLINICA NUEVA DE CALI"/>
    <s v="CAJA DE COMPENSACION FAMILIAR COMFENALCO DEL VALLE DEL CAUCA"/>
    <s v="HCE-10759"/>
    <s v="HCE10759"/>
    <s v="901158187_HCE10759"/>
    <s v="15/09/2022 00:00:00"/>
    <s v="15/10/2022 00:00:00"/>
    <d v="2022-10-15T00:00:00"/>
    <s v="sábado"/>
    <s v="octubre"/>
    <d v="2024-10-01T00:00:00"/>
    <n v="717"/>
    <n v="720"/>
    <n v="99423"/>
    <n v="99423"/>
    <s v="SANDRA  DAZA GONZALEZ Registros:  1809342"/>
    <s v="CLINICA NUEVA DE CALI SAS"/>
    <s v="901158187-6"/>
    <s v="HCE-10759"/>
    <s v="HCE-10759"/>
    <s v="SANDRA  DAZA GONZALEZ Registros:  180934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578"/>
    <n v="0"/>
    <m/>
    <m/>
    <m/>
    <d v="2024-08-30T00:00:00"/>
  </r>
  <r>
    <n v="901158187"/>
    <s v="CLINICA NUEVA DE CALI"/>
    <s v="CAJA DE COMPENSACION FAMILIAR COMFENALCO DEL VALLE DEL CAUCA"/>
    <s v="HCE-10766"/>
    <s v="HCE10766"/>
    <s v="901158187_HCE10766"/>
    <s v="16/09/2022 00:00:00"/>
    <s v="15/10/2022 00:00:00"/>
    <d v="2022-10-15T00:00:00"/>
    <s v="sábado"/>
    <s v="octubre"/>
    <d v="2024-10-01T00:00:00"/>
    <n v="717"/>
    <n v="720"/>
    <n v="99423"/>
    <n v="99423"/>
    <s v="NUBIA  VALLECILLA GARCES Registros:  1810439"/>
    <s v="CLINICA NUEVA DE CALI SAS"/>
    <s v="901158187-6"/>
    <s v="HCE-10766"/>
    <s v="HCE-10766"/>
    <s v="NUBIA  VALLECILLA GARCES Registros:  18104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638"/>
    <n v="0"/>
    <m/>
    <m/>
    <m/>
    <d v="2024-08-30T00:00:00"/>
  </r>
  <r>
    <n v="901158187"/>
    <s v="CLINICA NUEVA DE CALI"/>
    <s v="CAJA DE COMPENSACION FAMILIAR COMFENALCO DEL VALLE DEL CAUCA"/>
    <s v="HCE-10769"/>
    <s v="HCE10769"/>
    <s v="901158187_HCE10769"/>
    <s v="19/09/2022 00:00:00"/>
    <s v="15/10/2022 00:00:00"/>
    <d v="2022-10-15T00:00:00"/>
    <s v="sábado"/>
    <s v="octubre"/>
    <d v="2024-10-01T00:00:00"/>
    <n v="717"/>
    <n v="720"/>
    <n v="99423"/>
    <n v="99423"/>
    <s v="DANIEL  CRUZ MEZA Registros:  1813436"/>
    <s v="CLINICA NUEVA DE CALI SAS"/>
    <s v="901158187-6"/>
    <s v="HCE-10769"/>
    <s v="HCE-10769"/>
    <s v="DANIEL  CRUZ MEZA Registros:  18134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582"/>
    <n v="0"/>
    <m/>
    <m/>
    <m/>
    <d v="2024-08-30T00:00:00"/>
  </r>
  <r>
    <n v="901158187"/>
    <s v="CLINICA NUEVA DE CALI"/>
    <s v="CAJA DE COMPENSACION FAMILIAR COMFENALCO DEL VALLE DEL CAUCA"/>
    <s v="HCE-10796"/>
    <s v="HCE10796"/>
    <s v="901158187_HCE10796"/>
    <s v="21/09/2022 00:00:00"/>
    <s v="15/10/2022 00:00:00"/>
    <d v="2022-10-15T00:00:00"/>
    <s v="sábado"/>
    <s v="octubre"/>
    <d v="2024-10-01T00:00:00"/>
    <n v="717"/>
    <n v="720"/>
    <n v="87702"/>
    <n v="87702"/>
    <s v="FREYDMAN  ORTIZ PEÑA Registros:  1817403"/>
    <s v="CLINICA NUEVA DE CALI SAS"/>
    <s v="901158187-6"/>
    <s v="HCE-10796"/>
    <s v="HCE-10796"/>
    <s v="FREYDMAN  ORTIZ PEÑA Registros:  1817403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149594"/>
    <n v="0"/>
    <m/>
    <m/>
    <m/>
    <d v="2024-08-30T00:00:00"/>
  </r>
  <r>
    <n v="901158187"/>
    <s v="CLINICA NUEVA DE CALI"/>
    <s v="CAJA DE COMPENSACION FAMILIAR COMFENALCO DEL VALLE DEL CAUCA"/>
    <s v="HCE-10819"/>
    <s v="HCE10819"/>
    <s v="901158187_HCE10819"/>
    <s v="23/09/2022 00:00:00"/>
    <s v="15/10/2022 00:00:00"/>
    <d v="2022-10-15T00:00:00"/>
    <s v="sábado"/>
    <s v="octubre"/>
    <d v="2024-10-01T00:00:00"/>
    <n v="717"/>
    <n v="72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5948"/>
    <n v="1222149652"/>
    <n v="0"/>
    <m/>
    <m/>
    <m/>
    <d v="2024-08-30T00:00:00"/>
  </r>
  <r>
    <n v="901158187"/>
    <s v="CLINICA NUEVA DE CALI"/>
    <s v="CAJA DE COMPENSACION FAMILIAR COMFENALCO DEL VALLE DEL CAUCA"/>
    <s v="HCE-10850"/>
    <s v="HCE10850"/>
    <s v="901158187_HCE10850"/>
    <s v="26/09/2022 00:00:00"/>
    <s v="15/10/2022 00:00:00"/>
    <d v="2022-10-15T00:00:00"/>
    <s v="sábado"/>
    <s v="octubre"/>
    <d v="2024-10-01T00:00:00"/>
    <n v="717"/>
    <n v="720"/>
    <n v="99423"/>
    <n v="99423"/>
    <s v="MAGDALENA  ACOSTA PARDO Registros:  1824950"/>
    <s v="CLINICA NUEVA DE CALI SAS"/>
    <s v="901158187-6"/>
    <s v="HCE-10850"/>
    <s v="HCE-10850"/>
    <s v="MAGDALENA  ACOSTA PARDO Registros:  182495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663"/>
    <n v="0"/>
    <m/>
    <m/>
    <m/>
    <d v="2024-08-30T00:00:00"/>
  </r>
  <r>
    <n v="901158187"/>
    <s v="CLINICA NUEVA DE CALI"/>
    <s v="CAJA DE COMPENSACION FAMILIAR COMFENALCO DEL VALLE DEL CAUCA"/>
    <s v="HCE-10863"/>
    <s v="HCE10863"/>
    <s v="901158187_HCE10863"/>
    <s v="27/09/2022 00:00:00"/>
    <s v="15/10/2022 00:00:00"/>
    <d v="2022-10-15T00:00:00"/>
    <s v="sábado"/>
    <s v="octubre"/>
    <d v="2024-10-01T00:00:00"/>
    <n v="717"/>
    <n v="72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614"/>
    <n v="0"/>
    <m/>
    <m/>
    <m/>
    <d v="2024-08-30T00:00:00"/>
  </r>
  <r>
    <n v="901158187"/>
    <s v="CLINICA NUEVA DE CALI"/>
    <s v="CAJA DE COMPENSACION FAMILIAR COMFENALCO DEL VALLE DEL CAUCA"/>
    <s v="HCE-10881"/>
    <s v="HCE10881"/>
    <s v="901158187_HCE10881"/>
    <s v="28/09/2022 00:00:00"/>
    <s v="15/10/2022 00:00:00"/>
    <d v="2022-10-15T00:00:00"/>
    <s v="sábado"/>
    <s v="octubre"/>
    <d v="2024-10-01T00:00:00"/>
    <n v="717"/>
    <n v="720"/>
    <n v="99423"/>
    <n v="99423"/>
    <s v="ROSALBA  RESTREPO CORREA Registros:  1827979"/>
    <s v="CLINICA NUEVA DE CALI SAS"/>
    <s v="901158187-6"/>
    <s v="HCE-10881"/>
    <s v="HCE-10881"/>
    <s v="ROSALBA  RESTREPO CORREA Registros:  18279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673"/>
    <n v="0"/>
    <m/>
    <m/>
    <m/>
    <d v="2024-08-30T00:00:00"/>
  </r>
  <r>
    <n v="901158187"/>
    <s v="CLINICA NUEVA DE CALI"/>
    <s v="CAJA DE COMPENSACION FAMILIAR COMFENALCO DEL VALLE DEL CAUCA"/>
    <s v="HCE-10890"/>
    <s v="HCE10890"/>
    <s v="901158187_HCE10890"/>
    <s v="28/09/2022 00:00:00"/>
    <s v="15/10/2022 00:00:00"/>
    <d v="2022-10-15T00:00:00"/>
    <s v="sábado"/>
    <s v="octubre"/>
    <d v="2024-10-01T00:00:00"/>
    <n v="717"/>
    <n v="720"/>
    <n v="133849"/>
    <n v="133849"/>
    <s v="NARCISO  MEJIA VALENCIA Registros:  1829117"/>
    <s v="CLINICA NUEVA DE CALI SAS"/>
    <s v="901158187-6"/>
    <s v="HCE-10890"/>
    <s v="HCE-10890"/>
    <s v="NARCISO  MEJIA VALENCIA Registros:  1829117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1172"/>
    <n v="1222149732"/>
    <n v="0"/>
    <m/>
    <m/>
    <m/>
    <d v="2024-08-30T00:00:00"/>
  </r>
  <r>
    <n v="901158187"/>
    <s v="CLINICA NUEVA DE CALI"/>
    <s v="CAJA DE COMPENSACION FAMILIAR COMFENALCO DEL VALLE DEL CAUCA"/>
    <s v="HCE-10893"/>
    <s v="HCE10893"/>
    <s v="901158187_HCE10893"/>
    <s v="29/09/2022 00:00:00"/>
    <s v="27/06/2023 00:00:00"/>
    <d v="2022-11-11T00:00:00"/>
    <s v="martes"/>
    <s v="junio"/>
    <d v="2024-10-01T00:00:00"/>
    <n v="462"/>
    <n v="720"/>
    <n v="87702"/>
    <n v="87702"/>
    <s v="NATALIA  ZUÑIGA CUETIO Registros:  1827923"/>
    <s v="CLINICA NUEVA DE CALI SAS"/>
    <s v="901158187-6"/>
    <s v="HCE-10893"/>
    <s v="HCE-10893"/>
    <s v="NATALIA  ZUÑIGA CUETIO Registros:  1827923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0915"/>
    <s v="HCE10915"/>
    <s v="901158187_HCE10915"/>
    <s v="03/10/2022 00:00:00"/>
    <s v="15/10/2022 00:00:00"/>
    <d v="2022-10-15T00:00:00"/>
    <s v="sábado"/>
    <s v="octubre"/>
    <d v="2024-10-01T00:00:00"/>
    <n v="717"/>
    <n v="720"/>
    <n v="99423"/>
    <n v="99423"/>
    <s v="JOHNATHAN  CARDONA AMAYA Registros:  1791086"/>
    <s v="CLINICA NUEVA DE CALI SAS"/>
    <s v="901158187-6"/>
    <s v="HCE-10915"/>
    <s v="HCE-10915"/>
    <s v="JOHNATHAN  CARDONA AMAYA Registros:  179108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718"/>
    <n v="0"/>
    <m/>
    <m/>
    <m/>
    <d v="2024-08-30T00:00:00"/>
  </r>
  <r>
    <n v="901158187"/>
    <s v="CLINICA NUEVA DE CALI"/>
    <s v="CAJA DE COMPENSACION FAMILIAR COMFENALCO DEL VALLE DEL CAUCA"/>
    <s v="HCE-10916"/>
    <s v="HCE10916"/>
    <s v="901158187_HCE10916"/>
    <s v="03/10/2022 00:00:00"/>
    <s v="15/10/2022 00:00:00"/>
    <d v="2022-10-26T00:00:00"/>
    <s v="sábado"/>
    <s v="octubre"/>
    <d v="2024-10-01T00:00:00"/>
    <n v="717"/>
    <n v="720"/>
    <n v="99423"/>
    <n v="99423"/>
    <s v="NATALIA  MADRID  Registros:  1695988"/>
    <s v="CLINICA NUEVA DE CALI SAS"/>
    <s v="901158187-6"/>
    <s v="HCE-10916"/>
    <s v="HCE-10916"/>
    <s v="NATALIA  MADRID  Registros:  169598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49841"/>
    <n v="0"/>
    <m/>
    <m/>
    <m/>
    <d v="2024-08-30T00:00:00"/>
  </r>
  <r>
    <n v="901158187"/>
    <s v="CLINICA NUEVA DE CALI"/>
    <s v="CAJA DE COMPENSACION FAMILIAR COMFENALCO DEL VALLE DEL CAUCA"/>
    <s v="HCE-10918"/>
    <s v="HCE10918"/>
    <s v="901158187_HCE10918"/>
    <s v="03/10/2022 00:00:00"/>
    <s v="15/10/2022 00:00:00"/>
    <d v="2022-10-15T00:00:00"/>
    <s v="sábado"/>
    <s v="octubre"/>
    <d v="2024-10-01T00:00:00"/>
    <n v="717"/>
    <n v="720"/>
    <n v="99423"/>
    <n v="99423"/>
    <s v="ADHARA  MOLINA VIVAS Registros:  1723090"/>
    <s v="CLINICA NUEVA DE CALI SAS"/>
    <s v="901158187-6"/>
    <s v="HCE-10918"/>
    <s v="HCE-10918"/>
    <s v="ADHARA  MOLINA VIVAS Registros:  172309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719"/>
    <n v="0"/>
    <m/>
    <m/>
    <m/>
    <d v="2024-08-30T00:00:00"/>
  </r>
  <r>
    <n v="901158187"/>
    <s v="CLINICA NUEVA DE CALI"/>
    <s v="CAJA DE COMPENSACION FAMILIAR COMFENALCO DEL VALLE DEL CAUCA"/>
    <s v="HCE-10922"/>
    <s v="HCE10922"/>
    <s v="901158187_HCE10922"/>
    <s v="03/10/2022 00:00:00"/>
    <s v="15/10/2022 00:00:00"/>
    <d v="2022-10-15T00:00:00"/>
    <s v="sábado"/>
    <s v="octubre"/>
    <d v="2024-10-01T00:00:00"/>
    <n v="717"/>
    <n v="720"/>
    <n v="99423"/>
    <n v="99423"/>
    <s v="HORTENCIA  MENDEZ  Registros:  1834759"/>
    <s v="CLINICA NUEVA DE CALI SAS"/>
    <s v="901158187-6"/>
    <s v="HCE-10922"/>
    <s v="HCE-10922"/>
    <s v="HORTENCIA  MENDEZ  Registros:  183475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626"/>
    <n v="0"/>
    <m/>
    <m/>
    <m/>
    <d v="2024-08-30T00:00:00"/>
  </r>
  <r>
    <n v="901158187"/>
    <s v="CLINICA NUEVA DE CALI"/>
    <s v="CAJA DE COMPENSACION FAMILIAR COMFENALCO DEL VALLE DEL CAUCA"/>
    <s v="HCE-10979"/>
    <s v="HCE10979"/>
    <s v="901158187_HCE10979"/>
    <s v="07/10/2022 00:00:00"/>
    <s v="15/10/2022 00:00:00"/>
    <d v="2022-10-15T00:00:00"/>
    <s v="sábado"/>
    <s v="octubre"/>
    <d v="2024-10-01T00:00:00"/>
    <n v="717"/>
    <n v="72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745"/>
    <n v="0"/>
    <m/>
    <m/>
    <m/>
    <d v="2024-08-30T00:00:00"/>
  </r>
  <r>
    <n v="901158187"/>
    <s v="CLINICA NUEVA DE CALI"/>
    <s v="CAJA DE COMPENSACION FAMILIAR COMFENALCO DEL VALLE DEL CAUCA"/>
    <s v="HCE-11061"/>
    <s v="HCE11061"/>
    <s v="901158187_HCE11061"/>
    <s v="20/10/2022 00:00:00"/>
    <s v="28/12/2022 00:00:00"/>
    <d v="2022-12-21T00:00:00"/>
    <s v="miércoles"/>
    <s v="diciembre"/>
    <d v="2024-10-01T00:00:00"/>
    <n v="643"/>
    <n v="72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63"/>
    <n v="0"/>
    <m/>
    <m/>
    <m/>
    <d v="2024-08-30T00:00:00"/>
  </r>
  <r>
    <n v="901158187"/>
    <s v="CLINICA NUEVA DE CALI"/>
    <s v="CAJA DE COMPENSACION FAMILIAR COMFENALCO DEL VALLE DEL CAUCA"/>
    <s v="HCE-11062"/>
    <s v="HCE11062"/>
    <s v="901158187_HCE11062"/>
    <s v="20/10/2022 00:00:00"/>
    <s v="16/01/2023 00:00:00"/>
    <d v="2023-01-16T00:00:00"/>
    <s v="lunes"/>
    <s v="enero"/>
    <d v="2024-10-01T00:00:00"/>
    <n v="624"/>
    <n v="720"/>
    <n v="99423"/>
    <n v="99423"/>
    <s v="NATHAN  MOSQUERA ORTIZ  Registros:  1772145"/>
    <s v="CLINICA NUEVA DE CALI SAS"/>
    <s v="901158187-6"/>
    <s v="HCE-11062"/>
    <s v="HCE-11062"/>
    <s v="NATHAN  MOSQUERA ORTIZ  Registros:  177214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622"/>
    <n v="0"/>
    <m/>
    <m/>
    <m/>
    <d v="2024-08-30T00:00:00"/>
  </r>
  <r>
    <n v="901158187"/>
    <s v="CLINICA NUEVA DE CALI"/>
    <s v="CAJA DE COMPENSACION FAMILIAR COMFENALCO DEL VALLE DEL CAUCA"/>
    <s v="HCE-11063"/>
    <s v="HCE11063"/>
    <s v="901158187_HCE11063"/>
    <s v="20/10/2022 00:00:00"/>
    <s v="16/01/2023 00:00:00"/>
    <d v="2023-01-16T00:00:00"/>
    <s v="lunes"/>
    <s v="enero"/>
    <d v="2024-10-01T00:00:00"/>
    <n v="624"/>
    <n v="72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62621"/>
    <n v="0"/>
    <m/>
    <m/>
    <m/>
    <d v="2024-08-30T00:00:00"/>
  </r>
  <r>
    <n v="901158187"/>
    <s v="CLINICA NUEVA DE CALI"/>
    <s v="CAJA DE COMPENSACION FAMILIAR COMFENALCO DEL VALLE DEL CAUCA"/>
    <s v="HCE-11064"/>
    <s v="HCE11064"/>
    <s v="901158187_HCE11064"/>
    <s v="20/10/2022 00:00:00"/>
    <s v="28/12/2022 00:00:00"/>
    <d v="2022-12-21T00:00:00"/>
    <s v="miércoles"/>
    <s v="diciembre"/>
    <d v="2024-10-01T00:00:00"/>
    <n v="643"/>
    <n v="72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64"/>
    <n v="0"/>
    <m/>
    <m/>
    <m/>
    <d v="2024-08-30T00:00:00"/>
  </r>
  <r>
    <n v="901158187"/>
    <s v="CLINICA NUEVA DE CALI"/>
    <s v="CAJA DE COMPENSACION FAMILIAR COMFENALCO DEL VALLE DEL CAUCA"/>
    <s v="HCE-11066"/>
    <s v="HCE11066"/>
    <s v="901158187_HCE11066"/>
    <s v="20/10/2022 00:00:00"/>
    <s v="28/12/2022 00:00:00"/>
    <d v="2022-12-21T00:00:00"/>
    <s v="miércoles"/>
    <s v="diciembre"/>
    <d v="2024-10-01T00:00:00"/>
    <n v="643"/>
    <n v="72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65"/>
    <n v="0"/>
    <m/>
    <m/>
    <m/>
    <d v="2024-08-30T00:00:00"/>
  </r>
  <r>
    <n v="901158187"/>
    <s v="CLINICA NUEVA DE CALI"/>
    <s v="CAJA DE COMPENSACION FAMILIAR COMFENALCO DEL VALLE DEL CAUCA"/>
    <s v="HCE-11070"/>
    <s v="HCE11070"/>
    <s v="901158187_HCE11070"/>
    <s v="20/10/2022 00:00:00"/>
    <s v="28/12/2022 00:00:00"/>
    <d v="2022-12-21T00:00:00"/>
    <s v="miércoles"/>
    <s v="diciembre"/>
    <d v="2024-10-01T00:00:00"/>
    <n v="643"/>
    <n v="72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62466"/>
    <n v="0"/>
    <m/>
    <m/>
    <m/>
    <d v="2024-08-30T00:00:00"/>
  </r>
  <r>
    <n v="901158187"/>
    <s v="CLINICA NUEVA DE CALI"/>
    <s v="CAJA DE COMPENSACION FAMILIAR COMFENALCO DEL VALLE DEL CAUCA"/>
    <s v="HCE-11074"/>
    <s v="HCE11074"/>
    <s v="901158187_HCE11074"/>
    <s v="20/10/2022 00:00:00"/>
    <s v="28/12/2022 00:00:00"/>
    <d v="2022-12-21T00:00:00"/>
    <s v="miércoles"/>
    <s v="diciembre"/>
    <d v="2024-10-01T00:00:00"/>
    <n v="643"/>
    <n v="72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68"/>
    <n v="0"/>
    <m/>
    <m/>
    <m/>
    <d v="2024-08-30T00:00:00"/>
  </r>
  <r>
    <n v="901158187"/>
    <s v="CLINICA NUEVA DE CALI"/>
    <s v="CAJA DE COMPENSACION FAMILIAR COMFENALCO DEL VALLE DEL CAUCA"/>
    <s v="HCE-11075"/>
    <s v="HCE11075"/>
    <s v="901158187_HCE11075"/>
    <s v="20/10/2022 00:00:00"/>
    <s v="28/12/2022 00:00:00"/>
    <d v="2022-12-21T00:00:00"/>
    <s v="miércoles"/>
    <s v="diciembre"/>
    <d v="2024-10-01T00:00:00"/>
    <n v="643"/>
    <n v="72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69"/>
    <n v="0"/>
    <m/>
    <m/>
    <m/>
    <d v="2024-08-30T00:00:00"/>
  </r>
  <r>
    <n v="901158187"/>
    <s v="CLINICA NUEVA DE CALI"/>
    <s v="CAJA DE COMPENSACION FAMILIAR COMFENALCO DEL VALLE DEL CAUCA"/>
    <s v="HCE-11076"/>
    <s v="HCE11076"/>
    <s v="901158187_HCE11076"/>
    <s v="20/10/2022 00:00:00"/>
    <s v="28/12/2022 00:00:00"/>
    <d v="2022-12-21T00:00:00"/>
    <s v="miércoles"/>
    <s v="diciembre"/>
    <d v="2024-10-01T00:00:00"/>
    <n v="643"/>
    <n v="72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70"/>
    <n v="0"/>
    <m/>
    <m/>
    <m/>
    <d v="2024-08-30T00:00:00"/>
  </r>
  <r>
    <n v="901158187"/>
    <s v="CLINICA NUEVA DE CALI"/>
    <s v="CAJA DE COMPENSACION FAMILIAR COMFENALCO DEL VALLE DEL CAUCA"/>
    <s v="HCE-11078"/>
    <s v="HCE11078"/>
    <s v="901158187_HCE11078"/>
    <s v="20/10/2022 00:00:00"/>
    <s v="16/01/2023 00:00:00"/>
    <d v="2023-01-16T00:00:00"/>
    <s v="lunes"/>
    <s v="enero"/>
    <d v="2024-10-01T00:00:00"/>
    <n v="624"/>
    <n v="720"/>
    <n v="99423"/>
    <n v="99423"/>
    <s v="GABRIELA  GALVIS TABA Registros:  1734923"/>
    <s v="CLINICA NUEVA DE CALI SAS"/>
    <s v="901158187-6"/>
    <s v="HCE-11078"/>
    <s v="HCE-11078"/>
    <s v="GABRIELA  GALVIS TABA Registros:  173492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62623"/>
    <n v="0"/>
    <m/>
    <m/>
    <m/>
    <d v="2024-08-30T00:00:00"/>
  </r>
  <r>
    <n v="901158187"/>
    <s v="CLINICA NUEVA DE CALI"/>
    <s v="CAJA DE COMPENSACION FAMILIAR COMFENALCO DEL VALLE DEL CAUCA"/>
    <s v="HCE-11079"/>
    <s v="HCE11079"/>
    <s v="901158187_HCE11079"/>
    <s v="20/10/2022 00:00:00"/>
    <s v="28/12/2022 00:00:00"/>
    <d v="2022-12-21T00:00:00"/>
    <s v="miércoles"/>
    <s v="diciembre"/>
    <d v="2024-10-01T00:00:00"/>
    <n v="643"/>
    <n v="72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62471"/>
    <n v="0"/>
    <m/>
    <m/>
    <m/>
    <d v="2024-08-30T00:00:00"/>
  </r>
  <r>
    <n v="901158187"/>
    <s v="CLINICA NUEVA DE CALI"/>
    <s v="CAJA DE COMPENSACION FAMILIAR COMFENALCO DEL VALLE DEL CAUCA"/>
    <s v="HCE-11080"/>
    <s v="HCE11080"/>
    <s v="901158187_HCE11080"/>
    <s v="20/10/2022 00:00:00"/>
    <s v="28/12/2022 00:00:00"/>
    <d v="2022-12-21T00:00:00"/>
    <s v="miércoles"/>
    <s v="diciembre"/>
    <d v="2024-10-01T00:00:00"/>
    <n v="643"/>
    <n v="720"/>
    <n v="99423"/>
    <n v="99423"/>
    <s v="EMILY  VILLEGAS IPIA Registros:  1744635"/>
    <s v="CLINICA NUEVA DE CALI SAS"/>
    <s v="901158187-6"/>
    <s v="HCE-11080"/>
    <s v="HCE-11080"/>
    <s v="EMILY  VILLEGAS IPIA Registros:  174463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72"/>
    <n v="0"/>
    <m/>
    <m/>
    <m/>
    <d v="2024-08-30T00:00:00"/>
  </r>
  <r>
    <n v="901158187"/>
    <s v="CLINICA NUEVA DE CALI"/>
    <s v="CAJA DE COMPENSACION FAMILIAR COMFENALCO DEL VALLE DEL CAUCA"/>
    <s v="HCE-11111"/>
    <s v="HCE11111"/>
    <s v="901158187_HCE11111"/>
    <s v="25/10/2022 00:00:00"/>
    <s v="11/11/2022 00:00:00"/>
    <d v="2022-11-11T00:00:00"/>
    <s v="viernes"/>
    <s v="noviembre"/>
    <d v="2024-10-01T00:00:00"/>
    <n v="690"/>
    <n v="72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COVID"/>
    <n v="0"/>
    <s v="05"/>
    <x v="0"/>
    <s v="Finalizada"/>
    <s v="FACTURA COVID-19"/>
    <s v="ESTADO DOS"/>
    <x v="5"/>
    <s v="PAGADO POR TESORERIA"/>
    <b v="0"/>
    <n v="87702"/>
    <n v="0"/>
    <m/>
    <n v="87702"/>
    <n v="0"/>
    <n v="0"/>
    <n v="87702"/>
    <n v="85948"/>
    <n v="1222262249"/>
    <n v="0"/>
    <m/>
    <m/>
    <m/>
    <d v="2024-08-30T00:00:00"/>
  </r>
  <r>
    <n v="901158187"/>
    <s v="CLINICA NUEVA DE CALI"/>
    <s v="CAJA DE COMPENSACION FAMILIAR COMFENALCO DEL VALLE DEL CAUCA"/>
    <s v="HCE-11150"/>
    <s v="HCE11150"/>
    <s v="901158187_HCE11150"/>
    <s v="28/10/2022 00:00:00"/>
    <s v="11/11/2022 00:00:00"/>
    <d v="2022-11-11T00:00:00"/>
    <s v="viernes"/>
    <s v="noviembre"/>
    <d v="2024-10-01T00:00:00"/>
    <n v="690"/>
    <n v="72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263"/>
    <n v="0"/>
    <m/>
    <m/>
    <m/>
    <d v="2024-08-30T00:00:00"/>
  </r>
  <r>
    <n v="901158187"/>
    <s v="CLINICA NUEVA DE CALI"/>
    <s v="CAJA DE COMPENSACION FAMILIAR COMFENALCO DEL VALLE DEL CAUCA"/>
    <s v="HCE-11180"/>
    <s v="HCE11180"/>
    <s v="901158187_HCE11180"/>
    <s v="01/11/2022 00:00:00"/>
    <s v="11/11/2022 00:00:00"/>
    <d v="2022-11-11T00:00:00"/>
    <s v="viernes"/>
    <s v="noviembre"/>
    <d v="2024-10-01T00:00:00"/>
    <n v="690"/>
    <n v="720"/>
    <n v="99423"/>
    <n v="99423"/>
    <s v="MARTHA  OLAYA ECHEVERRI Registros:  1876343"/>
    <s v="CLINICA NUEVA DE CALI SAS"/>
    <s v="901158187-6"/>
    <s v="HCE-11180"/>
    <s v="HCE-11180"/>
    <s v="MARTHA  OLAYA ECHEVERRI Registros:  187634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275"/>
    <n v="0"/>
    <m/>
    <m/>
    <m/>
    <d v="2024-08-30T00:00:00"/>
  </r>
  <r>
    <n v="901158187"/>
    <s v="CLINICA NUEVA DE CALI"/>
    <s v="CAJA DE COMPENSACION FAMILIAR COMFENALCO DEL VALLE DEL CAUCA"/>
    <s v="HCE-11181"/>
    <s v="HCE11181"/>
    <s v="901158187_HCE11181"/>
    <s v="01/11/2022 00:00:00"/>
    <s v="16/01/2023 00:00:00"/>
    <d v="2022-11-11T00:00:00"/>
    <s v="lunes"/>
    <s v="enero"/>
    <d v="2024-10-01T00:00:00"/>
    <n v="624"/>
    <n v="720"/>
    <n v="216994"/>
    <n v="216994"/>
    <s v="MARTHA  OLAYA ECHEVERRI Registros:  1876413"/>
    <s v="CLINICA NUEVA DE CALI SAS"/>
    <s v="901158187-6"/>
    <s v="HCE-11181"/>
    <s v="HCE-11181"/>
    <s v="MARTHA  OLAYA ECHEVERRI Registros:  1876413"/>
    <s v="COVID"/>
    <n v="0"/>
    <s v="05"/>
    <x v="0"/>
    <s v="Finalizada"/>
    <s v="FACTURA COVID-19"/>
    <s v="ESTADO DOS"/>
    <x v="2"/>
    <s v="PAGADA POR LA ADRES"/>
    <b v="0"/>
    <n v="216994"/>
    <n v="0"/>
    <m/>
    <n v="216994"/>
    <n v="0"/>
    <n v="0"/>
    <n v="216994"/>
    <n v="212654"/>
    <n v="1910826929"/>
    <n v="0"/>
    <m/>
    <m/>
    <m/>
    <d v="2024-08-30T00:00:00"/>
  </r>
  <r>
    <n v="901158187"/>
    <s v="CLINICA NUEVA DE CALI"/>
    <s v="CAJA DE COMPENSACION FAMILIAR COMFENALCO DEL VALLE DEL CAUCA"/>
    <s v="HCE-11202"/>
    <s v="HCE11202"/>
    <s v="901158187_HCE11202"/>
    <s v="02/11/2022 00:00:00"/>
    <s v="11/11/2022 00:00:00"/>
    <d v="2022-11-11T00:00:00"/>
    <s v="viernes"/>
    <s v="noviembre"/>
    <d v="2024-10-01T00:00:00"/>
    <n v="690"/>
    <n v="720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OVID"/>
    <n v="0"/>
    <s v="05"/>
    <x v="0"/>
    <s v="Finalizada"/>
    <s v="FACTURA COVID-19"/>
    <s v="ESTADO DOS"/>
    <x v="0"/>
    <s v="NO PASO VALIDACION-REVISION EPS-ESPERA DE APERTURA DE VENTANA"/>
    <b v="0"/>
    <n v="133849"/>
    <n v="0"/>
    <m/>
    <n v="133849"/>
    <n v="0"/>
    <n v="0"/>
    <n v="133849"/>
    <n v="131172"/>
    <n v="1222262295"/>
    <n v="0"/>
    <m/>
    <m/>
    <m/>
    <d v="2024-08-30T00:00:00"/>
  </r>
  <r>
    <n v="901158187"/>
    <s v="CLINICA NUEVA DE CALI"/>
    <s v="CAJA DE COMPENSACION FAMILIAR COMFENALCO DEL VALLE DEL CAUCA"/>
    <s v="HCE-11223"/>
    <s v="HCE11223"/>
    <s v="901158187_HCE11223"/>
    <s v="12/11/2022 00:00:00"/>
    <s v="02/01/2023 00:00:00"/>
    <d v="2022-12-17T00:00:00"/>
    <s v="lunes"/>
    <s v="enero"/>
    <d v="2024-10-01T00:00:00"/>
    <n v="638"/>
    <n v="720"/>
    <n v="32550"/>
    <n v="32550"/>
    <s v="EMANUELLE  GIRALDO NIETO Registros:  1874900"/>
    <s v="CLINICA NUEVA DE CALI SAS"/>
    <s v="901158187-6"/>
    <s v="HCE-11223"/>
    <s v="HCE-11223"/>
    <s v="EMANUELLE  GIRALDO NIETO Registros:  1874900"/>
    <s v="COVID"/>
    <n v="0"/>
    <s v="05"/>
    <x v="0"/>
    <s v="Finalizada"/>
    <s v="FACTURA COVID-19"/>
    <s v="ESTADO DOS"/>
    <x v="0"/>
    <s v="NO PASO VALIDACION-REVISION EPS-ESPERA DE APERTURA DE VENTANA"/>
    <b v="0"/>
    <n v="32550"/>
    <n v="0"/>
    <m/>
    <n v="32550"/>
    <n v="0"/>
    <n v="0"/>
    <n v="32550"/>
    <n v="31899"/>
    <n v="1222262320"/>
    <n v="0"/>
    <m/>
    <m/>
    <m/>
    <d v="2024-08-30T00:00:00"/>
  </r>
  <r>
    <n v="901158187"/>
    <s v="CLINICA NUEVA DE CALI"/>
    <s v="CAJA DE COMPENSACION FAMILIAR COMFENALCO DEL VALLE DEL CAUCA"/>
    <s v="HCE-11245"/>
    <s v="HCE11245"/>
    <s v="901158187_HCE11245"/>
    <s v="19/11/2022 00:00:00"/>
    <s v="02/01/2023 00:00:00"/>
    <d v="2022-12-17T00:00:00"/>
    <s v="lunes"/>
    <s v="enero"/>
    <d v="2024-10-01T00:00:00"/>
    <n v="638"/>
    <n v="720"/>
    <n v="87702"/>
    <n v="87702"/>
    <s v="JAVIER  NOGUERA  Registros:  1901158"/>
    <s v="CLINICA NUEVA DE CALI SAS"/>
    <s v="901158187-6"/>
    <s v="HCE-11245"/>
    <s v="HCE-11245"/>
    <s v="JAVIER  NOGUERA  Registros:  1901158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379"/>
    <n v="0"/>
    <m/>
    <m/>
    <m/>
    <d v="2024-08-30T00:00:00"/>
  </r>
  <r>
    <n v="901158187"/>
    <s v="CLINICA NUEVA DE CALI"/>
    <s v="CAJA DE COMPENSACION FAMILIAR COMFENALCO DEL VALLE DEL CAUCA"/>
    <s v="HCE-11263"/>
    <s v="HCE11263"/>
    <s v="901158187_HCE11263"/>
    <s v="23/11/2022 00:00:00"/>
    <s v="02/01/2023 00:00:00"/>
    <d v="2022-12-21T00:00:00"/>
    <s v="lunes"/>
    <s v="enero"/>
    <d v="2024-10-01T00:00:00"/>
    <n v="638"/>
    <n v="720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02736"/>
    <n v="0"/>
    <m/>
    <m/>
    <m/>
    <d v="2024-08-30T00:00:00"/>
  </r>
  <r>
    <n v="901158187"/>
    <s v="CLINICA NUEVA DE CALI"/>
    <s v="CAJA DE COMPENSACION FAMILIAR COMFENALCO DEL VALLE DEL CAUCA"/>
    <s v="HCE-11265"/>
    <s v="HCE11265"/>
    <s v="901158187_HCE11265"/>
    <s v="24/11/2022 00:00:00"/>
    <s v="02/01/2023 00:00:00"/>
    <d v="2022-12-17T00:00:00"/>
    <s v="lunes"/>
    <s v="enero"/>
    <d v="2024-10-01T00:00:00"/>
    <n v="638"/>
    <n v="720"/>
    <n v="87702"/>
    <n v="87702"/>
    <s v="DIEGO  UMAÑA PEÑA Registros:  1908494"/>
    <s v="CLINICA NUEVA DE CALI SAS"/>
    <s v="901158187-6"/>
    <s v="HCE-11265"/>
    <s v="HCE-11265"/>
    <s v="DIEGO  UMAÑA PEÑA Registros:  190849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338"/>
    <n v="0"/>
    <m/>
    <m/>
    <m/>
    <d v="2024-08-30T00:00:00"/>
  </r>
  <r>
    <n v="901158187"/>
    <s v="CLINICA NUEVA DE CALI"/>
    <s v="CAJA DE COMPENSACION FAMILIAR COMFENALCO DEL VALLE DEL CAUCA"/>
    <s v="HCE-11278"/>
    <s v="HCE11278"/>
    <s v="901158187_HCE11278"/>
    <s v="28/11/2022 00:00:00"/>
    <s v="02/01/2023 00:00:00"/>
    <d v="2022-12-17T00:00:00"/>
    <s v="lunes"/>
    <s v="enero"/>
    <d v="2024-10-01T00:00:00"/>
    <n v="638"/>
    <n v="720"/>
    <n v="87702"/>
    <n v="87702"/>
    <s v="IAN  DUARTE RODRIGUEZ Registros:  1913491"/>
    <s v="CLINICA NUEVA DE CALI SAS"/>
    <s v="901158187-6"/>
    <s v="HCE-11278"/>
    <s v="HCE-11278"/>
    <s v="IAN  DUARTE RODRIGUEZ Registros:  191349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386"/>
    <n v="0"/>
    <m/>
    <m/>
    <m/>
    <d v="2024-08-30T00:00:00"/>
  </r>
  <r>
    <n v="901158187"/>
    <s v="CLINICA NUEVA DE CALI"/>
    <s v="CAJA DE COMPENSACION FAMILIAR COMFENALCO DEL VALLE DEL CAUCA"/>
    <s v="HCE-11293"/>
    <s v="HCE11293"/>
    <s v="901158187_HCE11293"/>
    <s v="30/11/2022 00:00:00"/>
    <s v="27/06/2023 00:00:00"/>
    <d v="2022-12-17T00:00:00"/>
    <s v="martes"/>
    <s v="junio"/>
    <d v="2024-10-01T00:00:00"/>
    <n v="462"/>
    <n v="720"/>
    <n v="87702"/>
    <n v="87702"/>
    <s v="HERNAN  PAZMIN FLOREZ Registros:  1918082"/>
    <s v="CLINICA NUEVA DE CALI SAS"/>
    <s v="901158187-6"/>
    <s v="HCE-11293"/>
    <s v="HCE-11293"/>
    <s v="HERNAN  PAZMIN FLOREZ Registros:  191808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912213043"/>
    <n v="0"/>
    <m/>
    <m/>
    <m/>
    <d v="2024-08-30T00:00:00"/>
  </r>
  <r>
    <n v="901158187"/>
    <s v="CLINICA NUEVA DE CALI"/>
    <s v="CAJA DE COMPENSACION FAMILIAR COMFENALCO DEL VALLE DEL CAUCA"/>
    <s v="HCE-11295"/>
    <s v="HCE11295"/>
    <s v="901158187_HCE11295"/>
    <s v="30/11/2022 00:00:00"/>
    <s v="02/01/2023 00:00:00"/>
    <d v="2022-12-17T00:00:00"/>
    <s v="lunes"/>
    <s v="enero"/>
    <d v="2024-10-01T00:00:00"/>
    <n v="638"/>
    <n v="720"/>
    <n v="87702"/>
    <n v="87702"/>
    <s v="ROBEIRO  ROLDAN MUÑOZ Registros:  1918117"/>
    <s v="CLINICA NUEVA DE CALI SAS"/>
    <s v="901158187-6"/>
    <s v="HCE-11295"/>
    <s v="HCE-11295"/>
    <s v="ROBEIRO  ROLDAN MUÑOZ Registros:  191811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5948"/>
    <n v="1222262357"/>
    <n v="0"/>
    <m/>
    <m/>
    <m/>
    <d v="2024-08-30T00:00:00"/>
  </r>
  <r>
    <n v="901158187"/>
    <s v="CLINICA NUEVA DE CALI"/>
    <s v="CAJA DE COMPENSACION FAMILIAR COMFENALCO DEL VALLE DEL CAUCA"/>
    <s v="HCE-11303"/>
    <s v="HCE11303"/>
    <s v="901158187_HCE11303"/>
    <s v="01/12/2022 00:00:00"/>
    <s v="02/01/2023 00:00:00"/>
    <d v="2022-12-17T00:00:00"/>
    <s v="lunes"/>
    <s v="enero"/>
    <d v="2024-10-01T00:00:00"/>
    <n v="638"/>
    <n v="720"/>
    <n v="87702"/>
    <n v="87702"/>
    <s v="JULIA  VILLA LOZANO Registros:  1919233"/>
    <s v="CLINICA NUEVA DE CALI SAS"/>
    <s v="901158187-6"/>
    <s v="HCE-11303"/>
    <s v="HCE-11303"/>
    <s v="JULIA  VILLA LOZANO Registros:  1919233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2391"/>
    <n v="0"/>
    <m/>
    <m/>
    <m/>
    <d v="2024-08-30T00:00:00"/>
  </r>
  <r>
    <n v="901158187"/>
    <s v="CLINICA NUEVA DE CALI"/>
    <s v="CAJA DE COMPENSACION FAMILIAR COMFENALCO DEL VALLE DEL CAUCA"/>
    <s v="HCE-11313"/>
    <s v="HCE11313"/>
    <s v="901158187_HCE11313"/>
    <s v="01/12/2022 00:00:00"/>
    <s v="02/01/2023 00:00:00"/>
    <d v="2022-12-17T00:00:00"/>
    <s v="lunes"/>
    <s v="enero"/>
    <d v="2024-10-01T00:00:00"/>
    <n v="638"/>
    <n v="720"/>
    <n v="87702"/>
    <n v="87702"/>
    <s v="JULIA  VILLA LOZANO Registros:  1919647"/>
    <s v="CLINICA NUEVA DE CALI SAS"/>
    <s v="901158187-6"/>
    <s v="HCE-11313"/>
    <s v="HCE-11313"/>
    <s v="JULIA  VILLA LOZANO Registros:  1919647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2399"/>
    <n v="0"/>
    <m/>
    <m/>
    <m/>
    <d v="2024-08-30T00:00:00"/>
  </r>
  <r>
    <n v="901158187"/>
    <s v="CLINICA NUEVA DE CALI"/>
    <s v="CAJA DE COMPENSACION FAMILIAR COMFENALCO DEL VALLE DEL CAUCA"/>
    <s v="HCE-11352"/>
    <s v="HCE11352"/>
    <s v="901158187_HCE11352"/>
    <s v="06/12/2022 00:00:00"/>
    <s v="02/01/2023 00:00:00"/>
    <d v="2022-12-17T00:00:00"/>
    <s v="lunes"/>
    <s v="enero"/>
    <d v="2024-10-01T00:00:00"/>
    <n v="638"/>
    <n v="720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2416"/>
    <n v="0"/>
    <m/>
    <m/>
    <m/>
    <d v="2024-08-30T00:00:00"/>
  </r>
  <r>
    <n v="901158187"/>
    <s v="CLINICA NUEVA DE CALI"/>
    <s v="CAJA DE COMPENSACION FAMILIAR COMFENALCO DEL VALLE DEL CAUCA"/>
    <s v="HCE-11393"/>
    <s v="HCE11393"/>
    <s v="901158187_HCE11393"/>
    <s v="14/12/2022 00:00:00"/>
    <s v="15/12/2022 00:00:00"/>
    <d v="2022-12-21T00:00:00"/>
    <s v="jueves"/>
    <s v="diciembre"/>
    <d v="2024-10-01T00:00:00"/>
    <n v="656"/>
    <n v="720"/>
    <n v="87702"/>
    <n v="87702"/>
    <s v="TERESITA  POSSO MORALES Registros:  1935467"/>
    <s v="CLINICA NUEVA DE CALI SAS"/>
    <s v="901158187-6"/>
    <s v="HCE-11393"/>
    <s v="HCE-11393"/>
    <s v="TERESITA  POSSO MORALES Registros:  193546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448"/>
    <n v="0"/>
    <m/>
    <m/>
    <m/>
    <d v="2024-08-30T00:00:00"/>
  </r>
  <r>
    <n v="901158187"/>
    <s v="CLINICA NUEVA DE CALI"/>
    <s v="CAJA DE COMPENSACION FAMILIAR COMFENALCO DEL VALLE DEL CAUCA"/>
    <s v="HCE-11396"/>
    <s v="HCE11396"/>
    <s v="901158187_HCE11396"/>
    <s v="14/12/2022 00:00:00"/>
    <s v="15/12/2022 00:00:00"/>
    <d v="2022-12-21T00:00:00"/>
    <s v="jueves"/>
    <s v="diciembre"/>
    <d v="2024-10-01T00:00:00"/>
    <n v="656"/>
    <n v="720"/>
    <n v="87702"/>
    <n v="87702"/>
    <s v="ANA  RODRIGUEZ CASTILLO Registros:  1935635"/>
    <s v="CLINICA NUEVA DE CALI SAS"/>
    <s v="901158187-6"/>
    <s v="HCE-11396"/>
    <s v="HCE-11396"/>
    <s v="ANA  RODRIGUEZ CASTILLO Registros:  193563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450"/>
    <n v="0"/>
    <m/>
    <m/>
    <m/>
    <d v="2024-08-30T00:00:00"/>
  </r>
  <r>
    <n v="901158187"/>
    <s v="CLINICA NUEVA DE CALI"/>
    <s v="CAJA DE COMPENSACION FAMILIAR COMFENALCO DEL VALLE DEL CAUCA"/>
    <s v="HCE-11436"/>
    <s v="HCE11436"/>
    <s v="901158187_HCE11436"/>
    <s v="02/01/2023 00:00:00"/>
    <s v="18/01/2023 00:00:00"/>
    <d v="2023-01-14T00:00:00"/>
    <s v="miércoles"/>
    <s v="enero"/>
    <d v="2024-10-01T00:00:00"/>
    <n v="622"/>
    <n v="720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500"/>
    <n v="0"/>
    <m/>
    <m/>
    <m/>
    <d v="2024-08-30T00:00:00"/>
  </r>
  <r>
    <n v="901158187"/>
    <s v="CLINICA NUEVA DE CALI"/>
    <s v="CAJA DE COMPENSACION FAMILIAR COMFENALCO DEL VALLE DEL CAUCA"/>
    <s v="HCE-11460"/>
    <s v="HCE11460"/>
    <s v="901158187_HCE11460"/>
    <s v="02/01/2023 00:00:00"/>
    <s v="18/01/2023 00:00:00"/>
    <d v="2023-01-14T00:00:00"/>
    <s v="miércoles"/>
    <s v="enero"/>
    <d v="2024-10-01T00:00:00"/>
    <n v="622"/>
    <n v="720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515"/>
    <n v="0"/>
    <m/>
    <m/>
    <m/>
    <d v="2024-08-30T00:00:00"/>
  </r>
  <r>
    <n v="901158187"/>
    <s v="CLINICA NUEVA DE CALI"/>
    <s v="CAJA DE COMPENSACION FAMILIAR COMFENALCO DEL VALLE DEL CAUCA"/>
    <s v="HCE-11492"/>
    <s v="HCE11492"/>
    <s v="901158187_HCE11492"/>
    <s v="02/01/2023 00:00:00"/>
    <s v="18/01/2023 00:00:00"/>
    <d v="2023-01-14T00:00:00"/>
    <s v="miércoles"/>
    <s v="enero"/>
    <d v="2024-10-01T00:00:00"/>
    <n v="622"/>
    <n v="720"/>
    <n v="87702"/>
    <n v="87702"/>
    <s v="MANUEL  ALVAREZ  Registros:  1949616"/>
    <s v="CLINICA NUEVA DE CALI SAS"/>
    <s v="901158187-6"/>
    <s v="HCE-11492"/>
    <s v="HCE-11492"/>
    <s v="MANUEL  ALVAREZ  Registros:  1949616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2534"/>
    <n v="0"/>
    <m/>
    <m/>
    <m/>
    <d v="2024-08-30T00:00:00"/>
  </r>
  <r>
    <n v="901158187"/>
    <s v="CLINICA NUEVA DE CALI"/>
    <s v="CAJA DE COMPENSACION FAMILIAR COMFENALCO DEL VALLE DEL CAUCA"/>
    <s v="HCE-11493"/>
    <s v="HCE11493"/>
    <s v="901158187_HCE11493"/>
    <s v="02/01/2023 00:00:00"/>
    <s v="18/01/2023 00:00:00"/>
    <d v="2023-01-14T00:00:00"/>
    <s v="miércoles"/>
    <s v="enero"/>
    <d v="2024-10-01T00:00:00"/>
    <n v="622"/>
    <n v="720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535"/>
    <n v="0"/>
    <m/>
    <m/>
    <m/>
    <d v="2024-08-30T00:00:00"/>
  </r>
  <r>
    <n v="901158187"/>
    <s v="CLINICA NUEVA DE CALI"/>
    <s v="CAJA DE COMPENSACION FAMILIAR COMFENALCO DEL VALLE DEL CAUCA"/>
    <s v="HCE-11505"/>
    <s v="HCE11505"/>
    <s v="901158187_HCE11505"/>
    <s v="03/01/2023 00:00:00"/>
    <s v="18/01/2023 00:00:00"/>
    <d v="2023-01-14T00:00:00"/>
    <s v="miércoles"/>
    <s v="enero"/>
    <d v="2024-10-01T00:00:00"/>
    <n v="622"/>
    <n v="720"/>
    <n v="87702"/>
    <n v="87702"/>
    <s v="JUAN CAMILO BASTO  Registros:  1957291"/>
    <s v="CLINICA NUEVA DE CALI SAS"/>
    <s v="901158187-6"/>
    <s v="HCE-11505"/>
    <s v="HCE-11505"/>
    <s v="JUAN CAMILO BASTO  Registros:  1957291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2542"/>
    <n v="0"/>
    <m/>
    <m/>
    <m/>
    <d v="2024-08-30T00:00:00"/>
  </r>
  <r>
    <n v="901158187"/>
    <s v="CLINICA NUEVA DE CALI"/>
    <s v="CAJA DE COMPENSACION FAMILIAR COMFENALCO DEL VALLE DEL CAUCA"/>
    <s v="HCE-11523"/>
    <s v="HCE11523"/>
    <s v="901158187_HCE11523"/>
    <s v="03/01/2023 00:00:00"/>
    <s v="18/01/2023 00:00:00"/>
    <d v="2023-01-14T00:00:00"/>
    <s v="miércoles"/>
    <s v="enero"/>
    <d v="2024-10-01T00:00:00"/>
    <n v="622"/>
    <n v="720"/>
    <n v="87702"/>
    <n v="87702"/>
    <s v="JACOBO  MARIN GONZALEZ Registros:  1960183"/>
    <s v="CLINICA NUEVA DE CALI SAS"/>
    <s v="901158187-6"/>
    <s v="HCE-11523"/>
    <s v="HCE-11523"/>
    <s v="JACOBO  MARIN GONZALEZ Registros:  1960183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556"/>
    <n v="0"/>
    <m/>
    <m/>
    <m/>
    <d v="2024-08-30T00:00:00"/>
  </r>
  <r>
    <n v="901158187"/>
    <s v="CLINICA NUEVA DE CALI"/>
    <s v="CAJA DE COMPENSACION FAMILIAR COMFENALCO DEL VALLE DEL CAUCA"/>
    <s v="HCE-11560"/>
    <s v="HCE11560"/>
    <s v="901158187_HCE11560"/>
    <s v="03/01/2023 00:00:00"/>
    <s v="18/01/2023 00:00:00"/>
    <d v="2023-01-14T00:00:00"/>
    <s v="miércoles"/>
    <s v="enero"/>
    <d v="2024-10-01T00:00:00"/>
    <n v="622"/>
    <n v="720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584"/>
    <n v="0"/>
    <m/>
    <m/>
    <m/>
    <d v="2024-08-30T00:00:00"/>
  </r>
  <r>
    <n v="901158187"/>
    <s v="CLINICA NUEVA DE CALI"/>
    <s v="CAJA DE COMPENSACION FAMILIAR COMFENALCO DEL VALLE DEL CAUCA"/>
    <s v="HCE-11580"/>
    <s v="HCE11580"/>
    <s v="901158187_HCE11580"/>
    <s v="03/01/2023 00:00:00"/>
    <s v="18/01/2023 00:00:00"/>
    <d v="2023-01-14T00:00:00"/>
    <s v="miércoles"/>
    <s v="enero"/>
    <d v="2024-10-01T00:00:00"/>
    <n v="622"/>
    <n v="720"/>
    <n v="87702"/>
    <n v="87702"/>
    <s v="ALVARO  VARGAS RODRIGUEZ Registros:  1960691"/>
    <s v="CLINICA NUEVA DE CALI SAS"/>
    <s v="901158187-6"/>
    <s v="HCE-11580"/>
    <s v="HCE-11580"/>
    <s v="ALVARO  VARGAS RODRIGUEZ Registros:  1960691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2601"/>
    <n v="0"/>
    <m/>
    <m/>
    <m/>
    <d v="2024-08-30T00:00:00"/>
  </r>
  <r>
    <n v="901158187"/>
    <s v="CLINICA NUEVA DE CALI"/>
    <s v="CAJA DE COMPENSACION FAMILIAR COMFENALCO DEL VALLE DEL CAUCA"/>
    <s v="HCE-11597"/>
    <s v="HCE11597"/>
    <s v="901158187_HCE11597"/>
    <s v="10/01/2023 00:00:00"/>
    <s v="19/01/2023 00:00:00"/>
    <d v="2023-01-14T00:00:00"/>
    <s v="jueves"/>
    <s v="enero"/>
    <d v="2024-10-01T00:00:00"/>
    <n v="621"/>
    <n v="720"/>
    <n v="87702"/>
    <n v="87702"/>
    <s v="DABEIBA  ROCHA ALBA Registros:  1967307"/>
    <s v="CLINICA NUEVA DE CALI SAS"/>
    <s v="901158187-6"/>
    <s v="HCE-11597"/>
    <s v="HCE-11597"/>
    <s v="DABEIBA  ROCHA ALBA Registros:  196730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617"/>
    <n v="0"/>
    <m/>
    <m/>
    <m/>
    <d v="2024-08-30T00:00:00"/>
  </r>
  <r>
    <n v="901158187"/>
    <s v="CLINICA NUEVA DE CALI"/>
    <s v="CAJA DE COMPENSACION FAMILIAR COMFENALCO DEL VALLE DEL CAUCA"/>
    <s v="HCE-11601"/>
    <s v="HCE11601"/>
    <s v="901158187_HCE11601"/>
    <s v="10/01/2023 00:00:00"/>
    <s v="18/01/2023 00:00:00"/>
    <d v="2023-01-17T00:00:00"/>
    <s v="miércoles"/>
    <s v="enero"/>
    <d v="2024-10-01T00:00:00"/>
    <n v="622"/>
    <n v="720"/>
    <n v="133849"/>
    <n v="133849"/>
    <s v="FIDEL  MENDOZA GONZALEZ Registros:  1967947"/>
    <s v="CLINICA NUEVA DE CALI SAS"/>
    <s v="901158187-6"/>
    <s v="HCE-11601"/>
    <s v="HCE-11601"/>
    <s v="FIDEL  MENDOZA GONZALEZ Registros:  1967947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1172"/>
    <n v="1222262624"/>
    <n v="0"/>
    <m/>
    <m/>
    <m/>
    <d v="2024-08-30T00:00:00"/>
  </r>
  <r>
    <n v="901158187"/>
    <s v="CLINICA NUEVA DE CALI"/>
    <s v="CAJA DE COMPENSACION FAMILIAR COMFENALCO DEL VALLE DEL CAUCA"/>
    <s v="HCE-11622"/>
    <s v="HCE11622"/>
    <s v="901158187_HCE11622"/>
    <s v="17/01/2023 00:00:00"/>
    <s v="27/06/2023 00:00:00"/>
    <d v="2023-02-13T00:00:00"/>
    <s v="martes"/>
    <s v="junio"/>
    <d v="2024-10-01T00:00:00"/>
    <n v="462"/>
    <n v="720"/>
    <n v="133849"/>
    <n v="133849"/>
    <s v="JUAN  CARDONA CORREDOR Registros:  1977176"/>
    <s v="CLINICA NUEVA DE CALI SAS"/>
    <s v="901158187-6"/>
    <s v="HCE-11622"/>
    <s v="HCE-11622"/>
    <s v="JUAN  CARDONA CORREDOR Registros:  1977176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912213045"/>
    <n v="0"/>
    <m/>
    <m/>
    <m/>
    <d v="2024-08-30T00:00:00"/>
  </r>
  <r>
    <n v="901158187"/>
    <s v="CLINICA NUEVA DE CALI"/>
    <s v="CAJA DE COMPENSACION FAMILIAR COMFENALCO DEL VALLE DEL CAUCA"/>
    <s v="HCE-11789"/>
    <s v="HCE11789"/>
    <s v="901158187_HCE11789"/>
    <s v="13/02/2023 00:00:00"/>
    <s v="27/03/2023 00:00:00"/>
    <d v="2023-03-18T00:00:00"/>
    <s v="lunes"/>
    <s v="marzo"/>
    <d v="2024-10-01T00:00:00"/>
    <n v="554"/>
    <n v="720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849"/>
    <n v="0"/>
    <m/>
    <m/>
    <m/>
    <d v="2024-08-30T00:00:00"/>
  </r>
  <r>
    <n v="901158187"/>
    <s v="CLINICA NUEVA DE CALI"/>
    <s v="CAJA DE COMPENSACION FAMILIAR COMFENALCO DEL VALLE DEL CAUCA"/>
    <s v="HCE-11823"/>
    <s v="HCE11823"/>
    <s v="901158187_HCE11823"/>
    <s v="16/02/2023 00:00:00"/>
    <s v="27/03/2023 00:00:00"/>
    <d v="2023-03-18T00:00:00"/>
    <s v="lunes"/>
    <s v="marzo"/>
    <d v="2024-10-01T00:00:00"/>
    <n v="554"/>
    <n v="720"/>
    <n v="87702"/>
    <n v="87702"/>
    <s v="HECTOR  TORRES TAQUINAS Registros:  2020771"/>
    <s v="CLINICA NUEVA DE CALI SAS"/>
    <s v="901158187-6"/>
    <s v="HCE-11823"/>
    <s v="HCE-11823"/>
    <s v="HECTOR  TORRES TAQUINAS Registros:  202077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800"/>
    <n v="0"/>
    <m/>
    <m/>
    <m/>
    <d v="2024-08-30T00:00:00"/>
  </r>
  <r>
    <n v="901158187"/>
    <s v="CLINICA NUEVA DE CALI"/>
    <s v="CAJA DE COMPENSACION FAMILIAR COMFENALCO DEL VALLE DEL CAUCA"/>
    <s v="HCE-11835"/>
    <s v="HCE11835"/>
    <s v="901158187_HCE11835"/>
    <s v="18/02/2023 00:00:00"/>
    <s v="27/03/2023 00:00:00"/>
    <d v="2023-03-18T00:00:00"/>
    <s v="lunes"/>
    <s v="marzo"/>
    <d v="2024-10-01T00:00:00"/>
    <n v="554"/>
    <n v="720"/>
    <n v="87702"/>
    <n v="87702"/>
    <s v="ABRAHAM  REALPE PALACIOS Registros:  2024162"/>
    <s v="CLINICA NUEVA DE CALI SAS"/>
    <s v="901158187-6"/>
    <s v="HCE-11835"/>
    <s v="HCE-11835"/>
    <s v="ABRAHAM  REALPE PALACIOS Registros:  202416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802"/>
    <n v="0"/>
    <m/>
    <m/>
    <m/>
    <d v="2024-08-30T00:00:00"/>
  </r>
  <r>
    <n v="901158187"/>
    <s v="CLINICA NUEVA DE CALI"/>
    <s v="CAJA DE COMPENSACION FAMILIAR COMFENALCO DEL VALLE DEL CAUCA"/>
    <s v="HCE-11861"/>
    <s v="HCE11861"/>
    <s v="901158187_HCE11861"/>
    <s v="22/02/2023 00:00:00"/>
    <s v="27/03/2023 00:00:00"/>
    <d v="2023-03-18T00:00:00"/>
    <s v="lunes"/>
    <s v="marzo"/>
    <d v="2024-10-01T00:00:00"/>
    <n v="554"/>
    <n v="720"/>
    <n v="99423"/>
    <n v="99423"/>
    <s v="LEYDI  DIAZ HENAO Registros:  2030219"/>
    <s v="CLINICA NUEVA DE CALI SAS"/>
    <s v="901158187-6"/>
    <s v="HCE-11861"/>
    <s v="HCE-11861"/>
    <s v="LEYDI  DIAZ HENAO Registros:  203021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814"/>
    <n v="0"/>
    <m/>
    <m/>
    <m/>
    <d v="2024-08-30T00:00:00"/>
  </r>
  <r>
    <n v="901158187"/>
    <s v="CLINICA NUEVA DE CALI"/>
    <s v="CAJA DE COMPENSACION FAMILIAR COMFENALCO DEL VALLE DEL CAUCA"/>
    <s v="HCE-11864"/>
    <s v="HCE11864"/>
    <s v="901158187_HCE11864"/>
    <s v="22/02/2023 00:00:00"/>
    <s v="27/03/2023 00:00:00"/>
    <d v="2023-03-18T00:00:00"/>
    <s v="lunes"/>
    <s v="marzo"/>
    <d v="2024-10-01T00:00:00"/>
    <n v="554"/>
    <n v="720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62816"/>
    <n v="0"/>
    <m/>
    <m/>
    <m/>
    <d v="2024-08-30T00:00:00"/>
  </r>
  <r>
    <n v="901158187"/>
    <s v="CLINICA NUEVA DE CALI"/>
    <s v="CAJA DE COMPENSACION FAMILIAR COMFENALCO DEL VALLE DEL CAUCA"/>
    <s v="HCE-11883"/>
    <s v="HCE11883"/>
    <s v="901158187_HCE11883"/>
    <s v="23/02/2023 00:00:00"/>
    <s v="27/03/2023 00:00:00"/>
    <d v="2023-03-18T00:00:00"/>
    <s v="lunes"/>
    <s v="marzo"/>
    <d v="2024-10-01T00:00:00"/>
    <n v="554"/>
    <n v="720"/>
    <n v="99423"/>
    <n v="99423"/>
    <s v="HILDA  SOTELO GOMEZ Registros:  2032084"/>
    <s v="CLINICA NUEVA DE CALI SAS"/>
    <s v="901158187-6"/>
    <s v="HCE-11883"/>
    <s v="HCE-11883"/>
    <s v="HILDA  SOTELO GOMEZ Registros:  203208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895"/>
    <n v="0"/>
    <m/>
    <m/>
    <m/>
    <d v="2024-08-30T00:00:00"/>
  </r>
  <r>
    <n v="901158187"/>
    <s v="CLINICA NUEVA DE CALI"/>
    <s v="CAJA DE COMPENSACION FAMILIAR COMFENALCO DEL VALLE DEL CAUCA"/>
    <s v="HCE-11884"/>
    <s v="HCE11884"/>
    <s v="901158187_HCE11884"/>
    <s v="23/02/2023 00:00:00"/>
    <s v="27/03/2023 00:00:00"/>
    <d v="2023-03-18T00:00:00"/>
    <s v="lunes"/>
    <s v="marzo"/>
    <d v="2024-10-01T00:00:00"/>
    <n v="554"/>
    <n v="720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896"/>
    <n v="0"/>
    <m/>
    <m/>
    <m/>
    <d v="2024-08-30T00:00:00"/>
  </r>
  <r>
    <n v="901158187"/>
    <s v="CLINICA NUEVA DE CALI"/>
    <s v="CAJA DE COMPENSACION FAMILIAR COMFENALCO DEL VALLE DEL CAUCA"/>
    <s v="HCE-11885"/>
    <s v="HCE11885"/>
    <s v="901158187_HCE11885"/>
    <s v="23/02/2023 00:00:00"/>
    <s v="27/03/2023 00:00:00"/>
    <d v="2023-03-18T00:00:00"/>
    <s v="lunes"/>
    <s v="marzo"/>
    <d v="2024-10-01T00:00:00"/>
    <n v="554"/>
    <n v="720"/>
    <n v="99423"/>
    <n v="99423"/>
    <s v="KATHERINE  MINA VENTE Registros:  2032150"/>
    <s v="CLINICA NUEVA DE CALI SAS"/>
    <s v="901158187-6"/>
    <s v="HCE-11885"/>
    <s v="HCE-11885"/>
    <s v="KATHERINE  MINA VENTE Registros:  203215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62897"/>
    <n v="0"/>
    <m/>
    <m/>
    <m/>
    <d v="2024-08-30T00:00:00"/>
  </r>
  <r>
    <n v="901158187"/>
    <s v="CLINICA NUEVA DE CALI"/>
    <s v="CAJA DE COMPENSACION FAMILIAR COMFENALCO DEL VALLE DEL CAUCA"/>
    <s v="HCE-11887"/>
    <s v="HCE11887"/>
    <s v="901158187_HCE11887"/>
    <s v="24/02/2023 00:00:00"/>
    <s v="27/03/2023 00:00:00"/>
    <d v="2023-03-18T00:00:00"/>
    <s v="lunes"/>
    <s v="marzo"/>
    <d v="2024-10-01T00:00:00"/>
    <n v="554"/>
    <n v="720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898"/>
    <n v="0"/>
    <m/>
    <m/>
    <m/>
    <d v="2024-08-30T00:00:00"/>
  </r>
  <r>
    <n v="901158187"/>
    <s v="CLINICA NUEVA DE CALI"/>
    <s v="CAJA DE COMPENSACION FAMILIAR COMFENALCO DEL VALLE DEL CAUCA"/>
    <s v="HCE-11890"/>
    <s v="HCE11890"/>
    <s v="901158187_HCE11890"/>
    <s v="24/02/2023 00:00:00"/>
    <s v="27/03/2023 00:00:00"/>
    <d v="2023-03-18T00:00:00"/>
    <s v="lunes"/>
    <s v="marzo"/>
    <d v="2024-10-01T00:00:00"/>
    <n v="554"/>
    <n v="720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899"/>
    <n v="0"/>
    <m/>
    <m/>
    <m/>
    <d v="2024-08-30T00:00:00"/>
  </r>
  <r>
    <n v="901158187"/>
    <s v="CLINICA NUEVA DE CALI"/>
    <s v="CAJA DE COMPENSACION FAMILIAR COMFENALCO DEL VALLE DEL CAUCA"/>
    <s v="HCE-11891"/>
    <s v="HCE11891"/>
    <s v="901158187_HCE11891"/>
    <s v="24/02/2023 00:00:00"/>
    <s v="27/03/2023 00:00:00"/>
    <d v="2023-03-18T00:00:00"/>
    <s v="lunes"/>
    <s v="marzo"/>
    <d v="2024-10-01T00:00:00"/>
    <n v="554"/>
    <n v="720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900"/>
    <n v="0"/>
    <m/>
    <m/>
    <m/>
    <d v="2024-08-30T00:00:00"/>
  </r>
  <r>
    <n v="901158187"/>
    <s v="CLINICA NUEVA DE CALI"/>
    <s v="CAJA DE COMPENSACION FAMILIAR COMFENALCO DEL VALLE DEL CAUCA"/>
    <s v="HCE-11895"/>
    <s v="HCE11895"/>
    <s v="901158187_HCE11895"/>
    <s v="27/02/2023 00:00:00"/>
    <s v="27/03/2023 00:00:00"/>
    <d v="2023-03-23T00:00:00"/>
    <s v="lunes"/>
    <s v="marzo"/>
    <d v="2024-10-01T00:00:00"/>
    <n v="554"/>
    <n v="720"/>
    <n v="87702"/>
    <n v="87702"/>
    <s v="LINA  MANCILLA ANGULO Registros:  2035870"/>
    <s v="CLINICA NUEVA DE CALI SAS"/>
    <s v="901158187-6"/>
    <s v="HCE-11895"/>
    <s v="HCE-11895"/>
    <s v="LINA  MANCILLA ANGULO Registros:  2035870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40723"/>
    <n v="0"/>
    <m/>
    <m/>
    <m/>
    <d v="2024-08-30T00:00:00"/>
  </r>
  <r>
    <n v="901158187"/>
    <s v="CLINICA NUEVA DE CALI"/>
    <s v="CAJA DE COMPENSACION FAMILIAR COMFENALCO DEL VALLE DEL CAUCA"/>
    <s v="HCE-11897"/>
    <s v="HCE11897"/>
    <s v="901158187_HCE11897"/>
    <s v="27/02/2023 00:00:00"/>
    <s v="27/03/2023 00:00:00"/>
    <d v="2023-03-18T00:00:00"/>
    <s v="lunes"/>
    <s v="marzo"/>
    <d v="2024-10-01T00:00:00"/>
    <n v="554"/>
    <n v="720"/>
    <n v="216994"/>
    <n v="216994"/>
    <s v="HELLEN  ANGEL GOMEZ Registros:  2036125"/>
    <s v="CLINICA NUEVA DE CALI SAS"/>
    <s v="901158187-6"/>
    <s v="HCE-11897"/>
    <s v="HCE-11897"/>
    <s v="HELLEN  ANGEL GOMEZ Registros:  2036125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2262879"/>
    <n v="0"/>
    <m/>
    <m/>
    <m/>
    <d v="2024-08-30T00:00:00"/>
  </r>
  <r>
    <n v="901158187"/>
    <s v="CLINICA NUEVA DE CALI"/>
    <s v="CAJA DE COMPENSACION FAMILIAR COMFENALCO DEL VALLE DEL CAUCA"/>
    <s v="HCE-11900"/>
    <s v="HCE11900"/>
    <s v="901158187_HCE11900"/>
    <s v="27/02/2023 00:00:00"/>
    <s v="21/03/2023 00:00:00"/>
    <d v="2023-03-20T00:00:00"/>
    <s v="martes"/>
    <s v="marzo"/>
    <d v="2024-10-01T00:00:00"/>
    <n v="560"/>
    <n v="720"/>
    <n v="99423"/>
    <n v="99423"/>
    <s v="LUCIANA  QUIMBAYO ORTIZ Registros:  2036253"/>
    <s v="CLINICA NUEVA DE CALI SAS"/>
    <s v="901158187-6"/>
    <s v="HCE-11900"/>
    <s v="HCE-11900"/>
    <s v="LUCIANA  QUIMBAYO ORTIZ Registros:  203625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46"/>
    <n v="0"/>
    <m/>
    <m/>
    <m/>
    <d v="2024-08-30T00:00:00"/>
  </r>
  <r>
    <n v="901158187"/>
    <s v="CLINICA NUEVA DE CALI"/>
    <s v="CAJA DE COMPENSACION FAMILIAR COMFENALCO DEL VALLE DEL CAUCA"/>
    <s v="HCE-11953"/>
    <s v="HCE11953"/>
    <s v="901158187_HCE11953"/>
    <s v="01/03/2023 00:00:00"/>
    <s v="27/03/2023 00:00:00"/>
    <d v="2023-03-18T00:00:00"/>
    <s v="lunes"/>
    <s v="marzo"/>
    <d v="2024-10-01T00:00:00"/>
    <n v="554"/>
    <n v="720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1172"/>
    <n v="1222262885"/>
    <n v="0"/>
    <m/>
    <m/>
    <m/>
    <d v="2024-08-30T00:00:00"/>
  </r>
  <r>
    <n v="901158187"/>
    <s v="CLINICA NUEVA DE CALI"/>
    <s v="CAJA DE COMPENSACION FAMILIAR COMFENALCO DEL VALLE DEL CAUCA"/>
    <s v="HCE-11963"/>
    <s v="HCE11963"/>
    <s v="901158187_HCE11963"/>
    <s v="02/03/2023 00:00:00"/>
    <s v="27/03/2023 00:00:00"/>
    <d v="2023-03-18T00:00:00"/>
    <s v="lunes"/>
    <s v="marzo"/>
    <d v="2024-10-01T00:00:00"/>
    <n v="554"/>
    <n v="720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931"/>
    <n v="0"/>
    <m/>
    <m/>
    <m/>
    <d v="2024-08-30T00:00:00"/>
  </r>
  <r>
    <n v="901158187"/>
    <s v="CLINICA NUEVA DE CALI"/>
    <s v="CAJA DE COMPENSACION FAMILIAR COMFENALCO DEL VALLE DEL CAUCA"/>
    <s v="HCE-11965"/>
    <s v="HCE11965"/>
    <s v="901158187_HCE11965"/>
    <s v="02/03/2023 00:00:00"/>
    <s v="27/03/2023 00:00:00"/>
    <d v="2023-03-18T00:00:00"/>
    <s v="lunes"/>
    <s v="marzo"/>
    <d v="2024-10-01T00:00:00"/>
    <n v="554"/>
    <n v="720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932"/>
    <n v="0"/>
    <m/>
    <m/>
    <m/>
    <d v="2024-08-30T00:00:00"/>
  </r>
  <r>
    <n v="901158187"/>
    <s v="CLINICA NUEVA DE CALI"/>
    <s v="CAJA DE COMPENSACION FAMILIAR COMFENALCO DEL VALLE DEL CAUCA"/>
    <s v="HCE-11970"/>
    <s v="HCE11970"/>
    <s v="901158187_HCE11970"/>
    <s v="03/03/2023 00:00:00"/>
    <s v="27/03/2023 00:00:00"/>
    <d v="2023-03-18T00:00:00"/>
    <s v="lunes"/>
    <s v="marzo"/>
    <d v="2024-10-01T00:00:00"/>
    <n v="554"/>
    <n v="720"/>
    <n v="99423"/>
    <n v="99423"/>
    <s v="LUISA  RAMOS CALAMBAS Registros:  2043802"/>
    <s v="CLINICA NUEVA DE CALI SAS"/>
    <s v="901158187-6"/>
    <s v="HCE-11970"/>
    <s v="HCE-11970"/>
    <s v="LUISA  RAMOS CALAMBAS Registros:  204380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934"/>
    <n v="0"/>
    <m/>
    <m/>
    <m/>
    <d v="2024-08-30T00:00:00"/>
  </r>
  <r>
    <n v="901158187"/>
    <s v="CLINICA NUEVA DE CALI"/>
    <s v="CAJA DE COMPENSACION FAMILIAR COMFENALCO DEL VALLE DEL CAUCA"/>
    <s v="HCE-11971"/>
    <s v="HCE11971"/>
    <s v="901158187_HCE11971"/>
    <s v="03/03/2023 00:00:00"/>
    <s v="27/03/2023 00:00:00"/>
    <d v="2023-03-18T00:00:00"/>
    <s v="lunes"/>
    <s v="marzo"/>
    <d v="2024-10-01T00:00:00"/>
    <n v="554"/>
    <n v="720"/>
    <n v="99423"/>
    <n v="99423"/>
    <s v="HILDA  SANCHEZ MEDINA Registros:  2043836"/>
    <s v="CLINICA NUEVA DE CALI SAS"/>
    <s v="901158187-6"/>
    <s v="HCE-11971"/>
    <s v="HCE-11971"/>
    <s v="HILDA  SANCHEZ MEDINA Registros:  20438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2935"/>
    <n v="0"/>
    <m/>
    <m/>
    <m/>
    <d v="2024-08-30T00:00:00"/>
  </r>
  <r>
    <n v="901158187"/>
    <s v="CLINICA NUEVA DE CALI"/>
    <s v="CAJA DE COMPENSACION FAMILIAR COMFENALCO DEL VALLE DEL CAUCA"/>
    <s v="HCE-11973"/>
    <s v="HCE11973"/>
    <s v="901158187_HCE11973"/>
    <s v="06/03/2023 00:00:00"/>
    <s v="27/06/2023 00:00:00"/>
    <d v="2023-06-20T00:00:00"/>
    <s v="martes"/>
    <s v="junio"/>
    <d v="2024-10-01T00:00:00"/>
    <n v="462"/>
    <n v="720"/>
    <n v="87702"/>
    <n v="87702"/>
    <s v="SAMUEL  BETANCOURT RAMOS Registros:  2045870"/>
    <s v="CLINICA NUEVA DE CALI SAS"/>
    <s v="901158187-6"/>
    <s v="HCE-11973"/>
    <s v="HCE-11973"/>
    <s v="SAMUEL  BETANCOURT RAMOS Registros:  2045870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83768"/>
    <n v="0"/>
    <m/>
    <m/>
    <m/>
    <d v="2024-08-30T00:00:00"/>
  </r>
  <r>
    <n v="901158187"/>
    <s v="CLINICA NUEVA DE CALI"/>
    <s v="CAJA DE COMPENSACION FAMILIAR COMFENALCO DEL VALLE DEL CAUCA"/>
    <s v="HCE-11981"/>
    <s v="HCE11981"/>
    <s v="901158187_HCE11981"/>
    <s v="06/03/2023 00:00:00"/>
    <s v="27/03/2023 00:00:00"/>
    <d v="2023-03-18T00:00:00"/>
    <s v="lunes"/>
    <s v="marzo"/>
    <d v="2024-10-01T00:00:00"/>
    <n v="554"/>
    <n v="720"/>
    <n v="99423"/>
    <n v="99423"/>
    <s v="NESTOR  TORO ARIAS Registros:  2046595"/>
    <s v="CLINICA NUEVA DE CALI SAS"/>
    <s v="901158187-6"/>
    <s v="HCE-11981"/>
    <s v="HCE-11981"/>
    <s v="NESTOR  TORO ARIAS Registros:  2046595"/>
    <s v="COVID"/>
    <n v="0"/>
    <s v="05"/>
    <x v="0"/>
    <s v="Finalizada"/>
    <s v="FACTURA COVID-19"/>
    <s v="ESTADO DOS"/>
    <x v="0"/>
    <s v="NO PASO VALIDACION-REVISION EPS-ESPERA DE APERTURA DE VENTANA"/>
    <b v="0"/>
    <n v="99423"/>
    <n v="0"/>
    <m/>
    <n v="99423"/>
    <n v="0"/>
    <n v="0"/>
    <n v="99423"/>
    <n v="97435"/>
    <n v="1222263002"/>
    <n v="0"/>
    <m/>
    <m/>
    <m/>
    <d v="2024-08-30T00:00:00"/>
  </r>
  <r>
    <n v="901158187"/>
    <s v="CLINICA NUEVA DE CALI"/>
    <s v="CAJA DE COMPENSACION FAMILIAR COMFENALCO DEL VALLE DEL CAUCA"/>
    <s v="HCE-11985"/>
    <s v="HCE11985"/>
    <s v="901158187_HCE11985"/>
    <s v="06/03/2023 00:00:00"/>
    <s v="27/03/2023 00:00:00"/>
    <d v="2023-03-18T00:00:00"/>
    <s v="lunes"/>
    <s v="marzo"/>
    <d v="2024-10-01T00:00:00"/>
    <n v="554"/>
    <n v="720"/>
    <n v="99423"/>
    <n v="99423"/>
    <s v="JOSE  INGA IDROBO Registros:  2046744"/>
    <s v="CLINICA NUEVA DE CALI SAS"/>
    <s v="901158187-6"/>
    <s v="HCE-11985"/>
    <s v="HCE-11985"/>
    <s v="JOSE  INGA IDROBO Registros:  204674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04"/>
    <n v="0"/>
    <m/>
    <m/>
    <m/>
    <d v="2024-08-30T00:00:00"/>
  </r>
  <r>
    <n v="901158187"/>
    <s v="CLINICA NUEVA DE CALI"/>
    <s v="CAJA DE COMPENSACION FAMILIAR COMFENALCO DEL VALLE DEL CAUCA"/>
    <s v="HCE-11994"/>
    <s v="HCE11994"/>
    <s v="901158187_HCE11994"/>
    <s v="07/03/2023 00:00:00"/>
    <s v="13/09/2023 00:00:00"/>
    <d v="2023-09-13T15:56:16"/>
    <s v="miércoles"/>
    <s v="septiembre"/>
    <d v="2024-10-01T00:00:00"/>
    <n v="384"/>
    <n v="720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5000"/>
    <n v="135898536"/>
    <n v="0"/>
    <m/>
    <m/>
    <m/>
    <d v="2024-08-30T00:00:00"/>
  </r>
  <r>
    <n v="901158187"/>
    <s v="CLINICA NUEVA DE CALI"/>
    <s v="CAJA DE COMPENSACION FAMILIAR COMFENALCO DEL VALLE DEL CAUCA"/>
    <s v="ACE-7116"/>
    <s v="ACE7116"/>
    <s v="901158187_ACE7116"/>
    <s v="08/03/2023 00:00:00"/>
    <s v="27/03/2023 00:00:00"/>
    <d v="2023-03-18T00:00:00"/>
    <s v="lunes"/>
    <s v="marzo"/>
    <d v="2024-10-01T00:00:00"/>
    <n v="554"/>
    <n v="720"/>
    <n v="99423"/>
    <n v="99423"/>
    <s v="DENNIS  POLO SALAZAR Registros:  2049473"/>
    <s v="CLINICA NUEVA DE CALI SAS"/>
    <s v="901158187-6"/>
    <s v="ACE-7116"/>
    <s v="ACE-7116"/>
    <s v="DENNIS  POLO SALAZAR Registros:  2049473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49"/>
    <n v="0"/>
    <m/>
    <m/>
    <m/>
    <d v="2024-08-30T00:00:00"/>
  </r>
  <r>
    <n v="901158187"/>
    <s v="CLINICA NUEVA DE CALI"/>
    <s v="CAJA DE COMPENSACION FAMILIAR COMFENALCO DEL VALLE DEL CAUCA"/>
    <s v="ACE-7117"/>
    <s v="ACE7117"/>
    <s v="901158187_ACE7117"/>
    <s v="08/03/2023 00:00:00"/>
    <s v="27/03/2023 00:00:00"/>
    <d v="2023-03-18T00:00:00"/>
    <s v="lunes"/>
    <s v="marzo"/>
    <d v="2024-10-01T00:00:00"/>
    <n v="554"/>
    <n v="720"/>
    <n v="99423"/>
    <n v="99423"/>
    <s v="VALENTINA  DIAZ GUERRERO Registros:  2049501"/>
    <s v="CLINICA NUEVA DE CALI SAS"/>
    <s v="901158187-6"/>
    <s v="ACE-7117"/>
    <s v="ACE-7117"/>
    <s v="VALENTINA  DIAZ GUERRERO Registros:  2049501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50"/>
    <n v="0"/>
    <m/>
    <m/>
    <m/>
    <d v="2024-08-30T00:00:00"/>
  </r>
  <r>
    <n v="901158187"/>
    <s v="CLINICA NUEVA DE CALI"/>
    <s v="CAJA DE COMPENSACION FAMILIAR COMFENALCO DEL VALLE DEL CAUCA"/>
    <s v="ACE-7121"/>
    <s v="ACE7121"/>
    <s v="901158187_ACE7121"/>
    <s v="08/03/2023 00:00:00"/>
    <s v="27/03/2023 00:00:00"/>
    <d v="2023-03-18T00:00:00"/>
    <s v="lunes"/>
    <s v="marzo"/>
    <d v="2024-10-01T00:00:00"/>
    <n v="554"/>
    <n v="720"/>
    <n v="99423"/>
    <n v="99423"/>
    <s v="MARIBEL  TORO PAZ Registros:  2049547"/>
    <s v="CLINICA NUEVA DE CALI SAS"/>
    <s v="901158187-6"/>
    <s v="ACE-7121"/>
    <s v="ACE-7121"/>
    <s v="MARIBEL  TORO PAZ Registros:  2049547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53"/>
    <n v="0"/>
    <m/>
    <m/>
    <m/>
    <d v="2024-08-30T00:00:00"/>
  </r>
  <r>
    <n v="901158187"/>
    <s v="CLINICA NUEVA DE CALI"/>
    <s v="CAJA DE COMPENSACION FAMILIAR COMFENALCO DEL VALLE DEL CAUCA"/>
    <s v="ACE-7123"/>
    <s v="ACE7123"/>
    <s v="901158187_ACE7123"/>
    <s v="08/03/2023 00:00:00"/>
    <s v="27/03/2023 00:00:00"/>
    <d v="2023-03-18T00:00:00"/>
    <s v="lunes"/>
    <s v="marzo"/>
    <d v="2024-10-01T00:00:00"/>
    <n v="554"/>
    <n v="720"/>
    <n v="99423"/>
    <n v="99423"/>
    <s v="JINETH  CARVAJAL MORENO Registros:  2049672"/>
    <s v="CLINICA NUEVA DE CALI SAS"/>
    <s v="901158187-6"/>
    <s v="ACE-7123"/>
    <s v="ACE-7123"/>
    <s v="JINETH  CARVAJAL MORENO Registros:  2049672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55"/>
    <n v="0"/>
    <m/>
    <m/>
    <m/>
    <d v="2024-08-30T00:00:00"/>
  </r>
  <r>
    <n v="901158187"/>
    <s v="CLINICA NUEVA DE CALI"/>
    <s v="CAJA DE COMPENSACION FAMILIAR COMFENALCO DEL VALLE DEL CAUCA"/>
    <s v="ACE-7125"/>
    <s v="ACE7125"/>
    <s v="901158187_ACE7125"/>
    <s v="08/03/2023 00:00:00"/>
    <s v="27/03/2023 00:00:00"/>
    <d v="2023-03-18T00:00:00"/>
    <s v="lunes"/>
    <s v="marzo"/>
    <d v="2024-10-01T00:00:00"/>
    <n v="554"/>
    <n v="720"/>
    <n v="99423"/>
    <n v="99423"/>
    <s v="JOSELIN  AGREDO ZUÑIGA Registros:  2049767"/>
    <s v="CLINICA NUEVA DE CALI SAS"/>
    <s v="901158187-6"/>
    <s v="ACE-7125"/>
    <s v="ACE-7125"/>
    <s v="JOSELIN  AGREDO ZUÑIGA Registros:  2049767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56"/>
    <n v="0"/>
    <m/>
    <m/>
    <m/>
    <d v="2024-08-30T00:00:00"/>
  </r>
  <r>
    <n v="901158187"/>
    <s v="CLINICA NUEVA DE CALI"/>
    <s v="CAJA DE COMPENSACION FAMILIAR COMFENALCO DEL VALLE DEL CAUCA"/>
    <s v="ACE-7130"/>
    <s v="ACE7130"/>
    <s v="901158187_ACE7130"/>
    <s v="08/03/2023 00:00:00"/>
    <s v="27/03/2023 00:00:00"/>
    <d v="2023-03-18T00:00:00"/>
    <s v="lunes"/>
    <s v="marzo"/>
    <d v="2024-10-01T00:00:00"/>
    <n v="554"/>
    <n v="720"/>
    <n v="99423"/>
    <n v="99423"/>
    <s v="NESTOR  DUARTE ALVARADO Registros:  2049890"/>
    <s v="CLINICA NUEVA DE CALI SAS"/>
    <s v="901158187-6"/>
    <s v="ACE-7130"/>
    <s v="ACE-7130"/>
    <s v="NESTOR  DUARTE ALVARADO Registros:  2049890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57"/>
    <n v="0"/>
    <m/>
    <m/>
    <m/>
    <d v="2024-08-30T00:00:00"/>
  </r>
  <r>
    <n v="901158187"/>
    <s v="CLINICA NUEVA DE CALI"/>
    <s v="CAJA DE COMPENSACION FAMILIAR COMFENALCO DEL VALLE DEL CAUCA"/>
    <s v="ACE-7132"/>
    <s v="ACE7132"/>
    <s v="901158187_ACE7132"/>
    <s v="08/03/2023 00:00:00"/>
    <s v="21/03/2023 00:00:00"/>
    <d v="2023-03-20T00:00:00"/>
    <s v="martes"/>
    <s v="marzo"/>
    <d v="2024-10-01T00:00:00"/>
    <n v="560"/>
    <n v="720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COVID"/>
    <n v="0"/>
    <s v="05"/>
    <x v="0"/>
    <s v="Finalizada"/>
    <s v="FACTURA COVID-19"/>
    <s v="ESTADO DOS"/>
    <x v="0"/>
    <s v="RADICADO A LA ADRES"/>
    <e v="#N/A"/>
    <n v="99423"/>
    <n v="0"/>
    <m/>
    <n v="99423"/>
    <n v="0"/>
    <n v="0"/>
    <n v="99423"/>
    <n v="97435"/>
    <n v="1222263043"/>
    <n v="0"/>
    <m/>
    <m/>
    <m/>
    <d v="2024-08-30T00:00:00"/>
  </r>
  <r>
    <n v="901158187"/>
    <s v="CLINICA NUEVA DE CALI"/>
    <s v="CAJA DE COMPENSACION FAMILIAR COMFENALCO DEL VALLE DEL CAUCA"/>
    <s v="ACE-7145"/>
    <s v="ACE7145"/>
    <s v="901158187_ACE7145"/>
    <s v="08/03/2023 00:00:00"/>
    <s v="27/03/2023 00:00:00"/>
    <d v="2023-03-18T00:00:00"/>
    <s v="lunes"/>
    <s v="marzo"/>
    <d v="2024-10-01T00:00:00"/>
    <n v="554"/>
    <n v="720"/>
    <n v="99423"/>
    <n v="99423"/>
    <s v="LILIANA  RODRIGUEZ CHACON Registros:  2047911"/>
    <s v="CLINICA NUEVA DE CALI SAS"/>
    <s v="901158187-6"/>
    <s v="ACE-7145"/>
    <s v="ACE-7145"/>
    <s v="LILIANA  RODRIGUEZ CHACON Registros:  2047911"/>
    <s v="COVID"/>
    <n v="0"/>
    <s v="05"/>
    <x v="0"/>
    <s v="Finalizada"/>
    <s v="FACTURA COVID-19"/>
    <s v="ESTADO DOS"/>
    <x v="1"/>
    <s v="DEVOLUCION"/>
    <e v="#N/A"/>
    <n v="99423"/>
    <n v="0"/>
    <m/>
    <n v="99423"/>
    <n v="0"/>
    <n v="0"/>
    <n v="99423"/>
    <n v="97435"/>
    <n v="1222262962"/>
    <n v="0"/>
    <m/>
    <m/>
    <m/>
    <d v="2024-08-30T00:00:00"/>
  </r>
  <r>
    <n v="901158187"/>
    <s v="CLINICA NUEVA DE CALI"/>
    <s v="CAJA DE COMPENSACION FAMILIAR COMFENALCO DEL VALLE DEL CAUCA"/>
    <s v="ACE-7150"/>
    <s v="ACE7150"/>
    <s v="901158187_ACE7150"/>
    <s v="08/03/2023 00:00:00"/>
    <s v="27/03/2023 00:00:00"/>
    <d v="2023-03-18T00:00:00"/>
    <s v="lunes"/>
    <s v="marzo"/>
    <d v="2024-10-01T00:00:00"/>
    <n v="554"/>
    <n v="720"/>
    <n v="99423"/>
    <n v="99423"/>
    <s v="DANIEL  PALOMINO VERGARA Registros:  2048051"/>
    <s v="CLINICA NUEVA DE CALI SAS"/>
    <s v="901158187-6"/>
    <s v="ACE-7150"/>
    <s v="ACE-7150"/>
    <s v="DANIEL  PALOMINO VERGARA Registros:  2048051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2965"/>
    <n v="0"/>
    <m/>
    <m/>
    <m/>
    <d v="2024-08-30T00:00:00"/>
  </r>
  <r>
    <n v="901158187"/>
    <s v="CLINICA NUEVA DE CALI"/>
    <s v="CAJA DE COMPENSACION FAMILIAR COMFENALCO DEL VALLE DEL CAUCA"/>
    <s v="ACE-7180"/>
    <s v="ACE7180"/>
    <s v="901158187_ACE7180"/>
    <s v="08/03/2023 00:00:00"/>
    <s v="21/03/2023 00:00:00"/>
    <d v="2023-03-20T00:00:00"/>
    <s v="martes"/>
    <s v="marzo"/>
    <d v="2024-10-01T00:00:00"/>
    <n v="560"/>
    <n v="720"/>
    <n v="99423"/>
    <n v="99423"/>
    <s v="JORGE  DINA  Registros:  2050461"/>
    <s v="CLINICA NUEVA DE CALI SAS"/>
    <s v="901158187-6"/>
    <s v="ACE-7180"/>
    <s v="ACE-7180"/>
    <s v="JORGE  DINA  Registros:  2050461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3044"/>
    <n v="0"/>
    <m/>
    <m/>
    <m/>
    <d v="2024-08-30T00:00:00"/>
  </r>
  <r>
    <n v="901158187"/>
    <s v="CLINICA NUEVA DE CALI"/>
    <s v="CAJA DE COMPENSACION FAMILIAR COMFENALCO DEL VALLE DEL CAUCA"/>
    <s v="ACE-7181"/>
    <s v="ACE7181"/>
    <s v="901158187_ACE7181"/>
    <s v="08/03/2023 00:00:00"/>
    <s v="27/03/2023 00:00:00"/>
    <d v="2023-03-18T00:00:00"/>
    <s v="lunes"/>
    <s v="marzo"/>
    <d v="2024-10-01T00:00:00"/>
    <n v="554"/>
    <n v="720"/>
    <n v="99423"/>
    <n v="99423"/>
    <s v="NATALIA  MUOZ VARGAS Registros:  2050484"/>
    <s v="CLINICA NUEVA DE CALI SAS"/>
    <s v="901158187-6"/>
    <s v="ACE-7181"/>
    <s v="ACE-7181"/>
    <s v="NATALIA  MUOZ VARGAS Registros:  2050484"/>
    <s v="COVID"/>
    <n v="0"/>
    <s v="05"/>
    <x v="0"/>
    <s v="Finalizada"/>
    <s v="FACTURA COVID-19"/>
    <s v="ESTADO DOS"/>
    <x v="0"/>
    <s v="RADICADO A LA ADRES"/>
    <e v="#N/A"/>
    <n v="99423"/>
    <n v="0"/>
    <m/>
    <n v="99423"/>
    <n v="0"/>
    <n v="0"/>
    <n v="99423"/>
    <n v="97435"/>
    <n v="1222263019"/>
    <n v="0"/>
    <m/>
    <m/>
    <m/>
    <d v="2024-08-30T00:00:00"/>
  </r>
  <r>
    <n v="901158187"/>
    <s v="CLINICA NUEVA DE CALI"/>
    <s v="CAJA DE COMPENSACION FAMILIAR COMFENALCO DEL VALLE DEL CAUCA"/>
    <s v="ACE-7199"/>
    <s v="ACE7199"/>
    <s v="901158187_ACE7199"/>
    <s v="08/03/2023 00:00:00"/>
    <s v="27/03/2023 00:00:00"/>
    <d v="2023-03-18T00:00:00"/>
    <s v="lunes"/>
    <s v="marzo"/>
    <d v="2024-10-01T00:00:00"/>
    <n v="554"/>
    <n v="720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COVID"/>
    <n v="0"/>
    <s v="05"/>
    <x v="0"/>
    <s v="Finalizada"/>
    <s v="FACTURA COVID-19"/>
    <s v="ESTADO DOS"/>
    <x v="0"/>
    <s v="NO PASO VALIDACION-REVISION EPS-ESPERA DE APERTURA DE VENTANA"/>
    <e v="#N/A"/>
    <n v="87702"/>
    <n v="0"/>
    <m/>
    <n v="87702"/>
    <n v="0"/>
    <n v="0"/>
    <n v="87702"/>
    <n v="85948"/>
    <n v="1222262988"/>
    <n v="0"/>
    <m/>
    <m/>
    <m/>
    <d v="2024-08-30T00:00:00"/>
  </r>
  <r>
    <n v="901158187"/>
    <s v="CLINICA NUEVA DE CALI"/>
    <s v="CAJA DE COMPENSACION FAMILIAR COMFENALCO DEL VALLE DEL CAUCA"/>
    <s v="ACE-7208"/>
    <s v="ACE7208"/>
    <s v="901158187_ACE7208"/>
    <s v="08/03/2023 00:00:00"/>
    <s v="21/03/2023 00:00:00"/>
    <d v="2023-03-20T00:00:00"/>
    <s v="martes"/>
    <s v="marzo"/>
    <d v="2024-10-01T00:00:00"/>
    <n v="560"/>
    <n v="720"/>
    <n v="99423"/>
    <n v="99423"/>
    <s v="BASILIA  CASTRO PAZ Registros:  2050776"/>
    <s v="CLINICA NUEVA DE CALI SAS"/>
    <s v="901158187-6"/>
    <s v="ACE-7208"/>
    <s v="ACE-7208"/>
    <s v="BASILIA  CASTRO PAZ Registros:  2050776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3045"/>
    <n v="0"/>
    <m/>
    <m/>
    <m/>
    <d v="2024-08-30T00:00:00"/>
  </r>
  <r>
    <n v="901158187"/>
    <s v="CLINICA NUEVA DE CALI"/>
    <s v="CAJA DE COMPENSACION FAMILIAR COMFENALCO DEL VALLE DEL CAUCA"/>
    <s v="ACE-7228"/>
    <s v="ACE7228"/>
    <s v="901158187_ACE7228"/>
    <s v="09/03/2023 00:00:00"/>
    <s v="27/06/2023 00:00:00"/>
    <d v="2023-06-20T00:00:00"/>
    <s v="martes"/>
    <s v="junio"/>
    <d v="2024-10-01T00:00:00"/>
    <n v="462"/>
    <n v="720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COVID"/>
    <n v="0"/>
    <s v="05"/>
    <x v="0"/>
    <s v="Finalizada"/>
    <s v="FACTURA COVID-19"/>
    <s v="ESTADO DOS"/>
    <x v="0"/>
    <s v="NO PASO VALIDACION-REVISION EPS-ESPERA DE APERTURA DE VENTANA"/>
    <e v="#N/A"/>
    <n v="87702"/>
    <n v="0"/>
    <m/>
    <n v="87702"/>
    <n v="0"/>
    <n v="0"/>
    <n v="87702"/>
    <n v="85948"/>
    <n v="1222283870"/>
    <n v="0"/>
    <m/>
    <m/>
    <m/>
    <d v="2024-08-30T00:00:00"/>
  </r>
  <r>
    <n v="901158187"/>
    <s v="CLINICA NUEVA DE CALI"/>
    <s v="CAJA DE COMPENSACION FAMILIAR COMFENALCO DEL VALLE DEL CAUCA"/>
    <s v="ACE-7233"/>
    <s v="ACE7233"/>
    <s v="901158187_ACE7233"/>
    <s v="09/03/2023 00:00:00"/>
    <s v="27/06/2023 00:00:00"/>
    <d v="2023-06-20T00:00:00"/>
    <s v="martes"/>
    <s v="junio"/>
    <d v="2024-10-01T00:00:00"/>
    <n v="462"/>
    <n v="720"/>
    <n v="87702"/>
    <n v="87702"/>
    <s v="SAMUEL   VIDAL CANO Registros:  2052389"/>
    <s v="CLINICA NUEVA DE CALI SAS"/>
    <s v="901158187-6"/>
    <s v="ACE-7233"/>
    <s v="ACE-7233"/>
    <s v="SAMUEL   VIDAL CANO Registros:  2052389"/>
    <s v="COVID"/>
    <n v="0"/>
    <s v="05"/>
    <x v="0"/>
    <s v="Finalizada"/>
    <s v="FACTURA COVID-19"/>
    <s v="ESTADO DOS"/>
    <x v="1"/>
    <s v="DEVOLUCION"/>
    <e v="#N/A"/>
    <n v="87702"/>
    <n v="0"/>
    <m/>
    <n v="87702"/>
    <n v="0"/>
    <n v="0"/>
    <n v="87702"/>
    <n v="85948"/>
    <n v="1222283871"/>
    <n v="0"/>
    <m/>
    <m/>
    <m/>
    <d v="2024-08-30T00:00:00"/>
  </r>
  <r>
    <n v="901158187"/>
    <s v="CLINICA NUEVA DE CALI"/>
    <s v="CAJA DE COMPENSACION FAMILIAR COMFENALCO DEL VALLE DEL CAUCA"/>
    <s v="ACE-7239"/>
    <s v="ACE7239"/>
    <s v="901158187_ACE7239"/>
    <s v="09/03/2023 00:00:00"/>
    <s v="21/03/2023 00:00:00"/>
    <d v="2023-03-20T00:00:00"/>
    <s v="martes"/>
    <s v="marzo"/>
    <d v="2024-10-01T00:00:00"/>
    <n v="560"/>
    <n v="720"/>
    <n v="99423"/>
    <n v="99423"/>
    <s v="LINA  LERMA VARGAS Registros:  2052660"/>
    <s v="CLINICA NUEVA DE CALI SAS"/>
    <s v="901158187-6"/>
    <s v="ACE-7239"/>
    <s v="ACE-7239"/>
    <s v="LINA  LERMA VARGAS Registros:  2052660"/>
    <s v="COVID"/>
    <n v="0"/>
    <s v="05"/>
    <x v="0"/>
    <s v="Finalizada"/>
    <s v="FACTURA COVID-19"/>
    <s v="ESTADO DOS"/>
    <x v="0"/>
    <s v="RADICADO A LA ADRES"/>
    <e v="#N/A"/>
    <n v="99423"/>
    <n v="0"/>
    <m/>
    <n v="99423"/>
    <n v="0"/>
    <n v="0"/>
    <n v="99423"/>
    <n v="97435"/>
    <n v="1222263077"/>
    <n v="0"/>
    <m/>
    <m/>
    <m/>
    <d v="2024-08-30T00:00:00"/>
  </r>
  <r>
    <n v="901158187"/>
    <s v="CLINICA NUEVA DE CALI"/>
    <s v="CAJA DE COMPENSACION FAMILIAR COMFENALCO DEL VALLE DEL CAUCA"/>
    <s v="ACE-7243"/>
    <s v="ACE7243"/>
    <s v="901158187_ACE7243"/>
    <s v="09/03/2023 00:00:00"/>
    <s v="21/03/2023 00:00:00"/>
    <d v="2023-03-20T00:00:00"/>
    <s v="martes"/>
    <s v="marzo"/>
    <d v="2024-10-01T00:00:00"/>
    <n v="560"/>
    <n v="720"/>
    <n v="87702"/>
    <n v="87702"/>
    <s v="MARIA  ALVIAR  Registros:  2052704"/>
    <s v="CLINICA NUEVA DE CALI SAS"/>
    <s v="901158187-6"/>
    <s v="ACE-7243"/>
    <s v="ACE-7243"/>
    <s v="MARIA  ALVIAR  Registros:  2052704"/>
    <s v="COVID"/>
    <n v="0"/>
    <s v="05"/>
    <x v="0"/>
    <s v="Finalizada"/>
    <s v="FACTURA COVID-19"/>
    <s v="ESTADO DOS"/>
    <x v="0"/>
    <s v="NO PASO VALIDACION-REVISION EPS-ESPERA DE APERTURA DE VENTANA"/>
    <e v="#N/A"/>
    <n v="87702"/>
    <n v="0"/>
    <m/>
    <n v="87702"/>
    <n v="0"/>
    <n v="0"/>
    <n v="87702"/>
    <n v="85948"/>
    <n v="1222263101"/>
    <n v="0"/>
    <m/>
    <m/>
    <m/>
    <d v="2024-08-30T00:00:00"/>
  </r>
  <r>
    <n v="901158187"/>
    <s v="CLINICA NUEVA DE CALI"/>
    <s v="CAJA DE COMPENSACION FAMILIAR COMFENALCO DEL VALLE DEL CAUCA"/>
    <s v="ACE-7262"/>
    <s v="ACE7262"/>
    <s v="901158187_ACE7262"/>
    <s v="10/03/2023 00:00:00"/>
    <s v="21/03/2023 00:00:00"/>
    <d v="2023-03-20T00:00:00"/>
    <s v="martes"/>
    <s v="marzo"/>
    <d v="2024-10-01T00:00:00"/>
    <n v="560"/>
    <n v="720"/>
    <n v="99423"/>
    <n v="99423"/>
    <s v="NYDIA  HENAO DE ZORRILLA Registros:  2053334"/>
    <s v="CLINICA NUEVA DE CALI SAS"/>
    <s v="901158187-6"/>
    <s v="ACE-7262"/>
    <s v="ACE-7262"/>
    <s v="NYDIA  HENAO DE ZORRILLA Registros:  2053334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3109"/>
    <n v="0"/>
    <m/>
    <m/>
    <m/>
    <d v="2024-08-30T00:00:00"/>
  </r>
  <r>
    <n v="901158187"/>
    <s v="CLINICA NUEVA DE CALI"/>
    <s v="CAJA DE COMPENSACION FAMILIAR COMFENALCO DEL VALLE DEL CAUCA"/>
    <s v="ACE-7264"/>
    <s v="ACE7264"/>
    <s v="901158187_ACE7264"/>
    <s v="10/03/2023 00:00:00"/>
    <s v="21/03/2023 00:00:00"/>
    <d v="2023-03-23T00:00:00"/>
    <s v="martes"/>
    <s v="marzo"/>
    <d v="2024-10-01T00:00:00"/>
    <n v="560"/>
    <n v="720"/>
    <n v="99423"/>
    <n v="99423"/>
    <s v="PRIMITIVO  ANGULO  Registros:  2053386"/>
    <s v="CLINICA NUEVA DE CALI SAS"/>
    <s v="901158187-6"/>
    <s v="ACE-7264"/>
    <s v="ACE-7264"/>
    <s v="PRIMITIVO  ANGULO  Registros:  2053386"/>
    <s v="COVID"/>
    <n v="0"/>
    <s v="05"/>
    <x v="0"/>
    <s v="Finalizada"/>
    <s v="FACTURA COVID-19"/>
    <s v="ESTADO DOS"/>
    <x v="1"/>
    <s v="DEVOLUCION"/>
    <e v="#N/A"/>
    <n v="99423"/>
    <n v="0"/>
    <m/>
    <n v="99423"/>
    <n v="0"/>
    <n v="0"/>
    <n v="99423"/>
    <n v="97435"/>
    <n v="1222240716"/>
    <n v="0"/>
    <m/>
    <m/>
    <m/>
    <d v="2024-08-30T00:00:00"/>
  </r>
  <r>
    <n v="901158187"/>
    <s v="CLINICA NUEVA DE CALI"/>
    <s v="CAJA DE COMPENSACION FAMILIAR COMFENALCO DEL VALLE DEL CAUCA"/>
    <s v="ACE-7268"/>
    <s v="ACE7268"/>
    <s v="901158187_ACE7268"/>
    <s v="10/03/2023 00:00:00"/>
    <s v="21/03/2023 00:00:00"/>
    <d v="2023-03-20T00:00:00"/>
    <s v="martes"/>
    <s v="marzo"/>
    <d v="2024-10-01T00:00:00"/>
    <n v="560"/>
    <n v="720"/>
    <n v="99423"/>
    <n v="99423"/>
    <s v="NEYDER  RENTERIA MUÑOZ Registros:  2053508"/>
    <s v="CLINICA NUEVA DE CALI SAS"/>
    <s v="901158187-6"/>
    <s v="ACE-7268"/>
    <s v="ACE-7268"/>
    <s v="NEYDER  RENTERIA MUÑOZ Registros:  2053508"/>
    <s v="COVID"/>
    <n v="0"/>
    <s v="05"/>
    <x v="0"/>
    <s v="Finalizada"/>
    <s v="FACTURA COVID-19"/>
    <s v="ESTADO DOS"/>
    <x v="1"/>
    <s v="DEVOLUCION"/>
    <e v="#N/A"/>
    <n v="99423"/>
    <n v="0"/>
    <m/>
    <n v="99423"/>
    <n v="0"/>
    <n v="0"/>
    <n v="99423"/>
    <n v="97435"/>
    <n v="1222263112"/>
    <n v="0"/>
    <m/>
    <m/>
    <m/>
    <d v="2024-08-30T00:00:00"/>
  </r>
  <r>
    <n v="901158187"/>
    <s v="CLINICA NUEVA DE CALI"/>
    <s v="CAJA DE COMPENSACION FAMILIAR COMFENALCO DEL VALLE DEL CAUCA"/>
    <s v="HCE-12005"/>
    <s v="HCE12005"/>
    <s v="901158187_HCE12005"/>
    <s v="10/03/2023 00:00:00"/>
    <s v="21/03/2023 00:00:00"/>
    <d v="2023-03-21T00:00:00"/>
    <s v="martes"/>
    <s v="marzo"/>
    <d v="2024-10-01T00:00:00"/>
    <n v="560"/>
    <n v="720"/>
    <n v="99423"/>
    <n v="99423"/>
    <s v="NUBIA  ORDOEZ BASTIDAS Registros:  2053669"/>
    <s v="CLINICA NUEVA DE CALI SAS"/>
    <s v="901158187-6"/>
    <s v="HCE-12005"/>
    <s v="HCE-12005"/>
    <s v="NUBIA  ORDOEZ BASTIDAS Registros:  205366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115"/>
    <n v="0"/>
    <m/>
    <m/>
    <m/>
    <d v="2024-08-30T00:00:00"/>
  </r>
  <r>
    <n v="901158187"/>
    <s v="CLINICA NUEVA DE CALI"/>
    <s v="CAJA DE COMPENSACION FAMILIAR COMFENALCO DEL VALLE DEL CAUCA"/>
    <s v="HCE-12008"/>
    <s v="HCE12008"/>
    <s v="901158187_HCE12008"/>
    <s v="10/03/2023 00:00:00"/>
    <s v="20/05/2023 00:00:00"/>
    <d v="2023-05-17T00:00:00"/>
    <s v="sábado"/>
    <s v="mayo"/>
    <d v="2024-10-01T00:00:00"/>
    <n v="500"/>
    <n v="720"/>
    <n v="99423"/>
    <n v="99423"/>
    <s v="MAYRA  TAMAYO PAEZ Registros:  2053875"/>
    <s v="CLINICA NUEVA DE CALI SAS"/>
    <s v="901158187-6"/>
    <s v="HCE-12008"/>
    <s v="HCE-12008"/>
    <s v="MAYRA  TAMAYO PAEZ Registros:  205387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83667"/>
    <n v="0"/>
    <m/>
    <m/>
    <m/>
    <d v="2024-08-30T00:00:00"/>
  </r>
  <r>
    <n v="901158187"/>
    <s v="CLINICA NUEVA DE CALI"/>
    <s v="CAJA DE COMPENSACION FAMILIAR COMFENALCO DEL VALLE DEL CAUCA"/>
    <s v="HCE-12033"/>
    <s v="HCE12033"/>
    <s v="901158187_HCE12033"/>
    <s v="11/03/2023 00:00:00"/>
    <s v="20/05/2023 00:00:00"/>
    <d v="2023-05-17T00:00:00"/>
    <s v="sábado"/>
    <s v="mayo"/>
    <d v="2024-10-01T00:00:00"/>
    <n v="500"/>
    <n v="720"/>
    <n v="99423"/>
    <n v="99423"/>
    <s v="JULIETH  PANTOJA MENA Registros:  2055205"/>
    <s v="CLINICA NUEVA DE CALI SAS"/>
    <s v="901158187-6"/>
    <s v="HCE-12033"/>
    <s v="HCE-12033"/>
    <s v="JULIETH  PANTOJA MENA Registros:  205520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83668"/>
    <n v="0"/>
    <m/>
    <m/>
    <m/>
    <d v="2024-08-30T00:00:00"/>
  </r>
  <r>
    <n v="901158187"/>
    <s v="CLINICA NUEVA DE CALI"/>
    <s v="CAJA DE COMPENSACION FAMILIAR COMFENALCO DEL VALLE DEL CAUCA"/>
    <s v="HCE-12037"/>
    <s v="HCE12037"/>
    <s v="901158187_HCE12037"/>
    <s v="11/03/2023 00:00:00"/>
    <s v="20/05/2023 00:00:00"/>
    <d v="2023-05-17T00:00:00"/>
    <s v="sábado"/>
    <s v="mayo"/>
    <d v="2024-10-01T00:00:00"/>
    <n v="500"/>
    <n v="720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83670"/>
    <n v="0"/>
    <m/>
    <m/>
    <m/>
    <d v="2024-08-30T00:00:00"/>
  </r>
  <r>
    <n v="901158187"/>
    <s v="CLINICA NUEVA DE CALI"/>
    <s v="CAJA DE COMPENSACION FAMILIAR COMFENALCO DEL VALLE DEL CAUCA"/>
    <s v="HCE-12039"/>
    <s v="HCE12039"/>
    <s v="901158187_HCE12039"/>
    <s v="11/03/2023 00:00:00"/>
    <s v="20/05/2023 00:00:00"/>
    <d v="2023-05-17T00:00:00"/>
    <s v="sábado"/>
    <s v="mayo"/>
    <d v="2024-10-01T00:00:00"/>
    <n v="500"/>
    <n v="720"/>
    <n v="99423"/>
    <n v="99423"/>
    <s v="SARA  RIVAS OCAÑA Registros:  2055300"/>
    <s v="CLINICA NUEVA DE CALI SAS"/>
    <s v="901158187-6"/>
    <s v="HCE-12039"/>
    <s v="HCE-12039"/>
    <s v="SARA  RIVAS OCAÑA Registros:  2055300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83671"/>
    <n v="0"/>
    <m/>
    <m/>
    <m/>
    <d v="2024-08-30T00:00:00"/>
  </r>
  <r>
    <n v="901158187"/>
    <s v="CLINICA NUEVA DE CALI"/>
    <s v="CAJA DE COMPENSACION FAMILIAR COMFENALCO DEL VALLE DEL CAUCA"/>
    <s v="HCE-12060"/>
    <s v="HCE12060"/>
    <s v="901158187_HCE12060"/>
    <s v="13/03/2023 00:00:00"/>
    <s v="21/03/2023 00:00:00"/>
    <d v="2023-03-20T00:00:00"/>
    <s v="martes"/>
    <s v="marzo"/>
    <d v="2024-10-01T00:00:00"/>
    <n v="560"/>
    <n v="720"/>
    <n v="99423"/>
    <n v="99423"/>
    <s v="DEYSI  PATIÑO CARDONA Registros:  2057074"/>
    <s v="CLINICA NUEVA DE CALI SAS"/>
    <s v="901158187-6"/>
    <s v="HCE-12060"/>
    <s v="HCE-12060"/>
    <s v="DEYSI  PATIÑO CARDONA Registros:  205707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89"/>
    <n v="0"/>
    <m/>
    <m/>
    <m/>
    <d v="2024-08-30T00:00:00"/>
  </r>
  <r>
    <n v="901158187"/>
    <s v="CLINICA NUEVA DE CALI"/>
    <s v="CAJA DE COMPENSACION FAMILIAR COMFENALCO DEL VALLE DEL CAUCA"/>
    <s v="HCE-12061"/>
    <s v="HCE12061"/>
    <s v="901158187_HCE12061"/>
    <s v="13/03/2023 00:00:00"/>
    <s v="21/03/2023 00:00:00"/>
    <d v="2023-03-20T00:00:00"/>
    <s v="martes"/>
    <s v="marzo"/>
    <d v="2024-10-01T00:00:00"/>
    <n v="560"/>
    <n v="720"/>
    <n v="99423"/>
    <n v="99423"/>
    <s v="YINA  LOPEZ LOPEZ Registros:  2057103"/>
    <s v="CLINICA NUEVA DE CALI SAS"/>
    <s v="901158187-6"/>
    <s v="HCE-12061"/>
    <s v="HCE-12061"/>
    <s v="YINA  LOPEZ LOPEZ Registros:  205710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90"/>
    <n v="0"/>
    <m/>
    <m/>
    <m/>
    <d v="2024-08-30T00:00:00"/>
  </r>
  <r>
    <n v="901158187"/>
    <s v="CLINICA NUEVA DE CALI"/>
    <s v="CAJA DE COMPENSACION FAMILIAR COMFENALCO DEL VALLE DEL CAUCA"/>
    <s v="HCE-12063"/>
    <s v="HCE12063"/>
    <s v="901158187_HCE12063"/>
    <s v="13/03/2023 00:00:00"/>
    <s v="21/03/2023 00:00:00"/>
    <d v="2023-03-20T00:00:00"/>
    <s v="martes"/>
    <s v="marzo"/>
    <d v="2024-10-01T00:00:00"/>
    <n v="560"/>
    <n v="720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91"/>
    <n v="0"/>
    <m/>
    <m/>
    <m/>
    <d v="2024-08-30T00:00:00"/>
  </r>
  <r>
    <n v="901158187"/>
    <s v="CLINICA NUEVA DE CALI"/>
    <s v="CAJA DE COMPENSACION FAMILIAR COMFENALCO DEL VALLE DEL CAUCA"/>
    <s v="HCE-12064"/>
    <s v="HCE12064"/>
    <s v="901158187_HCE12064"/>
    <s v="13/03/2023 00:00:00"/>
    <s v="21/03/2023 00:00:00"/>
    <d v="2023-03-20T00:00:00"/>
    <s v="martes"/>
    <s v="marzo"/>
    <d v="2024-10-01T00:00:00"/>
    <n v="560"/>
    <n v="720"/>
    <n v="99423"/>
    <n v="99423"/>
    <s v="LUZ  NARVAEZ LOPEZ Registros:  2057158"/>
    <s v="CLINICA NUEVA DE CALI SAS"/>
    <s v="901158187-6"/>
    <s v="HCE-12064"/>
    <s v="HCE-12064"/>
    <s v="LUZ  NARVAEZ LOPEZ Registros:  205715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92"/>
    <n v="0"/>
    <m/>
    <m/>
    <m/>
    <d v="2024-08-30T00:00:00"/>
  </r>
  <r>
    <n v="901158187"/>
    <s v="CLINICA NUEVA DE CALI"/>
    <s v="CAJA DE COMPENSACION FAMILIAR COMFENALCO DEL VALLE DEL CAUCA"/>
    <s v="HCE-12067"/>
    <s v="HCE12067"/>
    <s v="901158187_HCE12067"/>
    <s v="13/03/2023 00:00:00"/>
    <s v="13/10/2023 00:00:00"/>
    <d v="2023-10-13T10:49:20"/>
    <s v="viernes"/>
    <s v="octubre"/>
    <d v="2024-10-01T00:00:00"/>
    <n v="354"/>
    <n v="360"/>
    <n v="99423"/>
    <n v="99423"/>
    <s v="DIANA  FERNANDEZ SANCHEZ Registros:  2057189"/>
    <s v="CLINICA NUEVA DE CALI SAS"/>
    <s v="901158187-6"/>
    <s v="HCE-12067"/>
    <s v="HCE-12067"/>
    <s v="DIANA  FERNANDEZ SANCHEZ Registros:  205718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9423"/>
    <n v="136034739"/>
    <n v="0"/>
    <m/>
    <m/>
    <m/>
    <d v="2024-08-30T00:00:00"/>
  </r>
  <r>
    <n v="901158187"/>
    <s v="CLINICA NUEVA DE CALI"/>
    <s v="CAJA DE COMPENSACION FAMILIAR COMFENALCO DEL VALLE DEL CAUCA"/>
    <s v="HCE-12069"/>
    <s v="HCE12069"/>
    <s v="901158187_HCE12069"/>
    <s v="13/03/2023 00:00:00"/>
    <s v="21/03/2023 00:00:00"/>
    <d v="2023-03-20T00:00:00"/>
    <s v="martes"/>
    <s v="marzo"/>
    <d v="2024-10-01T00:00:00"/>
    <n v="560"/>
    <n v="720"/>
    <n v="99423"/>
    <n v="99423"/>
    <s v="MARIA  LLANOS NUÑEZ Registros:  2057309"/>
    <s v="CLINICA NUEVA DE CALI SAS"/>
    <s v="901158187-6"/>
    <s v="HCE-12069"/>
    <s v="HCE-12069"/>
    <s v="MARIA  LLANOS NUÑEZ Registros:  205730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93"/>
    <n v="0"/>
    <m/>
    <m/>
    <m/>
    <d v="2024-08-30T00:00:00"/>
  </r>
  <r>
    <n v="901158187"/>
    <s v="CLINICA NUEVA DE CALI"/>
    <s v="CAJA DE COMPENSACION FAMILIAR COMFENALCO DEL VALLE DEL CAUCA"/>
    <s v="HCE-12073"/>
    <s v="HCE12073"/>
    <s v="901158187_HCE12073"/>
    <s v="13/03/2023 00:00:00"/>
    <s v="21/03/2023 00:00:00"/>
    <d v="2023-03-20T00:00:00"/>
    <s v="martes"/>
    <s v="marzo"/>
    <d v="2024-10-01T00:00:00"/>
    <n v="560"/>
    <n v="720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047"/>
    <n v="0"/>
    <m/>
    <m/>
    <m/>
    <d v="2024-08-30T00:00:00"/>
  </r>
  <r>
    <n v="901158187"/>
    <s v="CLINICA NUEVA DE CALI"/>
    <s v="CAJA DE COMPENSACION FAMILIAR COMFENALCO DEL VALLE DEL CAUCA"/>
    <s v="HCE-12075"/>
    <s v="HCE12075"/>
    <s v="901158187_HCE12075"/>
    <s v="13/03/2023 00:00:00"/>
    <s v="20/05/2023 00:00:00"/>
    <d v="2023-05-17T00:00:00"/>
    <s v="sábado"/>
    <s v="mayo"/>
    <d v="2024-10-01T00:00:00"/>
    <n v="500"/>
    <n v="720"/>
    <n v="99423"/>
    <n v="99423"/>
    <s v="ISABELLA  VELASCO GOMEZ Registros:  2057411"/>
    <s v="CLINICA NUEVA DE CALI SAS"/>
    <s v="901158187-6"/>
    <s v="HCE-12075"/>
    <s v="HCE-12075"/>
    <s v="ISABELLA  VELASCO GOMEZ Registros:  2057411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83672"/>
    <n v="0"/>
    <m/>
    <m/>
    <m/>
    <d v="2024-08-30T00:00:00"/>
  </r>
  <r>
    <n v="901158187"/>
    <s v="CLINICA NUEVA DE CALI"/>
    <s v="CAJA DE COMPENSACION FAMILIAR COMFENALCO DEL VALLE DEL CAUCA"/>
    <s v="HCE-12077"/>
    <s v="HCE12077"/>
    <s v="901158187_HCE12077"/>
    <s v="14/03/2023 00:00:00"/>
    <s v="21/03/2023 00:00:00"/>
    <d v="2023-03-20T00:00:00"/>
    <s v="martes"/>
    <s v="marzo"/>
    <d v="2024-10-01T00:00:00"/>
    <n v="560"/>
    <n v="720"/>
    <n v="99423"/>
    <n v="99423"/>
    <s v="ALLISON  ORTIZ TRUJILLO Registros:  2057772"/>
    <s v="CLINICA NUEVA DE CALI SAS"/>
    <s v="901158187-6"/>
    <s v="HCE-12077"/>
    <s v="HCE-12077"/>
    <s v="ALLISON  ORTIZ TRUJILLO Registros:  205777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094"/>
    <n v="0"/>
    <m/>
    <m/>
    <m/>
    <d v="2024-08-30T00:00:00"/>
  </r>
  <r>
    <n v="901158187"/>
    <s v="CLINICA NUEVA DE CALI"/>
    <s v="CAJA DE COMPENSACION FAMILIAR COMFENALCO DEL VALLE DEL CAUCA"/>
    <s v="HCE-12090"/>
    <s v="HCE12090"/>
    <s v="901158187_HCE12090"/>
    <s v="14/03/2023 00:00:00"/>
    <s v="21/03/2023 00:00:00"/>
    <d v="2023-03-20T00:00:00"/>
    <s v="martes"/>
    <s v="marzo"/>
    <d v="2024-10-01T00:00:00"/>
    <n v="560"/>
    <n v="720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2263060"/>
    <n v="0"/>
    <m/>
    <m/>
    <m/>
    <d v="2024-08-30T00:00:00"/>
  </r>
  <r>
    <n v="901158187"/>
    <s v="CLINICA NUEVA DE CALI"/>
    <s v="CAJA DE COMPENSACION FAMILIAR COMFENALCO DEL VALLE DEL CAUCA"/>
    <s v="HCE-12092"/>
    <s v="HCE12092"/>
    <s v="901158187_HCE12092"/>
    <s v="14/03/2023 00:00:00"/>
    <s v="27/06/2023 00:00:00"/>
    <d v="2023-03-20T00:00:00"/>
    <s v="martes"/>
    <s v="junio"/>
    <d v="2024-10-01T00:00:00"/>
    <n v="462"/>
    <n v="720"/>
    <n v="216994"/>
    <n v="133849"/>
    <s v="LICETH  ARIAS BARRIOS Registros:  2024170"/>
    <s v="CLINICA NUEVA DE CALI SAS"/>
    <s v="901158187-6"/>
    <s v="HCE-12092"/>
    <s v="HCE-12092"/>
    <s v="LICETH  ARIAS BARRIOS Registros:  2024170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83145"/>
    <n v="212654"/>
    <n v="212654"/>
    <n v="1912213048"/>
    <n v="0"/>
    <m/>
    <m/>
    <m/>
    <d v="2024-08-30T00:00:00"/>
  </r>
  <r>
    <n v="901158187"/>
    <s v="CLINICA NUEVA DE CALI"/>
    <s v="CAJA DE COMPENSACION FAMILIAR COMFENALCO DEL VALLE DEL CAUCA"/>
    <s v="HCE-12093"/>
    <s v="HCE12093"/>
    <s v="901158187_HCE12093"/>
    <s v="14/03/2023 00:00:00"/>
    <s v="21/03/2023 00:00:00"/>
    <d v="2023-03-20T00:00:00"/>
    <s v="martes"/>
    <s v="marzo"/>
    <d v="2024-10-01T00:00:00"/>
    <n v="560"/>
    <n v="720"/>
    <n v="99423"/>
    <n v="99423"/>
    <s v="LYZETH  CABRERA GUZMAN Registros:  2058509"/>
    <s v="CLINICA NUEVA DE CALI SAS"/>
    <s v="901158187-6"/>
    <s v="HCE-12093"/>
    <s v="HCE-12093"/>
    <s v="LYZETH  CABRERA GUZMAN Registros:  205850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096"/>
    <n v="0"/>
    <m/>
    <m/>
    <m/>
    <d v="2024-08-30T00:00:00"/>
  </r>
  <r>
    <n v="901158187"/>
    <s v="CLINICA NUEVA DE CALI"/>
    <s v="CAJA DE COMPENSACION FAMILIAR COMFENALCO DEL VALLE DEL CAUCA"/>
    <s v="HCE-12094"/>
    <s v="HCE12094"/>
    <s v="901158187_HCE12094"/>
    <s v="14/03/2023 00:00:00"/>
    <s v="21/03/2023 00:00:00"/>
    <d v="2023-03-20T00:00:00"/>
    <s v="martes"/>
    <s v="marzo"/>
    <d v="2024-10-01T00:00:00"/>
    <n v="560"/>
    <n v="720"/>
    <n v="99423"/>
    <n v="99423"/>
    <s v="JOSE  ORTEGA LEAL Registros:  2058547"/>
    <s v="CLINICA NUEVA DE CALI SAS"/>
    <s v="901158187-6"/>
    <s v="HCE-12094"/>
    <s v="HCE-12094"/>
    <s v="JOSE  ORTEGA LEAL Registros:  205854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97"/>
    <n v="0"/>
    <m/>
    <m/>
    <m/>
    <d v="2024-08-30T00:00:00"/>
  </r>
  <r>
    <n v="901158187"/>
    <s v="CLINICA NUEVA DE CALI"/>
    <s v="CAJA DE COMPENSACION FAMILIAR COMFENALCO DEL VALLE DEL CAUCA"/>
    <s v="HCE-12095"/>
    <s v="HCE12095"/>
    <s v="901158187_HCE12095"/>
    <s v="14/03/2023 00:00:00"/>
    <s v="21/03/2023 00:00:00"/>
    <d v="2023-03-20T00:00:00"/>
    <s v="martes"/>
    <s v="marzo"/>
    <d v="2024-10-01T00:00:00"/>
    <n v="560"/>
    <n v="720"/>
    <n v="99423"/>
    <n v="99423"/>
    <s v="ANA  PANTOJA DE DIAZ Registros:  2058598"/>
    <s v="CLINICA NUEVA DE CALI SAS"/>
    <s v="901158187-6"/>
    <s v="HCE-12095"/>
    <s v="HCE-12095"/>
    <s v="ANA  PANTOJA DE DIAZ Registros:  205859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048"/>
    <n v="0"/>
    <m/>
    <m/>
    <m/>
    <d v="2024-08-30T00:00:00"/>
  </r>
  <r>
    <n v="901158187"/>
    <s v="CLINICA NUEVA DE CALI"/>
    <s v="CAJA DE COMPENSACION FAMILIAR COMFENALCO DEL VALLE DEL CAUCA"/>
    <s v="HCE-12097"/>
    <s v="HCE12097"/>
    <s v="901158187_HCE12097"/>
    <s v="16/03/2023 00:00:00"/>
    <s v="18/05/2023 00:00:00"/>
    <d v="2023-05-02T00:00:00"/>
    <s v="jueves"/>
    <s v="mayo"/>
    <d v="2024-10-01T00:00:00"/>
    <n v="502"/>
    <n v="720"/>
    <n v="133849"/>
    <n v="133849"/>
    <s v="GUSTAVO  GIL REBOLLEDO Registros:  2061012"/>
    <s v="CLINICA NUEVA DE CALI SAS"/>
    <s v="901158187-6"/>
    <s v="HCE-12097"/>
    <s v="HCE-12097"/>
    <s v="GUSTAVO  GIL REBOLLEDO Registros:  2061012"/>
    <s v="COVID"/>
    <n v="0"/>
    <s v="05"/>
    <x v="0"/>
    <s v="Finalizada"/>
    <s v="FACTURA COVID-19"/>
    <s v="ESTADO DOS"/>
    <x v="0"/>
    <s v="NO PASO VALIDACION-REVISION EPS-ESPERA DE APERTURA DE VENTANA"/>
    <b v="0"/>
    <n v="133849"/>
    <n v="0"/>
    <m/>
    <n v="133849"/>
    <n v="0"/>
    <n v="0"/>
    <n v="133849"/>
    <n v="131172"/>
    <n v="1222263243"/>
    <n v="0"/>
    <m/>
    <m/>
    <m/>
    <d v="2024-08-30T00:00:00"/>
  </r>
  <r>
    <n v="901158187"/>
    <s v="CLINICA NUEVA DE CALI"/>
    <s v="CAJA DE COMPENSACION FAMILIAR COMFENALCO DEL VALLE DEL CAUCA"/>
    <s v="ACE-7349"/>
    <s v="ACE7349"/>
    <s v="901158187_ACE7349"/>
    <s v="30/03/2023 00:00:00"/>
    <s v="24/04/2023 00:00:00"/>
    <d v="2023-04-17T00:00:00"/>
    <s v="lunes"/>
    <s v="abril"/>
    <d v="2024-10-01T00:00:00"/>
    <n v="526"/>
    <n v="720"/>
    <n v="99423"/>
    <n v="99423"/>
    <s v="CARLOS  TENORIO MUÑOZ Registros:  2047657"/>
    <s v="CLINICA NUEVA DE CALI SAS"/>
    <s v="901158187-6"/>
    <s v="ACE-7349"/>
    <s v="ACE-7349"/>
    <s v="CARLOS  TENORIO MUÑOZ Registros:  2047657"/>
    <s v="COVID"/>
    <n v="0"/>
    <s v="05"/>
    <x v="0"/>
    <s v="Finalizada"/>
    <s v="FACTURA COVID-19"/>
    <s v="ESTADO DOS"/>
    <x v="0"/>
    <s v="RADICADO A LA ADRES"/>
    <e v="#N/A"/>
    <n v="99423"/>
    <n v="0"/>
    <m/>
    <n v="99423"/>
    <n v="0"/>
    <n v="0"/>
    <n v="99423"/>
    <n v="97435"/>
    <n v="1222263216"/>
    <n v="0"/>
    <m/>
    <m/>
    <m/>
    <d v="2024-08-30T00:00:00"/>
  </r>
  <r>
    <n v="901158187"/>
    <s v="CLINICA NUEVA DE CALI"/>
    <s v="CAJA DE COMPENSACION FAMILIAR COMFENALCO DEL VALLE DEL CAUCA"/>
    <s v="ACE-7350"/>
    <s v="ACE7350"/>
    <s v="901158187_ACE7350"/>
    <s v="30/03/2023 00:00:00"/>
    <s v="24/04/2023 00:00:00"/>
    <d v="2023-04-17T00:00:00"/>
    <s v="lunes"/>
    <s v="abril"/>
    <d v="2024-10-01T00:00:00"/>
    <n v="526"/>
    <n v="720"/>
    <n v="99423"/>
    <n v="99423"/>
    <s v="ASHLY  MAYORQUIN GOMEZ Registros:  2047401"/>
    <s v="CLINICA NUEVA DE CALI SAS"/>
    <s v="901158187-6"/>
    <s v="ACE-7350"/>
    <s v="ACE-7350"/>
    <s v="ASHLY  MAYORQUIN GOMEZ Registros:  2047401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3217"/>
    <n v="0"/>
    <m/>
    <m/>
    <m/>
    <d v="2024-08-30T00:00:00"/>
  </r>
  <r>
    <n v="901158187"/>
    <s v="CLINICA NUEVA DE CALI"/>
    <s v="CAJA DE COMPENSACION FAMILIAR COMFENALCO DEL VALLE DEL CAUCA"/>
    <s v="ACE-7351"/>
    <s v="ACE7351"/>
    <s v="901158187_ACE7351"/>
    <s v="30/03/2023 00:00:00"/>
    <s v="24/04/2023 00:00:00"/>
    <d v="2023-04-17T00:00:00"/>
    <s v="lunes"/>
    <s v="abril"/>
    <d v="2024-10-01T00:00:00"/>
    <n v="526"/>
    <n v="720"/>
    <n v="99423"/>
    <n v="99423"/>
    <s v="CARLOS  LOPERA VELEZ Registros:  2052854"/>
    <s v="CLINICA NUEVA DE CALI SAS"/>
    <s v="901158187-6"/>
    <s v="ACE-7351"/>
    <s v="ACE-7351"/>
    <s v="CARLOS  LOPERA VELEZ Registros:  2052854"/>
    <s v="COVID"/>
    <n v="0"/>
    <s v="05"/>
    <x v="0"/>
    <s v="Finalizada"/>
    <s v="FACTURA COVID-19"/>
    <s v="ESTADO DOS"/>
    <x v="1"/>
    <s v="NO PASO VALIDACION-REVISION EPS-ESPERA DE APERTURA DE VENTANA"/>
    <e v="#N/A"/>
    <n v="99423"/>
    <n v="0"/>
    <m/>
    <n v="99423"/>
    <n v="0"/>
    <n v="0"/>
    <n v="99423"/>
    <n v="97435"/>
    <n v="1222263218"/>
    <n v="0"/>
    <m/>
    <m/>
    <m/>
    <d v="2024-08-30T00:00:00"/>
  </r>
  <r>
    <n v="901158187"/>
    <s v="CLINICA NUEVA DE CALI"/>
    <s v="CAJA DE COMPENSACION FAMILIAR COMFENALCO DEL VALLE DEL CAUCA"/>
    <s v="HCE-12138"/>
    <s v="HCE12138"/>
    <s v="901158187_HCE12138"/>
    <s v="30/03/2023 00:00:00"/>
    <s v="24/04/2023 00:00:00"/>
    <d v="2023-04-17T00:00:00"/>
    <s v="lunes"/>
    <s v="abril"/>
    <d v="2024-10-01T00:00:00"/>
    <n v="526"/>
    <n v="720"/>
    <n v="87702"/>
    <n v="87702"/>
    <s v="ANNIE  BURGOS MONROY Registros:  2082076"/>
    <s v="CLINICA NUEVA DE CALI SAS"/>
    <s v="901158187-6"/>
    <s v="HCE-12138"/>
    <s v="HCE-12138"/>
    <s v="ANNIE  BURGOS MONROY Registros:  2082076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63187"/>
    <n v="0"/>
    <m/>
    <m/>
    <m/>
    <d v="2024-08-30T00:00:00"/>
  </r>
  <r>
    <n v="901158187"/>
    <s v="CLINICA NUEVA DE CALI"/>
    <s v="CAJA DE COMPENSACION FAMILIAR COMFENALCO DEL VALLE DEL CAUCA"/>
    <s v="HCE-12145"/>
    <s v="HCE12145"/>
    <s v="901158187_HCE12145"/>
    <s v="30/03/2023 00:00:00"/>
    <s v="24/04/2023 00:00:00"/>
    <d v="2023-04-17T00:00:00"/>
    <s v="lunes"/>
    <s v="abril"/>
    <d v="2024-10-01T00:00:00"/>
    <n v="526"/>
    <n v="720"/>
    <n v="87702"/>
    <n v="87702"/>
    <s v="VICTOR  MARTINEZ VERGARA Registros:  2082259"/>
    <s v="CLINICA NUEVA DE CALI SAS"/>
    <s v="901158187-6"/>
    <s v="HCE-12145"/>
    <s v="HCE-12145"/>
    <s v="VICTOR  MARTINEZ VERGARA Registros:  208225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3192"/>
    <n v="0"/>
    <m/>
    <m/>
    <m/>
    <d v="2024-08-30T00:00:00"/>
  </r>
  <r>
    <n v="901158187"/>
    <s v="CLINICA NUEVA DE CALI"/>
    <s v="CAJA DE COMPENSACION FAMILIAR COMFENALCO DEL VALLE DEL CAUCA"/>
    <s v="HCE-12166"/>
    <s v="HCE12166"/>
    <s v="901158187_HCE12166"/>
    <s v="03/04/2023 00:00:00"/>
    <s v="24/04/2023 00:00:00"/>
    <d v="2023-04-17T00:00:00"/>
    <s v="lunes"/>
    <s v="abril"/>
    <d v="2024-10-01T00:00:00"/>
    <n v="526"/>
    <n v="720"/>
    <n v="99423"/>
    <n v="99423"/>
    <s v="BARTOLO  HURTADO CUERO Registros:  2030317"/>
    <s v="CLINICA NUEVA DE CALI SAS"/>
    <s v="901158187-6"/>
    <s v="HCE-12166"/>
    <s v="HCE-12166"/>
    <s v="BARTOLO  HURTADO CUERO Registros:  203031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221"/>
    <n v="0"/>
    <m/>
    <m/>
    <m/>
    <d v="2024-08-30T00:00:00"/>
  </r>
  <r>
    <n v="901158187"/>
    <s v="CLINICA NUEVA DE CALI"/>
    <s v="CAJA DE COMPENSACION FAMILIAR COMFENALCO DEL VALLE DEL CAUCA"/>
    <s v="HCE-12196"/>
    <s v="HCE12196"/>
    <s v="901158187_HCE12196"/>
    <s v="11/04/2023 00:00:00"/>
    <s v="24/04/2023 00:00:00"/>
    <d v="2023-04-17T00:00:00"/>
    <s v="lunes"/>
    <s v="abril"/>
    <d v="2024-10-01T00:00:00"/>
    <n v="526"/>
    <n v="720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230"/>
    <n v="0"/>
    <m/>
    <m/>
    <m/>
    <d v="2024-08-30T00:00:00"/>
  </r>
  <r>
    <n v="901158187"/>
    <s v="CLINICA NUEVA DE CALI"/>
    <s v="CAJA DE COMPENSACION FAMILIAR COMFENALCO DEL VALLE DEL CAUCA"/>
    <s v="HCE-12198"/>
    <s v="HCE12198"/>
    <s v="901158187_HCE12198"/>
    <s v="11/04/2023 00:00:00"/>
    <s v="24/04/2023 00:00:00"/>
    <d v="2023-04-17T00:00:00"/>
    <s v="lunes"/>
    <s v="abril"/>
    <d v="2024-10-01T00:00:00"/>
    <n v="526"/>
    <n v="720"/>
    <n v="99423"/>
    <n v="99423"/>
    <s v="LEYDI  RODRIGUEZ SANCHEZ Registros:  2096247"/>
    <s v="CLINICA NUEVA DE CALI SAS"/>
    <s v="901158187-6"/>
    <s v="HCE-12198"/>
    <s v="HCE-12198"/>
    <s v="LEYDI  RODRIGUEZ SANCHEZ Registros:  209624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232"/>
    <n v="0"/>
    <m/>
    <m/>
    <m/>
    <d v="2024-08-30T00:00:00"/>
  </r>
  <r>
    <n v="901158187"/>
    <s v="CLINICA NUEVA DE CALI"/>
    <s v="CAJA DE COMPENSACION FAMILIAR COMFENALCO DEL VALLE DEL CAUCA"/>
    <s v="HCE-12200"/>
    <s v="HCE12200"/>
    <s v="901158187_HCE12200"/>
    <s v="11/04/2023 00:00:00"/>
    <s v="24/04/2023 00:00:00"/>
    <d v="2023-04-17T00:00:00"/>
    <s v="lunes"/>
    <s v="abril"/>
    <d v="2024-10-01T00:00:00"/>
    <n v="526"/>
    <n v="720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3234"/>
    <n v="0"/>
    <m/>
    <m/>
    <m/>
    <d v="2024-08-30T00:00:00"/>
  </r>
  <r>
    <n v="901158187"/>
    <s v="CLINICA NUEVA DE CALI"/>
    <s v="CAJA DE COMPENSACION FAMILIAR COMFENALCO DEL VALLE DEL CAUCA"/>
    <s v="HCE-12202"/>
    <s v="HCE12202"/>
    <s v="901158187_HCE12202"/>
    <s v="11/04/2023 00:00:00"/>
    <s v="24/04/2023 00:00:00"/>
    <d v="2023-04-17T00:00:00"/>
    <s v="lunes"/>
    <s v="abril"/>
    <d v="2024-10-01T00:00:00"/>
    <n v="526"/>
    <n v="720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63236"/>
    <n v="0"/>
    <m/>
    <m/>
    <m/>
    <d v="2024-08-30T00:00:00"/>
  </r>
  <r>
    <n v="901158187"/>
    <s v="CLINICA NUEVA DE CALI"/>
    <s v="CAJA DE COMPENSACION FAMILIAR COMFENALCO DEL VALLE DEL CAUCA"/>
    <s v="HCE-12214"/>
    <s v="HCE12214"/>
    <s v="901158187_HCE12214"/>
    <s v="17/04/2023 00:00:00"/>
    <s v="30/05/2023 00:00:00"/>
    <d v="2023-05-17T00:00:00"/>
    <s v="martes"/>
    <s v="mayo"/>
    <d v="2024-10-01T00:00:00"/>
    <n v="490"/>
    <n v="720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83691"/>
    <n v="0"/>
    <m/>
    <m/>
    <m/>
    <d v="2024-08-30T00:00:00"/>
  </r>
  <r>
    <n v="901158187"/>
    <s v="CLINICA NUEVA DE CALI"/>
    <s v="CAJA DE COMPENSACION FAMILIAR COMFENALCO DEL VALLE DEL CAUCA"/>
    <s v="HCE-12251"/>
    <s v="HCE12251"/>
    <s v="901158187_HCE12251"/>
    <s v="20/04/2023 00:00:00"/>
    <s v="30/05/2023 00:00:00"/>
    <d v="2023-05-17T00:00:00"/>
    <s v="martes"/>
    <s v="mayo"/>
    <d v="2024-10-01T00:00:00"/>
    <n v="490"/>
    <n v="720"/>
    <n v="87702"/>
    <n v="87702"/>
    <s v="JOSE  SANCHEZ  Registros:  2109584"/>
    <s v="CLINICA NUEVA DE CALI SAS"/>
    <s v="901158187-6"/>
    <s v="HCE-12251"/>
    <s v="HCE-12251"/>
    <s v="JOSE  SANCHEZ  Registros:  210958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83707"/>
    <n v="0"/>
    <m/>
    <m/>
    <m/>
    <d v="2024-08-30T00:00:00"/>
  </r>
  <r>
    <n v="901158187"/>
    <s v="CLINICA NUEVA DE CALI"/>
    <s v="CAJA DE COMPENSACION FAMILIAR COMFENALCO DEL VALLE DEL CAUCA"/>
    <s v="HCE-12263"/>
    <s v="HCE12263"/>
    <s v="901158187_HCE12263"/>
    <s v="24/04/2023 00:00:00"/>
    <s v="30/05/2023 00:00:00"/>
    <d v="2023-05-17T00:00:00"/>
    <s v="martes"/>
    <s v="mayo"/>
    <d v="2024-10-01T00:00:00"/>
    <n v="490"/>
    <n v="720"/>
    <n v="87702"/>
    <n v="87702"/>
    <s v="MARIA  GUENGUE FERNANDEZ Registros:  2114241"/>
    <s v="CLINICA NUEVA DE CALI SAS"/>
    <s v="901158187-6"/>
    <s v="HCE-12263"/>
    <s v="HCE-12263"/>
    <s v="MARIA  GUENGUE FERNANDEZ Registros:  2114241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5948"/>
    <n v="1222283712"/>
    <n v="0"/>
    <m/>
    <m/>
    <m/>
    <d v="2024-08-30T00:00:00"/>
  </r>
  <r>
    <n v="901158187"/>
    <s v="CLINICA NUEVA DE CALI"/>
    <s v="CAJA DE COMPENSACION FAMILIAR COMFENALCO DEL VALLE DEL CAUCA"/>
    <s v="HCE-12275"/>
    <s v="HCE12275"/>
    <s v="901158187_HCE12275"/>
    <s v="27/04/2023 00:00:00"/>
    <s v="30/05/2023 00:00:00"/>
    <d v="2023-05-17T00:00:00"/>
    <s v="martes"/>
    <s v="mayo"/>
    <d v="2024-10-01T00:00:00"/>
    <n v="490"/>
    <n v="720"/>
    <n v="99423"/>
    <n v="99423"/>
    <s v="FRANCO  CERON  Registros:  1787188"/>
    <s v="CLINICA NUEVA DE CALI SAS"/>
    <s v="901158187-6"/>
    <s v="HCE-12275"/>
    <s v="HCE-12275"/>
    <s v="FRANCO  CERON  Registros:  17871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83687"/>
    <n v="0"/>
    <m/>
    <m/>
    <m/>
    <d v="2024-08-30T00:00:00"/>
  </r>
  <r>
    <n v="901158187"/>
    <s v="CLINICA NUEVA DE CALI"/>
    <s v="CAJA DE COMPENSACION FAMILIAR COMFENALCO DEL VALLE DEL CAUCA"/>
    <s v="HCE-12317"/>
    <s v="HCE12317"/>
    <s v="901158187_HCE12317"/>
    <s v="17/05/2023 00:00:00"/>
    <s v="27/06/2023 00:00:00"/>
    <d v="2023-06-20T00:00:00"/>
    <s v="martes"/>
    <s v="junio"/>
    <d v="2024-10-01T00:00:00"/>
    <n v="462"/>
    <n v="720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COVID"/>
    <n v="0"/>
    <s v="05"/>
    <x v="0"/>
    <s v="Finalizada"/>
    <s v="FACTURA COVID-19"/>
    <s v="ESTADO DOS"/>
    <x v="1"/>
    <s v="NO PASO VALIDACION-REVISION EPS-ESPERA DE APERTURA DE VENTANA"/>
    <b v="0"/>
    <n v="32550"/>
    <n v="0"/>
    <m/>
    <n v="32550"/>
    <n v="0"/>
    <n v="0"/>
    <n v="32550"/>
    <n v="31899"/>
    <n v="1222283781"/>
    <n v="0"/>
    <m/>
    <m/>
    <m/>
    <d v="2024-08-30T00:00:00"/>
  </r>
  <r>
    <n v="901158187"/>
    <s v="CLINICA NUEVA DE CALI"/>
    <s v="CAJA DE COMPENSACION FAMILIAR COMFENALCO DEL VALLE DEL CAUCA"/>
    <s v="HCE-12321"/>
    <s v="HCE12321"/>
    <s v="901158187_HCE12321"/>
    <s v="18/05/2023 00:00:00"/>
    <s v="04/08/2023 00:00:00"/>
    <d v="2023-08-04T08:50:47"/>
    <s v="viernes"/>
    <s v="agosto"/>
    <d v="2024-10-01T00:00:00"/>
    <n v="424"/>
    <n v="720"/>
    <n v="99423"/>
    <n v="99423"/>
    <s v="EDINEY  PAJA TUNUBALA Registros:  2036174"/>
    <s v="CLINICA NUEVA DE CALI SAS"/>
    <s v="901158187-6"/>
    <s v="HCE-12321"/>
    <s v="HCE-12321"/>
    <s v="EDINEY  PAJA TUNUBALA Registros:  2036174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9423"/>
    <n v="135827840"/>
    <n v="0"/>
    <m/>
    <m/>
    <m/>
    <d v="2024-08-30T00:00:00"/>
  </r>
  <r>
    <n v="901158187"/>
    <s v="CLINICA NUEVA DE CALI"/>
    <s v="CAJA DE COMPENSACION FAMILIAR COMFENALCO DEL VALLE DEL CAUCA"/>
    <s v="HCE-12363"/>
    <s v="HCE12363"/>
    <s v="901158187_HCE12363"/>
    <s v="31/05/2023 00:00:00"/>
    <s v="04/08/2023 00:00:00"/>
    <d v="2023-08-04T08:50:47"/>
    <s v="viernes"/>
    <s v="agosto"/>
    <d v="2024-10-01T00:00:00"/>
    <n v="424"/>
    <n v="720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841"/>
    <n v="0"/>
    <m/>
    <m/>
    <m/>
    <d v="2024-08-30T00:00:00"/>
  </r>
  <r>
    <n v="901158187"/>
    <s v="CLINICA NUEVA DE CALI"/>
    <s v="CAJA DE COMPENSACION FAMILIAR COMFENALCO DEL VALLE DEL CAUCA"/>
    <s v="HCE-12376"/>
    <s v="HCE12376"/>
    <s v="901158187_HCE12376"/>
    <s v="06/06/2023 00:00:00"/>
    <s v="14/08/2023 00:00:00"/>
    <d v="2023-08-14T07:00:00"/>
    <s v="lunes"/>
    <s v="agosto"/>
    <d v="2024-10-01T00:00:00"/>
    <n v="414"/>
    <n v="720"/>
    <n v="99423"/>
    <n v="99423"/>
    <s v="LUCAS  RUALES RUALES Registros:  2057263"/>
    <s v="CLINICA NUEVA DE CALI SAS"/>
    <s v="901158187-6"/>
    <s v="HCE-12376"/>
    <s v="HCE-12376"/>
    <s v="LUCAS  RUALES RUALES Registros:  205726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9423"/>
    <n v="135827819"/>
    <n v="0"/>
    <m/>
    <m/>
    <m/>
    <d v="2024-08-30T00:00:00"/>
  </r>
  <r>
    <n v="901158187"/>
    <s v="CLINICA NUEVA DE CALI"/>
    <s v="CAJA DE COMPENSACION FAMILIAR COMFENALCO DEL VALLE DEL CAUCA"/>
    <s v="HCE-12384"/>
    <s v="HCE12384"/>
    <s v="901158187_HCE12384"/>
    <s v="09/06/2023 00:00:00"/>
    <s v="04/08/2023 00:00:00"/>
    <d v="2023-08-04T08:50:47"/>
    <s v="viernes"/>
    <s v="agosto"/>
    <d v="2024-10-01T00:00:00"/>
    <n v="424"/>
    <n v="720"/>
    <n v="99423"/>
    <n v="99423"/>
    <s v="EMMA  RUALES RUALES Registros:  2055294"/>
    <s v="CLINICA NUEVA DE CALI SAS"/>
    <s v="901158187-6"/>
    <s v="HCE-12384"/>
    <s v="HCE-12384"/>
    <s v="EMMA  RUALES RUALES Registros:  205529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9423"/>
    <n v="135828066"/>
    <n v="0"/>
    <m/>
    <m/>
    <m/>
    <d v="2024-08-30T00:00:00"/>
  </r>
  <r>
    <n v="901158187"/>
    <s v="CLINICA NUEVA DE CALI"/>
    <s v="CAJA DE COMPENSACION FAMILIAR COMFENALCO DEL VALLE DEL CAUCA"/>
    <s v="HCE-12407"/>
    <s v="HCE12407"/>
    <s v="901158187_HCE12407"/>
    <s v="26/06/2023 00:00:00"/>
    <s v="25/07/2023 00:00:00"/>
    <d v="2023-08-01T07:00:00"/>
    <s v="martes"/>
    <s v="julio"/>
    <d v="2024-10-01T00:00:00"/>
    <n v="434"/>
    <n v="720"/>
    <n v="87702"/>
    <n v="87702"/>
    <s v="AYNI   CAMPOS LOPEZ Registros:  2183346"/>
    <s v="CLINICA NUEVA DE CALI SAS"/>
    <s v="901158187-6"/>
    <s v="HCE-12407"/>
    <s v="HCE-12407"/>
    <s v="AYNI   CAMPOS LOPEZ Registros:  218334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808"/>
    <n v="0"/>
    <m/>
    <m/>
    <m/>
    <d v="2024-08-30T00:00:00"/>
  </r>
  <r>
    <n v="901158187"/>
    <s v="CLINICA NUEVA DE CALI"/>
    <s v="CAJA DE COMPENSACION FAMILIAR COMFENALCO DEL VALLE DEL CAUCA"/>
    <s v="HCE-12452"/>
    <s v="HCE12452"/>
    <s v="901158187_HCE12452"/>
    <s v="11/07/2023 00:00:00"/>
    <s v="14/08/2023 00:00:00"/>
    <d v="2023-08-14T07:00:00"/>
    <s v="lunes"/>
    <s v="agosto"/>
    <d v="2024-10-01T00:00:00"/>
    <n v="414"/>
    <n v="720"/>
    <n v="133849"/>
    <n v="133849"/>
    <s v="CAMILA  PEREZ ARIAS Registros:  1977377"/>
    <s v="CLINICA NUEVA DE CALI SAS"/>
    <s v="901158187-6"/>
    <s v="HCE-12452"/>
    <s v="HCE-12452"/>
    <s v="CAMILA  PEREZ ARIAS Registros:  1977377"/>
    <s v="COVID"/>
    <n v="0"/>
    <s v="05"/>
    <x v="0"/>
    <s v="Finalizada"/>
    <s v="FACTURA COVID-19"/>
    <s v="ESTADO DOS"/>
    <x v="0"/>
    <s v="RADICADO A LA ADRES"/>
    <b v="0"/>
    <n v="133849"/>
    <n v="0"/>
    <m/>
    <n v="133849"/>
    <n v="0"/>
    <n v="0"/>
    <n v="133849"/>
    <n v="133849"/>
    <n v="135827818"/>
    <n v="0"/>
    <m/>
    <m/>
    <m/>
    <d v="2024-08-30T00:00:00"/>
  </r>
  <r>
    <n v="901158187"/>
    <s v="CLINICA NUEVA DE CALI"/>
    <s v="CAJA DE COMPENSACION FAMILIAR COMFENALCO DEL VALLE DEL CAUCA"/>
    <s v="HCE-12521"/>
    <s v="HCE12521"/>
    <s v="901158187_HCE12521"/>
    <s v="03/08/2023 00:00:00"/>
    <s v="14/08/2023 00:00:00"/>
    <d v="2023-08-14T07:00:00"/>
    <s v="lunes"/>
    <s v="agosto"/>
    <d v="2024-10-01T00:00:00"/>
    <n v="414"/>
    <n v="720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854"/>
    <n v="0"/>
    <m/>
    <m/>
    <m/>
    <d v="2024-08-30T00:00:00"/>
  </r>
  <r>
    <n v="901158187"/>
    <s v="CLINICA NUEVA DE CALI"/>
    <s v="CAJA DE COMPENSACION FAMILIAR COMFENALCO DEL VALLE DEL CAUCA"/>
    <s v="HCE-12530"/>
    <s v="HCE12530"/>
    <s v="901158187_HCE12530"/>
    <s v="03/08/2023 00:00:00"/>
    <s v="14/08/2023 00:00:00"/>
    <d v="2023-08-14T07:00:00"/>
    <s v="lunes"/>
    <s v="agosto"/>
    <d v="2024-10-01T00:00:00"/>
    <n v="414"/>
    <n v="720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862"/>
    <n v="0"/>
    <m/>
    <m/>
    <m/>
    <d v="2024-08-30T00:00:00"/>
  </r>
  <r>
    <n v="901158187"/>
    <s v="CLINICA NUEVA DE CALI"/>
    <s v="CAJA DE COMPENSACION FAMILIAR COMFENALCO DEL VALLE DEL CAUCA"/>
    <s v="HCE-12538"/>
    <s v="HCE12538"/>
    <s v="901158187_HCE12538"/>
    <s v="04/08/2023 00:00:00"/>
    <s v="14/08/2023 00:00:00"/>
    <d v="2023-08-14T07:00:00"/>
    <s v="lunes"/>
    <s v="agosto"/>
    <d v="2024-10-01T00:00:00"/>
    <n v="414"/>
    <n v="720"/>
    <n v="87702"/>
    <n v="87702"/>
    <s v="LUCIANA  DELGADO FORERO Registros:  2256502"/>
    <s v="CLINICA NUEVA DE CALI SAS"/>
    <s v="901158187-6"/>
    <s v="HCE-12538"/>
    <s v="HCE-12538"/>
    <s v="LUCIANA  DELGADO FORERO Registros:  225650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885"/>
    <n v="0"/>
    <m/>
    <m/>
    <m/>
    <d v="2024-08-30T00:00:00"/>
  </r>
  <r>
    <n v="901158187"/>
    <s v="CLINICA NUEVA DE CALI"/>
    <s v="CAJA DE COMPENSACION FAMILIAR COMFENALCO DEL VALLE DEL CAUCA"/>
    <s v="HCE-12539"/>
    <s v="HCE12539"/>
    <s v="901158187_HCE12539"/>
    <s v="04/08/2023 00:00:00"/>
    <s v="14/08/2023 00:00:00"/>
    <d v="2023-08-14T07:00:00"/>
    <s v="lunes"/>
    <s v="agosto"/>
    <d v="2024-10-01T00:00:00"/>
    <n v="414"/>
    <n v="720"/>
    <n v="87702"/>
    <n v="87702"/>
    <s v="LILIANA  RIVERA PAJA Registros:  2256558"/>
    <s v="CLINICA NUEVA DE CALI SAS"/>
    <s v="901158187-6"/>
    <s v="HCE-12539"/>
    <s v="HCE-12539"/>
    <s v="LILIANA  RIVERA PAJA Registros:  2256558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887"/>
    <n v="0"/>
    <m/>
    <m/>
    <m/>
    <d v="2024-08-30T00:00:00"/>
  </r>
  <r>
    <n v="901158187"/>
    <s v="CLINICA NUEVA DE CALI"/>
    <s v="CAJA DE COMPENSACION FAMILIAR COMFENALCO DEL VALLE DEL CAUCA"/>
    <s v="HCE-12563"/>
    <s v="HCE12563"/>
    <s v="901158187_HCE12563"/>
    <s v="04/08/2023 00:00:00"/>
    <s v="14/08/2023 00:00:00"/>
    <d v="2023-08-14T07:00:00"/>
    <s v="lunes"/>
    <s v="agosto"/>
    <d v="2024-10-01T00:00:00"/>
    <n v="414"/>
    <n v="720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5827922"/>
    <n v="0"/>
    <m/>
    <m/>
    <m/>
    <d v="2024-08-30T00:00:00"/>
  </r>
  <r>
    <n v="901158187"/>
    <s v="CLINICA NUEVA DE CALI"/>
    <s v="CAJA DE COMPENSACION FAMILIAR COMFENALCO DEL VALLE DEL CAUCA"/>
    <s v="HCE-12607"/>
    <s v="HCE12607"/>
    <s v="901158187_HCE12607"/>
    <s v="12/08/2023 00:00:00"/>
    <s v="15/08/2023 00:00:00"/>
    <d v="2023-08-15T12:17:33"/>
    <s v="martes"/>
    <s v="agosto"/>
    <d v="2024-10-01T00:00:00"/>
    <n v="413"/>
    <n v="720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9423"/>
    <n v="135828237"/>
    <n v="0"/>
    <m/>
    <m/>
    <m/>
    <d v="2024-08-30T00:00:00"/>
  </r>
  <r>
    <n v="901158187"/>
    <s v="CLINICA NUEVA DE CALI"/>
    <s v="CAJA DE COMPENSACION FAMILIAR COMFENALCO DEL VALLE DEL CAUCA"/>
    <s v="HCE-12613"/>
    <s v="HCE12613"/>
    <s v="901158187_HCE12613"/>
    <s v="14/08/2023 00:00:00"/>
    <s v="13/10/2023 00:00:00"/>
    <d v="2023-10-13T10:49:20"/>
    <s v="viernes"/>
    <s v="octubre"/>
    <d v="2024-10-01T00:00:00"/>
    <n v="354"/>
    <n v="360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6034711"/>
    <n v="0"/>
    <m/>
    <m/>
    <m/>
    <d v="2024-08-30T00:00:00"/>
  </r>
  <r>
    <n v="901158187"/>
    <s v="CLINICA NUEVA DE CALI"/>
    <s v="CAJA DE COMPENSACION FAMILIAR COMFENALCO DEL VALLE DEL CAUCA"/>
    <s v="HCE-12743"/>
    <s v="HCE12743"/>
    <s v="901158187_HCE12743"/>
    <s v="02/10/2023 00:00:00"/>
    <s v="13/10/2023 00:00:00"/>
    <d v="2023-10-13T10:49:20"/>
    <s v="viernes"/>
    <s v="octubre"/>
    <d v="2024-10-01T00:00:00"/>
    <n v="354"/>
    <n v="360"/>
    <n v="99423"/>
    <n v="99423"/>
    <s v="BLANCA  DIAZ MARIN Registros:  2047201"/>
    <s v="CLINICA NUEVA DE CALI SAS"/>
    <s v="901158187-6"/>
    <s v="HCE-12743"/>
    <s v="HCE-12743"/>
    <s v="BLANCA  DIAZ MARIN Registros:  2047201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9423"/>
    <n v="136034738"/>
    <n v="0"/>
    <m/>
    <m/>
    <m/>
    <d v="2024-08-30T00:00:00"/>
  </r>
  <r>
    <n v="901158187"/>
    <s v="CLINICA NUEVA DE CALI"/>
    <s v="CAJA DE COMPENSACION FAMILIAR COMFENALCO DEL VALLE DEL CAUCA"/>
    <s v="HCE-12765"/>
    <s v="HCE12765"/>
    <s v="901158187_HCE12765"/>
    <s v="23/10/2023 00:00:00"/>
    <s v="15/11/2023 00:00:00"/>
    <d v="2023-11-15T08:22:47"/>
    <s v="miércoles"/>
    <s v="noviembre"/>
    <d v="2024-10-01T00:00:00"/>
    <n v="321"/>
    <n v="360"/>
    <n v="87702"/>
    <n v="87702"/>
    <s v="JUAN PABLO VALLES PALAU Registros:  2368359"/>
    <s v="CLINICA NUEVA DE CALI SAS"/>
    <s v="901158187-6"/>
    <s v="HCE-12765"/>
    <s v="HCE-12765"/>
    <s v="JUAN PABLO VALLES PALAU Registros:  2368359"/>
    <s v="COVID"/>
    <n v="0"/>
    <s v="05"/>
    <x v="0"/>
    <s v="Finalizada"/>
    <s v="FACTURA COVID-19"/>
    <s v="ESTADO DOS"/>
    <x v="2"/>
    <s v="PAGADA POR LA ADRES"/>
    <b v="0"/>
    <n v="87702"/>
    <n v="0"/>
    <m/>
    <n v="87702"/>
    <n v="0"/>
    <n v="0"/>
    <n v="87702"/>
    <n v="87702"/>
    <n v="1222445372"/>
    <n v="0"/>
    <m/>
    <m/>
    <m/>
    <d v="2024-08-30T00:00:00"/>
  </r>
  <r>
    <n v="901158187"/>
    <s v="CLINICA NUEVA DE CALI"/>
    <s v="CAJA DE COMPENSACION FAMILIAR COMFENALCO DEL VALLE DEL CAUCA"/>
    <s v="HCE-12788"/>
    <s v="HCE12788"/>
    <s v="901158187_HCE12788"/>
    <s v="01/11/2023 00:00:00"/>
    <s v="15/11/2023 00:00:00"/>
    <d v="2023-11-15T08:22:47"/>
    <s v="miércoles"/>
    <s v="noviembre"/>
    <d v="2024-10-01T00:00:00"/>
    <n v="321"/>
    <n v="360"/>
    <n v="87702"/>
    <n v="87702"/>
    <s v="EMILY  HOYOS VEGA Registros:  2295578"/>
    <s v="CLINICA NUEVA DE CALI SAS"/>
    <s v="901158187-6"/>
    <s v="HCE-12788"/>
    <s v="HCE-12788"/>
    <s v="EMILY  HOYOS VEGA Registros:  2295578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45373"/>
    <n v="0"/>
    <m/>
    <m/>
    <m/>
    <d v="2024-08-30T00:00:00"/>
  </r>
  <r>
    <n v="901158187"/>
    <s v="CLINICA NUEVA DE CALI"/>
    <s v="CAJA DE COMPENSACION FAMILIAR COMFENALCO DEL VALLE DEL CAUCA"/>
    <s v="HCE-12789"/>
    <s v="HCE12789"/>
    <s v="901158187_HCE12789"/>
    <s v="02/11/2023 00:00:00"/>
    <s v="13/03/2024 00:00:00"/>
    <d v="2024-03-13T16:34:01"/>
    <s v="miércoles"/>
    <s v="marzo"/>
    <d v="2024-10-01T00:00:00"/>
    <n v="202"/>
    <n v="360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185"/>
    <n v="0"/>
    <m/>
    <m/>
    <m/>
    <d v="2024-08-30T00:00:00"/>
  </r>
  <r>
    <n v="901158187"/>
    <s v="CLINICA NUEVA DE CALI"/>
    <s v="CAJA DE COMPENSACION FAMILIAR COMFENALCO DEL VALLE DEL CAUCA"/>
    <s v="HCE-12828"/>
    <s v="HCE12828"/>
    <s v="901158187_HCE12828"/>
    <s v="28/11/2023 00:00:00"/>
    <s v="16/12/2023 00:00:00"/>
    <d v="2023-12-18T07:00:00"/>
    <s v="sábado"/>
    <s v="diciembre"/>
    <d v="2024-10-01T00:00:00"/>
    <n v="290"/>
    <n v="360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36102716"/>
    <n v="0"/>
    <m/>
    <m/>
    <m/>
    <d v="2024-08-30T00:00:00"/>
  </r>
  <r>
    <n v="901158187"/>
    <s v="CLINICA NUEVA DE CALI"/>
    <s v="CAJA DE COMPENSACION FAMILIAR COMFENALCO DEL VALLE DEL CAUCA"/>
    <s v="HCE-12886"/>
    <s v="HCE12886"/>
    <s v="901158187_HCE12886"/>
    <s v="02/01/2024 00:00:00"/>
    <s v="14/02/2024 00:00:00"/>
    <d v="2024-02-14T14:34:57"/>
    <s v="miércoles"/>
    <s v="febrero"/>
    <d v="2024-10-01T00:00:00"/>
    <n v="230"/>
    <n v="360"/>
    <n v="87702"/>
    <n v="87702"/>
    <s v="MARIA DEL MAR CASANOVA  Registros:  2463434"/>
    <s v="CLINICA NUEVA DE CALI SAS"/>
    <s v="901158187-6"/>
    <s v="HCE-12886"/>
    <s v="HCE-12886"/>
    <s v="MARIA DEL MAR CASANOVA  Registros:  246343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811"/>
    <n v="0"/>
    <m/>
    <m/>
    <m/>
    <d v="2024-08-30T00:00:00"/>
  </r>
  <r>
    <n v="901158187"/>
    <s v="CLINICA NUEVA DE CALI"/>
    <s v="CAJA DE COMPENSACION FAMILIAR COMFENALCO DEL VALLE DEL CAUCA"/>
    <s v="HCE-12928"/>
    <s v="HCE12928"/>
    <s v="901158187_HCE12928"/>
    <s v="09/01/2024 00:00:00"/>
    <s v="15/01/2024 00:00:00"/>
    <d v="2024-01-15T17:25:24"/>
    <s v="lunes"/>
    <s v="enero"/>
    <d v="2024-10-01T00:00:00"/>
    <n v="260"/>
    <n v="360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6167303"/>
    <n v="0"/>
    <m/>
    <m/>
    <m/>
    <d v="2024-08-30T00:00:00"/>
  </r>
  <r>
    <n v="901158187"/>
    <s v="CLINICA NUEVA DE CALI"/>
    <s v="CAJA DE COMPENSACION FAMILIAR COMFENALCO DEL VALLE DEL CAUCA"/>
    <s v="HCE-12938"/>
    <s v="HCE12938"/>
    <s v="901158187_HCE12938"/>
    <s v="10/01/2024 00:00:00"/>
    <s v="15/01/2024 00:00:00"/>
    <d v="2024-01-15T17:25:24"/>
    <s v="lunes"/>
    <s v="enero"/>
    <d v="2024-10-01T00:00:00"/>
    <n v="260"/>
    <n v="360"/>
    <n v="87702"/>
    <n v="87702"/>
    <s v="YANETH  RUEDA RODRIGUEZ Registros:  2471060"/>
    <s v="CLINICA NUEVA DE CALI SAS"/>
    <s v="901158187-6"/>
    <s v="HCE-12938"/>
    <s v="HCE-12938"/>
    <s v="YANETH  RUEDA RODRIGUEZ Registros:  2471060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36167305"/>
    <n v="0"/>
    <m/>
    <m/>
    <m/>
    <d v="2024-08-30T00:00:00"/>
  </r>
  <r>
    <n v="901158187"/>
    <s v="CLINICA NUEVA DE CALI"/>
    <s v="CAJA DE COMPENSACION FAMILIAR COMFENALCO DEL VALLE DEL CAUCA"/>
    <s v="HCE-12944"/>
    <s v="HCE12944"/>
    <s v="901158187_HCE12944"/>
    <s v="11/01/2024 00:00:00"/>
    <s v="14/02/2024 00:00:00"/>
    <d v="2024-02-14T12:42:26"/>
    <s v="miércoles"/>
    <s v="febrero"/>
    <d v="2024-10-01T00:00:00"/>
    <n v="230"/>
    <n v="360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838"/>
    <n v="0"/>
    <m/>
    <m/>
    <m/>
    <d v="2024-08-30T00:00:00"/>
  </r>
  <r>
    <n v="901158187"/>
    <s v="CLINICA NUEVA DE CALI"/>
    <s v="CAJA DE COMPENSACION FAMILIAR COMFENALCO DEL VALLE DEL CAUCA"/>
    <s v="HCE-12947"/>
    <s v="HCE12947"/>
    <s v="901158187_HCE12947"/>
    <s v="12/01/2024 00:00:00"/>
    <s v="15/01/2024 00:00:00"/>
    <d v="2024-01-15T17:25:24"/>
    <s v="lunes"/>
    <s v="enero"/>
    <d v="2024-10-01T00:00:00"/>
    <n v="260"/>
    <n v="360"/>
    <n v="87702"/>
    <n v="87702"/>
    <s v="MARISOL  ALVAREZ CABRERA Registros:  2476065"/>
    <s v="CLINICA NUEVA DE CALI SAS"/>
    <s v="901158187-6"/>
    <s v="HCE-12947"/>
    <s v="HCE-12947"/>
    <s v="MARISOL  ALVAREZ CABRERA Registros:  247606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6167309"/>
    <n v="0"/>
    <m/>
    <m/>
    <m/>
    <d v="2024-08-30T00:00:00"/>
  </r>
  <r>
    <n v="901158187"/>
    <s v="CLINICA NUEVA DE CALI"/>
    <s v="CAJA DE COMPENSACION FAMILIAR COMFENALCO DEL VALLE DEL CAUCA"/>
    <s v="HCE-12952"/>
    <s v="HCE12952"/>
    <s v="901158187_HCE12952"/>
    <s v="17/01/2024 00:00:00"/>
    <s v="14/02/2024 00:00:00"/>
    <d v="2024-02-14T12:42:26"/>
    <s v="miércoles"/>
    <s v="febrero"/>
    <d v="2024-10-01T00:00:00"/>
    <n v="230"/>
    <n v="360"/>
    <n v="87702"/>
    <n v="87702"/>
    <s v="NATALYT  OSORIO GIRALDO Registros:  2482642"/>
    <s v="CLINICA NUEVA DE CALI SAS"/>
    <s v="901158187-6"/>
    <s v="HCE-12952"/>
    <s v="HCE-12952"/>
    <s v="NATALYT  OSORIO GIRALDO Registros:  2482642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222398872"/>
    <n v="0"/>
    <m/>
    <m/>
    <m/>
    <d v="2024-08-30T00:00:00"/>
  </r>
  <r>
    <n v="901158187"/>
    <s v="CLINICA NUEVA DE CALI"/>
    <s v="CAJA DE COMPENSACION FAMILIAR COMFENALCO DEL VALLE DEL CAUCA"/>
    <s v="HCE-12957"/>
    <s v="HCE12957"/>
    <s v="901158187_HCE12957"/>
    <s v="17/01/2024 00:00:00"/>
    <s v="14/02/2024 00:00:00"/>
    <d v="2024-02-14T12:42:26"/>
    <s v="miércoles"/>
    <s v="febrero"/>
    <d v="2024-10-01T00:00:00"/>
    <n v="230"/>
    <n v="360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222398874"/>
    <n v="0"/>
    <m/>
    <m/>
    <m/>
    <d v="2024-08-30T00:00:00"/>
  </r>
  <r>
    <n v="901158187"/>
    <s v="CLINICA NUEVA DE CALI"/>
    <s v="CAJA DE COMPENSACION FAMILIAR COMFENALCO DEL VALLE DEL CAUCA"/>
    <s v="HCE-12958"/>
    <s v="HCE12958"/>
    <s v="901158187_HCE12958"/>
    <s v="17/01/2024 00:00:00"/>
    <s v="14/02/2024 00:00:00"/>
    <d v="2024-02-14T12:42:26"/>
    <s v="miércoles"/>
    <s v="febrero"/>
    <d v="2024-10-01T00:00:00"/>
    <n v="230"/>
    <n v="360"/>
    <n v="87702"/>
    <n v="87702"/>
    <s v="MILTON  RENDON PULGARIN Registros:  2482816"/>
    <s v="CLINICA NUEVA DE CALI SAS"/>
    <s v="901158187-6"/>
    <s v="HCE-12958"/>
    <s v="HCE-12958"/>
    <s v="MILTON  RENDON PULGARIN Registros:  2482816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222398875"/>
    <n v="0"/>
    <m/>
    <m/>
    <m/>
    <d v="2024-08-30T00:00:00"/>
  </r>
  <r>
    <n v="901158187"/>
    <s v="CLINICA NUEVA DE CALI"/>
    <s v="CAJA DE COMPENSACION FAMILIAR COMFENALCO DEL VALLE DEL CAUCA"/>
    <s v="HCE-12964"/>
    <s v="HCE12964"/>
    <s v="901158187_HCE12964"/>
    <s v="17/01/2024 00:00:00"/>
    <s v="14/02/2024 00:00:00"/>
    <d v="2024-02-14T12:42:26"/>
    <s v="miércoles"/>
    <s v="febrero"/>
    <d v="2024-10-01T00:00:00"/>
    <n v="230"/>
    <n v="360"/>
    <n v="133849"/>
    <n v="133849"/>
    <s v="MILTON  RENDON PULGARIN Registros:  2482886"/>
    <s v="CLINICA NUEVA DE CALI SAS"/>
    <s v="901158187-6"/>
    <s v="HCE-12964"/>
    <s v="HCE-12964"/>
    <s v="MILTON  RENDON PULGARIN Registros:  2482886"/>
    <s v="COVID"/>
    <n v="0"/>
    <s v="05"/>
    <x v="0"/>
    <s v="Finalizada"/>
    <s v="FACTURA COVID-19"/>
    <s v="ESTADO DOS"/>
    <x v="3"/>
    <s v="NO PASO VALIDACION-REVISION EPS-ESPERA DE APERTURA DE VENTANA"/>
    <b v="0"/>
    <n v="133849"/>
    <n v="0"/>
    <m/>
    <n v="133849"/>
    <n v="0"/>
    <n v="0"/>
    <n v="131172"/>
    <n v="262344"/>
    <n v="1222398881"/>
    <n v="0"/>
    <m/>
    <m/>
    <m/>
    <d v="2024-08-30T00:00:00"/>
  </r>
  <r>
    <n v="901158187"/>
    <s v="CLINICA NUEVA DE CALI"/>
    <s v="CAJA DE COMPENSACION FAMILIAR COMFENALCO DEL VALLE DEL CAUCA"/>
    <s v="HCE-13012"/>
    <s v="HCE13012"/>
    <s v="901158187_HCE13012"/>
    <s v="26/01/2024 00:00:00"/>
    <s v="14/02/2024 00:00:00"/>
    <d v="2024-02-14T12:42:26"/>
    <s v="miércoles"/>
    <s v="febrero"/>
    <d v="2024-10-01T00:00:00"/>
    <n v="230"/>
    <n v="360"/>
    <n v="87702"/>
    <n v="87702"/>
    <s v="ELIA MARIA CARABALI  Registros:  2497385"/>
    <s v="CLINICA NUEVA DE CALI SAS"/>
    <s v="901158187-6"/>
    <s v="HCE-13012"/>
    <s v="HCE-13012"/>
    <s v="ELIA MARIA CARABALI  Registros:  249738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44"/>
    <n v="0"/>
    <m/>
    <m/>
    <m/>
    <d v="2024-08-30T00:00:00"/>
  </r>
  <r>
    <n v="901158187"/>
    <s v="CLINICA NUEVA DE CALI"/>
    <s v="CAJA DE COMPENSACION FAMILIAR COMFENALCO DEL VALLE DEL CAUCA"/>
    <s v="HCE-13013"/>
    <s v="HCE13013"/>
    <s v="901158187_HCE13013"/>
    <s v="26/01/2024 00:00:00"/>
    <s v="14/02/2024 00:00:00"/>
    <d v="2024-02-14T12:42:26"/>
    <s v="miércoles"/>
    <s v="febrero"/>
    <d v="2024-10-01T00:00:00"/>
    <n v="230"/>
    <n v="360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222398945"/>
    <n v="0"/>
    <m/>
    <m/>
    <m/>
    <d v="2024-08-30T00:00:00"/>
  </r>
  <r>
    <n v="901158187"/>
    <s v="CLINICA NUEVA DE CALI"/>
    <s v="CAJA DE COMPENSACION FAMILIAR COMFENALCO DEL VALLE DEL CAUCA"/>
    <s v="HCE-13016"/>
    <s v="HCE13016"/>
    <s v="901158187_HCE13016"/>
    <s v="29/01/2024 00:00:00"/>
    <s v="14/02/2024 00:00:00"/>
    <d v="2024-02-14T12:42:26"/>
    <s v="miércoles"/>
    <s v="febrero"/>
    <d v="2024-10-01T00:00:00"/>
    <n v="230"/>
    <n v="360"/>
    <n v="87702"/>
    <n v="87702"/>
    <s v="ELIA MARIA CARABALI  Registros:  2499563"/>
    <s v="CLINICA NUEVA DE CALI SAS"/>
    <s v="901158187-6"/>
    <s v="HCE-13016"/>
    <s v="HCE-13016"/>
    <s v="ELIA MARIA CARABALI  Registros:  2499563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60"/>
    <n v="0"/>
    <m/>
    <m/>
    <m/>
    <d v="2024-08-30T00:00:00"/>
  </r>
  <r>
    <n v="901158187"/>
    <s v="CLINICA NUEVA DE CALI"/>
    <s v="CAJA DE COMPENSACION FAMILIAR COMFENALCO DEL VALLE DEL CAUCA"/>
    <s v="HCE-13027"/>
    <s v="HCE13027"/>
    <s v="901158187_HCE13027"/>
    <s v="30/01/2024 00:00:00"/>
    <s v="14/02/2024 00:00:00"/>
    <d v="2024-02-14T12:42:26"/>
    <s v="miércoles"/>
    <s v="febrero"/>
    <d v="2024-10-01T00:00:00"/>
    <n v="230"/>
    <n v="360"/>
    <n v="87702"/>
    <n v="87702"/>
    <s v="VALERIA  GIRALDO OROZCO Registros:  2501675"/>
    <s v="CLINICA NUEVA DE CALI SAS"/>
    <s v="901158187-6"/>
    <s v="HCE-13027"/>
    <s v="HCE-13027"/>
    <s v="VALERIA  GIRALDO OROZCO Registros:  250167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71"/>
    <n v="0"/>
    <m/>
    <m/>
    <m/>
    <d v="2024-08-30T00:00:00"/>
  </r>
  <r>
    <n v="901158187"/>
    <s v="CLINICA NUEVA DE CALI"/>
    <s v="CAJA DE COMPENSACION FAMILIAR COMFENALCO DEL VALLE DEL CAUCA"/>
    <s v="HCE-13041"/>
    <s v="HCE13041"/>
    <s v="901158187_HCE13041"/>
    <s v="31/01/2024 00:00:00"/>
    <s v="14/02/2024 00:00:00"/>
    <d v="2024-02-14T12:42:26"/>
    <s v="miércoles"/>
    <s v="febrero"/>
    <d v="2024-10-01T00:00:00"/>
    <n v="230"/>
    <n v="360"/>
    <n v="87702"/>
    <n v="87702"/>
    <s v="BELMA  FAJARDO COLLAZOS Registros:  2503885"/>
    <s v="CLINICA NUEVA DE CALI SAS"/>
    <s v="901158187-6"/>
    <s v="HCE-13041"/>
    <s v="HCE-13041"/>
    <s v="BELMA  FAJARDO COLLAZOS Registros:  250388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057"/>
    <n v="0"/>
    <m/>
    <m/>
    <m/>
    <d v="2024-08-30T00:00:00"/>
  </r>
  <r>
    <n v="901158187"/>
    <s v="CLINICA NUEVA DE CALI"/>
    <s v="CAJA DE COMPENSACION FAMILIAR COMFENALCO DEL VALLE DEL CAUCA"/>
    <s v="HCE-13048"/>
    <s v="HCE13048"/>
    <s v="901158187_HCE13048"/>
    <s v="01/02/2024 00:00:00"/>
    <s v="14/02/2024 00:00:00"/>
    <d v="2024-02-14T12:42:26"/>
    <s v="miércoles"/>
    <s v="febrero"/>
    <d v="2024-10-01T00:00:00"/>
    <n v="230"/>
    <n v="360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44"/>
    <n v="0"/>
    <m/>
    <m/>
    <m/>
    <d v="2024-08-30T00:00:00"/>
  </r>
  <r>
    <n v="901158187"/>
    <s v="CLINICA NUEVA DE CALI"/>
    <s v="CAJA DE COMPENSACION FAMILIAR COMFENALCO DEL VALLE DEL CAUCA"/>
    <s v="HCE-13068"/>
    <s v="HCE13068"/>
    <s v="901158187_HCE13068"/>
    <s v="05/02/2024 00:00:00"/>
    <s v="14/02/2024 00:00:00"/>
    <d v="2024-02-14T12:42:26"/>
    <s v="miércoles"/>
    <s v="febrero"/>
    <d v="2024-10-01T00:00:00"/>
    <n v="230"/>
    <n v="360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70"/>
    <n v="0"/>
    <m/>
    <m/>
    <m/>
    <d v="2024-08-30T00:00:00"/>
  </r>
  <r>
    <n v="901158187"/>
    <s v="CLINICA NUEVA DE CALI"/>
    <s v="CAJA DE COMPENSACION FAMILIAR COMFENALCO DEL VALLE DEL CAUCA"/>
    <s v="HCE-13084"/>
    <s v="HCE13084"/>
    <s v="901158187_HCE13084"/>
    <s v="05/02/2024 00:00:00"/>
    <s v="14/02/2024 00:00:00"/>
    <d v="2024-02-14T12:42:26"/>
    <s v="miércoles"/>
    <s v="febrero"/>
    <d v="2024-10-01T00:00:00"/>
    <n v="230"/>
    <n v="360"/>
    <n v="87702"/>
    <n v="87702"/>
    <s v="NATHALIA  TEQUIA LOPEZ Registros:  2504063"/>
    <s v="CLINICA NUEVA DE CALI SAS"/>
    <s v="901158187-6"/>
    <s v="HCE-13084"/>
    <s v="HCE-13084"/>
    <s v="NATHALIA  TEQUIA LOPEZ Registros:  2504063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87702"/>
    <n v="87702"/>
    <n v="1222399186"/>
    <n v="0"/>
    <m/>
    <m/>
    <m/>
    <d v="2024-08-30T00:00:00"/>
  </r>
  <r>
    <n v="901158187"/>
    <s v="CLINICA NUEVA DE CALI"/>
    <s v="CAJA DE COMPENSACION FAMILIAR COMFENALCO DEL VALLE DEL CAUCA"/>
    <s v="HCE-13092"/>
    <s v="HCE13092"/>
    <s v="901158187_HCE13092"/>
    <s v="05/02/2024 00:00:00"/>
    <s v="14/02/2024 00:00:00"/>
    <d v="2024-02-14T12:42:26"/>
    <s v="miércoles"/>
    <s v="febrero"/>
    <d v="2024-10-01T00:00:00"/>
    <n v="230"/>
    <n v="360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94"/>
    <n v="0"/>
    <m/>
    <m/>
    <m/>
    <d v="2024-08-30T00:00:00"/>
  </r>
  <r>
    <n v="901158187"/>
    <s v="CLINICA NUEVA DE CALI"/>
    <s v="CAJA DE COMPENSACION FAMILIAR COMFENALCO DEL VALLE DEL CAUCA"/>
    <s v="HCE-13098"/>
    <s v="HCE13098"/>
    <s v="901158187_HCE13098"/>
    <s v="05/02/2024 00:00:00"/>
    <s v="14/02/2024 00:00:00"/>
    <d v="2024-02-14T12:42:26"/>
    <s v="miércoles"/>
    <s v="febrero"/>
    <d v="2024-10-01T00:00:00"/>
    <n v="230"/>
    <n v="360"/>
    <n v="87702"/>
    <n v="87702"/>
    <s v="JAIME  QUINTERO HOYOS Registros:  2506803"/>
    <s v="CLINICA NUEVA DE CALI SAS"/>
    <s v="901158187-6"/>
    <s v="HCE-13098"/>
    <s v="HCE-13098"/>
    <s v="JAIME  QUINTERO HOYOS Registros:  2506803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175404"/>
    <n v="1222399200"/>
    <n v="0"/>
    <m/>
    <m/>
    <m/>
    <d v="2024-08-30T00:00:00"/>
  </r>
  <r>
    <n v="901158187"/>
    <s v="CLINICA NUEVA DE CALI"/>
    <s v="CAJA DE COMPENSACION FAMILIAR COMFENALCO DEL VALLE DEL CAUCA"/>
    <s v="HCE-13102"/>
    <s v="HCE13102"/>
    <s v="901158187_HCE13102"/>
    <s v="05/02/2024 00:00:00"/>
    <s v="14/02/2024 00:00:00"/>
    <d v="2024-02-14T12:42:26"/>
    <s v="miércoles"/>
    <s v="febrero"/>
    <d v="2024-10-01T00:00:00"/>
    <n v="230"/>
    <n v="360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222399203"/>
    <n v="0"/>
    <m/>
    <m/>
    <m/>
    <d v="2024-08-30T00:00:00"/>
  </r>
  <r>
    <n v="901158187"/>
    <s v="CLINICA NUEVA DE CALI"/>
    <s v="CAJA DE COMPENSACION FAMILIAR COMFENALCO DEL VALLE DEL CAUCA"/>
    <s v="HCE-13108"/>
    <s v="HCE13108"/>
    <s v="901158187_HCE13108"/>
    <s v="06/02/2024 00:00:00"/>
    <s v="14/02/2024 00:00:00"/>
    <d v="2024-02-14T12:42:26"/>
    <s v="miércoles"/>
    <s v="febrero"/>
    <d v="2024-10-01T00:00:00"/>
    <n v="230"/>
    <n v="360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222399209"/>
    <n v="0"/>
    <m/>
    <m/>
    <m/>
    <d v="2024-08-30T00:00:00"/>
  </r>
  <r>
    <n v="901158187"/>
    <s v="CLINICA NUEVA DE CALI"/>
    <s v="CAJA DE COMPENSACION FAMILIAR COMFENALCO DEL VALLE DEL CAUCA"/>
    <s v="HCE-13109"/>
    <s v="HCE13109"/>
    <s v="901158187_HCE13109"/>
    <s v="06/02/2024 00:00:00"/>
    <s v="14/02/2024 00:00:00"/>
    <d v="2024-02-14T14:34:57"/>
    <s v="miércoles"/>
    <s v="febrero"/>
    <d v="2024-10-01T00:00:00"/>
    <n v="230"/>
    <n v="360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210"/>
    <n v="0"/>
    <m/>
    <m/>
    <m/>
    <d v="2024-08-30T00:00:00"/>
  </r>
  <r>
    <n v="901158187"/>
    <s v="CLINICA NUEVA DE CALI"/>
    <s v="CAJA DE COMPENSACION FAMILIAR COMFENALCO DEL VALLE DEL CAUCA"/>
    <s v="HCE-13112"/>
    <s v="HCE13112"/>
    <s v="901158187_HCE13112"/>
    <s v="06/02/2024 00:00:00"/>
    <s v="14/02/2024 00:00:00"/>
    <d v="2024-02-14T12:42:26"/>
    <s v="miércoles"/>
    <s v="febrero"/>
    <d v="2024-10-01T00:00:00"/>
    <n v="230"/>
    <n v="360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217"/>
    <n v="0"/>
    <m/>
    <m/>
    <m/>
    <d v="2024-08-30T00:00:00"/>
  </r>
  <r>
    <n v="901158187"/>
    <s v="CLINICA NUEVA DE CALI"/>
    <s v="CAJA DE COMPENSACION FAMILIAR COMFENALCO DEL VALLE DEL CAUCA"/>
    <s v="HCE-13119"/>
    <s v="HCE13119"/>
    <s v="901158187_HCE13119"/>
    <s v="06/02/2024 00:00:00"/>
    <s v="14/02/2024 00:00:00"/>
    <d v="2024-02-14T10:44:53"/>
    <s v="miércoles"/>
    <s v="febrero"/>
    <d v="2024-10-01T00:00:00"/>
    <n v="230"/>
    <n v="360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224"/>
    <n v="0"/>
    <m/>
    <m/>
    <m/>
    <d v="2024-08-30T00:00:00"/>
  </r>
  <r>
    <n v="901158187"/>
    <s v="CLINICA NUEVA DE CALI"/>
    <s v="CAJA DE COMPENSACION FAMILIAR COMFENALCO DEL VALLE DEL CAUCA"/>
    <s v="HCE-13147"/>
    <s v="HCE13147"/>
    <s v="901158187_HCE13147"/>
    <s v="12/02/2024 00:00:00"/>
    <s v="14/02/2024 00:00:00"/>
    <d v="2024-02-14T14:34:57"/>
    <s v="miércoles"/>
    <s v="febrero"/>
    <d v="2024-10-01T00:00:00"/>
    <n v="230"/>
    <n v="360"/>
    <n v="87702"/>
    <n v="87702"/>
    <s v="ALBERTO  OCORO GRUESO Registros:  2512799"/>
    <s v="CLINICA NUEVA DE CALI SAS"/>
    <s v="901158187-6"/>
    <s v="HCE-13147"/>
    <s v="HCE-13147"/>
    <s v="ALBERTO  OCORO GRUESO Registros:  251279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319"/>
    <n v="0"/>
    <m/>
    <m/>
    <m/>
    <d v="2024-08-30T00:00:00"/>
  </r>
  <r>
    <n v="901158187"/>
    <s v="CLINICA NUEVA DE CALI"/>
    <s v="CAJA DE COMPENSACION FAMILIAR COMFENALCO DEL VALLE DEL CAUCA"/>
    <s v="HCE-13187"/>
    <s v="HCE13187"/>
    <s v="901158187_HCE13187"/>
    <s v="04/03/2024 00:00:00"/>
    <s v="13/03/2024 00:00:00"/>
    <d v="2024-03-13T09:54:32"/>
    <s v="miércoles"/>
    <s v="marzo"/>
    <d v="2024-10-01T00:00:00"/>
    <n v="202"/>
    <n v="360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596"/>
    <n v="0"/>
    <m/>
    <m/>
    <m/>
    <d v="2024-08-30T00:00:00"/>
  </r>
  <r>
    <n v="901158187"/>
    <s v="CLINICA NUEVA DE CALI"/>
    <s v="CAJA DE COMPENSACION FAMILIAR COMFENALCO DEL VALLE DEL CAUCA"/>
    <s v="HCE-13190"/>
    <s v="HCE13190"/>
    <s v="901158187_HCE13190"/>
    <s v="04/03/2024 00:00:00"/>
    <s v="13/03/2024 00:00:00"/>
    <d v="2024-03-13T09:54:32"/>
    <s v="miércoles"/>
    <s v="marzo"/>
    <d v="2024-10-01T00:00:00"/>
    <n v="202"/>
    <n v="360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608"/>
    <n v="0"/>
    <m/>
    <m/>
    <m/>
    <d v="2024-08-30T00:00:00"/>
  </r>
  <r>
    <n v="901158187"/>
    <s v="CLINICA NUEVA DE CALI"/>
    <s v="CAJA DE COMPENSACION FAMILIAR COMFENALCO DEL VALLE DEL CAUCA"/>
    <s v="HCE-13229"/>
    <s v="HCE13229"/>
    <s v="901158187_HCE13229"/>
    <s v="08/04/2024 00:00:00"/>
    <s v="09/05/2024 00:00:00"/>
    <d v="2024-05-09T13:00:36"/>
    <s v="jueves"/>
    <s v="mayo"/>
    <d v="2024-10-01T00:00:00"/>
    <n v="145"/>
    <n v="150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24"/>
    <n v="0"/>
    <m/>
    <m/>
    <m/>
    <d v="2024-08-30T00:00:00"/>
  </r>
  <r>
    <n v="901158187"/>
    <s v="CLINICA NUEVA DE CALI"/>
    <s v="CAJA DE COMPENSACION FAMILIAR COMFENALCO DEL VALLE DEL CAUCA"/>
    <s v="HCE-13234"/>
    <s v="HCE13234"/>
    <s v="901158187_HCE13234"/>
    <s v="11/04/2024 00:00:00"/>
    <s v="09/05/2024 00:00:00"/>
    <d v="2024-05-09T13:00:36"/>
    <s v="jueves"/>
    <s v="mayo"/>
    <d v="2024-10-01T00:00:00"/>
    <n v="145"/>
    <n v="150"/>
    <n v="87702"/>
    <n v="87702"/>
    <s v="ADELA  BERTEL RUIZ Registros:  2585061"/>
    <s v="CLINICA NUEVA DE CALI SAS"/>
    <s v="901158187-6"/>
    <s v="HCE-13234"/>
    <s v="HCE-13234"/>
    <s v="ADELA  BERTEL RUIZ Registros:  2585061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26"/>
    <n v="0"/>
    <m/>
    <m/>
    <m/>
    <d v="2024-08-30T00:00:00"/>
  </r>
  <r>
    <n v="901158187"/>
    <s v="CLINICA NUEVA DE CALI"/>
    <s v="CAJA DE COMPENSACION FAMILIAR COMFENALCO DEL VALLE DEL CAUCA"/>
    <s v="HCE-13236"/>
    <s v="HCE13236"/>
    <s v="901158187_HCE13236"/>
    <s v="11/04/2024 00:00:00"/>
    <s v="09/05/2024 00:00:00"/>
    <d v="2024-05-09T13:00:36"/>
    <s v="jueves"/>
    <s v="mayo"/>
    <d v="2024-10-01T00:00:00"/>
    <n v="145"/>
    <n v="150"/>
    <n v="87702"/>
    <n v="87702"/>
    <s v="CAROLINA  CORTEZ TABIMA Registros:  2585743"/>
    <s v="CLINICA NUEVA DE CALI SAS"/>
    <s v="901158187-6"/>
    <s v="HCE-13236"/>
    <s v="HCE-13236"/>
    <s v="CAROLINA  CORTEZ TABIMA Registros:  2585743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27"/>
    <n v="0"/>
    <m/>
    <m/>
    <m/>
    <d v="2024-08-30T00:00:00"/>
  </r>
  <r>
    <n v="901158187"/>
    <s v="CLINICA NUEVA DE CALI"/>
    <s v="CAJA DE COMPENSACION FAMILIAR COMFENALCO DEL VALLE DEL CAUCA"/>
    <s v="HCE-13246"/>
    <s v="HCE13246"/>
    <s v="901158187_HCE13246"/>
    <s v="15/04/2024 00:00:00"/>
    <s v="09/05/2024 00:00:00"/>
    <d v="2024-05-09T13:00:36"/>
    <s v="jueves"/>
    <s v="mayo"/>
    <d v="2024-10-01T00:00:00"/>
    <n v="145"/>
    <n v="150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28"/>
    <n v="0"/>
    <m/>
    <m/>
    <m/>
    <d v="2024-08-30T00:00:00"/>
  </r>
  <r>
    <n v="901158187"/>
    <s v="CLINICA NUEVA DE CALI"/>
    <s v="CAJA DE COMPENSACION FAMILIAR COMFENALCO DEL VALLE DEL CAUCA"/>
    <s v="HCE-13247"/>
    <s v="HCE13247"/>
    <s v="901158187_HCE13247"/>
    <s v="15/04/2024 00:00:00"/>
    <s v="09/05/2024 00:00:00"/>
    <d v="2024-05-09T13:00:36"/>
    <s v="jueves"/>
    <s v="mayo"/>
    <d v="2024-10-01T00:00:00"/>
    <n v="145"/>
    <n v="150"/>
    <n v="87702"/>
    <n v="87702"/>
    <s v="BEATRIZ  SALAZAR PUYO Registros:  2606748"/>
    <s v="CLINICA NUEVA DE CALI SAS"/>
    <s v="901158187-6"/>
    <s v="HCE-13247"/>
    <s v="HCE-13247"/>
    <s v="BEATRIZ  SALAZAR PUYO Registros:  2606748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29"/>
    <n v="0"/>
    <m/>
    <m/>
    <m/>
    <d v="2024-08-30T00:00:00"/>
  </r>
  <r>
    <n v="901158187"/>
    <s v="CLINICA NUEVA DE CALI"/>
    <s v="CAJA DE COMPENSACION FAMILIAR COMFENALCO DEL VALLE DEL CAUCA"/>
    <s v="HCE-13248"/>
    <s v="HCE13248"/>
    <s v="901158187_HCE13248"/>
    <s v="15/04/2024 00:00:00"/>
    <s v="09/05/2024 00:00:00"/>
    <d v="2024-05-09T13:00:36"/>
    <s v="jueves"/>
    <s v="mayo"/>
    <d v="2024-10-01T00:00:00"/>
    <n v="145"/>
    <n v="150"/>
    <n v="87702"/>
    <n v="87702"/>
    <s v="AMANDA  MORENO CALVO Registros:  2606767"/>
    <s v="CLINICA NUEVA DE CALI SAS"/>
    <s v="901158187-6"/>
    <s v="HCE-13248"/>
    <s v="HCE-13248"/>
    <s v="AMANDA  MORENO CALVO Registros:  260676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0"/>
    <n v="0"/>
    <m/>
    <m/>
    <m/>
    <d v="2024-08-30T00:00:00"/>
  </r>
  <r>
    <n v="901158187"/>
    <s v="CLINICA NUEVA DE CALI"/>
    <s v="CAJA DE COMPENSACION FAMILIAR COMFENALCO DEL VALLE DEL CAUCA"/>
    <s v="HCE-13253"/>
    <s v="HCE13253"/>
    <s v="901158187_HCE13253"/>
    <s v="18/04/2024 00:00:00"/>
    <s v="09/05/2024 00:00:00"/>
    <d v="2024-05-09T13:00:36"/>
    <s v="jueves"/>
    <s v="mayo"/>
    <d v="2024-10-01T00:00:00"/>
    <n v="145"/>
    <n v="150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1"/>
    <n v="0"/>
    <m/>
    <m/>
    <m/>
    <d v="2024-08-30T00:00:00"/>
  </r>
  <r>
    <n v="901158187"/>
    <s v="CLINICA NUEVA DE CALI"/>
    <s v="CAJA DE COMPENSACION FAMILIAR COMFENALCO DEL VALLE DEL CAUCA"/>
    <s v="HCE-13254"/>
    <s v="HCE13254"/>
    <s v="901158187_HCE13254"/>
    <s v="18/04/2024 00:00:00"/>
    <s v="09/05/2024 00:00:00"/>
    <d v="2024-05-09T13:00:36"/>
    <s v="jueves"/>
    <s v="mayo"/>
    <d v="2024-10-01T00:00:00"/>
    <n v="145"/>
    <n v="150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2"/>
    <n v="0"/>
    <m/>
    <m/>
    <m/>
    <d v="2024-08-30T00:00:00"/>
  </r>
  <r>
    <n v="901158187"/>
    <s v="CLINICA NUEVA DE CALI"/>
    <s v="CAJA DE COMPENSACION FAMILIAR COMFENALCO DEL VALLE DEL CAUCA"/>
    <s v="HCE-13255"/>
    <s v="HCE13255"/>
    <s v="901158187_HCE13255"/>
    <s v="18/04/2024 00:00:00"/>
    <s v="09/05/2024 00:00:00"/>
    <d v="2024-05-09T13:00:36"/>
    <s v="jueves"/>
    <s v="mayo"/>
    <d v="2024-10-01T00:00:00"/>
    <n v="145"/>
    <n v="150"/>
    <n v="87702"/>
    <n v="87702"/>
    <s v="FERNANDO  MESA GARCIA Registros:  2612621"/>
    <s v="CLINICA NUEVA DE CALI SAS"/>
    <s v="901158187-6"/>
    <s v="HCE-13255"/>
    <s v="HCE-13255"/>
    <s v="FERNANDO  MESA GARCIA Registros:  2612621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3"/>
    <n v="0"/>
    <m/>
    <m/>
    <m/>
    <d v="2024-08-30T00:00:00"/>
  </r>
  <r>
    <n v="901158187"/>
    <s v="CLINICA NUEVA DE CALI"/>
    <s v="CAJA DE COMPENSACION FAMILIAR COMFENALCO DEL VALLE DEL CAUCA"/>
    <s v="HCE-13256"/>
    <s v="HCE13256"/>
    <s v="901158187_HCE13256"/>
    <s v="18/04/2024 00:00:00"/>
    <s v="09/05/2024 00:00:00"/>
    <d v="2024-05-09T13:00:36"/>
    <s v="jueves"/>
    <s v="mayo"/>
    <d v="2024-10-01T00:00:00"/>
    <n v="145"/>
    <n v="150"/>
    <n v="87702"/>
    <n v="87702"/>
    <s v="JOSE EVER CAPERA REYES Registros:  2606737"/>
    <s v="CLINICA NUEVA DE CALI SAS"/>
    <s v="901158187-6"/>
    <s v="HCE-13256"/>
    <s v="HCE-13256"/>
    <s v="JOSE EVER CAPERA REYES Registros:  260673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4"/>
    <n v="0"/>
    <m/>
    <m/>
    <m/>
    <d v="2024-08-30T00:00:00"/>
  </r>
  <r>
    <n v="901158187"/>
    <s v="CLINICA NUEVA DE CALI"/>
    <s v="CAJA DE COMPENSACION FAMILIAR COMFENALCO DEL VALLE DEL CAUCA"/>
    <s v="HCE-13257"/>
    <s v="HCE13257"/>
    <s v="901158187_HCE13257"/>
    <s v="18/04/2024 00:00:00"/>
    <s v="09/05/2024 00:00:00"/>
    <d v="2024-05-09T13:00:36"/>
    <s v="jueves"/>
    <s v="mayo"/>
    <d v="2024-10-01T00:00:00"/>
    <n v="145"/>
    <n v="150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5"/>
    <n v="0"/>
    <m/>
    <m/>
    <m/>
    <d v="2024-08-30T00:00:00"/>
  </r>
  <r>
    <n v="901158187"/>
    <s v="CLINICA NUEVA DE CALI"/>
    <s v="CAJA DE COMPENSACION FAMILIAR COMFENALCO DEL VALLE DEL CAUCA"/>
    <s v="HCE-13268"/>
    <s v="HCE13268"/>
    <s v="901158187_HCE13268"/>
    <s v="02/05/2024 00:00:00"/>
    <s v="09/05/2024 00:00:00"/>
    <d v="2024-05-09T13:00:36"/>
    <s v="jueves"/>
    <s v="mayo"/>
    <d v="2024-10-01T00:00:00"/>
    <n v="145"/>
    <n v="150"/>
    <n v="87702"/>
    <n v="87702"/>
    <s v="ABIGAIL  CRUZ GORDILLO Registros:  2632672"/>
    <s v="CLINICA NUEVA DE CALI SAS"/>
    <s v="901158187-6"/>
    <s v="HCE-13268"/>
    <s v="HCE-13268"/>
    <s v="ABIGAIL  CRUZ GORDILLO Registros:  2632672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6"/>
    <n v="0"/>
    <m/>
    <m/>
    <m/>
    <d v="2024-08-30T00:00:00"/>
  </r>
  <r>
    <n v="901158187"/>
    <s v="CLINICA NUEVA DE CALI"/>
    <s v="CAJA DE COMPENSACION FAMILIAR COMFENALCO DEL VALLE DEL CAUCA"/>
    <s v="HCE-13269"/>
    <s v="HCE13269"/>
    <s v="901158187_HCE13269"/>
    <s v="02/05/2024 00:00:00"/>
    <s v="09/05/2024 00:00:00"/>
    <d v="2024-05-09T13:00:36"/>
    <s v="jueves"/>
    <s v="mayo"/>
    <d v="2024-10-01T00:00:00"/>
    <n v="145"/>
    <n v="150"/>
    <n v="87702"/>
    <n v="87702"/>
    <s v="LUCIA  VIVEROS MARQUEZ Registros:  2632735"/>
    <s v="CLINICA NUEVA DE CALI SAS"/>
    <s v="901158187-6"/>
    <s v="HCE-13269"/>
    <s v="HCE-13269"/>
    <s v="LUCIA  VIVEROS MARQUEZ Registros:  2632735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7"/>
    <n v="0"/>
    <m/>
    <m/>
    <m/>
    <d v="2024-08-30T00:00:00"/>
  </r>
  <r>
    <n v="901158187"/>
    <s v="CLINICA NUEVA DE CALI"/>
    <s v="CAJA DE COMPENSACION FAMILIAR COMFENALCO DEL VALLE DEL CAUCA"/>
    <s v="HCE-13271"/>
    <s v="HCE13271"/>
    <s v="901158187_HCE13271"/>
    <s v="06/05/2024 00:00:00"/>
    <s v="09/05/2024 00:00:00"/>
    <d v="2024-05-09T13:00:36"/>
    <s v="jueves"/>
    <s v="mayo"/>
    <d v="2024-10-01T00:00:00"/>
    <n v="145"/>
    <n v="150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8"/>
    <n v="0"/>
    <m/>
    <m/>
    <m/>
    <d v="2024-08-30T00:00:00"/>
  </r>
  <r>
    <n v="901158187"/>
    <s v="CLINICA NUEVA DE CALI"/>
    <s v="CAJA DE COMPENSACION FAMILIAR COMFENALCO DEL VALLE DEL CAUCA"/>
    <s v="HCE-13272"/>
    <s v="HCE13272"/>
    <s v="901158187_HCE13272"/>
    <s v="06/05/2024 00:00:00"/>
    <s v="09/05/2024 00:00:00"/>
    <d v="2024-05-09T13:00:36"/>
    <s v="jueves"/>
    <s v="mayo"/>
    <d v="2024-10-01T00:00:00"/>
    <n v="145"/>
    <n v="150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39"/>
    <n v="0"/>
    <m/>
    <m/>
    <m/>
    <d v="2024-08-30T00:00:00"/>
  </r>
  <r>
    <n v="901158187"/>
    <s v="CLINICA NUEVA DE CALI"/>
    <s v="CAJA DE COMPENSACION FAMILIAR COMFENALCO DEL VALLE DEL CAUCA"/>
    <s v="HCE-13274"/>
    <s v="HCE13274"/>
    <s v="901158187_HCE13274"/>
    <s v="08/05/2024 00:00:00"/>
    <s v="09/05/2024 00:00:00"/>
    <d v="2024-05-09T13:00:36"/>
    <s v="jueves"/>
    <s v="mayo"/>
    <d v="2024-10-01T00:00:00"/>
    <n v="145"/>
    <n v="150"/>
    <n v="87702"/>
    <n v="87702"/>
    <s v="LUZ EDITH GONZALEZ HOYOS Registros:  2618768"/>
    <s v="CLINICA NUEVA DE CALI SAS"/>
    <s v="901158187-6"/>
    <s v="HCE-13274"/>
    <s v="HCE-13274"/>
    <s v="LUZ EDITH GONZALEZ HOYOS Registros:  2618768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0"/>
    <n v="0"/>
    <m/>
    <m/>
    <m/>
    <d v="2024-08-30T00:00:00"/>
  </r>
  <r>
    <n v="901158187"/>
    <s v="CLINICA NUEVA DE CALI"/>
    <s v="CAJA DE COMPENSACION FAMILIAR COMFENALCO DEL VALLE DEL CAUCA"/>
    <s v="HCE-13277"/>
    <s v="HCE13277"/>
    <s v="901158187_HCE13277"/>
    <s v="08/05/2024 00:00:00"/>
    <s v="09/05/2024 00:00:00"/>
    <d v="2024-05-09T13:00:36"/>
    <s v="jueves"/>
    <s v="mayo"/>
    <d v="2024-10-01T00:00:00"/>
    <n v="145"/>
    <n v="150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3"/>
    <n v="0"/>
    <m/>
    <m/>
    <m/>
    <d v="2024-08-30T00:00:00"/>
  </r>
  <r>
    <n v="901158187"/>
    <s v="CLINICA NUEVA DE CALI"/>
    <s v="CAJA DE COMPENSACION FAMILIAR COMFENALCO DEL VALLE DEL CAUCA"/>
    <s v="HCE-13278"/>
    <s v="HCE13278"/>
    <s v="901158187_HCE13278"/>
    <s v="08/05/2024 00:00:00"/>
    <s v="09/05/2024 00:00:00"/>
    <d v="2024-05-09T13:00:36"/>
    <s v="jueves"/>
    <s v="mayo"/>
    <d v="2024-10-01T00:00:00"/>
    <n v="145"/>
    <n v="150"/>
    <n v="87702"/>
    <n v="87702"/>
    <s v="ALEJANDRA  DOSA BAZANTE Registros:  2621227"/>
    <s v="CLINICA NUEVA DE CALI SAS"/>
    <s v="901158187-6"/>
    <s v="HCE-13278"/>
    <s v="HCE-13278"/>
    <s v="ALEJANDRA  DOSA BAZANTE Registros:  262122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4"/>
    <n v="0"/>
    <m/>
    <m/>
    <m/>
    <d v="2024-08-30T00:00:00"/>
  </r>
  <r>
    <n v="901158187"/>
    <s v="CLINICA NUEVA DE CALI"/>
    <s v="CAJA DE COMPENSACION FAMILIAR COMFENALCO DEL VALLE DEL CAUCA"/>
    <s v="HCE-13279"/>
    <s v="HCE13279"/>
    <s v="901158187_HCE13279"/>
    <s v="08/05/2024 00:00:00"/>
    <s v="09/05/2024 00:00:00"/>
    <d v="2024-05-09T13:00:36"/>
    <s v="jueves"/>
    <s v="mayo"/>
    <d v="2024-10-01T00:00:00"/>
    <n v="145"/>
    <n v="150"/>
    <n v="87702"/>
    <n v="87702"/>
    <s v="JORYANY  CERON CABAL Registros:  2623960"/>
    <s v="CLINICA NUEVA DE CALI SAS"/>
    <s v="901158187-6"/>
    <s v="HCE-13279"/>
    <s v="HCE-13279"/>
    <s v="JORYANY  CERON CABAL Registros:  2623960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5"/>
    <n v="0"/>
    <m/>
    <m/>
    <m/>
    <d v="2024-08-30T00:00:00"/>
  </r>
  <r>
    <n v="901158187"/>
    <s v="CLINICA NUEVA DE CALI"/>
    <s v="CAJA DE COMPENSACION FAMILIAR COMFENALCO DEL VALLE DEL CAUCA"/>
    <s v="HCE-13280"/>
    <s v="HCE13280"/>
    <s v="901158187_HCE13280"/>
    <s v="08/05/2024 00:00:00"/>
    <s v="09/05/2024 00:00:00"/>
    <d v="2024-05-09T13:00:36"/>
    <s v="jueves"/>
    <s v="mayo"/>
    <d v="2024-10-01T00:00:00"/>
    <n v="145"/>
    <n v="150"/>
    <n v="87702"/>
    <n v="87702"/>
    <s v="YULIETH  FRANCO ORTIZ Registros:  2623967"/>
    <s v="CLINICA NUEVA DE CALI SAS"/>
    <s v="901158187-6"/>
    <s v="HCE-13280"/>
    <s v="HCE-13280"/>
    <s v="YULIETH  FRANCO ORTIZ Registros:  2623967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6"/>
    <n v="0"/>
    <m/>
    <m/>
    <m/>
    <d v="2024-08-30T00:00:00"/>
  </r>
  <r>
    <n v="901158187"/>
    <s v="CLINICA NUEVA DE CALI"/>
    <s v="CAJA DE COMPENSACION FAMILIAR COMFENALCO DEL VALLE DEL CAUCA"/>
    <s v="HCE-13281"/>
    <s v="HCE13281"/>
    <s v="901158187_HCE13281"/>
    <s v="08/05/2024 00:00:00"/>
    <s v="09/05/2024 00:00:00"/>
    <d v="2024-05-09T13:00:36"/>
    <s v="jueves"/>
    <s v="mayo"/>
    <d v="2024-10-01T00:00:00"/>
    <n v="145"/>
    <n v="150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7"/>
    <n v="0"/>
    <m/>
    <m/>
    <m/>
    <d v="2024-08-30T00:00:00"/>
  </r>
  <r>
    <n v="901158187"/>
    <s v="CLINICA NUEVA DE CALI"/>
    <s v="CAJA DE COMPENSACION FAMILIAR COMFENALCO DEL VALLE DEL CAUCA"/>
    <s v="HCE-13282"/>
    <s v="HCE13282"/>
    <s v="901158187_HCE13282"/>
    <s v="08/05/2024 00:00:00"/>
    <s v="09/05/2024 00:00:00"/>
    <d v="2024-05-09T13:00:36"/>
    <s v="jueves"/>
    <s v="mayo"/>
    <d v="2024-10-01T00:00:00"/>
    <n v="145"/>
    <n v="150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8"/>
    <n v="0"/>
    <m/>
    <m/>
    <m/>
    <d v="2024-08-30T00:00:00"/>
  </r>
  <r>
    <n v="901158187"/>
    <s v="CLINICA NUEVA DE CALI"/>
    <s v="CAJA DE COMPENSACION FAMILIAR COMFENALCO DEL VALLE DEL CAUCA"/>
    <s v="HCE-13283"/>
    <s v="HCE13283"/>
    <s v="901158187_HCE13283"/>
    <s v="08/05/2024 00:00:00"/>
    <s v="09/05/2024 00:00:00"/>
    <d v="2024-05-09T13:00:36"/>
    <s v="jueves"/>
    <s v="mayo"/>
    <d v="2024-10-01T00:00:00"/>
    <n v="145"/>
    <n v="150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9"/>
    <n v="0"/>
    <m/>
    <m/>
    <m/>
    <d v="2024-08-30T00:00:00"/>
  </r>
  <r>
    <n v="901158187"/>
    <s v="CLINICA NUEVA DE CALI"/>
    <s v="CAJA DE COMPENSACION FAMILIAR COMFENALCO DEL VALLE DEL CAUCA"/>
    <s v="HCE-13306"/>
    <s v="HCE13306"/>
    <s v="901158187_HCE13306"/>
    <s v="15/05/2024 00:00:00"/>
    <s v="14/06/2024 00:00:00"/>
    <d v="2024-06-14T13:06:21"/>
    <s v="viernes"/>
    <s v="junio"/>
    <d v="2024-10-01T00:00:00"/>
    <n v="109"/>
    <n v="120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220"/>
    <n v="0"/>
    <m/>
    <m/>
    <m/>
    <d v="2024-08-30T00:00:00"/>
  </r>
  <r>
    <n v="901158187"/>
    <s v="CLINICA NUEVA DE CALI"/>
    <s v="CAJA DE COMPENSACION FAMILIAR COMFENALCO DEL VALLE DEL CAUCA"/>
    <s v="HCE-13320"/>
    <s v="HCE13320"/>
    <s v="901158187_HCE13320"/>
    <s v="23/05/2024 00:00:00"/>
    <s v="14/06/2024 00:00:00"/>
    <d v="2024-06-14T13:06:21"/>
    <s v="viernes"/>
    <s v="junio"/>
    <d v="2024-10-01T00:00:00"/>
    <n v="109"/>
    <n v="120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23"/>
    <n v="0"/>
    <m/>
    <m/>
    <m/>
    <d v="2024-08-30T00:00:00"/>
  </r>
  <r>
    <n v="901158187"/>
    <s v="CLINICA NUEVA DE CALI"/>
    <s v="CAJA DE COMPENSACION FAMILIAR COMFENALCO DEL VALLE DEL CAUCA"/>
    <s v="HCE-13321"/>
    <s v="HCE13321"/>
    <s v="901158187_HCE13321"/>
    <s v="23/05/2024 00:00:00"/>
    <s v="14/06/2024 00:00:00"/>
    <d v="2024-06-14T13:06:21"/>
    <s v="viernes"/>
    <s v="junio"/>
    <d v="2024-10-01T00:00:00"/>
    <n v="109"/>
    <n v="120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25"/>
    <n v="0"/>
    <m/>
    <m/>
    <m/>
    <d v="2024-08-30T00:00:00"/>
  </r>
  <r>
    <n v="901158187"/>
    <s v="CLINICA NUEVA DE CALI"/>
    <s v="CAJA DE COMPENSACION FAMILIAR COMFENALCO DEL VALLE DEL CAUCA"/>
    <s v="HCE-13324"/>
    <s v="HCE13324"/>
    <s v="901158187_HCE13324"/>
    <s v="24/05/2024 00:00:00"/>
    <s v="14/06/2024 00:00:00"/>
    <d v="2024-06-14T13:06:21"/>
    <s v="viernes"/>
    <s v="junio"/>
    <d v="2024-10-01T00:00:00"/>
    <n v="109"/>
    <n v="120"/>
    <n v="87702"/>
    <n v="87702"/>
    <s v="MARIBEL  LOPEZ MANQUILLO Registros:  2663151"/>
    <s v="CLINICA NUEVA DE CALI SAS"/>
    <s v="901158187-6"/>
    <s v="HCE-13324"/>
    <s v="HCE-13324"/>
    <s v="MARIBEL  LOPEZ MANQUILLO Registros:  2663151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37"/>
    <n v="0"/>
    <m/>
    <m/>
    <m/>
    <d v="2024-08-30T00:00:00"/>
  </r>
  <r>
    <n v="901158187"/>
    <s v="CLINICA NUEVA DE CALI"/>
    <s v="CAJA DE COMPENSACION FAMILIAR COMFENALCO DEL VALLE DEL CAUCA"/>
    <s v="HCE-13332"/>
    <s v="HCE13332"/>
    <s v="901158187_HCE13332"/>
    <s v="28/05/2024 00:00:00"/>
    <s v="14/06/2024 00:00:00"/>
    <d v="2024-06-14T13:06:21"/>
    <s v="viernes"/>
    <s v="junio"/>
    <d v="2024-10-01T00:00:00"/>
    <n v="109"/>
    <n v="120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68"/>
    <n v="0"/>
    <m/>
    <m/>
    <m/>
    <d v="2024-08-30T00:00:00"/>
  </r>
  <r>
    <n v="901158187"/>
    <s v="CLINICA NUEVA DE CALI"/>
    <s v="CAJA DE COMPENSACION FAMILIAR COMFENALCO DEL VALLE DEL CAUCA"/>
    <s v="HCE-13333"/>
    <s v="HCE13333"/>
    <s v="901158187_HCE13333"/>
    <s v="28/05/2024 00:00:00"/>
    <s v="14/06/2024 00:00:00"/>
    <d v="2024-06-14T13:06:21"/>
    <s v="viernes"/>
    <s v="junio"/>
    <d v="2024-10-01T00:00:00"/>
    <n v="109"/>
    <n v="120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69"/>
    <n v="0"/>
    <m/>
    <m/>
    <m/>
    <d v="2024-08-30T00:00:00"/>
  </r>
  <r>
    <n v="901158187"/>
    <s v="CLINICA NUEVA DE CALI"/>
    <s v="CAJA DE COMPENSACION FAMILIAR COMFENALCO DEL VALLE DEL CAUCA"/>
    <s v="HCE-13336"/>
    <s v="HCE13336"/>
    <s v="901158187_HCE13336"/>
    <s v="28/05/2024 00:00:00"/>
    <s v="14/06/2024 00:00:00"/>
    <d v="2024-06-14T13:06:21"/>
    <s v="viernes"/>
    <s v="junio"/>
    <d v="2024-10-01T00:00:00"/>
    <n v="109"/>
    <n v="120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73"/>
    <n v="0"/>
    <m/>
    <m/>
    <m/>
    <d v="2024-08-30T00:00:00"/>
  </r>
  <r>
    <n v="901158187"/>
    <s v="CLINICA NUEVA DE CALI"/>
    <s v="CAJA DE COMPENSACION FAMILIAR COMFENALCO DEL VALLE DEL CAUCA"/>
    <s v="HCE-13337"/>
    <s v="HCE13337"/>
    <s v="901158187_HCE13337"/>
    <s v="28/05/2024 00:00:00"/>
    <s v="14/06/2024 00:00:00"/>
    <d v="2024-06-14T13:06:21"/>
    <s v="viernes"/>
    <s v="junio"/>
    <d v="2024-10-01T00:00:00"/>
    <n v="109"/>
    <n v="120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74"/>
    <n v="0"/>
    <m/>
    <m/>
    <m/>
    <d v="2024-08-30T00:00:00"/>
  </r>
  <r>
    <n v="901158187"/>
    <s v="CLINICA NUEVA DE CALI"/>
    <s v="CAJA DE COMPENSACION FAMILIAR COMFENALCO DEL VALLE DEL CAUCA"/>
    <s v="HCE-13342"/>
    <s v="HCE13342"/>
    <s v="901158187_HCE13342"/>
    <s v="07/06/2024 00:00:00"/>
    <s v="14/06/2024 00:00:00"/>
    <d v="2024-06-14T13:06:21"/>
    <s v="viernes"/>
    <s v="junio"/>
    <d v="2024-10-01T00:00:00"/>
    <n v="109"/>
    <n v="120"/>
    <n v="87702"/>
    <n v="87702"/>
    <s v="MARIBEL  ANGULO BERMUDEZ Registros:  2680906"/>
    <s v="CLINICA NUEVA DE CALI SAS"/>
    <s v="901158187-6"/>
    <s v="HCE-13342"/>
    <s v="HCE-13342"/>
    <s v="MARIBEL  ANGULO BERMUDEZ Registros:  2680906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78"/>
    <n v="0"/>
    <m/>
    <m/>
    <m/>
    <d v="2024-08-30T00:00:00"/>
  </r>
  <r>
    <n v="901158187"/>
    <s v="CLINICA NUEVA DE CALI"/>
    <s v="CAJA DE COMPENSACION FAMILIAR COMFENALCO DEL VALLE DEL CAUCA"/>
    <s v="HCE-13345"/>
    <s v="HCE13345"/>
    <s v="901158187_HCE13345"/>
    <s v="07/06/2024 00:00:00"/>
    <s v="14/06/2024 00:00:00"/>
    <d v="2024-06-14T13:06:21"/>
    <s v="viernes"/>
    <s v="junio"/>
    <d v="2024-10-01T00:00:00"/>
    <n v="109"/>
    <n v="120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79"/>
    <n v="0"/>
    <m/>
    <m/>
    <m/>
    <d v="2024-08-30T00:00:00"/>
  </r>
  <r>
    <n v="901158187"/>
    <s v="CLINICA NUEVA DE CALI"/>
    <s v="CAJA DE COMPENSACION FAMILIAR COMFENALCO DEL VALLE DEL CAUCA"/>
    <s v="HCE-13346"/>
    <s v="HCE13346"/>
    <s v="901158187_HCE13346"/>
    <s v="07/06/2024 00:00:00"/>
    <s v="14/06/2024 00:00:00"/>
    <d v="2024-06-14T13:06:21"/>
    <s v="viernes"/>
    <s v="junio"/>
    <d v="2024-10-01T00:00:00"/>
    <n v="109"/>
    <n v="120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80"/>
    <n v="0"/>
    <m/>
    <m/>
    <m/>
    <d v="2024-08-30T00:00:00"/>
  </r>
  <r>
    <n v="901158187"/>
    <s v="CLINICA NUEVA DE CALI"/>
    <s v="CAJA DE COMPENSACION FAMILIAR COMFENALCO DEL VALLE DEL CAUCA"/>
    <s v="HCE-13347"/>
    <s v="HCE13347"/>
    <s v="901158187_HCE13347"/>
    <s v="08/06/2024 00:00:00"/>
    <s v="14/06/2024 00:00:00"/>
    <d v="2024-06-14T13:06:21"/>
    <s v="viernes"/>
    <s v="junio"/>
    <d v="2024-10-01T00:00:00"/>
    <n v="109"/>
    <n v="120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COVID"/>
    <n v="0"/>
    <s v="05"/>
    <x v="0"/>
    <s v="Finalizada"/>
    <s v="FACTURA COVID-19"/>
    <s v="ESTADO DOS"/>
    <x v="6"/>
    <s v="RADICADO A LA ADRES"/>
    <b v="0"/>
    <n v="133849"/>
    <n v="0"/>
    <m/>
    <n v="133849"/>
    <n v="0"/>
    <n v="0"/>
    <n v="133849"/>
    <n v="133849"/>
    <n v="1222472172"/>
    <n v="0"/>
    <m/>
    <m/>
    <m/>
    <d v="2024-08-30T00:00:00"/>
  </r>
  <r>
    <n v="901158187"/>
    <s v="CLINICA NUEVA DE CALI"/>
    <s v="CAJA DE COMPENSACION FAMILIAR COMFENALCO DEL VALLE DEL CAUCA"/>
    <s v="HCE-13348"/>
    <s v="HCE13348"/>
    <s v="901158187_HCE13348"/>
    <s v="08/06/2024 00:00:00"/>
    <s v="14/06/2024 00:00:00"/>
    <d v="2024-06-14T13:06:21"/>
    <s v="viernes"/>
    <s v="junio"/>
    <d v="2024-10-01T00:00:00"/>
    <n v="109"/>
    <n v="120"/>
    <n v="87702"/>
    <n v="87702"/>
    <s v="MERY  CALLE PEREA Registros:  2678840"/>
    <s v="CLINICA NUEVA DE CALI SAS"/>
    <s v="901158187-6"/>
    <s v="HCE-13348"/>
    <s v="HCE-13348"/>
    <s v="MERY  CALLE PEREA Registros:  2678840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81"/>
    <n v="0"/>
    <m/>
    <m/>
    <m/>
    <d v="2024-08-30T00:00:00"/>
  </r>
  <r>
    <n v="901158187"/>
    <s v="CLINICA NUEVA DE CALI"/>
    <s v="CAJA DE COMPENSACION FAMILIAR COMFENALCO DEL VALLE DEL CAUCA"/>
    <s v="HCE-13349"/>
    <s v="HCE13349"/>
    <s v="901158187_HCE13349"/>
    <s v="11/06/2024 00:00:00"/>
    <s v="14/06/2024 00:00:00"/>
    <d v="2024-06-14T13:06:21"/>
    <s v="viernes"/>
    <s v="junio"/>
    <d v="2024-10-01T00:00:00"/>
    <n v="109"/>
    <n v="120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82"/>
    <n v="0"/>
    <m/>
    <m/>
    <m/>
    <d v="2024-08-30T00:00:00"/>
  </r>
  <r>
    <n v="901158187"/>
    <s v="CLINICA NUEVA DE CALI"/>
    <s v="CAJA DE COMPENSACION FAMILIAR COMFENALCO DEL VALLE DEL CAUCA"/>
    <s v="HCE-13359"/>
    <s v="HCE13359"/>
    <s v="901158187_HCE13359"/>
    <s v="13/06/2024 00:00:00"/>
    <s v="14/06/2024 00:00:00"/>
    <d v="2024-06-14T13:06:21"/>
    <s v="viernes"/>
    <s v="junio"/>
    <d v="2024-10-01T00:00:00"/>
    <n v="109"/>
    <n v="120"/>
    <n v="87702"/>
    <n v="87702"/>
    <s v="CATALINA  ORTIZ ROJAS Registros:  2687462"/>
    <s v="CLINICA NUEVA DE CALI SAS"/>
    <s v="901158187-6"/>
    <s v="HCE-13359"/>
    <s v="HCE-13359"/>
    <s v="CATALINA  ORTIZ ROJAS Registros:  2687462"/>
    <s v="COVID"/>
    <n v="0"/>
    <s v="05"/>
    <x v="0"/>
    <s v="Finalizada"/>
    <s v="FACTURA COVID-19"/>
    <s v="ESTADO DOS"/>
    <x v="6"/>
    <s v="RADICADO A LA ADRES"/>
    <b v="0"/>
    <n v="87702"/>
    <n v="0"/>
    <m/>
    <n v="87702"/>
    <n v="0"/>
    <n v="0"/>
    <n v="87702"/>
    <n v="87702"/>
    <n v="1222472383"/>
    <n v="0"/>
    <m/>
    <m/>
    <m/>
    <d v="2024-08-30T00:00:00"/>
  </r>
  <r>
    <n v="901158187"/>
    <s v="CLINICA NUEVA DE CALI"/>
    <s v="CAJA DE COMPENSACION FAMILIAR COMFENALCO DEL VALLE DEL CAUCA"/>
    <s v="HCE-13364"/>
    <s v="HCE13364"/>
    <s v="901158187_HCE13364"/>
    <s v="14/06/2024 00:00:00"/>
    <s v="11/07/2024 00:00:00"/>
    <d v="2024-07-11T16:18:18"/>
    <s v="jueves"/>
    <s v="julio"/>
    <d v="2024-10-01T00:00:00"/>
    <n v="82"/>
    <n v="90"/>
    <n v="87702"/>
    <n v="87702"/>
    <s v="LINDANA  ARIZA RAMIREZ Registros:  2688920"/>
    <s v="CLINICA NUEVA DE CALI SAS"/>
    <s v="901158187-6"/>
    <s v="HCE-13364"/>
    <s v="HCE-13364"/>
    <s v="LINDANA  ARIZA RAMIREZ Registros:  2688920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61"/>
    <n v="0"/>
    <m/>
    <m/>
    <m/>
    <d v="2024-08-30T00:00:00"/>
  </r>
  <r>
    <n v="901158187"/>
    <s v="CLINICA NUEVA DE CALI"/>
    <s v="CAJA DE COMPENSACION FAMILIAR COMFENALCO DEL VALLE DEL CAUCA"/>
    <s v="HCE-13370"/>
    <s v="HCE13370"/>
    <s v="901158187_HCE13370"/>
    <s v="21/06/2024 00:00:00"/>
    <s v="11/07/2024 00:00:00"/>
    <d v="2024-07-11T16:18:18"/>
    <s v="jueves"/>
    <s v="julio"/>
    <d v="2024-10-01T00:00:00"/>
    <n v="82"/>
    <n v="90"/>
    <n v="87702"/>
    <n v="87702"/>
    <s v="CAROLINA  CORTEZ TABIMA Registros:  2655145"/>
    <s v="CLINICA NUEVA DE CALI SAS"/>
    <s v="901158187-6"/>
    <s v="HCE-13370"/>
    <s v="HCE-13370"/>
    <s v="CAROLINA  CORTEZ TABIMA Registros:  2655145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612"/>
    <n v="0"/>
    <m/>
    <m/>
    <m/>
    <d v="2024-08-30T00:00:00"/>
  </r>
  <r>
    <n v="901158187"/>
    <s v="CLINICA NUEVA DE CALI"/>
    <s v="CAJA DE COMPENSACION FAMILIAR COMFENALCO DEL VALLE DEL CAUCA"/>
    <s v="HCE-13371"/>
    <s v="HCE13371"/>
    <s v="901158187_HCE13371"/>
    <s v="21/06/2024 00:00:00"/>
    <s v="11/07/2024 00:00:00"/>
    <d v="2024-07-11T16:18:18"/>
    <s v="jueves"/>
    <s v="julio"/>
    <d v="2024-10-01T00:00:00"/>
    <n v="82"/>
    <n v="90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613"/>
    <n v="0"/>
    <m/>
    <m/>
    <m/>
    <d v="2024-08-30T00:00:00"/>
  </r>
  <r>
    <n v="901158187"/>
    <s v="CLINICA NUEVA DE CALI"/>
    <s v="CAJA DE COMPENSACION FAMILIAR COMFENALCO DEL VALLE DEL CAUCA"/>
    <s v="HCE-13384"/>
    <s v="HCE13384"/>
    <s v="901158187_HCE13384"/>
    <s v="02/07/2024 00:00:00"/>
    <s v="11/07/2024 00:00:00"/>
    <d v="2024-07-11T16:18:18"/>
    <s v="jueves"/>
    <s v="julio"/>
    <d v="2024-10-01T00:00:00"/>
    <n v="82"/>
    <n v="90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619"/>
    <n v="0"/>
    <m/>
    <m/>
    <m/>
    <d v="2024-08-30T00:00:00"/>
  </r>
  <r>
    <n v="901158187"/>
    <s v="CLINICA NUEVA DE CALI"/>
    <s v="CAJA DE COMPENSACION FAMILIAR COMFENALCO DEL VALLE DEL CAUCA"/>
    <s v="HCE-13385"/>
    <s v="HCE13385"/>
    <s v="901158187_HCE13385"/>
    <s v="02/07/2024 00:00:00"/>
    <s v="11/07/2024 00:00:00"/>
    <d v="2024-07-11T16:18:18"/>
    <s v="jueves"/>
    <s v="julio"/>
    <d v="2024-10-01T00:00:00"/>
    <n v="82"/>
    <n v="90"/>
    <n v="87702"/>
    <n v="87702"/>
    <s v="LESLY  BOLAÑOS VIDAL Registros:  2698287"/>
    <s v="CLINICA NUEVA DE CALI SAS"/>
    <s v="901158187-6"/>
    <s v="HCE-13385"/>
    <s v="HCE-13385"/>
    <s v="LESLY  BOLAÑOS VIDAL Registros:  2698287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620"/>
    <n v="0"/>
    <m/>
    <m/>
    <m/>
    <d v="2024-08-30T00:00:00"/>
  </r>
  <r>
    <n v="901158187"/>
    <s v="CLINICA NUEVA DE CALI"/>
    <s v="CAJA DE COMPENSACION FAMILIAR COMFENALCO DEL VALLE DEL CAUCA"/>
    <s v="HCE-13386"/>
    <s v="HCE13386"/>
    <s v="901158187_HCE13386"/>
    <s v="02/07/2024 00:00:00"/>
    <s v="11/07/2024 00:00:00"/>
    <d v="2024-07-11T16:18:18"/>
    <s v="jueves"/>
    <s v="julio"/>
    <d v="2024-10-01T00:00:00"/>
    <n v="82"/>
    <n v="90"/>
    <n v="87702"/>
    <n v="87702"/>
    <s v="VALENTINA  DIAZ REYES Registros:  2699355"/>
    <s v="CLINICA NUEVA DE CALI SAS"/>
    <s v="901158187-6"/>
    <s v="HCE-13386"/>
    <s v="HCE-13386"/>
    <s v="VALENTINA  DIAZ REYES Registros:  2699355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621"/>
    <n v="0"/>
    <m/>
    <m/>
    <m/>
    <d v="2024-08-30T00:00:00"/>
  </r>
  <r>
    <n v="901158187"/>
    <s v="CLINICA NUEVA DE CALI"/>
    <s v="CAJA DE COMPENSACION FAMILIAR COMFENALCO DEL VALLE DEL CAUCA"/>
    <s v="HCE-13387"/>
    <s v="HCE13387"/>
    <s v="901158187_HCE13387"/>
    <s v="02/07/2024 00:00:00"/>
    <s v="11/07/2024 00:00:00"/>
    <d v="2024-07-11T16:18:18"/>
    <s v="jueves"/>
    <s v="julio"/>
    <d v="2024-10-01T00:00:00"/>
    <n v="82"/>
    <n v="90"/>
    <n v="87702"/>
    <n v="87702"/>
    <s v="XIMENA  VALLEJO PERDOMO Registros:  2682117"/>
    <s v="CLINICA NUEVA DE CALI SAS"/>
    <s v="901158187-6"/>
    <s v="HCE-13387"/>
    <s v="HCE-13387"/>
    <s v="XIMENA  VALLEJO PERDOMO Registros:  2682117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622"/>
    <n v="0"/>
    <m/>
    <m/>
    <m/>
    <d v="2024-08-30T00:00:00"/>
  </r>
  <r>
    <n v="901158187"/>
    <s v="CLINICA NUEVA DE CALI"/>
    <s v="CAJA DE COMPENSACION FAMILIAR COMFENALCO DEL VALLE DEL CAUCA"/>
    <s v="HCE-13390"/>
    <s v="HCE13390"/>
    <s v="901158187_HCE13390"/>
    <s v="10/07/2024 00:00:00"/>
    <s v="11/07/2024 00:00:00"/>
    <d v="2024-07-11T16:18:18"/>
    <s v="jueves"/>
    <s v="julio"/>
    <d v="2024-10-01T00:00:00"/>
    <n v="82"/>
    <n v="90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3"/>
    <n v="0"/>
    <m/>
    <m/>
    <m/>
    <d v="2024-08-30T00:00:00"/>
  </r>
  <r>
    <n v="901158187"/>
    <s v="CLINICA NUEVA DE CALI"/>
    <s v="CAJA DE COMPENSACION FAMILIAR COMFENALCO DEL VALLE DEL CAUCA"/>
    <s v="HCE-13391"/>
    <s v="HCE13391"/>
    <s v="901158187_HCE13391"/>
    <s v="10/07/2024 00:00:00"/>
    <s v="11/07/2024 00:00:00"/>
    <d v="2024-07-11T16:18:18"/>
    <s v="jueves"/>
    <s v="julio"/>
    <d v="2024-10-01T00:00:00"/>
    <n v="82"/>
    <n v="90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4"/>
    <n v="0"/>
    <m/>
    <m/>
    <m/>
    <d v="2024-08-30T00:00:00"/>
  </r>
  <r>
    <n v="901158187"/>
    <s v="CLINICA NUEVA DE CALI"/>
    <s v="CAJA DE COMPENSACION FAMILIAR COMFENALCO DEL VALLE DEL CAUCA"/>
    <s v="HCE-13393"/>
    <s v="HCE13393"/>
    <s v="901158187_HCE13393"/>
    <s v="10/07/2024 00:00:00"/>
    <s v="11/07/2024 00:00:00"/>
    <d v="2024-07-11T16:18:18"/>
    <s v="jueves"/>
    <s v="julio"/>
    <d v="2024-10-01T00:00:00"/>
    <n v="82"/>
    <n v="90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5"/>
    <n v="0"/>
    <m/>
    <m/>
    <m/>
    <d v="2024-08-30T00:00:00"/>
  </r>
  <r>
    <n v="901158187"/>
    <s v="CLINICA NUEVA DE CALI"/>
    <s v="CAJA DE COMPENSACION FAMILIAR COMFENALCO DEL VALLE DEL CAUCA"/>
    <s v="HCE-13394"/>
    <s v="HCE13394"/>
    <s v="901158187_HCE13394"/>
    <s v="10/07/2024 00:00:00"/>
    <s v="11/07/2024 00:00:00"/>
    <d v="2024-07-11T16:18:18"/>
    <s v="jueves"/>
    <s v="julio"/>
    <d v="2024-10-01T00:00:00"/>
    <n v="82"/>
    <n v="90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6"/>
    <n v="0"/>
    <m/>
    <m/>
    <m/>
    <d v="2024-08-30T00:00:00"/>
  </r>
  <r>
    <n v="901158187"/>
    <s v="CLINICA NUEVA DE CALI"/>
    <s v="CAJA DE COMPENSACION FAMILIAR COMFENALCO DEL VALLE DEL CAUCA"/>
    <s v="HCE-13396"/>
    <s v="HCE13396"/>
    <s v="901158187_HCE13396"/>
    <s v="10/07/2024 00:00:00"/>
    <s v="11/07/2024 00:00:00"/>
    <d v="2024-07-11T16:18:18"/>
    <s v="jueves"/>
    <s v="julio"/>
    <d v="2024-10-01T00:00:00"/>
    <n v="82"/>
    <n v="90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8"/>
    <n v="0"/>
    <m/>
    <m/>
    <m/>
    <d v="2024-08-30T00:00:00"/>
  </r>
  <r>
    <n v="901158187"/>
    <s v="CLINICA NUEVA DE CALI"/>
    <s v="CAJA DE COMPENSACION FAMILIAR COMFENALCO DEL VALLE DEL CAUCA"/>
    <s v="HCE-13397"/>
    <s v="HCE13397"/>
    <s v="901158187_HCE13397"/>
    <s v="10/07/2024 00:00:00"/>
    <s v="11/07/2024 00:00:00"/>
    <d v="2024-07-11T16:18:18"/>
    <s v="jueves"/>
    <s v="julio"/>
    <d v="2024-10-01T00:00:00"/>
    <n v="82"/>
    <n v="90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9"/>
    <n v="0"/>
    <m/>
    <m/>
    <m/>
    <d v="2024-08-30T00:00:00"/>
  </r>
  <r>
    <n v="901158187"/>
    <s v="CLINICA NUEVA DE CALI"/>
    <s v="CAJA DE COMPENSACION FAMILIAR COMFENALCO DEL VALLE DEL CAUCA"/>
    <s v="HCE-13399"/>
    <s v="HCE13399"/>
    <s v="901158187_HCE13399"/>
    <s v="10/07/2024 00:00:00"/>
    <s v="11/07/2024 00:00:00"/>
    <d v="2024-07-11T16:18:18"/>
    <s v="jueves"/>
    <s v="julio"/>
    <d v="2024-10-01T00:00:00"/>
    <n v="82"/>
    <n v="90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51"/>
    <n v="0"/>
    <m/>
    <m/>
    <m/>
    <d v="2024-08-30T00:00:00"/>
  </r>
  <r>
    <n v="901158187"/>
    <s v="CLINICA NUEVA DE CALI"/>
    <s v="CAJA DE COMPENSACION FAMILIAR COMFENALCO DEL VALLE DEL CAUCA"/>
    <s v="HCE-13408"/>
    <s v="HCE13408"/>
    <s v="901158187_HCE13408"/>
    <s v="18/07/2024 00:00:00"/>
    <s v="15/08/2024 00:00:00"/>
    <d v="2024-08-15T07:30:17"/>
    <s v="jueves"/>
    <s v="agosto"/>
    <d v="2024-10-01T00:00:00"/>
    <n v="47"/>
    <n v="60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060"/>
    <n v="0"/>
    <m/>
    <m/>
    <m/>
    <d v="2024-08-30T00:00:00"/>
  </r>
  <r>
    <n v="901158187"/>
    <s v="CLINICA NUEVA DE CALI"/>
    <s v="CAJA DE COMPENSACION FAMILIAR COMFENALCO DEL VALLE DEL CAUCA"/>
    <s v="HCE-13417"/>
    <s v="HCE13417"/>
    <s v="901158187_HCE13417"/>
    <s v="26/07/2024 00:00:00"/>
    <s v="15/08/2024 00:00:00"/>
    <d v="2024-08-15T07:30:17"/>
    <s v="jueves"/>
    <s v="agosto"/>
    <d v="2024-10-01T00:00:00"/>
    <n v="47"/>
    <n v="60"/>
    <n v="87702"/>
    <n v="87702"/>
    <s v="DAVID  PEA MUOZ Registros:  2743842"/>
    <s v="CLINICA NUEVA DE CALI SAS"/>
    <s v="901158187-6"/>
    <s v="HCE-13417"/>
    <s v="HCE-13417"/>
    <s v="DAVID  PEA MUOZ Registros:  2743842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07"/>
    <n v="0"/>
    <m/>
    <m/>
    <m/>
    <d v="2024-08-30T00:00:00"/>
  </r>
  <r>
    <n v="901158187"/>
    <s v="CLINICA NUEVA DE CALI"/>
    <s v="CAJA DE COMPENSACION FAMILIAR COMFENALCO DEL VALLE DEL CAUCA"/>
    <s v="HCE-13427"/>
    <s v="HCE13427"/>
    <s v="901158187_HCE13427"/>
    <s v="02/08/2024 00:00:00"/>
    <s v="15/08/2024 00:00:00"/>
    <d v="2024-08-15T07:30:17"/>
    <s v="jueves"/>
    <s v="agosto"/>
    <d v="2024-10-01T00:00:00"/>
    <n v="47"/>
    <n v="60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14"/>
    <n v="0"/>
    <m/>
    <m/>
    <m/>
    <d v="2024-08-30T00:00:00"/>
  </r>
  <r>
    <n v="901158187"/>
    <s v="CLINICA NUEVA DE CALI"/>
    <s v="CAJA DE COMPENSACION FAMILIAR COMFENALCO DEL VALLE DEL CAUCA"/>
    <s v="HCE-13428"/>
    <s v="HCE13428"/>
    <s v="901158187_HCE13428"/>
    <s v="02/08/2024 00:00:00"/>
    <s v="15/08/2024 00:00:00"/>
    <d v="2024-08-15T07:30:17"/>
    <s v="jueves"/>
    <s v="agosto"/>
    <d v="2024-10-01T00:00:00"/>
    <n v="47"/>
    <n v="60"/>
    <n v="87702"/>
    <n v="87702"/>
    <s v="JORYANY  CERON CABAL Registros:  2753255"/>
    <s v="CLINICA NUEVA DE CALI SAS"/>
    <s v="901158187-6"/>
    <s v="HCE-13428"/>
    <s v="HCE-13428"/>
    <s v="JORYANY  CERON CABAL Registros:  2753255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15"/>
    <n v="0"/>
    <m/>
    <m/>
    <m/>
    <d v="2024-08-30T00:00:00"/>
  </r>
  <r>
    <n v="901158187"/>
    <s v="CLINICA NUEVA DE CALI"/>
    <s v="CAJA DE COMPENSACION FAMILIAR COMFENALCO DEL VALLE DEL CAUCA"/>
    <s v="HCE-13429"/>
    <s v="HCE13429"/>
    <s v="901158187_HCE13429"/>
    <s v="03/08/2024 00:00:00"/>
    <s v="15/08/2024 00:00:00"/>
    <d v="2024-08-15T07:30:17"/>
    <s v="jueves"/>
    <s v="agosto"/>
    <d v="2024-10-01T00:00:00"/>
    <n v="47"/>
    <n v="60"/>
    <n v="87702"/>
    <n v="87702"/>
    <s v="PAOLA ANDREA BOLAOS VIDAL Registros:  2753963"/>
    <s v="CLINICA NUEVA DE CALI SAS"/>
    <s v="901158187-6"/>
    <s v="HCE-13429"/>
    <s v="HCE-13429"/>
    <s v="PAOLA ANDREA BOLAOS VIDAL Registros:  2753963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2"/>
    <n v="0"/>
    <m/>
    <m/>
    <m/>
    <d v="2024-08-30T00:00:00"/>
  </r>
  <r>
    <n v="901158187"/>
    <s v="CLINICA NUEVA DE CALI"/>
    <s v="CAJA DE COMPENSACION FAMILIAR COMFENALCO DEL VALLE DEL CAUCA"/>
    <s v="HCE-13430"/>
    <s v="HCE13430"/>
    <s v="901158187_HCE13430"/>
    <s v="05/08/2024 00:00:00"/>
    <s v="15/08/2024 00:00:00"/>
    <d v="2024-08-15T07:30:17"/>
    <s v="jueves"/>
    <s v="agosto"/>
    <d v="2024-10-01T00:00:00"/>
    <n v="47"/>
    <n v="60"/>
    <n v="87702"/>
    <n v="87702"/>
    <s v="ANGILIZETH  LOPEZ MUÑOZ Registros:  2754718"/>
    <s v="CLINICA NUEVA DE CALI SAS"/>
    <s v="901158187-6"/>
    <s v="HCE-13430"/>
    <s v="HCE-13430"/>
    <s v="ANGILIZETH  LOPEZ MUÑOZ Registros:  2754718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3"/>
    <n v="0"/>
    <m/>
    <m/>
    <m/>
    <d v="2024-08-30T00:00:00"/>
  </r>
  <r>
    <n v="901158187"/>
    <s v="CLINICA NUEVA DE CALI"/>
    <s v="CAJA DE COMPENSACION FAMILIAR COMFENALCO DEL VALLE DEL CAUCA"/>
    <s v="HCE-13431"/>
    <s v="HCE13431"/>
    <s v="901158187_HCE13431"/>
    <s v="05/08/2024 00:00:00"/>
    <s v="15/08/2024 00:00:00"/>
    <d v="2024-08-15T07:30:17"/>
    <s v="jueves"/>
    <s v="agosto"/>
    <d v="2024-10-01T00:00:00"/>
    <n v="47"/>
    <n v="60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4"/>
    <n v="0"/>
    <m/>
    <m/>
    <m/>
    <d v="2024-08-30T00:00:00"/>
  </r>
  <r>
    <n v="901158187"/>
    <s v="CLINICA NUEVA DE CALI"/>
    <s v="CAJA DE COMPENSACION FAMILIAR COMFENALCO DEL VALLE DEL CAUCA"/>
    <s v="HCE-13432"/>
    <s v="HCE13432"/>
    <s v="901158187_HCE13432"/>
    <s v="06/08/2024 00:00:00"/>
    <s v="15/08/2024 00:00:00"/>
    <d v="2024-08-15T07:30:17"/>
    <s v="jueves"/>
    <s v="agosto"/>
    <d v="2024-10-01T00:00:00"/>
    <n v="47"/>
    <n v="60"/>
    <n v="87702"/>
    <n v="87702"/>
    <s v="ANNY GICELA ARIAS VIVAS Registros:  2756522"/>
    <s v="CLINICA NUEVA DE CALI SAS"/>
    <s v="901158187-6"/>
    <s v="HCE-13432"/>
    <s v="HCE-13432"/>
    <s v="ANNY GICELA ARIAS VIVAS Registros:  2756522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5"/>
    <n v="0"/>
    <m/>
    <m/>
    <m/>
    <d v="2024-08-30T00:00:00"/>
  </r>
  <r>
    <n v="901158187"/>
    <s v="CLINICA NUEVA DE CALI"/>
    <s v="CAJA DE COMPENSACION FAMILIAR COMFENALCO DEL VALLE DEL CAUCA"/>
    <s v="HCE-13435"/>
    <s v="HCE13435"/>
    <s v="901158187_HCE13435"/>
    <s v="09/08/2024 00:00:00"/>
    <s v="15/08/2024 00:00:00"/>
    <d v="2024-08-15T07:30:17"/>
    <s v="jueves"/>
    <s v="agosto"/>
    <d v="2024-10-01T00:00:00"/>
    <n v="47"/>
    <n v="60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7"/>
    <n v="0"/>
    <m/>
    <m/>
    <m/>
    <d v="2024-08-30T00:00:00"/>
  </r>
  <r>
    <n v="901158187"/>
    <s v="CLINICA NUEVA DE CALI"/>
    <s v="CAJA DE COMPENSACION FAMILIAR COMFENALCO DEL VALLE DEL CAUCA"/>
    <s v="HCE-13436"/>
    <s v="HCE13436"/>
    <s v="901158187_HCE13436"/>
    <s v="09/08/2024 00:00:00"/>
    <s v="15/08/2024 00:00:00"/>
    <d v="2024-08-15T07:30:17"/>
    <s v="jueves"/>
    <s v="agosto"/>
    <d v="2024-10-01T00:00:00"/>
    <n v="47"/>
    <n v="60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8"/>
    <n v="0"/>
    <m/>
    <m/>
    <m/>
    <d v="2024-08-30T00:00:00"/>
  </r>
  <r>
    <n v="901158187"/>
    <s v="CLINICA NUEVA DE CALI"/>
    <s v="CAJA DE COMPENSACION FAMILIAR COMFENALCO DEL VALLE DEL CAUCA"/>
    <s v="HCE-13437"/>
    <s v="HCE13437"/>
    <s v="901158187_HCE13437"/>
    <s v="09/08/2024 00:00:00"/>
    <s v="15/08/2024 00:00:00"/>
    <d v="2024-08-15T07:30:17"/>
    <s v="jueves"/>
    <s v="agosto"/>
    <d v="2024-10-01T00:00:00"/>
    <n v="47"/>
    <n v="60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29"/>
    <n v="0"/>
    <m/>
    <m/>
    <m/>
    <d v="2024-08-30T00:00:00"/>
  </r>
  <r>
    <n v="901158187"/>
    <s v="CLINICA NUEVA DE CALI"/>
    <s v="CAJA DE COMPENSACION FAMILIAR COMFENALCO DEL VALLE DEL CAUCA"/>
    <s v="HCE-13438"/>
    <s v="HCE13438"/>
    <s v="901158187_HCE13438"/>
    <s v="09/08/2024 00:00:00"/>
    <s v="15/08/2024 00:00:00"/>
    <d v="2024-08-15T07:30:17"/>
    <s v="jueves"/>
    <s v="agosto"/>
    <d v="2024-10-01T00:00:00"/>
    <n v="47"/>
    <n v="60"/>
    <n v="87702"/>
    <n v="87702"/>
    <s v="LUZ KARIME MARIN MINA Registros:  2760748"/>
    <s v="CLINICA NUEVA DE CALI SAS"/>
    <s v="901158187-6"/>
    <s v="HCE-13438"/>
    <s v="HCE-13438"/>
    <s v="LUZ KARIME MARIN MINA Registros:  2760748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30"/>
    <n v="0"/>
    <m/>
    <m/>
    <m/>
    <d v="2024-08-30T00:00:00"/>
  </r>
  <r>
    <n v="901158187"/>
    <s v="CLINICA NUEVA DE CALI"/>
    <s v="CAJA DE COMPENSACION FAMILIAR COMFENALCO DEL VALLE DEL CAUCA"/>
    <s v="HCE-13448"/>
    <s v="HCE13448"/>
    <s v="901158187_HCE13448"/>
    <s v="12/08/2024 00:00:00"/>
    <m/>
    <e v="#N/A"/>
    <s v="SIN RADICAR"/>
    <m/>
    <d v="2024-10-01T00:00:00"/>
    <m/>
    <s v="SIN RADICAR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COVID"/>
    <n v="0"/>
    <s v="05"/>
    <x v="1"/>
    <s v="Para cargar RIPS o soportes"/>
    <s v="FACTURA NO RADICAD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49"/>
    <s v="HCE13449"/>
    <s v="901158187_HCE13449"/>
    <s v="12/08/2024 00:00:00"/>
    <s v="15/08/2024 00:00:00"/>
    <d v="2024-08-15T07:30:17"/>
    <s v="jueves"/>
    <s v="agosto"/>
    <d v="2024-10-01T00:00:00"/>
    <n v="47"/>
    <n v="60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31"/>
    <n v="0"/>
    <m/>
    <m/>
    <m/>
    <d v="2024-08-30T00:00:00"/>
  </r>
  <r>
    <n v="901158187"/>
    <s v="CLINICA NUEVA DE CALI"/>
    <s v="CAJA DE COMPENSACION FAMILIAR COMFENALCO DEL VALLE DEL CAUCA"/>
    <s v="HCE-13451"/>
    <s v="HCE13451"/>
    <s v="901158187_HCE13451"/>
    <s v="12/08/2024 00:00:00"/>
    <s v="15/08/2024 00:00:00"/>
    <d v="2024-08-15T07:30:17"/>
    <s v="jueves"/>
    <s v="agosto"/>
    <d v="2024-10-01T00:00:00"/>
    <n v="47"/>
    <n v="60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33"/>
    <n v="0"/>
    <m/>
    <m/>
    <m/>
    <d v="2024-08-30T00:00:00"/>
  </r>
  <r>
    <n v="901158187"/>
    <s v="CLINICA NUEVA DE CALI"/>
    <s v="CAJA DE COMPENSACION FAMILIAR COMFENALCO DEL VALLE DEL CAUCA"/>
    <s v="HCE-13452"/>
    <s v="HCE13452"/>
    <s v="901158187_HCE13452"/>
    <s v="12/08/2024 00:00:00"/>
    <s v="15/08/2024 00:00:00"/>
    <d v="2024-08-15T07:30:17"/>
    <s v="jueves"/>
    <s v="agosto"/>
    <d v="2024-10-01T00:00:00"/>
    <n v="47"/>
    <n v="60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34"/>
    <n v="0"/>
    <m/>
    <m/>
    <m/>
    <d v="2024-08-30T00:00:00"/>
  </r>
  <r>
    <n v="901158187"/>
    <s v="CLINICA NUEVA DE CALI"/>
    <s v="CAJA DE COMPENSACION FAMILIAR COMFENALCO DEL VALLE DEL CAUCA"/>
    <s v="HCE-13459"/>
    <s v="HCE13459"/>
    <s v="901158187_HCE13459"/>
    <s v="02/09/2024 00:00:00"/>
    <m/>
    <d v="1899-12-30T00:00:00"/>
    <s v="SIN RADICAR"/>
    <m/>
    <d v="2024-10-01T00:00:00"/>
    <m/>
    <s v="SIN RADICAR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0"/>
    <s v="HCE13460"/>
    <s v="901158187_HCE13460"/>
    <s v="02/09/2024 00:00:00"/>
    <m/>
    <d v="1899-12-30T00:00:00"/>
    <s v="SIN RADICAR"/>
    <m/>
    <d v="2024-10-01T00:00:00"/>
    <m/>
    <s v="SIN RADICAR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1"/>
    <s v="HCE13461"/>
    <s v="901158187_HCE13461"/>
    <s v="03/09/2024 00:00:00"/>
    <m/>
    <d v="1899-12-30T00:00:00"/>
    <s v="SIN RADICAR"/>
    <m/>
    <d v="2024-10-01T00:00:00"/>
    <m/>
    <s v="SIN RADICAR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2"/>
    <s v="HCE13462"/>
    <s v="901158187_HCE13462"/>
    <s v="03/09/2024 00:00:00"/>
    <m/>
    <d v="1899-12-30T00:00:00"/>
    <s v="SIN RADICAR"/>
    <m/>
    <d v="2024-10-01T00:00:00"/>
    <m/>
    <s v="SIN RADICAR"/>
    <n v="87702"/>
    <n v="87702"/>
    <s v="VANESSA   MERA GARCIA Registros:  2790262"/>
    <s v="CLINICA NUEVA DE CALI SAS"/>
    <s v="901158187-6"/>
    <s v="HCE-13462"/>
    <s v="HCE-13462"/>
    <s v="VANESSA   MERA GARCIA Registros:  2790262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3"/>
    <s v="HCE13463"/>
    <s v="901158187_HCE13463"/>
    <s v="04/09/2024 00:00:00"/>
    <m/>
    <d v="1899-12-30T00:00:00"/>
    <s v="SIN RADICAR"/>
    <m/>
    <d v="2024-10-01T00:00:00"/>
    <m/>
    <s v="SIN RADICAR"/>
    <n v="87702"/>
    <n v="87702"/>
    <s v="NATHALIA  GIRALDO RENGIFO Registros:  2791496"/>
    <s v="CLINICA NUEVA DE CALI SAS"/>
    <s v="901158187-6"/>
    <s v="HCE-13463"/>
    <s v="HCE-13463"/>
    <s v="NATHALIA  GIRALDO RENGIFO Registros:  2791496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4"/>
    <s v="HCE13464"/>
    <s v="901158187_HCE13464"/>
    <s v="04/09/2024 00:00:00"/>
    <m/>
    <d v="1899-12-30T00:00:00"/>
    <s v="SIN RADICAR"/>
    <m/>
    <d v="2024-10-01T00:00:00"/>
    <m/>
    <s v="SIN RADICAR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5"/>
    <s v="HCE13465"/>
    <s v="901158187_HCE13465"/>
    <s v="05/09/2024 00:00:00"/>
    <m/>
    <d v="1899-12-30T00:00:00"/>
    <s v="SIN RADICAR"/>
    <m/>
    <d v="2024-10-01T00:00:00"/>
    <m/>
    <s v="SIN RADICAR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67"/>
    <s v="HCE13467"/>
    <s v="901158187_HCE13467"/>
    <s v="06/09/2024 00:00:00"/>
    <m/>
    <d v="1899-12-30T00:00:00"/>
    <s v="SIN RADICAR"/>
    <m/>
    <d v="2024-10-01T00:00:00"/>
    <m/>
    <s v="SIN RADICAR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COVID"/>
    <n v="0"/>
    <s v="05"/>
    <x v="1"/>
    <s v="Para cargar RIPS o soportes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78"/>
    <s v="HCE13478"/>
    <s v="901158187_HCE13478"/>
    <s v="20/09/2024 00:00:00"/>
    <m/>
    <e v="#N/A"/>
    <s v="SIN RADICAR"/>
    <m/>
    <d v="2024-10-01T00:00:00"/>
    <m/>
    <s v="SIN RADICAR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81"/>
    <s v="HCE13481"/>
    <s v="901158187_HCE13481"/>
    <s v="23/09/2024 00:00:00"/>
    <m/>
    <e v="#N/A"/>
    <s v="SIN RADICAR"/>
    <m/>
    <d v="2024-10-01T00:00:00"/>
    <m/>
    <s v="SIN RADICAR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86"/>
    <s v="HCE13486"/>
    <s v="901158187_HCE13486"/>
    <s v="24/09/2024 00:00:00"/>
    <m/>
    <e v="#N/A"/>
    <s v="SIN RADICAR"/>
    <m/>
    <d v="2024-10-01T00:00:00"/>
    <m/>
    <s v="SIN RADICAR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87"/>
    <s v="HCE13487"/>
    <s v="901158187_HCE13487"/>
    <s v="26/09/2024 00:00:00"/>
    <m/>
    <e v="#N/A"/>
    <s v="SIN RADICAR"/>
    <m/>
    <d v="2024-10-01T00:00:00"/>
    <m/>
    <s v="SIN RADICAR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88"/>
    <s v="HCE13488"/>
    <s v="901158187_HCE13488"/>
    <s v="26/09/2024 00:00:00"/>
    <m/>
    <e v="#N/A"/>
    <s v="SIN RADICAR"/>
    <m/>
    <d v="2024-10-01T00:00:00"/>
    <m/>
    <s v="SIN RADICAR"/>
    <n v="87702"/>
    <n v="87702"/>
    <s v="SOFIA  GUERRERO JOAQUI Registros:  2819665"/>
    <s v="CLINICA NUEVA DE CALI SAS"/>
    <s v="901158187-6"/>
    <s v="HCE-13488"/>
    <s v="HCE-13488"/>
    <s v="SOFIA  GUERRERO JOAQUI Registros:  2819665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89"/>
    <s v="HCE13489"/>
    <s v="901158187_HCE13489"/>
    <s v="26/09/2024 00:00:00"/>
    <m/>
    <e v="#N/A"/>
    <s v="SIN RADICAR"/>
    <m/>
    <d v="2024-10-01T00:00:00"/>
    <m/>
    <s v="SIN RADICAR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3010"/>
    <s v="HCE3010"/>
    <s v="901158187_HCE3010"/>
    <s v="22/01/2021 00:00:00"/>
    <s v="05/03/2021 00:00:00"/>
    <d v="2021-03-04T00:00:00"/>
    <s v="viernes"/>
    <s v="marzo"/>
    <d v="2024-10-01T00:00:00"/>
    <n v="1306"/>
    <n v="720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COVID"/>
    <n v="0"/>
    <s v="05"/>
    <x v="0"/>
    <s v="Finalizada"/>
    <s v="FACTURA COVID-19"/>
    <s v="ESTADO DOS"/>
    <x v="1"/>
    <s v="DEVOLUCION"/>
    <b v="0"/>
    <n v="180000"/>
    <n v="0"/>
    <m/>
    <n v="180000"/>
    <n v="0"/>
    <n v="0"/>
    <n v="180000"/>
    <n v="176400"/>
    <n v="1221716340"/>
    <n v="0"/>
    <m/>
    <m/>
    <m/>
    <d v="2024-08-30T00:00:00"/>
  </r>
  <r>
    <n v="901158187"/>
    <s v="CLINICA NUEVA DE CALI"/>
    <s v="CAJA DE COMPENSACION FAMILIAR COMFENALCO DEL VALLE DEL CAUCA"/>
    <s v="ACE-281"/>
    <s v="ACE281"/>
    <s v="901158187_ACE281"/>
    <s v="02/02/2021 00:00:00"/>
    <s v="22/02/2021 00:00:00"/>
    <d v="2021-02-19T00:00:00"/>
    <s v="lunes"/>
    <s v="febrero"/>
    <d v="2024-10-01T00:00:00"/>
    <n v="1317"/>
    <n v="720"/>
    <n v="36994"/>
    <n v="36994"/>
    <s v="SAMANTHA  LONDOÑO BARONA Registros:  1044769"/>
    <s v="CLINICA NUEVA DE CALI SAS"/>
    <s v="901158187-6"/>
    <s v="ACE-281"/>
    <s v="ACE-281"/>
    <s v="SAMANTHA  LONDOÑO BARONA Registros:  1044769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168"/>
    <n v="0"/>
    <m/>
    <m/>
    <m/>
    <d v="2024-08-30T00:00:00"/>
  </r>
  <r>
    <n v="901158187"/>
    <s v="CLINICA NUEVA DE CALI"/>
    <s v="CAJA DE COMPENSACION FAMILIAR COMFENALCO DEL VALLE DEL CAUCA"/>
    <s v="ACE-287"/>
    <s v="ACE287"/>
    <s v="901158187_ACE287"/>
    <s v="02/02/2021 00:00:00"/>
    <s v="22/02/2021 00:00:00"/>
    <d v="2021-02-19T00:00:00"/>
    <s v="lunes"/>
    <s v="febrero"/>
    <d v="2024-10-01T00:00:00"/>
    <n v="1317"/>
    <n v="720"/>
    <n v="36994"/>
    <n v="36994"/>
    <s v="JERRY  ESCOBAR MORANTES Registros:  1044849"/>
    <s v="CLINICA NUEVA DE CALI SAS"/>
    <s v="901158187-6"/>
    <s v="ACE-287"/>
    <s v="ACE-287"/>
    <s v="JERRY  ESCOBAR MORANTES Registros:  1044849"/>
    <s v="COVID"/>
    <n v="0"/>
    <s v="05"/>
    <x v="0"/>
    <s v="Finalizada"/>
    <s v="FACTURA COVID-19"/>
    <s v="ESTADO DOS"/>
    <x v="3"/>
    <s v="NO PASO VALIDACION-REVISION EPS-ESPERA DE APERTURA DE VENTANA"/>
    <e v="#N/A"/>
    <n v="36994"/>
    <n v="0"/>
    <m/>
    <n v="36994"/>
    <n v="0"/>
    <n v="0"/>
    <n v="36994"/>
    <n v="36254"/>
    <n v="1221704217"/>
    <n v="0"/>
    <m/>
    <m/>
    <m/>
    <d v="2024-08-30T00:00:00"/>
  </r>
  <r>
    <n v="901158187"/>
    <s v="CLINICA NUEVA DE CALI"/>
    <s v="CAJA DE COMPENSACION FAMILIAR COMFENALCO DEL VALLE DEL CAUCA"/>
    <s v="ACE-315"/>
    <s v="ACE315"/>
    <s v="901158187_ACE315"/>
    <s v="02/02/2021 00:00:00"/>
    <s v="20/04/2021 00:00:00"/>
    <d v="2021-03-20T00:00:00"/>
    <s v="martes"/>
    <s v="abril"/>
    <d v="2024-10-01T00:00:00"/>
    <n v="1260"/>
    <n v="720"/>
    <n v="36994"/>
    <n v="36994"/>
    <s v="MARTIN  VASQUEZ CASTILLO Registros:  1045372"/>
    <s v="CLINICA NUEVA DE CALI SAS"/>
    <s v="901158187-6"/>
    <s v="ACE-315"/>
    <s v="ACE-315"/>
    <s v="MARTIN  VASQUEZ CASTILLO Registros:  104537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28899"/>
    <n v="0"/>
    <m/>
    <m/>
    <m/>
    <d v="2024-08-30T00:00:00"/>
  </r>
  <r>
    <n v="901158187"/>
    <s v="CLINICA NUEVA DE CALI"/>
    <s v="CAJA DE COMPENSACION FAMILIAR COMFENALCO DEL VALLE DEL CAUCA"/>
    <s v="UCE-3978"/>
    <s v="UCE3978"/>
    <s v="901158187_UCE3978"/>
    <s v="03/02/2021 00:00:00"/>
    <s v="19/02/2021 00:00:00"/>
    <d v="2021-02-17T00:00:00"/>
    <s v="viernes"/>
    <s v="febrero"/>
    <d v="2024-10-01T00:00:00"/>
    <n v="1320"/>
    <n v="720"/>
    <n v="216994"/>
    <n v="216994"/>
    <s v="EDWIN  MUOZ GOMEZ Registros:  1044082"/>
    <s v="CLINICA NUEVA DE CALI SAS"/>
    <s v="901158187-6"/>
    <s v="UCE-3978"/>
    <s v="UCE-3978"/>
    <s v="EDWIN  MUOZ GOMEZ Registros:  1044082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16075"/>
    <n v="0"/>
    <m/>
    <m/>
    <m/>
    <d v="2024-08-30T00:00:00"/>
  </r>
  <r>
    <n v="901158187"/>
    <s v="CLINICA NUEVA DE CALI"/>
    <s v="CAJA DE COMPENSACION FAMILIAR COMFENALCO DEL VALLE DEL CAUCA"/>
    <s v="UCE-4368"/>
    <s v="UCE4368"/>
    <s v="901158187_UCE4368"/>
    <s v="10/02/2021 00:00:00"/>
    <s v="05/03/2021 00:00:00"/>
    <d v="2021-03-04T00:00:00"/>
    <s v="viernes"/>
    <s v="marzo"/>
    <d v="2024-10-01T00:00:00"/>
    <n v="1306"/>
    <n v="720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705"/>
    <n v="0"/>
    <m/>
    <m/>
    <m/>
    <d v="2024-08-30T00:00:00"/>
  </r>
  <r>
    <n v="901158187"/>
    <s v="CLINICA NUEVA DE CALI"/>
    <s v="CAJA DE COMPENSACION FAMILIAR COMFENALCO DEL VALLE DEL CAUCA"/>
    <s v="UCE-4505"/>
    <s v="UCE4505"/>
    <s v="901158187_UCE4505"/>
    <s v="15/02/2021 00:00:00"/>
    <s v="19/02/2021 00:00:00"/>
    <d v="2021-02-19T00:00:00"/>
    <s v="viernes"/>
    <s v="febrero"/>
    <d v="2024-10-01T00:00:00"/>
    <n v="1320"/>
    <n v="720"/>
    <n v="36994"/>
    <n v="36994"/>
    <s v="LUZ  PERENGUES RESTREPO Registros:  1058120"/>
    <s v="CLINICA NUEVA DE CALI SAS"/>
    <s v="901158187-6"/>
    <s v="UCE-4505"/>
    <s v="UCE-4505"/>
    <s v="LUZ  PERENGUES RESTREPO Registros:  1058120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04209"/>
    <n v="0"/>
    <m/>
    <m/>
    <m/>
    <d v="2024-08-30T00:00:00"/>
  </r>
  <r>
    <n v="901158187"/>
    <s v="CLINICA NUEVA DE CALI"/>
    <s v="CAJA DE COMPENSACION FAMILIAR COMFENALCO DEL VALLE DEL CAUCA"/>
    <s v="UCE-4686"/>
    <s v="UCE4686"/>
    <s v="901158187_UCE4686"/>
    <s v="16/02/2021 00:00:00"/>
    <s v="03/03/2021 00:00:00"/>
    <d v="2021-03-03T00:00:00"/>
    <s v="miércoles"/>
    <s v="marzo"/>
    <d v="2024-10-01T00:00:00"/>
    <n v="1308"/>
    <n v="720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578"/>
    <n v="0"/>
    <m/>
    <m/>
    <m/>
    <d v="2024-08-30T00:00:00"/>
  </r>
  <r>
    <n v="901158187"/>
    <s v="CLINICA NUEVA DE CALI"/>
    <s v="CAJA DE COMPENSACION FAMILIAR COMFENALCO DEL VALLE DEL CAUCA"/>
    <s v="UCE-4704"/>
    <s v="UCE4704"/>
    <s v="901158187_UCE4704"/>
    <s v="16/02/2021 00:00:00"/>
    <s v="03/03/2021 00:00:00"/>
    <d v="2021-03-03T00:00:00"/>
    <s v="miércoles"/>
    <s v="marzo"/>
    <d v="2024-10-01T00:00:00"/>
    <n v="1308"/>
    <n v="720"/>
    <n v="36994"/>
    <n v="36994"/>
    <s v="MARILU  PASUY QUEVEDO Registros:  1059931"/>
    <s v="CLINICA NUEVA DE CALI SAS"/>
    <s v="901158187-6"/>
    <s v="UCE-4704"/>
    <s v="UCE-4704"/>
    <s v="MARILU  PASUY QUEVEDO Registros:  1059931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722"/>
    <n v="0"/>
    <m/>
    <m/>
    <m/>
    <d v="2024-08-30T00:00:00"/>
  </r>
  <r>
    <n v="901158187"/>
    <s v="CLINICA NUEVA DE CALI"/>
    <s v="CAJA DE COMPENSACION FAMILIAR COMFENALCO DEL VALLE DEL CAUCA"/>
    <s v="UCE-4705"/>
    <s v="UCE4705"/>
    <s v="901158187_UCE4705"/>
    <s v="16/02/2021 00:00:00"/>
    <s v="03/03/2021 00:00:00"/>
    <d v="2021-03-03T00:00:00"/>
    <s v="miércoles"/>
    <s v="marzo"/>
    <d v="2024-10-01T00:00:00"/>
    <n v="1308"/>
    <n v="720"/>
    <n v="36994"/>
    <n v="36994"/>
    <s v="SAMANTHA  LONDOÑO BARONA Registros:  1059932"/>
    <s v="CLINICA NUEVA DE CALI SAS"/>
    <s v="901158187-6"/>
    <s v="UCE-4705"/>
    <s v="UCE-4705"/>
    <s v="SAMANTHA  LONDOÑO BARONA Registros:  1059932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356"/>
    <n v="0"/>
    <m/>
    <m/>
    <m/>
    <d v="2024-08-30T00:00:00"/>
  </r>
  <r>
    <n v="901158187"/>
    <s v="CLINICA NUEVA DE CALI"/>
    <s v="CAJA DE COMPENSACION FAMILIAR COMFENALCO DEL VALLE DEL CAUCA"/>
    <s v="UCE-4706"/>
    <s v="UCE4706"/>
    <s v="901158187_UCE4706"/>
    <s v="16/02/2021 00:00:00"/>
    <s v="03/03/2021 00:00:00"/>
    <d v="2021-03-03T00:00:00"/>
    <s v="miércoles"/>
    <s v="marzo"/>
    <d v="2024-10-01T00:00:00"/>
    <n v="1308"/>
    <n v="720"/>
    <n v="36994"/>
    <n v="36994"/>
    <s v="JERRY  ESCOBAR MORANTES Registros:  1059933"/>
    <s v="CLINICA NUEVA DE CALI SAS"/>
    <s v="901158187-6"/>
    <s v="UCE-4706"/>
    <s v="UCE-4706"/>
    <s v="JERRY  ESCOBAR MORANTES Registros:  1059933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16357"/>
    <n v="0"/>
    <m/>
    <m/>
    <m/>
    <d v="2024-08-30T00:00:00"/>
  </r>
  <r>
    <n v="901158187"/>
    <s v="CLINICA NUEVA DE CALI"/>
    <s v="CAJA DE COMPENSACION FAMILIAR COMFENALCO DEL VALLE DEL CAUCA"/>
    <s v="ACE-886"/>
    <s v="ACE886"/>
    <s v="901158187_ACE886"/>
    <s v="18/02/2021 00:00:00"/>
    <s v="15/03/2021 00:00:00"/>
    <d v="2021-03-03T00:00:00"/>
    <s v="lunes"/>
    <s v="marzo"/>
    <d v="2024-10-01T00:00:00"/>
    <n v="1296"/>
    <n v="720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500"/>
    <n v="0"/>
    <m/>
    <m/>
    <m/>
    <d v="2024-08-30T00:00:00"/>
  </r>
  <r>
    <n v="901158187"/>
    <s v="CLINICA NUEVA DE CALI"/>
    <s v="CAJA DE COMPENSACION FAMILIAR COMFENALCO DEL VALLE DEL CAUCA"/>
    <s v="UCE-4859"/>
    <s v="UCE4859"/>
    <s v="901158187_UCE4859"/>
    <s v="18/02/2021 00:00:00"/>
    <s v="03/03/2021 00:00:00"/>
    <d v="2021-03-03T00:00:00"/>
    <s v="miércoles"/>
    <s v="marzo"/>
    <d v="2024-10-01T00:00:00"/>
    <n v="1308"/>
    <n v="720"/>
    <n v="36994"/>
    <n v="36994"/>
    <s v="JUAN FERNANDO VELEZ CANO Registros:  1062087"/>
    <s v="CLINICA NUEVA DE CALI SAS"/>
    <s v="901158187-6"/>
    <s v="UCE-4859"/>
    <s v="UCE-4859"/>
    <s v="JUAN FERNANDO VELEZ CANO Registros:  106208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13"/>
    <n v="0"/>
    <m/>
    <m/>
    <m/>
    <d v="2024-08-30T00:00:00"/>
  </r>
  <r>
    <n v="901158187"/>
    <s v="CLINICA NUEVA DE CALI"/>
    <s v="CAJA DE COMPENSACION FAMILIAR COMFENALCO DEL VALLE DEL CAUCA"/>
    <s v="UCE-4860"/>
    <s v="UCE4860"/>
    <s v="901158187_UCE4860"/>
    <s v="18/02/2021 00:00:00"/>
    <s v="03/03/2021 00:00:00"/>
    <d v="2021-03-03T00:00:00"/>
    <s v="miércoles"/>
    <s v="marzo"/>
    <d v="2024-10-01T00:00:00"/>
    <n v="1308"/>
    <n v="720"/>
    <n v="36994"/>
    <n v="36994"/>
    <s v="JOSE  OVALLE LOPEZ Registros:  1062105"/>
    <s v="CLINICA NUEVA DE CALI SAS"/>
    <s v="901158187-6"/>
    <s v="UCE-4860"/>
    <s v="UCE-4860"/>
    <s v="JOSE  OVALLE LOPEZ Registros:  1062105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14"/>
    <n v="0"/>
    <m/>
    <m/>
    <m/>
    <d v="2024-08-30T00:00:00"/>
  </r>
  <r>
    <n v="901158187"/>
    <s v="CLINICA NUEVA DE CALI"/>
    <s v="CAJA DE COMPENSACION FAMILIAR COMFENALCO DEL VALLE DEL CAUCA"/>
    <s v="UCE-4863"/>
    <s v="UCE4863"/>
    <s v="901158187_UCE4863"/>
    <s v="18/02/2021 00:00:00"/>
    <s v="03/03/2021 00:00:00"/>
    <d v="2021-03-03T00:00:00"/>
    <s v="miércoles"/>
    <s v="marzo"/>
    <d v="2024-10-01T00:00:00"/>
    <n v="1308"/>
    <n v="720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16"/>
    <n v="0"/>
    <m/>
    <m/>
    <m/>
    <d v="2024-08-30T00:00:00"/>
  </r>
  <r>
    <n v="901158187"/>
    <s v="CLINICA NUEVA DE CALI"/>
    <s v="CAJA DE COMPENSACION FAMILIAR COMFENALCO DEL VALLE DEL CAUCA"/>
    <s v="UCE-4891"/>
    <s v="UCE4891"/>
    <s v="901158187_UCE4891"/>
    <s v="18/02/2021 00:00:00"/>
    <s v="03/03/2021 00:00:00"/>
    <d v="2021-03-03T00:00:00"/>
    <s v="miércoles"/>
    <s v="marzo"/>
    <d v="2024-10-01T00:00:00"/>
    <n v="1308"/>
    <n v="720"/>
    <n v="36994"/>
    <n v="36994"/>
    <s v="MARIA  RAMIREZ DOMINGUEZ Registros:  1062484"/>
    <s v="CLINICA NUEVA DE CALI SAS"/>
    <s v="901158187-6"/>
    <s v="UCE-4891"/>
    <s v="UCE-4891"/>
    <s v="MARIA  RAMIREZ DOMINGUEZ Registros:  1062484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26"/>
    <n v="0"/>
    <m/>
    <m/>
    <m/>
    <d v="2024-08-30T00:00:00"/>
  </r>
  <r>
    <n v="901158187"/>
    <s v="CLINICA NUEVA DE CALI"/>
    <s v="CAJA DE COMPENSACION FAMILIAR COMFENALCO DEL VALLE DEL CAUCA"/>
    <s v="UCE-4893"/>
    <s v="UCE4893"/>
    <s v="901158187_UCE4893"/>
    <s v="18/02/2021 00:00:00"/>
    <s v="03/03/2021 00:00:00"/>
    <d v="2021-03-03T00:00:00"/>
    <s v="miércoles"/>
    <s v="marzo"/>
    <d v="2024-10-01T00:00:00"/>
    <n v="1308"/>
    <n v="720"/>
    <n v="36994"/>
    <n v="36994"/>
    <s v="DANIEL  HERNANDEZ PORTELA Registros:  1062493"/>
    <s v="CLINICA NUEVA DE CALI SAS"/>
    <s v="901158187-6"/>
    <s v="UCE-4893"/>
    <s v="UCE-4893"/>
    <s v="DANIEL  HERNANDEZ PORTELA Registros:  1062493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27"/>
    <n v="0"/>
    <m/>
    <m/>
    <m/>
    <d v="2024-08-30T00:00:00"/>
  </r>
  <r>
    <n v="901158187"/>
    <s v="CLINICA NUEVA DE CALI"/>
    <s v="CAJA DE COMPENSACION FAMILIAR COMFENALCO DEL VALLE DEL CAUCA"/>
    <s v="UCE-4894"/>
    <s v="UCE4894"/>
    <s v="901158187_UCE4894"/>
    <s v="18/02/2021 00:00:00"/>
    <s v="03/03/2021 00:00:00"/>
    <d v="2021-03-03T00:00:00"/>
    <s v="miércoles"/>
    <s v="marzo"/>
    <d v="2024-10-01T00:00:00"/>
    <n v="1308"/>
    <n v="720"/>
    <n v="36994"/>
    <n v="36994"/>
    <s v="ROSALBA  ORDOÑEZ ALARCON Registros:  1062502"/>
    <s v="CLINICA NUEVA DE CALI SAS"/>
    <s v="901158187-6"/>
    <s v="UCE-4894"/>
    <s v="UCE-4894"/>
    <s v="ROSALBA  ORDOÑEZ ALARCON Registros:  1062502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16828"/>
    <n v="0"/>
    <m/>
    <m/>
    <m/>
    <d v="2024-08-30T00:00:00"/>
  </r>
  <r>
    <n v="901158187"/>
    <s v="CLINICA NUEVA DE CALI"/>
    <s v="CAJA DE COMPENSACION FAMILIAR COMFENALCO DEL VALLE DEL CAUCA"/>
    <s v="UCE-5586"/>
    <s v="UCE5586"/>
    <s v="901158187_UCE5586"/>
    <s v="05/03/2021 00:00:00"/>
    <s v="19/03/2021 00:00:00"/>
    <d v="2021-03-19T00:00:00"/>
    <s v="viernes"/>
    <s v="marzo"/>
    <d v="2024-10-01T00:00:00"/>
    <n v="1292"/>
    <n v="720"/>
    <n v="99423"/>
    <n v="99423"/>
    <s v="RUBIELA  GALINDO BURBANO Registros:  1078104"/>
    <s v="CLINICA NUEVA DE CALI SAS"/>
    <s v="901158187-6"/>
    <s v="UCE-5586"/>
    <s v="UCE-5586"/>
    <s v="RUBIELA  GALINDO BURBANO Registros:  107810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28870"/>
    <n v="0"/>
    <m/>
    <m/>
    <m/>
    <d v="2024-08-30T00:00:00"/>
  </r>
  <r>
    <n v="901158187"/>
    <s v="CLINICA NUEVA DE CALI"/>
    <s v="CAJA DE COMPENSACION FAMILIAR COMFENALCO DEL VALLE DEL CAUCA"/>
    <s v="UCE-7072"/>
    <s v="UCE7072"/>
    <s v="901158187_UCE7072"/>
    <s v="06/04/2021 00:00:00"/>
    <s v="20/04/2021 00:00:00"/>
    <d v="2021-04-18T00:00:00"/>
    <s v="martes"/>
    <s v="abril"/>
    <d v="2024-10-01T00:00:00"/>
    <n v="1260"/>
    <n v="720"/>
    <n v="99423"/>
    <n v="99423"/>
    <s v="INGRID  SANCHEZ TORRES Registros:  1109709"/>
    <s v="CLINICA NUEVA DE CALI SAS"/>
    <s v="901158187-6"/>
    <s v="UCE-7072"/>
    <s v="UCE-7072"/>
    <s v="INGRID  SANCHEZ TORRES Registros:  110970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23093"/>
    <n v="0"/>
    <m/>
    <m/>
    <m/>
    <d v="2024-08-30T00:00:00"/>
  </r>
  <r>
    <n v="901158187"/>
    <s v="CLINICA NUEVA DE CALI"/>
    <s v="CAJA DE COMPENSACION FAMILIAR COMFENALCO DEL VALLE DEL CAUCA"/>
    <s v="UCE-7199"/>
    <s v="UCE7199"/>
    <s v="901158187_UCE7199"/>
    <s v="07/04/2021 00:00:00"/>
    <s v="11/05/2021 00:00:00"/>
    <d v="2021-05-10T00:00:00"/>
    <s v="martes"/>
    <s v="mayo"/>
    <d v="2024-10-01T00:00:00"/>
    <n v="1239"/>
    <n v="720"/>
    <n v="99423"/>
    <n v="99423"/>
    <s v="REINALDO  CABRERA ALMARIO Registros:  1111583"/>
    <s v="CLINICA NUEVA DE CALI SAS"/>
    <s v="901158187-6"/>
    <s v="UCE-7199"/>
    <s v="UCE-7199"/>
    <s v="REINALDO  CABRERA ALMARIO Registros:  111158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36777"/>
    <n v="0"/>
    <m/>
    <m/>
    <m/>
    <d v="2024-08-30T00:00:00"/>
  </r>
  <r>
    <n v="901158187"/>
    <s v="CLINICA NUEVA DE CALI"/>
    <s v="CAJA DE COMPENSACION FAMILIAR COMFENALCO DEL VALLE DEL CAUCA"/>
    <s v="ACE-1940"/>
    <s v="ACE1940"/>
    <s v="901158187_ACE1940"/>
    <s v="12/04/2021 00:00:00"/>
    <s v="20/04/2021 00:00:00"/>
    <d v="2021-04-18T00:00:00"/>
    <s v="martes"/>
    <s v="abril"/>
    <d v="2024-10-01T00:00:00"/>
    <n v="1260"/>
    <n v="720"/>
    <n v="36994"/>
    <n v="36994"/>
    <s v="MARIA  RODRIGUEZ  Registros:  1115503"/>
    <s v="CLINICA NUEVA DE CALI SAS"/>
    <s v="901158187-6"/>
    <s v="ACE-1940"/>
    <s v="ACE-1940"/>
    <s v="MARIA  RODRIGUEZ  Registros:  111550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23079"/>
    <n v="0"/>
    <m/>
    <m/>
    <m/>
    <d v="2024-08-30T00:00:00"/>
  </r>
  <r>
    <n v="901158187"/>
    <s v="CLINICA NUEVA DE CALI"/>
    <s v="CAJA DE COMPENSACION FAMILIAR COMFENALCO DEL VALLE DEL CAUCA"/>
    <s v="ACE-1945"/>
    <s v="ACE1945"/>
    <s v="901158187_ACE1945"/>
    <s v="12/04/2021 00:00:00"/>
    <s v="20/04/2021 00:00:00"/>
    <d v="2021-04-18T00:00:00"/>
    <s v="martes"/>
    <s v="abril"/>
    <d v="2024-10-01T00:00:00"/>
    <n v="1260"/>
    <n v="720"/>
    <n v="36994"/>
    <n v="36994"/>
    <s v="AMPARO  REALPE URIBE Registros:  1115509"/>
    <s v="CLINICA NUEVA DE CALI SAS"/>
    <s v="901158187-6"/>
    <s v="ACE-1945"/>
    <s v="ACE-1945"/>
    <s v="AMPARO  REALPE URIBE Registros:  1115509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23102"/>
    <n v="0"/>
    <m/>
    <m/>
    <m/>
    <d v="2024-08-30T00:00:00"/>
  </r>
  <r>
    <n v="901158187"/>
    <s v="CLINICA NUEVA DE CALI"/>
    <s v="CAJA DE COMPENSACION FAMILIAR COMFENALCO DEL VALLE DEL CAUCA"/>
    <s v="ACE-1947"/>
    <s v="ACE1947"/>
    <s v="901158187_ACE1947"/>
    <s v="12/04/2021 00:00:00"/>
    <s v="20/04/2021 00:00:00"/>
    <d v="2021-04-18T00:00:00"/>
    <s v="martes"/>
    <s v="abril"/>
    <d v="2024-10-01T00:00:00"/>
    <n v="1260"/>
    <n v="720"/>
    <n v="36994"/>
    <n v="36994"/>
    <s v="MELISSA  RODRIGUEZ GOMEZ Registros:  1115511"/>
    <s v="CLINICA NUEVA DE CALI SAS"/>
    <s v="901158187-6"/>
    <s v="ACE-1947"/>
    <s v="ACE-1947"/>
    <s v="MELISSA  RODRIGUEZ GOMEZ Registros:  1115511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3104"/>
    <n v="0"/>
    <m/>
    <m/>
    <m/>
    <d v="2024-08-30T00:00:00"/>
  </r>
  <r>
    <n v="901158187"/>
    <s v="CLINICA NUEVA DE CALI"/>
    <s v="CAJA DE COMPENSACION FAMILIAR COMFENALCO DEL VALLE DEL CAUCA"/>
    <s v="UCE-7312"/>
    <s v="UCE7312"/>
    <s v="901158187_UCE7312"/>
    <s v="12/04/2021 00:00:00"/>
    <s v="02/06/2021 00:00:00"/>
    <d v="2021-06-01T00:00:00"/>
    <s v="miércoles"/>
    <s v="junio"/>
    <d v="2024-10-01T00:00:00"/>
    <n v="1217"/>
    <n v="720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46617"/>
    <n v="0"/>
    <m/>
    <m/>
    <m/>
    <d v="2024-08-30T00:00:00"/>
  </r>
  <r>
    <n v="901158187"/>
    <s v="CLINICA NUEVA DE CALI"/>
    <s v="CAJA DE COMPENSACION FAMILIAR COMFENALCO DEL VALLE DEL CAUCA"/>
    <s v="UCE-7585"/>
    <s v="UCE7585"/>
    <s v="901158187_UCE7585"/>
    <s v="13/04/2021 00:00:00"/>
    <s v="04/05/2021 00:00:00"/>
    <d v="2021-05-03T00:00:00"/>
    <s v="martes"/>
    <s v="mayo"/>
    <d v="2024-10-01T00:00:00"/>
    <n v="1246"/>
    <n v="720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COVID"/>
    <n v="0"/>
    <s v="05"/>
    <x v="0"/>
    <s v="Finalizada"/>
    <s v="FACTURA COVID-19"/>
    <s v="ESTADO DOS"/>
    <x v="3"/>
    <s v="NO PASO VALIDACION-REVISION EPS-ESPERA DE APERTURA DE VENTANA"/>
    <b v="0"/>
    <n v="36994"/>
    <n v="0"/>
    <m/>
    <n v="36994"/>
    <n v="0"/>
    <n v="0"/>
    <n v="36994"/>
    <n v="36254"/>
    <n v="1221755049"/>
    <n v="0"/>
    <m/>
    <m/>
    <m/>
    <d v="2024-08-30T00:00:00"/>
  </r>
  <r>
    <n v="901158187"/>
    <s v="CLINICA NUEVA DE CALI"/>
    <s v="CAJA DE COMPENSACION FAMILIAR COMFENALCO DEL VALLE DEL CAUCA"/>
    <s v="UCE-7677"/>
    <s v="UCE7677"/>
    <s v="901158187_UCE7677"/>
    <s v="14/04/2021 00:00:00"/>
    <s v="04/05/2021 00:00:00"/>
    <d v="2021-05-03T00:00:00"/>
    <s v="martes"/>
    <s v="mayo"/>
    <d v="2024-10-01T00:00:00"/>
    <n v="1246"/>
    <n v="720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35068"/>
    <n v="0"/>
    <m/>
    <m/>
    <m/>
    <d v="2024-08-30T00:00:00"/>
  </r>
  <r>
    <n v="901158187"/>
    <s v="CLINICA NUEVA DE CALI"/>
    <s v="CAJA DE COMPENSACION FAMILIAR COMFENALCO DEL VALLE DEL CAUCA"/>
    <s v="UCE-7745"/>
    <s v="UCE7745"/>
    <s v="901158187_UCE7745"/>
    <s v="14/04/2021 00:00:00"/>
    <s v="04/05/2021 00:00:00"/>
    <d v="2021-05-03T00:00:00"/>
    <s v="martes"/>
    <s v="mayo"/>
    <d v="2024-10-01T00:00:00"/>
    <n v="1246"/>
    <n v="720"/>
    <n v="19423"/>
    <n v="19423"/>
    <s v="APOLINAR  MENDEZ MONTERO Registros:  1119747"/>
    <s v="CLINICA NUEVA DE CALI SAS"/>
    <s v="901158187-6"/>
    <s v="UCE-7745"/>
    <s v="UCE-7745"/>
    <s v="APOLINAR  MENDEZ MONTERO Registros:  1119747"/>
    <s v="COVID"/>
    <n v="0"/>
    <s v="05"/>
    <x v="0"/>
    <s v="Finalizada"/>
    <s v="FACTURA COVID-19"/>
    <s v="ESTADO DOS"/>
    <x v="0"/>
    <s v="RADICADO A LA ADRES"/>
    <b v="0"/>
    <n v="19423"/>
    <n v="0"/>
    <m/>
    <n v="19423"/>
    <n v="0"/>
    <n v="0"/>
    <n v="19423"/>
    <n v="19035"/>
    <n v="1221735069"/>
    <n v="0"/>
    <m/>
    <m/>
    <m/>
    <d v="2024-08-30T00:00:00"/>
  </r>
  <r>
    <n v="901158187"/>
    <s v="CLINICA NUEVA DE CALI"/>
    <s v="CAJA DE COMPENSACION FAMILIAR COMFENALCO DEL VALLE DEL CAUCA"/>
    <s v="UCE-7746"/>
    <s v="UCE7746"/>
    <s v="901158187_UCE7746"/>
    <s v="14/04/2021 00:00:00"/>
    <s v="04/05/2021 00:00:00"/>
    <d v="2021-05-03T00:00:00"/>
    <s v="martes"/>
    <s v="mayo"/>
    <d v="2024-10-01T00:00:00"/>
    <n v="1246"/>
    <n v="720"/>
    <n v="36994"/>
    <n v="36994"/>
    <s v="APOLINAR  MENDEZ MONTERO Registros:  1119745"/>
    <s v="CLINICA NUEVA DE CALI SAS"/>
    <s v="901158187-6"/>
    <s v="UCE-7746"/>
    <s v="UCE-7746"/>
    <s v="APOLINAR  MENDEZ MONTERO Registros:  1119745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35070"/>
    <n v="0"/>
    <m/>
    <m/>
    <m/>
    <d v="2024-08-30T00:00:00"/>
  </r>
  <r>
    <n v="901158187"/>
    <s v="CLINICA NUEVA DE CALI"/>
    <s v="CAJA DE COMPENSACION FAMILIAR COMFENALCO DEL VALLE DEL CAUCA"/>
    <s v="UCE-7749"/>
    <s v="UCE7749"/>
    <s v="901158187_UCE7749"/>
    <s v="14/04/2021 00:00:00"/>
    <s v="04/05/2021 00:00:00"/>
    <d v="2021-05-03T00:00:00"/>
    <s v="martes"/>
    <s v="mayo"/>
    <d v="2024-10-01T00:00:00"/>
    <n v="1246"/>
    <n v="720"/>
    <n v="36994"/>
    <n v="36994"/>
    <s v="YSAMAR JOSE SALAZAR LARA Registros:  1119776"/>
    <s v="CLINICA NUEVA DE CALI SAS"/>
    <s v="901158187-6"/>
    <s v="UCE-7749"/>
    <s v="UCE-7749"/>
    <s v="YSAMAR JOSE SALAZAR LARA Registros:  1119776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735071"/>
    <n v="0"/>
    <m/>
    <m/>
    <m/>
    <d v="2024-08-30T00:00:00"/>
  </r>
  <r>
    <n v="901158187"/>
    <s v="CLINICA NUEVA DE CALI"/>
    <s v="CAJA DE COMPENSACION FAMILIAR COMFENALCO DEL VALLE DEL CAUCA"/>
    <s v="UCE-7750"/>
    <s v="UCE7750"/>
    <s v="901158187_UCE7750"/>
    <s v="14/04/2021 00:00:00"/>
    <s v="04/05/2021 00:00:00"/>
    <d v="2021-05-03T00:00:00"/>
    <s v="martes"/>
    <s v="mayo"/>
    <d v="2024-10-01T00:00:00"/>
    <n v="1246"/>
    <n v="720"/>
    <n v="36994"/>
    <n v="36994"/>
    <s v="MARIA  HERNANDEZ LUCUMI Registros:  1119786"/>
    <s v="CLINICA NUEVA DE CALI SAS"/>
    <s v="901158187-6"/>
    <s v="UCE-7750"/>
    <s v="UCE-7750"/>
    <s v="MARIA  HERNANDEZ LUCUMI Registros:  1119786"/>
    <s v="COVID"/>
    <n v="0"/>
    <s v="05"/>
    <x v="0"/>
    <s v="Finalizada"/>
    <s v="FACTURA COVID-19"/>
    <s v="ESTADO DOS"/>
    <x v="0"/>
    <s v="RADICADO A LA ADRES"/>
    <b v="0"/>
    <n v="36994"/>
    <n v="0"/>
    <m/>
    <n v="36994"/>
    <n v="0"/>
    <n v="0"/>
    <n v="36994"/>
    <n v="36254"/>
    <n v="1221735072"/>
    <n v="0"/>
    <m/>
    <m/>
    <m/>
    <d v="2024-08-30T00:00:00"/>
  </r>
  <r>
    <n v="901158187"/>
    <s v="CLINICA NUEVA DE CALI"/>
    <s v="CAJA DE COMPENSACION FAMILIAR COMFENALCO DEL VALLE DEL CAUCA"/>
    <s v="ACE-2050"/>
    <s v="ACE2050"/>
    <s v="901158187_ACE2050"/>
    <s v="19/04/2021 00:00:00"/>
    <s v="04/05/2021 00:00:00"/>
    <d v="2021-05-03T00:00:00"/>
    <s v="martes"/>
    <s v="mayo"/>
    <d v="2024-10-01T00:00:00"/>
    <n v="1246"/>
    <n v="720"/>
    <n v="36994"/>
    <n v="36994"/>
    <s v="MARYURI  YUSTI AGUILLON Registros:  1124739"/>
    <s v="CLINICA NUEVA DE CALI SAS"/>
    <s v="901158187-6"/>
    <s v="ACE-2050"/>
    <s v="ACE-2050"/>
    <s v="MARYURI  YUSTI AGUILLON Registros:  1124739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35082"/>
    <n v="0"/>
    <m/>
    <m/>
    <m/>
    <d v="2024-08-30T00:00:00"/>
  </r>
  <r>
    <n v="901158187"/>
    <s v="CLINICA NUEVA DE CALI"/>
    <s v="CAJA DE COMPENSACION FAMILIAR COMFENALCO DEL VALLE DEL CAUCA"/>
    <s v="ACE-2074"/>
    <s v="ACE2074"/>
    <s v="901158187_ACE2074"/>
    <s v="20/04/2021 00:00:00"/>
    <s v="02/06/2021 00:00:00"/>
    <d v="2021-06-01T00:00:00"/>
    <s v="miércoles"/>
    <s v="junio"/>
    <d v="2024-10-01T00:00:00"/>
    <n v="1217"/>
    <n v="720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76727"/>
    <n v="0"/>
    <m/>
    <m/>
    <m/>
    <d v="2024-08-30T00:00:00"/>
  </r>
  <r>
    <n v="901158187"/>
    <s v="CLINICA NUEVA DE CALI"/>
    <s v="CAJA DE COMPENSACION FAMILIAR COMFENALCO DEL VALLE DEL CAUCA"/>
    <s v="ACE-2312"/>
    <s v="ACE2312"/>
    <s v="901158187_ACE2312"/>
    <s v="23/04/2021 00:00:00"/>
    <s v="18/06/2021 00:00:00"/>
    <d v="2021-06-18T00:00:00"/>
    <s v="viernes"/>
    <s v="junio"/>
    <d v="2024-10-01T00:00:00"/>
    <n v="1201"/>
    <n v="720"/>
    <n v="19423"/>
    <n v="19423"/>
    <s v="NATALIA  CAMPO CARVAJAL Registros:  1129922"/>
    <s v="CLINICA NUEVA DE CALI SAS"/>
    <s v="901158187-6"/>
    <s v="ACE-2312"/>
    <s v="ACE-2312"/>
    <s v="NATALIA  CAMPO CARVAJAL Registros:  1129922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46657"/>
    <n v="0"/>
    <m/>
    <m/>
    <m/>
    <d v="2024-08-30T00:00:00"/>
  </r>
  <r>
    <n v="901158187"/>
    <s v="CLINICA NUEVA DE CALI"/>
    <s v="CAJA DE COMPENSACION FAMILIAR COMFENALCO DEL VALLE DEL CAUCA"/>
    <s v="ACE-2313"/>
    <s v="ACE2313"/>
    <s v="901158187_ACE2313"/>
    <s v="23/04/2021 00:00:00"/>
    <s v="18/06/2021 00:00:00"/>
    <d v="2021-06-18T00:00:00"/>
    <s v="viernes"/>
    <s v="junio"/>
    <d v="2024-10-01T00:00:00"/>
    <n v="1201"/>
    <n v="720"/>
    <n v="19423"/>
    <n v="19423"/>
    <s v="RAMIRO  MARTINEZ RUIZ Registros:  1129905"/>
    <s v="CLINICA NUEVA DE CALI SAS"/>
    <s v="901158187-6"/>
    <s v="ACE-2313"/>
    <s v="ACE-2313"/>
    <s v="RAMIRO  MARTINEZ RUIZ Registros:  112990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46658"/>
    <n v="0"/>
    <m/>
    <m/>
    <m/>
    <d v="2024-08-30T00:00:00"/>
  </r>
  <r>
    <n v="901158187"/>
    <s v="CLINICA NUEVA DE CALI"/>
    <s v="CAJA DE COMPENSACION FAMILIAR COMFENALCO DEL VALLE DEL CAUCA"/>
    <s v="UCE-8275"/>
    <s v="UCE8275"/>
    <s v="901158187_UCE8275"/>
    <s v="24/04/2021 00:00:00"/>
    <s v="20/05/2021 00:00:00"/>
    <d v="2021-05-17T00:00:00"/>
    <s v="jueves"/>
    <s v="mayo"/>
    <d v="2024-10-01T00:00:00"/>
    <n v="1230"/>
    <n v="720"/>
    <n v="99423"/>
    <n v="99423"/>
    <s v="ALAN DAVID DIAZ MARTINEZ Registros:  1131424"/>
    <s v="CLINICA NUEVA DE CALI SAS"/>
    <s v="901158187-6"/>
    <s v="UCE-8275"/>
    <s v="UCE-8275"/>
    <s v="ALAN DAVID DIAZ MARTINEZ Registros:  113142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35440"/>
    <n v="0"/>
    <m/>
    <m/>
    <m/>
    <d v="2024-08-30T00:00:00"/>
  </r>
  <r>
    <n v="901158187"/>
    <s v="CLINICA NUEVA DE CALI"/>
    <s v="CAJA DE COMPENSACION FAMILIAR COMFENALCO DEL VALLE DEL CAUCA"/>
    <s v="UCE-8295"/>
    <s v="UCE8295"/>
    <s v="901158187_UCE8295"/>
    <s v="26/04/2021 00:00:00"/>
    <s v="13/05/2021 00:00:00"/>
    <d v="2021-05-12T00:00:00"/>
    <s v="jueves"/>
    <s v="mayo"/>
    <d v="2024-10-01T00:00:00"/>
    <n v="1237"/>
    <n v="720"/>
    <n v="216994"/>
    <n v="216994"/>
    <s v="VICTOR  GOMEZ QUICENO Registros:  1132164"/>
    <s v="CLINICA NUEVA DE CALI SAS"/>
    <s v="901158187-6"/>
    <s v="UCE-8295"/>
    <s v="UCE-8295"/>
    <s v="VICTOR  GOMEZ QUICENO Registros:  1132164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735442"/>
    <n v="0"/>
    <m/>
    <m/>
    <m/>
    <d v="2024-08-30T00:00:00"/>
  </r>
  <r>
    <n v="901158187"/>
    <s v="CLINICA NUEVA DE CALI"/>
    <s v="CAJA DE COMPENSACION FAMILIAR COMFENALCO DEL VALLE DEL CAUCA"/>
    <s v="ACE-2865"/>
    <s v="ACE2865"/>
    <s v="901158187_ACE2865"/>
    <s v="04/05/2021 00:00:00"/>
    <s v="12/06/2021 00:00:00"/>
    <d v="2021-06-11T00:00:00"/>
    <s v="sábado"/>
    <s v="junio"/>
    <d v="2024-10-01T00:00:00"/>
    <n v="1207"/>
    <n v="720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6650"/>
    <n v="0"/>
    <m/>
    <m/>
    <m/>
    <d v="2024-08-30T00:00:00"/>
  </r>
  <r>
    <n v="901158187"/>
    <s v="CLINICA NUEVA DE CALI"/>
    <s v="CAJA DE COMPENSACION FAMILIAR COMFENALCO DEL VALLE DEL CAUCA"/>
    <s v="ACE-2867"/>
    <s v="ACE2867"/>
    <s v="901158187_ACE2867"/>
    <s v="04/05/2021 00:00:00"/>
    <s v="12/06/2021 00:00:00"/>
    <d v="2021-06-11T00:00:00"/>
    <s v="sábado"/>
    <s v="junio"/>
    <d v="2024-10-01T00:00:00"/>
    <n v="1207"/>
    <n v="720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6651"/>
    <n v="0"/>
    <m/>
    <m/>
    <m/>
    <d v="2024-08-30T00:00:00"/>
  </r>
  <r>
    <n v="901158187"/>
    <s v="CLINICA NUEVA DE CALI"/>
    <s v="CAJA DE COMPENSACION FAMILIAR COMFENALCO DEL VALLE DEL CAUCA"/>
    <s v="ACE-2869"/>
    <s v="ACE2869"/>
    <s v="901158187_ACE2869"/>
    <s v="04/05/2021 00:00:00"/>
    <s v="12/06/2021 00:00:00"/>
    <d v="2021-06-11T00:00:00"/>
    <s v="sábado"/>
    <s v="junio"/>
    <d v="2024-10-01T00:00:00"/>
    <n v="1207"/>
    <n v="720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6652"/>
    <n v="0"/>
    <m/>
    <m/>
    <m/>
    <d v="2024-08-30T00:00:00"/>
  </r>
  <r>
    <n v="901158187"/>
    <s v="CLINICA NUEVA DE CALI"/>
    <s v="CAJA DE COMPENSACION FAMILIAR COMFENALCO DEL VALLE DEL CAUCA"/>
    <s v="ACE-2870"/>
    <s v="ACE2870"/>
    <s v="901158187_ACE2870"/>
    <s v="04/05/2021 00:00:00"/>
    <s v="12/06/2021 00:00:00"/>
    <d v="2021-06-11T00:00:00"/>
    <s v="sábado"/>
    <s v="junio"/>
    <d v="2024-10-01T00:00:00"/>
    <n v="1207"/>
    <n v="720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6589"/>
    <n v="0"/>
    <m/>
    <m/>
    <m/>
    <d v="2024-08-30T00:00:00"/>
  </r>
  <r>
    <n v="901158187"/>
    <s v="CLINICA NUEVA DE CALI"/>
    <s v="CAJA DE COMPENSACION FAMILIAR COMFENALCO DEL VALLE DEL CAUCA"/>
    <s v="ACE-2871"/>
    <s v="ACE2871"/>
    <s v="901158187_ACE2871"/>
    <s v="04/05/2021 00:00:00"/>
    <s v="12/06/2021 00:00:00"/>
    <d v="2021-06-11T00:00:00"/>
    <s v="sábado"/>
    <s v="junio"/>
    <d v="2024-10-01T00:00:00"/>
    <n v="1207"/>
    <n v="720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6590"/>
    <n v="0"/>
    <m/>
    <m/>
    <m/>
    <d v="2024-08-30T00:00:00"/>
  </r>
  <r>
    <n v="901158187"/>
    <s v="CLINICA NUEVA DE CALI"/>
    <s v="CAJA DE COMPENSACION FAMILIAR COMFENALCO DEL VALLE DEL CAUCA"/>
    <s v="UCE-8754"/>
    <s v="UCE8754"/>
    <s v="901158187_UCE8754"/>
    <s v="06/05/2021 00:00:00"/>
    <s v="19/05/2021 00:00:00"/>
    <d v="2021-05-17T00:00:00"/>
    <s v="miércoles"/>
    <s v="mayo"/>
    <d v="2024-10-01T00:00:00"/>
    <n v="1231"/>
    <n v="720"/>
    <n v="99423"/>
    <n v="99423"/>
    <s v="JHON  NAVAS RIVERA Registros:  1138320"/>
    <s v="CLINICA NUEVA DE CALI SAS"/>
    <s v="901158187-6"/>
    <s v="UCE-8754"/>
    <s v="UCE-8754"/>
    <s v="JHON  NAVAS RIVERA Registros:  113832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735474"/>
    <n v="0"/>
    <m/>
    <m/>
    <m/>
    <d v="2024-08-30T00:00:00"/>
  </r>
  <r>
    <n v="901158187"/>
    <s v="CLINICA NUEVA DE CALI"/>
    <s v="CAJA DE COMPENSACION FAMILIAR COMFENALCO DEL VALLE DEL CAUCA"/>
    <s v="ACE-3432"/>
    <s v="ACE3432"/>
    <s v="901158187_ACE3432"/>
    <s v="13/05/2021 00:00:00"/>
    <s v="03/06/2021 00:00:00"/>
    <d v="2021-06-01T00:00:00"/>
    <s v="jueves"/>
    <s v="junio"/>
    <d v="2024-10-01T00:00:00"/>
    <n v="1216"/>
    <n v="720"/>
    <n v="19423"/>
    <n v="19423"/>
    <s v="ANGIE  LOBOA MEZA Registros:  1146374"/>
    <s v="CLINICA NUEVA DE CALI SAS"/>
    <s v="901158187-6"/>
    <s v="ACE-3432"/>
    <s v="ACE-3432"/>
    <s v="ANGIE  LOBOA MEZA Registros:  1146374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46640"/>
    <n v="0"/>
    <m/>
    <m/>
    <m/>
    <d v="2024-08-30T00:00:00"/>
  </r>
  <r>
    <n v="901158187"/>
    <s v="CLINICA NUEVA DE CALI"/>
    <s v="CAJA DE COMPENSACION FAMILIAR COMFENALCO DEL VALLE DEL CAUCA"/>
    <s v="ACE-4089"/>
    <s v="ACE4089"/>
    <s v="901158187_ACE4089"/>
    <s v="21/05/2021 00:00:00"/>
    <s v="03/06/2021 00:00:00"/>
    <d v="2021-06-01T00:00:00"/>
    <s v="jueves"/>
    <s v="junio"/>
    <d v="2024-10-01T00:00:00"/>
    <n v="1216"/>
    <n v="720"/>
    <n v="19423"/>
    <n v="19423"/>
    <s v="DIANA  ALVAREZ MOLINA Registros:  1153785"/>
    <s v="CLINICA NUEVA DE CALI SAS"/>
    <s v="901158187-6"/>
    <s v="ACE-4089"/>
    <s v="ACE-4089"/>
    <s v="DIANA  ALVAREZ MOLINA Registros:  1153785"/>
    <s v="COVID"/>
    <n v="0"/>
    <s v="05"/>
    <x v="0"/>
    <s v="Finalizada"/>
    <s v="FACTURA COVID-19"/>
    <s v="ESTADO DOS"/>
    <x v="0"/>
    <s v="RADICADO A LA ADRES"/>
    <e v="#N/A"/>
    <n v="19423"/>
    <n v="0"/>
    <m/>
    <n v="19423"/>
    <n v="0"/>
    <n v="0"/>
    <n v="19423"/>
    <n v="19035"/>
    <n v="1221746603"/>
    <n v="0"/>
    <m/>
    <m/>
    <m/>
    <d v="2024-08-30T00:00:00"/>
  </r>
  <r>
    <n v="901158187"/>
    <s v="CLINICA NUEVA DE CALI"/>
    <s v="CAJA DE COMPENSACION FAMILIAR COMFENALCO DEL VALLE DEL CAUCA"/>
    <s v="ACE-4170"/>
    <s v="ACE4170"/>
    <s v="901158187_ACE4170"/>
    <s v="27/05/2021 00:00:00"/>
    <s v="03/07/2021 00:00:00"/>
    <d v="2021-07-12T00:00:00"/>
    <s v="sábado"/>
    <s v="julio"/>
    <d v="2024-10-01T00:00:00"/>
    <n v="1186"/>
    <n v="720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COVID"/>
    <n v="0"/>
    <s v="05"/>
    <x v="0"/>
    <s v="Finalizada"/>
    <s v="FACTURA COVID-19"/>
    <s v="ESTADO DOS"/>
    <x v="3"/>
    <s v="NO PASO VALIDACION-REVISION EPS-ESPERA DE APERTURA DE VENTANA"/>
    <e v="#N/A"/>
    <n v="190000"/>
    <n v="0"/>
    <m/>
    <n v="190000"/>
    <n v="0"/>
    <n v="0"/>
    <n v="190000"/>
    <n v="186200"/>
    <n v="1221760121"/>
    <n v="0"/>
    <m/>
    <m/>
    <m/>
    <d v="2024-08-30T00:00:00"/>
  </r>
  <r>
    <n v="901158187"/>
    <s v="CLINICA NUEVA DE CALI"/>
    <s v="CAJA DE COMPENSACION FAMILIAR COMFENALCO DEL VALLE DEL CAUCA"/>
    <s v="ACE-4298"/>
    <s v="ACE4298"/>
    <s v="901158187_ACE4298"/>
    <s v="02/06/2021 00:00:00"/>
    <s v="13/08/2021 00:00:00"/>
    <d v="2021-08-13T00:00:00"/>
    <s v="viernes"/>
    <s v="agosto"/>
    <d v="2024-10-01T00:00:00"/>
    <n v="1145"/>
    <n v="720"/>
    <n v="19423"/>
    <n v="19423"/>
    <s v="KLEIDY DAIRIT NODA GOMEZ Registros:  1148279"/>
    <s v="CLINICA NUEVA DE CALI SAS"/>
    <s v="901158187-6"/>
    <s v="ACE-4298"/>
    <s v="ACE-4298"/>
    <s v="KLEIDY DAIRIT NODA GOMEZ Registros:  1148279"/>
    <s v="COVID"/>
    <n v="0"/>
    <s v="05"/>
    <x v="0"/>
    <s v="Finalizada"/>
    <s v="FACTURA COVID-19"/>
    <s v="ESTADO DOS"/>
    <x v="1"/>
    <s v="DEVOLUCION"/>
    <e v="#N/A"/>
    <n v="19423"/>
    <n v="0"/>
    <m/>
    <n v="19423"/>
    <n v="0"/>
    <n v="0"/>
    <n v="19423"/>
    <n v="19035"/>
    <n v="1221784484"/>
    <n v="0"/>
    <m/>
    <m/>
    <m/>
    <d v="2024-08-30T00:00:00"/>
  </r>
  <r>
    <n v="901158187"/>
    <s v="CLINICA NUEVA DE CALI"/>
    <s v="CAJA DE COMPENSACION FAMILIAR COMFENALCO DEL VALLE DEL CAUCA"/>
    <s v="UCE-10851"/>
    <s v="UCE10851"/>
    <s v="901158187_UCE10851"/>
    <s v="28/07/2021 00:00:00"/>
    <s v="12/10/2021 00:00:00"/>
    <d v="2021-10-07T00:00:00"/>
    <s v="martes"/>
    <s v="octubre"/>
    <d v="2024-10-01T00:00:00"/>
    <n v="1085"/>
    <n v="72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1898516"/>
    <n v="0"/>
    <m/>
    <m/>
    <m/>
    <d v="2024-08-30T00:00:00"/>
  </r>
  <r>
    <n v="901158187"/>
    <s v="CLINICA NUEVA DE CALI"/>
    <s v="CAJA DE COMPENSACION FAMILIAR COMFENALCO DEL VALLE DEL CAUCA"/>
    <s v="HCE-5667"/>
    <s v="HCE5667"/>
    <s v="901158187_HCE5667"/>
    <s v="30/08/2021 00:00:00"/>
    <s v="20/09/2021 00:00:00"/>
    <d v="2021-09-16T00:00:00"/>
    <s v="lunes"/>
    <s v="septiembre"/>
    <d v="2024-10-01T00:00:00"/>
    <n v="1107"/>
    <n v="720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801639"/>
    <n v="0"/>
    <m/>
    <m/>
    <m/>
    <d v="2024-08-30T00:00:00"/>
  </r>
  <r>
    <n v="901158187"/>
    <s v="CLINICA NUEVA DE CALI"/>
    <s v="CAJA DE COMPENSACION FAMILIAR COMFENALCO DEL VALLE DEL CAUCA"/>
    <s v="UCE-12200"/>
    <s v="UCE12200"/>
    <s v="901158187_UCE12200"/>
    <s v="10/09/2021 00:00:00"/>
    <s v="04/10/2021 00:00:00"/>
    <d v="2021-10-04T00:00:00"/>
    <s v="lunes"/>
    <s v="octubre"/>
    <d v="2024-10-01T00:00:00"/>
    <n v="1093"/>
    <n v="720"/>
    <n v="190000"/>
    <n v="190000"/>
    <s v="ROCIO  SANCHEZ MUÑOZ Registros:  1278675"/>
    <s v="CLINICA NUEVA DE CALI SAS"/>
    <s v="901158187-6"/>
    <s v="UCE-12200"/>
    <s v="UCE-12200"/>
    <s v="ROCIO  SANCHEZ MUÑOZ Registros:  1278675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221819753"/>
    <n v="0"/>
    <m/>
    <m/>
    <m/>
    <d v="2024-08-30T00:00:00"/>
  </r>
  <r>
    <n v="901158187"/>
    <s v="CLINICA NUEVA DE CALI"/>
    <s v="CAJA DE COMPENSACION FAMILIAR COMFENALCO DEL VALLE DEL CAUCA"/>
    <s v="UCE-12252"/>
    <s v="UCE12252"/>
    <s v="901158187_UCE12252"/>
    <s v="13/09/2021 00:00:00"/>
    <s v="21/09/2021 00:00:00"/>
    <d v="2021-09-21T00:00:00"/>
    <s v="martes"/>
    <s v="septiembre"/>
    <d v="2024-10-01T00:00:00"/>
    <n v="1106"/>
    <n v="720"/>
    <n v="45000"/>
    <n v="45000"/>
    <s v="LUZ DELIA ANGEL DIAZ Registros:  1296558"/>
    <s v="CLINICA NUEVA DE CALI SAS"/>
    <s v="901158187-6"/>
    <s v="UCE-12252"/>
    <s v="UCE-12252"/>
    <s v="LUZ DELIA ANGEL DIAZ Registros:  1296558"/>
    <s v="COVID"/>
    <n v="0"/>
    <s v="05"/>
    <x v="0"/>
    <s v="Finalizada"/>
    <s v="FACTURA COVID-19"/>
    <s v="ESTADO DOS"/>
    <x v="3"/>
    <s v="NO PASO VALIDACION-REVISION EPS-ESPERA DE APERTURA DE VENTANA"/>
    <b v="0"/>
    <n v="45000"/>
    <n v="0"/>
    <m/>
    <n v="45000"/>
    <n v="0"/>
    <n v="0"/>
    <n v="45000"/>
    <n v="44100"/>
    <n v="1221858061"/>
    <n v="0"/>
    <m/>
    <m/>
    <m/>
    <d v="2024-08-30T00:00:00"/>
  </r>
  <r>
    <n v="901158187"/>
    <s v="CLINICA NUEVA DE CALI"/>
    <s v="CAJA DE COMPENSACION FAMILIAR COMFENALCO DEL VALLE DEL CAUCA"/>
    <s v="UCE-12259"/>
    <s v="UCE12259"/>
    <s v="901158187_UCE12259"/>
    <s v="14/09/2021 00:00:00"/>
    <s v="22/10/2021 00:00:00"/>
    <d v="2021-10-25T00:00:00"/>
    <s v="viernes"/>
    <s v="octubre"/>
    <d v="2024-10-01T00:00:00"/>
    <n v="1075"/>
    <n v="720"/>
    <n v="190000"/>
    <n v="190000"/>
    <s v="ESPERANZA  PETRO PAEZ Registros:  1297915"/>
    <s v="CLINICA NUEVA DE CALI SAS"/>
    <s v="901158187-6"/>
    <s v="UCE-12259"/>
    <s v="UCE-12259"/>
    <s v="ESPERANZA  PETRO PAEZ Registros:  1297915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221819744"/>
    <n v="0"/>
    <m/>
    <m/>
    <m/>
    <d v="2024-08-30T00:00:00"/>
  </r>
  <r>
    <n v="901158187"/>
    <s v="CLINICA NUEVA DE CALI"/>
    <s v="CAJA DE COMPENSACION FAMILIAR COMFENALCO DEL VALLE DEL CAUCA"/>
    <s v="UCE-12303"/>
    <s v="UCE12303"/>
    <s v="901158187_UCE12303"/>
    <s v="15/09/2021 00:00:00"/>
    <s v="26/10/2021 00:00:00"/>
    <d v="2021-10-25T00:00:00"/>
    <s v="martes"/>
    <s v="octubre"/>
    <d v="2024-10-01T00:00:00"/>
    <n v="1071"/>
    <n v="720"/>
    <n v="190000"/>
    <n v="190000"/>
    <s v="DIEGO  TORRES VIVAS Registros:  1298358"/>
    <s v="CLINICA NUEVA DE CALI SAS"/>
    <s v="901158187-6"/>
    <s v="UCE-12303"/>
    <s v="UCE-12303"/>
    <s v="DIEGO  TORRES VIVAS Registros:  1298358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221819794"/>
    <n v="0"/>
    <m/>
    <m/>
    <m/>
    <d v="2024-08-30T00:00:00"/>
  </r>
  <r>
    <n v="901158187"/>
    <s v="CLINICA NUEVA DE CALI"/>
    <s v="CAJA DE COMPENSACION FAMILIAR COMFENALCO DEL VALLE DEL CAUCA"/>
    <s v="UCE-13138"/>
    <s v="UCE13138"/>
    <s v="901158187_UCE13138"/>
    <s v="02/10/2021 00:00:00"/>
    <s v="08/11/2021 00:00:00"/>
    <d v="2021-11-06T00:00:00"/>
    <s v="lunes"/>
    <s v="noviembre"/>
    <d v="2024-10-01T00:00:00"/>
    <n v="1058"/>
    <n v="720"/>
    <n v="99423"/>
    <n v="99423"/>
    <s v="JUAN  RAMOS CORTAZAR Registros:  1322661"/>
    <s v="CLINICA NUEVA DE CALI SAS"/>
    <s v="901158187-6"/>
    <s v="UCE-13138"/>
    <s v="UCE-13138"/>
    <s v="JUAN  RAMOS CORTAZAR Registros:  1322661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1904550"/>
    <n v="0"/>
    <m/>
    <m/>
    <m/>
    <d v="2024-08-30T00:00:00"/>
  </r>
  <r>
    <n v="901158187"/>
    <s v="CLINICA NUEVA DE CALI"/>
    <s v="CAJA DE COMPENSACION FAMILIAR COMFENALCO DEL VALLE DEL CAUCA"/>
    <s v="UCE-14197"/>
    <s v="UCE14197"/>
    <s v="901158187_UCE14197"/>
    <s v="22/10/2021 00:00:00"/>
    <s v="08/11/2021 00:00:00"/>
    <d v="2021-11-24T00:00:00"/>
    <s v="lunes"/>
    <s v="noviembre"/>
    <d v="2024-10-01T00:00:00"/>
    <n v="1058"/>
    <n v="72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04673"/>
    <n v="0"/>
    <m/>
    <m/>
    <m/>
    <d v="2024-08-30T00:00:00"/>
  </r>
  <r>
    <n v="901158187"/>
    <s v="CLINICA NUEVA DE CALI"/>
    <s v="CAJA DE COMPENSACION FAMILIAR COMFENALCO DEL VALLE DEL CAUCA"/>
    <s v="UCE-16288"/>
    <s v="UCE16288"/>
    <s v="901158187_UCE16288"/>
    <s v="06/12/2021 00:00:00"/>
    <s v="21/12/2021 00:00:00"/>
    <d v="2021-12-20T00:00:00"/>
    <s v="martes"/>
    <s v="diciembre"/>
    <d v="2024-10-01T00:00:00"/>
    <n v="1015"/>
    <n v="720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62894"/>
    <n v="0"/>
    <m/>
    <m/>
    <m/>
    <d v="2024-08-30T00:00:00"/>
  </r>
  <r>
    <n v="901158187"/>
    <s v="CLINICA NUEVA DE CALI"/>
    <s v="CAJA DE COMPENSACION FAMILIAR COMFENALCO DEL VALLE DEL CAUCA"/>
    <s v="UCE-16324"/>
    <s v="UCE16324"/>
    <s v="901158187_UCE16324"/>
    <s v="06/12/2021 00:00:00"/>
    <s v="21/12/2021 00:00:00"/>
    <d v="2021-12-20T00:00:00"/>
    <s v="martes"/>
    <s v="diciembre"/>
    <d v="2024-10-01T00:00:00"/>
    <n v="1015"/>
    <n v="720"/>
    <n v="36994"/>
    <n v="36994"/>
    <s v="RICHARD  CERON ERAZO Registros:  1412219"/>
    <s v="CLINICA NUEVA DE CALI SAS"/>
    <s v="901158187-6"/>
    <s v="UCE-16324"/>
    <s v="UCE-16324"/>
    <s v="RICHARD  CERON ERAZO Registros:  1412219"/>
    <s v="COVID"/>
    <n v="0"/>
    <s v="05"/>
    <x v="0"/>
    <s v="Finalizada"/>
    <s v="FACTURA COVID-19"/>
    <s v="ESTADO DOS"/>
    <x v="1"/>
    <s v="DEVOLUCION"/>
    <b v="0"/>
    <n v="36994"/>
    <n v="0"/>
    <m/>
    <n v="36994"/>
    <n v="0"/>
    <n v="0"/>
    <n v="36994"/>
    <n v="36254"/>
    <n v="1221904363"/>
    <n v="0"/>
    <m/>
    <m/>
    <m/>
    <d v="2024-08-30T00:00:00"/>
  </r>
  <r>
    <n v="901158187"/>
    <s v="CLINICA NUEVA DE CALI"/>
    <s v="CAJA DE COMPENSACION FAMILIAR COMFENALCO DEL VALLE DEL CAUCA"/>
    <s v="HCE-6853"/>
    <s v="HCE6853"/>
    <s v="901158187_HCE6853"/>
    <s v="12/01/2022 00:00:00"/>
    <s v="25/01/2022 00:00:00"/>
    <d v="2022-01-17T00:00:00"/>
    <s v="martes"/>
    <s v="enero"/>
    <d v="2024-10-01T00:00:00"/>
    <n v="980"/>
    <n v="720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871958"/>
    <n v="0"/>
    <m/>
    <m/>
    <m/>
    <d v="2024-08-30T00:00:00"/>
  </r>
  <r>
    <n v="901158187"/>
    <s v="CLINICA NUEVA DE CALI"/>
    <s v="CAJA DE COMPENSACION FAMILIAR COMFENALCO DEL VALLE DEL CAUCA"/>
    <s v="HCE-7222"/>
    <s v="HCE7222"/>
    <s v="901158187_HCE7222"/>
    <s v="31/01/2022 00:00:00"/>
    <s v="18/02/2022 00:00:00"/>
    <d v="2022-02-15T00:00:00"/>
    <s v="viernes"/>
    <s v="febrero"/>
    <d v="2024-10-01T00:00:00"/>
    <n v="956"/>
    <n v="720"/>
    <n v="45000"/>
    <n v="45000"/>
    <s v="WALTER  SANCHEZ RUIZ Registros:  1482531"/>
    <s v="CLINICA NUEVA DE CALI SAS"/>
    <s v="901158187-6"/>
    <s v="HCE-7222"/>
    <s v="HCE-7222"/>
    <s v="WALTER  SANCHEZ RUIZ Registros:  1482531"/>
    <s v="COVID"/>
    <n v="0"/>
    <s v="05"/>
    <x v="0"/>
    <s v="Finalizada"/>
    <s v="FACTURA COVID-19"/>
    <s v="ESTADO DOS"/>
    <x v="0"/>
    <s v="RADICADO A LA ADRES"/>
    <b v="0"/>
    <n v="45000"/>
    <n v="0"/>
    <m/>
    <n v="45000"/>
    <n v="0"/>
    <n v="0"/>
    <n v="45000"/>
    <n v="44100"/>
    <n v="1221912648"/>
    <n v="0"/>
    <m/>
    <m/>
    <m/>
    <d v="2024-08-30T00:00:00"/>
  </r>
  <r>
    <n v="901158187"/>
    <s v="CLINICA NUEVA DE CALI"/>
    <s v="CAJA DE COMPENSACION FAMILIAR COMFENALCO DEL VALLE DEL CAUCA"/>
    <s v="UCE-20547"/>
    <s v="UCE20547"/>
    <s v="901158187_UCE20547"/>
    <s v="07/04/2022 00:00:00"/>
    <s v="19/04/2022 00:00:00"/>
    <d v="2022-04-22T00:00:00"/>
    <s v="martes"/>
    <s v="abril"/>
    <d v="2024-10-01T00:00:00"/>
    <n v="896"/>
    <n v="720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1943614"/>
    <n v="0"/>
    <m/>
    <m/>
    <m/>
    <d v="2024-08-30T00:00:00"/>
  </r>
  <r>
    <n v="901158187"/>
    <s v="CLINICA NUEVA DE CALI"/>
    <s v="CAJA DE COMPENSACION FAMILIAR COMFENALCO DEL VALLE DEL CAUCA"/>
    <s v="UCE-21938"/>
    <s v="UCE21938"/>
    <s v="901158187_UCE21938"/>
    <s v="01/06/2022 00:00:00"/>
    <s v="17/08/2022 00:00:00"/>
    <d v="2022-08-17T00:00:00"/>
    <s v="miércoles"/>
    <s v="agosto"/>
    <d v="2024-10-01T00:00:00"/>
    <n v="776"/>
    <n v="720"/>
    <n v="99423"/>
    <n v="99423"/>
    <s v="CELESTE  POSADA MEJIA Registros:  1652573"/>
    <s v="CLINICA NUEVA DE CALI SAS"/>
    <s v="901158187-6"/>
    <s v="UCE-21938"/>
    <s v="UCE-21938"/>
    <s v="CELESTE  POSADA MEJIA Registros:  165257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134"/>
    <n v="0"/>
    <m/>
    <m/>
    <m/>
    <d v="2024-08-30T00:00:00"/>
  </r>
  <r>
    <n v="901158187"/>
    <s v="CLINICA NUEVA DE CALI"/>
    <s v="CAJA DE COMPENSACION FAMILIAR COMFENALCO DEL VALLE DEL CAUCA"/>
    <s v="HCE-9367"/>
    <s v="HCE9367"/>
    <s v="901158187_HCE9367"/>
    <s v="28/06/2022 00:00:00"/>
    <s v="20/09/2022 00:00:00"/>
    <d v="2022-07-23T00:00:00"/>
    <s v="martes"/>
    <s v="septiembre"/>
    <d v="2024-10-01T00:00:00"/>
    <n v="742"/>
    <n v="720"/>
    <n v="99423"/>
    <n v="99423"/>
    <s v="YEFFERSON  SOTELO CUCUAME Registros:  1690129"/>
    <s v="CLINICA NUEVA DE CALI SAS"/>
    <s v="901158187-6"/>
    <s v="HCE-9367"/>
    <s v="HCE-9367"/>
    <s v="YEFFERSON  SOTELO CUCUAME Registros:  169012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751"/>
    <n v="0"/>
    <m/>
    <m/>
    <m/>
    <d v="2024-08-30T00:00:00"/>
  </r>
  <r>
    <n v="901158187"/>
    <s v="CLINICA NUEVA DE CALI"/>
    <s v="CAJA DE COMPENSACION FAMILIAR COMFENALCO DEL VALLE DEL CAUCA"/>
    <s v="HCE-9741"/>
    <s v="HCE9741"/>
    <s v="901158187_HCE9741"/>
    <s v="12/07/2022 00:00:00"/>
    <s v="25/07/2022 00:00:00"/>
    <d v="2022-07-16T00:00:00"/>
    <s v="lunes"/>
    <s v="julio"/>
    <d v="2024-10-01T00:00:00"/>
    <n v="799"/>
    <n v="720"/>
    <n v="99423"/>
    <n v="99423"/>
    <s v="RUFINO  CAICEDO ARROYO Registros:  1709875"/>
    <s v="CLINICA NUEVA DE CALI SAS"/>
    <s v="901158187-6"/>
    <s v="HCE-9741"/>
    <s v="HCE-9741"/>
    <s v="RUFINO  CAICEDO ARROYO Registros:  1709875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059371"/>
    <n v="0"/>
    <m/>
    <m/>
    <m/>
    <d v="2024-08-30T00:00:00"/>
  </r>
  <r>
    <n v="901158187"/>
    <s v="CLINICA NUEVA DE CALI"/>
    <s v="CAJA DE COMPENSACION FAMILIAR COMFENALCO DEL VALLE DEL CAUCA"/>
    <s v="HCE-9748"/>
    <s v="HCE9748"/>
    <s v="901158187_HCE9748"/>
    <s v="12/07/2022 00:00:00"/>
    <s v="25/07/2022 00:00:00"/>
    <d v="2022-07-16T00:00:00"/>
    <s v="lunes"/>
    <s v="julio"/>
    <d v="2024-10-01T00:00:00"/>
    <n v="799"/>
    <n v="720"/>
    <n v="99423"/>
    <n v="99423"/>
    <s v="LUIS  GALEANO  Registros:  1710493"/>
    <s v="CLINICA NUEVA DE CALI SAS"/>
    <s v="901158187-6"/>
    <s v="HCE-9748"/>
    <s v="HCE-9748"/>
    <s v="LUIS  GALEANO  Registros:  171049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059372"/>
    <n v="0"/>
    <m/>
    <m/>
    <m/>
    <d v="2024-08-30T00:00:00"/>
  </r>
  <r>
    <n v="901158187"/>
    <s v="CLINICA NUEVA DE CALI"/>
    <s v="CAJA DE COMPENSACION FAMILIAR COMFENALCO DEL VALLE DEL CAUCA"/>
    <s v="HCE-9749"/>
    <s v="HCE9749"/>
    <s v="901158187_HCE9749"/>
    <s v="12/07/2022 00:00:00"/>
    <s v="17/08/2022 00:00:00"/>
    <d v="2022-08-17T00:00:00"/>
    <s v="miércoles"/>
    <s v="agosto"/>
    <d v="2024-10-01T00:00:00"/>
    <n v="776"/>
    <n v="720"/>
    <n v="216994"/>
    <n v="216994"/>
    <s v="LUIS  GALEANO  Registros:  1710499"/>
    <s v="CLINICA NUEVA DE CALI SAS"/>
    <s v="901158187-6"/>
    <s v="HCE-9749"/>
    <s v="HCE-9749"/>
    <s v="LUIS  GALEANO  Registros:  1710499"/>
    <s v="COVID"/>
    <n v="0"/>
    <s v="05"/>
    <x v="0"/>
    <s v="Finalizada"/>
    <s v="FACTURA COVID-19"/>
    <s v="ESTADO DOS"/>
    <x v="1"/>
    <s v="DEVOLUCION"/>
    <b v="0"/>
    <n v="216994"/>
    <n v="0"/>
    <m/>
    <n v="216994"/>
    <n v="0"/>
    <n v="0"/>
    <n v="216994"/>
    <n v="212654"/>
    <n v="1222129275"/>
    <n v="0"/>
    <m/>
    <m/>
    <m/>
    <d v="2024-08-30T00:00:00"/>
  </r>
  <r>
    <n v="901158187"/>
    <s v="CLINICA NUEVA DE CALI"/>
    <s v="CAJA DE COMPENSACION FAMILIAR COMFENALCO DEL VALLE DEL CAUCA"/>
    <s v="HCE-9754"/>
    <s v="HCE9754"/>
    <s v="901158187_HCE9754"/>
    <s v="12/07/2022 00:00:00"/>
    <s v="25/07/2022 00:00:00"/>
    <d v="2022-07-23T00:00:00"/>
    <s v="lunes"/>
    <s v="julio"/>
    <d v="2024-10-01T00:00:00"/>
    <n v="799"/>
    <n v="720"/>
    <n v="99423"/>
    <n v="99423"/>
    <s v="FRANCISCO  GIRALDO ROLDAN Registros:  1710585"/>
    <s v="CLINICA NUEVA DE CALI SAS"/>
    <s v="901158187-6"/>
    <s v="HCE-9754"/>
    <s v="HCE-9754"/>
    <s v="FRANCISCO  GIRALDO ROLDAN Registros:  1710585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5750"/>
    <n v="0"/>
    <m/>
    <m/>
    <m/>
    <d v="2024-08-30T00:00:00"/>
  </r>
  <r>
    <n v="901158187"/>
    <s v="CLINICA NUEVA DE CALI"/>
    <s v="CAJA DE COMPENSACION FAMILIAR COMFENALCO DEL VALLE DEL CAUCA"/>
    <s v="HCE-9761"/>
    <s v="HCE9761"/>
    <s v="901158187_HCE9761"/>
    <s v="12/07/2022 00:00:00"/>
    <s v="25/07/2022 00:00:00"/>
    <d v="2022-07-16T00:00:00"/>
    <s v="lunes"/>
    <s v="julio"/>
    <d v="2024-10-01T00:00:00"/>
    <n v="799"/>
    <n v="720"/>
    <n v="99423"/>
    <n v="99423"/>
    <s v="LAURA  RENGIFO HUALPA Registros:  1710916"/>
    <s v="CLINICA NUEVA DE CALI SAS"/>
    <s v="901158187-6"/>
    <s v="HCE-9761"/>
    <s v="HCE-9761"/>
    <s v="LAURA  RENGIFO HUALPA Registros:  171091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059373"/>
    <n v="0"/>
    <m/>
    <m/>
    <m/>
    <d v="2024-08-30T00:00:00"/>
  </r>
  <r>
    <n v="901158187"/>
    <s v="CLINICA NUEVA DE CALI"/>
    <s v="CAJA DE COMPENSACION FAMILIAR COMFENALCO DEL VALLE DEL CAUCA"/>
    <s v="HCE-9763"/>
    <s v="HCE9763"/>
    <s v="901158187_HCE9763"/>
    <s v="12/07/2022 00:00:00"/>
    <s v="25/07/2022 00:00:00"/>
    <d v="2022-07-16T00:00:00"/>
    <s v="lunes"/>
    <s v="julio"/>
    <d v="2024-10-01T00:00:00"/>
    <n v="799"/>
    <n v="720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059374"/>
    <n v="0"/>
    <m/>
    <m/>
    <m/>
    <d v="2024-08-30T00:00:00"/>
  </r>
  <r>
    <n v="901158187"/>
    <s v="CLINICA NUEVA DE CALI"/>
    <s v="CAJA DE COMPENSACION FAMILIAR COMFENALCO DEL VALLE DEL CAUCA"/>
    <s v="HCE-9778"/>
    <s v="HCE9778"/>
    <s v="901158187_HCE9778"/>
    <s v="13/07/2022 00:00:00"/>
    <s v="17/08/2022 00:00:00"/>
    <d v="2022-08-22T00:00:00"/>
    <s v="miércoles"/>
    <s v="agosto"/>
    <d v="2024-10-01T00:00:00"/>
    <n v="776"/>
    <n v="720"/>
    <n v="99423"/>
    <n v="99423"/>
    <s v="PASTOR  MUÑOZ ORTEGA Registros:  1713012"/>
    <s v="CLINICA NUEVA DE CALI SAS"/>
    <s v="901158187-6"/>
    <s v="HCE-9778"/>
    <s v="HCE-9778"/>
    <s v="PASTOR  MUÑOZ ORTEGA Registros:  171301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38"/>
    <n v="0"/>
    <m/>
    <m/>
    <m/>
    <d v="2024-08-30T00:00:00"/>
  </r>
  <r>
    <n v="901158187"/>
    <s v="CLINICA NUEVA DE CALI"/>
    <s v="CAJA DE COMPENSACION FAMILIAR COMFENALCO DEL VALLE DEL CAUCA"/>
    <s v="HCE-9792"/>
    <s v="HCE9792"/>
    <s v="901158187_HCE9792"/>
    <s v="14/07/2022 00:00:00"/>
    <s v="17/08/2022 00:00:00"/>
    <d v="2022-08-17T00:00:00"/>
    <s v="miércoles"/>
    <s v="agosto"/>
    <d v="2024-10-01T00:00:00"/>
    <n v="776"/>
    <n v="720"/>
    <n v="99423"/>
    <n v="99423"/>
    <s v="LUZ  OSORIO  Registros:  1714336"/>
    <s v="CLINICA NUEVA DE CALI SAS"/>
    <s v="901158187-6"/>
    <s v="HCE-9792"/>
    <s v="HCE-9792"/>
    <s v="LUZ  OSORIO  Registros:  17143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8"/>
    <n v="0"/>
    <m/>
    <m/>
    <m/>
    <d v="2024-08-30T00:00:00"/>
  </r>
  <r>
    <n v="901158187"/>
    <s v="CLINICA NUEVA DE CALI"/>
    <s v="CAJA DE COMPENSACION FAMILIAR COMFENALCO DEL VALLE DEL CAUCA"/>
    <s v="HCE-9900"/>
    <s v="HCE9900"/>
    <s v="901158187_HCE9900"/>
    <s v="21/07/2022 00:00:00"/>
    <s v="17/08/2022 00:00:00"/>
    <d v="2022-08-17T00:00:00"/>
    <s v="miércoles"/>
    <s v="agosto"/>
    <d v="2024-10-01T00:00:00"/>
    <n v="776"/>
    <n v="720"/>
    <n v="99423"/>
    <n v="99423"/>
    <s v="ADRIAN  PUENTES  Registros:  1723587"/>
    <s v="CLINICA NUEVA DE CALI SAS"/>
    <s v="901158187-6"/>
    <s v="HCE-9900"/>
    <s v="HCE-9900"/>
    <s v="ADRIAN  PUENTES  Registros:  1723587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59"/>
    <n v="0"/>
    <m/>
    <m/>
    <m/>
    <d v="2024-08-30T00:00:00"/>
  </r>
  <r>
    <n v="901158187"/>
    <s v="CLINICA NUEVA DE CALI"/>
    <s v="CAJA DE COMPENSACION FAMILIAR COMFENALCO DEL VALLE DEL CAUCA"/>
    <s v="HCE-9906"/>
    <s v="HCE9906"/>
    <s v="901158187_HCE9906"/>
    <s v="22/07/2022 00:00:00"/>
    <s v="17/08/2022 00:00:00"/>
    <d v="2022-08-17T00:00:00"/>
    <s v="miércoles"/>
    <s v="agosto"/>
    <d v="2024-10-01T00:00:00"/>
    <n v="776"/>
    <n v="720"/>
    <n v="99423"/>
    <n v="99423"/>
    <s v="ARLINTON  ZAPATA OSORIO Registros:  1724860"/>
    <s v="CLINICA NUEVA DE CALI SAS"/>
    <s v="901158187-6"/>
    <s v="HCE-9906"/>
    <s v="HCE-9906"/>
    <s v="ARLINTON  ZAPATA OSORIO Registros:  172486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60"/>
    <n v="0"/>
    <m/>
    <m/>
    <m/>
    <d v="2024-08-30T00:00:00"/>
  </r>
  <r>
    <n v="901158187"/>
    <s v="CLINICA NUEVA DE CALI"/>
    <s v="CAJA DE COMPENSACION FAMILIAR COMFENALCO DEL VALLE DEL CAUCA"/>
    <s v="HCE-9911"/>
    <s v="HCE9911"/>
    <s v="901158187_HCE9911"/>
    <s v="22/07/2022 00:00:00"/>
    <s v="17/08/2022 00:00:00"/>
    <d v="2022-08-17T00:00:00"/>
    <s v="miércoles"/>
    <s v="agosto"/>
    <d v="2024-10-01T00:00:00"/>
    <n v="776"/>
    <n v="720"/>
    <n v="99423"/>
    <n v="99423"/>
    <s v="VICENTE  CRUZ RODRIGUEZ Registros:  1725538"/>
    <s v="CLINICA NUEVA DE CALI SAS"/>
    <s v="901158187-6"/>
    <s v="HCE-9911"/>
    <s v="HCE-9911"/>
    <s v="VICENTE  CRUZ RODRIGUEZ Registros:  172553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1"/>
    <n v="0"/>
    <m/>
    <m/>
    <m/>
    <d v="2024-08-30T00:00:00"/>
  </r>
  <r>
    <n v="901158187"/>
    <s v="CLINICA NUEVA DE CALI"/>
    <s v="CAJA DE COMPENSACION FAMILIAR COMFENALCO DEL VALLE DEL CAUCA"/>
    <s v="HCE-9914"/>
    <s v="HCE9914"/>
    <s v="901158187_HCE9914"/>
    <s v="23/07/2022 00:00:00"/>
    <s v="17/08/2022 00:00:00"/>
    <d v="2022-08-17T00:00:00"/>
    <s v="miércoles"/>
    <s v="agosto"/>
    <d v="2024-10-01T00:00:00"/>
    <n v="776"/>
    <n v="720"/>
    <n v="99423"/>
    <n v="99423"/>
    <s v="LUZMILA  ERAZO DE CUADROS Registros:  1726299"/>
    <s v="CLINICA NUEVA DE CALI SAS"/>
    <s v="901158187-6"/>
    <s v="HCE-9914"/>
    <s v="HCE-9914"/>
    <s v="LUZMILA  ERAZO DE CUADROS Registros:  17262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2"/>
    <n v="0"/>
    <m/>
    <m/>
    <m/>
    <d v="2024-08-30T00:00:00"/>
  </r>
  <r>
    <n v="901158187"/>
    <s v="CLINICA NUEVA DE CALI"/>
    <s v="CAJA DE COMPENSACION FAMILIAR COMFENALCO DEL VALLE DEL CAUCA"/>
    <s v="HCE-9949"/>
    <s v="HCE9949"/>
    <s v="901158187_HCE9949"/>
    <s v="25/07/2022 00:00:00"/>
    <s v="17/08/2022 00:00:00"/>
    <d v="2022-08-17T00:00:00"/>
    <s v="miércoles"/>
    <s v="agosto"/>
    <d v="2024-10-01T00:00:00"/>
    <n v="776"/>
    <n v="720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3"/>
    <n v="0"/>
    <m/>
    <m/>
    <m/>
    <d v="2024-08-30T00:00:00"/>
  </r>
  <r>
    <n v="901158187"/>
    <s v="CLINICA NUEVA DE CALI"/>
    <s v="CAJA DE COMPENSACION FAMILIAR COMFENALCO DEL VALLE DEL CAUCA"/>
    <s v="HCE-9950"/>
    <s v="HCE9950"/>
    <s v="901158187_HCE9950"/>
    <s v="25/07/2022 00:00:00"/>
    <s v="17/08/2022 00:00:00"/>
    <d v="2022-08-17T00:00:00"/>
    <s v="miércoles"/>
    <s v="agosto"/>
    <d v="2024-10-01T00:00:00"/>
    <n v="776"/>
    <n v="720"/>
    <n v="99423"/>
    <n v="99423"/>
    <s v="DANIELA  GUAYARA QUINTERO Registros:  1723852"/>
    <s v="CLINICA NUEVA DE CALI SAS"/>
    <s v="901158187-6"/>
    <s v="HCE-9950"/>
    <s v="HCE-9950"/>
    <s v="DANIELA  GUAYARA QUINTERO Registros:  17238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4"/>
    <n v="0"/>
    <m/>
    <m/>
    <m/>
    <d v="2024-08-30T00:00:00"/>
  </r>
  <r>
    <n v="901158187"/>
    <s v="CLINICA NUEVA DE CALI"/>
    <s v="CAJA DE COMPENSACION FAMILIAR COMFENALCO DEL VALLE DEL CAUCA"/>
    <s v="HCE-9957"/>
    <s v="HCE9957"/>
    <s v="901158187_HCE9957"/>
    <s v="25/07/2022 00:00:00"/>
    <s v="17/08/2022 00:00:00"/>
    <d v="2022-08-17T00:00:00"/>
    <s v="miércoles"/>
    <s v="agosto"/>
    <d v="2024-10-01T00:00:00"/>
    <n v="776"/>
    <n v="720"/>
    <n v="99423"/>
    <n v="99423"/>
    <s v="DUBERNEY  CAICEDO CORTES Registros:  1724042"/>
    <s v="CLINICA NUEVA DE CALI SAS"/>
    <s v="901158187-6"/>
    <s v="HCE-9957"/>
    <s v="HCE-9957"/>
    <s v="DUBERNEY  CAICEDO CORTES Registros:  172404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5"/>
    <n v="0"/>
    <m/>
    <m/>
    <m/>
    <d v="2024-08-30T00:00:00"/>
  </r>
  <r>
    <n v="901158187"/>
    <s v="CLINICA NUEVA DE CALI"/>
    <s v="CAJA DE COMPENSACION FAMILIAR COMFENALCO DEL VALLE DEL CAUCA"/>
    <s v="HCE-10001"/>
    <s v="HCE10001"/>
    <s v="901158187_HCE10001"/>
    <s v="26/07/2022 00:00:00"/>
    <s v="17/08/2022 00:00:00"/>
    <d v="2022-08-17T00:00:00"/>
    <s v="miércoles"/>
    <s v="agosto"/>
    <d v="2024-10-01T00:00:00"/>
    <n v="776"/>
    <n v="720"/>
    <n v="99423"/>
    <n v="99423"/>
    <s v="APOLINAR  MENDEZ MONTERO Registros:  1730936"/>
    <s v="CLINICA NUEVA DE CALI SAS"/>
    <s v="901158187-6"/>
    <s v="HCE-10001"/>
    <s v="HCE-10001"/>
    <s v="APOLINAR  MENDEZ MONTERO Registros:  17309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7"/>
    <n v="0"/>
    <m/>
    <m/>
    <m/>
    <d v="2024-08-30T00:00:00"/>
  </r>
  <r>
    <n v="901158187"/>
    <s v="CLINICA NUEVA DE CALI"/>
    <s v="CAJA DE COMPENSACION FAMILIAR COMFENALCO DEL VALLE DEL CAUCA"/>
    <s v="HCE-10002"/>
    <s v="HCE10002"/>
    <s v="901158187_HCE10002"/>
    <s v="26/07/2022 00:00:00"/>
    <s v="17/08/2022 00:00:00"/>
    <d v="2022-08-17T00:00:00"/>
    <s v="miércoles"/>
    <s v="agosto"/>
    <d v="2024-10-01T00:00:00"/>
    <n v="776"/>
    <n v="720"/>
    <n v="99423"/>
    <n v="99423"/>
    <s v="APOLINAR  MENDEZ MONTERO Registros:  1730939"/>
    <s v="CLINICA NUEVA DE CALI SAS"/>
    <s v="901158187-6"/>
    <s v="HCE-10002"/>
    <s v="HCE-10002"/>
    <s v="APOLINAR  MENDEZ MONTERO Registros:  173093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68"/>
    <n v="0"/>
    <m/>
    <m/>
    <m/>
    <d v="2024-08-30T00:00:00"/>
  </r>
  <r>
    <n v="901158187"/>
    <s v="CLINICA NUEVA DE CALI"/>
    <s v="CAJA DE COMPENSACION FAMILIAR COMFENALCO DEL VALLE DEL CAUCA"/>
    <s v="HCE-9992"/>
    <s v="HCE9992"/>
    <s v="901158187_HCE9992"/>
    <s v="26/07/2022 00:00:00"/>
    <s v="17/08/2022 00:00:00"/>
    <d v="2022-08-17T00:00:00"/>
    <s v="miércoles"/>
    <s v="agosto"/>
    <d v="2024-10-01T00:00:00"/>
    <n v="776"/>
    <n v="720"/>
    <n v="99423"/>
    <n v="99423"/>
    <s v="EVELYN  VARGAS ESPINOSA Registros:  1729285"/>
    <s v="CLINICA NUEVA DE CALI SAS"/>
    <s v="901158187-6"/>
    <s v="HCE-9992"/>
    <s v="HCE-9992"/>
    <s v="EVELYN  VARGAS ESPINOSA Registros:  172928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66"/>
    <n v="0"/>
    <m/>
    <m/>
    <m/>
    <d v="2024-08-30T00:00:00"/>
  </r>
  <r>
    <n v="901158187"/>
    <s v="CLINICA NUEVA DE CALI"/>
    <s v="CAJA DE COMPENSACION FAMILIAR COMFENALCO DEL VALLE DEL CAUCA"/>
    <s v="HCE-10009"/>
    <s v="HCE10009"/>
    <s v="901158187_HCE10009"/>
    <s v="27/07/2022 00:00:00"/>
    <s v="17/08/2022 00:00:00"/>
    <d v="2022-08-17T00:00:00"/>
    <s v="miércoles"/>
    <s v="agosto"/>
    <d v="2024-10-01T00:00:00"/>
    <n v="776"/>
    <n v="720"/>
    <n v="99423"/>
    <n v="99423"/>
    <s v="ZOILA  SEGURA CUERO Registros:  1731497"/>
    <s v="CLINICA NUEVA DE CALI SAS"/>
    <s v="901158187-6"/>
    <s v="HCE-10009"/>
    <s v="HCE-10009"/>
    <s v="ZOILA  SEGURA CUERO Registros:  17314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45"/>
    <n v="0"/>
    <m/>
    <m/>
    <m/>
    <d v="2024-08-30T00:00:00"/>
  </r>
  <r>
    <n v="901158187"/>
    <s v="CLINICA NUEVA DE CALI"/>
    <s v="CAJA DE COMPENSACION FAMILIAR COMFENALCO DEL VALLE DEL CAUCA"/>
    <s v="HCE-10038"/>
    <s v="HCE10038"/>
    <s v="901158187_HCE10038"/>
    <s v="28/07/2022 00:00:00"/>
    <s v="17/08/2022 00:00:00"/>
    <d v="2022-08-17T00:00:00"/>
    <s v="miércoles"/>
    <s v="agosto"/>
    <d v="2024-10-01T00:00:00"/>
    <n v="776"/>
    <n v="720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46"/>
    <n v="0"/>
    <m/>
    <m/>
    <m/>
    <d v="2024-08-30T00:00:00"/>
  </r>
  <r>
    <n v="901158187"/>
    <s v="CLINICA NUEVA DE CALI"/>
    <s v="CAJA DE COMPENSACION FAMILIAR COMFENALCO DEL VALLE DEL CAUCA"/>
    <s v="HCE-10046"/>
    <s v="HCE10046"/>
    <s v="901158187_HCE10046"/>
    <s v="28/07/2022 00:00:00"/>
    <s v="17/08/2022 00:00:00"/>
    <d v="2022-08-17T00:00:00"/>
    <s v="miércoles"/>
    <s v="agosto"/>
    <d v="2024-10-01T00:00:00"/>
    <n v="776"/>
    <n v="720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47"/>
    <n v="0"/>
    <m/>
    <m/>
    <m/>
    <d v="2024-08-30T00:00:00"/>
  </r>
  <r>
    <n v="901158187"/>
    <s v="CLINICA NUEVA DE CALI"/>
    <s v="CAJA DE COMPENSACION FAMILIAR COMFENALCO DEL VALLE DEL CAUCA"/>
    <s v="HCE-10047"/>
    <s v="HCE10047"/>
    <s v="901158187_HCE10047"/>
    <s v="28/07/2022 00:00:00"/>
    <s v="17/08/2022 00:00:00"/>
    <d v="2022-08-17T00:00:00"/>
    <s v="miércoles"/>
    <s v="agosto"/>
    <d v="2024-10-01T00:00:00"/>
    <n v="776"/>
    <n v="720"/>
    <n v="99423"/>
    <n v="99423"/>
    <s v="ELIDA  RAMIREZ DE JURADO Registros:  1731566"/>
    <s v="CLINICA NUEVA DE CALI SAS"/>
    <s v="901158187-6"/>
    <s v="HCE-10047"/>
    <s v="HCE-10047"/>
    <s v="ELIDA  RAMIREZ DE JURADO Registros:  173156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48"/>
    <n v="0"/>
    <m/>
    <m/>
    <m/>
    <d v="2024-08-30T00:00:00"/>
  </r>
  <r>
    <n v="901158187"/>
    <s v="CLINICA NUEVA DE CALI"/>
    <s v="CAJA DE COMPENSACION FAMILIAR COMFENALCO DEL VALLE DEL CAUCA"/>
    <s v="HCE-10051"/>
    <s v="HCE10051"/>
    <s v="901158187_HCE10051"/>
    <s v="28/07/2022 00:00:00"/>
    <s v="17/08/2022 00:00:00"/>
    <d v="2022-08-17T00:00:00"/>
    <s v="miércoles"/>
    <s v="agosto"/>
    <d v="2024-10-01T00:00:00"/>
    <n v="776"/>
    <n v="720"/>
    <n v="99423"/>
    <n v="99423"/>
    <s v="LAIA  PATIÑO CUELLAR Registros:  1732296"/>
    <s v="CLINICA NUEVA DE CALI SAS"/>
    <s v="901158187-6"/>
    <s v="HCE-10051"/>
    <s v="HCE-10051"/>
    <s v="LAIA  PATIÑO CUELLAR Registros:  173229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49"/>
    <n v="0"/>
    <m/>
    <m/>
    <m/>
    <d v="2024-08-30T00:00:00"/>
  </r>
  <r>
    <n v="901158187"/>
    <s v="CLINICA NUEVA DE CALI"/>
    <s v="CAJA DE COMPENSACION FAMILIAR COMFENALCO DEL VALLE DEL CAUCA"/>
    <s v="HCE-10053"/>
    <s v="HCE10053"/>
    <s v="901158187_HCE10053"/>
    <s v="28/07/2022 00:00:00"/>
    <s v="17/08/2022 00:00:00"/>
    <d v="2022-08-17T00:00:00"/>
    <s v="miércoles"/>
    <s v="agosto"/>
    <d v="2024-10-01T00:00:00"/>
    <n v="776"/>
    <n v="720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50"/>
    <n v="0"/>
    <m/>
    <m/>
    <m/>
    <d v="2024-08-30T00:00:00"/>
  </r>
  <r>
    <n v="901158187"/>
    <s v="CLINICA NUEVA DE CALI"/>
    <s v="CAJA DE COMPENSACION FAMILIAR COMFENALCO DEL VALLE DEL CAUCA"/>
    <s v="HCE-10096"/>
    <s v="HCE10096"/>
    <s v="901158187_HCE10096"/>
    <s v="30/07/2022 00:00:00"/>
    <s v="17/08/2022 00:00:00"/>
    <d v="2022-08-17T00:00:00"/>
    <s v="miércoles"/>
    <s v="agosto"/>
    <d v="2024-10-01T00:00:00"/>
    <n v="776"/>
    <n v="720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72"/>
    <n v="0"/>
    <m/>
    <m/>
    <m/>
    <d v="2024-08-30T00:00:00"/>
  </r>
  <r>
    <n v="901158187"/>
    <s v="CLINICA NUEVA DE CALI"/>
    <s v="CAJA DE COMPENSACION FAMILIAR COMFENALCO DEL VALLE DEL CAUCA"/>
    <s v="HCE-10114"/>
    <s v="HCE10114"/>
    <s v="901158187_HCE10114"/>
    <s v="01/08/2022 00:00:00"/>
    <s v="17/08/2022 00:00:00"/>
    <d v="2022-08-22T00:00:00"/>
    <s v="miércoles"/>
    <s v="agosto"/>
    <d v="2024-10-01T00:00:00"/>
    <n v="776"/>
    <n v="720"/>
    <n v="99423"/>
    <n v="99423"/>
    <s v="SAMARA  SALAZAR JIMENEZ Registros:  1738670"/>
    <s v="CLINICA NUEVA DE CALI SAS"/>
    <s v="901158187-6"/>
    <s v="HCE-10114"/>
    <s v="HCE-10114"/>
    <s v="SAMARA  SALAZAR JIMENEZ Registros:  173867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137"/>
    <n v="0"/>
    <m/>
    <m/>
    <m/>
    <d v="2024-08-30T00:00:00"/>
  </r>
  <r>
    <n v="901158187"/>
    <s v="CLINICA NUEVA DE CALI"/>
    <s v="CAJA DE COMPENSACION FAMILIAR COMFENALCO DEL VALLE DEL CAUCA"/>
    <s v="HCE-10115"/>
    <s v="HCE10115"/>
    <s v="901158187_HCE10115"/>
    <s v="01/08/2022 00:00:00"/>
    <s v="17/08/2022 00:00:00"/>
    <d v="2022-08-17T00:00:00"/>
    <s v="miércoles"/>
    <s v="agosto"/>
    <d v="2024-10-01T00:00:00"/>
    <n v="776"/>
    <n v="720"/>
    <n v="99423"/>
    <n v="99423"/>
    <s v="JESUS  OCAMPO GARCES Registros:  1738697"/>
    <s v="CLINICA NUEVA DE CALI SAS"/>
    <s v="901158187-6"/>
    <s v="HCE-10115"/>
    <s v="HCE-10115"/>
    <s v="JESUS  OCAMPO GARCES Registros:  173869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73"/>
    <n v="0"/>
    <m/>
    <m/>
    <m/>
    <d v="2024-08-30T00:00:00"/>
  </r>
  <r>
    <n v="901158187"/>
    <s v="CLINICA NUEVA DE CALI"/>
    <s v="CAJA DE COMPENSACION FAMILIAR COMFENALCO DEL VALLE DEL CAUCA"/>
    <s v="HCE-10120"/>
    <s v="HCE10120"/>
    <s v="901158187_HCE10120"/>
    <s v="01/08/2022 00:00:00"/>
    <s v="17/08/2022 00:00:00"/>
    <d v="2022-08-17T00:00:00"/>
    <s v="miércoles"/>
    <s v="agosto"/>
    <d v="2024-10-01T00:00:00"/>
    <n v="776"/>
    <n v="720"/>
    <n v="99423"/>
    <n v="99423"/>
    <s v="OLIVA  VILLA DE MESA Registros:  1738415"/>
    <s v="CLINICA NUEVA DE CALI SAS"/>
    <s v="901158187-6"/>
    <s v="HCE-10120"/>
    <s v="HCE-10120"/>
    <s v="OLIVA  VILLA DE MESA Registros:  173841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1"/>
    <n v="0"/>
    <m/>
    <m/>
    <m/>
    <d v="2024-08-30T00:00:00"/>
  </r>
  <r>
    <n v="901158187"/>
    <s v="CLINICA NUEVA DE CALI"/>
    <s v="CAJA DE COMPENSACION FAMILIAR COMFENALCO DEL VALLE DEL CAUCA"/>
    <s v="HCE-10124"/>
    <s v="HCE10124"/>
    <s v="901158187_HCE10124"/>
    <s v="01/08/2022 00:00:00"/>
    <s v="17/08/2022 00:00:00"/>
    <d v="2022-08-17T00:00:00"/>
    <s v="miércoles"/>
    <s v="agosto"/>
    <d v="2024-10-01T00:00:00"/>
    <n v="776"/>
    <n v="720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29252"/>
    <n v="0"/>
    <m/>
    <m/>
    <m/>
    <d v="2024-08-30T00:00:00"/>
  </r>
  <r>
    <n v="901158187"/>
    <s v="CLINICA NUEVA DE CALI"/>
    <s v="CAJA DE COMPENSACION FAMILIAR COMFENALCO DEL VALLE DEL CAUCA"/>
    <s v="HCE-10184"/>
    <s v="HCE10184"/>
    <s v="901158187_HCE10184"/>
    <s v="03/08/2022 00:00:00"/>
    <s v="17/08/2022 00:00:00"/>
    <d v="2022-08-17T00:00:00"/>
    <s v="miércoles"/>
    <s v="agosto"/>
    <d v="2024-10-01T00:00:00"/>
    <n v="776"/>
    <n v="720"/>
    <n v="99423"/>
    <n v="99423"/>
    <s v="OMAR  RIOS  Registros:  1742942"/>
    <s v="CLINICA NUEVA DE CALI SAS"/>
    <s v="901158187-6"/>
    <s v="HCE-10184"/>
    <s v="HCE-10184"/>
    <s v="OMAR  RIOS  Registros:  174294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3"/>
    <n v="0"/>
    <m/>
    <m/>
    <m/>
    <d v="2024-08-30T00:00:00"/>
  </r>
  <r>
    <n v="901158187"/>
    <s v="CLINICA NUEVA DE CALI"/>
    <s v="CAJA DE COMPENSACION FAMILIAR COMFENALCO DEL VALLE DEL CAUCA"/>
    <s v="HCE-10206"/>
    <s v="HCE10206"/>
    <s v="901158187_HCE10206"/>
    <s v="04/08/2022 00:00:00"/>
    <s v="17/08/2022 00:00:00"/>
    <d v="2022-08-17T00:00:00"/>
    <s v="miércoles"/>
    <s v="agosto"/>
    <d v="2024-10-01T00:00:00"/>
    <n v="776"/>
    <n v="720"/>
    <n v="99423"/>
    <n v="99423"/>
    <s v="GONZALO  HERNANDEZ LOPEZ Registros:  1743972"/>
    <s v="CLINICA NUEVA DE CALI SAS"/>
    <s v="901158187-6"/>
    <s v="HCE-10206"/>
    <s v="HCE-10206"/>
    <s v="GONZALO  HERNANDEZ LOPEZ Registros:  174397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4"/>
    <n v="0"/>
    <m/>
    <m/>
    <m/>
    <d v="2024-08-30T00:00:00"/>
  </r>
  <r>
    <n v="901158187"/>
    <s v="CLINICA NUEVA DE CALI"/>
    <s v="CAJA DE COMPENSACION FAMILIAR COMFENALCO DEL VALLE DEL CAUCA"/>
    <s v="HCE-10216"/>
    <s v="HCE10216"/>
    <s v="901158187_HCE10216"/>
    <s v="04/08/2022 00:00:00"/>
    <s v="01/09/2022 00:00:00"/>
    <d v="2022-09-01T00:00:00"/>
    <s v="jueves"/>
    <s v="septiembre"/>
    <d v="2024-10-01T00:00:00"/>
    <n v="761"/>
    <n v="720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136147"/>
    <n v="0"/>
    <m/>
    <m/>
    <m/>
    <d v="2024-08-30T00:00:00"/>
  </r>
  <r>
    <n v="901158187"/>
    <s v="CLINICA NUEVA DE CALI"/>
    <s v="CAJA DE COMPENSACION FAMILIAR COMFENALCO DEL VALLE DEL CAUCA"/>
    <s v="HCE-10258"/>
    <s v="HCE10258"/>
    <s v="901158187_HCE10258"/>
    <s v="05/08/2022 00:00:00"/>
    <s v="17/08/2022 00:00:00"/>
    <d v="2022-08-17T00:00:00"/>
    <s v="miércoles"/>
    <s v="agosto"/>
    <d v="2024-10-01T00:00:00"/>
    <n v="776"/>
    <n v="720"/>
    <n v="99423"/>
    <n v="99423"/>
    <s v="RUFINO  CAICEDO ARROYO Registros:  1746345"/>
    <s v="CLINICA NUEVA DE CALI SAS"/>
    <s v="901158187-6"/>
    <s v="HCE-10258"/>
    <s v="HCE-10258"/>
    <s v="RUFINO  CAICEDO ARROYO Registros:  174634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5"/>
    <n v="0"/>
    <m/>
    <m/>
    <m/>
    <d v="2024-08-30T00:00:00"/>
  </r>
  <r>
    <n v="901158187"/>
    <s v="CLINICA NUEVA DE CALI"/>
    <s v="CAJA DE COMPENSACION FAMILIAR COMFENALCO DEL VALLE DEL CAUCA"/>
    <s v="HCE-10259"/>
    <s v="HCE10259"/>
    <s v="901158187_HCE10259"/>
    <s v="05/08/2022 00:00:00"/>
    <s v="17/08/2022 00:00:00"/>
    <d v="2022-08-17T00:00:00"/>
    <s v="miércoles"/>
    <s v="agosto"/>
    <d v="2024-10-01T00:00:00"/>
    <n v="776"/>
    <n v="720"/>
    <n v="99423"/>
    <n v="99423"/>
    <s v="RUFINO  CAICEDO ARROYO Registros:  1746362"/>
    <s v="CLINICA NUEVA DE CALI SAS"/>
    <s v="901158187-6"/>
    <s v="HCE-10259"/>
    <s v="HCE-10259"/>
    <s v="RUFINO  CAICEDO ARROYO Registros:  17463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6"/>
    <n v="0"/>
    <m/>
    <m/>
    <m/>
    <d v="2024-08-30T00:00:00"/>
  </r>
  <r>
    <n v="901158187"/>
    <s v="CLINICA NUEVA DE CALI"/>
    <s v="CAJA DE COMPENSACION FAMILIAR COMFENALCO DEL VALLE DEL CAUCA"/>
    <s v="HCE-10261"/>
    <s v="HCE10261"/>
    <s v="901158187_HCE10261"/>
    <s v="05/08/2022 00:00:00"/>
    <s v="17/08/2022 00:00:00"/>
    <d v="2022-08-17T00:00:00"/>
    <s v="miércoles"/>
    <s v="agosto"/>
    <d v="2024-10-01T00:00:00"/>
    <n v="776"/>
    <n v="720"/>
    <n v="99423"/>
    <n v="99423"/>
    <s v="APOLINAR  MENDEZ MONTERO Registros:  1746663"/>
    <s v="CLINICA NUEVA DE CALI SAS"/>
    <s v="901158187-6"/>
    <s v="HCE-10261"/>
    <s v="HCE-10261"/>
    <s v="APOLINAR  MENDEZ MONTERO Registros:  17466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29257"/>
    <n v="0"/>
    <m/>
    <m/>
    <m/>
    <d v="2024-08-30T00:00:00"/>
  </r>
  <r>
    <n v="901158187"/>
    <s v="CLINICA NUEVA DE CALI"/>
    <s v="CAJA DE COMPENSACION FAMILIAR COMFENALCO DEL VALLE DEL CAUCA"/>
    <s v="HCE-10312"/>
    <s v="HCE10312"/>
    <s v="901158187_HCE10312"/>
    <s v="12/08/2022 00:00:00"/>
    <s v="15/09/2022 00:00:00"/>
    <d v="2022-09-15T00:00:00"/>
    <s v="jueves"/>
    <s v="septiembre"/>
    <d v="2024-10-01T00:00:00"/>
    <n v="747"/>
    <n v="720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21"/>
    <n v="0"/>
    <m/>
    <m/>
    <m/>
    <d v="2024-08-30T00:00:00"/>
  </r>
  <r>
    <n v="901158187"/>
    <s v="CLINICA NUEVA DE CALI"/>
    <s v="CAJA DE COMPENSACION FAMILIAR COMFENALCO DEL VALLE DEL CAUCA"/>
    <s v="HCE-10335"/>
    <s v="HCE10335"/>
    <s v="901158187_HCE10335"/>
    <s v="18/08/2022 00:00:00"/>
    <s v="14/10/2022 00:00:00"/>
    <d v="2022-09-15T00:00:00"/>
    <s v="viernes"/>
    <s v="octubre"/>
    <d v="2024-10-01T00:00:00"/>
    <n v="718"/>
    <n v="720"/>
    <n v="99423"/>
    <n v="99423"/>
    <s v="ROSA  SANDOVAL SERRANO Registros:  1764081"/>
    <s v="CLINICA NUEVA DE CALI SAS"/>
    <s v="901158187-6"/>
    <s v="HCE-10335"/>
    <s v="HCE-10335"/>
    <s v="ROSA  SANDOVAL SERRANO Registros:  1764081"/>
    <s v="COVID"/>
    <n v="0"/>
    <s v="05"/>
    <x v="0"/>
    <s v="Finalizada"/>
    <s v="FACTURA COVID-19"/>
    <s v="ESTADO DOS"/>
    <x v="3"/>
    <s v="NO PASO VALIDACION-REVISION EPS-ESPERA DE APERTURA DE VENTANA"/>
    <b v="0"/>
    <n v="99423"/>
    <n v="0"/>
    <m/>
    <n v="99423"/>
    <n v="0"/>
    <n v="0"/>
    <n v="99423"/>
    <n v="97435"/>
    <n v="1222136222"/>
    <n v="0"/>
    <m/>
    <m/>
    <m/>
    <d v="2024-08-30T00:00:00"/>
  </r>
  <r>
    <n v="901158187"/>
    <s v="CLINICA NUEVA DE CALI"/>
    <s v="CAJA DE COMPENSACION FAMILIAR COMFENALCO DEL VALLE DEL CAUCA"/>
    <s v="HCE-10344"/>
    <s v="HCE10344"/>
    <s v="901158187_HCE10344"/>
    <s v="19/08/2022 00:00:00"/>
    <s v="15/09/2022 00:00:00"/>
    <d v="2022-09-15T00:00:00"/>
    <s v="jueves"/>
    <s v="septiembre"/>
    <d v="2024-10-01T00:00:00"/>
    <n v="747"/>
    <n v="720"/>
    <n v="99423"/>
    <n v="99423"/>
    <s v="DIANA  MARIN GIRALDO Registros:  1765689"/>
    <s v="CLINICA NUEVA DE CALI SAS"/>
    <s v="901158187-6"/>
    <s v="HCE-10344"/>
    <s v="HCE-10344"/>
    <s v="DIANA  MARIN GIRALDO Registros:  176568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23"/>
    <n v="0"/>
    <m/>
    <m/>
    <m/>
    <d v="2024-08-30T00:00:00"/>
  </r>
  <r>
    <n v="901158187"/>
    <s v="CLINICA NUEVA DE CALI"/>
    <s v="CAJA DE COMPENSACION FAMILIAR COMFENALCO DEL VALLE DEL CAUCA"/>
    <s v="HCE-10366"/>
    <s v="HCE10366"/>
    <s v="901158187_HCE10366"/>
    <s v="20/08/2022 00:00:00"/>
    <s v="15/09/2022 00:00:00"/>
    <d v="2022-09-15T00:00:00"/>
    <s v="jueves"/>
    <s v="septiembre"/>
    <d v="2024-10-01T00:00:00"/>
    <n v="747"/>
    <n v="720"/>
    <n v="99423"/>
    <n v="99423"/>
    <s v="GLORIA  OCORO RIVAS Registros:  1768005"/>
    <s v="CLINICA NUEVA DE CALI SAS"/>
    <s v="901158187-6"/>
    <s v="HCE-10366"/>
    <s v="HCE-10366"/>
    <s v="GLORIA  OCORO RIVAS Registros:  176800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24"/>
    <n v="0"/>
    <m/>
    <m/>
    <m/>
    <d v="2024-08-30T00:00:00"/>
  </r>
  <r>
    <n v="901158187"/>
    <s v="CLINICA NUEVA DE CALI"/>
    <s v="CAJA DE COMPENSACION FAMILIAR COMFENALCO DEL VALLE DEL CAUCA"/>
    <s v="HCE-10385"/>
    <s v="HCE10385"/>
    <s v="901158187_HCE10385"/>
    <s v="23/08/2022 00:00:00"/>
    <s v="15/09/2022 00:00:00"/>
    <d v="2022-09-15T00:00:00"/>
    <s v="jueves"/>
    <s v="septiembre"/>
    <d v="2024-10-01T00:00:00"/>
    <n v="747"/>
    <n v="720"/>
    <n v="99423"/>
    <n v="99423"/>
    <s v="LUIS  PEREZ FRANCO Registros:  1770778"/>
    <s v="CLINICA NUEVA DE CALI SAS"/>
    <s v="901158187-6"/>
    <s v="HCE-10385"/>
    <s v="HCE-10385"/>
    <s v="LUIS  PEREZ FRANCO Registros:  177077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25"/>
    <n v="0"/>
    <m/>
    <m/>
    <m/>
    <d v="2024-08-30T00:00:00"/>
  </r>
  <r>
    <n v="901158187"/>
    <s v="CLINICA NUEVA DE CALI"/>
    <s v="CAJA DE COMPENSACION FAMILIAR COMFENALCO DEL VALLE DEL CAUCA"/>
    <s v="HCE-10387"/>
    <s v="HCE10387"/>
    <s v="901158187_HCE10387"/>
    <s v="23/08/2022 00:00:00"/>
    <s v="15/09/2022 00:00:00"/>
    <d v="2022-09-15T00:00:00"/>
    <s v="jueves"/>
    <s v="septiembre"/>
    <d v="2024-10-01T00:00:00"/>
    <n v="747"/>
    <n v="720"/>
    <n v="99423"/>
    <n v="99423"/>
    <s v="LUZ  ROSERO ÑAÑEZ Registros:  1770827"/>
    <s v="CLINICA NUEVA DE CALI SAS"/>
    <s v="901158187-6"/>
    <s v="HCE-10387"/>
    <s v="HCE-10387"/>
    <s v="LUZ  ROSERO ÑAÑEZ Registros:  17708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26"/>
    <n v="0"/>
    <m/>
    <m/>
    <m/>
    <d v="2024-08-30T00:00:00"/>
  </r>
  <r>
    <n v="901158187"/>
    <s v="CLINICA NUEVA DE CALI"/>
    <s v="CAJA DE COMPENSACION FAMILIAR COMFENALCO DEL VALLE DEL CAUCA"/>
    <s v="HCE-10402"/>
    <s v="HCE10402"/>
    <s v="901158187_HCE10402"/>
    <s v="23/08/2022 00:00:00"/>
    <s v="15/09/2022 00:00:00"/>
    <d v="2022-09-15T00:00:00"/>
    <s v="jueves"/>
    <s v="septiembre"/>
    <d v="2024-10-01T00:00:00"/>
    <n v="747"/>
    <n v="720"/>
    <n v="99423"/>
    <n v="99423"/>
    <s v="CIRO  OIME CHINCANGANA Registros:  1772096"/>
    <s v="CLINICA NUEVA DE CALI SAS"/>
    <s v="901158187-6"/>
    <s v="HCE-10402"/>
    <s v="HCE-10402"/>
    <s v="CIRO  OIME CHINCANGANA Registros:  1772096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27"/>
    <n v="0"/>
    <m/>
    <m/>
    <m/>
    <d v="2024-08-30T00:00:00"/>
  </r>
  <r>
    <n v="901158187"/>
    <s v="CLINICA NUEVA DE CALI"/>
    <s v="CAJA DE COMPENSACION FAMILIAR COMFENALCO DEL VALLE DEL CAUCA"/>
    <s v="HCE-10403"/>
    <s v="HCE10403"/>
    <s v="901158187_HCE10403"/>
    <s v="23/08/2022 00:00:00"/>
    <s v="15/09/2022 00:00:00"/>
    <d v="2022-09-15T00:00:00"/>
    <s v="jueves"/>
    <s v="septiembre"/>
    <d v="2024-10-01T00:00:00"/>
    <n v="747"/>
    <n v="720"/>
    <n v="99423"/>
    <n v="99423"/>
    <s v="ALDEMAR  DIAGO FRANCO Registros:  1772078"/>
    <s v="CLINICA NUEVA DE CALI SAS"/>
    <s v="901158187-6"/>
    <s v="HCE-10403"/>
    <s v="HCE-10403"/>
    <s v="ALDEMAR  DIAGO FRANCO Registros:  177207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28"/>
    <n v="0"/>
    <m/>
    <m/>
    <m/>
    <d v="2024-08-30T00:00:00"/>
  </r>
  <r>
    <n v="901158187"/>
    <s v="CLINICA NUEVA DE CALI"/>
    <s v="CAJA DE COMPENSACION FAMILIAR COMFENALCO DEL VALLE DEL CAUCA"/>
    <s v="HCE-10408"/>
    <s v="HCE10408"/>
    <s v="901158187_HCE10408"/>
    <s v="23/08/2022 00:00:00"/>
    <s v="15/09/2022 00:00:00"/>
    <d v="2022-09-15T00:00:00"/>
    <s v="jueves"/>
    <s v="septiembre"/>
    <d v="2024-10-01T00:00:00"/>
    <n v="747"/>
    <n v="720"/>
    <n v="99423"/>
    <n v="99423"/>
    <s v="JESUS  MEDINA BEDOYA Registros:  1772162"/>
    <s v="CLINICA NUEVA DE CALI SAS"/>
    <s v="901158187-6"/>
    <s v="HCE-10408"/>
    <s v="HCE-10408"/>
    <s v="JESUS  MEDINA BEDOYA Registros:  177216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29"/>
    <n v="0"/>
    <m/>
    <m/>
    <m/>
    <d v="2024-08-30T00:00:00"/>
  </r>
  <r>
    <n v="901158187"/>
    <s v="CLINICA NUEVA DE CALI"/>
    <s v="CAJA DE COMPENSACION FAMILIAR COMFENALCO DEL VALLE DEL CAUCA"/>
    <s v="HCE-10410"/>
    <s v="HCE10410"/>
    <s v="901158187_HCE10410"/>
    <s v="23/08/2022 00:00:00"/>
    <s v="15/09/2022 00:00:00"/>
    <d v="2022-09-15T00:00:00"/>
    <s v="jueves"/>
    <s v="septiembre"/>
    <d v="2024-10-01T00:00:00"/>
    <n v="747"/>
    <n v="720"/>
    <n v="99423"/>
    <n v="99423"/>
    <s v="LUIS  RAMIREZ OCAMPO Registros:  1772193"/>
    <s v="CLINICA NUEVA DE CALI SAS"/>
    <s v="901158187-6"/>
    <s v="HCE-10410"/>
    <s v="HCE-10410"/>
    <s v="LUIS  RAMIREZ OCAMPO Registros:  177219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0"/>
    <n v="0"/>
    <m/>
    <m/>
    <m/>
    <d v="2024-08-30T00:00:00"/>
  </r>
  <r>
    <n v="901158187"/>
    <s v="CLINICA NUEVA DE CALI"/>
    <s v="CAJA DE COMPENSACION FAMILIAR COMFENALCO DEL VALLE DEL CAUCA"/>
    <s v="HCE-10411"/>
    <s v="HCE10411"/>
    <s v="901158187_HCE10411"/>
    <s v="23/08/2022 00:00:00"/>
    <s v="15/09/2022 00:00:00"/>
    <d v="2022-09-15T00:00:00"/>
    <s v="jueves"/>
    <s v="septiembre"/>
    <d v="2024-10-01T00:00:00"/>
    <n v="747"/>
    <n v="720"/>
    <n v="99423"/>
    <n v="99423"/>
    <s v="LUIS  OCAÑA CASTAÑO Registros:  1772217"/>
    <s v="CLINICA NUEVA DE CALI SAS"/>
    <s v="901158187-6"/>
    <s v="HCE-10411"/>
    <s v="HCE-10411"/>
    <s v="LUIS  OCAÑA CASTAÑO Registros:  1772217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31"/>
    <n v="0"/>
    <m/>
    <m/>
    <m/>
    <d v="2024-08-30T00:00:00"/>
  </r>
  <r>
    <n v="901158187"/>
    <s v="CLINICA NUEVA DE CALI"/>
    <s v="CAJA DE COMPENSACION FAMILIAR COMFENALCO DEL VALLE DEL CAUCA"/>
    <s v="HCE-10415"/>
    <s v="HCE10415"/>
    <s v="901158187_HCE10415"/>
    <s v="23/08/2022 00:00:00"/>
    <s v="15/09/2022 00:00:00"/>
    <d v="2022-09-15T00:00:00"/>
    <s v="jueves"/>
    <s v="septiembre"/>
    <d v="2024-10-01T00:00:00"/>
    <n v="747"/>
    <n v="720"/>
    <n v="99423"/>
    <n v="99423"/>
    <s v="JOSE  COLORADO  Registros:  1772463"/>
    <s v="CLINICA NUEVA DE CALI SAS"/>
    <s v="901158187-6"/>
    <s v="HCE-10415"/>
    <s v="HCE-10415"/>
    <s v="JOSE  COLORADO  Registros:  1772463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3"/>
    <n v="0"/>
    <m/>
    <m/>
    <m/>
    <d v="2024-08-30T00:00:00"/>
  </r>
  <r>
    <n v="901158187"/>
    <s v="CLINICA NUEVA DE CALI"/>
    <s v="CAJA DE COMPENSACION FAMILIAR COMFENALCO DEL VALLE DEL CAUCA"/>
    <s v="HCE-10418"/>
    <s v="HCE10418"/>
    <s v="901158187_HCE10418"/>
    <s v="24/08/2022 00:00:00"/>
    <s v="15/09/2022 00:00:00"/>
    <d v="2022-09-15T00:00:00"/>
    <s v="jueves"/>
    <s v="septiembre"/>
    <d v="2024-10-01T00:00:00"/>
    <n v="747"/>
    <n v="720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4"/>
    <n v="0"/>
    <m/>
    <m/>
    <m/>
    <d v="2024-08-30T00:00:00"/>
  </r>
  <r>
    <n v="901158187"/>
    <s v="CLINICA NUEVA DE CALI"/>
    <s v="CAJA DE COMPENSACION FAMILIAR COMFENALCO DEL VALLE DEL CAUCA"/>
    <s v="HCE-10436"/>
    <s v="HCE10436"/>
    <s v="901158187_HCE10436"/>
    <s v="24/08/2022 00:00:00"/>
    <s v="15/09/2022 00:00:00"/>
    <d v="2022-09-15T00:00:00"/>
    <s v="jueves"/>
    <s v="septiembre"/>
    <d v="2024-10-01T00:00:00"/>
    <n v="747"/>
    <n v="720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5"/>
    <n v="0"/>
    <m/>
    <m/>
    <m/>
    <d v="2024-08-30T00:00:00"/>
  </r>
  <r>
    <n v="901158187"/>
    <s v="CLINICA NUEVA DE CALI"/>
    <s v="CAJA DE COMPENSACION FAMILIAR COMFENALCO DEL VALLE DEL CAUCA"/>
    <s v="HCE-10444"/>
    <s v="HCE10444"/>
    <s v="901158187_HCE10444"/>
    <s v="24/08/2022 00:00:00"/>
    <s v="15/09/2022 00:00:00"/>
    <d v="2022-09-15T00:00:00"/>
    <s v="jueves"/>
    <s v="septiembre"/>
    <d v="2024-10-01T00:00:00"/>
    <n v="747"/>
    <n v="720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6"/>
    <n v="0"/>
    <m/>
    <m/>
    <m/>
    <d v="2024-08-30T00:00:00"/>
  </r>
  <r>
    <n v="901158187"/>
    <s v="CLINICA NUEVA DE CALI"/>
    <s v="CAJA DE COMPENSACION FAMILIAR COMFENALCO DEL VALLE DEL CAUCA"/>
    <s v="HCE-10456"/>
    <s v="HCE10456"/>
    <s v="901158187_HCE10456"/>
    <s v="24/08/2022 00:00:00"/>
    <s v="15/09/2022 00:00:00"/>
    <d v="2022-09-15T00:00:00"/>
    <s v="jueves"/>
    <s v="septiembre"/>
    <d v="2024-10-01T00:00:00"/>
    <n v="747"/>
    <n v="720"/>
    <n v="99423"/>
    <n v="99423"/>
    <s v="MELANY  SERNA LOPEZ Registros:  1773510"/>
    <s v="CLINICA NUEVA DE CALI SAS"/>
    <s v="901158187-6"/>
    <s v="HCE-10456"/>
    <s v="HCE-10456"/>
    <s v="MELANY  SERNA LOPEZ Registros:  177351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7"/>
    <n v="0"/>
    <m/>
    <m/>
    <m/>
    <d v="2024-08-30T00:00:00"/>
  </r>
  <r>
    <n v="901158187"/>
    <s v="CLINICA NUEVA DE CALI"/>
    <s v="CAJA DE COMPENSACION FAMILIAR COMFENALCO DEL VALLE DEL CAUCA"/>
    <s v="HCE-10461"/>
    <s v="HCE10461"/>
    <s v="901158187_HCE10461"/>
    <s v="24/08/2022 00:00:00"/>
    <s v="15/09/2022 00:00:00"/>
    <d v="2022-09-21T00:00:00"/>
    <s v="jueves"/>
    <s v="septiembre"/>
    <d v="2024-10-01T00:00:00"/>
    <n v="747"/>
    <n v="720"/>
    <n v="99423"/>
    <n v="99423"/>
    <s v="OSCAR  LOPEZ FRANCO Registros:  1773801"/>
    <s v="CLINICA NUEVA DE CALI SAS"/>
    <s v="901158187-6"/>
    <s v="HCE-10461"/>
    <s v="HCE-10461"/>
    <s v="OSCAR  LOPEZ FRANCO Registros:  177380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609"/>
    <n v="0"/>
    <m/>
    <m/>
    <m/>
    <d v="2024-08-30T00:00:00"/>
  </r>
  <r>
    <n v="901158187"/>
    <s v="CLINICA NUEVA DE CALI"/>
    <s v="CAJA DE COMPENSACION FAMILIAR COMFENALCO DEL VALLE DEL CAUCA"/>
    <s v="HCE-10483"/>
    <s v="HCE10483"/>
    <s v="901158187_HCE10483"/>
    <s v="25/08/2022 00:00:00"/>
    <s v="15/09/2022 00:00:00"/>
    <d v="2022-09-15T00:00:00"/>
    <s v="jueves"/>
    <s v="septiembre"/>
    <d v="2024-10-01T00:00:00"/>
    <n v="747"/>
    <n v="720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8"/>
    <n v="0"/>
    <m/>
    <m/>
    <m/>
    <d v="2024-08-30T00:00:00"/>
  </r>
  <r>
    <n v="901158187"/>
    <s v="CLINICA NUEVA DE CALI"/>
    <s v="CAJA DE COMPENSACION FAMILIAR COMFENALCO DEL VALLE DEL CAUCA"/>
    <s v="HCE-10484"/>
    <s v="HCE10484"/>
    <s v="901158187_HCE10484"/>
    <s v="25/08/2022 00:00:00"/>
    <s v="15/09/2022 00:00:00"/>
    <d v="2022-09-15T00:00:00"/>
    <s v="jueves"/>
    <s v="septiembre"/>
    <d v="2024-10-01T00:00:00"/>
    <n v="747"/>
    <n v="720"/>
    <n v="99423"/>
    <n v="99423"/>
    <s v="LUZ DORIS OSORIO HENAO Registros:  1775214"/>
    <s v="CLINICA NUEVA DE CALI SAS"/>
    <s v="901158187-6"/>
    <s v="HCE-10484"/>
    <s v="HCE-10484"/>
    <s v="LUZ DORIS OSORIO HENAO Registros:  1775214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39"/>
    <n v="0"/>
    <m/>
    <m/>
    <m/>
    <d v="2024-08-30T00:00:00"/>
  </r>
  <r>
    <n v="901158187"/>
    <s v="CLINICA NUEVA DE CALI"/>
    <s v="CAJA DE COMPENSACION FAMILIAR COMFENALCO DEL VALLE DEL CAUCA"/>
    <s v="HCE-10512"/>
    <s v="HCE10512"/>
    <s v="901158187_HCE10512"/>
    <s v="26/08/2022 00:00:00"/>
    <s v="15/09/2022 00:00:00"/>
    <d v="2022-09-15T00:00:00"/>
    <s v="jueves"/>
    <s v="septiembre"/>
    <d v="2024-10-01T00:00:00"/>
    <n v="747"/>
    <n v="720"/>
    <n v="99423"/>
    <n v="99423"/>
    <s v="JOSE  GAVIRIA CIFUENTES Registros:  1777381"/>
    <s v="CLINICA NUEVA DE CALI SAS"/>
    <s v="901158187-6"/>
    <s v="HCE-10512"/>
    <s v="HCE-10512"/>
    <s v="JOSE  GAVIRIA CIFUENTES Registros:  1777381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40"/>
    <n v="0"/>
    <m/>
    <m/>
    <m/>
    <d v="2024-08-30T00:00:00"/>
  </r>
  <r>
    <n v="901158187"/>
    <s v="CLINICA NUEVA DE CALI"/>
    <s v="CAJA DE COMPENSACION FAMILIAR COMFENALCO DEL VALLE DEL CAUCA"/>
    <s v="HCE-10532"/>
    <s v="HCE10532"/>
    <s v="901158187_HCE10532"/>
    <s v="29/08/2022 00:00:00"/>
    <s v="15/09/2022 00:00:00"/>
    <d v="2022-09-15T00:00:00"/>
    <s v="jueves"/>
    <s v="septiembre"/>
    <d v="2024-10-01T00:00:00"/>
    <n v="747"/>
    <n v="720"/>
    <n v="99423"/>
    <n v="99423"/>
    <s v="JOSE  CANDELO DELGADO Registros:  1780199"/>
    <s v="CLINICA NUEVA DE CALI SAS"/>
    <s v="901158187-6"/>
    <s v="HCE-10532"/>
    <s v="HCE-10532"/>
    <s v="JOSE  CANDELO DELGADO Registros:  1780199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41"/>
    <n v="0"/>
    <m/>
    <m/>
    <m/>
    <d v="2024-08-30T00:00:00"/>
  </r>
  <r>
    <n v="901158187"/>
    <s v="CLINICA NUEVA DE CALI"/>
    <s v="CAJA DE COMPENSACION FAMILIAR COMFENALCO DEL VALLE DEL CAUCA"/>
    <s v="HCE-10551"/>
    <s v="HCE10551"/>
    <s v="901158187_HCE10551"/>
    <s v="30/08/2022 00:00:00"/>
    <s v="15/09/2022 00:00:00"/>
    <d v="2022-09-15T00:00:00"/>
    <s v="jueves"/>
    <s v="septiembre"/>
    <d v="2024-10-01T00:00:00"/>
    <n v="747"/>
    <n v="720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42"/>
    <n v="0"/>
    <m/>
    <m/>
    <m/>
    <d v="2024-08-30T00:00:00"/>
  </r>
  <r>
    <n v="901158187"/>
    <s v="CLINICA NUEVA DE CALI"/>
    <s v="CAJA DE COMPENSACION FAMILIAR COMFENALCO DEL VALLE DEL CAUCA"/>
    <s v="HCE-10568"/>
    <s v="HCE10568"/>
    <s v="901158187_HCE10568"/>
    <s v="31/08/2022 00:00:00"/>
    <s v="15/09/2022 00:00:00"/>
    <d v="2022-09-15T00:00:00"/>
    <s v="jueves"/>
    <s v="septiembre"/>
    <d v="2024-10-01T00:00:00"/>
    <n v="747"/>
    <n v="720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43"/>
    <n v="0"/>
    <m/>
    <m/>
    <m/>
    <d v="2024-08-30T00:00:00"/>
  </r>
  <r>
    <n v="901158187"/>
    <s v="CLINICA NUEVA DE CALI"/>
    <s v="CAJA DE COMPENSACION FAMILIAR COMFENALCO DEL VALLE DEL CAUCA"/>
    <s v="HCE-10573"/>
    <s v="HCE10573"/>
    <s v="901158187_HCE10573"/>
    <s v="31/08/2022 00:00:00"/>
    <s v="15/09/2022 00:00:00"/>
    <d v="2022-09-15T00:00:00"/>
    <s v="jueves"/>
    <s v="septiembre"/>
    <d v="2024-10-01T00:00:00"/>
    <n v="747"/>
    <n v="720"/>
    <n v="99423"/>
    <n v="99423"/>
    <s v="NELLY  GAMBOA MONGUI Registros:  1783943"/>
    <s v="CLINICA NUEVA DE CALI SAS"/>
    <s v="901158187-6"/>
    <s v="HCE-10573"/>
    <s v="HCE-10573"/>
    <s v="NELLY  GAMBOA MONGUI Registros:  178394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44"/>
    <n v="0"/>
    <m/>
    <m/>
    <m/>
    <d v="2024-08-30T00:00:00"/>
  </r>
  <r>
    <n v="901158187"/>
    <s v="CLINICA NUEVA DE CALI"/>
    <s v="CAJA DE COMPENSACION FAMILIAR COMFENALCO DEL VALLE DEL CAUCA"/>
    <s v="HCE-10584"/>
    <s v="HCE10584"/>
    <s v="901158187_HCE10584"/>
    <s v="31/08/2022 00:00:00"/>
    <s v="15/09/2022 00:00:00"/>
    <d v="2022-09-23T00:00:00"/>
    <s v="jueves"/>
    <s v="septiembre"/>
    <d v="2024-10-01T00:00:00"/>
    <n v="747"/>
    <n v="720"/>
    <n v="99423"/>
    <n v="99423"/>
    <s v="JOSE  MONTOYA GOMEZ Registros:  1785152"/>
    <s v="CLINICA NUEVA DE CALI SAS"/>
    <s v="901158187-6"/>
    <s v="HCE-10584"/>
    <s v="HCE-10584"/>
    <s v="JOSE  MONTOYA GOMEZ Registros:  178515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614"/>
    <n v="0"/>
    <m/>
    <m/>
    <m/>
    <d v="2024-08-30T00:00:00"/>
  </r>
  <r>
    <n v="901158187"/>
    <s v="CLINICA NUEVA DE CALI"/>
    <s v="CAJA DE COMPENSACION FAMILIAR COMFENALCO DEL VALLE DEL CAUCA"/>
    <s v="HCE-10590"/>
    <s v="HCE10590"/>
    <s v="901158187_HCE10590"/>
    <s v="31/08/2022 00:00:00"/>
    <s v="15/09/2022 00:00:00"/>
    <d v="2022-09-15T00:00:00"/>
    <s v="jueves"/>
    <s v="septiembre"/>
    <d v="2024-10-01T00:00:00"/>
    <n v="747"/>
    <n v="720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45"/>
    <n v="0"/>
    <m/>
    <m/>
    <m/>
    <d v="2024-08-30T00:00:00"/>
  </r>
  <r>
    <n v="901158187"/>
    <s v="CLINICA NUEVA DE CALI"/>
    <s v="CAJA DE COMPENSACION FAMILIAR COMFENALCO DEL VALLE DEL CAUCA"/>
    <s v="HCE-10592"/>
    <s v="HCE10592"/>
    <s v="901158187_HCE10592"/>
    <s v="31/08/2022 00:00:00"/>
    <s v="15/09/2022 00:00:00"/>
    <d v="2022-09-15T00:00:00"/>
    <s v="jueves"/>
    <s v="septiembre"/>
    <d v="2024-10-01T00:00:00"/>
    <n v="747"/>
    <n v="720"/>
    <n v="99423"/>
    <n v="99423"/>
    <s v="MARIA  RODAS DE HURTADO Registros:  1785190"/>
    <s v="CLINICA NUEVA DE CALI SAS"/>
    <s v="901158187-6"/>
    <s v="HCE-10592"/>
    <s v="HCE-10592"/>
    <s v="MARIA  RODAS DE HURTADO Registros:  178519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46"/>
    <n v="0"/>
    <m/>
    <m/>
    <m/>
    <d v="2024-08-30T00:00:00"/>
  </r>
  <r>
    <n v="901158187"/>
    <s v="CLINICA NUEVA DE CALI"/>
    <s v="CAJA DE COMPENSACION FAMILIAR COMFENALCO DEL VALLE DEL CAUCA"/>
    <s v="HCE-10607"/>
    <s v="HCE10607"/>
    <s v="901158187_HCE10607"/>
    <s v="01/09/2022 00:00:00"/>
    <s v="15/09/2022 00:00:00"/>
    <d v="2022-09-15T00:00:00"/>
    <s v="jueves"/>
    <s v="septiembre"/>
    <d v="2024-10-01T00:00:00"/>
    <n v="747"/>
    <n v="720"/>
    <n v="99423"/>
    <n v="99423"/>
    <s v="JUAN DAVID HOMEZ GARCIA Registros:  1785875"/>
    <s v="CLINICA NUEVA DE CALI SAS"/>
    <s v="901158187-6"/>
    <s v="HCE-10607"/>
    <s v="HCE-10607"/>
    <s v="JUAN DAVID HOMEZ GARCIA Registros:  1785875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390"/>
    <n v="0"/>
    <m/>
    <m/>
    <m/>
    <d v="2024-08-30T00:00:00"/>
  </r>
  <r>
    <n v="901158187"/>
    <s v="CLINICA NUEVA DE CALI"/>
    <s v="CAJA DE COMPENSACION FAMILIAR COMFENALCO DEL VALLE DEL CAUCA"/>
    <s v="HCE-10608"/>
    <s v="HCE10608"/>
    <s v="901158187_HCE10608"/>
    <s v="01/09/2022 00:00:00"/>
    <s v="15/09/2022 00:00:00"/>
    <d v="2022-09-23T00:00:00"/>
    <s v="jueves"/>
    <s v="septiembre"/>
    <d v="2024-10-01T00:00:00"/>
    <n v="747"/>
    <n v="720"/>
    <n v="99423"/>
    <n v="99423"/>
    <s v="JUAN  CUERO PIÑA Registros:  1785900"/>
    <s v="CLINICA NUEVA DE CALI SAS"/>
    <s v="901158187-6"/>
    <s v="HCE-10608"/>
    <s v="HCE-10608"/>
    <s v="JUAN  CUERO PIÑA Registros:  178590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47538"/>
    <n v="0"/>
    <m/>
    <m/>
    <m/>
    <d v="2024-08-30T00:00:00"/>
  </r>
  <r>
    <n v="901158187"/>
    <s v="CLINICA NUEVA DE CALI"/>
    <s v="CAJA DE COMPENSACION FAMILIAR COMFENALCO DEL VALLE DEL CAUCA"/>
    <s v="HCE-10612"/>
    <s v="HCE10612"/>
    <s v="901158187_HCE10612"/>
    <s v="01/09/2022 00:00:00"/>
    <s v="15/09/2022 00:00:00"/>
    <d v="2022-09-15T00:00:00"/>
    <s v="jueves"/>
    <s v="septiembre"/>
    <d v="2024-10-01T00:00:00"/>
    <n v="747"/>
    <n v="720"/>
    <n v="99423"/>
    <n v="99423"/>
    <s v="MATIAS  CANDELO URBANO Registros:  1786427"/>
    <s v="CLINICA NUEVA DE CALI SAS"/>
    <s v="901158187-6"/>
    <s v="HCE-10612"/>
    <s v="HCE-10612"/>
    <s v="MATIAS  CANDELO URBANO Registros:  178642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47"/>
    <n v="0"/>
    <m/>
    <m/>
    <m/>
    <d v="2024-08-30T00:00:00"/>
  </r>
  <r>
    <n v="901158187"/>
    <s v="CLINICA NUEVA DE CALI"/>
    <s v="CAJA DE COMPENSACION FAMILIAR COMFENALCO DEL VALLE DEL CAUCA"/>
    <s v="HCE-10613"/>
    <s v="HCE10613"/>
    <s v="901158187_HCE10613"/>
    <s v="01/09/2022 00:00:00"/>
    <s v="15/09/2022 00:00:00"/>
    <d v="2022-09-15T00:00:00"/>
    <s v="jueves"/>
    <s v="septiembre"/>
    <d v="2024-10-01T00:00:00"/>
    <n v="747"/>
    <n v="720"/>
    <n v="99423"/>
    <n v="99423"/>
    <s v="JUVENCIO  VERA ANDRADE Registros:  1786504"/>
    <s v="CLINICA NUEVA DE CALI SAS"/>
    <s v="901158187-6"/>
    <s v="HCE-10613"/>
    <s v="HCE-10613"/>
    <s v="JUVENCIO  VERA ANDRADE Registros:  178650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48"/>
    <n v="0"/>
    <m/>
    <m/>
    <m/>
    <d v="2024-08-30T00:00:00"/>
  </r>
  <r>
    <n v="901158187"/>
    <s v="CLINICA NUEVA DE CALI"/>
    <s v="CAJA DE COMPENSACION FAMILIAR COMFENALCO DEL VALLE DEL CAUCA"/>
    <s v="HCE-10630"/>
    <s v="HCE10630"/>
    <s v="901158187_HCE10630"/>
    <s v="02/09/2022 00:00:00"/>
    <s v="15/09/2022 00:00:00"/>
    <d v="2022-09-15T00:00:00"/>
    <s v="jueves"/>
    <s v="septiembre"/>
    <d v="2024-10-01T00:00:00"/>
    <n v="747"/>
    <n v="720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49"/>
    <n v="0"/>
    <m/>
    <m/>
    <m/>
    <d v="2024-08-30T00:00:00"/>
  </r>
  <r>
    <n v="901158187"/>
    <s v="CLINICA NUEVA DE CALI"/>
    <s v="CAJA DE COMPENSACION FAMILIAR COMFENALCO DEL VALLE DEL CAUCA"/>
    <s v="HCE-10632"/>
    <s v="HCE10632"/>
    <s v="901158187_HCE10632"/>
    <s v="02/09/2022 00:00:00"/>
    <s v="15/09/2022 00:00:00"/>
    <d v="2022-09-15T00:00:00"/>
    <s v="jueves"/>
    <s v="septiembre"/>
    <d v="2024-10-01T00:00:00"/>
    <n v="747"/>
    <n v="720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394"/>
    <n v="0"/>
    <m/>
    <m/>
    <m/>
    <d v="2024-08-30T00:00:00"/>
  </r>
  <r>
    <n v="901158187"/>
    <s v="CLINICA NUEVA DE CALI"/>
    <s v="CAJA DE COMPENSACION FAMILIAR COMFENALCO DEL VALLE DEL CAUCA"/>
    <s v="HCE-10654"/>
    <s v="HCE10654"/>
    <s v="901158187_HCE10654"/>
    <s v="03/09/2022 00:00:00"/>
    <s v="15/09/2022 00:00:00"/>
    <d v="2022-09-15T00:00:00"/>
    <s v="jueves"/>
    <s v="septiembre"/>
    <d v="2024-10-01T00:00:00"/>
    <n v="747"/>
    <n v="720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36250"/>
    <n v="0"/>
    <m/>
    <m/>
    <m/>
    <d v="2024-08-30T00:00:00"/>
  </r>
  <r>
    <n v="901158187"/>
    <s v="CLINICA NUEVA DE CALI"/>
    <s v="CAJA DE COMPENSACION FAMILIAR COMFENALCO DEL VALLE DEL CAUCA"/>
    <s v="HCE-10670"/>
    <s v="HCE10670"/>
    <s v="901158187_HCE10670"/>
    <s v="05/09/2022 00:00:00"/>
    <s v="15/09/2022 00:00:00"/>
    <d v="2022-09-15T00:00:00"/>
    <s v="jueves"/>
    <s v="septiembre"/>
    <d v="2024-10-01T00:00:00"/>
    <n v="747"/>
    <n v="720"/>
    <n v="99423"/>
    <n v="99423"/>
    <s v="TATIANA  RODRIGUEZ RIOS Registros:  1791385"/>
    <s v="CLINICA NUEVA DE CALI SAS"/>
    <s v="901158187-6"/>
    <s v="HCE-10670"/>
    <s v="HCE-10670"/>
    <s v="TATIANA  RODRIGUEZ RIOS Registros:  1791385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51"/>
    <n v="0"/>
    <m/>
    <m/>
    <m/>
    <d v="2024-08-30T00:00:00"/>
  </r>
  <r>
    <n v="901158187"/>
    <s v="CLINICA NUEVA DE CALI"/>
    <s v="CAJA DE COMPENSACION FAMILIAR COMFENALCO DEL VALLE DEL CAUCA"/>
    <s v="HCE-10676"/>
    <s v="HCE10676"/>
    <s v="901158187_HCE10676"/>
    <s v="05/09/2022 00:00:00"/>
    <s v="15/09/2022 00:00:00"/>
    <d v="2022-09-15T00:00:00"/>
    <s v="jueves"/>
    <s v="septiembre"/>
    <d v="2024-10-01T00:00:00"/>
    <n v="747"/>
    <n v="720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136252"/>
    <n v="0"/>
    <m/>
    <m/>
    <m/>
    <d v="2024-08-30T00:00:00"/>
  </r>
  <r>
    <n v="901158187"/>
    <s v="CLINICA NUEVA DE CALI"/>
    <s v="CAJA DE COMPENSACION FAMILIAR COMFENALCO DEL VALLE DEL CAUCA"/>
    <s v="HCE-10691"/>
    <s v="HCE10691"/>
    <s v="901158187_HCE10691"/>
    <s v="06/09/2022 00:00:00"/>
    <s v="19/10/2022 00:00:00"/>
    <d v="2022-09-15T00:00:00"/>
    <s v="miércoles"/>
    <s v="octubre"/>
    <d v="2024-10-01T00:00:00"/>
    <n v="713"/>
    <n v="720"/>
    <n v="99423"/>
    <n v="99423"/>
    <s v="ESTEFANY  REINA CASTAÑO Registros:  1792852"/>
    <s v="CLINICA NUEVA DE CALI SAS"/>
    <s v="901158187-6"/>
    <s v="HCE-10691"/>
    <s v="HCE-10691"/>
    <s v="ESTEFANY  REINA CASTAÑO Registros:  1792852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149845"/>
    <n v="0"/>
    <m/>
    <m/>
    <m/>
    <d v="2024-08-30T00:00:00"/>
  </r>
  <r>
    <n v="901158187"/>
    <s v="CLINICA NUEVA DE CALI"/>
    <s v="CAJA DE COMPENSACION FAMILIAR COMFENALCO DEL VALLE DEL CAUCA"/>
    <s v="HCE-10699"/>
    <s v="HCE10699"/>
    <s v="901158187_HCE10699"/>
    <s v="06/09/2022 00:00:00"/>
    <s v="02/01/2023 00:00:00"/>
    <d v="2022-12-17T00:00:00"/>
    <s v="lunes"/>
    <s v="enero"/>
    <d v="2024-10-01T00:00:00"/>
    <n v="638"/>
    <n v="720"/>
    <n v="99423"/>
    <n v="99423"/>
    <s v="MARIA  CALVO CAMBEROS Registros:  1794100"/>
    <s v="CLINICA NUEVA DE CALI SAS"/>
    <s v="901158187-6"/>
    <s v="HCE-10699"/>
    <s v="HCE-10699"/>
    <s v="MARIA  CALVO CAMBEROS Registros:  1794100"/>
    <s v="COVID"/>
    <n v="0"/>
    <s v="05"/>
    <x v="0"/>
    <s v="Finalizada"/>
    <s v="FACTURA COVID-19"/>
    <s v="ESTADO DOS"/>
    <x v="1"/>
    <s v="NO PASO VALIDACION-REVISION EPS-ESPERA DE APERTURA DE VENTANA"/>
    <b v="0"/>
    <n v="99423"/>
    <n v="0"/>
    <m/>
    <n v="99423"/>
    <n v="0"/>
    <n v="0"/>
    <n v="99423"/>
    <n v="97435"/>
    <n v="1222201701"/>
    <n v="0"/>
    <m/>
    <m/>
    <m/>
    <d v="2024-08-30T00:00:00"/>
  </r>
  <r>
    <n v="901158187"/>
    <s v="CLINICA NUEVA DE CALI"/>
    <s v="CAJA DE COMPENSACION FAMILIAR COMFENALCO DEL VALLE DEL CAUCA"/>
    <s v="HCE-11071"/>
    <s v="HCE11071"/>
    <s v="901158187_HCE11071"/>
    <s v="20/10/2022 00:00:00"/>
    <s v="28/12/2022 00:00:00"/>
    <d v="2022-12-21T00:00:00"/>
    <s v="miércoles"/>
    <s v="diciembre"/>
    <d v="2024-10-01T00:00:00"/>
    <n v="643"/>
    <n v="72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467"/>
    <n v="0"/>
    <m/>
    <m/>
    <m/>
    <d v="2024-08-30T00:00:00"/>
  </r>
  <r>
    <n v="901158187"/>
    <s v="CLINICA NUEVA DE CALI"/>
    <s v="CAJA DE COMPENSACION FAMILIAR COMFENALCO DEL VALLE DEL CAUCA"/>
    <s v="HCE-11240"/>
    <s v="HCE11240"/>
    <s v="901158187_HCE11240"/>
    <s v="17/11/2022 00:00:00"/>
    <s v="02/01/2023 00:00:00"/>
    <d v="2022-12-21T00:00:00"/>
    <s v="lunes"/>
    <s v="enero"/>
    <d v="2024-10-01T00:00:00"/>
    <n v="638"/>
    <n v="720"/>
    <n v="87702"/>
    <n v="87702"/>
    <s v="HANNA  GRANADA MUÑOZ Registros:  1897942"/>
    <s v="CLINICA NUEVA DE CALI SAS"/>
    <s v="901158187-6"/>
    <s v="HCE-11240"/>
    <s v="HCE-11240"/>
    <s v="HANNA  GRANADA MUÑOZ Registros:  189794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02734"/>
    <n v="0"/>
    <m/>
    <m/>
    <m/>
    <d v="2024-08-30T00:00:00"/>
  </r>
  <r>
    <n v="901158187"/>
    <s v="CLINICA NUEVA DE CALI"/>
    <s v="CAJA DE COMPENSACION FAMILIAR COMFENALCO DEL VALLE DEL CAUCA"/>
    <s v="HCE-11441"/>
    <s v="HCE11441"/>
    <s v="901158187_HCE11441"/>
    <s v="02/01/2023 00:00:00"/>
    <s v="14/01/2023 00:00:00"/>
    <d v="2023-01-18T00:00:00"/>
    <s v="sábado"/>
    <s v="enero"/>
    <d v="2024-10-01T00:00:00"/>
    <n v="626"/>
    <n v="720"/>
    <n v="87702"/>
    <n v="87702"/>
    <s v="MARLENNY  ARBOLEDA CUERO Registros:  1943679"/>
    <s v="CLINICA NUEVA DE CALI SAS"/>
    <s v="901158187-6"/>
    <s v="HCE-11441"/>
    <s v="HCE-11441"/>
    <s v="MARLENNY  ARBOLEDA CUERO Registros:  194367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629"/>
    <n v="0"/>
    <m/>
    <m/>
    <m/>
    <d v="2024-08-30T00:00:00"/>
  </r>
  <r>
    <n v="901158187"/>
    <s v="CLINICA NUEVA DE CALI"/>
    <s v="CAJA DE COMPENSACION FAMILIAR COMFENALCO DEL VALLE DEL CAUCA"/>
    <s v="HCE-11568"/>
    <s v="HCE11568"/>
    <s v="901158187_HCE11568"/>
    <s v="03/01/2023 00:00:00"/>
    <s v="18/01/2023 00:00:00"/>
    <d v="2023-01-14T00:00:00"/>
    <s v="miércoles"/>
    <s v="enero"/>
    <d v="2024-10-01T00:00:00"/>
    <n v="622"/>
    <n v="720"/>
    <n v="87702"/>
    <n v="87702"/>
    <s v="GABRIEL  OSORIO MARIN Registros:  1951721"/>
    <s v="CLINICA NUEVA DE CALI SAS"/>
    <s v="901158187-6"/>
    <s v="HCE-11568"/>
    <s v="HCE-11568"/>
    <s v="GABRIEL  OSORIO MARIN Registros:  195172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62590"/>
    <n v="0"/>
    <m/>
    <m/>
    <m/>
    <d v="2024-08-30T00:00:00"/>
  </r>
  <r>
    <n v="901158187"/>
    <s v="CLINICA NUEVA DE CALI"/>
    <s v="CAJA DE COMPENSACION FAMILIAR COMFENALCO DEL VALLE DEL CAUCA"/>
    <s v="HCE-11806"/>
    <s v="HCE11806"/>
    <s v="901158187_HCE11806"/>
    <s v="14/02/2023 00:00:00"/>
    <s v="27/03/2023 00:00:00"/>
    <d v="2023-03-18T00:00:00"/>
    <s v="lunes"/>
    <s v="marzo"/>
    <d v="2024-10-01T00:00:00"/>
    <n v="554"/>
    <n v="720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62857"/>
    <n v="0"/>
    <m/>
    <m/>
    <m/>
    <d v="2024-08-30T00:00:00"/>
  </r>
  <r>
    <n v="901158187"/>
    <s v="CLINICA NUEVA DE CALI"/>
    <s v="CAJA DE COMPENSACION FAMILIAR COMFENALCO DEL VALLE DEL CAUCA"/>
    <s v="HCE-11913"/>
    <s v="HCE11913"/>
    <s v="901158187_HCE11913"/>
    <s v="28/02/2023 00:00:00"/>
    <s v="27/03/2023 00:00:00"/>
    <d v="2023-03-18T00:00:00"/>
    <s v="lunes"/>
    <s v="marzo"/>
    <d v="2024-10-01T00:00:00"/>
    <n v="554"/>
    <n v="720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39567"/>
    <n v="0"/>
    <m/>
    <m/>
    <m/>
    <d v="2024-08-30T00:00:00"/>
  </r>
  <r>
    <n v="901158187"/>
    <s v="CLINICA NUEVA DE CALI"/>
    <s v="CAJA DE COMPENSACION FAMILIAR COMFENALCO DEL VALLE DEL CAUCA"/>
    <s v="HCE-11962"/>
    <s v="HCE11962"/>
    <s v="901158187_HCE11962"/>
    <s v="02/03/2023 00:00:00"/>
    <s v="20/05/2023 00:00:00"/>
    <d v="2023-05-25T00:00:00"/>
    <s v="sábado"/>
    <s v="mayo"/>
    <d v="2024-10-01T00:00:00"/>
    <n v="500"/>
    <n v="720"/>
    <n v="99423"/>
    <n v="99423"/>
    <s v="ADOLFO  QUIÑONEZ LEGRO Registros:  2041238"/>
    <s v="CLINICA NUEVA DE CALI SAS"/>
    <s v="901158187-6"/>
    <s v="HCE-11962"/>
    <s v="HCE-11962"/>
    <s v="ADOLFO  QUIÑONEZ LEGRO Registros:  2041238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73608"/>
    <n v="0"/>
    <m/>
    <m/>
    <m/>
    <d v="2024-08-30T00:00:00"/>
  </r>
  <r>
    <n v="901158187"/>
    <s v="CLINICA NUEVA DE CALI"/>
    <s v="CAJA DE COMPENSACION FAMILIAR COMFENALCO DEL VALLE DEL CAUCA"/>
    <s v="HCE-11976"/>
    <s v="HCE11976"/>
    <s v="901158187_HCE11976"/>
    <s v="06/03/2023 00:00:00"/>
    <s v="20/05/2023 00:00:00"/>
    <d v="2023-05-27T00:00:00"/>
    <s v="sábado"/>
    <s v="mayo"/>
    <d v="2024-10-01T00:00:00"/>
    <n v="500"/>
    <n v="720"/>
    <n v="99423"/>
    <n v="99423"/>
    <s v="VIVIANA  MOSQUERA BORJA Registros:  2046129"/>
    <s v="CLINICA NUEVA DE CALI SAS"/>
    <s v="901158187-6"/>
    <s v="HCE-11976"/>
    <s v="HCE-11976"/>
    <s v="VIVIANA  MOSQUERA BORJA Registros:  2046129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73631"/>
    <n v="0"/>
    <m/>
    <m/>
    <m/>
    <d v="2024-08-30T00:00:00"/>
  </r>
  <r>
    <n v="901158187"/>
    <s v="CLINICA NUEVA DE CALI"/>
    <s v="CAJA DE COMPENSACION FAMILIAR COMFENALCO DEL VALLE DEL CAUCA"/>
    <s v="HCE-11983"/>
    <s v="HCE11983"/>
    <s v="901158187_HCE11983"/>
    <s v="06/03/2023 00:00:00"/>
    <s v="20/05/2023 00:00:00"/>
    <d v="2023-05-27T00:00:00"/>
    <s v="sábado"/>
    <s v="mayo"/>
    <d v="2024-10-01T00:00:00"/>
    <n v="500"/>
    <n v="720"/>
    <n v="99423"/>
    <n v="99423"/>
    <s v="JOSE  AGUIRRE BOLAÑOS Registros:  2046672"/>
    <s v="CLINICA NUEVA DE CALI SAS"/>
    <s v="901158187-6"/>
    <s v="HCE-11983"/>
    <s v="HCE-11983"/>
    <s v="JOSE  AGUIRRE BOLAÑOS Registros:  2046672"/>
    <s v="COVID"/>
    <n v="0"/>
    <s v="05"/>
    <x v="0"/>
    <s v="Finalizada"/>
    <s v="FACTURA COVID-19"/>
    <s v="ESTADO DOS"/>
    <x v="0"/>
    <s v="RADICADO A LA ADRES"/>
    <b v="0"/>
    <n v="99423"/>
    <n v="0"/>
    <m/>
    <n v="99423"/>
    <n v="0"/>
    <n v="0"/>
    <n v="99423"/>
    <n v="97435"/>
    <n v="1222273632"/>
    <n v="0"/>
    <m/>
    <m/>
    <m/>
    <d v="2024-08-30T00:00:00"/>
  </r>
  <r>
    <n v="901158187"/>
    <s v="CLINICA NUEVA DE CALI"/>
    <s v="CAJA DE COMPENSACION FAMILIAR COMFENALCO DEL VALLE DEL CAUCA"/>
    <s v="ACE-7115"/>
    <s v="ACE7115"/>
    <s v="901158187_ACE7115"/>
    <s v="08/03/2023 00:00:00"/>
    <s v="21/03/2023 00:00:00"/>
    <d v="2023-03-23T00:00:00"/>
    <s v="martes"/>
    <s v="marzo"/>
    <d v="2024-10-01T00:00:00"/>
    <n v="560"/>
    <n v="720"/>
    <n v="87702"/>
    <n v="87702"/>
    <s v="LINA  VARGAS SUAREZ Registros:  2049428"/>
    <s v="CLINICA NUEVA DE CALI SAS"/>
    <s v="901158187-6"/>
    <s v="ACE-7115"/>
    <s v="ACE-7115"/>
    <s v="LINA  VARGAS SUAREZ Registros:  2049428"/>
    <s v="COVID"/>
    <n v="0"/>
    <s v="05"/>
    <x v="0"/>
    <s v="Finalizada"/>
    <s v="FACTURA COVID-19"/>
    <s v="ESTADO DOS"/>
    <x v="1"/>
    <s v="NO PASO VALIDACION-REVISION EPS-ESPERA DE APERTURA DE VENTANA"/>
    <e v="#N/A"/>
    <n v="87702"/>
    <n v="0"/>
    <m/>
    <n v="87702"/>
    <n v="0"/>
    <n v="0"/>
    <n v="87702"/>
    <n v="85948"/>
    <n v="1222240707"/>
    <n v="0"/>
    <m/>
    <m/>
    <m/>
    <d v="2024-08-30T00:00:00"/>
  </r>
  <r>
    <n v="901158187"/>
    <s v="CLINICA NUEVA DE CALI"/>
    <s v="CAJA DE COMPENSACION FAMILIAR COMFENALCO DEL VALLE DEL CAUCA"/>
    <s v="ACE-7185"/>
    <s v="ACE7185"/>
    <s v="901158187_ACE7185"/>
    <s v="08/03/2023 00:00:00"/>
    <s v="27/03/2023 00:00:00"/>
    <d v="2023-03-18T00:00:00"/>
    <s v="lunes"/>
    <s v="marzo"/>
    <d v="2024-10-01T00:00:00"/>
    <n v="554"/>
    <n v="720"/>
    <n v="99423"/>
    <n v="99423"/>
    <s v="EVELYN  SALAZAR NARANJO Registros:  2050512"/>
    <s v="CLINICA NUEVA DE CALI SAS"/>
    <s v="901158187-6"/>
    <s v="ACE-7185"/>
    <s v="ACE-7185"/>
    <s v="EVELYN  SALAZAR NARANJO Registros:  2050512"/>
    <s v="COVID"/>
    <n v="0"/>
    <s v="05"/>
    <x v="0"/>
    <s v="Finalizada"/>
    <s v="FACTURA COVID-19"/>
    <s v="ESTADO DOS"/>
    <x v="0"/>
    <s v="RADICADO A LA ADRES"/>
    <e v="#N/A"/>
    <n v="99423"/>
    <n v="0"/>
    <m/>
    <n v="99423"/>
    <n v="0"/>
    <n v="0"/>
    <n v="99423"/>
    <n v="97435"/>
    <n v="1222263036"/>
    <n v="0"/>
    <m/>
    <m/>
    <m/>
    <d v="2024-08-30T00:00:00"/>
  </r>
  <r>
    <n v="901158187"/>
    <s v="CLINICA NUEVA DE CALI"/>
    <s v="CAJA DE COMPENSACION FAMILIAR COMFENALCO DEL VALLE DEL CAUCA"/>
    <s v="ACE-7204"/>
    <s v="ACE7204"/>
    <s v="901158187_ACE7204"/>
    <s v="08/03/2023 00:00:00"/>
    <s v="27/03/2023 00:00:00"/>
    <d v="2023-03-23T00:00:00"/>
    <s v="lunes"/>
    <s v="marzo"/>
    <d v="2024-10-01T00:00:00"/>
    <n v="554"/>
    <n v="720"/>
    <n v="87702"/>
    <n v="87702"/>
    <s v="JIREH  SERRANO ANGULO Registros:  2050740"/>
    <s v="CLINICA NUEVA DE CALI SAS"/>
    <s v="901158187-6"/>
    <s v="ACE-7204"/>
    <s v="ACE-7204"/>
    <s v="JIREH  SERRANO ANGULO Registros:  2050740"/>
    <s v="COVID"/>
    <n v="0"/>
    <s v="05"/>
    <x v="0"/>
    <s v="Finalizada"/>
    <s v="FACTURA COVID-19"/>
    <s v="ESTADO DOS"/>
    <x v="3"/>
    <s v="NO PASO VALIDACION-REVISION EPS-ESPERA DE APERTURA DE VENTANA"/>
    <e v="#N/A"/>
    <n v="87702"/>
    <n v="0"/>
    <m/>
    <n v="87702"/>
    <n v="0"/>
    <n v="0"/>
    <n v="87702"/>
    <n v="85948"/>
    <n v="1222240710"/>
    <n v="0"/>
    <m/>
    <m/>
    <m/>
    <d v="2024-08-30T00:00:00"/>
  </r>
  <r>
    <n v="901158187"/>
    <s v="CLINICA NUEVA DE CALI"/>
    <s v="CAJA DE COMPENSACION FAMILIAR COMFENALCO DEL VALLE DEL CAUCA"/>
    <s v="ACE-7209"/>
    <s v="ACE7209"/>
    <s v="901158187_ACE7209"/>
    <s v="08/03/2023 00:00:00"/>
    <s v="27/03/2023 00:00:00"/>
    <d v="2023-03-23T00:00:00"/>
    <s v="lunes"/>
    <s v="marzo"/>
    <d v="2024-10-01T00:00:00"/>
    <n v="554"/>
    <n v="720"/>
    <n v="99423"/>
    <n v="99423"/>
    <s v="ALBERTO  MONDRAGON  Registros:  2050793"/>
    <s v="CLINICA NUEVA DE CALI SAS"/>
    <s v="901158187-6"/>
    <s v="ACE-7209"/>
    <s v="ACE-7209"/>
    <s v="ALBERTO  MONDRAGON  Registros:  2050793"/>
    <s v="COVID"/>
    <n v="0"/>
    <s v="05"/>
    <x v="0"/>
    <s v="Finalizada"/>
    <s v="FACTURA COVID-19"/>
    <s v="ESTADO DOS"/>
    <x v="1"/>
    <s v="DEVOLUCION"/>
    <e v="#N/A"/>
    <n v="99423"/>
    <n v="0"/>
    <m/>
    <n v="99423"/>
    <n v="0"/>
    <n v="0"/>
    <n v="99423"/>
    <n v="97435"/>
    <n v="1222240712"/>
    <n v="0"/>
    <m/>
    <m/>
    <m/>
    <d v="2024-08-30T00:00:00"/>
  </r>
  <r>
    <n v="901158187"/>
    <s v="CLINICA NUEVA DE CALI"/>
    <s v="CAJA DE COMPENSACION FAMILIAR COMFENALCO DEL VALLE DEL CAUCA"/>
    <s v="HCE-12059"/>
    <s v="HCE12059"/>
    <s v="901158187_HCE12059"/>
    <s v="13/03/2023 00:00:00"/>
    <s v="21/03/2023 00:00:00"/>
    <d v="2023-03-23T00:00:00"/>
    <s v="martes"/>
    <s v="marzo"/>
    <d v="2024-10-01T00:00:00"/>
    <n v="560"/>
    <n v="720"/>
    <n v="99423"/>
    <n v="99423"/>
    <s v="MATTHEW  SHYSHKA ARGOTE Registros:  2057054"/>
    <s v="CLINICA NUEVA DE CALI SAS"/>
    <s v="901158187-6"/>
    <s v="HCE-12059"/>
    <s v="HCE-12059"/>
    <s v="MATTHEW  SHYSHKA ARGOTE Registros:  205705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222240730"/>
    <n v="0"/>
    <m/>
    <m/>
    <m/>
    <d v="2024-08-30T00:00:00"/>
  </r>
  <r>
    <n v="901158187"/>
    <s v="CLINICA NUEVA DE CALI"/>
    <s v="CAJA DE COMPENSACION FAMILIAR COMFENALCO DEL VALLE DEL CAUCA"/>
    <s v="HCE-12079"/>
    <s v="HCE12079"/>
    <s v="901158187_HCE12079"/>
    <s v="14/03/2023 00:00:00"/>
    <s v="20/04/2023 00:00:00"/>
    <d v="2023-03-20T00:00:00"/>
    <s v="jueves"/>
    <s v="abril"/>
    <d v="2024-10-01T00:00:00"/>
    <n v="530"/>
    <n v="720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COVID"/>
    <n v="0"/>
    <s v="05"/>
    <x v="0"/>
    <s v="Finalizada"/>
    <s v="FACTURA COVID-19"/>
    <s v="ESTADO DOS"/>
    <x v="1"/>
    <s v="DEVOLUCION"/>
    <b v="0"/>
    <n v="99423"/>
    <n v="0"/>
    <m/>
    <n v="99423"/>
    <n v="0"/>
    <n v="0"/>
    <n v="99423"/>
    <n v="97435"/>
    <n v="1910826940"/>
    <n v="0"/>
    <m/>
    <m/>
    <m/>
    <d v="2024-08-30T00:00:00"/>
  </r>
  <r>
    <n v="901158187"/>
    <s v="CLINICA NUEVA DE CALI"/>
    <s v="CAJA DE COMPENSACION FAMILIAR COMFENALCO DEL VALLE DEL CAUCA"/>
    <s v="HCE-12211"/>
    <s v="HCE12211"/>
    <s v="901158187_HCE12211"/>
    <s v="17/04/2023 00:00:00"/>
    <s v="30/05/2023 00:00:00"/>
    <d v="2023-05-17T00:00:00"/>
    <s v="martes"/>
    <s v="mayo"/>
    <d v="2024-10-01T00:00:00"/>
    <n v="490"/>
    <n v="720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1172"/>
    <n v="1222272941"/>
    <n v="0"/>
    <m/>
    <m/>
    <m/>
    <d v="2024-08-30T00:00:00"/>
  </r>
  <r>
    <n v="901158187"/>
    <s v="CLINICA NUEVA DE CALI"/>
    <s v="CAJA DE COMPENSACION FAMILIAR COMFENALCO DEL VALLE DEL CAUCA"/>
    <s v="HCE-12212"/>
    <s v="HCE12212"/>
    <s v="901158187_HCE12212"/>
    <s v="17/04/2023 00:00:00"/>
    <s v="30/05/2023 00:00:00"/>
    <d v="2023-05-17T00:00:00"/>
    <s v="martes"/>
    <s v="mayo"/>
    <d v="2024-10-01T00:00:00"/>
    <n v="490"/>
    <n v="720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5948"/>
    <n v="1222272936"/>
    <n v="0"/>
    <m/>
    <m/>
    <m/>
    <d v="2024-08-30T00:00:00"/>
  </r>
  <r>
    <n v="901158187"/>
    <s v="CLINICA NUEVA DE CALI"/>
    <s v="CAJA DE COMPENSACION FAMILIAR COMFENALCO DEL VALLE DEL CAUCA"/>
    <s v="HCE-12277"/>
    <s v="HCE12277"/>
    <s v="901158187_HCE12277"/>
    <s v="02/05/2023 00:00:00"/>
    <s v="30/05/2023 00:00:00"/>
    <d v="2023-05-24T00:00:00"/>
    <s v="martes"/>
    <s v="mayo"/>
    <d v="2024-10-01T00:00:00"/>
    <n v="490"/>
    <n v="720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1172"/>
    <n v="1222273596"/>
    <n v="0"/>
    <m/>
    <m/>
    <m/>
    <d v="2024-08-30T00:00:00"/>
  </r>
  <r>
    <n v="901158187"/>
    <s v="CLINICA NUEVA DE CALI"/>
    <s v="CAJA DE COMPENSACION FAMILIAR COMFENALCO DEL VALLE DEL CAUCA"/>
    <s v="HCE-12308"/>
    <s v="HCE12308"/>
    <s v="901158187_HCE12308"/>
    <s v="10/05/2023 00:00:00"/>
    <s v="04/08/2023 00:00:00"/>
    <d v="2023-08-04T08:50:47"/>
    <s v="viernes"/>
    <s v="agosto"/>
    <d v="2024-10-01T00:00:00"/>
    <n v="424"/>
    <n v="720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2469"/>
    <s v="HCE12469"/>
    <s v="901158187_HCE12469"/>
    <s v="18/07/2023 00:00:00"/>
    <s v="15/08/2023 00:00:00"/>
    <d v="2023-08-15T11:33:52"/>
    <s v="martes"/>
    <s v="agosto"/>
    <d v="2024-10-01T00:00:00"/>
    <n v="413"/>
    <n v="720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5828203"/>
    <n v="0"/>
    <m/>
    <m/>
    <m/>
    <d v="2024-08-30T00:00:00"/>
  </r>
  <r>
    <n v="901158187"/>
    <s v="CLINICA NUEVA DE CALI"/>
    <s v="CAJA DE COMPENSACION FAMILIAR COMFENALCO DEL VALLE DEL CAUCA"/>
    <s v="HCE-12511"/>
    <s v="HCE12511"/>
    <s v="901158187_HCE12511"/>
    <s v="03/08/2023 00:00:00"/>
    <s v="14/08/2023 00:00:00"/>
    <d v="2023-08-14T07:00:00"/>
    <s v="lunes"/>
    <s v="agosto"/>
    <d v="2024-10-01T00:00:00"/>
    <n v="414"/>
    <n v="720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COVID"/>
    <n v="0"/>
    <s v="05"/>
    <x v="0"/>
    <s v="Finalizada"/>
    <s v="FACTURA COVID-19"/>
    <s v="ESTADO DOS"/>
    <x v="2"/>
    <s v="PAGADA POR LA ADRES"/>
    <b v="0"/>
    <n v="87702"/>
    <n v="0"/>
    <m/>
    <n v="87702"/>
    <n v="0"/>
    <n v="0"/>
    <n v="87702"/>
    <n v="34653.660000000003"/>
    <n v="4800061254"/>
    <n v="0"/>
    <m/>
    <m/>
    <m/>
    <d v="2024-08-30T00:00:00"/>
  </r>
  <r>
    <n v="901158187"/>
    <s v="CLINICA NUEVA DE CALI"/>
    <s v="CAJA DE COMPENSACION FAMILIAR COMFENALCO DEL VALLE DEL CAUCA"/>
    <s v="HCE-12544"/>
    <s v="HCE12544"/>
    <s v="901158187_HCE12544"/>
    <s v="04/08/2023 00:00:00"/>
    <s v="15/08/2023 00:00:00"/>
    <d v="2023-08-15T11:33:52"/>
    <s v="martes"/>
    <s v="agosto"/>
    <d v="2024-10-01T00:00:00"/>
    <n v="413"/>
    <n v="720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35828206"/>
    <n v="0"/>
    <m/>
    <m/>
    <m/>
    <d v="2024-08-30T00:00:00"/>
  </r>
  <r>
    <n v="901158187"/>
    <s v="CLINICA NUEVA DE CALI"/>
    <s v="CAJA DE COMPENSACION FAMILIAR COMFENALCO DEL VALLE DEL CAUCA"/>
    <s v="HCE-12811"/>
    <s v="HCE12811"/>
    <s v="901158187_HCE12811"/>
    <s v="10/11/2023 00:00:00"/>
    <s v="16/12/2023 00:00:00"/>
    <d v="2023-12-18T07:00:00"/>
    <s v="sábado"/>
    <s v="diciembre"/>
    <d v="2024-10-01T00:00:00"/>
    <n v="290"/>
    <n v="360"/>
    <n v="87702"/>
    <n v="87702"/>
    <s v="SARAY  HERNANDEZ CARDONA Registros:  2394616"/>
    <s v="CLINICA NUEVA DE CALI SAS"/>
    <s v="901158187-6"/>
    <s v="HCE-12811"/>
    <s v="HCE-12811"/>
    <s v="SARAY  HERNANDEZ CARDONA Registros:  239461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36102699"/>
    <n v="0"/>
    <m/>
    <m/>
    <m/>
    <d v="2024-08-30T00:00:00"/>
  </r>
  <r>
    <n v="901158187"/>
    <s v="CLINICA NUEVA DE CALI"/>
    <s v="CAJA DE COMPENSACION FAMILIAR COMFENALCO DEL VALLE DEL CAUCA"/>
    <s v="HCE-12868"/>
    <s v="HCE12868"/>
    <s v="901158187_HCE12868"/>
    <s v="13/12/2023 00:00:00"/>
    <s v="16/12/2023 00:00:00"/>
    <d v="2023-12-18T07:00:00"/>
    <s v="sábado"/>
    <s v="diciembre"/>
    <d v="2024-10-01T00:00:00"/>
    <n v="290"/>
    <n v="360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36102705"/>
    <n v="0"/>
    <m/>
    <m/>
    <m/>
    <d v="2024-08-30T00:00:00"/>
  </r>
  <r>
    <n v="901158187"/>
    <s v="CLINICA NUEVA DE CALI"/>
    <s v="CAJA DE COMPENSACION FAMILIAR COMFENALCO DEL VALLE DEL CAUCA"/>
    <s v="HCE-12893"/>
    <s v="HCE12893"/>
    <s v="901158187_HCE12893"/>
    <s v="03/01/2024 00:00:00"/>
    <s v="14/02/2024 00:00:00"/>
    <d v="2024-02-14T10:15:05"/>
    <s v="miércoles"/>
    <s v="febrero"/>
    <d v="2024-10-01T00:00:00"/>
    <n v="230"/>
    <n v="360"/>
    <n v="87702"/>
    <n v="87702"/>
    <s v="VALENTINA  LOPEZ RAMIREZ Registros:  2457064"/>
    <s v="CLINICA NUEVA DE CALI SAS"/>
    <s v="901158187-6"/>
    <s v="HCE-12893"/>
    <s v="HCE-12893"/>
    <s v="VALENTINA  LOPEZ RAMIREZ Registros:  2457064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87702"/>
    <n v="87702"/>
    <n v="1222398814"/>
    <n v="0"/>
    <m/>
    <m/>
    <m/>
    <d v="2024-08-30T00:00:00"/>
  </r>
  <r>
    <n v="901158187"/>
    <s v="CLINICA NUEVA DE CALI"/>
    <s v="CAJA DE COMPENSACION FAMILIAR COMFENALCO DEL VALLE DEL CAUCA"/>
    <s v="HCE-12911"/>
    <s v="HCE12911"/>
    <s v="901158187_HCE12911"/>
    <s v="04/01/2024 00:00:00"/>
    <s v="14/02/2024 00:00:00"/>
    <d v="2024-02-14T10:15:05"/>
    <s v="miércoles"/>
    <s v="febrero"/>
    <d v="2024-10-01T00:00:00"/>
    <n v="230"/>
    <n v="360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87702"/>
    <n v="87702"/>
    <n v="1222398822"/>
    <n v="0"/>
    <m/>
    <m/>
    <m/>
    <d v="2024-08-30T00:00:00"/>
  </r>
  <r>
    <n v="901158187"/>
    <s v="CLINICA NUEVA DE CALI"/>
    <s v="CAJA DE COMPENSACION FAMILIAR COMFENALCO DEL VALLE DEL CAUCA"/>
    <s v="HCE-12943"/>
    <s v="HCE12943"/>
    <s v="901158187_HCE12943"/>
    <s v="11/01/2024 00:00:00"/>
    <s v="14/02/2024 00:00:00"/>
    <d v="2024-02-14T10:44:53"/>
    <s v="miércoles"/>
    <s v="febrero"/>
    <d v="2024-10-01T00:00:00"/>
    <n v="230"/>
    <n v="360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87702"/>
    <n v="87702"/>
    <n v="1222398837"/>
    <n v="0"/>
    <m/>
    <m/>
    <m/>
    <d v="2024-08-30T00:00:00"/>
  </r>
  <r>
    <n v="901158187"/>
    <s v="CLINICA NUEVA DE CALI"/>
    <s v="CAJA DE COMPENSACION FAMILIAR COMFENALCO DEL VALLE DEL CAUCA"/>
    <s v="HCE-12990"/>
    <s v="HCE12990"/>
    <s v="901158187_HCE12990"/>
    <s v="18/01/2024 00:00:00"/>
    <s v="14/02/2024 00:00:00"/>
    <d v="2024-02-14T14:34:57"/>
    <s v="miércoles"/>
    <s v="febrero"/>
    <d v="2024-10-01T00:00:00"/>
    <n v="230"/>
    <n v="360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OVID"/>
    <n v="0"/>
    <s v="05"/>
    <x v="0"/>
    <s v="Finalizada"/>
    <s v="FACTURA COVID-19"/>
    <s v="ESTADO DOS"/>
    <x v="0"/>
    <s v="NO PASO VALIDACION-REVISION EPS-ESPERA DE APERTURA DE VENTANA"/>
    <b v="0"/>
    <n v="87702"/>
    <n v="0"/>
    <m/>
    <n v="87702"/>
    <n v="0"/>
    <n v="0"/>
    <n v="87702"/>
    <n v="87702"/>
    <n v="1222398907"/>
    <n v="0"/>
    <m/>
    <m/>
    <m/>
    <d v="2024-08-30T00:00:00"/>
  </r>
  <r>
    <n v="901158187"/>
    <s v="CLINICA NUEVA DE CALI"/>
    <s v="CAJA DE COMPENSACION FAMILIAR COMFENALCO DEL VALLE DEL CAUCA"/>
    <s v="HCE-13006"/>
    <s v="HCE13006"/>
    <s v="901158187_HCE13006"/>
    <s v="22/01/2024 00:00:00"/>
    <s v="14/02/2024 00:00:00"/>
    <d v="2024-02-14T10:44:53"/>
    <s v="miércoles"/>
    <s v="febrero"/>
    <d v="2024-10-01T00:00:00"/>
    <n v="230"/>
    <n v="360"/>
    <n v="87702"/>
    <n v="87702"/>
    <s v="SARA  ACOSTA PEREZ Registros:  2489477"/>
    <s v="CLINICA NUEVA DE CALI SAS"/>
    <s v="901158187-6"/>
    <s v="HCE-13006"/>
    <s v="HCE-13006"/>
    <s v="SARA  ACOSTA PEREZ Registros:  248947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33"/>
    <n v="0"/>
    <m/>
    <m/>
    <m/>
    <d v="2024-08-30T00:00:00"/>
  </r>
  <r>
    <n v="901158187"/>
    <s v="CLINICA NUEVA DE CALI"/>
    <s v="CAJA DE COMPENSACION FAMILIAR COMFENALCO DEL VALLE DEL CAUCA"/>
    <s v="HCE-13010"/>
    <s v="HCE13010"/>
    <s v="901158187_HCE13010"/>
    <s v="26/01/2024 00:00:00"/>
    <s v="14/02/2024 00:00:00"/>
    <d v="2024-02-14T10:44:53"/>
    <s v="miércoles"/>
    <s v="febrero"/>
    <d v="2024-10-01T00:00:00"/>
    <n v="230"/>
    <n v="360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42"/>
    <n v="0"/>
    <m/>
    <m/>
    <m/>
    <d v="2024-08-30T00:00:00"/>
  </r>
  <r>
    <n v="901158187"/>
    <s v="CLINICA NUEVA DE CALI"/>
    <s v="CAJA DE COMPENSACION FAMILIAR COMFENALCO DEL VALLE DEL CAUCA"/>
    <s v="HCE-13011"/>
    <s v="HCE13011"/>
    <s v="901158187_HCE13011"/>
    <s v="26/01/2024 00:00:00"/>
    <s v="14/02/2024 00:00:00"/>
    <d v="2024-02-14T10:44:53"/>
    <s v="miércoles"/>
    <s v="febrero"/>
    <d v="2024-10-01T00:00:00"/>
    <n v="230"/>
    <n v="360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43"/>
    <n v="0"/>
    <m/>
    <m/>
    <m/>
    <d v="2024-08-30T00:00:00"/>
  </r>
  <r>
    <n v="901158187"/>
    <s v="CLINICA NUEVA DE CALI"/>
    <s v="CAJA DE COMPENSACION FAMILIAR COMFENALCO DEL VALLE DEL CAUCA"/>
    <s v="HCE-13024"/>
    <s v="HCE13024"/>
    <s v="901158187_HCE13024"/>
    <s v="29/01/2024 00:00:00"/>
    <s v="14/02/2024 00:00:00"/>
    <d v="2024-02-14T10:44:53"/>
    <s v="miércoles"/>
    <s v="febrero"/>
    <d v="2024-10-01T00:00:00"/>
    <n v="230"/>
    <n v="360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68"/>
    <n v="0"/>
    <m/>
    <m/>
    <m/>
    <d v="2024-08-30T00:00:00"/>
  </r>
  <r>
    <n v="901158187"/>
    <s v="CLINICA NUEVA DE CALI"/>
    <s v="CAJA DE COMPENSACION FAMILIAR COMFENALCO DEL VALLE DEL CAUCA"/>
    <s v="HCE-13032"/>
    <s v="HCE13032"/>
    <s v="901158187_HCE13032"/>
    <s v="30/01/2024 00:00:00"/>
    <s v="14/02/2024 00:00:00"/>
    <d v="2024-02-14T10:44:53"/>
    <s v="miércoles"/>
    <s v="febrero"/>
    <d v="2024-10-01T00:00:00"/>
    <n v="230"/>
    <n v="360"/>
    <n v="87702"/>
    <n v="87702"/>
    <s v="MARGARITA  RIVERA CAON Registros:  2502834"/>
    <s v="CLINICA NUEVA DE CALI SAS"/>
    <s v="901158187-6"/>
    <s v="HCE-13032"/>
    <s v="HCE-13032"/>
    <s v="MARGARITA  RIVERA CAON Registros:  2502834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8981"/>
    <n v="0"/>
    <m/>
    <m/>
    <m/>
    <d v="2024-08-30T00:00:00"/>
  </r>
  <r>
    <n v="901158187"/>
    <s v="CLINICA NUEVA DE CALI"/>
    <s v="CAJA DE COMPENSACION FAMILIAR COMFENALCO DEL VALLE DEL CAUCA"/>
    <s v="HCE-13033"/>
    <s v="HCE13033"/>
    <s v="901158187_HCE13033"/>
    <s v="30/01/2024 00:00:00"/>
    <s v="14/02/2024 00:00:00"/>
    <d v="2024-02-14T10:44:53"/>
    <s v="miércoles"/>
    <s v="febrero"/>
    <d v="2024-10-01T00:00:00"/>
    <n v="230"/>
    <n v="360"/>
    <n v="133849"/>
    <n v="133849"/>
    <s v="MARGARITA  RIVERA CAON Registros:  2502866"/>
    <s v="CLINICA NUEVA DE CALI SAS"/>
    <s v="901158187-6"/>
    <s v="HCE-13033"/>
    <s v="HCE-13033"/>
    <s v="MARGARITA  RIVERA CAON Registros:  2502866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222398982"/>
    <n v="0"/>
    <m/>
    <m/>
    <m/>
    <d v="2024-08-30T00:00:00"/>
  </r>
  <r>
    <n v="901158187"/>
    <s v="CLINICA NUEVA DE CALI"/>
    <s v="CAJA DE COMPENSACION FAMILIAR COMFENALCO DEL VALLE DEL CAUCA"/>
    <s v="HCE-13049"/>
    <s v="HCE13049"/>
    <s v="901158187_HCE13049"/>
    <s v="01/02/2024 00:00:00"/>
    <s v="14/02/2024 00:00:00"/>
    <d v="2024-02-14T10:44:53"/>
    <s v="miércoles"/>
    <s v="febrero"/>
    <d v="2024-10-01T00:00:00"/>
    <n v="230"/>
    <n v="360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45"/>
    <n v="0"/>
    <m/>
    <m/>
    <m/>
    <d v="2024-08-30T00:00:00"/>
  </r>
  <r>
    <n v="901158187"/>
    <s v="CLINICA NUEVA DE CALI"/>
    <s v="CAJA DE COMPENSACION FAMILIAR COMFENALCO DEL VALLE DEL CAUCA"/>
    <s v="HCE-13050"/>
    <s v="HCE13050"/>
    <s v="901158187_HCE13050"/>
    <s v="01/02/2024 00:00:00"/>
    <s v="14/02/2024 00:00:00"/>
    <d v="2024-02-14T10:44:53"/>
    <s v="miércoles"/>
    <s v="febrero"/>
    <d v="2024-10-01T00:00:00"/>
    <n v="230"/>
    <n v="360"/>
    <n v="87702"/>
    <n v="87702"/>
    <s v="ANA MAGALY RUBIO RAMOS Registros:  2495873"/>
    <s v="CLINICA NUEVA DE CALI SAS"/>
    <s v="901158187-6"/>
    <s v="HCE-13050"/>
    <s v="HCE-13050"/>
    <s v="ANA MAGALY RUBIO RAMOS Registros:  2495873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46"/>
    <n v="0"/>
    <m/>
    <m/>
    <m/>
    <d v="2024-08-30T00:00:00"/>
  </r>
  <r>
    <n v="901158187"/>
    <s v="CLINICA NUEVA DE CALI"/>
    <s v="CAJA DE COMPENSACION FAMILIAR COMFENALCO DEL VALLE DEL CAUCA"/>
    <s v="HCE-13075"/>
    <s v="HCE13075"/>
    <s v="901158187_HCE13075"/>
    <s v="05/02/2024 00:00:00"/>
    <s v="14/02/2024 00:00:00"/>
    <d v="2024-02-14T10:44:53"/>
    <s v="miércoles"/>
    <s v="febrero"/>
    <d v="2024-10-01T00:00:00"/>
    <n v="230"/>
    <n v="360"/>
    <n v="87702"/>
    <n v="87702"/>
    <s v="MIGUEL ANGEL LOPEZ  Registros:  2504007"/>
    <s v="CLINICA NUEVA DE CALI SAS"/>
    <s v="901158187-6"/>
    <s v="HCE-13075"/>
    <s v="HCE-13075"/>
    <s v="MIGUEL ANGEL LOPEZ  Registros:  250400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77"/>
    <n v="0"/>
    <m/>
    <m/>
    <m/>
    <d v="2024-08-30T00:00:00"/>
  </r>
  <r>
    <n v="901158187"/>
    <s v="CLINICA NUEVA DE CALI"/>
    <s v="CAJA DE COMPENSACION FAMILIAR COMFENALCO DEL VALLE DEL CAUCA"/>
    <s v="HCE-13097"/>
    <s v="HCE13097"/>
    <s v="901158187_HCE13097"/>
    <s v="05/02/2024 00:00:00"/>
    <s v="14/02/2024 00:00:00"/>
    <d v="2024-02-14T10:44:53"/>
    <s v="miércoles"/>
    <s v="febrero"/>
    <d v="2024-10-01T00:00:00"/>
    <n v="230"/>
    <n v="360"/>
    <n v="87702"/>
    <n v="87702"/>
    <s v="NATHALY  BARRERO BONILLA Registros:  2506792"/>
    <s v="CLINICA NUEVA DE CALI SAS"/>
    <s v="901158187-6"/>
    <s v="HCE-13097"/>
    <s v="HCE-13097"/>
    <s v="NATHALY  BARRERO BONILLA Registros:  250679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199"/>
    <n v="0"/>
    <m/>
    <m/>
    <m/>
    <d v="2024-08-30T00:00:00"/>
  </r>
  <r>
    <n v="901158187"/>
    <s v="CLINICA NUEVA DE CALI"/>
    <s v="CAJA DE COMPENSACION FAMILIAR COMFENALCO DEL VALLE DEL CAUCA"/>
    <s v="HCE-13103"/>
    <s v="HCE13103"/>
    <s v="901158187_HCE13103"/>
    <s v="06/02/2024 00:00:00"/>
    <s v="14/02/2024 00:00:00"/>
    <d v="2024-02-14T12:42:26"/>
    <s v="miércoles"/>
    <s v="febrero"/>
    <d v="2024-10-01T00:00:00"/>
    <n v="230"/>
    <n v="360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205"/>
    <n v="0"/>
    <m/>
    <m/>
    <m/>
    <d v="2024-08-30T00:00:00"/>
  </r>
  <r>
    <n v="901158187"/>
    <s v="CLINICA NUEVA DE CALI"/>
    <s v="CAJA DE COMPENSACION FAMILIAR COMFENALCO DEL VALLE DEL CAUCA"/>
    <s v="HCE-13114"/>
    <s v="HCE13114"/>
    <s v="901158187_HCE13114"/>
    <s v="06/02/2024 00:00:00"/>
    <s v="14/02/2024 00:00:00"/>
    <d v="2024-02-14T12:42:26"/>
    <s v="miércoles"/>
    <s v="febrero"/>
    <d v="2024-10-01T00:00:00"/>
    <n v="230"/>
    <n v="360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219"/>
    <n v="0"/>
    <m/>
    <m/>
    <m/>
    <d v="2024-08-30T00:00:00"/>
  </r>
  <r>
    <n v="901158187"/>
    <s v="CLINICA NUEVA DE CALI"/>
    <s v="CAJA DE COMPENSACION FAMILIAR COMFENALCO DEL VALLE DEL CAUCA"/>
    <s v="HCE-13136"/>
    <s v="HCE13136"/>
    <s v="901158187_HCE13136"/>
    <s v="09/02/2024 00:00:00"/>
    <s v="14/02/2024 00:00:00"/>
    <d v="2024-02-14T10:44:53"/>
    <s v="miércoles"/>
    <s v="febrero"/>
    <d v="2024-10-01T00:00:00"/>
    <n v="230"/>
    <n v="360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399235"/>
    <n v="0"/>
    <m/>
    <m/>
    <m/>
    <d v="2024-08-30T00:00:00"/>
  </r>
  <r>
    <n v="901158187"/>
    <s v="CLINICA NUEVA DE CALI"/>
    <s v="CAJA DE COMPENSACION FAMILIAR COMFENALCO DEL VALLE DEL CAUCA"/>
    <s v="HCE-13148"/>
    <s v="HCE13148"/>
    <s v="901158187_HCE13148"/>
    <s v="12/02/2024 00:00:00"/>
    <s v="13/03/2024 00:00:00"/>
    <d v="2024-03-13T11:00:48"/>
    <s v="miércoles"/>
    <s v="marzo"/>
    <d v="2024-10-01T00:00:00"/>
    <n v="202"/>
    <n v="360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369"/>
    <n v="0"/>
    <m/>
    <m/>
    <m/>
    <d v="2024-08-30T00:00:00"/>
  </r>
  <r>
    <n v="901158187"/>
    <s v="CLINICA NUEVA DE CALI"/>
    <s v="CAJA DE COMPENSACION FAMILIAR COMFENALCO DEL VALLE DEL CAUCA"/>
    <s v="HCE-13154"/>
    <s v="HCE13154"/>
    <s v="901158187_HCE13154"/>
    <s v="15/02/2024 00:00:00"/>
    <s v="13/03/2024 00:00:00"/>
    <d v="2024-03-13T11:00:48"/>
    <s v="miércoles"/>
    <s v="marzo"/>
    <d v="2024-10-01T00:00:00"/>
    <n v="202"/>
    <n v="360"/>
    <n v="133849"/>
    <n v="133849"/>
    <s v="JORGE ARMANDO ROJAS  Registros:  2524758"/>
    <s v="CLINICA NUEVA DE CALI SAS"/>
    <s v="901158187-6"/>
    <s v="HCE-13154"/>
    <s v="HCE-13154"/>
    <s v="JORGE ARMANDO ROJAS  Registros:  2524758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222422177"/>
    <n v="0"/>
    <m/>
    <m/>
    <m/>
    <d v="2024-08-30T00:00:00"/>
  </r>
  <r>
    <n v="901158187"/>
    <s v="CLINICA NUEVA DE CALI"/>
    <s v="CAJA DE COMPENSACION FAMILIAR COMFENALCO DEL VALLE DEL CAUCA"/>
    <s v="HCE-13160"/>
    <s v="HCE13160"/>
    <s v="901158187_HCE13160"/>
    <s v="16/02/2024 00:00:00"/>
    <s v="13/03/2024 00:00:00"/>
    <d v="2024-03-13T11:00:48"/>
    <s v="miércoles"/>
    <s v="marzo"/>
    <d v="2024-10-01T00:00:00"/>
    <n v="202"/>
    <n v="360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412"/>
    <n v="0"/>
    <m/>
    <m/>
    <m/>
    <d v="2024-08-30T00:00:00"/>
  </r>
  <r>
    <n v="901158187"/>
    <s v="CLINICA NUEVA DE CALI"/>
    <s v="CAJA DE COMPENSACION FAMILIAR COMFENALCO DEL VALLE DEL CAUCA"/>
    <s v="HCE-13171"/>
    <s v="HCE13171"/>
    <s v="901158187_HCE13171"/>
    <s v="24/02/2024 00:00:00"/>
    <s v="13/03/2024 00:00:00"/>
    <d v="2024-03-13T11:00:48"/>
    <s v="miércoles"/>
    <s v="marzo"/>
    <d v="2024-10-01T00:00:00"/>
    <n v="202"/>
    <n v="360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508"/>
    <n v="0"/>
    <m/>
    <m/>
    <m/>
    <d v="2024-08-30T00:00:00"/>
  </r>
  <r>
    <n v="901158187"/>
    <s v="CLINICA NUEVA DE CALI"/>
    <s v="CAJA DE COMPENSACION FAMILIAR COMFENALCO DEL VALLE DEL CAUCA"/>
    <s v="HCE-13172"/>
    <s v="HCE13172"/>
    <s v="901158187_HCE13172"/>
    <s v="24/02/2024 00:00:00"/>
    <s v="13/03/2024 00:00:00"/>
    <d v="2024-03-13T09:54:32"/>
    <s v="miércoles"/>
    <s v="marzo"/>
    <d v="2024-10-01T00:00:00"/>
    <n v="202"/>
    <n v="360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COVID"/>
    <n v="0"/>
    <s v="05"/>
    <x v="0"/>
    <s v="Finalizada"/>
    <s v="FACTURA COVID-19"/>
    <s v="ESTADO DOS"/>
    <x v="1"/>
    <s v="DEVOLUCION"/>
    <b v="0"/>
    <n v="133849"/>
    <n v="0"/>
    <m/>
    <n v="133849"/>
    <n v="0"/>
    <n v="0"/>
    <n v="133849"/>
    <n v="133849"/>
    <n v="1222422179"/>
    <n v="0"/>
    <m/>
    <m/>
    <m/>
    <d v="2024-08-30T00:00:00"/>
  </r>
  <r>
    <n v="901158187"/>
    <s v="CLINICA NUEVA DE CALI"/>
    <s v="CAJA DE COMPENSACION FAMILIAR COMFENALCO DEL VALLE DEL CAUCA"/>
    <s v="HCE-13196"/>
    <s v="HCE13196"/>
    <s v="901158187_HCE13196"/>
    <s v="06/03/2024 00:00:00"/>
    <s v="13/03/2024 00:00:00"/>
    <d v="2024-03-13T11:00:48"/>
    <s v="miércoles"/>
    <s v="marzo"/>
    <d v="2024-10-01T00:00:00"/>
    <n v="202"/>
    <n v="360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OVID"/>
    <n v="0"/>
    <s v="05"/>
    <x v="0"/>
    <s v="Finalizada"/>
    <s v="FACTURA COVID-19"/>
    <s v="ESTADO DOS"/>
    <x v="1"/>
    <s v="DEVOLUCION"/>
    <b v="0"/>
    <n v="87702"/>
    <n v="0"/>
    <m/>
    <n v="87702"/>
    <n v="0"/>
    <n v="0"/>
    <n v="87702"/>
    <n v="87702"/>
    <n v="1222422635"/>
    <n v="0"/>
    <m/>
    <m/>
    <m/>
    <d v="2024-08-30T00:00:00"/>
  </r>
  <r>
    <n v="901158187"/>
    <s v="CLINICA NUEVA DE CALI"/>
    <s v="CAJA DE COMPENSACION FAMILIAR COMFENALCO DEL VALLE DEL CAUCA"/>
    <s v="HCE-13211"/>
    <s v="HCE13211"/>
    <s v="901158187_HCE13211"/>
    <s v="20/03/2024 00:00:00"/>
    <s v="12/04/2024 00:00:00"/>
    <d v="2024-04-12T14:48:49"/>
    <s v="viernes"/>
    <s v="abril"/>
    <d v="2024-10-01T00:00:00"/>
    <n v="172"/>
    <n v="180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87702"/>
    <n v="87702"/>
    <n v="1222447012"/>
    <n v="0"/>
    <m/>
    <m/>
    <m/>
    <d v="2024-08-30T00:00:00"/>
  </r>
  <r>
    <n v="901158187"/>
    <s v="CLINICA NUEVA DE CALI"/>
    <s v="CAJA DE COMPENSACION FAMILIAR COMFENALCO DEL VALLE DEL CAUCA"/>
    <s v="HCE-13230"/>
    <s v="HCE13230"/>
    <s v="901158187_HCE13230"/>
    <s v="08/04/2024 00:00:00"/>
    <s v="09/05/2024 00:00:00"/>
    <d v="2024-05-09T15:01:52"/>
    <s v="jueves"/>
    <s v="mayo"/>
    <d v="2024-10-01T00:00:00"/>
    <n v="145"/>
    <n v="150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25"/>
    <n v="0"/>
    <m/>
    <m/>
    <m/>
    <d v="2024-08-30T00:00:00"/>
  </r>
  <r>
    <n v="901158187"/>
    <s v="CLINICA NUEVA DE CALI"/>
    <s v="CAJA DE COMPENSACION FAMILIAR COMFENALCO DEL VALLE DEL CAUCA"/>
    <s v="HCE-13233"/>
    <s v="HCE13233"/>
    <s v="901158187_HCE13233"/>
    <s v="10/04/2024 00:00:00"/>
    <s v="12/04/2024 00:00:00"/>
    <d v="2024-04-12T14:18:16"/>
    <s v="viernes"/>
    <s v="abril"/>
    <d v="2024-10-01T00:00:00"/>
    <n v="172"/>
    <n v="180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COVID"/>
    <n v="0"/>
    <s v="05"/>
    <x v="0"/>
    <s v="Finalizada"/>
    <s v="FACTURA COVID-19"/>
    <s v="ESTADO DOS"/>
    <x v="3"/>
    <s v="NO PASO VALIDACION-REVISION EPS-ESPERA DE APERTURA DE VENTANA"/>
    <b v="0"/>
    <n v="87702"/>
    <n v="0"/>
    <m/>
    <n v="87702"/>
    <n v="0"/>
    <n v="0"/>
    <n v="87702"/>
    <n v="87702"/>
    <n v="1222447029"/>
    <n v="0"/>
    <m/>
    <m/>
    <m/>
    <d v="2024-08-30T00:00:00"/>
  </r>
  <r>
    <n v="901158187"/>
    <s v="CLINICA NUEVA DE CALI"/>
    <s v="CAJA DE COMPENSACION FAMILIAR COMFENALCO DEL VALLE DEL CAUCA"/>
    <s v="HCE-13275"/>
    <s v="HCE13275"/>
    <s v="901158187_HCE13275"/>
    <s v="08/05/2024 00:00:00"/>
    <s v="09/05/2024 00:00:00"/>
    <d v="2024-05-09T15:01:52"/>
    <s v="jueves"/>
    <s v="mayo"/>
    <d v="2024-10-01T00:00:00"/>
    <n v="145"/>
    <n v="150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1"/>
    <n v="0"/>
    <m/>
    <m/>
    <m/>
    <d v="2024-08-30T00:00:00"/>
  </r>
  <r>
    <n v="901158187"/>
    <s v="CLINICA NUEVA DE CALI"/>
    <s v="CAJA DE COMPENSACION FAMILIAR COMFENALCO DEL VALLE DEL CAUCA"/>
    <s v="HCE-13276"/>
    <s v="HCE13276"/>
    <s v="901158187_HCE13276"/>
    <s v="08/05/2024 00:00:00"/>
    <s v="09/05/2024 00:00:00"/>
    <d v="2024-05-09T15:01:52"/>
    <s v="jueves"/>
    <s v="mayo"/>
    <d v="2024-10-01T00:00:00"/>
    <n v="145"/>
    <n v="150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COVID"/>
    <n v="0"/>
    <s v="05"/>
    <x v="0"/>
    <s v="Finalizada"/>
    <s v="FACTURA COVID-19"/>
    <s v="ESTADO DOS"/>
    <x v="0"/>
    <s v="RADICADO A LA ADRES"/>
    <b v="0"/>
    <n v="87702"/>
    <n v="0"/>
    <m/>
    <n v="87702"/>
    <n v="0"/>
    <n v="0"/>
    <n v="87702"/>
    <n v="87702"/>
    <n v="136426042"/>
    <n v="0"/>
    <m/>
    <m/>
    <m/>
    <d v="2024-08-30T00:00:00"/>
  </r>
  <r>
    <n v="901158187"/>
    <s v="CLINICA NUEVA DE CALI"/>
    <s v="CAJA DE COMPENSACION FAMILIAR COMFENALCO DEL VALLE DEL CAUCA"/>
    <s v="HCE-13395"/>
    <s v="HCE13395"/>
    <s v="901158187_HCE13395"/>
    <s v="10/07/2024 00:00:00"/>
    <s v="11/07/2024 00:00:00"/>
    <d v="2024-07-11T15:51:47"/>
    <s v="jueves"/>
    <s v="julio"/>
    <d v="2024-10-01T00:00:00"/>
    <n v="82"/>
    <n v="90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47"/>
    <n v="0"/>
    <m/>
    <m/>
    <m/>
    <d v="2024-08-30T00:00:00"/>
  </r>
  <r>
    <n v="901158187"/>
    <s v="CLINICA NUEVA DE CALI"/>
    <s v="CAJA DE COMPENSACION FAMILIAR COMFENALCO DEL VALLE DEL CAUCA"/>
    <s v="HCE-13398"/>
    <s v="HCE13398"/>
    <s v="901158187_HCE13398"/>
    <s v="10/07/2024 00:00:00"/>
    <s v="11/07/2024 00:00:00"/>
    <d v="2024-07-11T15:51:47"/>
    <s v="jueves"/>
    <s v="julio"/>
    <d v="2024-10-01T00:00:00"/>
    <n v="82"/>
    <n v="90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222482750"/>
    <n v="0"/>
    <m/>
    <m/>
    <m/>
    <d v="2024-08-30T00:00:00"/>
  </r>
  <r>
    <n v="901158187"/>
    <s v="CLINICA NUEVA DE CALI"/>
    <s v="CAJA DE COMPENSACION FAMILIAR COMFENALCO DEL VALLE DEL CAUCA"/>
    <s v="HCE-13450"/>
    <s v="HCE13450"/>
    <s v="901158187_HCE13450"/>
    <s v="12/08/2024 00:00:00"/>
    <s v="15/08/2024 00:00:00"/>
    <d v="2024-08-15T07:30:17"/>
    <s v="jueves"/>
    <s v="agosto"/>
    <d v="2024-10-01T00:00:00"/>
    <n v="47"/>
    <n v="60"/>
    <n v="87702"/>
    <n v="87702"/>
    <s v="YURANY ANDREA PINEDA SOLER Registros:  2761304"/>
    <s v="CLINICA NUEVA DE CALI SAS"/>
    <s v="901158187-6"/>
    <s v="HCE-13450"/>
    <s v="HCE-13450"/>
    <s v="YURANY ANDREA PINEDA SOLER Registros:  2761304"/>
    <s v="COVID"/>
    <n v="0"/>
    <s v="05"/>
    <x v="0"/>
    <s v="Finalizada"/>
    <s v="FACTURA COVID-19"/>
    <s v="ESTADO DOS"/>
    <x v="4"/>
    <s v="NO ESTAN EN EL AREA"/>
    <b v="0"/>
    <n v="87702"/>
    <n v="0"/>
    <m/>
    <n v="87702"/>
    <n v="0"/>
    <n v="0"/>
    <n v="87702"/>
    <n v="87702"/>
    <n v="136601132"/>
    <n v="0"/>
    <m/>
    <m/>
    <m/>
    <d v="2024-08-30T00:00:00"/>
  </r>
  <r>
    <n v="901158187"/>
    <s v="CLINICA NUEVA DE CALI"/>
    <s v="CAJA DE COMPENSACION FAMILIAR COMFENALCO DEL VALLE DEL CAUCA"/>
    <s v="HCE-13493"/>
    <s v="HCE13493"/>
    <s v="901158187_HCE13493"/>
    <s v="30/09/2024 00:00:00"/>
    <m/>
    <e v="#N/A"/>
    <s v="SIN RADICAR"/>
    <m/>
    <d v="2024-10-01T00:00:00"/>
    <m/>
    <s v="SIN RADICAR"/>
    <n v="87702"/>
    <n v="87702"/>
    <s v="DIANA MARCELA MOLANO GUTIERREZ Registros:  2824650"/>
    <s v="CLINICA NUEVA DE CALI SAS"/>
    <s v="901158187-6"/>
    <s v="HCE-13493"/>
    <s v="HCE-13493"/>
    <s v="DIANA MARCELA MOLANO GUTIERREZ Registros:  2824650"/>
    <s v="COVID"/>
    <n v="0"/>
    <s v="05"/>
    <x v="1"/>
    <e v="#N/A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UCE-305"/>
    <s v="UCE305"/>
    <s v="901158187_UCE305"/>
    <s v="03/06/2020 00:00:00"/>
    <s v="24/03/2021 00:00:00"/>
    <d v="2020-06-14T00:00:00"/>
    <s v="miércoles"/>
    <s v="marzo"/>
    <d v="2024-10-01T00:00:00"/>
    <n v="1287"/>
    <n v="720"/>
    <n v="190000"/>
    <n v="190000"/>
    <s v="FABIO  BENAVIDES  Registros:  824609"/>
    <s v="CLINICA NUEVA DE CALI SAS"/>
    <s v="901158187-6"/>
    <s v="UCE-305"/>
    <s v="UCE-305"/>
    <s v="FABIO  BENAVIDES  Registros:  824609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907761222"/>
    <n v="0"/>
    <m/>
    <m/>
    <m/>
    <d v="2024-08-30T00:00:00"/>
  </r>
  <r>
    <n v="901158187"/>
    <s v="CLINICA NUEVA DE CALI"/>
    <s v="CAJA DE COMPENSACION FAMILIAR COMFENALCO DEL VALLE DEL CAUCA"/>
    <s v="HCE-852"/>
    <s v="HCE852"/>
    <s v="901158187_HCE852"/>
    <s v="24/07/2020 00:00:00"/>
    <s v="24/03/2021 00:00:00"/>
    <d v="2020-10-20T00:00:00"/>
    <s v="miércoles"/>
    <s v="marzo"/>
    <d v="2024-10-01T00:00:00"/>
    <n v="1287"/>
    <n v="720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COVID"/>
    <n v="0"/>
    <s v="05"/>
    <x v="0"/>
    <s v="Finalizada"/>
    <s v="FACTURA COVID-19"/>
    <s v="ESTADO DOS"/>
    <x v="3"/>
    <s v="NO PASO VALIDACION-REVISION EPS-ESPERA DE APERTURA DE VENTANA"/>
    <b v="0"/>
    <n v="380000"/>
    <n v="0"/>
    <m/>
    <n v="380000"/>
    <n v="0"/>
    <n v="0"/>
    <n v="380000"/>
    <n v="372400"/>
    <n v="1907761208"/>
    <n v="0"/>
    <m/>
    <m/>
    <m/>
    <d v="2024-08-30T00:00:00"/>
  </r>
  <r>
    <n v="901158187"/>
    <s v="CLINICA NUEVA DE CALI"/>
    <s v="CAJA DE COMPENSACION FAMILIAR COMFENALCO DEL VALLE DEL CAUCA"/>
    <s v="UCE-909"/>
    <s v="UCE909"/>
    <s v="901158187_UCE909"/>
    <s v="31/08/2020 00:00:00"/>
    <s v="01/02/2021 00:00:00"/>
    <d v="2020-09-12T00:00:00"/>
    <s v="lunes"/>
    <s v="febrero"/>
    <d v="2024-10-01T00:00:00"/>
    <n v="1338"/>
    <n v="720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COVID"/>
    <n v="0"/>
    <s v="05"/>
    <x v="0"/>
    <s v="Finalizada"/>
    <s v="FACTURA COVID-19"/>
    <s v="ESTADO DOS"/>
    <x v="3"/>
    <s v="NO PASO VALIDACION-REVISION EPS-ESPERA DE APERTURA DE VENTANA"/>
    <b v="0"/>
    <n v="190000"/>
    <n v="0"/>
    <m/>
    <n v="190000"/>
    <n v="0"/>
    <n v="0"/>
    <n v="190000"/>
    <n v="186200"/>
    <n v="1907635535"/>
    <n v="0"/>
    <m/>
    <m/>
    <m/>
    <d v="2024-08-30T00:00:00"/>
  </r>
  <r>
    <n v="901158187"/>
    <s v="CLINICA NUEVA DE CALI"/>
    <s v="CAJA DE COMPENSACION FAMILIAR COMFENALCO DEL VALLE DEL CAUCA"/>
    <s v="HCE-1276"/>
    <s v="HCE1276"/>
    <s v="901158187_HCE1276"/>
    <s v="01/09/2020 00:00:00"/>
    <s v="24/03/2021 00:00:00"/>
    <d v="2020-10-20T00:00:00"/>
    <s v="miércoles"/>
    <s v="marzo"/>
    <d v="2024-10-01T00:00:00"/>
    <n v="1287"/>
    <n v="720"/>
    <n v="275000"/>
    <n v="275000"/>
    <s v="DARIO FERNANDO CARVAJAL  Registros:  897355"/>
    <s v="CLINICA NUEVA DE CALI SAS"/>
    <s v="901158187-6"/>
    <s v="HCE-1276"/>
    <s v="HCE-1276"/>
    <s v="DARIO FERNANDO CARVAJAL  Registros:  897355"/>
    <s v="COVID"/>
    <n v="0"/>
    <s v="05"/>
    <x v="0"/>
    <s v="Finalizada"/>
    <s v="FACTURA COVID-19"/>
    <s v="ESTADO DOS"/>
    <x v="3"/>
    <s v="NO PASO VALIDACION-REVISION EPS-ESPERA DE APERTURA DE VENTANA"/>
    <b v="0"/>
    <n v="275000"/>
    <n v="0"/>
    <m/>
    <n v="275000"/>
    <n v="0"/>
    <n v="0"/>
    <n v="275000"/>
    <n v="269500"/>
    <n v="1907761197"/>
    <n v="0"/>
    <m/>
    <m/>
    <m/>
    <d v="2024-08-30T00:00:00"/>
  </r>
  <r>
    <n v="901158187"/>
    <s v="CLINICA NUEVA DE CALI"/>
    <s v="CAJA DE COMPENSACION FAMILIAR COMFENALCO DEL VALLE DEL CAUCA"/>
    <s v="ACE-6992"/>
    <s v="ACE6992"/>
    <s v="901158187_ACE6992"/>
    <s v="06/02/2023 00:00:00"/>
    <s v="15/08/2023 00:00:00"/>
    <d v="2023-08-15T17:21:49"/>
    <s v="martes"/>
    <s v="agosto"/>
    <d v="2024-10-01T00:00:00"/>
    <n v="413"/>
    <n v="720"/>
    <n v="2734113"/>
    <n v="20000"/>
    <s v="EDWIN  VALENCIA GONZALEZ Registros:  1971835"/>
    <s v="CLINICA NUEVA DE CALI SAS"/>
    <s v="901158187-6"/>
    <s v="ACE-6992"/>
    <s v="ACE-6992"/>
    <s v="EDWIN  VALENCIA GONZALEZ Registros:  1971835"/>
    <s v="NO POS"/>
    <n v="0"/>
    <s v="05"/>
    <x v="2"/>
    <s v="Finalizada"/>
    <s v="FACTURA PENDIENTE EN PROGRAMACION DE PAGO"/>
    <m/>
    <x v="7"/>
    <m/>
    <e v="#N/A"/>
    <n v="2734113"/>
    <n v="0"/>
    <m/>
    <n v="2734113"/>
    <n v="0"/>
    <n v="0"/>
    <n v="459431"/>
    <n v="0"/>
    <m/>
    <n v="459431"/>
    <m/>
    <n v="2201509763"/>
    <s v="14.05.2024"/>
    <d v="2024-08-30T00:00:00"/>
  </r>
  <r>
    <n v="901158187"/>
    <s v="CLINICA NUEVA DE CALI"/>
    <s v="CAJA DE COMPENSACION FAMILIAR COMFENALCO DEL VALLE DEL CAUCA"/>
    <s v="ACE-7277"/>
    <s v="ACE7277"/>
    <s v="901158187_ACE7277"/>
    <s v="16/03/2023 00:00:00"/>
    <s v="27/06/2023 00:00:00"/>
    <d v="2023-04-17T00:00:00"/>
    <s v="martes"/>
    <s v="junio"/>
    <d v="2024-10-01T00:00:00"/>
    <n v="462"/>
    <n v="720"/>
    <n v="15748"/>
    <n v="3550"/>
    <s v="DORIS  SANCHEZ DE ROJAS Registros:  2053323"/>
    <s v="CLINICA NUEVA DE CALI SAS"/>
    <s v="901158187-6"/>
    <s v="ACE-7277"/>
    <s v="ACE-7277"/>
    <s v="DORIS  SANCHEZ DE ROJAS Registros:  2053323"/>
    <s v="NO POS"/>
    <n v="0"/>
    <s v="05"/>
    <x v="2"/>
    <s v="Finalizada"/>
    <s v="FACTURA PENDIENTE EN PROGRAMACION DE PAGO"/>
    <m/>
    <x v="7"/>
    <m/>
    <e v="#N/A"/>
    <n v="15748"/>
    <n v="0"/>
    <m/>
    <n v="15748"/>
    <n v="0"/>
    <n v="3550"/>
    <n v="12198"/>
    <n v="0"/>
    <m/>
    <n v="0"/>
    <m/>
    <m/>
    <m/>
    <d v="2024-08-30T00:00:00"/>
  </r>
  <r>
    <n v="901158187"/>
    <s v="CLINICA NUEVA DE CALI"/>
    <s v="CAJA DE COMPENSACION FAMILIAR COMFENALCO DEL VALLE DEL CAUCA"/>
    <s v="HCE-12935"/>
    <s v="HCE12935"/>
    <s v="901158187_HCE12935"/>
    <s v="09/01/2024 00:00:00"/>
    <s v="12/01/2024 00:00:00"/>
    <d v="2024-01-12T15:15:16"/>
    <s v="viernes"/>
    <s v="enero"/>
    <d v="2024-10-01T00:00:00"/>
    <n v="263"/>
    <n v="360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500000000.86000001"/>
    <n v="4800062760"/>
    <n v="1622279291"/>
    <n v="33315901"/>
    <n v="4800062760"/>
    <s v="19.02.2024"/>
    <d v="2024-08-30T00:00:00"/>
  </r>
  <r>
    <n v="901158187"/>
    <s v="CLINICA NUEVA DE CALI"/>
    <s v="CAJA DE COMPENSACION FAMILIAR COMFENALCO DEL VALLE DEL CAUCA"/>
    <s v="HCE-13131"/>
    <s v="HCE13131"/>
    <s v="901158187_HCE13131"/>
    <s v="08/02/2024 00:00:00"/>
    <s v="09/02/2024 00:00:00"/>
    <d v="2024-02-09T17:16:04"/>
    <s v="viernes"/>
    <s v="febrero"/>
    <d v="2024-10-01T00:00:00"/>
    <n v="235"/>
    <n v="360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500000000.72000003"/>
    <n v="4800063064"/>
    <n v="1816097985"/>
    <n v="37342253"/>
    <n v="4800063064"/>
    <s v="20.03.2024"/>
    <d v="2024-08-30T00:00:00"/>
  </r>
  <r>
    <n v="901158187"/>
    <s v="CLINICA NUEVA DE CALI"/>
    <s v="CAJA DE COMPENSACION FAMILIAR COMFENALCO DEL VALLE DEL CAUCA"/>
    <s v="HCE-13298"/>
    <s v="HCE13298"/>
    <s v="901158187_HCE13298"/>
    <s v="10/05/2024 00:00:00"/>
    <s v="14/05/2024 00:00:00"/>
    <d v="2024-05-14T11:54:24"/>
    <s v="martes"/>
    <s v="mayo"/>
    <d v="2024-10-01T00:00:00"/>
    <n v="140"/>
    <n v="150"/>
    <n v="11596736349"/>
    <n v="6128623866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6128623866"/>
    <n v="1222468300"/>
    <n v="2689012281"/>
    <m/>
    <n v="4800065400"/>
    <s v="30.09.2024"/>
    <d v="2024-08-30T00:00:00"/>
  </r>
  <r>
    <n v="901158187"/>
    <s v="CLINICA NUEVA DE CALI"/>
    <s v="CAJA DE COMPENSACION FAMILIAR COMFENALCO DEL VALLE DEL CAUCA"/>
    <s v="HCE-13351"/>
    <s v="HCE13351"/>
    <s v="901158187_HCE13351"/>
    <s v="11/06/2024 00:00:00"/>
    <s v="14/06/2024 00:00:00"/>
    <d v="2024-06-14T00:00:00"/>
    <s v="viernes"/>
    <s v="junio"/>
    <d v="2024-10-01T00:00:00"/>
    <n v="109"/>
    <n v="120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LIBRO ABIERTO"/>
    <n v="0"/>
    <s v="05"/>
    <x v="2"/>
    <e v="#N/A"/>
    <s v="FACTURA PENDIENTE EN PROGRAMACION DE PAGO"/>
    <m/>
    <x v="7"/>
    <m/>
    <b v="0"/>
    <n v="0"/>
    <n v="0"/>
    <m/>
    <n v="0"/>
    <n v="0"/>
    <n v="0"/>
    <n v="0"/>
    <n v="211455112"/>
    <n v="1222474484"/>
    <n v="0"/>
    <m/>
    <m/>
    <m/>
    <d v="2024-08-30T00:00:00"/>
  </r>
  <r>
    <n v="901158187"/>
    <s v="CLINICA NUEVA DE CALI"/>
    <s v="CAJA DE COMPENSACION FAMILIAR COMFENALCO DEL VALLE DEL CAUCA"/>
    <s v="HCE-13354"/>
    <s v="HCE13354"/>
    <s v="901158187_HCE13354"/>
    <s v="11/06/2024 00:00:00"/>
    <s v="13/06/2024 00:00:00"/>
    <d v="2024-06-13T17:12:32"/>
    <s v="jueves"/>
    <s v="junio"/>
    <d v="2024-10-01T00:00:00"/>
    <n v="110"/>
    <n v="120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46884044"/>
    <n v="1222474485"/>
    <n v="0"/>
    <m/>
    <m/>
    <m/>
    <d v="2024-08-30T00:00:00"/>
  </r>
  <r>
    <n v="901158187"/>
    <s v="CLINICA NUEVA DE CALI"/>
    <s v="CAJA DE COMPENSACION FAMILIAR COMFENALCO DEL VALLE DEL CAUCA"/>
    <s v="HCE-13355"/>
    <s v="HCE13355"/>
    <s v="901158187_HCE13355"/>
    <s v="11/06/2024 00:00:00"/>
    <s v="13/06/2024 00:00:00"/>
    <d v="2024-06-13T17:12:32"/>
    <s v="jueves"/>
    <s v="junio"/>
    <d v="2024-10-01T00:00:00"/>
    <n v="110"/>
    <n v="120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165917576"/>
    <n v="1222474488"/>
    <n v="0"/>
    <m/>
    <m/>
    <m/>
    <d v="2024-08-30T00:00:00"/>
  </r>
  <r>
    <n v="901158187"/>
    <s v="CLINICA NUEVA DE CALI"/>
    <s v="CAJA DE COMPENSACION FAMILIAR COMFENALCO DEL VALLE DEL CAUCA"/>
    <s v="HCE-13358"/>
    <s v="HCE13358"/>
    <s v="901158187_HCE13358"/>
    <s v="11/06/2024 00:00:00"/>
    <s v="13/06/2024 00:00:00"/>
    <d v="2024-06-13T17:12:32"/>
    <s v="jueves"/>
    <s v="junio"/>
    <d v="2024-10-01T00:00:00"/>
    <n v="110"/>
    <n v="120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10450841506"/>
    <n v="1222474481"/>
    <n v="0"/>
    <m/>
    <m/>
    <m/>
    <d v="2024-08-30T00:00:00"/>
  </r>
  <r>
    <n v="901158187"/>
    <s v="CLINICA NUEVA DE CALI"/>
    <s v="CAJA DE COMPENSACION FAMILIAR COMFENALCO DEL VALLE DEL CAUCA"/>
    <s v="HCE-13401"/>
    <s v="HCE13401"/>
    <s v="901158187_HCE13401"/>
    <s v="11/07/2024 00:00:00"/>
    <s v="19/07/2024 00:00:00"/>
    <d v="2024-07-15T07:00:00"/>
    <s v="viernes"/>
    <s v="julio"/>
    <d v="2024-10-01T00:00:00"/>
    <n v="74"/>
    <n v="90"/>
    <n v="54893531"/>
    <n v="5489353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CLINICA NUEVA DE CALI SAS"/>
    <s v="901158187-6"/>
    <s v="HCE-13401"/>
    <s v="HCE-13401"/>
    <s v="CONTRATO MODALIDAD LIBRO ABIERTO_x000d__x000a__x000d__x000a_PROGRAMA CRONICOS DE ALTO COSTO_x000d__x000a__x000d__x000a_PLAN  CONTRIBUTIVO_x000d__x000a__x000d__x000a_MES DE JUNIO 2.024_x000d__x000a__x000d__x000a_     _x000d__x000a_COSTO                           62.942.031_x000d__x000a__x000d__x000a_(-)  CUOTA MODER            8.048.500_x000d__x000a__x000d__x000a_VALOR FACTURA             54.893.531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53634690.380000003"/>
    <n v="1222495580"/>
    <n v="0"/>
    <m/>
    <m/>
    <m/>
    <d v="2024-08-30T00:00:00"/>
  </r>
  <r>
    <n v="901158187"/>
    <s v="CLINICA NUEVA DE CALI"/>
    <s v="CAJA DE COMPENSACION FAMILIAR COMFENALCO DEL VALLE DEL CAUCA"/>
    <s v="HCE-13402"/>
    <s v="HCE13402"/>
    <s v="901158187_HCE13402"/>
    <s v="11/07/2024 00:00:00"/>
    <s v="19/07/2024 00:00:00"/>
    <d v="2024-07-15T07:00:00"/>
    <s v="viernes"/>
    <s v="julio"/>
    <d v="2024-10-01T00:00:00"/>
    <n v="74"/>
    <n v="90"/>
    <n v="162976057"/>
    <n v="162976057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CLINICA NUEVA DE CALI SAS"/>
    <s v="901158187-6"/>
    <s v="HCE-13402"/>
    <s v="HCE-13402"/>
    <s v="CONTRATO MODALIDAD LIBRO ABIERTO- CIS EMCAL_x000d__x000a__x000d__x000a_MES JUNIO  2.024_x000d__x000a__x000d__x000a__x000d__x000a_VALOR LIBRO ABIERTO     179.560.757_x000d__x000a__x000d__x000a_(-) CUOTA MODERADO        16.584.700_x000d__x000a__x000d__x000a_TOTAL FACTURA                162.976.057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159384841.86000001"/>
    <n v="1222495582"/>
    <n v="0"/>
    <m/>
    <m/>
    <m/>
    <d v="2024-08-30T00:00:00"/>
  </r>
  <r>
    <n v="901158187"/>
    <s v="CLINICA NUEVA DE CALI"/>
    <s v="CAJA DE COMPENSACION FAMILIAR COMFENALCO DEL VALLE DEL CAUCA"/>
    <s v="HCE-13403"/>
    <s v="HCE13403"/>
    <s v="901158187_HCE13403"/>
    <s v="11/07/2024 00:00:00"/>
    <s v="19/07/2024 00:00:00"/>
    <d v="2024-07-15T07:00:00"/>
    <s v="viernes"/>
    <s v="julio"/>
    <d v="2024-10-01T00:00:00"/>
    <n v="74"/>
    <n v="90"/>
    <n v="5032404"/>
    <n v="5032404"/>
    <s v="CONTRATO MODALIDAD LIBRO ABIERTO_x000d__x000a__x000d__x000a__x000d__x000a_PLAN  COMPLEMENTARIO _x000d__x000a__x000d__x000a_FECHA  JUNIO   2.024_x000d__x000a_     _x000d__x000a__x000d__x000a_VALOR FACTURA        5.032.404"/>
    <s v="CLINICA NUEVA DE CALI SAS"/>
    <s v="901158187-6"/>
    <s v="HCE-13403"/>
    <s v="HCE-13403"/>
    <s v="CONTRATO MODALIDAD LIBRO ABIERTO_x000d__x000a__x000d__x000a__x000d__x000a_PLAN  COMPLEMENTARIO _x000d__x000a__x000d__x000a_FECHA  JUNIO   2.024_x000d__x000a_     _x000d__x000a__x000d__x000a_VALOR FACTURA        5.032.404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4931755.92"/>
    <n v="1222495579"/>
    <n v="0"/>
    <m/>
    <m/>
    <m/>
    <d v="2024-08-30T00:00:00"/>
  </r>
  <r>
    <n v="901158187"/>
    <s v="CLINICA NUEVA DE CALI"/>
    <s v="CAJA DE COMPENSACION FAMILIAR COMFENALCO DEL VALLE DEL CAUCA"/>
    <s v="HCE-13405"/>
    <s v="HCE13405"/>
    <s v="901158187_HCE13405"/>
    <s v="11/07/2024 00:00:00"/>
    <s v="19/07/2024 00:00:00"/>
    <d v="2024-07-15T07:00:00"/>
    <s v="viernes"/>
    <s v="julio"/>
    <d v="2024-10-01T00:00:00"/>
    <n v="74"/>
    <n v="90"/>
    <n v="9769297824"/>
    <n v="9745948474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9547546868.1200008"/>
    <n v="1222495577"/>
    <n v="0"/>
    <m/>
    <m/>
    <m/>
    <d v="2024-08-30T00:00:00"/>
  </r>
  <r>
    <n v="901158187"/>
    <s v="CLINICA NUEVA DE CALI"/>
    <s v="CAJA DE COMPENSACION FAMILIAR COMFENALCO DEL VALLE DEL CAUCA"/>
    <s v="HCE-13441"/>
    <s v="HCE13441"/>
    <s v="901158187_HCE13441"/>
    <s v="10/08/2024 00:00:00"/>
    <s v="13/08/2024 00:00:00"/>
    <d v="2024-08-13T13:06:40"/>
    <s v="martes"/>
    <s v="agosto"/>
    <d v="2024-10-01T00:00:00"/>
    <n v="49"/>
    <n v="60"/>
    <n v="42636"/>
    <n v="42636"/>
    <s v="CONTRATO MODALIDAD LIBRO ABIERTO_x000d__x000a__x000d__x000a__x000d__x000a_IPS CRONICOS  PLAN COMPLEMENTARIO_x000d__x000a__x000d__x000a_MES DE JULIO   2.024_x000d__x000a_   _x000d__x000a__x000d__x000a_VALOR FACTURA        $42.636.00"/>
    <s v="CLINICA NUEVA DE CALI SAS"/>
    <s v="901158187-6"/>
    <s v="HCE-13441"/>
    <s v="HCE-13441"/>
    <s v="CONTRATO MODALIDAD LIBRO ABIERTO_x000d__x000a__x000d__x000a__x000d__x000a_IPS CRONICOS  PLAN COMPLEMENTARIO_x000d__x000a__x000d__x000a_MES DE JULIO   2.024_x000d__x000a_   _x000d__x000a__x000d__x000a_VALOR FACTURA        $42.636.00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41783"/>
    <n v="1912694473"/>
    <n v="0"/>
    <m/>
    <m/>
    <m/>
    <d v="2024-08-30T00:00:00"/>
  </r>
  <r>
    <n v="901158187"/>
    <s v="CLINICA NUEVA DE CALI"/>
    <s v="CAJA DE COMPENSACION FAMILIAR COMFENALCO DEL VALLE DEL CAUCA"/>
    <s v="HCE-13443"/>
    <s v="HCE13443"/>
    <s v="901158187_HCE13443"/>
    <s v="10/08/2024 00:00:00"/>
    <s v="13/08/2024 00:00:00"/>
    <d v="2024-08-13T13:06:40"/>
    <s v="martes"/>
    <s v="agosto"/>
    <d v="2024-10-01T00:00:00"/>
    <n v="49"/>
    <n v="60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86038848.579999998"/>
    <n v="1222498228"/>
    <n v="0"/>
    <m/>
    <m/>
    <m/>
    <d v="2024-08-30T00:00:00"/>
  </r>
  <r>
    <n v="901158187"/>
    <s v="CLINICA NUEVA DE CALI"/>
    <s v="CAJA DE COMPENSACION FAMILIAR COMFENALCO DEL VALLE DEL CAUCA"/>
    <s v="HCE-13444"/>
    <s v="HCE13444"/>
    <s v="901158187_HCE13444"/>
    <s v="10/08/2024 00:00:00"/>
    <s v="13/08/2024 00:00:00"/>
    <d v="2024-08-13T13:06:40"/>
    <s v="martes"/>
    <s v="agosto"/>
    <d v="2024-10-01T00:00:00"/>
    <n v="49"/>
    <n v="60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146020930.03999999"/>
    <n v="1222498230"/>
    <n v="0"/>
    <m/>
    <m/>
    <m/>
    <d v="2024-08-30T00:00:00"/>
  </r>
  <r>
    <n v="901158187"/>
    <s v="CLINICA NUEVA DE CALI"/>
    <s v="CAJA DE COMPENSACION FAMILIAR COMFENALCO DEL VALLE DEL CAUCA"/>
    <s v="HCE-13445"/>
    <s v="HCE13445"/>
    <s v="901158187_HCE13445"/>
    <s v="10/08/2024 00:00:00"/>
    <s v="13/08/2024 00:00:00"/>
    <d v="2024-08-13T13:06:40"/>
    <s v="martes"/>
    <s v="agosto"/>
    <d v="2024-10-01T00:00:00"/>
    <n v="49"/>
    <n v="60"/>
    <n v="6557844"/>
    <n v="6557844"/>
    <s v="CONTRATO MODALIDAD LIBRO ABIERTO_x000d__x000a__x000d__x000a__x000d__x000a_PLAN  COMPLEMENTARIO _x000d__x000a__x000d__x000a_FECHA  JULIO   2.024_x000d__x000a_     _x000d__x000a__x000d__x000a_VALOR FACTURA        $6.557.844.00"/>
    <s v="CLINICA NUEVA DE CALI SAS"/>
    <s v="901158187-6"/>
    <s v="HCE-13445"/>
    <s v="HCE-13445"/>
    <s v="CONTRATO MODALIDAD LIBRO ABIERTO_x000d__x000a__x000d__x000a__x000d__x000a_PLAN  COMPLEMENTARIO _x000d__x000a__x000d__x000a_FECHA  JULIO   2.024_x000d__x000a_     _x000d__x000a__x000d__x000a_VALOR FACTURA        $6.557.844.00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6426687.1200000001"/>
    <n v="1222498227"/>
    <n v="0"/>
    <m/>
    <m/>
    <m/>
    <d v="2024-08-30T00:00:00"/>
  </r>
  <r>
    <n v="901158187"/>
    <s v="CLINICA NUEVA DE CALI"/>
    <s v="CAJA DE COMPENSACION FAMILIAR COMFENALCO DEL VALLE DEL CAUCA"/>
    <s v="HCE-13447"/>
    <s v="HCE13447"/>
    <s v="901158187_HCE13447"/>
    <s v="10/08/2024 00:00:00"/>
    <s v="13/08/2024 00:00:00"/>
    <d v="2024-08-13T13:06:40"/>
    <s v="martes"/>
    <s v="agosto"/>
    <d v="2024-10-01T00:00:00"/>
    <n v="49"/>
    <n v="60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LIBRO ABIERTO"/>
    <n v="0"/>
    <s v="05"/>
    <x v="2"/>
    <s v="Auditada sin contabilizar"/>
    <s v="FACTURA PENDIENTE EN PROGRAMACION DE PAGO"/>
    <m/>
    <x v="7"/>
    <m/>
    <b v="0"/>
    <n v="0"/>
    <n v="0"/>
    <m/>
    <n v="0"/>
    <n v="0"/>
    <n v="0"/>
    <n v="0"/>
    <n v="9280379326.0799999"/>
    <n v="1222498225"/>
    <n v="0"/>
    <m/>
    <m/>
    <m/>
    <d v="2024-08-30T00:00:00"/>
  </r>
  <r>
    <n v="901158187"/>
    <s v="CLINICA NUEVA DE CALI"/>
    <s v="CAJA DE COMPENSACION FAMILIAR COMFENALCO DEL VALLE DEL CAUCA"/>
    <s v="HCE-13471"/>
    <s v="HCE13471"/>
    <s v="901158187_HCE13471"/>
    <s v="10/09/2024 00:00:00"/>
    <s v="12/09/2024 00:00:00"/>
    <d v="2024-09-12T15:22:32"/>
    <s v="jueves"/>
    <s v="septiembre"/>
    <d v="2024-10-01T00:00:00"/>
    <n v="19"/>
    <n v="30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LIBRO ABIERTO"/>
    <n v="0"/>
    <s v="05"/>
    <x v="2"/>
    <s v="Auditada sin contabilizar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72"/>
    <s v="HCE13472"/>
    <s v="901158187_HCE13472"/>
    <s v="10/09/2024 00:00:00"/>
    <s v="12/09/2024 00:00:00"/>
    <d v="2024-09-12T15:23:07"/>
    <s v="jueves"/>
    <s v="septiembre"/>
    <d v="2024-10-01T00:00:00"/>
    <n v="19"/>
    <n v="30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LIBRO ABIERTO"/>
    <n v="0"/>
    <s v="05"/>
    <x v="2"/>
    <s v="Auditada sin contabilizar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73"/>
    <s v="HCE13473"/>
    <s v="901158187_HCE13473"/>
    <s v="10/09/2024 00:00:00"/>
    <s v="12/09/2024 00:00:00"/>
    <d v="2024-09-12T15:23:42"/>
    <s v="jueves"/>
    <s v="septiembre"/>
    <d v="2024-10-01T00:00:00"/>
    <n v="19"/>
    <n v="30"/>
    <n v="4573577"/>
    <n v="4573577"/>
    <s v="CONTRATO MODALIDAD LIBRO ABIERTO_x000d__x000a__x000d__x000a__x000d__x000a_PLAN  COMPLEMENTARIO _x000d__x000a__x000d__x000a_FECHA  AGOSTO   2.024_x000d__x000a_     _x000d__x000a__x000d__x000a_VALOR FACTURA        4.573.577"/>
    <s v="CLINICA NUEVA DE CALI SAS"/>
    <s v="901158187-6"/>
    <s v="HCE-13473"/>
    <s v="HCE-13473"/>
    <s v="CONTRATO MODALIDAD LIBRO ABIERTO_x000d__x000a__x000d__x000a__x000d__x000a_PLAN  COMPLEMENTARIO _x000d__x000a__x000d__x000a_FECHA  AGOSTO   2.024_x000d__x000a_     _x000d__x000a__x000d__x000a_VALOR FACTURA        4.573.577"/>
    <s v="LIBRO ABIERTO"/>
    <n v="0"/>
    <s v="05"/>
    <x v="2"/>
    <s v="Auditada sin contabilizar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74"/>
    <s v="HCE13474"/>
    <s v="901158187_HCE13474"/>
    <s v="10/09/2024 00:00:00"/>
    <s v="12/09/2024 00:00:00"/>
    <d v="2024-09-12T15:24:23"/>
    <s v="jueves"/>
    <s v="septiembre"/>
    <d v="2024-10-01T00:00:00"/>
    <n v="19"/>
    <n v="30"/>
    <n v="1735797050"/>
    <n v="1735797050"/>
    <s v="CONTRATO MODALIDAD LIBRO ABIERTO _x000d__x000a__x000d__x000a_REGIMEN SUBSIDIADO_x000d__x000a__x000d__x000a_MES AGOSTO   2.024_x000d__x000a__x000d__x000a__x000d__x000a_VALOR LIBRO ABIERTO         1.751.696.702_x000d__x000a__x000d__x000a_(-) FACT NO POS                             87.702        _x000d__x000a__x000d__x000a_(-) COPAGO -CM                         15.811.950_x000d__x000a__x000d__x000a_VALOR FACTU"/>
    <s v="CLINICA NUEVA DE CALI SAS"/>
    <s v="901158187-6"/>
    <s v="HCE-13474"/>
    <s v="HCE-13474"/>
    <s v="CONTRATO MODALIDAD LIBRO ABIERTO _x000d__x000a__x000d__x000a_REGIMEN SUBSIDIADO_x000d__x000a__x000d__x000a_MES AGOSTO   2.024_x000d__x000a__x000d__x000a__x000d__x000a_VALOR LIBRO ABIERTO         1.751.696.702_x000d__x000a__x000d__x000a_(-) FACT NO POS                             87.702        _x000d__x000a__x000d__x000a_(-) COPAGO -CM                         15.811.950_x000d__x000a__x000d__x000a_VALOR FACTU"/>
    <s v="LIBRO ABIERTO"/>
    <n v="0"/>
    <s v="05"/>
    <x v="2"/>
    <s v="Auditada sin contabilizar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76"/>
    <s v="HCE13476"/>
    <s v="901158187_HCE13476"/>
    <s v="10/09/2024 00:00:00"/>
    <s v="24/09/2024 00:00:00"/>
    <d v="2024-09-12T15:26:58"/>
    <s v="martes"/>
    <s v="septiembre"/>
    <d v="2024-10-01T00:00:00"/>
    <n v="7"/>
    <n v="30"/>
    <n v="11315540"/>
    <n v="11315540"/>
    <s v="CONTRATO MODALIDAD LIBRO ABIERTO_x000d__x000a__x000d__x000a__x000d__x000a_IPS CRONICOS REGIMEN SUBSIDIADO _x000d__x000a__x000d__x000a_MES DE AGOSTO    2.024_x000d__x000a_   _x000d__x000a__x000d__x000a_VALOR FACTURA        11.315.540"/>
    <s v="CLINICA NUEVA DE CALI SAS"/>
    <s v="901158187-6"/>
    <s v="HCE-13476"/>
    <s v="HCE-13476"/>
    <s v="CONTRATO MODALIDAD LIBRO ABIERTO_x000d__x000a__x000d__x000a__x000d__x000a_IPS CRONICOS REGIMEN SUBSIDIADO _x000d__x000a__x000d__x000a_MES DE AGOSTO    2.024_x000d__x000a_   _x000d__x000a__x000d__x000a_VALOR FACTURA        11.315.540"/>
    <s v="LIBRO ABIERTO"/>
    <n v="0"/>
    <s v="05"/>
    <x v="2"/>
    <s v="Auditada sin contabilizar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HCE-13475"/>
    <s v="HCE13475"/>
    <s v="901158187_HCE13475"/>
    <s v="23/09/2024 00:00:00"/>
    <s v="12/09/2024 00:00:00"/>
    <d v="2024-09-12T15:26:13"/>
    <s v="jueves"/>
    <s v="septiembre"/>
    <d v="2024-10-01T00:00:00"/>
    <n v="19"/>
    <n v="30"/>
    <n v="9302013602"/>
    <n v="9274261063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LIBRO ABIERTO"/>
    <n v="0"/>
    <s v="05"/>
    <x v="2"/>
    <s v="Auditada sin contabilizar"/>
    <e v="#N/A"/>
    <m/>
    <x v="7"/>
    <m/>
    <b v="0"/>
    <n v="0"/>
    <n v="0"/>
    <m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ACE-1978"/>
    <s v="ACE1978"/>
    <s v="901158187_ACE1978"/>
    <s v="12/04/2021 00:00:00"/>
    <s v="20/04/2021 00:00:00"/>
    <d v="2021-04-18T00:00:00"/>
    <s v="martes"/>
    <s v="abril"/>
    <d v="2024-10-01T00:00:00"/>
    <n v="1260"/>
    <n v="720"/>
    <n v="36994"/>
    <n v="36994"/>
    <s v="LEIDY  MARTINEZ LASSO Registros:  1113970"/>
    <s v="CLINICA NUEVA DE CALI SAS"/>
    <s v="901158187-6"/>
    <s v="ACE-1978"/>
    <s v="ACE-1978"/>
    <s v="LEIDY  MARTINEZ LASSO Registros:  1113970"/>
    <s v="COVID"/>
    <n v="0"/>
    <s v="05"/>
    <x v="0"/>
    <s v="Finalizada"/>
    <s v="FACTURA COVID-19"/>
    <s v="ESTADO DOS"/>
    <x v="1"/>
    <s v="DEVOLUCION"/>
    <e v="#N/A"/>
    <n v="36994"/>
    <n v="0"/>
    <m/>
    <n v="36994"/>
    <n v="0"/>
    <n v="0"/>
    <n v="36994"/>
    <n v="36254"/>
    <n v="1221723088"/>
    <n v="0"/>
    <m/>
    <m/>
    <m/>
    <d v="2024-08-30T00:00:00"/>
  </r>
  <r>
    <n v="901158187"/>
    <s v="CLINICA NUEVA DE CALI"/>
    <s v="CAJA DE COMPENSACION FAMILIAR COMFENALCO DEL VALLE DEL CAUCA"/>
    <s v="ACE-4037"/>
    <s v="ACE4037"/>
    <s v="901158187_ACE4037"/>
    <s v="21/05/2021 00:00:00"/>
    <s v="18/06/2021 00:00:00"/>
    <d v="2021-06-18T00:00:00"/>
    <s v="viernes"/>
    <s v="junio"/>
    <d v="2024-10-01T00:00:00"/>
    <n v="1201"/>
    <n v="720"/>
    <n v="36994"/>
    <n v="36994"/>
    <s v="ALEIDA  RAMOS HERNANDEZ Registros:  1153532"/>
    <s v="CLINICA NUEVA DE CALI SAS"/>
    <s v="901158187-6"/>
    <s v="ACE-4037"/>
    <s v="ACE-4037"/>
    <s v="ALEIDA  RAMOS HERNANDEZ Registros:  1153532"/>
    <s v="COVID"/>
    <n v="0"/>
    <s v="05"/>
    <x v="0"/>
    <s v="Finalizada"/>
    <s v="FACTURA COVID-19"/>
    <s v="ESTADO DOS"/>
    <x v="0"/>
    <s v="RADICADO A LA ADRES"/>
    <e v="#N/A"/>
    <n v="36994"/>
    <n v="0"/>
    <m/>
    <n v="36994"/>
    <n v="0"/>
    <n v="0"/>
    <n v="36994"/>
    <n v="36254"/>
    <n v="1221746662"/>
    <n v="0"/>
    <m/>
    <m/>
    <m/>
    <d v="2024-08-30T00:00:00"/>
  </r>
  <r>
    <n v="901158187"/>
    <s v="CLINICA NUEVA DE CALI"/>
    <s v="CAJA DE COMPENSACION FAMILIAR COMFENALCO DEL VALLE DEL CAUCA"/>
    <s v="ACE-8545"/>
    <s v="ACE8545"/>
    <s v="901158187_ACE8545"/>
    <s v="19/12/2023 00:00:00"/>
    <m/>
    <d v="2024-03-13T16:34:01"/>
    <s v="DEVUELTA"/>
    <m/>
    <d v="2024-10-01T00:00:00"/>
    <m/>
    <s v="DEVUELTA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NO POS"/>
    <n v="0"/>
    <s v="05"/>
    <x v="3"/>
    <s v="Devuelta"/>
    <s v="FACTURA DEVUELTA"/>
    <m/>
    <x v="7"/>
    <m/>
    <b v="0"/>
    <n v="0"/>
    <n v="159715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_x000a_Favor presentar sustentación de la devolución al consultor No PBS de la EPS   medicomipres@mipres.app     _x000a_Mipres continua en estado rechazado     JAM"/>
    <n v="0"/>
    <n v="0"/>
    <n v="0"/>
    <n v="0"/>
    <n v="0"/>
    <m/>
    <n v="0"/>
    <m/>
    <m/>
    <m/>
    <d v="2024-08-30T00:00:00"/>
  </r>
  <r>
    <n v="901158187"/>
    <s v="CLINICA NUEVA DE CALI"/>
    <s v="CAJA DE COMPENSACION FAMILIAR COMFENALCO DEL VALLE DEL CAUCA"/>
    <s v="ACE-8701"/>
    <s v="ACE8701"/>
    <s v="901158187_ACE8701"/>
    <s v="24/01/2024 00:00:00"/>
    <s v="15/05/2024 00:00:00"/>
    <d v="2024-05-15T10:26:29"/>
    <s v="miércoles"/>
    <s v="mayo"/>
    <d v="2024-10-01T00:00:00"/>
    <n v="139"/>
    <n v="150"/>
    <n v="297672"/>
    <n v="297672"/>
    <s v="LILIA  PERDOMO CARABALI Registros:  2472598"/>
    <s v="CLINICA NUEVA DE CALI SAS"/>
    <s v="901158187-6"/>
    <s v="ACE-8701"/>
    <s v="ACE-8701"/>
    <s v="LILIA  PERDOMO CARABALI Registros:  2472598"/>
    <s v="NO POS"/>
    <n v="0"/>
    <s v="05"/>
    <x v="2"/>
    <s v="Finalizada"/>
    <s v="FACTURA PENDIENTE EN PROGRAMACION DE PAGO"/>
    <m/>
    <x v="7"/>
    <m/>
    <b v="0"/>
    <n v="297672"/>
    <n v="0"/>
    <m/>
    <n v="297672"/>
    <n v="0"/>
    <n v="0"/>
    <n v="291719"/>
    <n v="291719"/>
    <n v="1222461218"/>
    <n v="0"/>
    <m/>
    <m/>
    <m/>
    <d v="2024-08-30T00:00:00"/>
  </r>
  <r>
    <n v="901158187"/>
    <s v="CLINICA NUEVA DE CALI"/>
    <s v="CAJA DE COMPENSACION FAMILIAR COMFENALCO DEL VALLE DEL CAUCA"/>
    <s v="ACE-8724"/>
    <s v="ACE8724"/>
    <s v="901158187_ACE8724"/>
    <s v="31/01/2024 00:00:00"/>
    <s v="15/05/2024 00:00:00"/>
    <d v="2024-05-15T10:26:29"/>
    <s v="miércoles"/>
    <s v="mayo"/>
    <d v="2024-10-01T00:00:00"/>
    <n v="139"/>
    <n v="150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NO POS"/>
    <n v="0"/>
    <s v="05"/>
    <x v="2"/>
    <s v="Finalizada"/>
    <s v="FACTURA PENDIENTE EN PROGRAMACION DE PAGO"/>
    <m/>
    <x v="7"/>
    <m/>
    <b v="0"/>
    <n v="97508"/>
    <n v="0"/>
    <m/>
    <n v="97508"/>
    <n v="0"/>
    <n v="0"/>
    <n v="97508"/>
    <n v="97508"/>
    <n v="1222461219"/>
    <n v="0"/>
    <m/>
    <m/>
    <m/>
    <d v="2024-08-30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2" cacheId="133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17:E29" firstHeaderRow="1" firstDataRow="2" firstDataCol="1"/>
  <pivotFields count="20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1">
        <item x="8"/>
        <item x="5"/>
        <item x="4"/>
        <item x="3"/>
        <item x="2"/>
        <item x="7"/>
        <item x="1"/>
        <item x="0"/>
        <item x="9"/>
        <item x="6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7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3"/>
  </dataFields>
  <formats count="16">
    <format dxfId="54">
      <pivotArea outline="0" fieldPosition="0"/>
    </format>
    <format dxfId="53">
      <pivotArea field="8" type="button" dataOnly="0" labelOnly="1" outline="0" axis="axisRow" fieldPosition="0"/>
    </format>
    <format dxfId="52">
      <pivotArea dataOnly="0" labelOnly="1" grandRow="1" outline="0" fieldPosition="0"/>
    </format>
    <format dxfId="51">
      <pivotArea dataOnly="0" labelOnly="1" outline="0" fieldPosition="0">
        <references count="1">
          <reference field="17" count="0"/>
        </references>
      </pivotArea>
    </format>
    <format dxfId="50">
      <pivotArea dataOnly="0" labelOnly="1" grandCol="1" outline="0" fieldPosition="0"/>
    </format>
    <format dxfId="49">
      <pivotArea field="8" type="button" dataOnly="0" labelOnly="1" outline="0" axis="axisRow" fieldPosition="0"/>
    </format>
    <format dxfId="48">
      <pivotArea dataOnly="0" labelOnly="1" outline="0" fieldPosition="0">
        <references count="1">
          <reference field="17" count="0"/>
        </references>
      </pivotArea>
    </format>
    <format dxfId="47">
      <pivotArea dataOnly="0" labelOnly="1" grandCol="1" outline="0" fieldPosition="0"/>
    </format>
    <format dxfId="46">
      <pivotArea grandRow="1" outline="0" fieldPosition="0"/>
    </format>
    <format dxfId="45">
      <pivotArea dataOnly="0" labelOnly="1" grandRow="1" outline="0" fieldPosition="0"/>
    </format>
    <format dxfId="44">
      <pivotArea outline="0" fieldPosition="0"/>
    </format>
    <format dxfId="43">
      <pivotArea field="8" type="button" dataOnly="0" labelOnly="1" outline="0" axis="axisRow" fieldPosition="0"/>
    </format>
    <format dxfId="42">
      <pivotArea dataOnly="0" labelOnly="1" outline="0" fieldPosition="0">
        <references count="1">
          <reference field="8" count="0"/>
        </references>
      </pivotArea>
    </format>
    <format dxfId="41">
      <pivotArea dataOnly="0" labelOnly="1" grandRow="1" outline="0" fieldPosition="0"/>
    </format>
    <format dxfId="40">
      <pivotArea dataOnly="0" labelOnly="1" outline="0" fieldPosition="0">
        <references count="1">
          <reference field="17" count="0"/>
        </references>
      </pivotArea>
    </format>
    <format dxfId="39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1" cacheId="133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E11" firstHeaderRow="1" firstDataRow="2" firstDataCol="1"/>
  <pivotFields count="20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showAll="0" includeNewItemsInFilter="1">
      <items count="7">
        <item sd="0" x="0"/>
        <item sd="0" x="1"/>
        <item sd="0" x="2"/>
        <item sd="0" x="3"/>
        <item sd="0" x="5"/>
        <item sd="0" x="4"/>
        <item t="default"/>
      </items>
    </pivotField>
    <pivotField axis="axisRow" compact="0" outline="0" showAll="0" includeNewItemsInFilter="1">
      <items count="14">
        <item x="5"/>
        <item x="0"/>
        <item x="2"/>
        <item x="4"/>
        <item x="3"/>
        <item x="6"/>
        <item x="7"/>
        <item x="8"/>
        <item x="1"/>
        <item x="9"/>
        <item x="10"/>
        <item x="11"/>
        <item x="12"/>
        <item t="default"/>
      </items>
    </pivotField>
    <pivotField compact="0" numFmtId="14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</pivotFields>
  <rowFields count="2">
    <field x="4"/>
    <field x="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7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4"/>
  </dataFields>
  <formats count="21">
    <format dxfId="75">
      <pivotArea outline="0" fieldPosition="0"/>
    </format>
    <format dxfId="74">
      <pivotArea field="4" type="button" dataOnly="0" labelOnly="1" outline="0" axis="axisRow" fieldPosition="0"/>
    </format>
    <format dxfId="73">
      <pivotArea dataOnly="0" labelOnly="1" outline="0" fieldPosition="0">
        <references count="1">
          <reference field="17" count="0"/>
        </references>
      </pivotArea>
    </format>
    <format dxfId="72">
      <pivotArea dataOnly="0" labelOnly="1" grandCol="1" outline="0" fieldPosition="0"/>
    </format>
    <format dxfId="71">
      <pivotArea field="4" type="button" dataOnly="0" labelOnly="1" outline="0" axis="axisRow" fieldPosition="0"/>
    </format>
    <format dxfId="70">
      <pivotArea dataOnly="0" labelOnly="1" outline="0" fieldPosition="0">
        <references count="1">
          <reference field="17" count="0"/>
        </references>
      </pivotArea>
    </format>
    <format dxfId="69">
      <pivotArea dataOnly="0" labelOnly="1" grandCol="1" outline="0" fieldPosition="0"/>
    </format>
    <format dxfId="68">
      <pivotArea field="4" type="button" dataOnly="0" labelOnly="1" outline="0" axis="axisRow" fieldPosition="0"/>
    </format>
    <format dxfId="67">
      <pivotArea dataOnly="0" labelOnly="1" outline="0" fieldPosition="0">
        <references count="1">
          <reference field="17" count="0"/>
        </references>
      </pivotArea>
    </format>
    <format dxfId="66">
      <pivotArea dataOnly="0" labelOnly="1" grandCol="1" outline="0" fieldPosition="0"/>
    </format>
    <format dxfId="65">
      <pivotArea grandRow="1" outline="0" fieldPosition="0"/>
    </format>
    <format dxfId="64">
      <pivotArea dataOnly="0" labelOnly="1" grandRow="1" fieldPosition="0"/>
    </format>
    <format dxfId="63">
      <pivotArea outline="0" fieldPosition="0"/>
    </format>
    <format dxfId="62">
      <pivotArea field="4" type="button" dataOnly="0" labelOnly="1" outline="0" axis="axisRow" fieldPosition="0"/>
    </format>
    <format dxfId="61">
      <pivotArea dataOnly="0" labelOnly="1" outline="0" fieldPosition="0">
        <references count="1">
          <reference field="17" count="0"/>
        </references>
      </pivotArea>
    </format>
    <format dxfId="60">
      <pivotArea dataOnly="0" labelOnly="1" grandCol="1" outline="0" fieldPosition="0"/>
    </format>
    <format dxfId="59">
      <pivotArea outline="0" fieldPosition="0"/>
    </format>
    <format dxfId="58">
      <pivotArea field="4" type="button" dataOnly="0" labelOnly="1" outline="0" axis="axisRow" fieldPosition="0"/>
    </format>
    <format dxfId="57">
      <pivotArea dataOnly="0" labelOnly="1" outline="0" fieldPosition="0">
        <references count="1">
          <reference field="17" count="0"/>
        </references>
      </pivotArea>
    </format>
    <format dxfId="56">
      <pivotArea dataOnly="0" labelOnly="1" grandCol="1" outline="0" fieldPosition="0"/>
    </format>
    <format dxfId="55">
      <pivotArea grandRow="1"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2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 ">
  <location ref="A3:C8" firstHeaderRow="0" firstDataRow="1" firstDataCol="1"/>
  <pivotFields count="4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5">
        <item x="0"/>
        <item x="3"/>
        <item x="1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numFmtId="14" showAll="0"/>
  </pivotFields>
  <rowFields count="1">
    <field x="2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25" subtotal="count" baseField="0" baseItem="0"/>
    <dataField name="Saldo IPS " fld="15" baseField="0" baseItem="0" numFmtId="165"/>
  </dataFields>
  <formats count="16">
    <format dxfId="3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25" type="button" dataOnly="0" labelOnly="1" outline="0" axis="axisRow" fieldPosition="0"/>
    </format>
    <format dxfId="33">
      <pivotArea dataOnly="0" labelOnly="1" fieldPosition="0">
        <references count="1">
          <reference field="25" count="0"/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6">
      <pivotArea field="25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grandRow="1" outline="0" collapsedLevelsAreSubtotals="1" fieldPosition="0"/>
    </format>
    <format dxfId="23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2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46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9">
        <item h="1" x="7"/>
        <item x="0"/>
        <item x="1"/>
        <item x="2"/>
        <item x="3"/>
        <item x="4"/>
        <item x="5"/>
        <item x="6"/>
        <item t="default"/>
      </items>
    </pivotField>
    <pivotField showAll="0" defaultSubtotal="0"/>
    <pivotField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numFmtId="14" showAll="0"/>
  </pivotFields>
  <rowFields count="1">
    <field x="29"/>
  </rowFields>
  <rowItems count="8"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Covid-19" fld="29" subtotal="count" baseField="0" baseItem="0"/>
    <dataField name="Suma de Saldo IPS" fld="15" baseField="0" baseItem="0" numFmtId="165"/>
  </dataFields>
  <formats count="23"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29" type="button" dataOnly="0" labelOnly="1" outline="0" axis="axisRow" fieldPosition="0"/>
    </format>
    <format dxfId="19">
      <pivotArea dataOnly="0" labelOnly="1" fieldPosition="0">
        <references count="1">
          <reference field="29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6">
      <pivotArea field="29" type="button" dataOnly="0" labelOnly="1" outline="0" axis="axisRow" fieldPosition="0"/>
    </format>
    <format dxfId="15">
      <pivotArea dataOnly="0" labelOnly="1" fieldPosition="0">
        <references count="1">
          <reference field="29" count="0"/>
        </references>
      </pivotArea>
    </format>
    <format dxfId="14">
      <pivotArea dataOnly="0" labelOnly="1" grandRow="1" outline="0" fieldPosition="0"/>
    </format>
    <format dxfId="1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1">
      <pivotArea field="29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">
      <pivotArea grandRow="1" outline="0" collapsedLevelsAreSubtotals="1" fieldPosition="0"/>
    </format>
    <format dxfId="8">
      <pivotArea dataOnly="0" labelOnly="1" grandRow="1" outline="0" fieldPosition="0"/>
    </format>
    <format dxfId="7">
      <pivotArea field="29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field="29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">
      <pivotArea field="29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workbookViewId="0">
      <selection activeCell="H11" sqref="H11"/>
    </sheetView>
  </sheetViews>
  <sheetFormatPr baseColWidth="10" defaultRowHeight="14.5" x14ac:dyDescent="0.35"/>
  <cols>
    <col min="1" max="1" width="13.7265625" bestFit="1" customWidth="1"/>
    <col min="2" max="2" width="15.1796875" bestFit="1" customWidth="1"/>
    <col min="3" max="3" width="16.26953125" bestFit="1" customWidth="1"/>
    <col min="4" max="4" width="15.1796875" bestFit="1" customWidth="1"/>
    <col min="5" max="5" width="16.26953125" bestFit="1" customWidth="1"/>
    <col min="6" max="6" width="12.54296875" bestFit="1" customWidth="1"/>
  </cols>
  <sheetData>
    <row r="1" spans="1:5" x14ac:dyDescent="0.35">
      <c r="A1" s="152" t="s">
        <v>3990</v>
      </c>
      <c r="B1" s="152"/>
      <c r="C1" s="152"/>
      <c r="D1" s="152"/>
      <c r="E1" s="152"/>
    </row>
    <row r="3" spans="1:5" x14ac:dyDescent="0.35">
      <c r="A3" s="17" t="s">
        <v>3985</v>
      </c>
      <c r="B3" s="17" t="s">
        <v>3986</v>
      </c>
      <c r="C3" s="13"/>
      <c r="D3" s="13"/>
      <c r="E3" s="13"/>
    </row>
    <row r="4" spans="1:5" s="6" customFormat="1" x14ac:dyDescent="0.35">
      <c r="A4" s="9" t="s">
        <v>3987</v>
      </c>
      <c r="B4" s="10" t="s">
        <v>3976</v>
      </c>
      <c r="C4" s="10" t="s">
        <v>3975</v>
      </c>
      <c r="D4" s="10" t="s">
        <v>3977</v>
      </c>
      <c r="E4" s="10" t="s">
        <v>3984</v>
      </c>
    </row>
    <row r="5" spans="1:5" x14ac:dyDescent="0.35">
      <c r="A5" s="11" t="s">
        <v>3980</v>
      </c>
      <c r="B5" s="12">
        <v>45737342</v>
      </c>
      <c r="C5" s="12"/>
      <c r="D5" s="12"/>
      <c r="E5" s="12">
        <v>45737342</v>
      </c>
    </row>
    <row r="6" spans="1:5" x14ac:dyDescent="0.35">
      <c r="A6" s="11" t="s">
        <v>3981</v>
      </c>
      <c r="B6" s="12">
        <v>76362184</v>
      </c>
      <c r="C6" s="12"/>
      <c r="D6" s="12"/>
      <c r="E6" s="12">
        <v>76362184</v>
      </c>
    </row>
    <row r="7" spans="1:5" x14ac:dyDescent="0.35">
      <c r="A7" s="11" t="s">
        <v>3982</v>
      </c>
      <c r="B7" s="12">
        <v>14227435.66</v>
      </c>
      <c r="C7" s="12"/>
      <c r="D7" s="12">
        <v>23550</v>
      </c>
      <c r="E7" s="12">
        <v>14250985.66</v>
      </c>
    </row>
    <row r="8" spans="1:5" x14ac:dyDescent="0.35">
      <c r="A8" s="11" t="s">
        <v>3983</v>
      </c>
      <c r="B8" s="12">
        <v>11327334</v>
      </c>
      <c r="C8" s="12">
        <v>49181493405</v>
      </c>
      <c r="D8" s="12">
        <v>395180</v>
      </c>
      <c r="E8" s="12">
        <v>49193215919</v>
      </c>
    </row>
    <row r="9" spans="1:5" x14ac:dyDescent="0.35">
      <c r="A9" s="11" t="s">
        <v>3979</v>
      </c>
      <c r="B9" s="12"/>
      <c r="C9" s="12"/>
      <c r="D9" s="12">
        <v>159715</v>
      </c>
      <c r="E9" s="12">
        <v>159715</v>
      </c>
    </row>
    <row r="10" spans="1:5" x14ac:dyDescent="0.35">
      <c r="A10" s="11" t="s">
        <v>3978</v>
      </c>
      <c r="B10" s="12">
        <v>1403232</v>
      </c>
      <c r="C10" s="12"/>
      <c r="D10" s="12"/>
      <c r="E10" s="12">
        <v>1403232</v>
      </c>
    </row>
    <row r="11" spans="1:5" x14ac:dyDescent="0.35">
      <c r="A11" s="7" t="s">
        <v>3984</v>
      </c>
      <c r="B11" s="8">
        <v>149057527.66</v>
      </c>
      <c r="C11" s="8">
        <v>49181493405</v>
      </c>
      <c r="D11" s="8">
        <v>578445</v>
      </c>
      <c r="E11" s="8">
        <v>49331129377.660004</v>
      </c>
    </row>
    <row r="12" spans="1:5" x14ac:dyDescent="0.35">
      <c r="A12" s="7" t="s">
        <v>3988</v>
      </c>
      <c r="B12" s="13"/>
      <c r="C12" s="13"/>
      <c r="D12" s="13"/>
      <c r="E12" s="14">
        <f>5046+438510</f>
        <v>443556</v>
      </c>
    </row>
    <row r="13" spans="1:5" x14ac:dyDescent="0.35">
      <c r="A13" s="18" t="s">
        <v>3989</v>
      </c>
      <c r="B13" s="16"/>
      <c r="C13" s="16"/>
      <c r="D13" s="16"/>
      <c r="E13" s="16">
        <f>+E11-E12</f>
        <v>49330685821.660004</v>
      </c>
    </row>
    <row r="17" spans="1:5" x14ac:dyDescent="0.35">
      <c r="A17" s="15" t="s">
        <v>3985</v>
      </c>
      <c r="B17" s="15" t="s">
        <v>11</v>
      </c>
    </row>
    <row r="18" spans="1:5" s="5" customFormat="1" x14ac:dyDescent="0.35">
      <c r="A18" s="19" t="s">
        <v>3974</v>
      </c>
      <c r="B18" s="20" t="s">
        <v>3976</v>
      </c>
      <c r="C18" s="20" t="s">
        <v>3975</v>
      </c>
      <c r="D18" s="20" t="s">
        <v>3977</v>
      </c>
      <c r="E18" s="20" t="s">
        <v>3984</v>
      </c>
    </row>
    <row r="19" spans="1:5" x14ac:dyDescent="0.35">
      <c r="A19" s="13">
        <v>30</v>
      </c>
      <c r="B19" s="14"/>
      <c r="C19" s="14">
        <v>11264441579</v>
      </c>
      <c r="D19" s="14"/>
      <c r="E19" s="14">
        <v>11264441579</v>
      </c>
    </row>
    <row r="20" spans="1:5" x14ac:dyDescent="0.35">
      <c r="A20" s="13">
        <v>60</v>
      </c>
      <c r="B20" s="14">
        <v>1403232</v>
      </c>
      <c r="C20" s="14">
        <v>9717530044</v>
      </c>
      <c r="D20" s="14"/>
      <c r="E20" s="14">
        <v>9718933276</v>
      </c>
    </row>
    <row r="21" spans="1:5" x14ac:dyDescent="0.35">
      <c r="A21" s="13">
        <v>90</v>
      </c>
      <c r="B21" s="14">
        <v>1403232</v>
      </c>
      <c r="C21" s="14">
        <v>9968850466</v>
      </c>
      <c r="D21" s="14"/>
      <c r="E21" s="14">
        <v>9970253698</v>
      </c>
    </row>
    <row r="22" spans="1:5" x14ac:dyDescent="0.35">
      <c r="A22" s="13">
        <v>120</v>
      </c>
      <c r="B22" s="14">
        <v>1361677</v>
      </c>
      <c r="C22" s="14">
        <v>11102047448</v>
      </c>
      <c r="D22" s="14"/>
      <c r="E22" s="14">
        <v>11103409125</v>
      </c>
    </row>
    <row r="23" spans="1:5" x14ac:dyDescent="0.35">
      <c r="A23" s="13">
        <v>150</v>
      </c>
      <c r="B23" s="14">
        <v>2280252</v>
      </c>
      <c r="C23" s="14">
        <v>6128623866</v>
      </c>
      <c r="D23" s="14">
        <v>395180</v>
      </c>
      <c r="E23" s="14">
        <v>6131299298</v>
      </c>
    </row>
    <row r="24" spans="1:5" x14ac:dyDescent="0.35">
      <c r="A24" s="13">
        <v>180</v>
      </c>
      <c r="B24" s="14">
        <v>175404</v>
      </c>
      <c r="C24" s="14"/>
      <c r="D24" s="14"/>
      <c r="E24" s="14">
        <v>175404</v>
      </c>
    </row>
    <row r="25" spans="1:5" x14ac:dyDescent="0.35">
      <c r="A25" s="13">
        <v>360</v>
      </c>
      <c r="B25" s="14">
        <v>5474742</v>
      </c>
      <c r="C25" s="14">
        <v>1000000002</v>
      </c>
      <c r="D25" s="14"/>
      <c r="E25" s="14">
        <v>1005474744</v>
      </c>
    </row>
    <row r="26" spans="1:5" x14ac:dyDescent="0.35">
      <c r="A26" s="13">
        <v>720</v>
      </c>
      <c r="B26" s="14">
        <v>135555756.66</v>
      </c>
      <c r="C26" s="14"/>
      <c r="D26" s="14">
        <v>23550</v>
      </c>
      <c r="E26" s="14">
        <v>135579306.66</v>
      </c>
    </row>
    <row r="27" spans="1:5" x14ac:dyDescent="0.35">
      <c r="A27" s="13" t="s">
        <v>3979</v>
      </c>
      <c r="B27" s="14"/>
      <c r="C27" s="14"/>
      <c r="D27" s="14">
        <v>159715</v>
      </c>
      <c r="E27" s="14">
        <v>159715</v>
      </c>
    </row>
    <row r="28" spans="1:5" x14ac:dyDescent="0.35">
      <c r="A28" s="13" t="s">
        <v>3978</v>
      </c>
      <c r="B28" s="14">
        <v>1403232</v>
      </c>
      <c r="C28" s="14"/>
      <c r="D28" s="14"/>
      <c r="E28" s="14">
        <v>1403232</v>
      </c>
    </row>
    <row r="29" spans="1:5" s="5" customFormat="1" x14ac:dyDescent="0.35">
      <c r="A29" s="20" t="s">
        <v>3984</v>
      </c>
      <c r="B29" s="21">
        <v>149057527.66</v>
      </c>
      <c r="C29" s="21">
        <v>49181493405</v>
      </c>
      <c r="D29" s="21">
        <v>578445</v>
      </c>
      <c r="E29" s="21">
        <v>49331129377.660004</v>
      </c>
    </row>
    <row r="30" spans="1:5" x14ac:dyDescent="0.35">
      <c r="A30" s="7" t="s">
        <v>3988</v>
      </c>
      <c r="B30" s="13"/>
      <c r="C30" s="13"/>
      <c r="D30" s="13"/>
      <c r="E30" s="14">
        <f>5046+438510</f>
        <v>443556</v>
      </c>
    </row>
    <row r="31" spans="1:5" x14ac:dyDescent="0.35">
      <c r="A31" s="18" t="s">
        <v>3989</v>
      </c>
      <c r="B31" s="16"/>
      <c r="C31" s="16"/>
      <c r="D31" s="16"/>
      <c r="E31" s="16">
        <f>+E29-E30</f>
        <v>49330685821.660004</v>
      </c>
    </row>
  </sheetData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43"/>
  <sheetViews>
    <sheetView zoomScale="77" zoomScaleNormal="77" workbookViewId="0">
      <selection activeCell="E18" sqref="E18"/>
    </sheetView>
  </sheetViews>
  <sheetFormatPr baseColWidth="10" defaultRowHeight="14.5" x14ac:dyDescent="0.35"/>
  <cols>
    <col min="5" max="5" width="6.81640625" bestFit="1" customWidth="1"/>
  </cols>
  <sheetData>
    <row r="1" spans="1:2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3970</v>
      </c>
      <c r="F1" s="1" t="s">
        <v>3971</v>
      </c>
      <c r="G1" s="1" t="s">
        <v>3972</v>
      </c>
      <c r="H1" s="1" t="s">
        <v>3973</v>
      </c>
      <c r="I1" s="1" t="s">
        <v>3974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</row>
    <row r="2" spans="1:20" x14ac:dyDescent="0.35">
      <c r="A2" s="1" t="s">
        <v>14</v>
      </c>
      <c r="B2" s="1" t="s">
        <v>15</v>
      </c>
      <c r="C2" s="1" t="s">
        <v>16</v>
      </c>
      <c r="D2" s="1" t="s">
        <v>17</v>
      </c>
      <c r="E2" t="str">
        <f t="shared" ref="E2:E65" si="0">+TEXT(D2,"aaaa")</f>
        <v>2021</v>
      </c>
      <c r="F2" t="str">
        <f t="shared" ref="F2:F65" si="1">+TEXT(D2,"mmmm")</f>
        <v>febrero</v>
      </c>
      <c r="G2" s="3">
        <v>45566</v>
      </c>
      <c r="H2" s="4">
        <f>+G2-D2</f>
        <v>1338</v>
      </c>
      <c r="I2" s="2">
        <f t="shared" ref="I2:I65" si="2">IF(AND(H2&gt;0,H2&lt;=30),30,IF(AND(H2&gt;30,H2&lt;=60),60,IF(AND(H2&gt;60,H2&lt;=90),90,IF(AND(H2&gt;90,H2&lt;=120),120,IF(AND(H2&gt;120,H2&lt;=150),150,IF(AND(H2&gt;150,H2&lt;=180),180,IF(AND(H2&gt;180,H2&lt;=360),360,IF(H2&gt;360,720,0))))))))</f>
        <v>720</v>
      </c>
      <c r="J2" s="1">
        <v>190000</v>
      </c>
      <c r="K2" s="1">
        <v>190000</v>
      </c>
      <c r="L2" s="1" t="s">
        <v>18</v>
      </c>
      <c r="M2" s="1" t="s">
        <v>19</v>
      </c>
      <c r="N2" s="1" t="s">
        <v>20</v>
      </c>
      <c r="O2" s="1" t="s">
        <v>15</v>
      </c>
      <c r="P2" s="1" t="s">
        <v>15</v>
      </c>
      <c r="Q2" s="1" t="s">
        <v>18</v>
      </c>
      <c r="R2" s="1" t="s">
        <v>3976</v>
      </c>
      <c r="S2" s="1">
        <v>0</v>
      </c>
      <c r="T2" s="1" t="s">
        <v>21</v>
      </c>
    </row>
    <row r="3" spans="1:20" x14ac:dyDescent="0.35">
      <c r="A3" s="1" t="s">
        <v>14</v>
      </c>
      <c r="B3" s="1" t="s">
        <v>22</v>
      </c>
      <c r="C3" s="1" t="s">
        <v>23</v>
      </c>
      <c r="D3" s="1" t="s">
        <v>17</v>
      </c>
      <c r="E3" t="str">
        <f t="shared" si="0"/>
        <v>2021</v>
      </c>
      <c r="F3" t="str">
        <f t="shared" si="1"/>
        <v>febrero</v>
      </c>
      <c r="G3" s="3">
        <v>45566</v>
      </c>
      <c r="H3" s="4">
        <f t="shared" ref="H3:H66" si="3">+G3-D3</f>
        <v>1338</v>
      </c>
      <c r="I3" s="2">
        <f t="shared" si="2"/>
        <v>720</v>
      </c>
      <c r="J3" s="1">
        <v>225000</v>
      </c>
      <c r="K3" s="1">
        <v>225000</v>
      </c>
      <c r="L3" s="1" t="s">
        <v>24</v>
      </c>
      <c r="M3" s="1" t="s">
        <v>19</v>
      </c>
      <c r="N3" s="1" t="s">
        <v>20</v>
      </c>
      <c r="O3" s="1" t="s">
        <v>22</v>
      </c>
      <c r="P3" s="1" t="s">
        <v>22</v>
      </c>
      <c r="Q3" s="1" t="s">
        <v>24</v>
      </c>
      <c r="R3" s="1" t="s">
        <v>3976</v>
      </c>
      <c r="S3" s="1">
        <v>0</v>
      </c>
      <c r="T3" s="1" t="s">
        <v>21</v>
      </c>
    </row>
    <row r="4" spans="1:20" x14ac:dyDescent="0.35">
      <c r="A4" s="1" t="s">
        <v>14</v>
      </c>
      <c r="B4" s="1" t="s">
        <v>25</v>
      </c>
      <c r="C4" s="1" t="s">
        <v>26</v>
      </c>
      <c r="D4" s="1" t="s">
        <v>17</v>
      </c>
      <c r="E4" t="str">
        <f t="shared" si="0"/>
        <v>2021</v>
      </c>
      <c r="F4" t="str">
        <f t="shared" si="1"/>
        <v>febrero</v>
      </c>
      <c r="G4" s="3">
        <v>45566</v>
      </c>
      <c r="H4" s="4">
        <f t="shared" si="3"/>
        <v>1338</v>
      </c>
      <c r="I4" s="2">
        <f t="shared" si="2"/>
        <v>720</v>
      </c>
      <c r="J4" s="1">
        <v>260000</v>
      </c>
      <c r="K4" s="1">
        <v>260000</v>
      </c>
      <c r="L4" s="1" t="s">
        <v>27</v>
      </c>
      <c r="M4" s="1" t="s">
        <v>19</v>
      </c>
      <c r="N4" s="1" t="s">
        <v>20</v>
      </c>
      <c r="O4" s="1" t="s">
        <v>25</v>
      </c>
      <c r="P4" s="1" t="s">
        <v>25</v>
      </c>
      <c r="Q4" s="1" t="s">
        <v>27</v>
      </c>
      <c r="R4" s="1" t="s">
        <v>3976</v>
      </c>
      <c r="S4" s="1">
        <v>0</v>
      </c>
      <c r="T4" s="1" t="s">
        <v>21</v>
      </c>
    </row>
    <row r="5" spans="1:20" x14ac:dyDescent="0.35">
      <c r="A5" s="1" t="s">
        <v>14</v>
      </c>
      <c r="B5" s="1" t="s">
        <v>28</v>
      </c>
      <c r="C5" s="1" t="s">
        <v>26</v>
      </c>
      <c r="D5" s="1" t="s">
        <v>29</v>
      </c>
      <c r="E5" t="str">
        <f t="shared" si="0"/>
        <v>2021</v>
      </c>
      <c r="F5" t="str">
        <f t="shared" si="1"/>
        <v>septiembre</v>
      </c>
      <c r="G5" s="3">
        <v>45566</v>
      </c>
      <c r="H5" s="4">
        <f t="shared" si="3"/>
        <v>1106</v>
      </c>
      <c r="I5" s="2">
        <f t="shared" si="2"/>
        <v>720</v>
      </c>
      <c r="J5" s="1">
        <v>180000</v>
      </c>
      <c r="K5" s="1">
        <v>180000</v>
      </c>
      <c r="L5" s="1" t="s">
        <v>30</v>
      </c>
      <c r="M5" s="1" t="s">
        <v>19</v>
      </c>
      <c r="N5" s="1" t="s">
        <v>20</v>
      </c>
      <c r="O5" s="1" t="s">
        <v>28</v>
      </c>
      <c r="P5" s="1" t="s">
        <v>28</v>
      </c>
      <c r="Q5" s="1" t="s">
        <v>30</v>
      </c>
      <c r="R5" s="1" t="s">
        <v>3976</v>
      </c>
      <c r="S5" s="1">
        <v>0</v>
      </c>
      <c r="T5" s="1" t="s">
        <v>21</v>
      </c>
    </row>
    <row r="6" spans="1:20" x14ac:dyDescent="0.35">
      <c r="A6" s="1" t="s">
        <v>14</v>
      </c>
      <c r="B6" s="1" t="s">
        <v>31</v>
      </c>
      <c r="C6" s="1" t="s">
        <v>32</v>
      </c>
      <c r="D6" s="1" t="s">
        <v>17</v>
      </c>
      <c r="E6" t="str">
        <f t="shared" si="0"/>
        <v>2021</v>
      </c>
      <c r="F6" t="str">
        <f t="shared" si="1"/>
        <v>febrero</v>
      </c>
      <c r="G6" s="3">
        <v>45566</v>
      </c>
      <c r="H6" s="4">
        <f t="shared" si="3"/>
        <v>1338</v>
      </c>
      <c r="I6" s="2">
        <f t="shared" si="2"/>
        <v>720</v>
      </c>
      <c r="J6" s="1">
        <v>180000</v>
      </c>
      <c r="K6" s="1">
        <v>180000</v>
      </c>
      <c r="L6" s="1" t="s">
        <v>33</v>
      </c>
      <c r="M6" s="1" t="s">
        <v>19</v>
      </c>
      <c r="N6" s="1" t="s">
        <v>20</v>
      </c>
      <c r="O6" s="1" t="s">
        <v>31</v>
      </c>
      <c r="P6" s="1" t="s">
        <v>31</v>
      </c>
      <c r="Q6" s="1" t="s">
        <v>33</v>
      </c>
      <c r="R6" s="1" t="s">
        <v>3976</v>
      </c>
      <c r="S6" s="1">
        <v>0</v>
      </c>
      <c r="T6" s="1" t="s">
        <v>21</v>
      </c>
    </row>
    <row r="7" spans="1:20" x14ac:dyDescent="0.35">
      <c r="A7" s="1" t="s">
        <v>14</v>
      </c>
      <c r="B7" s="1" t="s">
        <v>34</v>
      </c>
      <c r="C7" s="1" t="s">
        <v>35</v>
      </c>
      <c r="D7" s="1" t="s">
        <v>17</v>
      </c>
      <c r="E7" t="str">
        <f t="shared" si="0"/>
        <v>2021</v>
      </c>
      <c r="F7" t="str">
        <f t="shared" si="1"/>
        <v>febrero</v>
      </c>
      <c r="G7" s="3">
        <v>45566</v>
      </c>
      <c r="H7" s="4">
        <f t="shared" si="3"/>
        <v>1338</v>
      </c>
      <c r="I7" s="2">
        <f t="shared" si="2"/>
        <v>720</v>
      </c>
      <c r="J7" s="1">
        <v>180000</v>
      </c>
      <c r="K7" s="1">
        <v>180000</v>
      </c>
      <c r="L7" s="1" t="s">
        <v>36</v>
      </c>
      <c r="M7" s="1" t="s">
        <v>19</v>
      </c>
      <c r="N7" s="1" t="s">
        <v>20</v>
      </c>
      <c r="O7" s="1" t="s">
        <v>34</v>
      </c>
      <c r="P7" s="1" t="s">
        <v>34</v>
      </c>
      <c r="Q7" s="1" t="s">
        <v>36</v>
      </c>
      <c r="R7" s="1" t="s">
        <v>3976</v>
      </c>
      <c r="S7" s="1">
        <v>0</v>
      </c>
      <c r="T7" s="1" t="s">
        <v>21</v>
      </c>
    </row>
    <row r="8" spans="1:20" x14ac:dyDescent="0.35">
      <c r="A8" s="1" t="s">
        <v>14</v>
      </c>
      <c r="B8" s="1" t="s">
        <v>37</v>
      </c>
      <c r="C8" s="1" t="s">
        <v>38</v>
      </c>
      <c r="D8" s="1" t="s">
        <v>39</v>
      </c>
      <c r="E8" t="str">
        <f t="shared" si="0"/>
        <v>2021</v>
      </c>
      <c r="F8" t="str">
        <f t="shared" si="1"/>
        <v>marzo</v>
      </c>
      <c r="G8" s="3">
        <v>45566</v>
      </c>
      <c r="H8" s="4">
        <f t="shared" si="3"/>
        <v>1306</v>
      </c>
      <c r="I8" s="2">
        <f t="shared" si="2"/>
        <v>720</v>
      </c>
      <c r="J8" s="1">
        <v>260000</v>
      </c>
      <c r="K8" s="1">
        <v>80000</v>
      </c>
      <c r="L8" s="1" t="s">
        <v>40</v>
      </c>
      <c r="M8" s="1" t="s">
        <v>19</v>
      </c>
      <c r="N8" s="1" t="s">
        <v>20</v>
      </c>
      <c r="O8" s="1" t="s">
        <v>37</v>
      </c>
      <c r="P8" s="1" t="s">
        <v>37</v>
      </c>
      <c r="Q8" s="1" t="s">
        <v>40</v>
      </c>
      <c r="R8" s="1" t="s">
        <v>3976</v>
      </c>
      <c r="S8" s="1">
        <v>0</v>
      </c>
      <c r="T8" s="1" t="s">
        <v>21</v>
      </c>
    </row>
    <row r="9" spans="1:20" x14ac:dyDescent="0.35">
      <c r="A9" s="1" t="s">
        <v>14</v>
      </c>
      <c r="B9" s="1" t="s">
        <v>41</v>
      </c>
      <c r="C9" s="1" t="s">
        <v>42</v>
      </c>
      <c r="D9" s="1" t="s">
        <v>43</v>
      </c>
      <c r="E9" t="str">
        <f t="shared" si="0"/>
        <v>2022</v>
      </c>
      <c r="F9" t="str">
        <f t="shared" si="1"/>
        <v>mayo</v>
      </c>
      <c r="G9" s="3">
        <v>45566</v>
      </c>
      <c r="H9" s="4">
        <f t="shared" si="3"/>
        <v>872</v>
      </c>
      <c r="I9" s="2">
        <f t="shared" si="2"/>
        <v>720</v>
      </c>
      <c r="J9" s="1">
        <v>340000</v>
      </c>
      <c r="K9" s="1">
        <v>80000</v>
      </c>
      <c r="L9" s="1" t="s">
        <v>44</v>
      </c>
      <c r="M9" s="1" t="s">
        <v>19</v>
      </c>
      <c r="N9" s="1" t="s">
        <v>20</v>
      </c>
      <c r="O9" s="1" t="s">
        <v>41</v>
      </c>
      <c r="P9" s="1" t="s">
        <v>41</v>
      </c>
      <c r="Q9" s="1" t="s">
        <v>44</v>
      </c>
      <c r="R9" s="1" t="s">
        <v>3976</v>
      </c>
      <c r="S9" s="1">
        <v>0</v>
      </c>
      <c r="T9" s="1" t="s">
        <v>21</v>
      </c>
    </row>
    <row r="10" spans="1:20" x14ac:dyDescent="0.35">
      <c r="A10" s="1" t="s">
        <v>14</v>
      </c>
      <c r="B10" s="1" t="s">
        <v>45</v>
      </c>
      <c r="C10" s="1" t="s">
        <v>46</v>
      </c>
      <c r="D10" s="1" t="s">
        <v>39</v>
      </c>
      <c r="E10" t="str">
        <f t="shared" si="0"/>
        <v>2021</v>
      </c>
      <c r="F10" t="str">
        <f t="shared" si="1"/>
        <v>marzo</v>
      </c>
      <c r="G10" s="3">
        <v>45566</v>
      </c>
      <c r="H10" s="4">
        <f t="shared" si="3"/>
        <v>1306</v>
      </c>
      <c r="I10" s="2">
        <f t="shared" si="2"/>
        <v>720</v>
      </c>
      <c r="J10" s="1">
        <v>260000</v>
      </c>
      <c r="K10" s="1">
        <v>80000</v>
      </c>
      <c r="L10" s="1" t="s">
        <v>47</v>
      </c>
      <c r="M10" s="1" t="s">
        <v>19</v>
      </c>
      <c r="N10" s="1" t="s">
        <v>20</v>
      </c>
      <c r="O10" s="1" t="s">
        <v>45</v>
      </c>
      <c r="P10" s="1" t="s">
        <v>45</v>
      </c>
      <c r="Q10" s="1" t="s">
        <v>47</v>
      </c>
      <c r="R10" s="1" t="s">
        <v>3976</v>
      </c>
      <c r="S10" s="1">
        <v>0</v>
      </c>
      <c r="T10" s="1" t="s">
        <v>21</v>
      </c>
    </row>
    <row r="11" spans="1:20" x14ac:dyDescent="0.35">
      <c r="A11" s="1" t="s">
        <v>14</v>
      </c>
      <c r="B11" s="1" t="s">
        <v>48</v>
      </c>
      <c r="C11" s="1" t="s">
        <v>46</v>
      </c>
      <c r="D11" s="1" t="s">
        <v>49</v>
      </c>
      <c r="E11" t="str">
        <f t="shared" si="0"/>
        <v>2021</v>
      </c>
      <c r="F11" t="str">
        <f t="shared" si="1"/>
        <v>marzo</v>
      </c>
      <c r="G11" s="3">
        <v>45566</v>
      </c>
      <c r="H11" s="4">
        <f t="shared" si="3"/>
        <v>1296</v>
      </c>
      <c r="I11" s="2">
        <f t="shared" si="2"/>
        <v>720</v>
      </c>
      <c r="J11" s="1">
        <v>485000</v>
      </c>
      <c r="K11" s="1">
        <v>305000</v>
      </c>
      <c r="L11" s="1" t="s">
        <v>50</v>
      </c>
      <c r="M11" s="1" t="s">
        <v>19</v>
      </c>
      <c r="N11" s="1" t="s">
        <v>20</v>
      </c>
      <c r="O11" s="1" t="s">
        <v>48</v>
      </c>
      <c r="P11" s="1" t="s">
        <v>48</v>
      </c>
      <c r="Q11" s="1" t="s">
        <v>50</v>
      </c>
      <c r="R11" s="1" t="s">
        <v>3976</v>
      </c>
      <c r="S11" s="1">
        <v>0</v>
      </c>
      <c r="T11" s="1" t="s">
        <v>21</v>
      </c>
    </row>
    <row r="12" spans="1:20" x14ac:dyDescent="0.35">
      <c r="A12" s="1" t="s">
        <v>14</v>
      </c>
      <c r="B12" s="1" t="s">
        <v>51</v>
      </c>
      <c r="C12" s="1" t="s">
        <v>46</v>
      </c>
      <c r="D12" s="1" t="s">
        <v>52</v>
      </c>
      <c r="E12" t="str">
        <f t="shared" si="0"/>
        <v>2021</v>
      </c>
      <c r="F12" t="str">
        <f t="shared" si="1"/>
        <v>abril</v>
      </c>
      <c r="G12" s="3">
        <v>45566</v>
      </c>
      <c r="H12" s="4">
        <f t="shared" si="3"/>
        <v>1260</v>
      </c>
      <c r="I12" s="2">
        <f t="shared" si="2"/>
        <v>720</v>
      </c>
      <c r="J12" s="1">
        <v>225000</v>
      </c>
      <c r="K12" s="1">
        <v>45000</v>
      </c>
      <c r="L12" s="1" t="s">
        <v>53</v>
      </c>
      <c r="M12" s="1" t="s">
        <v>19</v>
      </c>
      <c r="N12" s="1" t="s">
        <v>20</v>
      </c>
      <c r="O12" s="1" t="s">
        <v>51</v>
      </c>
      <c r="P12" s="1" t="s">
        <v>51</v>
      </c>
      <c r="Q12" s="1" t="s">
        <v>53</v>
      </c>
      <c r="R12" s="1" t="s">
        <v>3976</v>
      </c>
      <c r="S12" s="1">
        <v>0</v>
      </c>
      <c r="T12" s="1" t="s">
        <v>21</v>
      </c>
    </row>
    <row r="13" spans="1:20" x14ac:dyDescent="0.35">
      <c r="A13" s="1" t="s">
        <v>14</v>
      </c>
      <c r="B13" s="1" t="s">
        <v>54</v>
      </c>
      <c r="C13" s="1" t="s">
        <v>46</v>
      </c>
      <c r="D13" s="1" t="s">
        <v>55</v>
      </c>
      <c r="E13" t="str">
        <f t="shared" si="0"/>
        <v>2021</v>
      </c>
      <c r="F13" t="str">
        <f t="shared" si="1"/>
        <v>febrero</v>
      </c>
      <c r="G13" s="3">
        <v>45566</v>
      </c>
      <c r="H13" s="4">
        <f t="shared" si="3"/>
        <v>1335</v>
      </c>
      <c r="I13" s="2">
        <f t="shared" si="2"/>
        <v>720</v>
      </c>
      <c r="J13" s="1">
        <v>180000</v>
      </c>
      <c r="K13" s="1">
        <v>180000</v>
      </c>
      <c r="L13" s="1" t="s">
        <v>56</v>
      </c>
      <c r="M13" s="1" t="s">
        <v>19</v>
      </c>
      <c r="N13" s="1" t="s">
        <v>20</v>
      </c>
      <c r="O13" s="1" t="s">
        <v>54</v>
      </c>
      <c r="P13" s="1" t="s">
        <v>54</v>
      </c>
      <c r="Q13" s="1" t="s">
        <v>56</v>
      </c>
      <c r="R13" s="1" t="s">
        <v>3976</v>
      </c>
      <c r="S13" s="1">
        <v>0</v>
      </c>
      <c r="T13" s="1" t="s">
        <v>21</v>
      </c>
    </row>
    <row r="14" spans="1:20" x14ac:dyDescent="0.35">
      <c r="A14" s="1" t="s">
        <v>14</v>
      </c>
      <c r="B14" s="1" t="s">
        <v>57</v>
      </c>
      <c r="C14" s="1" t="s">
        <v>58</v>
      </c>
      <c r="D14" s="1" t="s">
        <v>55</v>
      </c>
      <c r="E14" t="str">
        <f t="shared" si="0"/>
        <v>2021</v>
      </c>
      <c r="F14" t="str">
        <f t="shared" si="1"/>
        <v>febrero</v>
      </c>
      <c r="G14" s="3">
        <v>45566</v>
      </c>
      <c r="H14" s="4">
        <f t="shared" si="3"/>
        <v>1335</v>
      </c>
      <c r="I14" s="2">
        <f t="shared" si="2"/>
        <v>720</v>
      </c>
      <c r="J14" s="1">
        <v>180000</v>
      </c>
      <c r="K14" s="1">
        <v>180000</v>
      </c>
      <c r="L14" s="1" t="s">
        <v>59</v>
      </c>
      <c r="M14" s="1" t="s">
        <v>19</v>
      </c>
      <c r="N14" s="1" t="s">
        <v>20</v>
      </c>
      <c r="O14" s="1" t="s">
        <v>57</v>
      </c>
      <c r="P14" s="1" t="s">
        <v>57</v>
      </c>
      <c r="Q14" s="1" t="s">
        <v>59</v>
      </c>
      <c r="R14" s="1" t="s">
        <v>3976</v>
      </c>
      <c r="S14" s="1">
        <v>0</v>
      </c>
      <c r="T14" s="1" t="s">
        <v>21</v>
      </c>
    </row>
    <row r="15" spans="1:20" x14ac:dyDescent="0.35">
      <c r="A15" s="1" t="s">
        <v>14</v>
      </c>
      <c r="B15" s="1" t="s">
        <v>60</v>
      </c>
      <c r="C15" s="1" t="s">
        <v>61</v>
      </c>
      <c r="D15" s="1" t="s">
        <v>62</v>
      </c>
      <c r="E15" t="str">
        <f t="shared" si="0"/>
        <v>2021</v>
      </c>
      <c r="F15" t="str">
        <f t="shared" si="1"/>
        <v>enero</v>
      </c>
      <c r="G15" s="3">
        <v>45566</v>
      </c>
      <c r="H15" s="4">
        <f t="shared" si="3"/>
        <v>1352</v>
      </c>
      <c r="I15" s="2">
        <f t="shared" si="2"/>
        <v>720</v>
      </c>
      <c r="J15" s="1">
        <v>180000</v>
      </c>
      <c r="K15" s="1">
        <v>180000</v>
      </c>
      <c r="L15" s="1" t="s">
        <v>63</v>
      </c>
      <c r="M15" s="1" t="s">
        <v>19</v>
      </c>
      <c r="N15" s="1" t="s">
        <v>20</v>
      </c>
      <c r="O15" s="1" t="s">
        <v>60</v>
      </c>
      <c r="P15" s="1" t="s">
        <v>60</v>
      </c>
      <c r="Q15" s="1" t="s">
        <v>63</v>
      </c>
      <c r="R15" s="1" t="s">
        <v>3976</v>
      </c>
      <c r="S15" s="1">
        <v>0</v>
      </c>
      <c r="T15" s="1" t="s">
        <v>21</v>
      </c>
    </row>
    <row r="16" spans="1:20" x14ac:dyDescent="0.35">
      <c r="A16" s="1" t="s">
        <v>14</v>
      </c>
      <c r="B16" s="1" t="s">
        <v>64</v>
      </c>
      <c r="C16" s="1" t="s">
        <v>65</v>
      </c>
      <c r="D16" s="1" t="s">
        <v>39</v>
      </c>
      <c r="E16" t="str">
        <f t="shared" si="0"/>
        <v>2021</v>
      </c>
      <c r="F16" t="str">
        <f t="shared" si="1"/>
        <v>marzo</v>
      </c>
      <c r="G16" s="3">
        <v>45566</v>
      </c>
      <c r="H16" s="4">
        <f t="shared" si="3"/>
        <v>1306</v>
      </c>
      <c r="I16" s="2">
        <f t="shared" si="2"/>
        <v>720</v>
      </c>
      <c r="J16" s="1">
        <v>440000</v>
      </c>
      <c r="K16" s="1">
        <v>80000</v>
      </c>
      <c r="L16" s="1" t="s">
        <v>66</v>
      </c>
      <c r="M16" s="1" t="s">
        <v>19</v>
      </c>
      <c r="N16" s="1" t="s">
        <v>20</v>
      </c>
      <c r="O16" s="1" t="s">
        <v>64</v>
      </c>
      <c r="P16" s="1" t="s">
        <v>64</v>
      </c>
      <c r="Q16" s="1" t="s">
        <v>66</v>
      </c>
      <c r="R16" s="1" t="s">
        <v>3976</v>
      </c>
      <c r="S16" s="1">
        <v>0</v>
      </c>
      <c r="T16" s="1" t="s">
        <v>21</v>
      </c>
    </row>
    <row r="17" spans="1:20" x14ac:dyDescent="0.35">
      <c r="A17" s="1" t="s">
        <v>14</v>
      </c>
      <c r="B17" s="1" t="s">
        <v>67</v>
      </c>
      <c r="C17" s="1" t="s">
        <v>65</v>
      </c>
      <c r="D17" s="1" t="s">
        <v>68</v>
      </c>
      <c r="E17" t="str">
        <f t="shared" si="0"/>
        <v>2021</v>
      </c>
      <c r="F17" t="str">
        <f t="shared" si="1"/>
        <v>enero</v>
      </c>
      <c r="G17" s="3">
        <v>45566</v>
      </c>
      <c r="H17" s="4">
        <f t="shared" si="3"/>
        <v>1351</v>
      </c>
      <c r="I17" s="2">
        <f t="shared" si="2"/>
        <v>720</v>
      </c>
      <c r="J17" s="1">
        <v>80000</v>
      </c>
      <c r="K17" s="1">
        <v>80000</v>
      </c>
      <c r="L17" s="1" t="s">
        <v>69</v>
      </c>
      <c r="M17" s="1" t="s">
        <v>19</v>
      </c>
      <c r="N17" s="1" t="s">
        <v>20</v>
      </c>
      <c r="O17" s="1" t="s">
        <v>67</v>
      </c>
      <c r="P17" s="1" t="s">
        <v>67</v>
      </c>
      <c r="Q17" s="1" t="s">
        <v>69</v>
      </c>
      <c r="R17" s="1" t="s">
        <v>3976</v>
      </c>
      <c r="S17" s="1">
        <v>0</v>
      </c>
      <c r="T17" s="1" t="s">
        <v>21</v>
      </c>
    </row>
    <row r="18" spans="1:20" x14ac:dyDescent="0.35">
      <c r="A18" s="1" t="s">
        <v>14</v>
      </c>
      <c r="B18" s="1" t="s">
        <v>70</v>
      </c>
      <c r="C18" s="1" t="s">
        <v>62</v>
      </c>
      <c r="D18" s="1" t="s">
        <v>52</v>
      </c>
      <c r="E18" t="str">
        <f t="shared" si="0"/>
        <v>2021</v>
      </c>
      <c r="F18" t="str">
        <f t="shared" si="1"/>
        <v>abril</v>
      </c>
      <c r="G18" s="3">
        <v>45566</v>
      </c>
      <c r="H18" s="4">
        <f t="shared" si="3"/>
        <v>1260</v>
      </c>
      <c r="I18" s="2">
        <f t="shared" si="2"/>
        <v>720</v>
      </c>
      <c r="J18" s="1">
        <v>180000</v>
      </c>
      <c r="K18" s="1">
        <v>180000</v>
      </c>
      <c r="L18" s="1" t="s">
        <v>71</v>
      </c>
      <c r="M18" s="1" t="s">
        <v>19</v>
      </c>
      <c r="N18" s="1" t="s">
        <v>20</v>
      </c>
      <c r="O18" s="1" t="s">
        <v>70</v>
      </c>
      <c r="P18" s="1" t="s">
        <v>70</v>
      </c>
      <c r="Q18" s="1" t="s">
        <v>71</v>
      </c>
      <c r="R18" s="1" t="s">
        <v>3976</v>
      </c>
      <c r="S18" s="1">
        <v>0</v>
      </c>
      <c r="T18" s="1" t="s">
        <v>21</v>
      </c>
    </row>
    <row r="19" spans="1:20" x14ac:dyDescent="0.35">
      <c r="A19" s="1" t="s">
        <v>14</v>
      </c>
      <c r="B19" s="1" t="s">
        <v>72</v>
      </c>
      <c r="C19" s="1" t="s">
        <v>62</v>
      </c>
      <c r="D19" s="1" t="s">
        <v>73</v>
      </c>
      <c r="E19" t="str">
        <f t="shared" si="0"/>
        <v>2022</v>
      </c>
      <c r="F19" t="str">
        <f t="shared" si="1"/>
        <v>marzo</v>
      </c>
      <c r="G19" s="3">
        <v>45566</v>
      </c>
      <c r="H19" s="4">
        <f t="shared" si="3"/>
        <v>930</v>
      </c>
      <c r="I19" s="2">
        <f t="shared" si="2"/>
        <v>720</v>
      </c>
      <c r="J19" s="1">
        <v>180000</v>
      </c>
      <c r="K19" s="1">
        <v>180000</v>
      </c>
      <c r="L19" s="1" t="s">
        <v>74</v>
      </c>
      <c r="M19" s="1" t="s">
        <v>19</v>
      </c>
      <c r="N19" s="1" t="s">
        <v>20</v>
      </c>
      <c r="O19" s="1" t="s">
        <v>72</v>
      </c>
      <c r="P19" s="1" t="s">
        <v>72</v>
      </c>
      <c r="Q19" s="1" t="s">
        <v>74</v>
      </c>
      <c r="R19" s="1" t="s">
        <v>3976</v>
      </c>
      <c r="S19" s="1">
        <v>0</v>
      </c>
      <c r="T19" s="1" t="s">
        <v>21</v>
      </c>
    </row>
    <row r="20" spans="1:20" x14ac:dyDescent="0.35">
      <c r="A20" s="1" t="s">
        <v>14</v>
      </c>
      <c r="B20" s="1" t="s">
        <v>75</v>
      </c>
      <c r="C20" s="1" t="s">
        <v>76</v>
      </c>
      <c r="D20" s="1" t="s">
        <v>39</v>
      </c>
      <c r="E20" t="str">
        <f t="shared" si="0"/>
        <v>2021</v>
      </c>
      <c r="F20" t="str">
        <f t="shared" si="1"/>
        <v>marzo</v>
      </c>
      <c r="G20" s="3">
        <v>45566</v>
      </c>
      <c r="H20" s="4">
        <f t="shared" si="3"/>
        <v>1306</v>
      </c>
      <c r="I20" s="2">
        <f t="shared" si="2"/>
        <v>720</v>
      </c>
      <c r="J20" s="1">
        <v>180000</v>
      </c>
      <c r="K20" s="1">
        <v>180000</v>
      </c>
      <c r="L20" s="1" t="s">
        <v>77</v>
      </c>
      <c r="M20" s="1" t="s">
        <v>19</v>
      </c>
      <c r="N20" s="1" t="s">
        <v>20</v>
      </c>
      <c r="O20" s="1" t="s">
        <v>75</v>
      </c>
      <c r="P20" s="1" t="s">
        <v>75</v>
      </c>
      <c r="Q20" s="1" t="s">
        <v>77</v>
      </c>
      <c r="R20" s="1" t="s">
        <v>3976</v>
      </c>
      <c r="S20" s="1">
        <v>0</v>
      </c>
      <c r="T20" s="1" t="s">
        <v>21</v>
      </c>
    </row>
    <row r="21" spans="1:20" x14ac:dyDescent="0.35">
      <c r="A21" s="1" t="s">
        <v>14</v>
      </c>
      <c r="B21" s="1" t="s">
        <v>78</v>
      </c>
      <c r="C21" s="1" t="s">
        <v>76</v>
      </c>
      <c r="D21" s="1" t="s">
        <v>55</v>
      </c>
      <c r="E21" t="str">
        <f t="shared" si="0"/>
        <v>2021</v>
      </c>
      <c r="F21" t="str">
        <f t="shared" si="1"/>
        <v>febrero</v>
      </c>
      <c r="G21" s="3">
        <v>45566</v>
      </c>
      <c r="H21" s="4">
        <f t="shared" si="3"/>
        <v>1335</v>
      </c>
      <c r="I21" s="2">
        <f t="shared" si="2"/>
        <v>720</v>
      </c>
      <c r="J21" s="1">
        <v>80000</v>
      </c>
      <c r="K21" s="1">
        <v>80000</v>
      </c>
      <c r="L21" s="1" t="s">
        <v>79</v>
      </c>
      <c r="M21" s="1" t="s">
        <v>19</v>
      </c>
      <c r="N21" s="1" t="s">
        <v>20</v>
      </c>
      <c r="O21" s="1" t="s">
        <v>78</v>
      </c>
      <c r="P21" s="1" t="s">
        <v>78</v>
      </c>
      <c r="Q21" s="1" t="s">
        <v>79</v>
      </c>
      <c r="R21" s="1" t="s">
        <v>3976</v>
      </c>
      <c r="S21" s="1">
        <v>0</v>
      </c>
      <c r="T21" s="1" t="s">
        <v>21</v>
      </c>
    </row>
    <row r="22" spans="1:20" x14ac:dyDescent="0.35">
      <c r="A22" s="1" t="s">
        <v>14</v>
      </c>
      <c r="B22" s="1" t="s">
        <v>80</v>
      </c>
      <c r="C22" s="1" t="s">
        <v>76</v>
      </c>
      <c r="D22" s="1" t="s">
        <v>49</v>
      </c>
      <c r="E22" t="str">
        <f t="shared" si="0"/>
        <v>2021</v>
      </c>
      <c r="F22" t="str">
        <f t="shared" si="1"/>
        <v>marzo</v>
      </c>
      <c r="G22" s="3">
        <v>45566</v>
      </c>
      <c r="H22" s="4">
        <f t="shared" si="3"/>
        <v>1296</v>
      </c>
      <c r="I22" s="2">
        <f t="shared" si="2"/>
        <v>720</v>
      </c>
      <c r="J22" s="1">
        <v>260000</v>
      </c>
      <c r="K22" s="1">
        <v>240577</v>
      </c>
      <c r="L22" s="1" t="s">
        <v>81</v>
      </c>
      <c r="M22" s="1" t="s">
        <v>19</v>
      </c>
      <c r="N22" s="1" t="s">
        <v>20</v>
      </c>
      <c r="O22" s="1" t="s">
        <v>80</v>
      </c>
      <c r="P22" s="1" t="s">
        <v>80</v>
      </c>
      <c r="Q22" s="1" t="s">
        <v>81</v>
      </c>
      <c r="R22" s="1" t="s">
        <v>3976</v>
      </c>
      <c r="S22" s="1">
        <v>0</v>
      </c>
      <c r="T22" s="1" t="s">
        <v>21</v>
      </c>
    </row>
    <row r="23" spans="1:20" x14ac:dyDescent="0.35">
      <c r="A23" s="1" t="s">
        <v>14</v>
      </c>
      <c r="B23" s="1" t="s">
        <v>82</v>
      </c>
      <c r="C23" s="1" t="s">
        <v>83</v>
      </c>
      <c r="D23" s="1" t="s">
        <v>84</v>
      </c>
      <c r="E23" t="str">
        <f t="shared" si="0"/>
        <v>2021</v>
      </c>
      <c r="F23" t="str">
        <f t="shared" si="1"/>
        <v>marzo</v>
      </c>
      <c r="G23" s="3">
        <v>45566</v>
      </c>
      <c r="H23" s="4">
        <f t="shared" si="3"/>
        <v>1299</v>
      </c>
      <c r="I23" s="2">
        <f t="shared" si="2"/>
        <v>720</v>
      </c>
      <c r="J23" s="1">
        <v>180000</v>
      </c>
      <c r="K23" s="1">
        <v>180000</v>
      </c>
      <c r="L23" s="1" t="s">
        <v>85</v>
      </c>
      <c r="M23" s="1" t="s">
        <v>19</v>
      </c>
      <c r="N23" s="1" t="s">
        <v>20</v>
      </c>
      <c r="O23" s="1" t="s">
        <v>82</v>
      </c>
      <c r="P23" s="1" t="s">
        <v>82</v>
      </c>
      <c r="Q23" s="1" t="s">
        <v>85</v>
      </c>
      <c r="R23" s="1" t="s">
        <v>3976</v>
      </c>
      <c r="S23" s="1">
        <v>0</v>
      </c>
      <c r="T23" s="1" t="s">
        <v>21</v>
      </c>
    </row>
    <row r="24" spans="1:20" x14ac:dyDescent="0.35">
      <c r="A24" s="1" t="s">
        <v>14</v>
      </c>
      <c r="B24" s="1" t="s">
        <v>86</v>
      </c>
      <c r="C24" s="1" t="s">
        <v>87</v>
      </c>
      <c r="D24" s="1" t="s">
        <v>49</v>
      </c>
      <c r="E24" t="str">
        <f t="shared" si="0"/>
        <v>2021</v>
      </c>
      <c r="F24" t="str">
        <f t="shared" si="1"/>
        <v>marzo</v>
      </c>
      <c r="G24" s="3">
        <v>45566</v>
      </c>
      <c r="H24" s="4">
        <f t="shared" si="3"/>
        <v>1296</v>
      </c>
      <c r="I24" s="2">
        <f t="shared" si="2"/>
        <v>720</v>
      </c>
      <c r="J24" s="1">
        <v>260000</v>
      </c>
      <c r="K24" s="1">
        <v>43006</v>
      </c>
      <c r="L24" s="1" t="s">
        <v>88</v>
      </c>
      <c r="M24" s="1" t="s">
        <v>19</v>
      </c>
      <c r="N24" s="1" t="s">
        <v>20</v>
      </c>
      <c r="O24" s="1" t="s">
        <v>86</v>
      </c>
      <c r="P24" s="1" t="s">
        <v>86</v>
      </c>
      <c r="Q24" s="1" t="s">
        <v>88</v>
      </c>
      <c r="R24" s="1" t="s">
        <v>3976</v>
      </c>
      <c r="S24" s="1">
        <v>0</v>
      </c>
      <c r="T24" s="1" t="s">
        <v>21</v>
      </c>
    </row>
    <row r="25" spans="1:20" x14ac:dyDescent="0.35">
      <c r="A25" s="1" t="s">
        <v>14</v>
      </c>
      <c r="B25" s="1" t="s">
        <v>89</v>
      </c>
      <c r="C25" s="1" t="s">
        <v>90</v>
      </c>
      <c r="D25" s="1" t="s">
        <v>91</v>
      </c>
      <c r="E25" t="str">
        <f t="shared" si="0"/>
        <v>2021</v>
      </c>
      <c r="F25" t="str">
        <f t="shared" si="1"/>
        <v>febrero</v>
      </c>
      <c r="G25" s="3">
        <v>45566</v>
      </c>
      <c r="H25" s="4">
        <f t="shared" si="3"/>
        <v>1322</v>
      </c>
      <c r="I25" s="2">
        <f t="shared" si="2"/>
        <v>720</v>
      </c>
      <c r="J25" s="1">
        <v>80000</v>
      </c>
      <c r="K25" s="1">
        <v>80000</v>
      </c>
      <c r="L25" s="1" t="s">
        <v>92</v>
      </c>
      <c r="M25" s="1" t="s">
        <v>19</v>
      </c>
      <c r="N25" s="1" t="s">
        <v>20</v>
      </c>
      <c r="O25" s="1" t="s">
        <v>89</v>
      </c>
      <c r="P25" s="1" t="s">
        <v>89</v>
      </c>
      <c r="Q25" s="1" t="s">
        <v>92</v>
      </c>
      <c r="R25" s="1" t="s">
        <v>3976</v>
      </c>
      <c r="S25" s="1">
        <v>0</v>
      </c>
      <c r="T25" s="1" t="s">
        <v>21</v>
      </c>
    </row>
    <row r="26" spans="1:20" x14ac:dyDescent="0.35">
      <c r="A26" s="1" t="s">
        <v>14</v>
      </c>
      <c r="B26" s="1" t="s">
        <v>93</v>
      </c>
      <c r="C26" s="1" t="s">
        <v>90</v>
      </c>
      <c r="D26" s="1" t="s">
        <v>84</v>
      </c>
      <c r="E26" t="str">
        <f t="shared" si="0"/>
        <v>2021</v>
      </c>
      <c r="F26" t="str">
        <f t="shared" si="1"/>
        <v>marzo</v>
      </c>
      <c r="G26" s="3">
        <v>45566</v>
      </c>
      <c r="H26" s="4">
        <f t="shared" si="3"/>
        <v>1299</v>
      </c>
      <c r="I26" s="2">
        <f t="shared" si="2"/>
        <v>720</v>
      </c>
      <c r="J26" s="1">
        <v>80000</v>
      </c>
      <c r="K26" s="1">
        <v>80000</v>
      </c>
      <c r="L26" s="1" t="s">
        <v>94</v>
      </c>
      <c r="M26" s="1" t="s">
        <v>19</v>
      </c>
      <c r="N26" s="1" t="s">
        <v>20</v>
      </c>
      <c r="O26" s="1" t="s">
        <v>93</v>
      </c>
      <c r="P26" s="1" t="s">
        <v>93</v>
      </c>
      <c r="Q26" s="1" t="s">
        <v>94</v>
      </c>
      <c r="R26" s="1" t="s">
        <v>3976</v>
      </c>
      <c r="S26" s="1">
        <v>0</v>
      </c>
      <c r="T26" s="1" t="s">
        <v>21</v>
      </c>
    </row>
    <row r="27" spans="1:20" x14ac:dyDescent="0.35">
      <c r="A27" s="1" t="s">
        <v>14</v>
      </c>
      <c r="B27" s="1" t="s">
        <v>95</v>
      </c>
      <c r="C27" s="1" t="s">
        <v>17</v>
      </c>
      <c r="D27" s="1" t="s">
        <v>52</v>
      </c>
      <c r="E27" t="str">
        <f t="shared" si="0"/>
        <v>2021</v>
      </c>
      <c r="F27" t="str">
        <f t="shared" si="1"/>
        <v>abril</v>
      </c>
      <c r="G27" s="3">
        <v>45566</v>
      </c>
      <c r="H27" s="4">
        <f t="shared" si="3"/>
        <v>1260</v>
      </c>
      <c r="I27" s="2">
        <f t="shared" si="2"/>
        <v>720</v>
      </c>
      <c r="J27" s="1">
        <v>36994</v>
      </c>
      <c r="K27" s="1">
        <v>36994</v>
      </c>
      <c r="L27" s="1" t="s">
        <v>96</v>
      </c>
      <c r="M27" s="1" t="s">
        <v>19</v>
      </c>
      <c r="N27" s="1" t="s">
        <v>20</v>
      </c>
      <c r="O27" s="1" t="s">
        <v>95</v>
      </c>
      <c r="P27" s="1" t="s">
        <v>95</v>
      </c>
      <c r="Q27" s="1" t="s">
        <v>96</v>
      </c>
      <c r="R27" s="1" t="s">
        <v>3976</v>
      </c>
      <c r="S27" s="1">
        <v>0</v>
      </c>
      <c r="T27" s="1" t="s">
        <v>21</v>
      </c>
    </row>
    <row r="28" spans="1:20" x14ac:dyDescent="0.35">
      <c r="A28" s="1" t="s">
        <v>14</v>
      </c>
      <c r="B28" s="1" t="s">
        <v>97</v>
      </c>
      <c r="C28" s="1" t="s">
        <v>17</v>
      </c>
      <c r="D28" s="1" t="s">
        <v>52</v>
      </c>
      <c r="E28" t="str">
        <f t="shared" si="0"/>
        <v>2021</v>
      </c>
      <c r="F28" t="str">
        <f t="shared" si="1"/>
        <v>abril</v>
      </c>
      <c r="G28" s="3">
        <v>45566</v>
      </c>
      <c r="H28" s="4">
        <f t="shared" si="3"/>
        <v>1260</v>
      </c>
      <c r="I28" s="2">
        <f t="shared" si="2"/>
        <v>720</v>
      </c>
      <c r="J28" s="1">
        <v>36994</v>
      </c>
      <c r="K28" s="1">
        <v>36994</v>
      </c>
      <c r="L28" s="1" t="s">
        <v>98</v>
      </c>
      <c r="M28" s="1" t="s">
        <v>19</v>
      </c>
      <c r="N28" s="1" t="s">
        <v>20</v>
      </c>
      <c r="O28" s="1" t="s">
        <v>97</v>
      </c>
      <c r="P28" s="1" t="s">
        <v>97</v>
      </c>
      <c r="Q28" s="1" t="s">
        <v>98</v>
      </c>
      <c r="R28" s="1" t="s">
        <v>3976</v>
      </c>
      <c r="S28" s="1">
        <v>0</v>
      </c>
      <c r="T28" s="1" t="s">
        <v>21</v>
      </c>
    </row>
    <row r="29" spans="1:20" x14ac:dyDescent="0.35">
      <c r="A29" s="1" t="s">
        <v>14</v>
      </c>
      <c r="B29" s="1" t="s">
        <v>99</v>
      </c>
      <c r="C29" s="1" t="s">
        <v>17</v>
      </c>
      <c r="D29" s="1" t="s">
        <v>100</v>
      </c>
      <c r="E29" t="str">
        <f t="shared" si="0"/>
        <v>2021</v>
      </c>
      <c r="F29" t="str">
        <f t="shared" si="1"/>
        <v>febrero</v>
      </c>
      <c r="G29" s="3">
        <v>45566</v>
      </c>
      <c r="H29" s="4">
        <f t="shared" si="3"/>
        <v>1317</v>
      </c>
      <c r="I29" s="2">
        <f t="shared" si="2"/>
        <v>720</v>
      </c>
      <c r="J29" s="1">
        <v>36994</v>
      </c>
      <c r="K29" s="1">
        <v>36994</v>
      </c>
      <c r="L29" s="1" t="s">
        <v>101</v>
      </c>
      <c r="M29" s="1" t="s">
        <v>19</v>
      </c>
      <c r="N29" s="1" t="s">
        <v>20</v>
      </c>
      <c r="O29" s="1" t="s">
        <v>99</v>
      </c>
      <c r="P29" s="1" t="s">
        <v>99</v>
      </c>
      <c r="Q29" s="1" t="s">
        <v>101</v>
      </c>
      <c r="R29" s="1" t="s">
        <v>3976</v>
      </c>
      <c r="S29" s="1">
        <v>0</v>
      </c>
      <c r="T29" s="1" t="s">
        <v>21</v>
      </c>
    </row>
    <row r="30" spans="1:20" x14ac:dyDescent="0.35">
      <c r="A30" s="1" t="s">
        <v>14</v>
      </c>
      <c r="B30" s="1" t="s">
        <v>102</v>
      </c>
      <c r="C30" s="1" t="s">
        <v>17</v>
      </c>
      <c r="D30" s="1" t="s">
        <v>100</v>
      </c>
      <c r="E30" t="str">
        <f t="shared" si="0"/>
        <v>2021</v>
      </c>
      <c r="F30" t="str">
        <f t="shared" si="1"/>
        <v>febrero</v>
      </c>
      <c r="G30" s="3">
        <v>45566</v>
      </c>
      <c r="H30" s="4">
        <f t="shared" si="3"/>
        <v>1317</v>
      </c>
      <c r="I30" s="2">
        <f t="shared" si="2"/>
        <v>720</v>
      </c>
      <c r="J30" s="1">
        <v>36994</v>
      </c>
      <c r="K30" s="1">
        <v>36994</v>
      </c>
      <c r="L30" s="1" t="s">
        <v>103</v>
      </c>
      <c r="M30" s="1" t="s">
        <v>19</v>
      </c>
      <c r="N30" s="1" t="s">
        <v>20</v>
      </c>
      <c r="O30" s="1" t="s">
        <v>102</v>
      </c>
      <c r="P30" s="1" t="s">
        <v>102</v>
      </c>
      <c r="Q30" s="1" t="s">
        <v>103</v>
      </c>
      <c r="R30" s="1" t="s">
        <v>3976</v>
      </c>
      <c r="S30" s="1">
        <v>0</v>
      </c>
      <c r="T30" s="1" t="s">
        <v>21</v>
      </c>
    </row>
    <row r="31" spans="1:20" x14ac:dyDescent="0.35">
      <c r="A31" s="1" t="s">
        <v>14</v>
      </c>
      <c r="B31" s="1" t="s">
        <v>104</v>
      </c>
      <c r="C31" s="1" t="s">
        <v>17</v>
      </c>
      <c r="D31" s="1" t="s">
        <v>84</v>
      </c>
      <c r="E31" t="str">
        <f t="shared" si="0"/>
        <v>2021</v>
      </c>
      <c r="F31" t="str">
        <f t="shared" si="1"/>
        <v>marzo</v>
      </c>
      <c r="G31" s="3">
        <v>45566</v>
      </c>
      <c r="H31" s="4">
        <f t="shared" si="3"/>
        <v>1299</v>
      </c>
      <c r="I31" s="2">
        <f t="shared" si="2"/>
        <v>720</v>
      </c>
      <c r="J31" s="1">
        <v>180000</v>
      </c>
      <c r="K31" s="1">
        <v>80577</v>
      </c>
      <c r="L31" s="1" t="s">
        <v>105</v>
      </c>
      <c r="M31" s="1" t="s">
        <v>19</v>
      </c>
      <c r="N31" s="1" t="s">
        <v>20</v>
      </c>
      <c r="O31" s="1" t="s">
        <v>104</v>
      </c>
      <c r="P31" s="1" t="s">
        <v>104</v>
      </c>
      <c r="Q31" s="1" t="s">
        <v>105</v>
      </c>
      <c r="R31" s="1" t="s">
        <v>3976</v>
      </c>
      <c r="S31" s="1">
        <v>0</v>
      </c>
      <c r="T31" s="1" t="s">
        <v>21</v>
      </c>
    </row>
    <row r="32" spans="1:20" x14ac:dyDescent="0.35">
      <c r="A32" s="1" t="s">
        <v>14</v>
      </c>
      <c r="B32" s="1" t="s">
        <v>106</v>
      </c>
      <c r="C32" s="1" t="s">
        <v>107</v>
      </c>
      <c r="D32" s="1" t="s">
        <v>52</v>
      </c>
      <c r="E32" t="str">
        <f t="shared" si="0"/>
        <v>2021</v>
      </c>
      <c r="F32" t="str">
        <f t="shared" si="1"/>
        <v>abril</v>
      </c>
      <c r="G32" s="3">
        <v>45566</v>
      </c>
      <c r="H32" s="4">
        <f t="shared" si="3"/>
        <v>1260</v>
      </c>
      <c r="I32" s="2">
        <f t="shared" si="2"/>
        <v>720</v>
      </c>
      <c r="J32" s="1">
        <v>36994</v>
      </c>
      <c r="K32" s="1">
        <v>36994</v>
      </c>
      <c r="L32" s="1" t="s">
        <v>108</v>
      </c>
      <c r="M32" s="1" t="s">
        <v>19</v>
      </c>
      <c r="N32" s="1" t="s">
        <v>20</v>
      </c>
      <c r="O32" s="1" t="s">
        <v>106</v>
      </c>
      <c r="P32" s="1" t="s">
        <v>106</v>
      </c>
      <c r="Q32" s="1" t="s">
        <v>108</v>
      </c>
      <c r="R32" s="1" t="s">
        <v>3976</v>
      </c>
      <c r="S32" s="1">
        <v>0</v>
      </c>
      <c r="T32" s="1" t="s">
        <v>21</v>
      </c>
    </row>
    <row r="33" spans="1:20" x14ac:dyDescent="0.35">
      <c r="A33" s="1" t="s">
        <v>14</v>
      </c>
      <c r="B33" s="1" t="s">
        <v>109</v>
      </c>
      <c r="C33" s="1" t="s">
        <v>107</v>
      </c>
      <c r="D33" s="1" t="s">
        <v>52</v>
      </c>
      <c r="E33" t="str">
        <f t="shared" si="0"/>
        <v>2021</v>
      </c>
      <c r="F33" t="str">
        <f t="shared" si="1"/>
        <v>abril</v>
      </c>
      <c r="G33" s="3">
        <v>45566</v>
      </c>
      <c r="H33" s="4">
        <f t="shared" si="3"/>
        <v>1260</v>
      </c>
      <c r="I33" s="2">
        <f t="shared" si="2"/>
        <v>720</v>
      </c>
      <c r="J33" s="1">
        <v>36994</v>
      </c>
      <c r="K33" s="1">
        <v>36994</v>
      </c>
      <c r="L33" s="1" t="s">
        <v>110</v>
      </c>
      <c r="M33" s="1" t="s">
        <v>19</v>
      </c>
      <c r="N33" s="1" t="s">
        <v>20</v>
      </c>
      <c r="O33" s="1" t="s">
        <v>109</v>
      </c>
      <c r="P33" s="1" t="s">
        <v>109</v>
      </c>
      <c r="Q33" s="1" t="s">
        <v>110</v>
      </c>
      <c r="R33" s="1" t="s">
        <v>3976</v>
      </c>
      <c r="S33" s="1">
        <v>0</v>
      </c>
      <c r="T33" s="1" t="s">
        <v>21</v>
      </c>
    </row>
    <row r="34" spans="1:20" x14ac:dyDescent="0.35">
      <c r="A34" s="1" t="s">
        <v>14</v>
      </c>
      <c r="B34" s="1" t="s">
        <v>111</v>
      </c>
      <c r="C34" s="1" t="s">
        <v>107</v>
      </c>
      <c r="D34" s="1" t="s">
        <v>100</v>
      </c>
      <c r="E34" t="str">
        <f t="shared" si="0"/>
        <v>2021</v>
      </c>
      <c r="F34" t="str">
        <f t="shared" si="1"/>
        <v>febrero</v>
      </c>
      <c r="G34" s="3">
        <v>45566</v>
      </c>
      <c r="H34" s="4">
        <f t="shared" si="3"/>
        <v>1317</v>
      </c>
      <c r="I34" s="2">
        <f t="shared" si="2"/>
        <v>720</v>
      </c>
      <c r="J34" s="1">
        <v>36994</v>
      </c>
      <c r="K34" s="1">
        <v>36994</v>
      </c>
      <c r="L34" s="1" t="s">
        <v>112</v>
      </c>
      <c r="M34" s="1" t="s">
        <v>19</v>
      </c>
      <c r="N34" s="1" t="s">
        <v>20</v>
      </c>
      <c r="O34" s="1" t="s">
        <v>111</v>
      </c>
      <c r="P34" s="1" t="s">
        <v>111</v>
      </c>
      <c r="Q34" s="1" t="s">
        <v>112</v>
      </c>
      <c r="R34" s="1" t="s">
        <v>3976</v>
      </c>
      <c r="S34" s="1">
        <v>0</v>
      </c>
      <c r="T34" s="1" t="s">
        <v>21</v>
      </c>
    </row>
    <row r="35" spans="1:20" x14ac:dyDescent="0.35">
      <c r="A35" s="1" t="s">
        <v>14</v>
      </c>
      <c r="B35" s="1" t="s">
        <v>113</v>
      </c>
      <c r="C35" s="1" t="s">
        <v>107</v>
      </c>
      <c r="D35" s="1" t="s">
        <v>100</v>
      </c>
      <c r="E35" t="str">
        <f t="shared" si="0"/>
        <v>2021</v>
      </c>
      <c r="F35" t="str">
        <f t="shared" si="1"/>
        <v>febrero</v>
      </c>
      <c r="G35" s="3">
        <v>45566</v>
      </c>
      <c r="H35" s="4">
        <f t="shared" si="3"/>
        <v>1317</v>
      </c>
      <c r="I35" s="2">
        <f t="shared" si="2"/>
        <v>720</v>
      </c>
      <c r="J35" s="1">
        <v>36994</v>
      </c>
      <c r="K35" s="1">
        <v>36994</v>
      </c>
      <c r="L35" s="1" t="s">
        <v>114</v>
      </c>
      <c r="M35" s="1" t="s">
        <v>19</v>
      </c>
      <c r="N35" s="1" t="s">
        <v>20</v>
      </c>
      <c r="O35" s="1" t="s">
        <v>113</v>
      </c>
      <c r="P35" s="1" t="s">
        <v>113</v>
      </c>
      <c r="Q35" s="1" t="s">
        <v>114</v>
      </c>
      <c r="R35" s="1" t="s">
        <v>3976</v>
      </c>
      <c r="S35" s="1">
        <v>0</v>
      </c>
      <c r="T35" s="1" t="s">
        <v>21</v>
      </c>
    </row>
    <row r="36" spans="1:20" x14ac:dyDescent="0.35">
      <c r="A36" s="1" t="s">
        <v>14</v>
      </c>
      <c r="B36" s="1" t="s">
        <v>115</v>
      </c>
      <c r="C36" s="1" t="s">
        <v>107</v>
      </c>
      <c r="D36" s="1" t="s">
        <v>100</v>
      </c>
      <c r="E36" t="str">
        <f t="shared" si="0"/>
        <v>2021</v>
      </c>
      <c r="F36" t="str">
        <f t="shared" si="1"/>
        <v>febrero</v>
      </c>
      <c r="G36" s="3">
        <v>45566</v>
      </c>
      <c r="H36" s="4">
        <f t="shared" si="3"/>
        <v>1317</v>
      </c>
      <c r="I36" s="2">
        <f t="shared" si="2"/>
        <v>720</v>
      </c>
      <c r="J36" s="1">
        <v>36994</v>
      </c>
      <c r="K36" s="1">
        <v>36994</v>
      </c>
      <c r="L36" s="1" t="s">
        <v>116</v>
      </c>
      <c r="M36" s="1" t="s">
        <v>19</v>
      </c>
      <c r="N36" s="1" t="s">
        <v>20</v>
      </c>
      <c r="O36" s="1" t="s">
        <v>115</v>
      </c>
      <c r="P36" s="1" t="s">
        <v>115</v>
      </c>
      <c r="Q36" s="1" t="s">
        <v>116</v>
      </c>
      <c r="R36" s="1" t="s">
        <v>3976</v>
      </c>
      <c r="S36" s="1">
        <v>0</v>
      </c>
      <c r="T36" s="1" t="s">
        <v>21</v>
      </c>
    </row>
    <row r="37" spans="1:20" x14ac:dyDescent="0.35">
      <c r="A37" s="1" t="s">
        <v>14</v>
      </c>
      <c r="B37" s="1" t="s">
        <v>117</v>
      </c>
      <c r="C37" s="1" t="s">
        <v>107</v>
      </c>
      <c r="D37" s="1" t="s">
        <v>52</v>
      </c>
      <c r="E37" t="str">
        <f t="shared" si="0"/>
        <v>2021</v>
      </c>
      <c r="F37" t="str">
        <f t="shared" si="1"/>
        <v>abril</v>
      </c>
      <c r="G37" s="3">
        <v>45566</v>
      </c>
      <c r="H37" s="4">
        <f t="shared" si="3"/>
        <v>1260</v>
      </c>
      <c r="I37" s="2">
        <f t="shared" si="2"/>
        <v>720</v>
      </c>
      <c r="J37" s="1">
        <v>36994</v>
      </c>
      <c r="K37" s="1">
        <v>36994</v>
      </c>
      <c r="L37" s="1" t="s">
        <v>118</v>
      </c>
      <c r="M37" s="1" t="s">
        <v>19</v>
      </c>
      <c r="N37" s="1" t="s">
        <v>20</v>
      </c>
      <c r="O37" s="1" t="s">
        <v>117</v>
      </c>
      <c r="P37" s="1" t="s">
        <v>117</v>
      </c>
      <c r="Q37" s="1" t="s">
        <v>118</v>
      </c>
      <c r="R37" s="1" t="s">
        <v>3976</v>
      </c>
      <c r="S37" s="1">
        <v>0</v>
      </c>
      <c r="T37" s="1" t="s">
        <v>21</v>
      </c>
    </row>
    <row r="38" spans="1:20" x14ac:dyDescent="0.35">
      <c r="A38" s="1" t="s">
        <v>14</v>
      </c>
      <c r="B38" s="1" t="s">
        <v>119</v>
      </c>
      <c r="C38" s="1" t="s">
        <v>107</v>
      </c>
      <c r="D38" s="1" t="s">
        <v>52</v>
      </c>
      <c r="E38" t="str">
        <f t="shared" si="0"/>
        <v>2021</v>
      </c>
      <c r="F38" t="str">
        <f t="shared" si="1"/>
        <v>abril</v>
      </c>
      <c r="G38" s="3">
        <v>45566</v>
      </c>
      <c r="H38" s="4">
        <f t="shared" si="3"/>
        <v>1260</v>
      </c>
      <c r="I38" s="2">
        <f t="shared" si="2"/>
        <v>720</v>
      </c>
      <c r="J38" s="1">
        <v>36994</v>
      </c>
      <c r="K38" s="1">
        <v>36994</v>
      </c>
      <c r="L38" s="1" t="s">
        <v>120</v>
      </c>
      <c r="M38" s="1" t="s">
        <v>19</v>
      </c>
      <c r="N38" s="1" t="s">
        <v>20</v>
      </c>
      <c r="O38" s="1" t="s">
        <v>119</v>
      </c>
      <c r="P38" s="1" t="s">
        <v>119</v>
      </c>
      <c r="Q38" s="1" t="s">
        <v>120</v>
      </c>
      <c r="R38" s="1" t="s">
        <v>3976</v>
      </c>
      <c r="S38" s="1">
        <v>0</v>
      </c>
      <c r="T38" s="1" t="s">
        <v>21</v>
      </c>
    </row>
    <row r="39" spans="1:20" x14ac:dyDescent="0.35">
      <c r="A39" s="1" t="s">
        <v>14</v>
      </c>
      <c r="B39" s="1" t="s">
        <v>121</v>
      </c>
      <c r="C39" s="1" t="s">
        <v>107</v>
      </c>
      <c r="D39" s="1" t="s">
        <v>100</v>
      </c>
      <c r="E39" t="str">
        <f t="shared" si="0"/>
        <v>2021</v>
      </c>
      <c r="F39" t="str">
        <f t="shared" si="1"/>
        <v>febrero</v>
      </c>
      <c r="G39" s="3">
        <v>45566</v>
      </c>
      <c r="H39" s="4">
        <f t="shared" si="3"/>
        <v>1317</v>
      </c>
      <c r="I39" s="2">
        <f t="shared" si="2"/>
        <v>720</v>
      </c>
      <c r="J39" s="1">
        <v>36994</v>
      </c>
      <c r="K39" s="1">
        <v>36994</v>
      </c>
      <c r="L39" s="1" t="s">
        <v>122</v>
      </c>
      <c r="M39" s="1" t="s">
        <v>19</v>
      </c>
      <c r="N39" s="1" t="s">
        <v>20</v>
      </c>
      <c r="O39" s="1" t="s">
        <v>121</v>
      </c>
      <c r="P39" s="1" t="s">
        <v>121</v>
      </c>
      <c r="Q39" s="1" t="s">
        <v>122</v>
      </c>
      <c r="R39" s="1" t="s">
        <v>3976</v>
      </c>
      <c r="S39" s="1">
        <v>0</v>
      </c>
      <c r="T39" s="1" t="s">
        <v>21</v>
      </c>
    </row>
    <row r="40" spans="1:20" x14ac:dyDescent="0.35">
      <c r="A40" s="1" t="s">
        <v>14</v>
      </c>
      <c r="B40" s="1" t="s">
        <v>123</v>
      </c>
      <c r="C40" s="1" t="s">
        <v>107</v>
      </c>
      <c r="D40" s="1" t="s">
        <v>100</v>
      </c>
      <c r="E40" t="str">
        <f t="shared" si="0"/>
        <v>2021</v>
      </c>
      <c r="F40" t="str">
        <f t="shared" si="1"/>
        <v>febrero</v>
      </c>
      <c r="G40" s="3">
        <v>45566</v>
      </c>
      <c r="H40" s="4">
        <f t="shared" si="3"/>
        <v>1317</v>
      </c>
      <c r="I40" s="2">
        <f t="shared" si="2"/>
        <v>720</v>
      </c>
      <c r="J40" s="1">
        <v>36994</v>
      </c>
      <c r="K40" s="1">
        <v>36994</v>
      </c>
      <c r="L40" s="1" t="s">
        <v>124</v>
      </c>
      <c r="M40" s="1" t="s">
        <v>19</v>
      </c>
      <c r="N40" s="1" t="s">
        <v>20</v>
      </c>
      <c r="O40" s="1" t="s">
        <v>123</v>
      </c>
      <c r="P40" s="1" t="s">
        <v>123</v>
      </c>
      <c r="Q40" s="1" t="s">
        <v>124</v>
      </c>
      <c r="R40" s="1" t="s">
        <v>3976</v>
      </c>
      <c r="S40" s="1">
        <v>0</v>
      </c>
      <c r="T40" s="1" t="s">
        <v>21</v>
      </c>
    </row>
    <row r="41" spans="1:20" x14ac:dyDescent="0.35">
      <c r="A41" s="1" t="s">
        <v>14</v>
      </c>
      <c r="B41" s="1" t="s">
        <v>125</v>
      </c>
      <c r="C41" s="1" t="s">
        <v>107</v>
      </c>
      <c r="D41" s="1" t="s">
        <v>52</v>
      </c>
      <c r="E41" t="str">
        <f t="shared" si="0"/>
        <v>2021</v>
      </c>
      <c r="F41" t="str">
        <f t="shared" si="1"/>
        <v>abril</v>
      </c>
      <c r="G41" s="3">
        <v>45566</v>
      </c>
      <c r="H41" s="4">
        <f t="shared" si="3"/>
        <v>1260</v>
      </c>
      <c r="I41" s="2">
        <f t="shared" si="2"/>
        <v>720</v>
      </c>
      <c r="J41" s="1">
        <v>36994</v>
      </c>
      <c r="K41" s="1">
        <v>36994</v>
      </c>
      <c r="L41" s="1" t="s">
        <v>126</v>
      </c>
      <c r="M41" s="1" t="s">
        <v>19</v>
      </c>
      <c r="N41" s="1" t="s">
        <v>20</v>
      </c>
      <c r="O41" s="1" t="s">
        <v>125</v>
      </c>
      <c r="P41" s="1" t="s">
        <v>125</v>
      </c>
      <c r="Q41" s="1" t="s">
        <v>126</v>
      </c>
      <c r="R41" s="1" t="s">
        <v>3976</v>
      </c>
      <c r="S41" s="1">
        <v>0</v>
      </c>
      <c r="T41" s="1" t="s">
        <v>21</v>
      </c>
    </row>
    <row r="42" spans="1:20" x14ac:dyDescent="0.35">
      <c r="A42" s="1" t="s">
        <v>14</v>
      </c>
      <c r="B42" s="1" t="s">
        <v>127</v>
      </c>
      <c r="C42" s="1" t="s">
        <v>107</v>
      </c>
      <c r="D42" s="1" t="s">
        <v>52</v>
      </c>
      <c r="E42" t="str">
        <f t="shared" si="0"/>
        <v>2021</v>
      </c>
      <c r="F42" t="str">
        <f t="shared" si="1"/>
        <v>abril</v>
      </c>
      <c r="G42" s="3">
        <v>45566</v>
      </c>
      <c r="H42" s="4">
        <f t="shared" si="3"/>
        <v>1260</v>
      </c>
      <c r="I42" s="2">
        <f t="shared" si="2"/>
        <v>720</v>
      </c>
      <c r="J42" s="1">
        <v>36994</v>
      </c>
      <c r="K42" s="1">
        <v>36994</v>
      </c>
      <c r="L42" s="1" t="s">
        <v>128</v>
      </c>
      <c r="M42" s="1" t="s">
        <v>19</v>
      </c>
      <c r="N42" s="1" t="s">
        <v>20</v>
      </c>
      <c r="O42" s="1" t="s">
        <v>127</v>
      </c>
      <c r="P42" s="1" t="s">
        <v>127</v>
      </c>
      <c r="Q42" s="1" t="s">
        <v>128</v>
      </c>
      <c r="R42" s="1" t="s">
        <v>3976</v>
      </c>
      <c r="S42" s="1">
        <v>0</v>
      </c>
      <c r="T42" s="1" t="s">
        <v>21</v>
      </c>
    </row>
    <row r="43" spans="1:20" x14ac:dyDescent="0.35">
      <c r="A43" s="1" t="s">
        <v>14</v>
      </c>
      <c r="B43" s="1" t="s">
        <v>129</v>
      </c>
      <c r="C43" s="1" t="s">
        <v>107</v>
      </c>
      <c r="D43" s="1" t="s">
        <v>52</v>
      </c>
      <c r="E43" t="str">
        <f t="shared" si="0"/>
        <v>2021</v>
      </c>
      <c r="F43" t="str">
        <f t="shared" si="1"/>
        <v>abril</v>
      </c>
      <c r="G43" s="3">
        <v>45566</v>
      </c>
      <c r="H43" s="4">
        <f t="shared" si="3"/>
        <v>1260</v>
      </c>
      <c r="I43" s="2">
        <f t="shared" si="2"/>
        <v>720</v>
      </c>
      <c r="J43" s="1">
        <v>36994</v>
      </c>
      <c r="K43" s="1">
        <v>36994</v>
      </c>
      <c r="L43" s="1" t="s">
        <v>130</v>
      </c>
      <c r="M43" s="1" t="s">
        <v>19</v>
      </c>
      <c r="N43" s="1" t="s">
        <v>20</v>
      </c>
      <c r="O43" s="1" t="s">
        <v>129</v>
      </c>
      <c r="P43" s="1" t="s">
        <v>129</v>
      </c>
      <c r="Q43" s="1" t="s">
        <v>130</v>
      </c>
      <c r="R43" s="1" t="s">
        <v>3976</v>
      </c>
      <c r="S43" s="1">
        <v>0</v>
      </c>
      <c r="T43" s="1" t="s">
        <v>21</v>
      </c>
    </row>
    <row r="44" spans="1:20" x14ac:dyDescent="0.35">
      <c r="A44" s="1" t="s">
        <v>14</v>
      </c>
      <c r="B44" s="1" t="s">
        <v>131</v>
      </c>
      <c r="C44" s="1" t="s">
        <v>107</v>
      </c>
      <c r="D44" s="1" t="s">
        <v>52</v>
      </c>
      <c r="E44" t="str">
        <f t="shared" si="0"/>
        <v>2021</v>
      </c>
      <c r="F44" t="str">
        <f t="shared" si="1"/>
        <v>abril</v>
      </c>
      <c r="G44" s="3">
        <v>45566</v>
      </c>
      <c r="H44" s="4">
        <f t="shared" si="3"/>
        <v>1260</v>
      </c>
      <c r="I44" s="2">
        <f t="shared" si="2"/>
        <v>720</v>
      </c>
      <c r="J44" s="1">
        <v>36994</v>
      </c>
      <c r="K44" s="1">
        <v>36994</v>
      </c>
      <c r="L44" s="1" t="s">
        <v>132</v>
      </c>
      <c r="M44" s="1" t="s">
        <v>19</v>
      </c>
      <c r="N44" s="1" t="s">
        <v>20</v>
      </c>
      <c r="O44" s="1" t="s">
        <v>131</v>
      </c>
      <c r="P44" s="1" t="s">
        <v>131</v>
      </c>
      <c r="Q44" s="1" t="s">
        <v>132</v>
      </c>
      <c r="R44" s="1" t="s">
        <v>3976</v>
      </c>
      <c r="S44" s="1">
        <v>0</v>
      </c>
      <c r="T44" s="1" t="s">
        <v>21</v>
      </c>
    </row>
    <row r="45" spans="1:20" x14ac:dyDescent="0.35">
      <c r="A45" s="1" t="s">
        <v>14</v>
      </c>
      <c r="B45" s="1" t="s">
        <v>133</v>
      </c>
      <c r="C45" s="1" t="s">
        <v>107</v>
      </c>
      <c r="D45" s="1" t="s">
        <v>52</v>
      </c>
      <c r="E45" t="str">
        <f t="shared" si="0"/>
        <v>2021</v>
      </c>
      <c r="F45" t="str">
        <f t="shared" si="1"/>
        <v>abril</v>
      </c>
      <c r="G45" s="3">
        <v>45566</v>
      </c>
      <c r="H45" s="4">
        <f t="shared" si="3"/>
        <v>1260</v>
      </c>
      <c r="I45" s="2">
        <f t="shared" si="2"/>
        <v>720</v>
      </c>
      <c r="J45" s="1">
        <v>36994</v>
      </c>
      <c r="K45" s="1">
        <v>36994</v>
      </c>
      <c r="L45" s="1" t="s">
        <v>134</v>
      </c>
      <c r="M45" s="1" t="s">
        <v>19</v>
      </c>
      <c r="N45" s="1" t="s">
        <v>20</v>
      </c>
      <c r="O45" s="1" t="s">
        <v>133</v>
      </c>
      <c r="P45" s="1" t="s">
        <v>133</v>
      </c>
      <c r="Q45" s="1" t="s">
        <v>134</v>
      </c>
      <c r="R45" s="1" t="s">
        <v>3976</v>
      </c>
      <c r="S45" s="1">
        <v>0</v>
      </c>
      <c r="T45" s="1" t="s">
        <v>21</v>
      </c>
    </row>
    <row r="46" spans="1:20" x14ac:dyDescent="0.35">
      <c r="A46" s="1" t="s">
        <v>14</v>
      </c>
      <c r="B46" s="1" t="s">
        <v>135</v>
      </c>
      <c r="C46" s="1" t="s">
        <v>107</v>
      </c>
      <c r="D46" s="1" t="s">
        <v>52</v>
      </c>
      <c r="E46" t="str">
        <f t="shared" si="0"/>
        <v>2021</v>
      </c>
      <c r="F46" t="str">
        <f t="shared" si="1"/>
        <v>abril</v>
      </c>
      <c r="G46" s="3">
        <v>45566</v>
      </c>
      <c r="H46" s="4">
        <f t="shared" si="3"/>
        <v>1260</v>
      </c>
      <c r="I46" s="2">
        <f t="shared" si="2"/>
        <v>720</v>
      </c>
      <c r="J46" s="1">
        <v>36994</v>
      </c>
      <c r="K46" s="1">
        <v>36994</v>
      </c>
      <c r="L46" s="1" t="s">
        <v>136</v>
      </c>
      <c r="M46" s="1" t="s">
        <v>19</v>
      </c>
      <c r="N46" s="1" t="s">
        <v>20</v>
      </c>
      <c r="O46" s="1" t="s">
        <v>135</v>
      </c>
      <c r="P46" s="1" t="s">
        <v>135</v>
      </c>
      <c r="Q46" s="1" t="s">
        <v>136</v>
      </c>
      <c r="R46" s="1" t="s">
        <v>3976</v>
      </c>
      <c r="S46" s="1">
        <v>0</v>
      </c>
      <c r="T46" s="1" t="s">
        <v>21</v>
      </c>
    </row>
    <row r="47" spans="1:20" x14ac:dyDescent="0.35">
      <c r="A47" s="1" t="s">
        <v>14</v>
      </c>
      <c r="B47" s="1" t="s">
        <v>137</v>
      </c>
      <c r="C47" s="1" t="s">
        <v>107</v>
      </c>
      <c r="D47" s="1" t="s">
        <v>138</v>
      </c>
      <c r="E47" t="str">
        <f t="shared" si="0"/>
        <v>2021</v>
      </c>
      <c r="F47" t="str">
        <f t="shared" si="1"/>
        <v>febrero</v>
      </c>
      <c r="G47" s="3">
        <v>45566</v>
      </c>
      <c r="H47" s="4">
        <f t="shared" si="3"/>
        <v>1321</v>
      </c>
      <c r="I47" s="2">
        <f t="shared" si="2"/>
        <v>720</v>
      </c>
      <c r="J47" s="1">
        <v>216994</v>
      </c>
      <c r="K47" s="1">
        <v>216994</v>
      </c>
      <c r="L47" s="1" t="s">
        <v>139</v>
      </c>
      <c r="M47" s="1" t="s">
        <v>19</v>
      </c>
      <c r="N47" s="1" t="s">
        <v>20</v>
      </c>
      <c r="O47" s="1" t="s">
        <v>137</v>
      </c>
      <c r="P47" s="1" t="s">
        <v>137</v>
      </c>
      <c r="Q47" s="1" t="s">
        <v>139</v>
      </c>
      <c r="R47" s="1" t="s">
        <v>3976</v>
      </c>
      <c r="S47" s="1">
        <v>0</v>
      </c>
      <c r="T47" s="1" t="s">
        <v>21</v>
      </c>
    </row>
    <row r="48" spans="1:20" x14ac:dyDescent="0.35">
      <c r="A48" s="1" t="s">
        <v>14</v>
      </c>
      <c r="B48" s="1" t="s">
        <v>140</v>
      </c>
      <c r="C48" s="1" t="s">
        <v>107</v>
      </c>
      <c r="D48" s="1" t="s">
        <v>138</v>
      </c>
      <c r="E48" t="str">
        <f t="shared" si="0"/>
        <v>2021</v>
      </c>
      <c r="F48" t="str">
        <f t="shared" si="1"/>
        <v>febrero</v>
      </c>
      <c r="G48" s="3">
        <v>45566</v>
      </c>
      <c r="H48" s="4">
        <f t="shared" si="3"/>
        <v>1321</v>
      </c>
      <c r="I48" s="2">
        <f t="shared" si="2"/>
        <v>720</v>
      </c>
      <c r="J48" s="1">
        <v>99423</v>
      </c>
      <c r="K48" s="1">
        <v>99423</v>
      </c>
      <c r="L48" s="1" t="s">
        <v>141</v>
      </c>
      <c r="M48" s="1" t="s">
        <v>19</v>
      </c>
      <c r="N48" s="1" t="s">
        <v>20</v>
      </c>
      <c r="O48" s="1" t="s">
        <v>140</v>
      </c>
      <c r="P48" s="1" t="s">
        <v>140</v>
      </c>
      <c r="Q48" s="1" t="s">
        <v>141</v>
      </c>
      <c r="R48" s="1" t="s">
        <v>3976</v>
      </c>
      <c r="S48" s="1">
        <v>0</v>
      </c>
      <c r="T48" s="1" t="s">
        <v>21</v>
      </c>
    </row>
    <row r="49" spans="1:20" x14ac:dyDescent="0.35">
      <c r="A49" s="1" t="s">
        <v>14</v>
      </c>
      <c r="B49" s="1" t="s">
        <v>142</v>
      </c>
      <c r="C49" s="1" t="s">
        <v>143</v>
      </c>
      <c r="D49" s="1" t="s">
        <v>100</v>
      </c>
      <c r="E49" t="str">
        <f t="shared" si="0"/>
        <v>2021</v>
      </c>
      <c r="F49" t="str">
        <f t="shared" si="1"/>
        <v>febrero</v>
      </c>
      <c r="G49" s="3">
        <v>45566</v>
      </c>
      <c r="H49" s="4">
        <f t="shared" si="3"/>
        <v>1317</v>
      </c>
      <c r="I49" s="2">
        <f t="shared" si="2"/>
        <v>720</v>
      </c>
      <c r="J49" s="1">
        <v>36994</v>
      </c>
      <c r="K49" s="1">
        <v>36994</v>
      </c>
      <c r="L49" s="1" t="s">
        <v>144</v>
      </c>
      <c r="M49" s="1" t="s">
        <v>19</v>
      </c>
      <c r="N49" s="1" t="s">
        <v>20</v>
      </c>
      <c r="O49" s="1" t="s">
        <v>142</v>
      </c>
      <c r="P49" s="1" t="s">
        <v>142</v>
      </c>
      <c r="Q49" s="1" t="s">
        <v>144</v>
      </c>
      <c r="R49" s="1" t="s">
        <v>3976</v>
      </c>
      <c r="S49" s="1">
        <v>0</v>
      </c>
      <c r="T49" s="1" t="s">
        <v>21</v>
      </c>
    </row>
    <row r="50" spans="1:20" x14ac:dyDescent="0.35">
      <c r="A50" s="1" t="s">
        <v>14</v>
      </c>
      <c r="B50" s="1" t="s">
        <v>145</v>
      </c>
      <c r="C50" s="1" t="s">
        <v>143</v>
      </c>
      <c r="D50" s="1" t="s">
        <v>138</v>
      </c>
      <c r="E50" t="str">
        <f t="shared" si="0"/>
        <v>2021</v>
      </c>
      <c r="F50" t="str">
        <f t="shared" si="1"/>
        <v>febrero</v>
      </c>
      <c r="G50" s="3">
        <v>45566</v>
      </c>
      <c r="H50" s="4">
        <f t="shared" si="3"/>
        <v>1321</v>
      </c>
      <c r="I50" s="2">
        <f t="shared" si="2"/>
        <v>720</v>
      </c>
      <c r="J50" s="1">
        <v>36994</v>
      </c>
      <c r="K50" s="1">
        <v>36994</v>
      </c>
      <c r="L50" s="1" t="s">
        <v>146</v>
      </c>
      <c r="M50" s="1" t="s">
        <v>19</v>
      </c>
      <c r="N50" s="1" t="s">
        <v>20</v>
      </c>
      <c r="O50" s="1" t="s">
        <v>145</v>
      </c>
      <c r="P50" s="1" t="s">
        <v>145</v>
      </c>
      <c r="Q50" s="1" t="s">
        <v>146</v>
      </c>
      <c r="R50" s="1" t="s">
        <v>3976</v>
      </c>
      <c r="S50" s="1">
        <v>0</v>
      </c>
      <c r="T50" s="1" t="s">
        <v>21</v>
      </c>
    </row>
    <row r="51" spans="1:20" x14ac:dyDescent="0.35">
      <c r="A51" s="1" t="s">
        <v>14</v>
      </c>
      <c r="B51" s="1" t="s">
        <v>147</v>
      </c>
      <c r="C51" s="1" t="s">
        <v>143</v>
      </c>
      <c r="D51" s="1" t="s">
        <v>148</v>
      </c>
      <c r="E51" t="str">
        <f t="shared" si="0"/>
        <v>2021</v>
      </c>
      <c r="F51" t="str">
        <f t="shared" si="1"/>
        <v>abril</v>
      </c>
      <c r="G51" s="3">
        <v>45566</v>
      </c>
      <c r="H51" s="4">
        <f t="shared" si="3"/>
        <v>1272</v>
      </c>
      <c r="I51" s="2">
        <f t="shared" si="2"/>
        <v>720</v>
      </c>
      <c r="J51" s="1">
        <v>19423</v>
      </c>
      <c r="K51" s="1">
        <v>19423</v>
      </c>
      <c r="L51" s="1" t="s">
        <v>149</v>
      </c>
      <c r="M51" s="1" t="s">
        <v>19</v>
      </c>
      <c r="N51" s="1" t="s">
        <v>20</v>
      </c>
      <c r="O51" s="1" t="s">
        <v>147</v>
      </c>
      <c r="P51" s="1" t="s">
        <v>147</v>
      </c>
      <c r="Q51" s="1" t="s">
        <v>149</v>
      </c>
      <c r="R51" s="1" t="s">
        <v>3976</v>
      </c>
      <c r="S51" s="1">
        <v>0</v>
      </c>
      <c r="T51" s="1" t="s">
        <v>21</v>
      </c>
    </row>
    <row r="52" spans="1:20" x14ac:dyDescent="0.35">
      <c r="A52" s="1" t="s">
        <v>14</v>
      </c>
      <c r="B52" s="1" t="s">
        <v>150</v>
      </c>
      <c r="C52" s="1" t="s">
        <v>143</v>
      </c>
      <c r="D52" s="1" t="s">
        <v>138</v>
      </c>
      <c r="E52" t="str">
        <f t="shared" si="0"/>
        <v>2021</v>
      </c>
      <c r="F52" t="str">
        <f t="shared" si="1"/>
        <v>febrero</v>
      </c>
      <c r="G52" s="3">
        <v>45566</v>
      </c>
      <c r="H52" s="4">
        <f t="shared" si="3"/>
        <v>1321</v>
      </c>
      <c r="I52" s="2">
        <f t="shared" si="2"/>
        <v>720</v>
      </c>
      <c r="J52" s="1">
        <v>36994</v>
      </c>
      <c r="K52" s="1">
        <v>36994</v>
      </c>
      <c r="L52" s="1" t="s">
        <v>151</v>
      </c>
      <c r="M52" s="1" t="s">
        <v>19</v>
      </c>
      <c r="N52" s="1" t="s">
        <v>20</v>
      </c>
      <c r="O52" s="1" t="s">
        <v>150</v>
      </c>
      <c r="P52" s="1" t="s">
        <v>150</v>
      </c>
      <c r="Q52" s="1" t="s">
        <v>151</v>
      </c>
      <c r="R52" s="1" t="s">
        <v>3976</v>
      </c>
      <c r="S52" s="1">
        <v>0</v>
      </c>
      <c r="T52" s="1" t="s">
        <v>21</v>
      </c>
    </row>
    <row r="53" spans="1:20" x14ac:dyDescent="0.35">
      <c r="A53" s="1" t="s">
        <v>14</v>
      </c>
      <c r="B53" s="1" t="s">
        <v>152</v>
      </c>
      <c r="C53" s="1" t="s">
        <v>143</v>
      </c>
      <c r="D53" s="1" t="s">
        <v>153</v>
      </c>
      <c r="E53" t="str">
        <f t="shared" si="0"/>
        <v>2021</v>
      </c>
      <c r="F53" t="str">
        <f t="shared" si="1"/>
        <v>febrero</v>
      </c>
      <c r="G53" s="3">
        <v>45566</v>
      </c>
      <c r="H53" s="4">
        <f t="shared" si="3"/>
        <v>1324</v>
      </c>
      <c r="I53" s="2">
        <f t="shared" si="2"/>
        <v>720</v>
      </c>
      <c r="J53" s="1">
        <v>19423</v>
      </c>
      <c r="K53" s="1">
        <v>19423</v>
      </c>
      <c r="L53" s="1" t="s">
        <v>154</v>
      </c>
      <c r="M53" s="1" t="s">
        <v>19</v>
      </c>
      <c r="N53" s="1" t="s">
        <v>20</v>
      </c>
      <c r="O53" s="1" t="s">
        <v>152</v>
      </c>
      <c r="P53" s="1" t="s">
        <v>152</v>
      </c>
      <c r="Q53" s="1" t="s">
        <v>154</v>
      </c>
      <c r="R53" s="1" t="s">
        <v>3976</v>
      </c>
      <c r="S53" s="1">
        <v>0</v>
      </c>
      <c r="T53" s="1" t="s">
        <v>21</v>
      </c>
    </row>
    <row r="54" spans="1:20" x14ac:dyDescent="0.35">
      <c r="A54" s="1" t="s">
        <v>14</v>
      </c>
      <c r="B54" s="1" t="s">
        <v>155</v>
      </c>
      <c r="C54" s="1" t="s">
        <v>143</v>
      </c>
      <c r="D54" s="1" t="s">
        <v>153</v>
      </c>
      <c r="E54" t="str">
        <f t="shared" si="0"/>
        <v>2021</v>
      </c>
      <c r="F54" t="str">
        <f t="shared" si="1"/>
        <v>febrero</v>
      </c>
      <c r="G54" s="3">
        <v>45566</v>
      </c>
      <c r="H54" s="4">
        <f t="shared" si="3"/>
        <v>1324</v>
      </c>
      <c r="I54" s="2">
        <f t="shared" si="2"/>
        <v>720</v>
      </c>
      <c r="J54" s="1">
        <v>19423</v>
      </c>
      <c r="K54" s="1">
        <v>19423</v>
      </c>
      <c r="L54" s="1" t="s">
        <v>156</v>
      </c>
      <c r="M54" s="1" t="s">
        <v>19</v>
      </c>
      <c r="N54" s="1" t="s">
        <v>20</v>
      </c>
      <c r="O54" s="1" t="s">
        <v>155</v>
      </c>
      <c r="P54" s="1" t="s">
        <v>155</v>
      </c>
      <c r="Q54" s="1" t="s">
        <v>156</v>
      </c>
      <c r="R54" s="1" t="s">
        <v>3976</v>
      </c>
      <c r="S54" s="1">
        <v>0</v>
      </c>
      <c r="T54" s="1" t="s">
        <v>21</v>
      </c>
    </row>
    <row r="55" spans="1:20" x14ac:dyDescent="0.35">
      <c r="A55" s="1" t="s">
        <v>14</v>
      </c>
      <c r="B55" s="1" t="s">
        <v>157</v>
      </c>
      <c r="C55" s="1" t="s">
        <v>143</v>
      </c>
      <c r="D55" s="1" t="s">
        <v>39</v>
      </c>
      <c r="E55" t="str">
        <f t="shared" si="0"/>
        <v>2021</v>
      </c>
      <c r="F55" t="str">
        <f t="shared" si="1"/>
        <v>marzo</v>
      </c>
      <c r="G55" s="3">
        <v>45566</v>
      </c>
      <c r="H55" s="4">
        <f t="shared" si="3"/>
        <v>1306</v>
      </c>
      <c r="I55" s="2">
        <f t="shared" si="2"/>
        <v>720</v>
      </c>
      <c r="J55" s="1">
        <v>216994</v>
      </c>
      <c r="K55" s="1">
        <v>216994</v>
      </c>
      <c r="L55" s="1" t="s">
        <v>158</v>
      </c>
      <c r="M55" s="1" t="s">
        <v>19</v>
      </c>
      <c r="N55" s="1" t="s">
        <v>20</v>
      </c>
      <c r="O55" s="1" t="s">
        <v>157</v>
      </c>
      <c r="P55" s="1" t="s">
        <v>157</v>
      </c>
      <c r="Q55" s="1" t="s">
        <v>158</v>
      </c>
      <c r="R55" s="1" t="s">
        <v>3976</v>
      </c>
      <c r="S55" s="1">
        <v>0</v>
      </c>
      <c r="T55" s="1" t="s">
        <v>21</v>
      </c>
    </row>
    <row r="56" spans="1:20" x14ac:dyDescent="0.35">
      <c r="A56" s="1" t="s">
        <v>14</v>
      </c>
      <c r="B56" s="1" t="s">
        <v>159</v>
      </c>
      <c r="C56" s="1" t="s">
        <v>143</v>
      </c>
      <c r="D56" s="1" t="s">
        <v>160</v>
      </c>
      <c r="E56" t="str">
        <f t="shared" si="0"/>
        <v>2021</v>
      </c>
      <c r="F56" t="str">
        <f t="shared" si="1"/>
        <v>marzo</v>
      </c>
      <c r="G56" s="3">
        <v>45566</v>
      </c>
      <c r="H56" s="4">
        <f t="shared" si="3"/>
        <v>1302</v>
      </c>
      <c r="I56" s="2">
        <f t="shared" si="2"/>
        <v>720</v>
      </c>
      <c r="J56" s="1">
        <v>99423</v>
      </c>
      <c r="K56" s="1">
        <v>99423</v>
      </c>
      <c r="L56" s="1" t="s">
        <v>161</v>
      </c>
      <c r="M56" s="1" t="s">
        <v>19</v>
      </c>
      <c r="N56" s="1" t="s">
        <v>20</v>
      </c>
      <c r="O56" s="1" t="s">
        <v>159</v>
      </c>
      <c r="P56" s="1" t="s">
        <v>159</v>
      </c>
      <c r="Q56" s="1" t="s">
        <v>161</v>
      </c>
      <c r="R56" s="1" t="s">
        <v>3976</v>
      </c>
      <c r="S56" s="1">
        <v>0</v>
      </c>
      <c r="T56" s="1" t="s">
        <v>21</v>
      </c>
    </row>
    <row r="57" spans="1:20" x14ac:dyDescent="0.35">
      <c r="A57" s="1" t="s">
        <v>14</v>
      </c>
      <c r="B57" s="1" t="s">
        <v>162</v>
      </c>
      <c r="C57" s="1" t="s">
        <v>143</v>
      </c>
      <c r="D57" s="1" t="s">
        <v>39</v>
      </c>
      <c r="E57" t="str">
        <f t="shared" si="0"/>
        <v>2021</v>
      </c>
      <c r="F57" t="str">
        <f t="shared" si="1"/>
        <v>marzo</v>
      </c>
      <c r="G57" s="3">
        <v>45566</v>
      </c>
      <c r="H57" s="4">
        <f t="shared" si="3"/>
        <v>1306</v>
      </c>
      <c r="I57" s="2">
        <f t="shared" si="2"/>
        <v>720</v>
      </c>
      <c r="J57" s="1">
        <v>216994</v>
      </c>
      <c r="K57" s="1">
        <v>216994</v>
      </c>
      <c r="L57" s="1" t="s">
        <v>163</v>
      </c>
      <c r="M57" s="1" t="s">
        <v>19</v>
      </c>
      <c r="N57" s="1" t="s">
        <v>20</v>
      </c>
      <c r="O57" s="1" t="s">
        <v>162</v>
      </c>
      <c r="P57" s="1" t="s">
        <v>162</v>
      </c>
      <c r="Q57" s="1" t="s">
        <v>163</v>
      </c>
      <c r="R57" s="1" t="s">
        <v>3976</v>
      </c>
      <c r="S57" s="1">
        <v>0</v>
      </c>
      <c r="T57" s="1" t="s">
        <v>21</v>
      </c>
    </row>
    <row r="58" spans="1:20" x14ac:dyDescent="0.35">
      <c r="A58" s="1" t="s">
        <v>14</v>
      </c>
      <c r="B58" s="1" t="s">
        <v>164</v>
      </c>
      <c r="C58" s="1" t="s">
        <v>143</v>
      </c>
      <c r="D58" s="1" t="s">
        <v>138</v>
      </c>
      <c r="E58" t="str">
        <f t="shared" si="0"/>
        <v>2021</v>
      </c>
      <c r="F58" t="str">
        <f t="shared" si="1"/>
        <v>febrero</v>
      </c>
      <c r="G58" s="3">
        <v>45566</v>
      </c>
      <c r="H58" s="4">
        <f t="shared" si="3"/>
        <v>1321</v>
      </c>
      <c r="I58" s="2">
        <f t="shared" si="2"/>
        <v>720</v>
      </c>
      <c r="J58" s="1">
        <v>99423</v>
      </c>
      <c r="K58" s="1">
        <v>99423</v>
      </c>
      <c r="L58" s="1" t="s">
        <v>165</v>
      </c>
      <c r="M58" s="1" t="s">
        <v>19</v>
      </c>
      <c r="N58" s="1" t="s">
        <v>20</v>
      </c>
      <c r="O58" s="1" t="s">
        <v>164</v>
      </c>
      <c r="P58" s="1" t="s">
        <v>164</v>
      </c>
      <c r="Q58" s="1" t="s">
        <v>165</v>
      </c>
      <c r="R58" s="1" t="s">
        <v>3976</v>
      </c>
      <c r="S58" s="1">
        <v>0</v>
      </c>
      <c r="T58" s="1" t="s">
        <v>21</v>
      </c>
    </row>
    <row r="59" spans="1:20" x14ac:dyDescent="0.35">
      <c r="A59" s="1" t="s">
        <v>14</v>
      </c>
      <c r="B59" s="1" t="s">
        <v>166</v>
      </c>
      <c r="C59" s="1" t="s">
        <v>143</v>
      </c>
      <c r="D59" s="1" t="s">
        <v>91</v>
      </c>
      <c r="E59" t="str">
        <f t="shared" si="0"/>
        <v>2021</v>
      </c>
      <c r="F59" t="str">
        <f t="shared" si="1"/>
        <v>febrero</v>
      </c>
      <c r="G59" s="3">
        <v>45566</v>
      </c>
      <c r="H59" s="4">
        <f t="shared" si="3"/>
        <v>1322</v>
      </c>
      <c r="I59" s="2">
        <f t="shared" si="2"/>
        <v>720</v>
      </c>
      <c r="J59" s="1">
        <v>99423</v>
      </c>
      <c r="K59" s="1">
        <v>99423</v>
      </c>
      <c r="L59" s="1" t="s">
        <v>167</v>
      </c>
      <c r="M59" s="1" t="s">
        <v>19</v>
      </c>
      <c r="N59" s="1" t="s">
        <v>20</v>
      </c>
      <c r="O59" s="1" t="s">
        <v>166</v>
      </c>
      <c r="P59" s="1" t="s">
        <v>166</v>
      </c>
      <c r="Q59" s="1" t="s">
        <v>167</v>
      </c>
      <c r="R59" s="1" t="s">
        <v>3976</v>
      </c>
      <c r="S59" s="1">
        <v>0</v>
      </c>
      <c r="T59" s="1" t="s">
        <v>21</v>
      </c>
    </row>
    <row r="60" spans="1:20" x14ac:dyDescent="0.35">
      <c r="A60" s="1" t="s">
        <v>14</v>
      </c>
      <c r="B60" s="1" t="s">
        <v>168</v>
      </c>
      <c r="C60" s="1" t="s">
        <v>143</v>
      </c>
      <c r="D60" s="1" t="s">
        <v>39</v>
      </c>
      <c r="E60" t="str">
        <f t="shared" si="0"/>
        <v>2021</v>
      </c>
      <c r="F60" t="str">
        <f t="shared" si="1"/>
        <v>marzo</v>
      </c>
      <c r="G60" s="3">
        <v>45566</v>
      </c>
      <c r="H60" s="4">
        <f t="shared" si="3"/>
        <v>1306</v>
      </c>
      <c r="I60" s="2">
        <f t="shared" si="2"/>
        <v>720</v>
      </c>
      <c r="J60" s="1">
        <v>216994</v>
      </c>
      <c r="K60" s="1">
        <v>216994</v>
      </c>
      <c r="L60" s="1" t="s">
        <v>169</v>
      </c>
      <c r="M60" s="1" t="s">
        <v>19</v>
      </c>
      <c r="N60" s="1" t="s">
        <v>20</v>
      </c>
      <c r="O60" s="1" t="s">
        <v>168</v>
      </c>
      <c r="P60" s="1" t="s">
        <v>168</v>
      </c>
      <c r="Q60" s="1" t="s">
        <v>169</v>
      </c>
      <c r="R60" s="1" t="s">
        <v>3976</v>
      </c>
      <c r="S60" s="1">
        <v>0</v>
      </c>
      <c r="T60" s="1" t="s">
        <v>21</v>
      </c>
    </row>
    <row r="61" spans="1:20" x14ac:dyDescent="0.35">
      <c r="A61" s="1" t="s">
        <v>14</v>
      </c>
      <c r="B61" s="1" t="s">
        <v>170</v>
      </c>
      <c r="C61" s="1" t="s">
        <v>171</v>
      </c>
      <c r="D61" s="1" t="s">
        <v>91</v>
      </c>
      <c r="E61" t="str">
        <f t="shared" si="0"/>
        <v>2021</v>
      </c>
      <c r="F61" t="str">
        <f t="shared" si="1"/>
        <v>febrero</v>
      </c>
      <c r="G61" s="3">
        <v>45566</v>
      </c>
      <c r="H61" s="4">
        <f t="shared" si="3"/>
        <v>1322</v>
      </c>
      <c r="I61" s="2">
        <f t="shared" si="2"/>
        <v>720</v>
      </c>
      <c r="J61" s="1">
        <v>216994</v>
      </c>
      <c r="K61" s="1">
        <v>216994</v>
      </c>
      <c r="L61" s="1" t="s">
        <v>172</v>
      </c>
      <c r="M61" s="1" t="s">
        <v>19</v>
      </c>
      <c r="N61" s="1" t="s">
        <v>20</v>
      </c>
      <c r="O61" s="1" t="s">
        <v>170</v>
      </c>
      <c r="P61" s="1" t="s">
        <v>170</v>
      </c>
      <c r="Q61" s="1" t="s">
        <v>172</v>
      </c>
      <c r="R61" s="1" t="s">
        <v>3976</v>
      </c>
      <c r="S61" s="1">
        <v>0</v>
      </c>
      <c r="T61" s="1" t="s">
        <v>21</v>
      </c>
    </row>
    <row r="62" spans="1:20" x14ac:dyDescent="0.35">
      <c r="A62" s="1" t="s">
        <v>14</v>
      </c>
      <c r="B62" s="1" t="s">
        <v>173</v>
      </c>
      <c r="C62" s="1" t="s">
        <v>171</v>
      </c>
      <c r="D62" s="1" t="s">
        <v>39</v>
      </c>
      <c r="E62" t="str">
        <f t="shared" si="0"/>
        <v>2021</v>
      </c>
      <c r="F62" t="str">
        <f t="shared" si="1"/>
        <v>marzo</v>
      </c>
      <c r="G62" s="3">
        <v>45566</v>
      </c>
      <c r="H62" s="4">
        <f t="shared" si="3"/>
        <v>1306</v>
      </c>
      <c r="I62" s="2">
        <f t="shared" si="2"/>
        <v>720</v>
      </c>
      <c r="J62" s="1">
        <v>99423</v>
      </c>
      <c r="K62" s="1">
        <v>99423</v>
      </c>
      <c r="L62" s="1" t="s">
        <v>174</v>
      </c>
      <c r="M62" s="1" t="s">
        <v>19</v>
      </c>
      <c r="N62" s="1" t="s">
        <v>20</v>
      </c>
      <c r="O62" s="1" t="s">
        <v>173</v>
      </c>
      <c r="P62" s="1" t="s">
        <v>173</v>
      </c>
      <c r="Q62" s="1" t="s">
        <v>174</v>
      </c>
      <c r="R62" s="1" t="s">
        <v>3976</v>
      </c>
      <c r="S62" s="1">
        <v>0</v>
      </c>
      <c r="T62" s="1" t="s">
        <v>21</v>
      </c>
    </row>
    <row r="63" spans="1:20" x14ac:dyDescent="0.35">
      <c r="A63" s="1" t="s">
        <v>14</v>
      </c>
      <c r="B63" s="1" t="s">
        <v>175</v>
      </c>
      <c r="C63" s="1" t="s">
        <v>171</v>
      </c>
      <c r="D63" s="1" t="s">
        <v>39</v>
      </c>
      <c r="E63" t="str">
        <f t="shared" si="0"/>
        <v>2021</v>
      </c>
      <c r="F63" t="str">
        <f t="shared" si="1"/>
        <v>marzo</v>
      </c>
      <c r="G63" s="3">
        <v>45566</v>
      </c>
      <c r="H63" s="4">
        <f t="shared" si="3"/>
        <v>1306</v>
      </c>
      <c r="I63" s="2">
        <f t="shared" si="2"/>
        <v>720</v>
      </c>
      <c r="J63" s="1">
        <v>216994</v>
      </c>
      <c r="K63" s="1">
        <v>216994</v>
      </c>
      <c r="L63" s="1" t="s">
        <v>176</v>
      </c>
      <c r="M63" s="1" t="s">
        <v>19</v>
      </c>
      <c r="N63" s="1" t="s">
        <v>20</v>
      </c>
      <c r="O63" s="1" t="s">
        <v>175</v>
      </c>
      <c r="P63" s="1" t="s">
        <v>175</v>
      </c>
      <c r="Q63" s="1" t="s">
        <v>176</v>
      </c>
      <c r="R63" s="1" t="s">
        <v>3976</v>
      </c>
      <c r="S63" s="1">
        <v>0</v>
      </c>
      <c r="T63" s="1" t="s">
        <v>21</v>
      </c>
    </row>
    <row r="64" spans="1:20" x14ac:dyDescent="0.35">
      <c r="A64" s="1" t="s">
        <v>14</v>
      </c>
      <c r="B64" s="1" t="s">
        <v>177</v>
      </c>
      <c r="C64" s="1" t="s">
        <v>171</v>
      </c>
      <c r="D64" s="1" t="s">
        <v>39</v>
      </c>
      <c r="E64" t="str">
        <f t="shared" si="0"/>
        <v>2021</v>
      </c>
      <c r="F64" t="str">
        <f t="shared" si="1"/>
        <v>marzo</v>
      </c>
      <c r="G64" s="3">
        <v>45566</v>
      </c>
      <c r="H64" s="4">
        <f t="shared" si="3"/>
        <v>1306</v>
      </c>
      <c r="I64" s="2">
        <f t="shared" si="2"/>
        <v>720</v>
      </c>
      <c r="J64" s="1">
        <v>216994</v>
      </c>
      <c r="K64" s="1">
        <v>216994</v>
      </c>
      <c r="L64" s="1" t="s">
        <v>178</v>
      </c>
      <c r="M64" s="1" t="s">
        <v>19</v>
      </c>
      <c r="N64" s="1" t="s">
        <v>20</v>
      </c>
      <c r="O64" s="1" t="s">
        <v>177</v>
      </c>
      <c r="P64" s="1" t="s">
        <v>177</v>
      </c>
      <c r="Q64" s="1" t="s">
        <v>178</v>
      </c>
      <c r="R64" s="1" t="s">
        <v>3976</v>
      </c>
      <c r="S64" s="1">
        <v>0</v>
      </c>
      <c r="T64" s="1" t="s">
        <v>21</v>
      </c>
    </row>
    <row r="65" spans="1:20" x14ac:dyDescent="0.35">
      <c r="A65" s="1" t="s">
        <v>14</v>
      </c>
      <c r="B65" s="1" t="s">
        <v>179</v>
      </c>
      <c r="C65" s="1" t="s">
        <v>180</v>
      </c>
      <c r="D65" s="1" t="s">
        <v>91</v>
      </c>
      <c r="E65" t="str">
        <f t="shared" si="0"/>
        <v>2021</v>
      </c>
      <c r="F65" t="str">
        <f t="shared" si="1"/>
        <v>febrero</v>
      </c>
      <c r="G65" s="3">
        <v>45566</v>
      </c>
      <c r="H65" s="4">
        <f t="shared" si="3"/>
        <v>1322</v>
      </c>
      <c r="I65" s="2">
        <f t="shared" si="2"/>
        <v>720</v>
      </c>
      <c r="J65" s="1">
        <v>19423</v>
      </c>
      <c r="K65" s="1">
        <v>19423</v>
      </c>
      <c r="L65" s="1" t="s">
        <v>181</v>
      </c>
      <c r="M65" s="1" t="s">
        <v>19</v>
      </c>
      <c r="N65" s="1" t="s">
        <v>20</v>
      </c>
      <c r="O65" s="1" t="s">
        <v>179</v>
      </c>
      <c r="P65" s="1" t="s">
        <v>179</v>
      </c>
      <c r="Q65" s="1" t="s">
        <v>181</v>
      </c>
      <c r="R65" s="1" t="s">
        <v>3976</v>
      </c>
      <c r="S65" s="1">
        <v>0</v>
      </c>
      <c r="T65" s="1" t="s">
        <v>21</v>
      </c>
    </row>
    <row r="66" spans="1:20" x14ac:dyDescent="0.35">
      <c r="A66" s="1" t="s">
        <v>14</v>
      </c>
      <c r="B66" s="1" t="s">
        <v>182</v>
      </c>
      <c r="C66" s="1" t="s">
        <v>180</v>
      </c>
      <c r="D66" s="1" t="s">
        <v>91</v>
      </c>
      <c r="E66" t="str">
        <f t="shared" ref="E66:E129" si="4">+TEXT(D66,"aaaa")</f>
        <v>2021</v>
      </c>
      <c r="F66" t="str">
        <f t="shared" ref="F66:F129" si="5">+TEXT(D66,"mmmm")</f>
        <v>febrero</v>
      </c>
      <c r="G66" s="3">
        <v>45566</v>
      </c>
      <c r="H66" s="4">
        <f t="shared" si="3"/>
        <v>1322</v>
      </c>
      <c r="I66" s="2">
        <f t="shared" ref="I66:I129" si="6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19423</v>
      </c>
      <c r="K66" s="1">
        <v>19423</v>
      </c>
      <c r="L66" s="1" t="s">
        <v>183</v>
      </c>
      <c r="M66" s="1" t="s">
        <v>19</v>
      </c>
      <c r="N66" s="1" t="s">
        <v>20</v>
      </c>
      <c r="O66" s="1" t="s">
        <v>182</v>
      </c>
      <c r="P66" s="1" t="s">
        <v>182</v>
      </c>
      <c r="Q66" s="1" t="s">
        <v>183</v>
      </c>
      <c r="R66" s="1" t="s">
        <v>3976</v>
      </c>
      <c r="S66" s="1">
        <v>0</v>
      </c>
      <c r="T66" s="1" t="s">
        <v>21</v>
      </c>
    </row>
    <row r="67" spans="1:20" x14ac:dyDescent="0.35">
      <c r="A67" s="1" t="s">
        <v>14</v>
      </c>
      <c r="B67" s="1" t="s">
        <v>184</v>
      </c>
      <c r="C67" s="1" t="s">
        <v>180</v>
      </c>
      <c r="D67" s="1" t="s">
        <v>39</v>
      </c>
      <c r="E67" t="str">
        <f t="shared" si="4"/>
        <v>2021</v>
      </c>
      <c r="F67" t="str">
        <f t="shared" si="5"/>
        <v>marzo</v>
      </c>
      <c r="G67" s="3">
        <v>45566</v>
      </c>
      <c r="H67" s="4">
        <f t="shared" ref="H67:H130" si="7">+G67-D67</f>
        <v>1306</v>
      </c>
      <c r="I67" s="2">
        <f t="shared" si="6"/>
        <v>720</v>
      </c>
      <c r="J67" s="1">
        <v>36994</v>
      </c>
      <c r="K67" s="1">
        <v>36994</v>
      </c>
      <c r="L67" s="1" t="s">
        <v>185</v>
      </c>
      <c r="M67" s="1" t="s">
        <v>19</v>
      </c>
      <c r="N67" s="1" t="s">
        <v>20</v>
      </c>
      <c r="O67" s="1" t="s">
        <v>184</v>
      </c>
      <c r="P67" s="1" t="s">
        <v>184</v>
      </c>
      <c r="Q67" s="1" t="s">
        <v>185</v>
      </c>
      <c r="R67" s="1" t="s">
        <v>3976</v>
      </c>
      <c r="S67" s="1">
        <v>0</v>
      </c>
      <c r="T67" s="1" t="s">
        <v>21</v>
      </c>
    </row>
    <row r="68" spans="1:20" x14ac:dyDescent="0.35">
      <c r="A68" s="1" t="s">
        <v>14</v>
      </c>
      <c r="B68" s="1" t="s">
        <v>186</v>
      </c>
      <c r="C68" s="1" t="s">
        <v>180</v>
      </c>
      <c r="D68" s="1" t="s">
        <v>39</v>
      </c>
      <c r="E68" t="str">
        <f t="shared" si="4"/>
        <v>2021</v>
      </c>
      <c r="F68" t="str">
        <f t="shared" si="5"/>
        <v>marzo</v>
      </c>
      <c r="G68" s="3">
        <v>45566</v>
      </c>
      <c r="H68" s="4">
        <f t="shared" si="7"/>
        <v>1306</v>
      </c>
      <c r="I68" s="2">
        <f t="shared" si="6"/>
        <v>720</v>
      </c>
      <c r="J68" s="1">
        <v>216994</v>
      </c>
      <c r="K68" s="1">
        <v>216994</v>
      </c>
      <c r="L68" s="1" t="s">
        <v>187</v>
      </c>
      <c r="M68" s="1" t="s">
        <v>19</v>
      </c>
      <c r="N68" s="1" t="s">
        <v>20</v>
      </c>
      <c r="O68" s="1" t="s">
        <v>186</v>
      </c>
      <c r="P68" s="1" t="s">
        <v>186</v>
      </c>
      <c r="Q68" s="1" t="s">
        <v>187</v>
      </c>
      <c r="R68" s="1" t="s">
        <v>3976</v>
      </c>
      <c r="S68" s="1">
        <v>0</v>
      </c>
      <c r="T68" s="1" t="s">
        <v>21</v>
      </c>
    </row>
    <row r="69" spans="1:20" x14ac:dyDescent="0.35">
      <c r="A69" s="1" t="s">
        <v>14</v>
      </c>
      <c r="B69" s="1" t="s">
        <v>188</v>
      </c>
      <c r="C69" s="1" t="s">
        <v>180</v>
      </c>
      <c r="D69" s="1" t="s">
        <v>39</v>
      </c>
      <c r="E69" t="str">
        <f t="shared" si="4"/>
        <v>2021</v>
      </c>
      <c r="F69" t="str">
        <f t="shared" si="5"/>
        <v>marzo</v>
      </c>
      <c r="G69" s="3">
        <v>45566</v>
      </c>
      <c r="H69" s="4">
        <f t="shared" si="7"/>
        <v>1306</v>
      </c>
      <c r="I69" s="2">
        <f t="shared" si="6"/>
        <v>720</v>
      </c>
      <c r="J69" s="1">
        <v>216994</v>
      </c>
      <c r="K69" s="1">
        <v>216994</v>
      </c>
      <c r="L69" s="1" t="s">
        <v>189</v>
      </c>
      <c r="M69" s="1" t="s">
        <v>19</v>
      </c>
      <c r="N69" s="1" t="s">
        <v>20</v>
      </c>
      <c r="O69" s="1" t="s">
        <v>188</v>
      </c>
      <c r="P69" s="1" t="s">
        <v>188</v>
      </c>
      <c r="Q69" s="1" t="s">
        <v>189</v>
      </c>
      <c r="R69" s="1" t="s">
        <v>3976</v>
      </c>
      <c r="S69" s="1">
        <v>0</v>
      </c>
      <c r="T69" s="1" t="s">
        <v>21</v>
      </c>
    </row>
    <row r="70" spans="1:20" x14ac:dyDescent="0.35">
      <c r="A70" s="1" t="s">
        <v>14</v>
      </c>
      <c r="B70" s="1" t="s">
        <v>190</v>
      </c>
      <c r="C70" s="1" t="s">
        <v>180</v>
      </c>
      <c r="D70" s="1" t="s">
        <v>91</v>
      </c>
      <c r="E70" t="str">
        <f t="shared" si="4"/>
        <v>2021</v>
      </c>
      <c r="F70" t="str">
        <f t="shared" si="5"/>
        <v>febrero</v>
      </c>
      <c r="G70" s="3">
        <v>45566</v>
      </c>
      <c r="H70" s="4">
        <f t="shared" si="7"/>
        <v>1322</v>
      </c>
      <c r="I70" s="2">
        <f t="shared" si="6"/>
        <v>720</v>
      </c>
      <c r="J70" s="1">
        <v>216994</v>
      </c>
      <c r="K70" s="1">
        <v>216994</v>
      </c>
      <c r="L70" s="1" t="s">
        <v>191</v>
      </c>
      <c r="M70" s="1" t="s">
        <v>19</v>
      </c>
      <c r="N70" s="1" t="s">
        <v>20</v>
      </c>
      <c r="O70" s="1" t="s">
        <v>190</v>
      </c>
      <c r="P70" s="1" t="s">
        <v>190</v>
      </c>
      <c r="Q70" s="1" t="s">
        <v>191</v>
      </c>
      <c r="R70" s="1" t="s">
        <v>3976</v>
      </c>
      <c r="S70" s="1">
        <v>0</v>
      </c>
      <c r="T70" s="1" t="s">
        <v>21</v>
      </c>
    </row>
    <row r="71" spans="1:20" x14ac:dyDescent="0.35">
      <c r="A71" s="1" t="s">
        <v>14</v>
      </c>
      <c r="B71" s="1" t="s">
        <v>192</v>
      </c>
      <c r="C71" s="1" t="s">
        <v>180</v>
      </c>
      <c r="D71" s="1" t="s">
        <v>91</v>
      </c>
      <c r="E71" t="str">
        <f t="shared" si="4"/>
        <v>2021</v>
      </c>
      <c r="F71" t="str">
        <f t="shared" si="5"/>
        <v>febrero</v>
      </c>
      <c r="G71" s="3">
        <v>45566</v>
      </c>
      <c r="H71" s="4">
        <f t="shared" si="7"/>
        <v>1322</v>
      </c>
      <c r="I71" s="2">
        <f t="shared" si="6"/>
        <v>720</v>
      </c>
      <c r="J71" s="1">
        <v>216994</v>
      </c>
      <c r="K71" s="1">
        <v>216994</v>
      </c>
      <c r="L71" s="1" t="s">
        <v>193</v>
      </c>
      <c r="M71" s="1" t="s">
        <v>19</v>
      </c>
      <c r="N71" s="1" t="s">
        <v>20</v>
      </c>
      <c r="O71" s="1" t="s">
        <v>192</v>
      </c>
      <c r="P71" s="1" t="s">
        <v>192</v>
      </c>
      <c r="Q71" s="1" t="s">
        <v>193</v>
      </c>
      <c r="R71" s="1" t="s">
        <v>3976</v>
      </c>
      <c r="S71" s="1">
        <v>0</v>
      </c>
      <c r="T71" s="1" t="s">
        <v>21</v>
      </c>
    </row>
    <row r="72" spans="1:20" x14ac:dyDescent="0.35">
      <c r="A72" s="1" t="s">
        <v>14</v>
      </c>
      <c r="B72" s="1" t="s">
        <v>194</v>
      </c>
      <c r="C72" s="1" t="s">
        <v>195</v>
      </c>
      <c r="D72" s="1" t="s">
        <v>91</v>
      </c>
      <c r="E72" t="str">
        <f t="shared" si="4"/>
        <v>2021</v>
      </c>
      <c r="F72" t="str">
        <f t="shared" si="5"/>
        <v>febrero</v>
      </c>
      <c r="G72" s="3">
        <v>45566</v>
      </c>
      <c r="H72" s="4">
        <f t="shared" si="7"/>
        <v>1322</v>
      </c>
      <c r="I72" s="2">
        <f t="shared" si="6"/>
        <v>720</v>
      </c>
      <c r="J72" s="1">
        <v>19423</v>
      </c>
      <c r="K72" s="1">
        <v>19423</v>
      </c>
      <c r="L72" s="1" t="s">
        <v>196</v>
      </c>
      <c r="M72" s="1" t="s">
        <v>19</v>
      </c>
      <c r="N72" s="1" t="s">
        <v>20</v>
      </c>
      <c r="O72" s="1" t="s">
        <v>194</v>
      </c>
      <c r="P72" s="1" t="s">
        <v>194</v>
      </c>
      <c r="Q72" s="1" t="s">
        <v>196</v>
      </c>
      <c r="R72" s="1" t="s">
        <v>3976</v>
      </c>
      <c r="S72" s="1">
        <v>0</v>
      </c>
      <c r="T72" s="1" t="s">
        <v>21</v>
      </c>
    </row>
    <row r="73" spans="1:20" x14ac:dyDescent="0.35">
      <c r="A73" s="1" t="s">
        <v>14</v>
      </c>
      <c r="B73" s="1" t="s">
        <v>197</v>
      </c>
      <c r="C73" s="1" t="s">
        <v>195</v>
      </c>
      <c r="D73" s="1" t="s">
        <v>91</v>
      </c>
      <c r="E73" t="str">
        <f t="shared" si="4"/>
        <v>2021</v>
      </c>
      <c r="F73" t="str">
        <f t="shared" si="5"/>
        <v>febrero</v>
      </c>
      <c r="G73" s="3">
        <v>45566</v>
      </c>
      <c r="H73" s="4">
        <f t="shared" si="7"/>
        <v>1322</v>
      </c>
      <c r="I73" s="2">
        <f t="shared" si="6"/>
        <v>720</v>
      </c>
      <c r="J73" s="1">
        <v>19423</v>
      </c>
      <c r="K73" s="1">
        <v>19423</v>
      </c>
      <c r="L73" s="1" t="s">
        <v>198</v>
      </c>
      <c r="M73" s="1" t="s">
        <v>19</v>
      </c>
      <c r="N73" s="1" t="s">
        <v>20</v>
      </c>
      <c r="O73" s="1" t="s">
        <v>197</v>
      </c>
      <c r="P73" s="1" t="s">
        <v>197</v>
      </c>
      <c r="Q73" s="1" t="s">
        <v>198</v>
      </c>
      <c r="R73" s="1" t="s">
        <v>3976</v>
      </c>
      <c r="S73" s="1">
        <v>0</v>
      </c>
      <c r="T73" s="1" t="s">
        <v>21</v>
      </c>
    </row>
    <row r="74" spans="1:20" x14ac:dyDescent="0.35">
      <c r="A74" s="1" t="s">
        <v>14</v>
      </c>
      <c r="B74" s="1" t="s">
        <v>199</v>
      </c>
      <c r="C74" s="1" t="s">
        <v>195</v>
      </c>
      <c r="D74" s="1" t="s">
        <v>100</v>
      </c>
      <c r="E74" t="str">
        <f t="shared" si="4"/>
        <v>2021</v>
      </c>
      <c r="F74" t="str">
        <f t="shared" si="5"/>
        <v>febrero</v>
      </c>
      <c r="G74" s="3">
        <v>45566</v>
      </c>
      <c r="H74" s="4">
        <f t="shared" si="7"/>
        <v>1317</v>
      </c>
      <c r="I74" s="2">
        <f t="shared" si="6"/>
        <v>720</v>
      </c>
      <c r="J74" s="1">
        <v>19423</v>
      </c>
      <c r="K74" s="1">
        <v>19423</v>
      </c>
      <c r="L74" s="1" t="s">
        <v>200</v>
      </c>
      <c r="M74" s="1" t="s">
        <v>19</v>
      </c>
      <c r="N74" s="1" t="s">
        <v>20</v>
      </c>
      <c r="O74" s="1" t="s">
        <v>199</v>
      </c>
      <c r="P74" s="1" t="s">
        <v>199</v>
      </c>
      <c r="Q74" s="1" t="s">
        <v>200</v>
      </c>
      <c r="R74" s="1" t="s">
        <v>3976</v>
      </c>
      <c r="S74" s="1">
        <v>0</v>
      </c>
      <c r="T74" s="1" t="s">
        <v>21</v>
      </c>
    </row>
    <row r="75" spans="1:20" x14ac:dyDescent="0.35">
      <c r="A75" s="1" t="s">
        <v>14</v>
      </c>
      <c r="B75" s="1" t="s">
        <v>201</v>
      </c>
      <c r="C75" s="1" t="s">
        <v>195</v>
      </c>
      <c r="D75" s="1" t="s">
        <v>39</v>
      </c>
      <c r="E75" t="str">
        <f t="shared" si="4"/>
        <v>2021</v>
      </c>
      <c r="F75" t="str">
        <f t="shared" si="5"/>
        <v>marzo</v>
      </c>
      <c r="G75" s="3">
        <v>45566</v>
      </c>
      <c r="H75" s="4">
        <f t="shared" si="7"/>
        <v>1306</v>
      </c>
      <c r="I75" s="2">
        <f t="shared" si="6"/>
        <v>720</v>
      </c>
      <c r="J75" s="1">
        <v>19423</v>
      </c>
      <c r="K75" s="1">
        <v>19423</v>
      </c>
      <c r="L75" s="1" t="s">
        <v>202</v>
      </c>
      <c r="M75" s="1" t="s">
        <v>19</v>
      </c>
      <c r="N75" s="1" t="s">
        <v>20</v>
      </c>
      <c r="O75" s="1" t="s">
        <v>201</v>
      </c>
      <c r="P75" s="1" t="s">
        <v>201</v>
      </c>
      <c r="Q75" s="1" t="s">
        <v>202</v>
      </c>
      <c r="R75" s="1" t="s">
        <v>3976</v>
      </c>
      <c r="S75" s="1">
        <v>0</v>
      </c>
      <c r="T75" s="1" t="s">
        <v>21</v>
      </c>
    </row>
    <row r="76" spans="1:20" x14ac:dyDescent="0.35">
      <c r="A76" s="1" t="s">
        <v>14</v>
      </c>
      <c r="B76" s="1" t="s">
        <v>203</v>
      </c>
      <c r="C76" s="1" t="s">
        <v>204</v>
      </c>
      <c r="D76" s="1" t="s">
        <v>84</v>
      </c>
      <c r="E76" t="str">
        <f t="shared" si="4"/>
        <v>2021</v>
      </c>
      <c r="F76" t="str">
        <f t="shared" si="5"/>
        <v>marzo</v>
      </c>
      <c r="G76" s="3">
        <v>45566</v>
      </c>
      <c r="H76" s="4">
        <f t="shared" si="7"/>
        <v>1299</v>
      </c>
      <c r="I76" s="2">
        <f t="shared" si="6"/>
        <v>720</v>
      </c>
      <c r="J76" s="1">
        <v>19423</v>
      </c>
      <c r="K76" s="1">
        <v>19423</v>
      </c>
      <c r="L76" s="1" t="s">
        <v>205</v>
      </c>
      <c r="M76" s="1" t="s">
        <v>19</v>
      </c>
      <c r="N76" s="1" t="s">
        <v>20</v>
      </c>
      <c r="O76" s="1" t="s">
        <v>203</v>
      </c>
      <c r="P76" s="1" t="s">
        <v>203</v>
      </c>
      <c r="Q76" s="1" t="s">
        <v>205</v>
      </c>
      <c r="R76" s="1" t="s">
        <v>3976</v>
      </c>
      <c r="S76" s="1">
        <v>0</v>
      </c>
      <c r="T76" s="1" t="s">
        <v>21</v>
      </c>
    </row>
    <row r="77" spans="1:20" x14ac:dyDescent="0.35">
      <c r="A77" s="1" t="s">
        <v>14</v>
      </c>
      <c r="B77" s="1" t="s">
        <v>206</v>
      </c>
      <c r="C77" s="1" t="s">
        <v>207</v>
      </c>
      <c r="D77" s="1" t="s">
        <v>84</v>
      </c>
      <c r="E77" t="str">
        <f t="shared" si="4"/>
        <v>2021</v>
      </c>
      <c r="F77" t="str">
        <f t="shared" si="5"/>
        <v>marzo</v>
      </c>
      <c r="G77" s="3">
        <v>45566</v>
      </c>
      <c r="H77" s="4">
        <f t="shared" si="7"/>
        <v>1299</v>
      </c>
      <c r="I77" s="2">
        <f t="shared" si="6"/>
        <v>720</v>
      </c>
      <c r="J77" s="1">
        <v>36994</v>
      </c>
      <c r="K77" s="1">
        <v>36994</v>
      </c>
      <c r="L77" s="1" t="s">
        <v>208</v>
      </c>
      <c r="M77" s="1" t="s">
        <v>19</v>
      </c>
      <c r="N77" s="1" t="s">
        <v>20</v>
      </c>
      <c r="O77" s="1" t="s">
        <v>206</v>
      </c>
      <c r="P77" s="1" t="s">
        <v>206</v>
      </c>
      <c r="Q77" s="1" t="s">
        <v>208</v>
      </c>
      <c r="R77" s="1" t="s">
        <v>3976</v>
      </c>
      <c r="S77" s="1">
        <v>0</v>
      </c>
      <c r="T77" s="1" t="s">
        <v>21</v>
      </c>
    </row>
    <row r="78" spans="1:20" x14ac:dyDescent="0.35">
      <c r="A78" s="1" t="s">
        <v>14</v>
      </c>
      <c r="B78" s="1" t="s">
        <v>209</v>
      </c>
      <c r="C78" s="1" t="s">
        <v>207</v>
      </c>
      <c r="D78" s="1" t="s">
        <v>84</v>
      </c>
      <c r="E78" t="str">
        <f t="shared" si="4"/>
        <v>2021</v>
      </c>
      <c r="F78" t="str">
        <f t="shared" si="5"/>
        <v>marzo</v>
      </c>
      <c r="G78" s="3">
        <v>45566</v>
      </c>
      <c r="H78" s="4">
        <f t="shared" si="7"/>
        <v>1299</v>
      </c>
      <c r="I78" s="2">
        <f t="shared" si="6"/>
        <v>720</v>
      </c>
      <c r="J78" s="1">
        <v>36994</v>
      </c>
      <c r="K78" s="1">
        <v>36994</v>
      </c>
      <c r="L78" s="1" t="s">
        <v>210</v>
      </c>
      <c r="M78" s="1" t="s">
        <v>19</v>
      </c>
      <c r="N78" s="1" t="s">
        <v>20</v>
      </c>
      <c r="O78" s="1" t="s">
        <v>209</v>
      </c>
      <c r="P78" s="1" t="s">
        <v>209</v>
      </c>
      <c r="Q78" s="1" t="s">
        <v>210</v>
      </c>
      <c r="R78" s="1" t="s">
        <v>3976</v>
      </c>
      <c r="S78" s="1">
        <v>0</v>
      </c>
      <c r="T78" s="1" t="s">
        <v>21</v>
      </c>
    </row>
    <row r="79" spans="1:20" x14ac:dyDescent="0.35">
      <c r="A79" s="1" t="s">
        <v>14</v>
      </c>
      <c r="B79" s="1" t="s">
        <v>211</v>
      </c>
      <c r="C79" s="1" t="s">
        <v>207</v>
      </c>
      <c r="D79" s="1" t="s">
        <v>49</v>
      </c>
      <c r="E79" t="str">
        <f t="shared" si="4"/>
        <v>2021</v>
      </c>
      <c r="F79" t="str">
        <f t="shared" si="5"/>
        <v>marzo</v>
      </c>
      <c r="G79" s="3">
        <v>45566</v>
      </c>
      <c r="H79" s="4">
        <f t="shared" si="7"/>
        <v>1296</v>
      </c>
      <c r="I79" s="2">
        <f t="shared" si="6"/>
        <v>720</v>
      </c>
      <c r="J79" s="1">
        <v>19423</v>
      </c>
      <c r="K79" s="1">
        <v>3000</v>
      </c>
      <c r="L79" s="1" t="s">
        <v>212</v>
      </c>
      <c r="M79" s="1" t="s">
        <v>19</v>
      </c>
      <c r="N79" s="1" t="s">
        <v>20</v>
      </c>
      <c r="O79" s="1" t="s">
        <v>211</v>
      </c>
      <c r="P79" s="1" t="s">
        <v>211</v>
      </c>
      <c r="Q79" s="1" t="s">
        <v>212</v>
      </c>
      <c r="R79" s="1" t="s">
        <v>3976</v>
      </c>
      <c r="S79" s="1">
        <v>0</v>
      </c>
      <c r="T79" s="1" t="s">
        <v>21</v>
      </c>
    </row>
    <row r="80" spans="1:20" x14ac:dyDescent="0.35">
      <c r="A80" s="1" t="s">
        <v>14</v>
      </c>
      <c r="B80" s="1" t="s">
        <v>213</v>
      </c>
      <c r="C80" s="1" t="s">
        <v>153</v>
      </c>
      <c r="D80" s="1" t="s">
        <v>52</v>
      </c>
      <c r="E80" t="str">
        <f t="shared" si="4"/>
        <v>2021</v>
      </c>
      <c r="F80" t="str">
        <f t="shared" si="5"/>
        <v>abril</v>
      </c>
      <c r="G80" s="3">
        <v>45566</v>
      </c>
      <c r="H80" s="4">
        <f t="shared" si="7"/>
        <v>1260</v>
      </c>
      <c r="I80" s="2">
        <f t="shared" si="6"/>
        <v>720</v>
      </c>
      <c r="J80" s="1">
        <v>19423</v>
      </c>
      <c r="K80" s="1">
        <v>19423</v>
      </c>
      <c r="L80" s="1" t="s">
        <v>214</v>
      </c>
      <c r="M80" s="1" t="s">
        <v>19</v>
      </c>
      <c r="N80" s="1" t="s">
        <v>20</v>
      </c>
      <c r="O80" s="1" t="s">
        <v>213</v>
      </c>
      <c r="P80" s="1" t="s">
        <v>213</v>
      </c>
      <c r="Q80" s="1" t="s">
        <v>214</v>
      </c>
      <c r="R80" s="1" t="s">
        <v>3976</v>
      </c>
      <c r="S80" s="1">
        <v>0</v>
      </c>
      <c r="T80" s="1" t="s">
        <v>21</v>
      </c>
    </row>
    <row r="81" spans="1:20" x14ac:dyDescent="0.35">
      <c r="A81" s="1" t="s">
        <v>14</v>
      </c>
      <c r="B81" s="1" t="s">
        <v>215</v>
      </c>
      <c r="C81" s="1" t="s">
        <v>153</v>
      </c>
      <c r="D81" s="1" t="s">
        <v>216</v>
      </c>
      <c r="E81" t="str">
        <f t="shared" si="4"/>
        <v>2021</v>
      </c>
      <c r="F81" t="str">
        <f t="shared" si="5"/>
        <v>febrero</v>
      </c>
      <c r="G81" s="3">
        <v>45566</v>
      </c>
      <c r="H81" s="4">
        <f t="shared" si="7"/>
        <v>1320</v>
      </c>
      <c r="I81" s="2">
        <f t="shared" si="6"/>
        <v>720</v>
      </c>
      <c r="J81" s="1">
        <v>36994</v>
      </c>
      <c r="K81" s="1">
        <v>36994</v>
      </c>
      <c r="L81" s="1" t="s">
        <v>217</v>
      </c>
      <c r="M81" s="1" t="s">
        <v>19</v>
      </c>
      <c r="N81" s="1" t="s">
        <v>20</v>
      </c>
      <c r="O81" s="1" t="s">
        <v>215</v>
      </c>
      <c r="P81" s="1" t="s">
        <v>215</v>
      </c>
      <c r="Q81" s="1" t="s">
        <v>217</v>
      </c>
      <c r="R81" s="1" t="s">
        <v>3976</v>
      </c>
      <c r="S81" s="1">
        <v>0</v>
      </c>
      <c r="T81" s="1" t="s">
        <v>21</v>
      </c>
    </row>
    <row r="82" spans="1:20" x14ac:dyDescent="0.35">
      <c r="A82" s="1" t="s">
        <v>14</v>
      </c>
      <c r="B82" s="1" t="s">
        <v>218</v>
      </c>
      <c r="C82" s="1" t="s">
        <v>153</v>
      </c>
      <c r="D82" s="1" t="s">
        <v>216</v>
      </c>
      <c r="E82" t="str">
        <f t="shared" si="4"/>
        <v>2021</v>
      </c>
      <c r="F82" t="str">
        <f t="shared" si="5"/>
        <v>febrero</v>
      </c>
      <c r="G82" s="3">
        <v>45566</v>
      </c>
      <c r="H82" s="4">
        <f t="shared" si="7"/>
        <v>1320</v>
      </c>
      <c r="I82" s="2">
        <f t="shared" si="6"/>
        <v>720</v>
      </c>
      <c r="J82" s="1">
        <v>36994</v>
      </c>
      <c r="K82" s="1">
        <v>36994</v>
      </c>
      <c r="L82" s="1" t="s">
        <v>219</v>
      </c>
      <c r="M82" s="1" t="s">
        <v>19</v>
      </c>
      <c r="N82" s="1" t="s">
        <v>20</v>
      </c>
      <c r="O82" s="1" t="s">
        <v>218</v>
      </c>
      <c r="P82" s="1" t="s">
        <v>218</v>
      </c>
      <c r="Q82" s="1" t="s">
        <v>219</v>
      </c>
      <c r="R82" s="1" t="s">
        <v>3976</v>
      </c>
      <c r="S82" s="1">
        <v>0</v>
      </c>
      <c r="T82" s="1" t="s">
        <v>21</v>
      </c>
    </row>
    <row r="83" spans="1:20" x14ac:dyDescent="0.35">
      <c r="A83" s="1" t="s">
        <v>14</v>
      </c>
      <c r="B83" s="1" t="s">
        <v>220</v>
      </c>
      <c r="C83" s="1" t="s">
        <v>153</v>
      </c>
      <c r="D83" s="1" t="s">
        <v>216</v>
      </c>
      <c r="E83" t="str">
        <f t="shared" si="4"/>
        <v>2021</v>
      </c>
      <c r="F83" t="str">
        <f t="shared" si="5"/>
        <v>febrero</v>
      </c>
      <c r="G83" s="3">
        <v>45566</v>
      </c>
      <c r="H83" s="4">
        <f t="shared" si="7"/>
        <v>1320</v>
      </c>
      <c r="I83" s="2">
        <f t="shared" si="6"/>
        <v>720</v>
      </c>
      <c r="J83" s="1">
        <v>36994</v>
      </c>
      <c r="K83" s="1">
        <v>36994</v>
      </c>
      <c r="L83" s="1" t="s">
        <v>221</v>
      </c>
      <c r="M83" s="1" t="s">
        <v>19</v>
      </c>
      <c r="N83" s="1" t="s">
        <v>20</v>
      </c>
      <c r="O83" s="1" t="s">
        <v>220</v>
      </c>
      <c r="P83" s="1" t="s">
        <v>220</v>
      </c>
      <c r="Q83" s="1" t="s">
        <v>221</v>
      </c>
      <c r="R83" s="1" t="s">
        <v>3976</v>
      </c>
      <c r="S83" s="1">
        <v>0</v>
      </c>
      <c r="T83" s="1" t="s">
        <v>21</v>
      </c>
    </row>
    <row r="84" spans="1:20" x14ac:dyDescent="0.35">
      <c r="A84" s="1" t="s">
        <v>14</v>
      </c>
      <c r="B84" s="1" t="s">
        <v>222</v>
      </c>
      <c r="C84" s="1" t="s">
        <v>153</v>
      </c>
      <c r="D84" s="1" t="s">
        <v>216</v>
      </c>
      <c r="E84" t="str">
        <f t="shared" si="4"/>
        <v>2021</v>
      </c>
      <c r="F84" t="str">
        <f t="shared" si="5"/>
        <v>febrero</v>
      </c>
      <c r="G84" s="3">
        <v>45566</v>
      </c>
      <c r="H84" s="4">
        <f t="shared" si="7"/>
        <v>1320</v>
      </c>
      <c r="I84" s="2">
        <f t="shared" si="6"/>
        <v>720</v>
      </c>
      <c r="J84" s="1">
        <v>36994</v>
      </c>
      <c r="K84" s="1">
        <v>36994</v>
      </c>
      <c r="L84" s="1" t="s">
        <v>223</v>
      </c>
      <c r="M84" s="1" t="s">
        <v>19</v>
      </c>
      <c r="N84" s="1" t="s">
        <v>20</v>
      </c>
      <c r="O84" s="1" t="s">
        <v>222</v>
      </c>
      <c r="P84" s="1" t="s">
        <v>222</v>
      </c>
      <c r="Q84" s="1" t="s">
        <v>223</v>
      </c>
      <c r="R84" s="1" t="s">
        <v>3976</v>
      </c>
      <c r="S84" s="1">
        <v>0</v>
      </c>
      <c r="T84" s="1" t="s">
        <v>21</v>
      </c>
    </row>
    <row r="85" spans="1:20" x14ac:dyDescent="0.35">
      <c r="A85" s="1" t="s">
        <v>14</v>
      </c>
      <c r="B85" s="1" t="s">
        <v>224</v>
      </c>
      <c r="C85" s="1" t="s">
        <v>153</v>
      </c>
      <c r="D85" s="1" t="s">
        <v>216</v>
      </c>
      <c r="E85" t="str">
        <f t="shared" si="4"/>
        <v>2021</v>
      </c>
      <c r="F85" t="str">
        <f t="shared" si="5"/>
        <v>febrero</v>
      </c>
      <c r="G85" s="3">
        <v>45566</v>
      </c>
      <c r="H85" s="4">
        <f t="shared" si="7"/>
        <v>1320</v>
      </c>
      <c r="I85" s="2">
        <f t="shared" si="6"/>
        <v>720</v>
      </c>
      <c r="J85" s="1">
        <v>36994</v>
      </c>
      <c r="K85" s="1">
        <v>36994</v>
      </c>
      <c r="L85" s="1" t="s">
        <v>225</v>
      </c>
      <c r="M85" s="1" t="s">
        <v>19</v>
      </c>
      <c r="N85" s="1" t="s">
        <v>20</v>
      </c>
      <c r="O85" s="1" t="s">
        <v>224</v>
      </c>
      <c r="P85" s="1" t="s">
        <v>224</v>
      </c>
      <c r="Q85" s="1" t="s">
        <v>225</v>
      </c>
      <c r="R85" s="1" t="s">
        <v>3976</v>
      </c>
      <c r="S85" s="1">
        <v>0</v>
      </c>
      <c r="T85" s="1" t="s">
        <v>21</v>
      </c>
    </row>
    <row r="86" spans="1:20" x14ac:dyDescent="0.35">
      <c r="A86" s="1" t="s">
        <v>14</v>
      </c>
      <c r="B86" s="1" t="s">
        <v>226</v>
      </c>
      <c r="C86" s="1" t="s">
        <v>153</v>
      </c>
      <c r="D86" s="1" t="s">
        <v>216</v>
      </c>
      <c r="E86" t="str">
        <f t="shared" si="4"/>
        <v>2021</v>
      </c>
      <c r="F86" t="str">
        <f t="shared" si="5"/>
        <v>febrero</v>
      </c>
      <c r="G86" s="3">
        <v>45566</v>
      </c>
      <c r="H86" s="4">
        <f t="shared" si="7"/>
        <v>1320</v>
      </c>
      <c r="I86" s="2">
        <f t="shared" si="6"/>
        <v>720</v>
      </c>
      <c r="J86" s="1">
        <v>36994</v>
      </c>
      <c r="K86" s="1">
        <v>36994</v>
      </c>
      <c r="L86" s="1" t="s">
        <v>227</v>
      </c>
      <c r="M86" s="1" t="s">
        <v>19</v>
      </c>
      <c r="N86" s="1" t="s">
        <v>20</v>
      </c>
      <c r="O86" s="1" t="s">
        <v>226</v>
      </c>
      <c r="P86" s="1" t="s">
        <v>226</v>
      </c>
      <c r="Q86" s="1" t="s">
        <v>227</v>
      </c>
      <c r="R86" s="1" t="s">
        <v>3976</v>
      </c>
      <c r="S86" s="1">
        <v>0</v>
      </c>
      <c r="T86" s="1" t="s">
        <v>21</v>
      </c>
    </row>
    <row r="87" spans="1:20" x14ac:dyDescent="0.35">
      <c r="A87" s="1" t="s">
        <v>14</v>
      </c>
      <c r="B87" s="1" t="s">
        <v>228</v>
      </c>
      <c r="C87" s="1" t="s">
        <v>153</v>
      </c>
      <c r="D87" s="1" t="s">
        <v>216</v>
      </c>
      <c r="E87" t="str">
        <f t="shared" si="4"/>
        <v>2021</v>
      </c>
      <c r="F87" t="str">
        <f t="shared" si="5"/>
        <v>febrero</v>
      </c>
      <c r="G87" s="3">
        <v>45566</v>
      </c>
      <c r="H87" s="4">
        <f t="shared" si="7"/>
        <v>1320</v>
      </c>
      <c r="I87" s="2">
        <f t="shared" si="6"/>
        <v>720</v>
      </c>
      <c r="J87" s="1">
        <v>36994</v>
      </c>
      <c r="K87" s="1">
        <v>36994</v>
      </c>
      <c r="L87" s="1" t="s">
        <v>229</v>
      </c>
      <c r="M87" s="1" t="s">
        <v>19</v>
      </c>
      <c r="N87" s="1" t="s">
        <v>20</v>
      </c>
      <c r="O87" s="1" t="s">
        <v>228</v>
      </c>
      <c r="P87" s="1" t="s">
        <v>228</v>
      </c>
      <c r="Q87" s="1" t="s">
        <v>229</v>
      </c>
      <c r="R87" s="1" t="s">
        <v>3976</v>
      </c>
      <c r="S87" s="1">
        <v>0</v>
      </c>
      <c r="T87" s="1" t="s">
        <v>21</v>
      </c>
    </row>
    <row r="88" spans="1:20" x14ac:dyDescent="0.35">
      <c r="A88" s="1" t="s">
        <v>14</v>
      </c>
      <c r="B88" s="1" t="s">
        <v>230</v>
      </c>
      <c r="C88" s="1" t="s">
        <v>153</v>
      </c>
      <c r="D88" s="1" t="s">
        <v>216</v>
      </c>
      <c r="E88" t="str">
        <f t="shared" si="4"/>
        <v>2021</v>
      </c>
      <c r="F88" t="str">
        <f t="shared" si="5"/>
        <v>febrero</v>
      </c>
      <c r="G88" s="3">
        <v>45566</v>
      </c>
      <c r="H88" s="4">
        <f t="shared" si="7"/>
        <v>1320</v>
      </c>
      <c r="I88" s="2">
        <f t="shared" si="6"/>
        <v>720</v>
      </c>
      <c r="J88" s="1">
        <v>36994</v>
      </c>
      <c r="K88" s="1">
        <v>36994</v>
      </c>
      <c r="L88" s="1" t="s">
        <v>231</v>
      </c>
      <c r="M88" s="1" t="s">
        <v>19</v>
      </c>
      <c r="N88" s="1" t="s">
        <v>20</v>
      </c>
      <c r="O88" s="1" t="s">
        <v>230</v>
      </c>
      <c r="P88" s="1" t="s">
        <v>230</v>
      </c>
      <c r="Q88" s="1" t="s">
        <v>231</v>
      </c>
      <c r="R88" s="1" t="s">
        <v>3976</v>
      </c>
      <c r="S88" s="1">
        <v>0</v>
      </c>
      <c r="T88" s="1" t="s">
        <v>21</v>
      </c>
    </row>
    <row r="89" spans="1:20" x14ac:dyDescent="0.35">
      <c r="A89" s="1" t="s">
        <v>14</v>
      </c>
      <c r="B89" s="1" t="s">
        <v>232</v>
      </c>
      <c r="C89" s="1" t="s">
        <v>153</v>
      </c>
      <c r="D89" s="1" t="s">
        <v>216</v>
      </c>
      <c r="E89" t="str">
        <f t="shared" si="4"/>
        <v>2021</v>
      </c>
      <c r="F89" t="str">
        <f t="shared" si="5"/>
        <v>febrero</v>
      </c>
      <c r="G89" s="3">
        <v>45566</v>
      </c>
      <c r="H89" s="4">
        <f t="shared" si="7"/>
        <v>1320</v>
      </c>
      <c r="I89" s="2">
        <f t="shared" si="6"/>
        <v>720</v>
      </c>
      <c r="J89" s="1">
        <v>36994</v>
      </c>
      <c r="K89" s="1">
        <v>36994</v>
      </c>
      <c r="L89" s="1" t="s">
        <v>233</v>
      </c>
      <c r="M89" s="1" t="s">
        <v>19</v>
      </c>
      <c r="N89" s="1" t="s">
        <v>20</v>
      </c>
      <c r="O89" s="1" t="s">
        <v>232</v>
      </c>
      <c r="P89" s="1" t="s">
        <v>232</v>
      </c>
      <c r="Q89" s="1" t="s">
        <v>233</v>
      </c>
      <c r="R89" s="1" t="s">
        <v>3976</v>
      </c>
      <c r="S89" s="1">
        <v>0</v>
      </c>
      <c r="T89" s="1" t="s">
        <v>21</v>
      </c>
    </row>
    <row r="90" spans="1:20" x14ac:dyDescent="0.35">
      <c r="A90" s="1" t="s">
        <v>14</v>
      </c>
      <c r="B90" s="1" t="s">
        <v>234</v>
      </c>
      <c r="C90" s="1" t="s">
        <v>235</v>
      </c>
      <c r="D90" s="1" t="s">
        <v>216</v>
      </c>
      <c r="E90" t="str">
        <f t="shared" si="4"/>
        <v>2021</v>
      </c>
      <c r="F90" t="str">
        <f t="shared" si="5"/>
        <v>febrero</v>
      </c>
      <c r="G90" s="3">
        <v>45566</v>
      </c>
      <c r="H90" s="4">
        <f t="shared" si="7"/>
        <v>1320</v>
      </c>
      <c r="I90" s="2">
        <f t="shared" si="6"/>
        <v>720</v>
      </c>
      <c r="J90" s="1">
        <v>36994</v>
      </c>
      <c r="K90" s="1">
        <v>36994</v>
      </c>
      <c r="L90" s="1" t="s">
        <v>236</v>
      </c>
      <c r="M90" s="1" t="s">
        <v>19</v>
      </c>
      <c r="N90" s="1" t="s">
        <v>20</v>
      </c>
      <c r="O90" s="1" t="s">
        <v>234</v>
      </c>
      <c r="P90" s="1" t="s">
        <v>234</v>
      </c>
      <c r="Q90" s="1" t="s">
        <v>236</v>
      </c>
      <c r="R90" s="1" t="s">
        <v>3976</v>
      </c>
      <c r="S90" s="1">
        <v>0</v>
      </c>
      <c r="T90" s="1" t="s">
        <v>21</v>
      </c>
    </row>
    <row r="91" spans="1:20" x14ac:dyDescent="0.35">
      <c r="A91" s="1" t="s">
        <v>14</v>
      </c>
      <c r="B91" s="1" t="s">
        <v>237</v>
      </c>
      <c r="C91" s="1" t="s">
        <v>235</v>
      </c>
      <c r="D91" s="1" t="s">
        <v>49</v>
      </c>
      <c r="E91" t="str">
        <f t="shared" si="4"/>
        <v>2021</v>
      </c>
      <c r="F91" t="str">
        <f t="shared" si="5"/>
        <v>marzo</v>
      </c>
      <c r="G91" s="3">
        <v>45566</v>
      </c>
      <c r="H91" s="4">
        <f t="shared" si="7"/>
        <v>1296</v>
      </c>
      <c r="I91" s="2">
        <f t="shared" si="6"/>
        <v>720</v>
      </c>
      <c r="J91" s="1">
        <v>36994</v>
      </c>
      <c r="K91" s="1">
        <v>36994</v>
      </c>
      <c r="L91" s="1" t="s">
        <v>238</v>
      </c>
      <c r="M91" s="1" t="s">
        <v>19</v>
      </c>
      <c r="N91" s="1" t="s">
        <v>20</v>
      </c>
      <c r="O91" s="1" t="s">
        <v>237</v>
      </c>
      <c r="P91" s="1" t="s">
        <v>237</v>
      </c>
      <c r="Q91" s="1" t="s">
        <v>238</v>
      </c>
      <c r="R91" s="1" t="s">
        <v>3976</v>
      </c>
      <c r="S91" s="1">
        <v>0</v>
      </c>
      <c r="T91" s="1" t="s">
        <v>21</v>
      </c>
    </row>
    <row r="92" spans="1:20" x14ac:dyDescent="0.35">
      <c r="A92" s="1" t="s">
        <v>14</v>
      </c>
      <c r="B92" s="1" t="s">
        <v>239</v>
      </c>
      <c r="C92" s="1" t="s">
        <v>235</v>
      </c>
      <c r="D92" s="1" t="s">
        <v>49</v>
      </c>
      <c r="E92" t="str">
        <f t="shared" si="4"/>
        <v>2021</v>
      </c>
      <c r="F92" t="str">
        <f t="shared" si="5"/>
        <v>marzo</v>
      </c>
      <c r="G92" s="3">
        <v>45566</v>
      </c>
      <c r="H92" s="4">
        <f t="shared" si="7"/>
        <v>1296</v>
      </c>
      <c r="I92" s="2">
        <f t="shared" si="6"/>
        <v>720</v>
      </c>
      <c r="J92" s="1">
        <v>36994</v>
      </c>
      <c r="K92" s="1">
        <v>36994</v>
      </c>
      <c r="L92" s="1" t="s">
        <v>240</v>
      </c>
      <c r="M92" s="1" t="s">
        <v>19</v>
      </c>
      <c r="N92" s="1" t="s">
        <v>20</v>
      </c>
      <c r="O92" s="1" t="s">
        <v>239</v>
      </c>
      <c r="P92" s="1" t="s">
        <v>239</v>
      </c>
      <c r="Q92" s="1" t="s">
        <v>240</v>
      </c>
      <c r="R92" s="1" t="s">
        <v>3976</v>
      </c>
      <c r="S92" s="1">
        <v>0</v>
      </c>
      <c r="T92" s="1" t="s">
        <v>21</v>
      </c>
    </row>
    <row r="93" spans="1:20" x14ac:dyDescent="0.35">
      <c r="A93" s="1" t="s">
        <v>14</v>
      </c>
      <c r="B93" s="1" t="s">
        <v>241</v>
      </c>
      <c r="C93" s="1" t="s">
        <v>235</v>
      </c>
      <c r="D93" s="1" t="s">
        <v>216</v>
      </c>
      <c r="E93" t="str">
        <f t="shared" si="4"/>
        <v>2021</v>
      </c>
      <c r="F93" t="str">
        <f t="shared" si="5"/>
        <v>febrero</v>
      </c>
      <c r="G93" s="3">
        <v>45566</v>
      </c>
      <c r="H93" s="4">
        <f t="shared" si="7"/>
        <v>1320</v>
      </c>
      <c r="I93" s="2">
        <f t="shared" si="6"/>
        <v>720</v>
      </c>
      <c r="J93" s="1">
        <v>36994</v>
      </c>
      <c r="K93" s="1">
        <v>36994</v>
      </c>
      <c r="L93" s="1" t="s">
        <v>242</v>
      </c>
      <c r="M93" s="1" t="s">
        <v>19</v>
      </c>
      <c r="N93" s="1" t="s">
        <v>20</v>
      </c>
      <c r="O93" s="1" t="s">
        <v>241</v>
      </c>
      <c r="P93" s="1" t="s">
        <v>241</v>
      </c>
      <c r="Q93" s="1" t="s">
        <v>242</v>
      </c>
      <c r="R93" s="1" t="s">
        <v>3976</v>
      </c>
      <c r="S93" s="1">
        <v>0</v>
      </c>
      <c r="T93" s="1" t="s">
        <v>21</v>
      </c>
    </row>
    <row r="94" spans="1:20" x14ac:dyDescent="0.35">
      <c r="A94" s="1" t="s">
        <v>14</v>
      </c>
      <c r="B94" s="1" t="s">
        <v>243</v>
      </c>
      <c r="C94" s="1" t="s">
        <v>235</v>
      </c>
      <c r="D94" s="1" t="s">
        <v>216</v>
      </c>
      <c r="E94" t="str">
        <f t="shared" si="4"/>
        <v>2021</v>
      </c>
      <c r="F94" t="str">
        <f t="shared" si="5"/>
        <v>febrero</v>
      </c>
      <c r="G94" s="3">
        <v>45566</v>
      </c>
      <c r="H94" s="4">
        <f t="shared" si="7"/>
        <v>1320</v>
      </c>
      <c r="I94" s="2">
        <f t="shared" si="6"/>
        <v>720</v>
      </c>
      <c r="J94" s="1">
        <v>36994</v>
      </c>
      <c r="K94" s="1">
        <v>36994</v>
      </c>
      <c r="L94" s="1" t="s">
        <v>244</v>
      </c>
      <c r="M94" s="1" t="s">
        <v>19</v>
      </c>
      <c r="N94" s="1" t="s">
        <v>20</v>
      </c>
      <c r="O94" s="1" t="s">
        <v>243</v>
      </c>
      <c r="P94" s="1" t="s">
        <v>243</v>
      </c>
      <c r="Q94" s="1" t="s">
        <v>244</v>
      </c>
      <c r="R94" s="1" t="s">
        <v>3976</v>
      </c>
      <c r="S94" s="1">
        <v>0</v>
      </c>
      <c r="T94" s="1" t="s">
        <v>21</v>
      </c>
    </row>
    <row r="95" spans="1:20" x14ac:dyDescent="0.35">
      <c r="A95" s="1" t="s">
        <v>14</v>
      </c>
      <c r="B95" s="1" t="s">
        <v>245</v>
      </c>
      <c r="C95" s="1" t="s">
        <v>235</v>
      </c>
      <c r="D95" s="1" t="s">
        <v>216</v>
      </c>
      <c r="E95" t="str">
        <f t="shared" si="4"/>
        <v>2021</v>
      </c>
      <c r="F95" t="str">
        <f t="shared" si="5"/>
        <v>febrero</v>
      </c>
      <c r="G95" s="3">
        <v>45566</v>
      </c>
      <c r="H95" s="4">
        <f t="shared" si="7"/>
        <v>1320</v>
      </c>
      <c r="I95" s="2">
        <f t="shared" si="6"/>
        <v>720</v>
      </c>
      <c r="J95" s="1">
        <v>36994</v>
      </c>
      <c r="K95" s="1">
        <v>36994</v>
      </c>
      <c r="L95" s="1" t="s">
        <v>246</v>
      </c>
      <c r="M95" s="1" t="s">
        <v>19</v>
      </c>
      <c r="N95" s="1" t="s">
        <v>20</v>
      </c>
      <c r="O95" s="1" t="s">
        <v>245</v>
      </c>
      <c r="P95" s="1" t="s">
        <v>245</v>
      </c>
      <c r="Q95" s="1" t="s">
        <v>246</v>
      </c>
      <c r="R95" s="1" t="s">
        <v>3976</v>
      </c>
      <c r="S95" s="1">
        <v>0</v>
      </c>
      <c r="T95" s="1" t="s">
        <v>21</v>
      </c>
    </row>
    <row r="96" spans="1:20" x14ac:dyDescent="0.35">
      <c r="A96" s="1" t="s">
        <v>14</v>
      </c>
      <c r="B96" s="1" t="s">
        <v>247</v>
      </c>
      <c r="C96" s="1" t="s">
        <v>235</v>
      </c>
      <c r="D96" s="1" t="s">
        <v>216</v>
      </c>
      <c r="E96" t="str">
        <f t="shared" si="4"/>
        <v>2021</v>
      </c>
      <c r="F96" t="str">
        <f t="shared" si="5"/>
        <v>febrero</v>
      </c>
      <c r="G96" s="3">
        <v>45566</v>
      </c>
      <c r="H96" s="4">
        <f t="shared" si="7"/>
        <v>1320</v>
      </c>
      <c r="I96" s="2">
        <f t="shared" si="6"/>
        <v>720</v>
      </c>
      <c r="J96" s="1">
        <v>36994</v>
      </c>
      <c r="K96" s="1">
        <v>36994</v>
      </c>
      <c r="L96" s="1" t="s">
        <v>248</v>
      </c>
      <c r="M96" s="1" t="s">
        <v>19</v>
      </c>
      <c r="N96" s="1" t="s">
        <v>20</v>
      </c>
      <c r="O96" s="1" t="s">
        <v>247</v>
      </c>
      <c r="P96" s="1" t="s">
        <v>247</v>
      </c>
      <c r="Q96" s="1" t="s">
        <v>248</v>
      </c>
      <c r="R96" s="1" t="s">
        <v>3976</v>
      </c>
      <c r="S96" s="1">
        <v>0</v>
      </c>
      <c r="T96" s="1" t="s">
        <v>21</v>
      </c>
    </row>
    <row r="97" spans="1:20" x14ac:dyDescent="0.35">
      <c r="A97" s="1" t="s">
        <v>14</v>
      </c>
      <c r="B97" s="1" t="s">
        <v>249</v>
      </c>
      <c r="C97" s="1" t="s">
        <v>235</v>
      </c>
      <c r="D97" s="1" t="s">
        <v>148</v>
      </c>
      <c r="E97" t="str">
        <f t="shared" si="4"/>
        <v>2021</v>
      </c>
      <c r="F97" t="str">
        <f t="shared" si="5"/>
        <v>abril</v>
      </c>
      <c r="G97" s="3">
        <v>45566</v>
      </c>
      <c r="H97" s="4">
        <f t="shared" si="7"/>
        <v>1272</v>
      </c>
      <c r="I97" s="2">
        <f t="shared" si="6"/>
        <v>720</v>
      </c>
      <c r="J97" s="1">
        <v>36994</v>
      </c>
      <c r="K97" s="1">
        <v>36994</v>
      </c>
      <c r="L97" s="1" t="s">
        <v>250</v>
      </c>
      <c r="M97" s="1" t="s">
        <v>19</v>
      </c>
      <c r="N97" s="1" t="s">
        <v>20</v>
      </c>
      <c r="O97" s="1" t="s">
        <v>249</v>
      </c>
      <c r="P97" s="1" t="s">
        <v>249</v>
      </c>
      <c r="Q97" s="1" t="s">
        <v>250</v>
      </c>
      <c r="R97" s="1" t="s">
        <v>3976</v>
      </c>
      <c r="S97" s="1">
        <v>0</v>
      </c>
      <c r="T97" s="1" t="s">
        <v>21</v>
      </c>
    </row>
    <row r="98" spans="1:20" x14ac:dyDescent="0.35">
      <c r="A98" s="1" t="s">
        <v>14</v>
      </c>
      <c r="B98" s="1" t="s">
        <v>251</v>
      </c>
      <c r="C98" s="1" t="s">
        <v>235</v>
      </c>
      <c r="D98" s="1" t="s">
        <v>252</v>
      </c>
      <c r="E98" t="str">
        <f t="shared" si="4"/>
        <v>2021</v>
      </c>
      <c r="F98" t="str">
        <f t="shared" si="5"/>
        <v>marzo</v>
      </c>
      <c r="G98" s="3">
        <v>45566</v>
      </c>
      <c r="H98" s="4">
        <f t="shared" si="7"/>
        <v>1287</v>
      </c>
      <c r="I98" s="2">
        <f t="shared" si="6"/>
        <v>720</v>
      </c>
      <c r="J98" s="1">
        <v>99423</v>
      </c>
      <c r="K98" s="1">
        <v>99423</v>
      </c>
      <c r="L98" s="1" t="s">
        <v>253</v>
      </c>
      <c r="M98" s="1" t="s">
        <v>19</v>
      </c>
      <c r="N98" s="1" t="s">
        <v>20</v>
      </c>
      <c r="O98" s="1" t="s">
        <v>251</v>
      </c>
      <c r="P98" s="1" t="s">
        <v>251</v>
      </c>
      <c r="Q98" s="1" t="s">
        <v>253</v>
      </c>
      <c r="R98" s="1" t="s">
        <v>3976</v>
      </c>
      <c r="S98" s="1">
        <v>0</v>
      </c>
      <c r="T98" s="1" t="s">
        <v>21</v>
      </c>
    </row>
    <row r="99" spans="1:20" x14ac:dyDescent="0.35">
      <c r="A99" s="1" t="s">
        <v>14</v>
      </c>
      <c r="B99" s="1" t="s">
        <v>254</v>
      </c>
      <c r="C99" s="1" t="s">
        <v>235</v>
      </c>
      <c r="D99" s="1" t="s">
        <v>148</v>
      </c>
      <c r="E99" t="str">
        <f t="shared" si="4"/>
        <v>2021</v>
      </c>
      <c r="F99" t="str">
        <f t="shared" si="5"/>
        <v>abril</v>
      </c>
      <c r="G99" s="3">
        <v>45566</v>
      </c>
      <c r="H99" s="4">
        <f t="shared" si="7"/>
        <v>1272</v>
      </c>
      <c r="I99" s="2">
        <f t="shared" si="6"/>
        <v>720</v>
      </c>
      <c r="J99" s="1">
        <v>36994</v>
      </c>
      <c r="K99" s="1">
        <v>36994</v>
      </c>
      <c r="L99" s="1" t="s">
        <v>255</v>
      </c>
      <c r="M99" s="1" t="s">
        <v>19</v>
      </c>
      <c r="N99" s="1" t="s">
        <v>20</v>
      </c>
      <c r="O99" s="1" t="s">
        <v>254</v>
      </c>
      <c r="P99" s="1" t="s">
        <v>254</v>
      </c>
      <c r="Q99" s="1" t="s">
        <v>255</v>
      </c>
      <c r="R99" s="1" t="s">
        <v>3976</v>
      </c>
      <c r="S99" s="1">
        <v>0</v>
      </c>
      <c r="T99" s="1" t="s">
        <v>21</v>
      </c>
    </row>
    <row r="100" spans="1:20" x14ac:dyDescent="0.35">
      <c r="A100" s="1" t="s">
        <v>14</v>
      </c>
      <c r="B100" s="1" t="s">
        <v>256</v>
      </c>
      <c r="C100" s="1" t="s">
        <v>235</v>
      </c>
      <c r="D100" s="1" t="s">
        <v>148</v>
      </c>
      <c r="E100" t="str">
        <f t="shared" si="4"/>
        <v>2021</v>
      </c>
      <c r="F100" t="str">
        <f t="shared" si="5"/>
        <v>abril</v>
      </c>
      <c r="G100" s="3">
        <v>45566</v>
      </c>
      <c r="H100" s="4">
        <f t="shared" si="7"/>
        <v>1272</v>
      </c>
      <c r="I100" s="2">
        <f t="shared" si="6"/>
        <v>720</v>
      </c>
      <c r="J100" s="1">
        <v>36994</v>
      </c>
      <c r="K100" s="1">
        <v>36994</v>
      </c>
      <c r="L100" s="1" t="s">
        <v>257</v>
      </c>
      <c r="M100" s="1" t="s">
        <v>19</v>
      </c>
      <c r="N100" s="1" t="s">
        <v>20</v>
      </c>
      <c r="O100" s="1" t="s">
        <v>256</v>
      </c>
      <c r="P100" s="1" t="s">
        <v>256</v>
      </c>
      <c r="Q100" s="1" t="s">
        <v>257</v>
      </c>
      <c r="R100" s="1" t="s">
        <v>3976</v>
      </c>
      <c r="S100" s="1">
        <v>0</v>
      </c>
      <c r="T100" s="1" t="s">
        <v>21</v>
      </c>
    </row>
    <row r="101" spans="1:20" x14ac:dyDescent="0.35">
      <c r="A101" s="1" t="s">
        <v>14</v>
      </c>
      <c r="B101" s="1" t="s">
        <v>258</v>
      </c>
      <c r="C101" s="1" t="s">
        <v>235</v>
      </c>
      <c r="D101" s="1" t="s">
        <v>49</v>
      </c>
      <c r="E101" t="str">
        <f t="shared" si="4"/>
        <v>2021</v>
      </c>
      <c r="F101" t="str">
        <f t="shared" si="5"/>
        <v>marzo</v>
      </c>
      <c r="G101" s="3">
        <v>45566</v>
      </c>
      <c r="H101" s="4">
        <f t="shared" si="7"/>
        <v>1296</v>
      </c>
      <c r="I101" s="2">
        <f t="shared" si="6"/>
        <v>720</v>
      </c>
      <c r="J101" s="1">
        <v>36994</v>
      </c>
      <c r="K101" s="1">
        <v>36994</v>
      </c>
      <c r="L101" s="1" t="s">
        <v>259</v>
      </c>
      <c r="M101" s="1" t="s">
        <v>19</v>
      </c>
      <c r="N101" s="1" t="s">
        <v>20</v>
      </c>
      <c r="O101" s="1" t="s">
        <v>258</v>
      </c>
      <c r="P101" s="1" t="s">
        <v>258</v>
      </c>
      <c r="Q101" s="1" t="s">
        <v>259</v>
      </c>
      <c r="R101" s="1" t="s">
        <v>3976</v>
      </c>
      <c r="S101" s="1">
        <v>0</v>
      </c>
      <c r="T101" s="1" t="s">
        <v>21</v>
      </c>
    </row>
    <row r="102" spans="1:20" x14ac:dyDescent="0.35">
      <c r="A102" s="1" t="s">
        <v>14</v>
      </c>
      <c r="B102" s="1" t="s">
        <v>260</v>
      </c>
      <c r="C102" s="1" t="s">
        <v>235</v>
      </c>
      <c r="D102" s="1" t="s">
        <v>49</v>
      </c>
      <c r="E102" t="str">
        <f t="shared" si="4"/>
        <v>2021</v>
      </c>
      <c r="F102" t="str">
        <f t="shared" si="5"/>
        <v>marzo</v>
      </c>
      <c r="G102" s="3">
        <v>45566</v>
      </c>
      <c r="H102" s="4">
        <f t="shared" si="7"/>
        <v>1296</v>
      </c>
      <c r="I102" s="2">
        <f t="shared" si="6"/>
        <v>720</v>
      </c>
      <c r="J102" s="1">
        <v>36994</v>
      </c>
      <c r="K102" s="1">
        <v>36994</v>
      </c>
      <c r="L102" s="1" t="s">
        <v>261</v>
      </c>
      <c r="M102" s="1" t="s">
        <v>19</v>
      </c>
      <c r="N102" s="1" t="s">
        <v>20</v>
      </c>
      <c r="O102" s="1" t="s">
        <v>260</v>
      </c>
      <c r="P102" s="1" t="s">
        <v>260</v>
      </c>
      <c r="Q102" s="1" t="s">
        <v>261</v>
      </c>
      <c r="R102" s="1" t="s">
        <v>3976</v>
      </c>
      <c r="S102" s="1">
        <v>0</v>
      </c>
      <c r="T102" s="1" t="s">
        <v>21</v>
      </c>
    </row>
    <row r="103" spans="1:20" x14ac:dyDescent="0.35">
      <c r="A103" s="1" t="s">
        <v>14</v>
      </c>
      <c r="B103" s="1" t="s">
        <v>262</v>
      </c>
      <c r="C103" s="1" t="s">
        <v>235</v>
      </c>
      <c r="D103" s="1" t="s">
        <v>263</v>
      </c>
      <c r="E103" t="str">
        <f t="shared" si="4"/>
        <v>2021</v>
      </c>
      <c r="F103" t="str">
        <f t="shared" si="5"/>
        <v>marzo</v>
      </c>
      <c r="G103" s="3">
        <v>45566</v>
      </c>
      <c r="H103" s="4">
        <f t="shared" si="7"/>
        <v>1308</v>
      </c>
      <c r="I103" s="2">
        <f t="shared" si="6"/>
        <v>720</v>
      </c>
      <c r="J103" s="1">
        <v>36994</v>
      </c>
      <c r="K103" s="1">
        <v>36994</v>
      </c>
      <c r="L103" s="1" t="s">
        <v>264</v>
      </c>
      <c r="M103" s="1" t="s">
        <v>19</v>
      </c>
      <c r="N103" s="1" t="s">
        <v>20</v>
      </c>
      <c r="O103" s="1" t="s">
        <v>262</v>
      </c>
      <c r="P103" s="1" t="s">
        <v>262</v>
      </c>
      <c r="Q103" s="1" t="s">
        <v>264</v>
      </c>
      <c r="R103" s="1" t="s">
        <v>3976</v>
      </c>
      <c r="S103" s="1">
        <v>0</v>
      </c>
      <c r="T103" s="1" t="s">
        <v>21</v>
      </c>
    </row>
    <row r="104" spans="1:20" x14ac:dyDescent="0.35">
      <c r="A104" s="1" t="s">
        <v>14</v>
      </c>
      <c r="B104" s="1" t="s">
        <v>265</v>
      </c>
      <c r="C104" s="1" t="s">
        <v>235</v>
      </c>
      <c r="D104" s="1" t="s">
        <v>263</v>
      </c>
      <c r="E104" t="str">
        <f t="shared" si="4"/>
        <v>2021</v>
      </c>
      <c r="F104" t="str">
        <f t="shared" si="5"/>
        <v>marzo</v>
      </c>
      <c r="G104" s="3">
        <v>45566</v>
      </c>
      <c r="H104" s="4">
        <f t="shared" si="7"/>
        <v>1308</v>
      </c>
      <c r="I104" s="2">
        <f t="shared" si="6"/>
        <v>720</v>
      </c>
      <c r="J104" s="1">
        <v>36994</v>
      </c>
      <c r="K104" s="1">
        <v>36994</v>
      </c>
      <c r="L104" s="1" t="s">
        <v>266</v>
      </c>
      <c r="M104" s="1" t="s">
        <v>19</v>
      </c>
      <c r="N104" s="1" t="s">
        <v>20</v>
      </c>
      <c r="O104" s="1" t="s">
        <v>265</v>
      </c>
      <c r="P104" s="1" t="s">
        <v>265</v>
      </c>
      <c r="Q104" s="1" t="s">
        <v>266</v>
      </c>
      <c r="R104" s="1" t="s">
        <v>3976</v>
      </c>
      <c r="S104" s="1">
        <v>0</v>
      </c>
      <c r="T104" s="1" t="s">
        <v>21</v>
      </c>
    </row>
    <row r="105" spans="1:20" x14ac:dyDescent="0.35">
      <c r="A105" s="1" t="s">
        <v>14</v>
      </c>
      <c r="B105" s="1" t="s">
        <v>267</v>
      </c>
      <c r="C105" s="1" t="s">
        <v>235</v>
      </c>
      <c r="D105" s="1" t="s">
        <v>148</v>
      </c>
      <c r="E105" t="str">
        <f t="shared" si="4"/>
        <v>2021</v>
      </c>
      <c r="F105" t="str">
        <f t="shared" si="5"/>
        <v>abril</v>
      </c>
      <c r="G105" s="3">
        <v>45566</v>
      </c>
      <c r="H105" s="4">
        <f t="shared" si="7"/>
        <v>1272</v>
      </c>
      <c r="I105" s="2">
        <f t="shared" si="6"/>
        <v>720</v>
      </c>
      <c r="J105" s="1">
        <v>36994</v>
      </c>
      <c r="K105" s="1">
        <v>36994</v>
      </c>
      <c r="L105" s="1" t="s">
        <v>268</v>
      </c>
      <c r="M105" s="1" t="s">
        <v>19</v>
      </c>
      <c r="N105" s="1" t="s">
        <v>20</v>
      </c>
      <c r="O105" s="1" t="s">
        <v>267</v>
      </c>
      <c r="P105" s="1" t="s">
        <v>267</v>
      </c>
      <c r="Q105" s="1" t="s">
        <v>268</v>
      </c>
      <c r="R105" s="1" t="s">
        <v>3976</v>
      </c>
      <c r="S105" s="1">
        <v>0</v>
      </c>
      <c r="T105" s="1" t="s">
        <v>21</v>
      </c>
    </row>
    <row r="106" spans="1:20" x14ac:dyDescent="0.35">
      <c r="A106" s="1" t="s">
        <v>14</v>
      </c>
      <c r="B106" s="1" t="s">
        <v>269</v>
      </c>
      <c r="C106" s="1" t="s">
        <v>235</v>
      </c>
      <c r="D106" s="1" t="s">
        <v>148</v>
      </c>
      <c r="E106" t="str">
        <f t="shared" si="4"/>
        <v>2021</v>
      </c>
      <c r="F106" t="str">
        <f t="shared" si="5"/>
        <v>abril</v>
      </c>
      <c r="G106" s="3">
        <v>45566</v>
      </c>
      <c r="H106" s="4">
        <f t="shared" si="7"/>
        <v>1272</v>
      </c>
      <c r="I106" s="2">
        <f t="shared" si="6"/>
        <v>720</v>
      </c>
      <c r="J106" s="1">
        <v>36994</v>
      </c>
      <c r="K106" s="1">
        <v>36994</v>
      </c>
      <c r="L106" s="1" t="s">
        <v>270</v>
      </c>
      <c r="M106" s="1" t="s">
        <v>19</v>
      </c>
      <c r="N106" s="1" t="s">
        <v>20</v>
      </c>
      <c r="O106" s="1" t="s">
        <v>269</v>
      </c>
      <c r="P106" s="1" t="s">
        <v>269</v>
      </c>
      <c r="Q106" s="1" t="s">
        <v>270</v>
      </c>
      <c r="R106" s="1" t="s">
        <v>3976</v>
      </c>
      <c r="S106" s="1">
        <v>0</v>
      </c>
      <c r="T106" s="1" t="s">
        <v>21</v>
      </c>
    </row>
    <row r="107" spans="1:20" x14ac:dyDescent="0.35">
      <c r="A107" s="1" t="s">
        <v>14</v>
      </c>
      <c r="B107" s="1" t="s">
        <v>271</v>
      </c>
      <c r="C107" s="1" t="s">
        <v>235</v>
      </c>
      <c r="D107" s="1" t="s">
        <v>263</v>
      </c>
      <c r="E107" t="str">
        <f t="shared" si="4"/>
        <v>2021</v>
      </c>
      <c r="F107" t="str">
        <f t="shared" si="5"/>
        <v>marzo</v>
      </c>
      <c r="G107" s="3">
        <v>45566</v>
      </c>
      <c r="H107" s="4">
        <f t="shared" si="7"/>
        <v>1308</v>
      </c>
      <c r="I107" s="2">
        <f t="shared" si="6"/>
        <v>720</v>
      </c>
      <c r="J107" s="1">
        <v>36994</v>
      </c>
      <c r="K107" s="1">
        <v>36994</v>
      </c>
      <c r="L107" s="1" t="s">
        <v>272</v>
      </c>
      <c r="M107" s="1" t="s">
        <v>19</v>
      </c>
      <c r="N107" s="1" t="s">
        <v>20</v>
      </c>
      <c r="O107" s="1" t="s">
        <v>271</v>
      </c>
      <c r="P107" s="1" t="s">
        <v>271</v>
      </c>
      <c r="Q107" s="1" t="s">
        <v>272</v>
      </c>
      <c r="R107" s="1" t="s">
        <v>3976</v>
      </c>
      <c r="S107" s="1">
        <v>0</v>
      </c>
      <c r="T107" s="1" t="s">
        <v>21</v>
      </c>
    </row>
    <row r="108" spans="1:20" x14ac:dyDescent="0.35">
      <c r="A108" s="1" t="s">
        <v>14</v>
      </c>
      <c r="B108" s="1" t="s">
        <v>273</v>
      </c>
      <c r="C108" s="1" t="s">
        <v>91</v>
      </c>
      <c r="D108" s="1" t="s">
        <v>49</v>
      </c>
      <c r="E108" t="str">
        <f t="shared" si="4"/>
        <v>2021</v>
      </c>
      <c r="F108" t="str">
        <f t="shared" si="5"/>
        <v>marzo</v>
      </c>
      <c r="G108" s="3">
        <v>45566</v>
      </c>
      <c r="H108" s="4">
        <f t="shared" si="7"/>
        <v>1296</v>
      </c>
      <c r="I108" s="2">
        <f t="shared" si="6"/>
        <v>720</v>
      </c>
      <c r="J108" s="1">
        <v>36994</v>
      </c>
      <c r="K108" s="1">
        <v>36994</v>
      </c>
      <c r="L108" s="1" t="s">
        <v>274</v>
      </c>
      <c r="M108" s="1" t="s">
        <v>19</v>
      </c>
      <c r="N108" s="1" t="s">
        <v>20</v>
      </c>
      <c r="O108" s="1" t="s">
        <v>273</v>
      </c>
      <c r="P108" s="1" t="s">
        <v>273</v>
      </c>
      <c r="Q108" s="1" t="s">
        <v>274</v>
      </c>
      <c r="R108" s="1" t="s">
        <v>3976</v>
      </c>
      <c r="S108" s="1">
        <v>0</v>
      </c>
      <c r="T108" s="1" t="s">
        <v>21</v>
      </c>
    </row>
    <row r="109" spans="1:20" x14ac:dyDescent="0.35">
      <c r="A109" s="1" t="s">
        <v>14</v>
      </c>
      <c r="B109" s="1" t="s">
        <v>275</v>
      </c>
      <c r="C109" s="1" t="s">
        <v>91</v>
      </c>
      <c r="D109" s="1" t="s">
        <v>49</v>
      </c>
      <c r="E109" t="str">
        <f t="shared" si="4"/>
        <v>2021</v>
      </c>
      <c r="F109" t="str">
        <f t="shared" si="5"/>
        <v>marzo</v>
      </c>
      <c r="G109" s="3">
        <v>45566</v>
      </c>
      <c r="H109" s="4">
        <f t="shared" si="7"/>
        <v>1296</v>
      </c>
      <c r="I109" s="2">
        <f t="shared" si="6"/>
        <v>720</v>
      </c>
      <c r="J109" s="1">
        <v>36994</v>
      </c>
      <c r="K109" s="1">
        <v>36994</v>
      </c>
      <c r="L109" s="1" t="s">
        <v>276</v>
      </c>
      <c r="M109" s="1" t="s">
        <v>19</v>
      </c>
      <c r="N109" s="1" t="s">
        <v>20</v>
      </c>
      <c r="O109" s="1" t="s">
        <v>275</v>
      </c>
      <c r="P109" s="1" t="s">
        <v>275</v>
      </c>
      <c r="Q109" s="1" t="s">
        <v>276</v>
      </c>
      <c r="R109" s="1" t="s">
        <v>3976</v>
      </c>
      <c r="S109" s="1">
        <v>0</v>
      </c>
      <c r="T109" s="1" t="s">
        <v>21</v>
      </c>
    </row>
    <row r="110" spans="1:20" x14ac:dyDescent="0.35">
      <c r="A110" s="1" t="s">
        <v>14</v>
      </c>
      <c r="B110" s="1" t="s">
        <v>277</v>
      </c>
      <c r="C110" s="1" t="s">
        <v>91</v>
      </c>
      <c r="D110" s="1" t="s">
        <v>49</v>
      </c>
      <c r="E110" t="str">
        <f t="shared" si="4"/>
        <v>2021</v>
      </c>
      <c r="F110" t="str">
        <f t="shared" si="5"/>
        <v>marzo</v>
      </c>
      <c r="G110" s="3">
        <v>45566</v>
      </c>
      <c r="H110" s="4">
        <f t="shared" si="7"/>
        <v>1296</v>
      </c>
      <c r="I110" s="2">
        <f t="shared" si="6"/>
        <v>720</v>
      </c>
      <c r="J110" s="1">
        <v>36994</v>
      </c>
      <c r="K110" s="1">
        <v>36994</v>
      </c>
      <c r="L110" s="1" t="s">
        <v>278</v>
      </c>
      <c r="M110" s="1" t="s">
        <v>19</v>
      </c>
      <c r="N110" s="1" t="s">
        <v>20</v>
      </c>
      <c r="O110" s="1" t="s">
        <v>277</v>
      </c>
      <c r="P110" s="1" t="s">
        <v>277</v>
      </c>
      <c r="Q110" s="1" t="s">
        <v>278</v>
      </c>
      <c r="R110" s="1" t="s">
        <v>3976</v>
      </c>
      <c r="S110" s="1">
        <v>0</v>
      </c>
      <c r="T110" s="1" t="s">
        <v>21</v>
      </c>
    </row>
    <row r="111" spans="1:20" x14ac:dyDescent="0.35">
      <c r="A111" s="1" t="s">
        <v>14</v>
      </c>
      <c r="B111" s="1" t="s">
        <v>279</v>
      </c>
      <c r="C111" s="1" t="s">
        <v>91</v>
      </c>
      <c r="D111" s="1" t="s">
        <v>263</v>
      </c>
      <c r="E111" t="str">
        <f t="shared" si="4"/>
        <v>2021</v>
      </c>
      <c r="F111" t="str">
        <f t="shared" si="5"/>
        <v>marzo</v>
      </c>
      <c r="G111" s="3">
        <v>45566</v>
      </c>
      <c r="H111" s="4">
        <f t="shared" si="7"/>
        <v>1308</v>
      </c>
      <c r="I111" s="2">
        <f t="shared" si="6"/>
        <v>720</v>
      </c>
      <c r="J111" s="1">
        <v>36994</v>
      </c>
      <c r="K111" s="1">
        <v>36994</v>
      </c>
      <c r="L111" s="1" t="s">
        <v>280</v>
      </c>
      <c r="M111" s="1" t="s">
        <v>19</v>
      </c>
      <c r="N111" s="1" t="s">
        <v>20</v>
      </c>
      <c r="O111" s="1" t="s">
        <v>279</v>
      </c>
      <c r="P111" s="1" t="s">
        <v>279</v>
      </c>
      <c r="Q111" s="1" t="s">
        <v>280</v>
      </c>
      <c r="R111" s="1" t="s">
        <v>3976</v>
      </c>
      <c r="S111" s="1">
        <v>0</v>
      </c>
      <c r="T111" s="1" t="s">
        <v>21</v>
      </c>
    </row>
    <row r="112" spans="1:20" x14ac:dyDescent="0.35">
      <c r="A112" s="1" t="s">
        <v>14</v>
      </c>
      <c r="B112" s="1" t="s">
        <v>281</v>
      </c>
      <c r="C112" s="1" t="s">
        <v>91</v>
      </c>
      <c r="D112" s="1" t="s">
        <v>282</v>
      </c>
      <c r="E112" t="str">
        <f t="shared" si="4"/>
        <v>2021</v>
      </c>
      <c r="F112" t="str">
        <f t="shared" si="5"/>
        <v>marzo</v>
      </c>
      <c r="G112" s="3">
        <v>45566</v>
      </c>
      <c r="H112" s="4">
        <f t="shared" si="7"/>
        <v>1292</v>
      </c>
      <c r="I112" s="2">
        <f t="shared" si="6"/>
        <v>720</v>
      </c>
      <c r="J112" s="1">
        <v>190000</v>
      </c>
      <c r="K112" s="1">
        <v>190000</v>
      </c>
      <c r="L112" s="1" t="s">
        <v>283</v>
      </c>
      <c r="M112" s="1" t="s">
        <v>19</v>
      </c>
      <c r="N112" s="1" t="s">
        <v>20</v>
      </c>
      <c r="O112" s="1" t="s">
        <v>281</v>
      </c>
      <c r="P112" s="1" t="s">
        <v>281</v>
      </c>
      <c r="Q112" s="1" t="s">
        <v>283</v>
      </c>
      <c r="R112" s="1" t="s">
        <v>3976</v>
      </c>
      <c r="S112" s="1">
        <v>0</v>
      </c>
      <c r="T112" s="1" t="s">
        <v>21</v>
      </c>
    </row>
    <row r="113" spans="1:20" x14ac:dyDescent="0.35">
      <c r="A113" s="1" t="s">
        <v>14</v>
      </c>
      <c r="B113" s="1" t="s">
        <v>284</v>
      </c>
      <c r="C113" s="1" t="s">
        <v>91</v>
      </c>
      <c r="D113" s="1" t="s">
        <v>49</v>
      </c>
      <c r="E113" t="str">
        <f t="shared" si="4"/>
        <v>2021</v>
      </c>
      <c r="F113" t="str">
        <f t="shared" si="5"/>
        <v>marzo</v>
      </c>
      <c r="G113" s="3">
        <v>45566</v>
      </c>
      <c r="H113" s="4">
        <f t="shared" si="7"/>
        <v>1296</v>
      </c>
      <c r="I113" s="2">
        <f t="shared" si="6"/>
        <v>720</v>
      </c>
      <c r="J113" s="1">
        <v>36994</v>
      </c>
      <c r="K113" s="1">
        <v>36994</v>
      </c>
      <c r="L113" s="1" t="s">
        <v>285</v>
      </c>
      <c r="M113" s="1" t="s">
        <v>19</v>
      </c>
      <c r="N113" s="1" t="s">
        <v>20</v>
      </c>
      <c r="O113" s="1" t="s">
        <v>284</v>
      </c>
      <c r="P113" s="1" t="s">
        <v>284</v>
      </c>
      <c r="Q113" s="1" t="s">
        <v>285</v>
      </c>
      <c r="R113" s="1" t="s">
        <v>3976</v>
      </c>
      <c r="S113" s="1">
        <v>0</v>
      </c>
      <c r="T113" s="1" t="s">
        <v>21</v>
      </c>
    </row>
    <row r="114" spans="1:20" x14ac:dyDescent="0.35">
      <c r="A114" s="1" t="s">
        <v>14</v>
      </c>
      <c r="B114" s="1" t="s">
        <v>286</v>
      </c>
      <c r="C114" s="1" t="s">
        <v>91</v>
      </c>
      <c r="D114" s="1" t="s">
        <v>287</v>
      </c>
      <c r="E114" t="str">
        <f t="shared" si="4"/>
        <v>2021</v>
      </c>
      <c r="F114" t="str">
        <f t="shared" si="5"/>
        <v>marzo</v>
      </c>
      <c r="G114" s="3">
        <v>45566</v>
      </c>
      <c r="H114" s="4">
        <f t="shared" si="7"/>
        <v>1300</v>
      </c>
      <c r="I114" s="2">
        <f t="shared" si="6"/>
        <v>720</v>
      </c>
      <c r="J114" s="1">
        <v>36994</v>
      </c>
      <c r="K114" s="1">
        <v>36994</v>
      </c>
      <c r="L114" s="1" t="s">
        <v>288</v>
      </c>
      <c r="M114" s="1" t="s">
        <v>19</v>
      </c>
      <c r="N114" s="1" t="s">
        <v>20</v>
      </c>
      <c r="O114" s="1" t="s">
        <v>286</v>
      </c>
      <c r="P114" s="1" t="s">
        <v>286</v>
      </c>
      <c r="Q114" s="1" t="s">
        <v>288</v>
      </c>
      <c r="R114" s="1" t="s">
        <v>3976</v>
      </c>
      <c r="S114" s="1">
        <v>0</v>
      </c>
      <c r="T114" s="1" t="s">
        <v>21</v>
      </c>
    </row>
    <row r="115" spans="1:20" x14ac:dyDescent="0.35">
      <c r="A115" s="1" t="s">
        <v>14</v>
      </c>
      <c r="B115" s="1" t="s">
        <v>289</v>
      </c>
      <c r="C115" s="1" t="s">
        <v>91</v>
      </c>
      <c r="D115" s="1" t="s">
        <v>49</v>
      </c>
      <c r="E115" t="str">
        <f t="shared" si="4"/>
        <v>2021</v>
      </c>
      <c r="F115" t="str">
        <f t="shared" si="5"/>
        <v>marzo</v>
      </c>
      <c r="G115" s="3">
        <v>45566</v>
      </c>
      <c r="H115" s="4">
        <f t="shared" si="7"/>
        <v>1296</v>
      </c>
      <c r="I115" s="2">
        <f t="shared" si="6"/>
        <v>720</v>
      </c>
      <c r="J115" s="1">
        <v>36994</v>
      </c>
      <c r="K115" s="1">
        <v>36994</v>
      </c>
      <c r="L115" s="1" t="s">
        <v>290</v>
      </c>
      <c r="M115" s="1" t="s">
        <v>19</v>
      </c>
      <c r="N115" s="1" t="s">
        <v>20</v>
      </c>
      <c r="O115" s="1" t="s">
        <v>289</v>
      </c>
      <c r="P115" s="1" t="s">
        <v>289</v>
      </c>
      <c r="Q115" s="1" t="s">
        <v>290</v>
      </c>
      <c r="R115" s="1" t="s">
        <v>3976</v>
      </c>
      <c r="S115" s="1">
        <v>0</v>
      </c>
      <c r="T115" s="1" t="s">
        <v>21</v>
      </c>
    </row>
    <row r="116" spans="1:20" x14ac:dyDescent="0.35">
      <c r="A116" s="1" t="s">
        <v>14</v>
      </c>
      <c r="B116" s="1" t="s">
        <v>291</v>
      </c>
      <c r="C116" s="1" t="s">
        <v>91</v>
      </c>
      <c r="D116" s="1" t="s">
        <v>49</v>
      </c>
      <c r="E116" t="str">
        <f t="shared" si="4"/>
        <v>2021</v>
      </c>
      <c r="F116" t="str">
        <f t="shared" si="5"/>
        <v>marzo</v>
      </c>
      <c r="G116" s="3">
        <v>45566</v>
      </c>
      <c r="H116" s="4">
        <f t="shared" si="7"/>
        <v>1296</v>
      </c>
      <c r="I116" s="2">
        <f t="shared" si="6"/>
        <v>720</v>
      </c>
      <c r="J116" s="1">
        <v>36994</v>
      </c>
      <c r="K116" s="1">
        <v>36994</v>
      </c>
      <c r="L116" s="1" t="s">
        <v>292</v>
      </c>
      <c r="M116" s="1" t="s">
        <v>19</v>
      </c>
      <c r="N116" s="1" t="s">
        <v>20</v>
      </c>
      <c r="O116" s="1" t="s">
        <v>291</v>
      </c>
      <c r="P116" s="1" t="s">
        <v>291</v>
      </c>
      <c r="Q116" s="1" t="s">
        <v>292</v>
      </c>
      <c r="R116" s="1" t="s">
        <v>3976</v>
      </c>
      <c r="S116" s="1">
        <v>0</v>
      </c>
      <c r="T116" s="1" t="s">
        <v>21</v>
      </c>
    </row>
    <row r="117" spans="1:20" x14ac:dyDescent="0.35">
      <c r="A117" s="1" t="s">
        <v>14</v>
      </c>
      <c r="B117" s="1" t="s">
        <v>293</v>
      </c>
      <c r="C117" s="1" t="s">
        <v>91</v>
      </c>
      <c r="D117" s="1" t="s">
        <v>263</v>
      </c>
      <c r="E117" t="str">
        <f t="shared" si="4"/>
        <v>2021</v>
      </c>
      <c r="F117" t="str">
        <f t="shared" si="5"/>
        <v>marzo</v>
      </c>
      <c r="G117" s="3">
        <v>45566</v>
      </c>
      <c r="H117" s="4">
        <f t="shared" si="7"/>
        <v>1308</v>
      </c>
      <c r="I117" s="2">
        <f t="shared" si="6"/>
        <v>720</v>
      </c>
      <c r="J117" s="1">
        <v>36994</v>
      </c>
      <c r="K117" s="1">
        <v>36994</v>
      </c>
      <c r="L117" s="1" t="s">
        <v>294</v>
      </c>
      <c r="M117" s="1" t="s">
        <v>19</v>
      </c>
      <c r="N117" s="1" t="s">
        <v>20</v>
      </c>
      <c r="O117" s="1" t="s">
        <v>293</v>
      </c>
      <c r="P117" s="1" t="s">
        <v>293</v>
      </c>
      <c r="Q117" s="1" t="s">
        <v>294</v>
      </c>
      <c r="R117" s="1" t="s">
        <v>3976</v>
      </c>
      <c r="S117" s="1">
        <v>0</v>
      </c>
      <c r="T117" s="1" t="s">
        <v>21</v>
      </c>
    </row>
    <row r="118" spans="1:20" x14ac:dyDescent="0.35">
      <c r="A118" s="1" t="s">
        <v>14</v>
      </c>
      <c r="B118" s="1" t="s">
        <v>295</v>
      </c>
      <c r="C118" s="1" t="s">
        <v>91</v>
      </c>
      <c r="D118" s="1" t="s">
        <v>263</v>
      </c>
      <c r="E118" t="str">
        <f t="shared" si="4"/>
        <v>2021</v>
      </c>
      <c r="F118" t="str">
        <f t="shared" si="5"/>
        <v>marzo</v>
      </c>
      <c r="G118" s="3">
        <v>45566</v>
      </c>
      <c r="H118" s="4">
        <f t="shared" si="7"/>
        <v>1308</v>
      </c>
      <c r="I118" s="2">
        <f t="shared" si="6"/>
        <v>720</v>
      </c>
      <c r="J118" s="1">
        <v>36994</v>
      </c>
      <c r="K118" s="1">
        <v>36994</v>
      </c>
      <c r="L118" s="1" t="s">
        <v>296</v>
      </c>
      <c r="M118" s="1" t="s">
        <v>19</v>
      </c>
      <c r="N118" s="1" t="s">
        <v>20</v>
      </c>
      <c r="O118" s="1" t="s">
        <v>295</v>
      </c>
      <c r="P118" s="1" t="s">
        <v>295</v>
      </c>
      <c r="Q118" s="1" t="s">
        <v>296</v>
      </c>
      <c r="R118" s="1" t="s">
        <v>3976</v>
      </c>
      <c r="S118" s="1">
        <v>0</v>
      </c>
      <c r="T118" s="1" t="s">
        <v>21</v>
      </c>
    </row>
    <row r="119" spans="1:20" x14ac:dyDescent="0.35">
      <c r="A119" s="1" t="s">
        <v>14</v>
      </c>
      <c r="B119" s="1" t="s">
        <v>297</v>
      </c>
      <c r="C119" s="1" t="s">
        <v>91</v>
      </c>
      <c r="D119" s="1" t="s">
        <v>263</v>
      </c>
      <c r="E119" t="str">
        <f t="shared" si="4"/>
        <v>2021</v>
      </c>
      <c r="F119" t="str">
        <f t="shared" si="5"/>
        <v>marzo</v>
      </c>
      <c r="G119" s="3">
        <v>45566</v>
      </c>
      <c r="H119" s="4">
        <f t="shared" si="7"/>
        <v>1308</v>
      </c>
      <c r="I119" s="2">
        <f t="shared" si="6"/>
        <v>720</v>
      </c>
      <c r="J119" s="1">
        <v>36994</v>
      </c>
      <c r="K119" s="1">
        <v>36994</v>
      </c>
      <c r="L119" s="1" t="s">
        <v>298</v>
      </c>
      <c r="M119" s="1" t="s">
        <v>19</v>
      </c>
      <c r="N119" s="1" t="s">
        <v>20</v>
      </c>
      <c r="O119" s="1" t="s">
        <v>297</v>
      </c>
      <c r="P119" s="1" t="s">
        <v>297</v>
      </c>
      <c r="Q119" s="1" t="s">
        <v>298</v>
      </c>
      <c r="R119" s="1" t="s">
        <v>3976</v>
      </c>
      <c r="S119" s="1">
        <v>0</v>
      </c>
      <c r="T119" s="1" t="s">
        <v>21</v>
      </c>
    </row>
    <row r="120" spans="1:20" x14ac:dyDescent="0.35">
      <c r="A120" s="1" t="s">
        <v>14</v>
      </c>
      <c r="B120" s="1" t="s">
        <v>299</v>
      </c>
      <c r="C120" s="1" t="s">
        <v>91</v>
      </c>
      <c r="D120" s="1" t="s">
        <v>263</v>
      </c>
      <c r="E120" t="str">
        <f t="shared" si="4"/>
        <v>2021</v>
      </c>
      <c r="F120" t="str">
        <f t="shared" si="5"/>
        <v>marzo</v>
      </c>
      <c r="G120" s="3">
        <v>45566</v>
      </c>
      <c r="H120" s="4">
        <f t="shared" si="7"/>
        <v>1308</v>
      </c>
      <c r="I120" s="2">
        <f t="shared" si="6"/>
        <v>720</v>
      </c>
      <c r="J120" s="1">
        <v>36994</v>
      </c>
      <c r="K120" s="1">
        <v>36994</v>
      </c>
      <c r="L120" s="1" t="s">
        <v>300</v>
      </c>
      <c r="M120" s="1" t="s">
        <v>19</v>
      </c>
      <c r="N120" s="1" t="s">
        <v>20</v>
      </c>
      <c r="O120" s="1" t="s">
        <v>299</v>
      </c>
      <c r="P120" s="1" t="s">
        <v>299</v>
      </c>
      <c r="Q120" s="1" t="s">
        <v>300</v>
      </c>
      <c r="R120" s="1" t="s">
        <v>3976</v>
      </c>
      <c r="S120" s="1">
        <v>0</v>
      </c>
      <c r="T120" s="1" t="s">
        <v>21</v>
      </c>
    </row>
    <row r="121" spans="1:20" x14ac:dyDescent="0.35">
      <c r="A121" s="1" t="s">
        <v>14</v>
      </c>
      <c r="B121" s="1" t="s">
        <v>301</v>
      </c>
      <c r="C121" s="1" t="s">
        <v>138</v>
      </c>
      <c r="D121" s="1" t="s">
        <v>49</v>
      </c>
      <c r="E121" t="str">
        <f t="shared" si="4"/>
        <v>2021</v>
      </c>
      <c r="F121" t="str">
        <f t="shared" si="5"/>
        <v>marzo</v>
      </c>
      <c r="G121" s="3">
        <v>45566</v>
      </c>
      <c r="H121" s="4">
        <f t="shared" si="7"/>
        <v>1296</v>
      </c>
      <c r="I121" s="2">
        <f t="shared" si="6"/>
        <v>720</v>
      </c>
      <c r="J121" s="1">
        <v>36994</v>
      </c>
      <c r="K121" s="1">
        <v>36994</v>
      </c>
      <c r="L121" s="1" t="s">
        <v>302</v>
      </c>
      <c r="M121" s="1" t="s">
        <v>19</v>
      </c>
      <c r="N121" s="1" t="s">
        <v>20</v>
      </c>
      <c r="O121" s="1" t="s">
        <v>301</v>
      </c>
      <c r="P121" s="1" t="s">
        <v>301</v>
      </c>
      <c r="Q121" s="1" t="s">
        <v>302</v>
      </c>
      <c r="R121" s="1" t="s">
        <v>3976</v>
      </c>
      <c r="S121" s="1">
        <v>0</v>
      </c>
      <c r="T121" s="1" t="s">
        <v>21</v>
      </c>
    </row>
    <row r="122" spans="1:20" x14ac:dyDescent="0.35">
      <c r="A122" s="1" t="s">
        <v>14</v>
      </c>
      <c r="B122" s="1" t="s">
        <v>303</v>
      </c>
      <c r="C122" s="1" t="s">
        <v>138</v>
      </c>
      <c r="D122" s="1" t="s">
        <v>49</v>
      </c>
      <c r="E122" t="str">
        <f t="shared" si="4"/>
        <v>2021</v>
      </c>
      <c r="F122" t="str">
        <f t="shared" si="5"/>
        <v>marzo</v>
      </c>
      <c r="G122" s="3">
        <v>45566</v>
      </c>
      <c r="H122" s="4">
        <f t="shared" si="7"/>
        <v>1296</v>
      </c>
      <c r="I122" s="2">
        <f t="shared" si="6"/>
        <v>720</v>
      </c>
      <c r="J122" s="1">
        <v>36994</v>
      </c>
      <c r="K122" s="1">
        <v>36994</v>
      </c>
      <c r="L122" s="1" t="s">
        <v>304</v>
      </c>
      <c r="M122" s="1" t="s">
        <v>19</v>
      </c>
      <c r="N122" s="1" t="s">
        <v>20</v>
      </c>
      <c r="O122" s="1" t="s">
        <v>303</v>
      </c>
      <c r="P122" s="1" t="s">
        <v>303</v>
      </c>
      <c r="Q122" s="1" t="s">
        <v>304</v>
      </c>
      <c r="R122" s="1" t="s">
        <v>3976</v>
      </c>
      <c r="S122" s="1">
        <v>0</v>
      </c>
      <c r="T122" s="1" t="s">
        <v>21</v>
      </c>
    </row>
    <row r="123" spans="1:20" x14ac:dyDescent="0.35">
      <c r="A123" s="1" t="s">
        <v>14</v>
      </c>
      <c r="B123" s="1" t="s">
        <v>305</v>
      </c>
      <c r="C123" s="1" t="s">
        <v>138</v>
      </c>
      <c r="D123" s="1" t="s">
        <v>306</v>
      </c>
      <c r="E123" t="str">
        <f t="shared" si="4"/>
        <v>2021</v>
      </c>
      <c r="F123" t="str">
        <f t="shared" si="5"/>
        <v>marzo</v>
      </c>
      <c r="G123" s="3">
        <v>45566</v>
      </c>
      <c r="H123" s="4">
        <f t="shared" si="7"/>
        <v>1293</v>
      </c>
      <c r="I123" s="2">
        <f t="shared" si="6"/>
        <v>720</v>
      </c>
      <c r="J123" s="1">
        <v>36994</v>
      </c>
      <c r="K123" s="1">
        <v>36994</v>
      </c>
      <c r="L123" s="1" t="s">
        <v>307</v>
      </c>
      <c r="M123" s="1" t="s">
        <v>19</v>
      </c>
      <c r="N123" s="1" t="s">
        <v>20</v>
      </c>
      <c r="O123" s="1" t="s">
        <v>305</v>
      </c>
      <c r="P123" s="1" t="s">
        <v>305</v>
      </c>
      <c r="Q123" s="1" t="s">
        <v>307</v>
      </c>
      <c r="R123" s="1" t="s">
        <v>3976</v>
      </c>
      <c r="S123" s="1">
        <v>0</v>
      </c>
      <c r="T123" s="1" t="s">
        <v>21</v>
      </c>
    </row>
    <row r="124" spans="1:20" x14ac:dyDescent="0.35">
      <c r="A124" s="1" t="s">
        <v>14</v>
      </c>
      <c r="B124" s="1" t="s">
        <v>308</v>
      </c>
      <c r="C124" s="1" t="s">
        <v>138</v>
      </c>
      <c r="D124" s="1" t="s">
        <v>306</v>
      </c>
      <c r="E124" t="str">
        <f t="shared" si="4"/>
        <v>2021</v>
      </c>
      <c r="F124" t="str">
        <f t="shared" si="5"/>
        <v>marzo</v>
      </c>
      <c r="G124" s="3">
        <v>45566</v>
      </c>
      <c r="H124" s="4">
        <f t="shared" si="7"/>
        <v>1293</v>
      </c>
      <c r="I124" s="2">
        <f t="shared" si="6"/>
        <v>720</v>
      </c>
      <c r="J124" s="1">
        <v>36994</v>
      </c>
      <c r="K124" s="1">
        <v>36994</v>
      </c>
      <c r="L124" s="1" t="s">
        <v>309</v>
      </c>
      <c r="M124" s="1" t="s">
        <v>19</v>
      </c>
      <c r="N124" s="1" t="s">
        <v>20</v>
      </c>
      <c r="O124" s="1" t="s">
        <v>308</v>
      </c>
      <c r="P124" s="1" t="s">
        <v>308</v>
      </c>
      <c r="Q124" s="1" t="s">
        <v>309</v>
      </c>
      <c r="R124" s="1" t="s">
        <v>3976</v>
      </c>
      <c r="S124" s="1">
        <v>0</v>
      </c>
      <c r="T124" s="1" t="s">
        <v>21</v>
      </c>
    </row>
    <row r="125" spans="1:20" x14ac:dyDescent="0.35">
      <c r="A125" s="1" t="s">
        <v>14</v>
      </c>
      <c r="B125" s="1" t="s">
        <v>310</v>
      </c>
      <c r="C125" s="1" t="s">
        <v>138</v>
      </c>
      <c r="D125" s="1" t="s">
        <v>306</v>
      </c>
      <c r="E125" t="str">
        <f t="shared" si="4"/>
        <v>2021</v>
      </c>
      <c r="F125" t="str">
        <f t="shared" si="5"/>
        <v>marzo</v>
      </c>
      <c r="G125" s="3">
        <v>45566</v>
      </c>
      <c r="H125" s="4">
        <f t="shared" si="7"/>
        <v>1293</v>
      </c>
      <c r="I125" s="2">
        <f t="shared" si="6"/>
        <v>720</v>
      </c>
      <c r="J125" s="1">
        <v>36994</v>
      </c>
      <c r="K125" s="1">
        <v>36994</v>
      </c>
      <c r="L125" s="1" t="s">
        <v>311</v>
      </c>
      <c r="M125" s="1" t="s">
        <v>19</v>
      </c>
      <c r="N125" s="1" t="s">
        <v>20</v>
      </c>
      <c r="O125" s="1" t="s">
        <v>310</v>
      </c>
      <c r="P125" s="1" t="s">
        <v>310</v>
      </c>
      <c r="Q125" s="1" t="s">
        <v>311</v>
      </c>
      <c r="R125" s="1" t="s">
        <v>3976</v>
      </c>
      <c r="S125" s="1">
        <v>0</v>
      </c>
      <c r="T125" s="1" t="s">
        <v>21</v>
      </c>
    </row>
    <row r="126" spans="1:20" x14ac:dyDescent="0.35">
      <c r="A126" s="1" t="s">
        <v>14</v>
      </c>
      <c r="B126" s="1" t="s">
        <v>312</v>
      </c>
      <c r="C126" s="1" t="s">
        <v>138</v>
      </c>
      <c r="D126" s="1" t="s">
        <v>263</v>
      </c>
      <c r="E126" t="str">
        <f t="shared" si="4"/>
        <v>2021</v>
      </c>
      <c r="F126" t="str">
        <f t="shared" si="5"/>
        <v>marzo</v>
      </c>
      <c r="G126" s="3">
        <v>45566</v>
      </c>
      <c r="H126" s="4">
        <f t="shared" si="7"/>
        <v>1308</v>
      </c>
      <c r="I126" s="2">
        <f t="shared" si="6"/>
        <v>720</v>
      </c>
      <c r="J126" s="1">
        <v>36994</v>
      </c>
      <c r="K126" s="1">
        <v>36994</v>
      </c>
      <c r="L126" s="1" t="s">
        <v>313</v>
      </c>
      <c r="M126" s="1" t="s">
        <v>19</v>
      </c>
      <c r="N126" s="1" t="s">
        <v>20</v>
      </c>
      <c r="O126" s="1" t="s">
        <v>312</v>
      </c>
      <c r="P126" s="1" t="s">
        <v>312</v>
      </c>
      <c r="Q126" s="1" t="s">
        <v>313</v>
      </c>
      <c r="R126" s="1" t="s">
        <v>3976</v>
      </c>
      <c r="S126" s="1">
        <v>0</v>
      </c>
      <c r="T126" s="1" t="s">
        <v>21</v>
      </c>
    </row>
    <row r="127" spans="1:20" x14ac:dyDescent="0.35">
      <c r="A127" s="1" t="s">
        <v>14</v>
      </c>
      <c r="B127" s="1" t="s">
        <v>314</v>
      </c>
      <c r="C127" s="1" t="s">
        <v>138</v>
      </c>
      <c r="D127" s="1" t="s">
        <v>263</v>
      </c>
      <c r="E127" t="str">
        <f t="shared" si="4"/>
        <v>2021</v>
      </c>
      <c r="F127" t="str">
        <f t="shared" si="5"/>
        <v>marzo</v>
      </c>
      <c r="G127" s="3">
        <v>45566</v>
      </c>
      <c r="H127" s="4">
        <f t="shared" si="7"/>
        <v>1308</v>
      </c>
      <c r="I127" s="2">
        <f t="shared" si="6"/>
        <v>720</v>
      </c>
      <c r="J127" s="1">
        <v>36994</v>
      </c>
      <c r="K127" s="1">
        <v>36994</v>
      </c>
      <c r="L127" s="1" t="s">
        <v>315</v>
      </c>
      <c r="M127" s="1" t="s">
        <v>19</v>
      </c>
      <c r="N127" s="1" t="s">
        <v>20</v>
      </c>
      <c r="O127" s="1" t="s">
        <v>314</v>
      </c>
      <c r="P127" s="1" t="s">
        <v>314</v>
      </c>
      <c r="Q127" s="1" t="s">
        <v>315</v>
      </c>
      <c r="R127" s="1" t="s">
        <v>3976</v>
      </c>
      <c r="S127" s="1">
        <v>0</v>
      </c>
      <c r="T127" s="1" t="s">
        <v>21</v>
      </c>
    </row>
    <row r="128" spans="1:20" x14ac:dyDescent="0.35">
      <c r="A128" s="1" t="s">
        <v>14</v>
      </c>
      <c r="B128" s="1" t="s">
        <v>316</v>
      </c>
      <c r="C128" s="1" t="s">
        <v>138</v>
      </c>
      <c r="D128" s="1" t="s">
        <v>263</v>
      </c>
      <c r="E128" t="str">
        <f t="shared" si="4"/>
        <v>2021</v>
      </c>
      <c r="F128" t="str">
        <f t="shared" si="5"/>
        <v>marzo</v>
      </c>
      <c r="G128" s="3">
        <v>45566</v>
      </c>
      <c r="H128" s="4">
        <f t="shared" si="7"/>
        <v>1308</v>
      </c>
      <c r="I128" s="2">
        <f t="shared" si="6"/>
        <v>720</v>
      </c>
      <c r="J128" s="1">
        <v>36994</v>
      </c>
      <c r="K128" s="1">
        <v>36994</v>
      </c>
      <c r="L128" s="1" t="s">
        <v>317</v>
      </c>
      <c r="M128" s="1" t="s">
        <v>19</v>
      </c>
      <c r="N128" s="1" t="s">
        <v>20</v>
      </c>
      <c r="O128" s="1" t="s">
        <v>316</v>
      </c>
      <c r="P128" s="1" t="s">
        <v>316</v>
      </c>
      <c r="Q128" s="1" t="s">
        <v>317</v>
      </c>
      <c r="R128" s="1" t="s">
        <v>3976</v>
      </c>
      <c r="S128" s="1">
        <v>0</v>
      </c>
      <c r="T128" s="1" t="s">
        <v>21</v>
      </c>
    </row>
    <row r="129" spans="1:20" x14ac:dyDescent="0.35">
      <c r="A129" s="1" t="s">
        <v>14</v>
      </c>
      <c r="B129" s="1" t="s">
        <v>318</v>
      </c>
      <c r="C129" s="1" t="s">
        <v>138</v>
      </c>
      <c r="D129" s="1" t="s">
        <v>263</v>
      </c>
      <c r="E129" t="str">
        <f t="shared" si="4"/>
        <v>2021</v>
      </c>
      <c r="F129" t="str">
        <f t="shared" si="5"/>
        <v>marzo</v>
      </c>
      <c r="G129" s="3">
        <v>45566</v>
      </c>
      <c r="H129" s="4">
        <f t="shared" si="7"/>
        <v>1308</v>
      </c>
      <c r="I129" s="2">
        <f t="shared" si="6"/>
        <v>720</v>
      </c>
      <c r="J129" s="1">
        <v>36994</v>
      </c>
      <c r="K129" s="1">
        <v>36994</v>
      </c>
      <c r="L129" s="1" t="s">
        <v>319</v>
      </c>
      <c r="M129" s="1" t="s">
        <v>19</v>
      </c>
      <c r="N129" s="1" t="s">
        <v>20</v>
      </c>
      <c r="O129" s="1" t="s">
        <v>318</v>
      </c>
      <c r="P129" s="1" t="s">
        <v>318</v>
      </c>
      <c r="Q129" s="1" t="s">
        <v>319</v>
      </c>
      <c r="R129" s="1" t="s">
        <v>3976</v>
      </c>
      <c r="S129" s="1">
        <v>0</v>
      </c>
      <c r="T129" s="1" t="s">
        <v>21</v>
      </c>
    </row>
    <row r="130" spans="1:20" x14ac:dyDescent="0.35">
      <c r="A130" s="1" t="s">
        <v>14</v>
      </c>
      <c r="B130" s="1" t="s">
        <v>320</v>
      </c>
      <c r="C130" s="1" t="s">
        <v>138</v>
      </c>
      <c r="D130" s="1" t="s">
        <v>263</v>
      </c>
      <c r="E130" t="str">
        <f t="shared" ref="E130:E193" si="8">+TEXT(D130,"aaaa")</f>
        <v>2021</v>
      </c>
      <c r="F130" t="str">
        <f t="shared" ref="F130:F193" si="9">+TEXT(D130,"mmmm")</f>
        <v>marzo</v>
      </c>
      <c r="G130" s="3">
        <v>45566</v>
      </c>
      <c r="H130" s="4">
        <f t="shared" si="7"/>
        <v>1308</v>
      </c>
      <c r="I130" s="2">
        <f t="shared" ref="I130:I193" si="10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36994</v>
      </c>
      <c r="K130" s="1">
        <v>36994</v>
      </c>
      <c r="L130" s="1" t="s">
        <v>321</v>
      </c>
      <c r="M130" s="1" t="s">
        <v>19</v>
      </c>
      <c r="N130" s="1" t="s">
        <v>20</v>
      </c>
      <c r="O130" s="1" t="s">
        <v>320</v>
      </c>
      <c r="P130" s="1" t="s">
        <v>320</v>
      </c>
      <c r="Q130" s="1" t="s">
        <v>321</v>
      </c>
      <c r="R130" s="1" t="s">
        <v>3976</v>
      </c>
      <c r="S130" s="1">
        <v>0</v>
      </c>
      <c r="T130" s="1" t="s">
        <v>21</v>
      </c>
    </row>
    <row r="131" spans="1:20" x14ac:dyDescent="0.35">
      <c r="A131" s="1" t="s">
        <v>14</v>
      </c>
      <c r="B131" s="1" t="s">
        <v>322</v>
      </c>
      <c r="C131" s="1" t="s">
        <v>138</v>
      </c>
      <c r="D131" s="1" t="s">
        <v>263</v>
      </c>
      <c r="E131" t="str">
        <f t="shared" si="8"/>
        <v>2021</v>
      </c>
      <c r="F131" t="str">
        <f t="shared" si="9"/>
        <v>marzo</v>
      </c>
      <c r="G131" s="3">
        <v>45566</v>
      </c>
      <c r="H131" s="4">
        <f t="shared" ref="H131:H194" si="11">+G131-D131</f>
        <v>1308</v>
      </c>
      <c r="I131" s="2">
        <f t="shared" si="10"/>
        <v>720</v>
      </c>
      <c r="J131" s="1">
        <v>36994</v>
      </c>
      <c r="K131" s="1">
        <v>36994</v>
      </c>
      <c r="L131" s="1" t="s">
        <v>323</v>
      </c>
      <c r="M131" s="1" t="s">
        <v>19</v>
      </c>
      <c r="N131" s="1" t="s">
        <v>20</v>
      </c>
      <c r="O131" s="1" t="s">
        <v>322</v>
      </c>
      <c r="P131" s="1" t="s">
        <v>322</v>
      </c>
      <c r="Q131" s="1" t="s">
        <v>323</v>
      </c>
      <c r="R131" s="1" t="s">
        <v>3976</v>
      </c>
      <c r="S131" s="1">
        <v>0</v>
      </c>
      <c r="T131" s="1" t="s">
        <v>21</v>
      </c>
    </row>
    <row r="132" spans="1:20" x14ac:dyDescent="0.35">
      <c r="A132" s="1" t="s">
        <v>14</v>
      </c>
      <c r="B132" s="1" t="s">
        <v>324</v>
      </c>
      <c r="C132" s="1" t="s">
        <v>138</v>
      </c>
      <c r="D132" s="1" t="s">
        <v>263</v>
      </c>
      <c r="E132" t="str">
        <f t="shared" si="8"/>
        <v>2021</v>
      </c>
      <c r="F132" t="str">
        <f t="shared" si="9"/>
        <v>marzo</v>
      </c>
      <c r="G132" s="3">
        <v>45566</v>
      </c>
      <c r="H132" s="4">
        <f t="shared" si="11"/>
        <v>1308</v>
      </c>
      <c r="I132" s="2">
        <f t="shared" si="10"/>
        <v>720</v>
      </c>
      <c r="J132" s="1">
        <v>36994</v>
      </c>
      <c r="K132" s="1">
        <v>36994</v>
      </c>
      <c r="L132" s="1" t="s">
        <v>325</v>
      </c>
      <c r="M132" s="1" t="s">
        <v>19</v>
      </c>
      <c r="N132" s="1" t="s">
        <v>20</v>
      </c>
      <c r="O132" s="1" t="s">
        <v>324</v>
      </c>
      <c r="P132" s="1" t="s">
        <v>324</v>
      </c>
      <c r="Q132" s="1" t="s">
        <v>325</v>
      </c>
      <c r="R132" s="1" t="s">
        <v>3976</v>
      </c>
      <c r="S132" s="1">
        <v>0</v>
      </c>
      <c r="T132" s="1" t="s">
        <v>21</v>
      </c>
    </row>
    <row r="133" spans="1:20" x14ac:dyDescent="0.35">
      <c r="A133" s="1" t="s">
        <v>14</v>
      </c>
      <c r="B133" s="1" t="s">
        <v>326</v>
      </c>
      <c r="C133" s="1" t="s">
        <v>138</v>
      </c>
      <c r="D133" s="1" t="s">
        <v>263</v>
      </c>
      <c r="E133" t="str">
        <f t="shared" si="8"/>
        <v>2021</v>
      </c>
      <c r="F133" t="str">
        <f t="shared" si="9"/>
        <v>marzo</v>
      </c>
      <c r="G133" s="3">
        <v>45566</v>
      </c>
      <c r="H133" s="4">
        <f t="shared" si="11"/>
        <v>1308</v>
      </c>
      <c r="I133" s="2">
        <f t="shared" si="10"/>
        <v>720</v>
      </c>
      <c r="J133" s="1">
        <v>36994</v>
      </c>
      <c r="K133" s="1">
        <v>36994</v>
      </c>
      <c r="L133" s="1" t="s">
        <v>327</v>
      </c>
      <c r="M133" s="1" t="s">
        <v>19</v>
      </c>
      <c r="N133" s="1" t="s">
        <v>20</v>
      </c>
      <c r="O133" s="1" t="s">
        <v>326</v>
      </c>
      <c r="P133" s="1" t="s">
        <v>326</v>
      </c>
      <c r="Q133" s="1" t="s">
        <v>327</v>
      </c>
      <c r="R133" s="1" t="s">
        <v>3976</v>
      </c>
      <c r="S133" s="1">
        <v>0</v>
      </c>
      <c r="T133" s="1" t="s">
        <v>21</v>
      </c>
    </row>
    <row r="134" spans="1:20" x14ac:dyDescent="0.35">
      <c r="A134" s="1" t="s">
        <v>14</v>
      </c>
      <c r="B134" s="1" t="s">
        <v>328</v>
      </c>
      <c r="C134" s="1" t="s">
        <v>138</v>
      </c>
      <c r="D134" s="1" t="s">
        <v>263</v>
      </c>
      <c r="E134" t="str">
        <f t="shared" si="8"/>
        <v>2021</v>
      </c>
      <c r="F134" t="str">
        <f t="shared" si="9"/>
        <v>marzo</v>
      </c>
      <c r="G134" s="3">
        <v>45566</v>
      </c>
      <c r="H134" s="4">
        <f t="shared" si="11"/>
        <v>1308</v>
      </c>
      <c r="I134" s="2">
        <f t="shared" si="10"/>
        <v>720</v>
      </c>
      <c r="J134" s="1">
        <v>36994</v>
      </c>
      <c r="K134" s="1">
        <v>36994</v>
      </c>
      <c r="L134" s="1" t="s">
        <v>329</v>
      </c>
      <c r="M134" s="1" t="s">
        <v>19</v>
      </c>
      <c r="N134" s="1" t="s">
        <v>20</v>
      </c>
      <c r="O134" s="1" t="s">
        <v>328</v>
      </c>
      <c r="P134" s="1" t="s">
        <v>328</v>
      </c>
      <c r="Q134" s="1" t="s">
        <v>329</v>
      </c>
      <c r="R134" s="1" t="s">
        <v>3976</v>
      </c>
      <c r="S134" s="1">
        <v>0</v>
      </c>
      <c r="T134" s="1" t="s">
        <v>21</v>
      </c>
    </row>
    <row r="135" spans="1:20" x14ac:dyDescent="0.35">
      <c r="A135" s="1" t="s">
        <v>14</v>
      </c>
      <c r="B135" s="1" t="s">
        <v>330</v>
      </c>
      <c r="C135" s="1" t="s">
        <v>138</v>
      </c>
      <c r="D135" s="1" t="s">
        <v>263</v>
      </c>
      <c r="E135" t="str">
        <f t="shared" si="8"/>
        <v>2021</v>
      </c>
      <c r="F135" t="str">
        <f t="shared" si="9"/>
        <v>marzo</v>
      </c>
      <c r="G135" s="3">
        <v>45566</v>
      </c>
      <c r="H135" s="4">
        <f t="shared" si="11"/>
        <v>1308</v>
      </c>
      <c r="I135" s="2">
        <f t="shared" si="10"/>
        <v>720</v>
      </c>
      <c r="J135" s="1">
        <v>36994</v>
      </c>
      <c r="K135" s="1">
        <v>36994</v>
      </c>
      <c r="L135" s="1" t="s">
        <v>331</v>
      </c>
      <c r="M135" s="1" t="s">
        <v>19</v>
      </c>
      <c r="N135" s="1" t="s">
        <v>20</v>
      </c>
      <c r="O135" s="1" t="s">
        <v>330</v>
      </c>
      <c r="P135" s="1" t="s">
        <v>330</v>
      </c>
      <c r="Q135" s="1" t="s">
        <v>331</v>
      </c>
      <c r="R135" s="1" t="s">
        <v>3976</v>
      </c>
      <c r="S135" s="1">
        <v>0</v>
      </c>
      <c r="T135" s="1" t="s">
        <v>21</v>
      </c>
    </row>
    <row r="136" spans="1:20" x14ac:dyDescent="0.35">
      <c r="A136" s="1" t="s">
        <v>14</v>
      </c>
      <c r="B136" s="1" t="s">
        <v>332</v>
      </c>
      <c r="C136" s="1" t="s">
        <v>138</v>
      </c>
      <c r="D136" s="1" t="s">
        <v>333</v>
      </c>
      <c r="E136" t="str">
        <f t="shared" si="8"/>
        <v>2021</v>
      </c>
      <c r="F136" t="str">
        <f t="shared" si="9"/>
        <v>marzo</v>
      </c>
      <c r="G136" s="3">
        <v>45566</v>
      </c>
      <c r="H136" s="4">
        <f t="shared" si="11"/>
        <v>1295</v>
      </c>
      <c r="I136" s="2">
        <f t="shared" si="10"/>
        <v>720</v>
      </c>
      <c r="J136" s="1">
        <v>216994</v>
      </c>
      <c r="K136" s="1">
        <v>117571</v>
      </c>
      <c r="L136" s="1" t="s">
        <v>334</v>
      </c>
      <c r="M136" s="1" t="s">
        <v>19</v>
      </c>
      <c r="N136" s="1" t="s">
        <v>20</v>
      </c>
      <c r="O136" s="1" t="s">
        <v>332</v>
      </c>
      <c r="P136" s="1" t="s">
        <v>332</v>
      </c>
      <c r="Q136" s="1" t="s">
        <v>334</v>
      </c>
      <c r="R136" s="1" t="s">
        <v>3976</v>
      </c>
      <c r="S136" s="1">
        <v>0</v>
      </c>
      <c r="T136" s="1" t="s">
        <v>21</v>
      </c>
    </row>
    <row r="137" spans="1:20" x14ac:dyDescent="0.35">
      <c r="A137" s="1" t="s">
        <v>14</v>
      </c>
      <c r="B137" s="1" t="s">
        <v>335</v>
      </c>
      <c r="C137" s="1" t="s">
        <v>138</v>
      </c>
      <c r="D137" s="1" t="s">
        <v>333</v>
      </c>
      <c r="E137" t="str">
        <f t="shared" si="8"/>
        <v>2021</v>
      </c>
      <c r="F137" t="str">
        <f t="shared" si="9"/>
        <v>marzo</v>
      </c>
      <c r="G137" s="3">
        <v>45566</v>
      </c>
      <c r="H137" s="4">
        <f t="shared" si="11"/>
        <v>1295</v>
      </c>
      <c r="I137" s="2">
        <f t="shared" si="10"/>
        <v>720</v>
      </c>
      <c r="J137" s="1">
        <v>216994</v>
      </c>
      <c r="K137" s="1">
        <v>117571</v>
      </c>
      <c r="L137" s="1" t="s">
        <v>336</v>
      </c>
      <c r="M137" s="1" t="s">
        <v>19</v>
      </c>
      <c r="N137" s="1" t="s">
        <v>20</v>
      </c>
      <c r="O137" s="1" t="s">
        <v>335</v>
      </c>
      <c r="P137" s="1" t="s">
        <v>335</v>
      </c>
      <c r="Q137" s="1" t="s">
        <v>336</v>
      </c>
      <c r="R137" s="1" t="s">
        <v>3976</v>
      </c>
      <c r="S137" s="1">
        <v>0</v>
      </c>
      <c r="T137" s="1" t="s">
        <v>21</v>
      </c>
    </row>
    <row r="138" spans="1:20" x14ac:dyDescent="0.35">
      <c r="A138" s="1" t="s">
        <v>14</v>
      </c>
      <c r="B138" s="1" t="s">
        <v>337</v>
      </c>
      <c r="C138" s="1" t="s">
        <v>138</v>
      </c>
      <c r="D138" s="1" t="s">
        <v>333</v>
      </c>
      <c r="E138" t="str">
        <f t="shared" si="8"/>
        <v>2021</v>
      </c>
      <c r="F138" t="str">
        <f t="shared" si="9"/>
        <v>marzo</v>
      </c>
      <c r="G138" s="3">
        <v>45566</v>
      </c>
      <c r="H138" s="4">
        <f t="shared" si="11"/>
        <v>1295</v>
      </c>
      <c r="I138" s="2">
        <f t="shared" si="10"/>
        <v>720</v>
      </c>
      <c r="J138" s="1">
        <v>216994</v>
      </c>
      <c r="K138" s="1">
        <v>180000</v>
      </c>
      <c r="L138" s="1" t="s">
        <v>338</v>
      </c>
      <c r="M138" s="1" t="s">
        <v>19</v>
      </c>
      <c r="N138" s="1" t="s">
        <v>20</v>
      </c>
      <c r="O138" s="1" t="s">
        <v>337</v>
      </c>
      <c r="P138" s="1" t="s">
        <v>337</v>
      </c>
      <c r="Q138" s="1" t="s">
        <v>338</v>
      </c>
      <c r="R138" s="1" t="s">
        <v>3976</v>
      </c>
      <c r="S138" s="1">
        <v>0</v>
      </c>
      <c r="T138" s="1" t="s">
        <v>21</v>
      </c>
    </row>
    <row r="139" spans="1:20" x14ac:dyDescent="0.35">
      <c r="A139" s="1" t="s">
        <v>14</v>
      </c>
      <c r="B139" s="1" t="s">
        <v>339</v>
      </c>
      <c r="C139" s="1" t="s">
        <v>138</v>
      </c>
      <c r="D139" s="1" t="s">
        <v>333</v>
      </c>
      <c r="E139" t="str">
        <f t="shared" si="8"/>
        <v>2021</v>
      </c>
      <c r="F139" t="str">
        <f t="shared" si="9"/>
        <v>marzo</v>
      </c>
      <c r="G139" s="3">
        <v>45566</v>
      </c>
      <c r="H139" s="4">
        <f t="shared" si="11"/>
        <v>1295</v>
      </c>
      <c r="I139" s="2">
        <f t="shared" si="10"/>
        <v>720</v>
      </c>
      <c r="J139" s="1">
        <v>99423</v>
      </c>
      <c r="K139" s="1">
        <v>80000</v>
      </c>
      <c r="L139" s="1" t="s">
        <v>340</v>
      </c>
      <c r="M139" s="1" t="s">
        <v>19</v>
      </c>
      <c r="N139" s="1" t="s">
        <v>20</v>
      </c>
      <c r="O139" s="1" t="s">
        <v>339</v>
      </c>
      <c r="P139" s="1" t="s">
        <v>339</v>
      </c>
      <c r="Q139" s="1" t="s">
        <v>340</v>
      </c>
      <c r="R139" s="1" t="s">
        <v>3976</v>
      </c>
      <c r="S139" s="1">
        <v>0</v>
      </c>
      <c r="T139" s="1" t="s">
        <v>21</v>
      </c>
    </row>
    <row r="140" spans="1:20" x14ac:dyDescent="0.35">
      <c r="A140" s="1" t="s">
        <v>14</v>
      </c>
      <c r="B140" s="1" t="s">
        <v>341</v>
      </c>
      <c r="C140" s="1" t="s">
        <v>138</v>
      </c>
      <c r="D140" s="1" t="s">
        <v>333</v>
      </c>
      <c r="E140" t="str">
        <f t="shared" si="8"/>
        <v>2021</v>
      </c>
      <c r="F140" t="str">
        <f t="shared" si="9"/>
        <v>marzo</v>
      </c>
      <c r="G140" s="3">
        <v>45566</v>
      </c>
      <c r="H140" s="4">
        <f t="shared" si="11"/>
        <v>1295</v>
      </c>
      <c r="I140" s="2">
        <f t="shared" si="10"/>
        <v>720</v>
      </c>
      <c r="J140" s="1">
        <v>216994</v>
      </c>
      <c r="K140" s="1">
        <v>180000</v>
      </c>
      <c r="L140" s="1" t="s">
        <v>342</v>
      </c>
      <c r="M140" s="1" t="s">
        <v>19</v>
      </c>
      <c r="N140" s="1" t="s">
        <v>20</v>
      </c>
      <c r="O140" s="1" t="s">
        <v>341</v>
      </c>
      <c r="P140" s="1" t="s">
        <v>341</v>
      </c>
      <c r="Q140" s="1" t="s">
        <v>342</v>
      </c>
      <c r="R140" s="1" t="s">
        <v>3976</v>
      </c>
      <c r="S140" s="1">
        <v>0</v>
      </c>
      <c r="T140" s="1" t="s">
        <v>21</v>
      </c>
    </row>
    <row r="141" spans="1:20" x14ac:dyDescent="0.35">
      <c r="A141" s="1" t="s">
        <v>14</v>
      </c>
      <c r="B141" s="1" t="s">
        <v>343</v>
      </c>
      <c r="C141" s="1" t="s">
        <v>138</v>
      </c>
      <c r="D141" s="1" t="s">
        <v>333</v>
      </c>
      <c r="E141" t="str">
        <f t="shared" si="8"/>
        <v>2021</v>
      </c>
      <c r="F141" t="str">
        <f t="shared" si="9"/>
        <v>marzo</v>
      </c>
      <c r="G141" s="3">
        <v>45566</v>
      </c>
      <c r="H141" s="4">
        <f t="shared" si="11"/>
        <v>1295</v>
      </c>
      <c r="I141" s="2">
        <f t="shared" si="10"/>
        <v>720</v>
      </c>
      <c r="J141" s="1">
        <v>99423</v>
      </c>
      <c r="K141" s="1">
        <v>80000</v>
      </c>
      <c r="L141" s="1" t="s">
        <v>344</v>
      </c>
      <c r="M141" s="1" t="s">
        <v>19</v>
      </c>
      <c r="N141" s="1" t="s">
        <v>20</v>
      </c>
      <c r="O141" s="1" t="s">
        <v>343</v>
      </c>
      <c r="P141" s="1" t="s">
        <v>343</v>
      </c>
      <c r="Q141" s="1" t="s">
        <v>344</v>
      </c>
      <c r="R141" s="1" t="s">
        <v>3976</v>
      </c>
      <c r="S141" s="1">
        <v>0</v>
      </c>
      <c r="T141" s="1" t="s">
        <v>21</v>
      </c>
    </row>
    <row r="142" spans="1:20" x14ac:dyDescent="0.35">
      <c r="A142" s="1" t="s">
        <v>14</v>
      </c>
      <c r="B142" s="1" t="s">
        <v>345</v>
      </c>
      <c r="C142" s="1" t="s">
        <v>138</v>
      </c>
      <c r="D142" s="1" t="s">
        <v>333</v>
      </c>
      <c r="E142" t="str">
        <f t="shared" si="8"/>
        <v>2021</v>
      </c>
      <c r="F142" t="str">
        <f t="shared" si="9"/>
        <v>marzo</v>
      </c>
      <c r="G142" s="3">
        <v>45566</v>
      </c>
      <c r="H142" s="4">
        <f t="shared" si="11"/>
        <v>1295</v>
      </c>
      <c r="I142" s="2">
        <f t="shared" si="10"/>
        <v>720</v>
      </c>
      <c r="J142" s="1">
        <v>99423</v>
      </c>
      <c r="K142" s="1">
        <v>80000</v>
      </c>
      <c r="L142" s="1" t="s">
        <v>346</v>
      </c>
      <c r="M142" s="1" t="s">
        <v>19</v>
      </c>
      <c r="N142" s="1" t="s">
        <v>20</v>
      </c>
      <c r="O142" s="1" t="s">
        <v>345</v>
      </c>
      <c r="P142" s="1" t="s">
        <v>345</v>
      </c>
      <c r="Q142" s="1" t="s">
        <v>346</v>
      </c>
      <c r="R142" s="1" t="s">
        <v>3976</v>
      </c>
      <c r="S142" s="1">
        <v>0</v>
      </c>
      <c r="T142" s="1" t="s">
        <v>21</v>
      </c>
    </row>
    <row r="143" spans="1:20" x14ac:dyDescent="0.35">
      <c r="A143" s="1" t="s">
        <v>14</v>
      </c>
      <c r="B143" s="1" t="s">
        <v>347</v>
      </c>
      <c r="C143" s="1" t="s">
        <v>138</v>
      </c>
      <c r="D143" s="1" t="s">
        <v>333</v>
      </c>
      <c r="E143" t="str">
        <f t="shared" si="8"/>
        <v>2021</v>
      </c>
      <c r="F143" t="str">
        <f t="shared" si="9"/>
        <v>marzo</v>
      </c>
      <c r="G143" s="3">
        <v>45566</v>
      </c>
      <c r="H143" s="4">
        <f t="shared" si="11"/>
        <v>1295</v>
      </c>
      <c r="I143" s="2">
        <f t="shared" si="10"/>
        <v>720</v>
      </c>
      <c r="J143" s="1">
        <v>99423</v>
      </c>
      <c r="K143" s="1">
        <v>80000</v>
      </c>
      <c r="L143" s="1" t="s">
        <v>348</v>
      </c>
      <c r="M143" s="1" t="s">
        <v>19</v>
      </c>
      <c r="N143" s="1" t="s">
        <v>20</v>
      </c>
      <c r="O143" s="1" t="s">
        <v>347</v>
      </c>
      <c r="P143" s="1" t="s">
        <v>347</v>
      </c>
      <c r="Q143" s="1" t="s">
        <v>348</v>
      </c>
      <c r="R143" s="1" t="s">
        <v>3976</v>
      </c>
      <c r="S143" s="1">
        <v>0</v>
      </c>
      <c r="T143" s="1" t="s">
        <v>21</v>
      </c>
    </row>
    <row r="144" spans="1:20" x14ac:dyDescent="0.35">
      <c r="A144" s="1" t="s">
        <v>14</v>
      </c>
      <c r="B144" s="1" t="s">
        <v>349</v>
      </c>
      <c r="C144" s="1" t="s">
        <v>138</v>
      </c>
      <c r="D144" s="1" t="s">
        <v>333</v>
      </c>
      <c r="E144" t="str">
        <f t="shared" si="8"/>
        <v>2021</v>
      </c>
      <c r="F144" t="str">
        <f t="shared" si="9"/>
        <v>marzo</v>
      </c>
      <c r="G144" s="3">
        <v>45566</v>
      </c>
      <c r="H144" s="4">
        <f t="shared" si="11"/>
        <v>1295</v>
      </c>
      <c r="I144" s="2">
        <f t="shared" si="10"/>
        <v>720</v>
      </c>
      <c r="J144" s="1">
        <v>99423</v>
      </c>
      <c r="K144" s="1">
        <v>80000</v>
      </c>
      <c r="L144" s="1" t="s">
        <v>350</v>
      </c>
      <c r="M144" s="1" t="s">
        <v>19</v>
      </c>
      <c r="N144" s="1" t="s">
        <v>20</v>
      </c>
      <c r="O144" s="1" t="s">
        <v>349</v>
      </c>
      <c r="P144" s="1" t="s">
        <v>349</v>
      </c>
      <c r="Q144" s="1" t="s">
        <v>350</v>
      </c>
      <c r="R144" s="1" t="s">
        <v>3976</v>
      </c>
      <c r="S144" s="1">
        <v>0</v>
      </c>
      <c r="T144" s="1" t="s">
        <v>21</v>
      </c>
    </row>
    <row r="145" spans="1:20" x14ac:dyDescent="0.35">
      <c r="A145" s="1" t="s">
        <v>14</v>
      </c>
      <c r="B145" s="1" t="s">
        <v>351</v>
      </c>
      <c r="C145" s="1" t="s">
        <v>138</v>
      </c>
      <c r="D145" s="1" t="s">
        <v>333</v>
      </c>
      <c r="E145" t="str">
        <f t="shared" si="8"/>
        <v>2021</v>
      </c>
      <c r="F145" t="str">
        <f t="shared" si="9"/>
        <v>marzo</v>
      </c>
      <c r="G145" s="3">
        <v>45566</v>
      </c>
      <c r="H145" s="4">
        <f t="shared" si="11"/>
        <v>1295</v>
      </c>
      <c r="I145" s="2">
        <f t="shared" si="10"/>
        <v>720</v>
      </c>
      <c r="J145" s="1">
        <v>99423</v>
      </c>
      <c r="K145" s="1">
        <v>80000</v>
      </c>
      <c r="L145" s="1" t="s">
        <v>352</v>
      </c>
      <c r="M145" s="1" t="s">
        <v>19</v>
      </c>
      <c r="N145" s="1" t="s">
        <v>20</v>
      </c>
      <c r="O145" s="1" t="s">
        <v>351</v>
      </c>
      <c r="P145" s="1" t="s">
        <v>351</v>
      </c>
      <c r="Q145" s="1" t="s">
        <v>352</v>
      </c>
      <c r="R145" s="1" t="s">
        <v>3976</v>
      </c>
      <c r="S145" s="1">
        <v>0</v>
      </c>
      <c r="T145" s="1" t="s">
        <v>21</v>
      </c>
    </row>
    <row r="146" spans="1:20" x14ac:dyDescent="0.35">
      <c r="A146" s="1" t="s">
        <v>14</v>
      </c>
      <c r="B146" s="1" t="s">
        <v>353</v>
      </c>
      <c r="C146" s="1" t="s">
        <v>138</v>
      </c>
      <c r="D146" s="1" t="s">
        <v>333</v>
      </c>
      <c r="E146" t="str">
        <f t="shared" si="8"/>
        <v>2021</v>
      </c>
      <c r="F146" t="str">
        <f t="shared" si="9"/>
        <v>marzo</v>
      </c>
      <c r="G146" s="3">
        <v>45566</v>
      </c>
      <c r="H146" s="4">
        <f t="shared" si="11"/>
        <v>1295</v>
      </c>
      <c r="I146" s="2">
        <f t="shared" si="10"/>
        <v>720</v>
      </c>
      <c r="J146" s="1">
        <v>99423</v>
      </c>
      <c r="K146" s="1">
        <v>80000</v>
      </c>
      <c r="L146" s="1" t="s">
        <v>354</v>
      </c>
      <c r="M146" s="1" t="s">
        <v>19</v>
      </c>
      <c r="N146" s="1" t="s">
        <v>20</v>
      </c>
      <c r="O146" s="1" t="s">
        <v>353</v>
      </c>
      <c r="P146" s="1" t="s">
        <v>353</v>
      </c>
      <c r="Q146" s="1" t="s">
        <v>354</v>
      </c>
      <c r="R146" s="1" t="s">
        <v>3976</v>
      </c>
      <c r="S146" s="1">
        <v>0</v>
      </c>
      <c r="T146" s="1" t="s">
        <v>21</v>
      </c>
    </row>
    <row r="147" spans="1:20" x14ac:dyDescent="0.35">
      <c r="A147" s="1" t="s">
        <v>14</v>
      </c>
      <c r="B147" s="1" t="s">
        <v>355</v>
      </c>
      <c r="C147" s="1" t="s">
        <v>138</v>
      </c>
      <c r="D147" s="1" t="s">
        <v>333</v>
      </c>
      <c r="E147" t="str">
        <f t="shared" si="8"/>
        <v>2021</v>
      </c>
      <c r="F147" t="str">
        <f t="shared" si="9"/>
        <v>marzo</v>
      </c>
      <c r="G147" s="3">
        <v>45566</v>
      </c>
      <c r="H147" s="4">
        <f t="shared" si="11"/>
        <v>1295</v>
      </c>
      <c r="I147" s="2">
        <f t="shared" si="10"/>
        <v>720</v>
      </c>
      <c r="J147" s="1">
        <v>99423</v>
      </c>
      <c r="K147" s="1">
        <v>80000</v>
      </c>
      <c r="L147" s="1" t="s">
        <v>356</v>
      </c>
      <c r="M147" s="1" t="s">
        <v>19</v>
      </c>
      <c r="N147" s="1" t="s">
        <v>20</v>
      </c>
      <c r="O147" s="1" t="s">
        <v>355</v>
      </c>
      <c r="P147" s="1" t="s">
        <v>355</v>
      </c>
      <c r="Q147" s="1" t="s">
        <v>356</v>
      </c>
      <c r="R147" s="1" t="s">
        <v>3976</v>
      </c>
      <c r="S147" s="1">
        <v>0</v>
      </c>
      <c r="T147" s="1" t="s">
        <v>21</v>
      </c>
    </row>
    <row r="148" spans="1:20" x14ac:dyDescent="0.35">
      <c r="A148" s="1" t="s">
        <v>14</v>
      </c>
      <c r="B148" s="1" t="s">
        <v>357</v>
      </c>
      <c r="C148" s="1" t="s">
        <v>138</v>
      </c>
      <c r="D148" s="1" t="s">
        <v>333</v>
      </c>
      <c r="E148" t="str">
        <f t="shared" si="8"/>
        <v>2021</v>
      </c>
      <c r="F148" t="str">
        <f t="shared" si="9"/>
        <v>marzo</v>
      </c>
      <c r="G148" s="3">
        <v>45566</v>
      </c>
      <c r="H148" s="4">
        <f t="shared" si="11"/>
        <v>1295</v>
      </c>
      <c r="I148" s="2">
        <f t="shared" si="10"/>
        <v>720</v>
      </c>
      <c r="J148" s="1">
        <v>99423</v>
      </c>
      <c r="K148" s="1">
        <v>80000</v>
      </c>
      <c r="L148" s="1" t="s">
        <v>358</v>
      </c>
      <c r="M148" s="1" t="s">
        <v>19</v>
      </c>
      <c r="N148" s="1" t="s">
        <v>20</v>
      </c>
      <c r="O148" s="1" t="s">
        <v>357</v>
      </c>
      <c r="P148" s="1" t="s">
        <v>357</v>
      </c>
      <c r="Q148" s="1" t="s">
        <v>358</v>
      </c>
      <c r="R148" s="1" t="s">
        <v>3976</v>
      </c>
      <c r="S148" s="1">
        <v>0</v>
      </c>
      <c r="T148" s="1" t="s">
        <v>21</v>
      </c>
    </row>
    <row r="149" spans="1:20" x14ac:dyDescent="0.35">
      <c r="A149" s="1" t="s">
        <v>14</v>
      </c>
      <c r="B149" s="1" t="s">
        <v>359</v>
      </c>
      <c r="C149" s="1" t="s">
        <v>138</v>
      </c>
      <c r="D149" s="1" t="s">
        <v>333</v>
      </c>
      <c r="E149" t="str">
        <f t="shared" si="8"/>
        <v>2021</v>
      </c>
      <c r="F149" t="str">
        <f t="shared" si="9"/>
        <v>marzo</v>
      </c>
      <c r="G149" s="3">
        <v>45566</v>
      </c>
      <c r="H149" s="4">
        <f t="shared" si="11"/>
        <v>1295</v>
      </c>
      <c r="I149" s="2">
        <f t="shared" si="10"/>
        <v>720</v>
      </c>
      <c r="J149" s="1">
        <v>99423</v>
      </c>
      <c r="K149" s="1">
        <v>80000</v>
      </c>
      <c r="L149" s="1" t="s">
        <v>360</v>
      </c>
      <c r="M149" s="1" t="s">
        <v>19</v>
      </c>
      <c r="N149" s="1" t="s">
        <v>20</v>
      </c>
      <c r="O149" s="1" t="s">
        <v>359</v>
      </c>
      <c r="P149" s="1" t="s">
        <v>359</v>
      </c>
      <c r="Q149" s="1" t="s">
        <v>360</v>
      </c>
      <c r="R149" s="1" t="s">
        <v>3976</v>
      </c>
      <c r="S149" s="1">
        <v>0</v>
      </c>
      <c r="T149" s="1" t="s">
        <v>21</v>
      </c>
    </row>
    <row r="150" spans="1:20" x14ac:dyDescent="0.35">
      <c r="A150" s="1" t="s">
        <v>14</v>
      </c>
      <c r="B150" s="1" t="s">
        <v>361</v>
      </c>
      <c r="C150" s="1" t="s">
        <v>138</v>
      </c>
      <c r="D150" s="1" t="s">
        <v>333</v>
      </c>
      <c r="E150" t="str">
        <f t="shared" si="8"/>
        <v>2021</v>
      </c>
      <c r="F150" t="str">
        <f t="shared" si="9"/>
        <v>marzo</v>
      </c>
      <c r="G150" s="3">
        <v>45566</v>
      </c>
      <c r="H150" s="4">
        <f t="shared" si="11"/>
        <v>1295</v>
      </c>
      <c r="I150" s="2">
        <f t="shared" si="10"/>
        <v>720</v>
      </c>
      <c r="J150" s="1">
        <v>99423</v>
      </c>
      <c r="K150" s="1">
        <v>80000</v>
      </c>
      <c r="L150" s="1" t="s">
        <v>362</v>
      </c>
      <c r="M150" s="1" t="s">
        <v>19</v>
      </c>
      <c r="N150" s="1" t="s">
        <v>20</v>
      </c>
      <c r="O150" s="1" t="s">
        <v>361</v>
      </c>
      <c r="P150" s="1" t="s">
        <v>361</v>
      </c>
      <c r="Q150" s="1" t="s">
        <v>362</v>
      </c>
      <c r="R150" s="1" t="s">
        <v>3976</v>
      </c>
      <c r="S150" s="1">
        <v>0</v>
      </c>
      <c r="T150" s="1" t="s">
        <v>21</v>
      </c>
    </row>
    <row r="151" spans="1:20" x14ac:dyDescent="0.35">
      <c r="A151" s="1" t="s">
        <v>14</v>
      </c>
      <c r="B151" s="1" t="s">
        <v>363</v>
      </c>
      <c r="C151" s="1" t="s">
        <v>138</v>
      </c>
      <c r="D151" s="1" t="s">
        <v>333</v>
      </c>
      <c r="E151" t="str">
        <f t="shared" si="8"/>
        <v>2021</v>
      </c>
      <c r="F151" t="str">
        <f t="shared" si="9"/>
        <v>marzo</v>
      </c>
      <c r="G151" s="3">
        <v>45566</v>
      </c>
      <c r="H151" s="4">
        <f t="shared" si="11"/>
        <v>1295</v>
      </c>
      <c r="I151" s="2">
        <f t="shared" si="10"/>
        <v>720</v>
      </c>
      <c r="J151" s="1">
        <v>99423</v>
      </c>
      <c r="K151" s="1">
        <v>80000</v>
      </c>
      <c r="L151" s="1" t="s">
        <v>364</v>
      </c>
      <c r="M151" s="1" t="s">
        <v>19</v>
      </c>
      <c r="N151" s="1" t="s">
        <v>20</v>
      </c>
      <c r="O151" s="1" t="s">
        <v>363</v>
      </c>
      <c r="P151" s="1" t="s">
        <v>363</v>
      </c>
      <c r="Q151" s="1" t="s">
        <v>364</v>
      </c>
      <c r="R151" s="1" t="s">
        <v>3976</v>
      </c>
      <c r="S151" s="1">
        <v>0</v>
      </c>
      <c r="T151" s="1" t="s">
        <v>21</v>
      </c>
    </row>
    <row r="152" spans="1:20" x14ac:dyDescent="0.35">
      <c r="A152" s="1" t="s">
        <v>14</v>
      </c>
      <c r="B152" s="1" t="s">
        <v>365</v>
      </c>
      <c r="C152" s="1" t="s">
        <v>138</v>
      </c>
      <c r="D152" s="1" t="s">
        <v>333</v>
      </c>
      <c r="E152" t="str">
        <f t="shared" si="8"/>
        <v>2021</v>
      </c>
      <c r="F152" t="str">
        <f t="shared" si="9"/>
        <v>marzo</v>
      </c>
      <c r="G152" s="3">
        <v>45566</v>
      </c>
      <c r="H152" s="4">
        <f t="shared" si="11"/>
        <v>1295</v>
      </c>
      <c r="I152" s="2">
        <f t="shared" si="10"/>
        <v>720</v>
      </c>
      <c r="J152" s="1">
        <v>216994</v>
      </c>
      <c r="K152" s="1">
        <v>180000</v>
      </c>
      <c r="L152" s="1" t="s">
        <v>366</v>
      </c>
      <c r="M152" s="1" t="s">
        <v>19</v>
      </c>
      <c r="N152" s="1" t="s">
        <v>20</v>
      </c>
      <c r="O152" s="1" t="s">
        <v>365</v>
      </c>
      <c r="P152" s="1" t="s">
        <v>365</v>
      </c>
      <c r="Q152" s="1" t="s">
        <v>366</v>
      </c>
      <c r="R152" s="1" t="s">
        <v>3976</v>
      </c>
      <c r="S152" s="1">
        <v>0</v>
      </c>
      <c r="T152" s="1" t="s">
        <v>21</v>
      </c>
    </row>
    <row r="153" spans="1:20" x14ac:dyDescent="0.35">
      <c r="A153" s="1" t="s">
        <v>14</v>
      </c>
      <c r="B153" s="1" t="s">
        <v>367</v>
      </c>
      <c r="C153" s="1" t="s">
        <v>138</v>
      </c>
      <c r="D153" s="1" t="s">
        <v>333</v>
      </c>
      <c r="E153" t="str">
        <f t="shared" si="8"/>
        <v>2021</v>
      </c>
      <c r="F153" t="str">
        <f t="shared" si="9"/>
        <v>marzo</v>
      </c>
      <c r="G153" s="3">
        <v>45566</v>
      </c>
      <c r="H153" s="4">
        <f t="shared" si="11"/>
        <v>1295</v>
      </c>
      <c r="I153" s="2">
        <f t="shared" si="10"/>
        <v>720</v>
      </c>
      <c r="J153" s="1">
        <v>99423</v>
      </c>
      <c r="K153" s="1">
        <v>19423</v>
      </c>
      <c r="L153" s="1" t="s">
        <v>368</v>
      </c>
      <c r="M153" s="1" t="s">
        <v>19</v>
      </c>
      <c r="N153" s="1" t="s">
        <v>20</v>
      </c>
      <c r="O153" s="1" t="s">
        <v>367</v>
      </c>
      <c r="P153" s="1" t="s">
        <v>367</v>
      </c>
      <c r="Q153" s="1" t="s">
        <v>368</v>
      </c>
      <c r="R153" s="1" t="s">
        <v>3976</v>
      </c>
      <c r="S153" s="1">
        <v>0</v>
      </c>
      <c r="T153" s="1" t="s">
        <v>21</v>
      </c>
    </row>
    <row r="154" spans="1:20" x14ac:dyDescent="0.35">
      <c r="A154" s="1" t="s">
        <v>14</v>
      </c>
      <c r="B154" s="1" t="s">
        <v>369</v>
      </c>
      <c r="C154" s="1" t="s">
        <v>138</v>
      </c>
      <c r="D154" s="1" t="s">
        <v>333</v>
      </c>
      <c r="E154" t="str">
        <f t="shared" si="8"/>
        <v>2021</v>
      </c>
      <c r="F154" t="str">
        <f t="shared" si="9"/>
        <v>marzo</v>
      </c>
      <c r="G154" s="3">
        <v>45566</v>
      </c>
      <c r="H154" s="4">
        <f t="shared" si="11"/>
        <v>1295</v>
      </c>
      <c r="I154" s="2">
        <f t="shared" si="10"/>
        <v>720</v>
      </c>
      <c r="J154" s="1">
        <v>99423</v>
      </c>
      <c r="K154" s="1">
        <v>80000</v>
      </c>
      <c r="L154" s="1" t="s">
        <v>370</v>
      </c>
      <c r="M154" s="1" t="s">
        <v>19</v>
      </c>
      <c r="N154" s="1" t="s">
        <v>20</v>
      </c>
      <c r="O154" s="1" t="s">
        <v>369</v>
      </c>
      <c r="P154" s="1" t="s">
        <v>369</v>
      </c>
      <c r="Q154" s="1" t="s">
        <v>370</v>
      </c>
      <c r="R154" s="1" t="s">
        <v>3976</v>
      </c>
      <c r="S154" s="1">
        <v>0</v>
      </c>
      <c r="T154" s="1" t="s">
        <v>21</v>
      </c>
    </row>
    <row r="155" spans="1:20" x14ac:dyDescent="0.35">
      <c r="A155" s="1" t="s">
        <v>14</v>
      </c>
      <c r="B155" s="1" t="s">
        <v>371</v>
      </c>
      <c r="C155" s="1" t="s">
        <v>138</v>
      </c>
      <c r="D155" s="1" t="s">
        <v>333</v>
      </c>
      <c r="E155" t="str">
        <f t="shared" si="8"/>
        <v>2021</v>
      </c>
      <c r="F155" t="str">
        <f t="shared" si="9"/>
        <v>marzo</v>
      </c>
      <c r="G155" s="3">
        <v>45566</v>
      </c>
      <c r="H155" s="4">
        <f t="shared" si="11"/>
        <v>1295</v>
      </c>
      <c r="I155" s="2">
        <f t="shared" si="10"/>
        <v>720</v>
      </c>
      <c r="J155" s="1">
        <v>99423</v>
      </c>
      <c r="K155" s="1">
        <v>80000</v>
      </c>
      <c r="L155" s="1" t="s">
        <v>372</v>
      </c>
      <c r="M155" s="1" t="s">
        <v>19</v>
      </c>
      <c r="N155" s="1" t="s">
        <v>20</v>
      </c>
      <c r="O155" s="1" t="s">
        <v>371</v>
      </c>
      <c r="P155" s="1" t="s">
        <v>371</v>
      </c>
      <c r="Q155" s="1" t="s">
        <v>372</v>
      </c>
      <c r="R155" s="1" t="s">
        <v>3976</v>
      </c>
      <c r="S155" s="1">
        <v>0</v>
      </c>
      <c r="T155" s="1" t="s">
        <v>21</v>
      </c>
    </row>
    <row r="156" spans="1:20" x14ac:dyDescent="0.35">
      <c r="A156" s="1" t="s">
        <v>14</v>
      </c>
      <c r="B156" s="1" t="s">
        <v>373</v>
      </c>
      <c r="C156" s="1" t="s">
        <v>138</v>
      </c>
      <c r="D156" s="1" t="s">
        <v>333</v>
      </c>
      <c r="E156" t="str">
        <f t="shared" si="8"/>
        <v>2021</v>
      </c>
      <c r="F156" t="str">
        <f t="shared" si="9"/>
        <v>marzo</v>
      </c>
      <c r="G156" s="3">
        <v>45566</v>
      </c>
      <c r="H156" s="4">
        <f t="shared" si="11"/>
        <v>1295</v>
      </c>
      <c r="I156" s="2">
        <f t="shared" si="10"/>
        <v>720</v>
      </c>
      <c r="J156" s="1">
        <v>99423</v>
      </c>
      <c r="K156" s="1">
        <v>80000</v>
      </c>
      <c r="L156" s="1" t="s">
        <v>374</v>
      </c>
      <c r="M156" s="1" t="s">
        <v>19</v>
      </c>
      <c r="N156" s="1" t="s">
        <v>20</v>
      </c>
      <c r="O156" s="1" t="s">
        <v>373</v>
      </c>
      <c r="P156" s="1" t="s">
        <v>373</v>
      </c>
      <c r="Q156" s="1" t="s">
        <v>374</v>
      </c>
      <c r="R156" s="1" t="s">
        <v>3976</v>
      </c>
      <c r="S156" s="1">
        <v>0</v>
      </c>
      <c r="T156" s="1" t="s">
        <v>21</v>
      </c>
    </row>
    <row r="157" spans="1:20" x14ac:dyDescent="0.35">
      <c r="A157" s="1" t="s">
        <v>14</v>
      </c>
      <c r="B157" s="1" t="s">
        <v>375</v>
      </c>
      <c r="C157" s="1" t="s">
        <v>138</v>
      </c>
      <c r="D157" s="1" t="s">
        <v>333</v>
      </c>
      <c r="E157" t="str">
        <f t="shared" si="8"/>
        <v>2021</v>
      </c>
      <c r="F157" t="str">
        <f t="shared" si="9"/>
        <v>marzo</v>
      </c>
      <c r="G157" s="3">
        <v>45566</v>
      </c>
      <c r="H157" s="4">
        <f t="shared" si="11"/>
        <v>1295</v>
      </c>
      <c r="I157" s="2">
        <f t="shared" si="10"/>
        <v>720</v>
      </c>
      <c r="J157" s="1">
        <v>216994</v>
      </c>
      <c r="K157" s="1">
        <v>180000</v>
      </c>
      <c r="L157" s="1" t="s">
        <v>376</v>
      </c>
      <c r="M157" s="1" t="s">
        <v>19</v>
      </c>
      <c r="N157" s="1" t="s">
        <v>20</v>
      </c>
      <c r="O157" s="1" t="s">
        <v>375</v>
      </c>
      <c r="P157" s="1" t="s">
        <v>375</v>
      </c>
      <c r="Q157" s="1" t="s">
        <v>376</v>
      </c>
      <c r="R157" s="1" t="s">
        <v>3976</v>
      </c>
      <c r="S157" s="1">
        <v>0</v>
      </c>
      <c r="T157" s="1" t="s">
        <v>21</v>
      </c>
    </row>
    <row r="158" spans="1:20" x14ac:dyDescent="0.35">
      <c r="A158" s="1" t="s">
        <v>14</v>
      </c>
      <c r="B158" s="1" t="s">
        <v>377</v>
      </c>
      <c r="C158" s="1" t="s">
        <v>138</v>
      </c>
      <c r="D158" s="1" t="s">
        <v>378</v>
      </c>
      <c r="E158" t="str">
        <f t="shared" si="8"/>
        <v>2021</v>
      </c>
      <c r="F158" t="str">
        <f t="shared" si="9"/>
        <v>marzo</v>
      </c>
      <c r="G158" s="3">
        <v>45566</v>
      </c>
      <c r="H158" s="4">
        <f t="shared" si="11"/>
        <v>1291</v>
      </c>
      <c r="I158" s="2">
        <f t="shared" si="10"/>
        <v>720</v>
      </c>
      <c r="J158" s="1">
        <v>216994</v>
      </c>
      <c r="K158" s="1">
        <v>216994</v>
      </c>
      <c r="L158" s="1" t="s">
        <v>379</v>
      </c>
      <c r="M158" s="1" t="s">
        <v>19</v>
      </c>
      <c r="N158" s="1" t="s">
        <v>20</v>
      </c>
      <c r="O158" s="1" t="s">
        <v>377</v>
      </c>
      <c r="P158" s="1" t="s">
        <v>377</v>
      </c>
      <c r="Q158" s="1" t="s">
        <v>379</v>
      </c>
      <c r="R158" s="1" t="s">
        <v>3976</v>
      </c>
      <c r="S158" s="1">
        <v>0</v>
      </c>
      <c r="T158" s="1" t="s">
        <v>21</v>
      </c>
    </row>
    <row r="159" spans="1:20" x14ac:dyDescent="0.35">
      <c r="A159" s="1" t="s">
        <v>14</v>
      </c>
      <c r="B159" s="1" t="s">
        <v>380</v>
      </c>
      <c r="C159" s="1" t="s">
        <v>138</v>
      </c>
      <c r="D159" s="1" t="s">
        <v>333</v>
      </c>
      <c r="E159" t="str">
        <f t="shared" si="8"/>
        <v>2021</v>
      </c>
      <c r="F159" t="str">
        <f t="shared" si="9"/>
        <v>marzo</v>
      </c>
      <c r="G159" s="3">
        <v>45566</v>
      </c>
      <c r="H159" s="4">
        <f t="shared" si="11"/>
        <v>1295</v>
      </c>
      <c r="I159" s="2">
        <f t="shared" si="10"/>
        <v>720</v>
      </c>
      <c r="J159" s="1">
        <v>216994</v>
      </c>
      <c r="K159" s="1">
        <v>180000</v>
      </c>
      <c r="L159" s="1" t="s">
        <v>381</v>
      </c>
      <c r="M159" s="1" t="s">
        <v>19</v>
      </c>
      <c r="N159" s="1" t="s">
        <v>20</v>
      </c>
      <c r="O159" s="1" t="s">
        <v>380</v>
      </c>
      <c r="P159" s="1" t="s">
        <v>380</v>
      </c>
      <c r="Q159" s="1" t="s">
        <v>381</v>
      </c>
      <c r="R159" s="1" t="s">
        <v>3976</v>
      </c>
      <c r="S159" s="1">
        <v>0</v>
      </c>
      <c r="T159" s="1" t="s">
        <v>21</v>
      </c>
    </row>
    <row r="160" spans="1:20" x14ac:dyDescent="0.35">
      <c r="A160" s="1" t="s">
        <v>14</v>
      </c>
      <c r="B160" s="1" t="s">
        <v>382</v>
      </c>
      <c r="C160" s="1" t="s">
        <v>138</v>
      </c>
      <c r="D160" s="1" t="s">
        <v>333</v>
      </c>
      <c r="E160" t="str">
        <f t="shared" si="8"/>
        <v>2021</v>
      </c>
      <c r="F160" t="str">
        <f t="shared" si="9"/>
        <v>marzo</v>
      </c>
      <c r="G160" s="3">
        <v>45566</v>
      </c>
      <c r="H160" s="4">
        <f t="shared" si="11"/>
        <v>1295</v>
      </c>
      <c r="I160" s="2">
        <f t="shared" si="10"/>
        <v>720</v>
      </c>
      <c r="J160" s="1">
        <v>216994</v>
      </c>
      <c r="K160" s="1">
        <v>180000</v>
      </c>
      <c r="L160" s="1" t="s">
        <v>383</v>
      </c>
      <c r="M160" s="1" t="s">
        <v>19</v>
      </c>
      <c r="N160" s="1" t="s">
        <v>20</v>
      </c>
      <c r="O160" s="1" t="s">
        <v>382</v>
      </c>
      <c r="P160" s="1" t="s">
        <v>382</v>
      </c>
      <c r="Q160" s="1" t="s">
        <v>383</v>
      </c>
      <c r="R160" s="1" t="s">
        <v>3976</v>
      </c>
      <c r="S160" s="1">
        <v>0</v>
      </c>
      <c r="T160" s="1" t="s">
        <v>21</v>
      </c>
    </row>
    <row r="161" spans="1:20" x14ac:dyDescent="0.35">
      <c r="A161" s="1" t="s">
        <v>14</v>
      </c>
      <c r="B161" s="1" t="s">
        <v>384</v>
      </c>
      <c r="C161" s="1" t="s">
        <v>138</v>
      </c>
      <c r="D161" s="1" t="s">
        <v>333</v>
      </c>
      <c r="E161" t="str">
        <f t="shared" si="8"/>
        <v>2021</v>
      </c>
      <c r="F161" t="str">
        <f t="shared" si="9"/>
        <v>marzo</v>
      </c>
      <c r="G161" s="3">
        <v>45566</v>
      </c>
      <c r="H161" s="4">
        <f t="shared" si="11"/>
        <v>1295</v>
      </c>
      <c r="I161" s="2">
        <f t="shared" si="10"/>
        <v>720</v>
      </c>
      <c r="J161" s="1">
        <v>216994</v>
      </c>
      <c r="K161" s="1">
        <v>180000</v>
      </c>
      <c r="L161" s="1" t="s">
        <v>385</v>
      </c>
      <c r="M161" s="1" t="s">
        <v>19</v>
      </c>
      <c r="N161" s="1" t="s">
        <v>20</v>
      </c>
      <c r="O161" s="1" t="s">
        <v>384</v>
      </c>
      <c r="P161" s="1" t="s">
        <v>384</v>
      </c>
      <c r="Q161" s="1" t="s">
        <v>385</v>
      </c>
      <c r="R161" s="1" t="s">
        <v>3976</v>
      </c>
      <c r="S161" s="1">
        <v>0</v>
      </c>
      <c r="T161" s="1" t="s">
        <v>21</v>
      </c>
    </row>
    <row r="162" spans="1:20" x14ac:dyDescent="0.35">
      <c r="A162" s="1" t="s">
        <v>14</v>
      </c>
      <c r="B162" s="1" t="s">
        <v>386</v>
      </c>
      <c r="C162" s="1" t="s">
        <v>138</v>
      </c>
      <c r="D162" s="1" t="s">
        <v>333</v>
      </c>
      <c r="E162" t="str">
        <f t="shared" si="8"/>
        <v>2021</v>
      </c>
      <c r="F162" t="str">
        <f t="shared" si="9"/>
        <v>marzo</v>
      </c>
      <c r="G162" s="3">
        <v>45566</v>
      </c>
      <c r="H162" s="4">
        <f t="shared" si="11"/>
        <v>1295</v>
      </c>
      <c r="I162" s="2">
        <f t="shared" si="10"/>
        <v>720</v>
      </c>
      <c r="J162" s="1">
        <v>99423</v>
      </c>
      <c r="K162" s="1">
        <v>80000</v>
      </c>
      <c r="L162" s="1" t="s">
        <v>387</v>
      </c>
      <c r="M162" s="1" t="s">
        <v>19</v>
      </c>
      <c r="N162" s="1" t="s">
        <v>20</v>
      </c>
      <c r="O162" s="1" t="s">
        <v>386</v>
      </c>
      <c r="P162" s="1" t="s">
        <v>386</v>
      </c>
      <c r="Q162" s="1" t="s">
        <v>387</v>
      </c>
      <c r="R162" s="1" t="s">
        <v>3976</v>
      </c>
      <c r="S162" s="1">
        <v>0</v>
      </c>
      <c r="T162" s="1" t="s">
        <v>21</v>
      </c>
    </row>
    <row r="163" spans="1:20" x14ac:dyDescent="0.35">
      <c r="A163" s="1" t="s">
        <v>14</v>
      </c>
      <c r="B163" s="1" t="s">
        <v>388</v>
      </c>
      <c r="C163" s="1" t="s">
        <v>138</v>
      </c>
      <c r="D163" s="1" t="s">
        <v>333</v>
      </c>
      <c r="E163" t="str">
        <f t="shared" si="8"/>
        <v>2021</v>
      </c>
      <c r="F163" t="str">
        <f t="shared" si="9"/>
        <v>marzo</v>
      </c>
      <c r="G163" s="3">
        <v>45566</v>
      </c>
      <c r="H163" s="4">
        <f t="shared" si="11"/>
        <v>1295</v>
      </c>
      <c r="I163" s="2">
        <f t="shared" si="10"/>
        <v>720</v>
      </c>
      <c r="J163" s="1">
        <v>99423</v>
      </c>
      <c r="K163" s="1">
        <v>80000</v>
      </c>
      <c r="L163" s="1" t="s">
        <v>389</v>
      </c>
      <c r="M163" s="1" t="s">
        <v>19</v>
      </c>
      <c r="N163" s="1" t="s">
        <v>20</v>
      </c>
      <c r="O163" s="1" t="s">
        <v>388</v>
      </c>
      <c r="P163" s="1" t="s">
        <v>388</v>
      </c>
      <c r="Q163" s="1" t="s">
        <v>389</v>
      </c>
      <c r="R163" s="1" t="s">
        <v>3976</v>
      </c>
      <c r="S163" s="1">
        <v>0</v>
      </c>
      <c r="T163" s="1" t="s">
        <v>21</v>
      </c>
    </row>
    <row r="164" spans="1:20" x14ac:dyDescent="0.35">
      <c r="A164" s="1" t="s">
        <v>14</v>
      </c>
      <c r="B164" s="1" t="s">
        <v>390</v>
      </c>
      <c r="C164" s="1" t="s">
        <v>138</v>
      </c>
      <c r="D164" s="1" t="s">
        <v>333</v>
      </c>
      <c r="E164" t="str">
        <f t="shared" si="8"/>
        <v>2021</v>
      </c>
      <c r="F164" t="str">
        <f t="shared" si="9"/>
        <v>marzo</v>
      </c>
      <c r="G164" s="3">
        <v>45566</v>
      </c>
      <c r="H164" s="4">
        <f t="shared" si="11"/>
        <v>1295</v>
      </c>
      <c r="I164" s="2">
        <f t="shared" si="10"/>
        <v>720</v>
      </c>
      <c r="J164" s="1">
        <v>99423</v>
      </c>
      <c r="K164" s="1">
        <v>80000</v>
      </c>
      <c r="L164" s="1" t="s">
        <v>391</v>
      </c>
      <c r="M164" s="1" t="s">
        <v>19</v>
      </c>
      <c r="N164" s="1" t="s">
        <v>20</v>
      </c>
      <c r="O164" s="1" t="s">
        <v>390</v>
      </c>
      <c r="P164" s="1" t="s">
        <v>390</v>
      </c>
      <c r="Q164" s="1" t="s">
        <v>391</v>
      </c>
      <c r="R164" s="1" t="s">
        <v>3976</v>
      </c>
      <c r="S164" s="1">
        <v>0</v>
      </c>
      <c r="T164" s="1" t="s">
        <v>21</v>
      </c>
    </row>
    <row r="165" spans="1:20" x14ac:dyDescent="0.35">
      <c r="A165" s="1" t="s">
        <v>14</v>
      </c>
      <c r="B165" s="1" t="s">
        <v>392</v>
      </c>
      <c r="C165" s="1" t="s">
        <v>138</v>
      </c>
      <c r="D165" s="1" t="s">
        <v>333</v>
      </c>
      <c r="E165" t="str">
        <f t="shared" si="8"/>
        <v>2021</v>
      </c>
      <c r="F165" t="str">
        <f t="shared" si="9"/>
        <v>marzo</v>
      </c>
      <c r="G165" s="3">
        <v>45566</v>
      </c>
      <c r="H165" s="4">
        <f t="shared" si="11"/>
        <v>1295</v>
      </c>
      <c r="I165" s="2">
        <f t="shared" si="10"/>
        <v>720</v>
      </c>
      <c r="J165" s="1">
        <v>99423</v>
      </c>
      <c r="K165" s="1">
        <v>80000</v>
      </c>
      <c r="L165" s="1" t="s">
        <v>393</v>
      </c>
      <c r="M165" s="1" t="s">
        <v>19</v>
      </c>
      <c r="N165" s="1" t="s">
        <v>20</v>
      </c>
      <c r="O165" s="1" t="s">
        <v>392</v>
      </c>
      <c r="P165" s="1" t="s">
        <v>392</v>
      </c>
      <c r="Q165" s="1" t="s">
        <v>393</v>
      </c>
      <c r="R165" s="1" t="s">
        <v>3976</v>
      </c>
      <c r="S165" s="1">
        <v>0</v>
      </c>
      <c r="T165" s="1" t="s">
        <v>21</v>
      </c>
    </row>
    <row r="166" spans="1:20" x14ac:dyDescent="0.35">
      <c r="A166" s="1" t="s">
        <v>14</v>
      </c>
      <c r="B166" s="1" t="s">
        <v>394</v>
      </c>
      <c r="C166" s="1" t="s">
        <v>138</v>
      </c>
      <c r="D166" s="1" t="s">
        <v>333</v>
      </c>
      <c r="E166" t="str">
        <f t="shared" si="8"/>
        <v>2021</v>
      </c>
      <c r="F166" t="str">
        <f t="shared" si="9"/>
        <v>marzo</v>
      </c>
      <c r="G166" s="3">
        <v>45566</v>
      </c>
      <c r="H166" s="4">
        <f t="shared" si="11"/>
        <v>1295</v>
      </c>
      <c r="I166" s="2">
        <f t="shared" si="10"/>
        <v>720</v>
      </c>
      <c r="J166" s="1">
        <v>216994</v>
      </c>
      <c r="K166" s="1">
        <v>180000</v>
      </c>
      <c r="L166" s="1" t="s">
        <v>395</v>
      </c>
      <c r="M166" s="1" t="s">
        <v>19</v>
      </c>
      <c r="N166" s="1" t="s">
        <v>20</v>
      </c>
      <c r="O166" s="1" t="s">
        <v>394</v>
      </c>
      <c r="P166" s="1" t="s">
        <v>394</v>
      </c>
      <c r="Q166" s="1" t="s">
        <v>395</v>
      </c>
      <c r="R166" s="1" t="s">
        <v>3976</v>
      </c>
      <c r="S166" s="1">
        <v>0</v>
      </c>
      <c r="T166" s="1" t="s">
        <v>21</v>
      </c>
    </row>
    <row r="167" spans="1:20" x14ac:dyDescent="0.35">
      <c r="A167" s="1" t="s">
        <v>14</v>
      </c>
      <c r="B167" s="1" t="s">
        <v>396</v>
      </c>
      <c r="C167" s="1" t="s">
        <v>138</v>
      </c>
      <c r="D167" s="1" t="s">
        <v>333</v>
      </c>
      <c r="E167" t="str">
        <f t="shared" si="8"/>
        <v>2021</v>
      </c>
      <c r="F167" t="str">
        <f t="shared" si="9"/>
        <v>marzo</v>
      </c>
      <c r="G167" s="3">
        <v>45566</v>
      </c>
      <c r="H167" s="4">
        <f t="shared" si="11"/>
        <v>1295</v>
      </c>
      <c r="I167" s="2">
        <f t="shared" si="10"/>
        <v>720</v>
      </c>
      <c r="J167" s="1">
        <v>99423</v>
      </c>
      <c r="K167" s="1">
        <v>80000</v>
      </c>
      <c r="L167" s="1" t="s">
        <v>397</v>
      </c>
      <c r="M167" s="1" t="s">
        <v>19</v>
      </c>
      <c r="N167" s="1" t="s">
        <v>20</v>
      </c>
      <c r="O167" s="1" t="s">
        <v>396</v>
      </c>
      <c r="P167" s="1" t="s">
        <v>396</v>
      </c>
      <c r="Q167" s="1" t="s">
        <v>397</v>
      </c>
      <c r="R167" s="1" t="s">
        <v>3976</v>
      </c>
      <c r="S167" s="1">
        <v>0</v>
      </c>
      <c r="T167" s="1" t="s">
        <v>21</v>
      </c>
    </row>
    <row r="168" spans="1:20" x14ac:dyDescent="0.35">
      <c r="A168" s="1" t="s">
        <v>14</v>
      </c>
      <c r="B168" s="1" t="s">
        <v>398</v>
      </c>
      <c r="C168" s="1" t="s">
        <v>138</v>
      </c>
      <c r="D168" s="1" t="s">
        <v>263</v>
      </c>
      <c r="E168" t="str">
        <f t="shared" si="8"/>
        <v>2021</v>
      </c>
      <c r="F168" t="str">
        <f t="shared" si="9"/>
        <v>marzo</v>
      </c>
      <c r="G168" s="3">
        <v>45566</v>
      </c>
      <c r="H168" s="4">
        <f t="shared" si="11"/>
        <v>1308</v>
      </c>
      <c r="I168" s="2">
        <f t="shared" si="10"/>
        <v>720</v>
      </c>
      <c r="J168" s="1">
        <v>36994</v>
      </c>
      <c r="K168" s="1">
        <v>36994</v>
      </c>
      <c r="L168" s="1" t="s">
        <v>399</v>
      </c>
      <c r="M168" s="1" t="s">
        <v>19</v>
      </c>
      <c r="N168" s="1" t="s">
        <v>20</v>
      </c>
      <c r="O168" s="1" t="s">
        <v>398</v>
      </c>
      <c r="P168" s="1" t="s">
        <v>398</v>
      </c>
      <c r="Q168" s="1" t="s">
        <v>399</v>
      </c>
      <c r="R168" s="1" t="s">
        <v>3976</v>
      </c>
      <c r="S168" s="1">
        <v>0</v>
      </c>
      <c r="T168" s="1" t="s">
        <v>21</v>
      </c>
    </row>
    <row r="169" spans="1:20" x14ac:dyDescent="0.35">
      <c r="A169" s="1" t="s">
        <v>14</v>
      </c>
      <c r="B169" s="1" t="s">
        <v>400</v>
      </c>
      <c r="C169" s="1" t="s">
        <v>138</v>
      </c>
      <c r="D169" s="1" t="s">
        <v>263</v>
      </c>
      <c r="E169" t="str">
        <f t="shared" si="8"/>
        <v>2021</v>
      </c>
      <c r="F169" t="str">
        <f t="shared" si="9"/>
        <v>marzo</v>
      </c>
      <c r="G169" s="3">
        <v>45566</v>
      </c>
      <c r="H169" s="4">
        <f t="shared" si="11"/>
        <v>1308</v>
      </c>
      <c r="I169" s="2">
        <f t="shared" si="10"/>
        <v>720</v>
      </c>
      <c r="J169" s="1">
        <v>36994</v>
      </c>
      <c r="K169" s="1">
        <v>36994</v>
      </c>
      <c r="L169" s="1" t="s">
        <v>401</v>
      </c>
      <c r="M169" s="1" t="s">
        <v>19</v>
      </c>
      <c r="N169" s="1" t="s">
        <v>20</v>
      </c>
      <c r="O169" s="1" t="s">
        <v>400</v>
      </c>
      <c r="P169" s="1" t="s">
        <v>400</v>
      </c>
      <c r="Q169" s="1" t="s">
        <v>401</v>
      </c>
      <c r="R169" s="1" t="s">
        <v>3976</v>
      </c>
      <c r="S169" s="1">
        <v>0</v>
      </c>
      <c r="T169" s="1" t="s">
        <v>21</v>
      </c>
    </row>
    <row r="170" spans="1:20" x14ac:dyDescent="0.35">
      <c r="A170" s="1" t="s">
        <v>14</v>
      </c>
      <c r="B170" s="1" t="s">
        <v>402</v>
      </c>
      <c r="C170" s="1" t="s">
        <v>138</v>
      </c>
      <c r="D170" s="1" t="s">
        <v>263</v>
      </c>
      <c r="E170" t="str">
        <f t="shared" si="8"/>
        <v>2021</v>
      </c>
      <c r="F170" t="str">
        <f t="shared" si="9"/>
        <v>marzo</v>
      </c>
      <c r="G170" s="3">
        <v>45566</v>
      </c>
      <c r="H170" s="4">
        <f t="shared" si="11"/>
        <v>1308</v>
      </c>
      <c r="I170" s="2">
        <f t="shared" si="10"/>
        <v>720</v>
      </c>
      <c r="J170" s="1">
        <v>36994</v>
      </c>
      <c r="K170" s="1">
        <v>36994</v>
      </c>
      <c r="L170" s="1" t="s">
        <v>403</v>
      </c>
      <c r="M170" s="1" t="s">
        <v>19</v>
      </c>
      <c r="N170" s="1" t="s">
        <v>20</v>
      </c>
      <c r="O170" s="1" t="s">
        <v>402</v>
      </c>
      <c r="P170" s="1" t="s">
        <v>402</v>
      </c>
      <c r="Q170" s="1" t="s">
        <v>403</v>
      </c>
      <c r="R170" s="1" t="s">
        <v>3976</v>
      </c>
      <c r="S170" s="1">
        <v>0</v>
      </c>
      <c r="T170" s="1" t="s">
        <v>21</v>
      </c>
    </row>
    <row r="171" spans="1:20" x14ac:dyDescent="0.35">
      <c r="A171" s="1" t="s">
        <v>14</v>
      </c>
      <c r="B171" s="1" t="s">
        <v>404</v>
      </c>
      <c r="C171" s="1" t="s">
        <v>138</v>
      </c>
      <c r="D171" s="1" t="s">
        <v>263</v>
      </c>
      <c r="E171" t="str">
        <f t="shared" si="8"/>
        <v>2021</v>
      </c>
      <c r="F171" t="str">
        <f t="shared" si="9"/>
        <v>marzo</v>
      </c>
      <c r="G171" s="3">
        <v>45566</v>
      </c>
      <c r="H171" s="4">
        <f t="shared" si="11"/>
        <v>1308</v>
      </c>
      <c r="I171" s="2">
        <f t="shared" si="10"/>
        <v>720</v>
      </c>
      <c r="J171" s="1">
        <v>36994</v>
      </c>
      <c r="K171" s="1">
        <v>36994</v>
      </c>
      <c r="L171" s="1" t="s">
        <v>405</v>
      </c>
      <c r="M171" s="1" t="s">
        <v>19</v>
      </c>
      <c r="N171" s="1" t="s">
        <v>20</v>
      </c>
      <c r="O171" s="1" t="s">
        <v>404</v>
      </c>
      <c r="P171" s="1" t="s">
        <v>404</v>
      </c>
      <c r="Q171" s="1" t="s">
        <v>405</v>
      </c>
      <c r="R171" s="1" t="s">
        <v>3976</v>
      </c>
      <c r="S171" s="1">
        <v>0</v>
      </c>
      <c r="T171" s="1" t="s">
        <v>21</v>
      </c>
    </row>
    <row r="172" spans="1:20" x14ac:dyDescent="0.35">
      <c r="A172" s="1" t="s">
        <v>14</v>
      </c>
      <c r="B172" s="1" t="s">
        <v>406</v>
      </c>
      <c r="C172" s="1" t="s">
        <v>138</v>
      </c>
      <c r="D172" s="1" t="s">
        <v>263</v>
      </c>
      <c r="E172" t="str">
        <f t="shared" si="8"/>
        <v>2021</v>
      </c>
      <c r="F172" t="str">
        <f t="shared" si="9"/>
        <v>marzo</v>
      </c>
      <c r="G172" s="3">
        <v>45566</v>
      </c>
      <c r="H172" s="4">
        <f t="shared" si="11"/>
        <v>1308</v>
      </c>
      <c r="I172" s="2">
        <f t="shared" si="10"/>
        <v>720</v>
      </c>
      <c r="J172" s="1">
        <v>36994</v>
      </c>
      <c r="K172" s="1">
        <v>36994</v>
      </c>
      <c r="L172" s="1" t="s">
        <v>407</v>
      </c>
      <c r="M172" s="1" t="s">
        <v>19</v>
      </c>
      <c r="N172" s="1" t="s">
        <v>20</v>
      </c>
      <c r="O172" s="1" t="s">
        <v>406</v>
      </c>
      <c r="P172" s="1" t="s">
        <v>406</v>
      </c>
      <c r="Q172" s="1" t="s">
        <v>407</v>
      </c>
      <c r="R172" s="1" t="s">
        <v>3976</v>
      </c>
      <c r="S172" s="1">
        <v>0</v>
      </c>
      <c r="T172" s="1" t="s">
        <v>21</v>
      </c>
    </row>
    <row r="173" spans="1:20" x14ac:dyDescent="0.35">
      <c r="A173" s="1" t="s">
        <v>14</v>
      </c>
      <c r="B173" s="1" t="s">
        <v>408</v>
      </c>
      <c r="C173" s="1" t="s">
        <v>138</v>
      </c>
      <c r="D173" s="1" t="s">
        <v>263</v>
      </c>
      <c r="E173" t="str">
        <f t="shared" si="8"/>
        <v>2021</v>
      </c>
      <c r="F173" t="str">
        <f t="shared" si="9"/>
        <v>marzo</v>
      </c>
      <c r="G173" s="3">
        <v>45566</v>
      </c>
      <c r="H173" s="4">
        <f t="shared" si="11"/>
        <v>1308</v>
      </c>
      <c r="I173" s="2">
        <f t="shared" si="10"/>
        <v>720</v>
      </c>
      <c r="J173" s="1">
        <v>36994</v>
      </c>
      <c r="K173" s="1">
        <v>36994</v>
      </c>
      <c r="L173" s="1" t="s">
        <v>409</v>
      </c>
      <c r="M173" s="1" t="s">
        <v>19</v>
      </c>
      <c r="N173" s="1" t="s">
        <v>20</v>
      </c>
      <c r="O173" s="1" t="s">
        <v>408</v>
      </c>
      <c r="P173" s="1" t="s">
        <v>408</v>
      </c>
      <c r="Q173" s="1" t="s">
        <v>409</v>
      </c>
      <c r="R173" s="1" t="s">
        <v>3976</v>
      </c>
      <c r="S173" s="1">
        <v>0</v>
      </c>
      <c r="T173" s="1" t="s">
        <v>21</v>
      </c>
    </row>
    <row r="174" spans="1:20" x14ac:dyDescent="0.35">
      <c r="A174" s="1" t="s">
        <v>14</v>
      </c>
      <c r="B174" s="1" t="s">
        <v>410</v>
      </c>
      <c r="C174" s="1" t="s">
        <v>138</v>
      </c>
      <c r="D174" s="1" t="s">
        <v>411</v>
      </c>
      <c r="E174" t="str">
        <f t="shared" si="8"/>
        <v>2021</v>
      </c>
      <c r="F174" t="str">
        <f t="shared" si="9"/>
        <v>marzo</v>
      </c>
      <c r="G174" s="3">
        <v>45566</v>
      </c>
      <c r="H174" s="4">
        <f t="shared" si="11"/>
        <v>1288</v>
      </c>
      <c r="I174" s="2">
        <f t="shared" si="10"/>
        <v>720</v>
      </c>
      <c r="J174" s="1">
        <v>99423</v>
      </c>
      <c r="K174" s="1">
        <v>89481</v>
      </c>
      <c r="L174" s="1" t="s">
        <v>412</v>
      </c>
      <c r="M174" s="1" t="s">
        <v>19</v>
      </c>
      <c r="N174" s="1" t="s">
        <v>20</v>
      </c>
      <c r="O174" s="1" t="s">
        <v>410</v>
      </c>
      <c r="P174" s="1" t="s">
        <v>410</v>
      </c>
      <c r="Q174" s="1" t="s">
        <v>412</v>
      </c>
      <c r="R174" s="1" t="s">
        <v>3976</v>
      </c>
      <c r="S174" s="1">
        <v>0</v>
      </c>
      <c r="T174" s="1" t="s">
        <v>21</v>
      </c>
    </row>
    <row r="175" spans="1:20" x14ac:dyDescent="0.35">
      <c r="A175" s="1" t="s">
        <v>14</v>
      </c>
      <c r="B175" s="1" t="s">
        <v>413</v>
      </c>
      <c r="C175" s="1" t="s">
        <v>138</v>
      </c>
      <c r="D175" s="1" t="s">
        <v>263</v>
      </c>
      <c r="E175" t="str">
        <f t="shared" si="8"/>
        <v>2021</v>
      </c>
      <c r="F175" t="str">
        <f t="shared" si="9"/>
        <v>marzo</v>
      </c>
      <c r="G175" s="3">
        <v>45566</v>
      </c>
      <c r="H175" s="4">
        <f t="shared" si="11"/>
        <v>1308</v>
      </c>
      <c r="I175" s="2">
        <f t="shared" si="10"/>
        <v>720</v>
      </c>
      <c r="J175" s="1">
        <v>36994</v>
      </c>
      <c r="K175" s="1">
        <v>36994</v>
      </c>
      <c r="L175" s="1" t="s">
        <v>414</v>
      </c>
      <c r="M175" s="1" t="s">
        <v>19</v>
      </c>
      <c r="N175" s="1" t="s">
        <v>20</v>
      </c>
      <c r="O175" s="1" t="s">
        <v>413</v>
      </c>
      <c r="P175" s="1" t="s">
        <v>413</v>
      </c>
      <c r="Q175" s="1" t="s">
        <v>414</v>
      </c>
      <c r="R175" s="1" t="s">
        <v>3976</v>
      </c>
      <c r="S175" s="1">
        <v>0</v>
      </c>
      <c r="T175" s="1" t="s">
        <v>21</v>
      </c>
    </row>
    <row r="176" spans="1:20" x14ac:dyDescent="0.35">
      <c r="A176" s="1" t="s">
        <v>14</v>
      </c>
      <c r="B176" s="1" t="s">
        <v>415</v>
      </c>
      <c r="C176" s="1" t="s">
        <v>216</v>
      </c>
      <c r="D176" s="1" t="s">
        <v>263</v>
      </c>
      <c r="E176" t="str">
        <f t="shared" si="8"/>
        <v>2021</v>
      </c>
      <c r="F176" t="str">
        <f t="shared" si="9"/>
        <v>marzo</v>
      </c>
      <c r="G176" s="3">
        <v>45566</v>
      </c>
      <c r="H176" s="4">
        <f t="shared" si="11"/>
        <v>1308</v>
      </c>
      <c r="I176" s="2">
        <f t="shared" si="10"/>
        <v>720</v>
      </c>
      <c r="J176" s="1">
        <v>36994</v>
      </c>
      <c r="K176" s="1">
        <v>36994</v>
      </c>
      <c r="L176" s="1" t="s">
        <v>416</v>
      </c>
      <c r="M176" s="1" t="s">
        <v>19</v>
      </c>
      <c r="N176" s="1" t="s">
        <v>20</v>
      </c>
      <c r="O176" s="1" t="s">
        <v>415</v>
      </c>
      <c r="P176" s="1" t="s">
        <v>415</v>
      </c>
      <c r="Q176" s="1" t="s">
        <v>416</v>
      </c>
      <c r="R176" s="1" t="s">
        <v>3976</v>
      </c>
      <c r="S176" s="1">
        <v>0</v>
      </c>
      <c r="T176" s="1" t="s">
        <v>21</v>
      </c>
    </row>
    <row r="177" spans="1:20" x14ac:dyDescent="0.35">
      <c r="A177" s="1" t="s">
        <v>14</v>
      </c>
      <c r="B177" s="1" t="s">
        <v>417</v>
      </c>
      <c r="C177" s="1" t="s">
        <v>216</v>
      </c>
      <c r="D177" s="1" t="s">
        <v>306</v>
      </c>
      <c r="E177" t="str">
        <f t="shared" si="8"/>
        <v>2021</v>
      </c>
      <c r="F177" t="str">
        <f t="shared" si="9"/>
        <v>marzo</v>
      </c>
      <c r="G177" s="3">
        <v>45566</v>
      </c>
      <c r="H177" s="4">
        <f t="shared" si="11"/>
        <v>1293</v>
      </c>
      <c r="I177" s="2">
        <f t="shared" si="10"/>
        <v>720</v>
      </c>
      <c r="J177" s="1">
        <v>36994</v>
      </c>
      <c r="K177" s="1">
        <v>36994</v>
      </c>
      <c r="L177" s="1" t="s">
        <v>418</v>
      </c>
      <c r="M177" s="1" t="s">
        <v>19</v>
      </c>
      <c r="N177" s="1" t="s">
        <v>20</v>
      </c>
      <c r="O177" s="1" t="s">
        <v>417</v>
      </c>
      <c r="P177" s="1" t="s">
        <v>417</v>
      </c>
      <c r="Q177" s="1" t="s">
        <v>418</v>
      </c>
      <c r="R177" s="1" t="s">
        <v>3976</v>
      </c>
      <c r="S177" s="1">
        <v>0</v>
      </c>
      <c r="T177" s="1" t="s">
        <v>21</v>
      </c>
    </row>
    <row r="178" spans="1:20" x14ac:dyDescent="0.35">
      <c r="A178" s="1" t="s">
        <v>14</v>
      </c>
      <c r="B178" s="1" t="s">
        <v>419</v>
      </c>
      <c r="C178" s="1" t="s">
        <v>216</v>
      </c>
      <c r="D178" s="1" t="s">
        <v>306</v>
      </c>
      <c r="E178" t="str">
        <f t="shared" si="8"/>
        <v>2021</v>
      </c>
      <c r="F178" t="str">
        <f t="shared" si="9"/>
        <v>marzo</v>
      </c>
      <c r="G178" s="3">
        <v>45566</v>
      </c>
      <c r="H178" s="4">
        <f t="shared" si="11"/>
        <v>1293</v>
      </c>
      <c r="I178" s="2">
        <f t="shared" si="10"/>
        <v>720</v>
      </c>
      <c r="J178" s="1">
        <v>36994</v>
      </c>
      <c r="K178" s="1">
        <v>36994</v>
      </c>
      <c r="L178" s="1" t="s">
        <v>420</v>
      </c>
      <c r="M178" s="1" t="s">
        <v>19</v>
      </c>
      <c r="N178" s="1" t="s">
        <v>20</v>
      </c>
      <c r="O178" s="1" t="s">
        <v>419</v>
      </c>
      <c r="P178" s="1" t="s">
        <v>419</v>
      </c>
      <c r="Q178" s="1" t="s">
        <v>420</v>
      </c>
      <c r="R178" s="1" t="s">
        <v>3976</v>
      </c>
      <c r="S178" s="1">
        <v>0</v>
      </c>
      <c r="T178" s="1" t="s">
        <v>21</v>
      </c>
    </row>
    <row r="179" spans="1:20" x14ac:dyDescent="0.35">
      <c r="A179" s="1" t="s">
        <v>14</v>
      </c>
      <c r="B179" s="1" t="s">
        <v>421</v>
      </c>
      <c r="C179" s="1" t="s">
        <v>216</v>
      </c>
      <c r="D179" s="1" t="s">
        <v>306</v>
      </c>
      <c r="E179" t="str">
        <f t="shared" si="8"/>
        <v>2021</v>
      </c>
      <c r="F179" t="str">
        <f t="shared" si="9"/>
        <v>marzo</v>
      </c>
      <c r="G179" s="3">
        <v>45566</v>
      </c>
      <c r="H179" s="4">
        <f t="shared" si="11"/>
        <v>1293</v>
      </c>
      <c r="I179" s="2">
        <f t="shared" si="10"/>
        <v>720</v>
      </c>
      <c r="J179" s="1">
        <v>36994</v>
      </c>
      <c r="K179" s="1">
        <v>36994</v>
      </c>
      <c r="L179" s="1" t="s">
        <v>422</v>
      </c>
      <c r="M179" s="1" t="s">
        <v>19</v>
      </c>
      <c r="N179" s="1" t="s">
        <v>20</v>
      </c>
      <c r="O179" s="1" t="s">
        <v>421</v>
      </c>
      <c r="P179" s="1" t="s">
        <v>421</v>
      </c>
      <c r="Q179" s="1" t="s">
        <v>422</v>
      </c>
      <c r="R179" s="1" t="s">
        <v>3976</v>
      </c>
      <c r="S179" s="1">
        <v>0</v>
      </c>
      <c r="T179" s="1" t="s">
        <v>21</v>
      </c>
    </row>
    <row r="180" spans="1:20" x14ac:dyDescent="0.35">
      <c r="A180" s="1" t="s">
        <v>14</v>
      </c>
      <c r="B180" s="1" t="s">
        <v>423</v>
      </c>
      <c r="C180" s="1" t="s">
        <v>216</v>
      </c>
      <c r="D180" s="1" t="s">
        <v>263</v>
      </c>
      <c r="E180" t="str">
        <f t="shared" si="8"/>
        <v>2021</v>
      </c>
      <c r="F180" t="str">
        <f t="shared" si="9"/>
        <v>marzo</v>
      </c>
      <c r="G180" s="3">
        <v>45566</v>
      </c>
      <c r="H180" s="4">
        <f t="shared" si="11"/>
        <v>1308</v>
      </c>
      <c r="I180" s="2">
        <f t="shared" si="10"/>
        <v>720</v>
      </c>
      <c r="J180" s="1">
        <v>36994</v>
      </c>
      <c r="K180" s="1">
        <v>36994</v>
      </c>
      <c r="L180" s="1" t="s">
        <v>424</v>
      </c>
      <c r="M180" s="1" t="s">
        <v>19</v>
      </c>
      <c r="N180" s="1" t="s">
        <v>20</v>
      </c>
      <c r="O180" s="1" t="s">
        <v>423</v>
      </c>
      <c r="P180" s="1" t="s">
        <v>423</v>
      </c>
      <c r="Q180" s="1" t="s">
        <v>424</v>
      </c>
      <c r="R180" s="1" t="s">
        <v>3976</v>
      </c>
      <c r="S180" s="1">
        <v>0</v>
      </c>
      <c r="T180" s="1" t="s">
        <v>21</v>
      </c>
    </row>
    <row r="181" spans="1:20" x14ac:dyDescent="0.35">
      <c r="A181" s="1" t="s">
        <v>14</v>
      </c>
      <c r="B181" s="1" t="s">
        <v>425</v>
      </c>
      <c r="C181" s="1" t="s">
        <v>216</v>
      </c>
      <c r="D181" s="1" t="s">
        <v>263</v>
      </c>
      <c r="E181" t="str">
        <f t="shared" si="8"/>
        <v>2021</v>
      </c>
      <c r="F181" t="str">
        <f t="shared" si="9"/>
        <v>marzo</v>
      </c>
      <c r="G181" s="3">
        <v>45566</v>
      </c>
      <c r="H181" s="4">
        <f t="shared" si="11"/>
        <v>1308</v>
      </c>
      <c r="I181" s="2">
        <f t="shared" si="10"/>
        <v>720</v>
      </c>
      <c r="J181" s="1">
        <v>36994</v>
      </c>
      <c r="K181" s="1">
        <v>36994</v>
      </c>
      <c r="L181" s="1" t="s">
        <v>426</v>
      </c>
      <c r="M181" s="1" t="s">
        <v>19</v>
      </c>
      <c r="N181" s="1" t="s">
        <v>20</v>
      </c>
      <c r="O181" s="1" t="s">
        <v>425</v>
      </c>
      <c r="P181" s="1" t="s">
        <v>425</v>
      </c>
      <c r="Q181" s="1" t="s">
        <v>426</v>
      </c>
      <c r="R181" s="1" t="s">
        <v>3976</v>
      </c>
      <c r="S181" s="1">
        <v>0</v>
      </c>
      <c r="T181" s="1" t="s">
        <v>21</v>
      </c>
    </row>
    <row r="182" spans="1:20" x14ac:dyDescent="0.35">
      <c r="A182" s="1" t="s">
        <v>14</v>
      </c>
      <c r="B182" s="1" t="s">
        <v>427</v>
      </c>
      <c r="C182" s="1" t="s">
        <v>216</v>
      </c>
      <c r="D182" s="1" t="s">
        <v>148</v>
      </c>
      <c r="E182" t="str">
        <f t="shared" si="8"/>
        <v>2021</v>
      </c>
      <c r="F182" t="str">
        <f t="shared" si="9"/>
        <v>abril</v>
      </c>
      <c r="G182" s="3">
        <v>45566</v>
      </c>
      <c r="H182" s="4">
        <f t="shared" si="11"/>
        <v>1272</v>
      </c>
      <c r="I182" s="2">
        <f t="shared" si="10"/>
        <v>720</v>
      </c>
      <c r="J182" s="1">
        <v>36994</v>
      </c>
      <c r="K182" s="1">
        <v>36994</v>
      </c>
      <c r="L182" s="1" t="s">
        <v>428</v>
      </c>
      <c r="M182" s="1" t="s">
        <v>19</v>
      </c>
      <c r="N182" s="1" t="s">
        <v>20</v>
      </c>
      <c r="O182" s="1" t="s">
        <v>427</v>
      </c>
      <c r="P182" s="1" t="s">
        <v>427</v>
      </c>
      <c r="Q182" s="1" t="s">
        <v>428</v>
      </c>
      <c r="R182" s="1" t="s">
        <v>3976</v>
      </c>
      <c r="S182" s="1">
        <v>0</v>
      </c>
      <c r="T182" s="1" t="s">
        <v>21</v>
      </c>
    </row>
    <row r="183" spans="1:20" x14ac:dyDescent="0.35">
      <c r="A183" s="1" t="s">
        <v>14</v>
      </c>
      <c r="B183" s="1" t="s">
        <v>429</v>
      </c>
      <c r="C183" s="1" t="s">
        <v>216</v>
      </c>
      <c r="D183" s="1" t="s">
        <v>263</v>
      </c>
      <c r="E183" t="str">
        <f t="shared" si="8"/>
        <v>2021</v>
      </c>
      <c r="F183" t="str">
        <f t="shared" si="9"/>
        <v>marzo</v>
      </c>
      <c r="G183" s="3">
        <v>45566</v>
      </c>
      <c r="H183" s="4">
        <f t="shared" si="11"/>
        <v>1308</v>
      </c>
      <c r="I183" s="2">
        <f t="shared" si="10"/>
        <v>720</v>
      </c>
      <c r="J183" s="1">
        <v>36994</v>
      </c>
      <c r="K183" s="1">
        <v>36994</v>
      </c>
      <c r="L183" s="1" t="s">
        <v>430</v>
      </c>
      <c r="M183" s="1" t="s">
        <v>19</v>
      </c>
      <c r="N183" s="1" t="s">
        <v>20</v>
      </c>
      <c r="O183" s="1" t="s">
        <v>429</v>
      </c>
      <c r="P183" s="1" t="s">
        <v>429</v>
      </c>
      <c r="Q183" s="1" t="s">
        <v>430</v>
      </c>
      <c r="R183" s="1" t="s">
        <v>3976</v>
      </c>
      <c r="S183" s="1">
        <v>0</v>
      </c>
      <c r="T183" s="1" t="s">
        <v>21</v>
      </c>
    </row>
    <row r="184" spans="1:20" x14ac:dyDescent="0.35">
      <c r="A184" s="1" t="s">
        <v>14</v>
      </c>
      <c r="B184" s="1" t="s">
        <v>431</v>
      </c>
      <c r="C184" s="1" t="s">
        <v>216</v>
      </c>
      <c r="D184" s="1" t="s">
        <v>306</v>
      </c>
      <c r="E184" t="str">
        <f t="shared" si="8"/>
        <v>2021</v>
      </c>
      <c r="F184" t="str">
        <f t="shared" si="9"/>
        <v>marzo</v>
      </c>
      <c r="G184" s="3">
        <v>45566</v>
      </c>
      <c r="H184" s="4">
        <f t="shared" si="11"/>
        <v>1293</v>
      </c>
      <c r="I184" s="2">
        <f t="shared" si="10"/>
        <v>720</v>
      </c>
      <c r="J184" s="1">
        <v>36994</v>
      </c>
      <c r="K184" s="1">
        <v>36994</v>
      </c>
      <c r="L184" s="1" t="s">
        <v>432</v>
      </c>
      <c r="M184" s="1" t="s">
        <v>19</v>
      </c>
      <c r="N184" s="1" t="s">
        <v>20</v>
      </c>
      <c r="O184" s="1" t="s">
        <v>431</v>
      </c>
      <c r="P184" s="1" t="s">
        <v>431</v>
      </c>
      <c r="Q184" s="1" t="s">
        <v>432</v>
      </c>
      <c r="R184" s="1" t="s">
        <v>3976</v>
      </c>
      <c r="S184" s="1">
        <v>0</v>
      </c>
      <c r="T184" s="1" t="s">
        <v>21</v>
      </c>
    </row>
    <row r="185" spans="1:20" x14ac:dyDescent="0.35">
      <c r="A185" s="1" t="s">
        <v>14</v>
      </c>
      <c r="B185" s="1" t="s">
        <v>433</v>
      </c>
      <c r="C185" s="1" t="s">
        <v>216</v>
      </c>
      <c r="D185" s="1" t="s">
        <v>263</v>
      </c>
      <c r="E185" t="str">
        <f t="shared" si="8"/>
        <v>2021</v>
      </c>
      <c r="F185" t="str">
        <f t="shared" si="9"/>
        <v>marzo</v>
      </c>
      <c r="G185" s="3">
        <v>45566</v>
      </c>
      <c r="H185" s="4">
        <f t="shared" si="11"/>
        <v>1308</v>
      </c>
      <c r="I185" s="2">
        <f t="shared" si="10"/>
        <v>720</v>
      </c>
      <c r="J185" s="1">
        <v>36994</v>
      </c>
      <c r="K185" s="1">
        <v>36994</v>
      </c>
      <c r="L185" s="1" t="s">
        <v>434</v>
      </c>
      <c r="M185" s="1" t="s">
        <v>19</v>
      </c>
      <c r="N185" s="1" t="s">
        <v>20</v>
      </c>
      <c r="O185" s="1" t="s">
        <v>433</v>
      </c>
      <c r="P185" s="1" t="s">
        <v>433</v>
      </c>
      <c r="Q185" s="1" t="s">
        <v>434</v>
      </c>
      <c r="R185" s="1" t="s">
        <v>3976</v>
      </c>
      <c r="S185" s="1">
        <v>0</v>
      </c>
      <c r="T185" s="1" t="s">
        <v>21</v>
      </c>
    </row>
    <row r="186" spans="1:20" x14ac:dyDescent="0.35">
      <c r="A186" s="1" t="s">
        <v>14</v>
      </c>
      <c r="B186" s="1" t="s">
        <v>435</v>
      </c>
      <c r="C186" s="1" t="s">
        <v>216</v>
      </c>
      <c r="D186" s="1" t="s">
        <v>84</v>
      </c>
      <c r="E186" t="str">
        <f t="shared" si="8"/>
        <v>2021</v>
      </c>
      <c r="F186" t="str">
        <f t="shared" si="9"/>
        <v>marzo</v>
      </c>
      <c r="G186" s="3">
        <v>45566</v>
      </c>
      <c r="H186" s="4">
        <f t="shared" si="11"/>
        <v>1299</v>
      </c>
      <c r="I186" s="2">
        <f t="shared" si="10"/>
        <v>720</v>
      </c>
      <c r="J186" s="1">
        <v>73988</v>
      </c>
      <c r="K186" s="1">
        <v>73988</v>
      </c>
      <c r="L186" s="1" t="s">
        <v>436</v>
      </c>
      <c r="M186" s="1" t="s">
        <v>19</v>
      </c>
      <c r="N186" s="1" t="s">
        <v>20</v>
      </c>
      <c r="O186" s="1" t="s">
        <v>435</v>
      </c>
      <c r="P186" s="1" t="s">
        <v>435</v>
      </c>
      <c r="Q186" s="1" t="s">
        <v>436</v>
      </c>
      <c r="R186" s="1" t="s">
        <v>3976</v>
      </c>
      <c r="S186" s="1">
        <v>0</v>
      </c>
      <c r="T186" s="1" t="s">
        <v>21</v>
      </c>
    </row>
    <row r="187" spans="1:20" x14ac:dyDescent="0.35">
      <c r="A187" s="1" t="s">
        <v>14</v>
      </c>
      <c r="B187" s="1" t="s">
        <v>437</v>
      </c>
      <c r="C187" s="1" t="s">
        <v>216</v>
      </c>
      <c r="D187" s="1" t="s">
        <v>84</v>
      </c>
      <c r="E187" t="str">
        <f t="shared" si="8"/>
        <v>2021</v>
      </c>
      <c r="F187" t="str">
        <f t="shared" si="9"/>
        <v>marzo</v>
      </c>
      <c r="G187" s="3">
        <v>45566</v>
      </c>
      <c r="H187" s="4">
        <f t="shared" si="11"/>
        <v>1299</v>
      </c>
      <c r="I187" s="2">
        <f t="shared" si="10"/>
        <v>720</v>
      </c>
      <c r="J187" s="1">
        <v>36994</v>
      </c>
      <c r="K187" s="1">
        <v>36994</v>
      </c>
      <c r="L187" s="1" t="s">
        <v>438</v>
      </c>
      <c r="M187" s="1" t="s">
        <v>19</v>
      </c>
      <c r="N187" s="1" t="s">
        <v>20</v>
      </c>
      <c r="O187" s="1" t="s">
        <v>437</v>
      </c>
      <c r="P187" s="1" t="s">
        <v>437</v>
      </c>
      <c r="Q187" s="1" t="s">
        <v>438</v>
      </c>
      <c r="R187" s="1" t="s">
        <v>3976</v>
      </c>
      <c r="S187" s="1">
        <v>0</v>
      </c>
      <c r="T187" s="1" t="s">
        <v>21</v>
      </c>
    </row>
    <row r="188" spans="1:20" x14ac:dyDescent="0.35">
      <c r="A188" s="1" t="s">
        <v>14</v>
      </c>
      <c r="B188" s="1" t="s">
        <v>439</v>
      </c>
      <c r="C188" s="1" t="s">
        <v>216</v>
      </c>
      <c r="D188" s="1" t="s">
        <v>84</v>
      </c>
      <c r="E188" t="str">
        <f t="shared" si="8"/>
        <v>2021</v>
      </c>
      <c r="F188" t="str">
        <f t="shared" si="9"/>
        <v>marzo</v>
      </c>
      <c r="G188" s="3">
        <v>45566</v>
      </c>
      <c r="H188" s="4">
        <f t="shared" si="11"/>
        <v>1299</v>
      </c>
      <c r="I188" s="2">
        <f t="shared" si="10"/>
        <v>720</v>
      </c>
      <c r="J188" s="1">
        <v>36994</v>
      </c>
      <c r="K188" s="1">
        <v>36994</v>
      </c>
      <c r="L188" s="1" t="s">
        <v>440</v>
      </c>
      <c r="M188" s="1" t="s">
        <v>19</v>
      </c>
      <c r="N188" s="1" t="s">
        <v>20</v>
      </c>
      <c r="O188" s="1" t="s">
        <v>439</v>
      </c>
      <c r="P188" s="1" t="s">
        <v>439</v>
      </c>
      <c r="Q188" s="1" t="s">
        <v>440</v>
      </c>
      <c r="R188" s="1" t="s">
        <v>3976</v>
      </c>
      <c r="S188" s="1">
        <v>0</v>
      </c>
      <c r="T188" s="1" t="s">
        <v>21</v>
      </c>
    </row>
    <row r="189" spans="1:20" x14ac:dyDescent="0.35">
      <c r="A189" s="1" t="s">
        <v>14</v>
      </c>
      <c r="B189" s="1" t="s">
        <v>441</v>
      </c>
      <c r="C189" s="1" t="s">
        <v>216</v>
      </c>
      <c r="D189" s="1" t="s">
        <v>84</v>
      </c>
      <c r="E189" t="str">
        <f t="shared" si="8"/>
        <v>2021</v>
      </c>
      <c r="F189" t="str">
        <f t="shared" si="9"/>
        <v>marzo</v>
      </c>
      <c r="G189" s="3">
        <v>45566</v>
      </c>
      <c r="H189" s="4">
        <f t="shared" si="11"/>
        <v>1299</v>
      </c>
      <c r="I189" s="2">
        <f t="shared" si="10"/>
        <v>720</v>
      </c>
      <c r="J189" s="1">
        <v>36994</v>
      </c>
      <c r="K189" s="1">
        <v>36994</v>
      </c>
      <c r="L189" s="1" t="s">
        <v>442</v>
      </c>
      <c r="M189" s="1" t="s">
        <v>19</v>
      </c>
      <c r="N189" s="1" t="s">
        <v>20</v>
      </c>
      <c r="O189" s="1" t="s">
        <v>441</v>
      </c>
      <c r="P189" s="1" t="s">
        <v>441</v>
      </c>
      <c r="Q189" s="1" t="s">
        <v>442</v>
      </c>
      <c r="R189" s="1" t="s">
        <v>3976</v>
      </c>
      <c r="S189" s="1">
        <v>0</v>
      </c>
      <c r="T189" s="1" t="s">
        <v>21</v>
      </c>
    </row>
    <row r="190" spans="1:20" x14ac:dyDescent="0.35">
      <c r="A190" s="1" t="s">
        <v>14</v>
      </c>
      <c r="B190" s="1" t="s">
        <v>443</v>
      </c>
      <c r="C190" s="1" t="s">
        <v>216</v>
      </c>
      <c r="D190" s="1" t="s">
        <v>84</v>
      </c>
      <c r="E190" t="str">
        <f t="shared" si="8"/>
        <v>2021</v>
      </c>
      <c r="F190" t="str">
        <f t="shared" si="9"/>
        <v>marzo</v>
      </c>
      <c r="G190" s="3">
        <v>45566</v>
      </c>
      <c r="H190" s="4">
        <f t="shared" si="11"/>
        <v>1299</v>
      </c>
      <c r="I190" s="2">
        <f t="shared" si="10"/>
        <v>720</v>
      </c>
      <c r="J190" s="1">
        <v>36994</v>
      </c>
      <c r="K190" s="1">
        <v>36994</v>
      </c>
      <c r="L190" s="1" t="s">
        <v>444</v>
      </c>
      <c r="M190" s="1" t="s">
        <v>19</v>
      </c>
      <c r="N190" s="1" t="s">
        <v>20</v>
      </c>
      <c r="O190" s="1" t="s">
        <v>443</v>
      </c>
      <c r="P190" s="1" t="s">
        <v>443</v>
      </c>
      <c r="Q190" s="1" t="s">
        <v>444</v>
      </c>
      <c r="R190" s="1" t="s">
        <v>3976</v>
      </c>
      <c r="S190" s="1">
        <v>0</v>
      </c>
      <c r="T190" s="1" t="s">
        <v>21</v>
      </c>
    </row>
    <row r="191" spans="1:20" x14ac:dyDescent="0.35">
      <c r="A191" s="1" t="s">
        <v>14</v>
      </c>
      <c r="B191" s="1" t="s">
        <v>445</v>
      </c>
      <c r="C191" s="1" t="s">
        <v>216</v>
      </c>
      <c r="D191" s="1" t="s">
        <v>148</v>
      </c>
      <c r="E191" t="str">
        <f t="shared" si="8"/>
        <v>2021</v>
      </c>
      <c r="F191" t="str">
        <f t="shared" si="9"/>
        <v>abril</v>
      </c>
      <c r="G191" s="3">
        <v>45566</v>
      </c>
      <c r="H191" s="4">
        <f t="shared" si="11"/>
        <v>1272</v>
      </c>
      <c r="I191" s="2">
        <f t="shared" si="10"/>
        <v>720</v>
      </c>
      <c r="J191" s="1">
        <v>36994</v>
      </c>
      <c r="K191" s="1">
        <v>36994</v>
      </c>
      <c r="L191" s="1" t="s">
        <v>446</v>
      </c>
      <c r="M191" s="1" t="s">
        <v>19</v>
      </c>
      <c r="N191" s="1" t="s">
        <v>20</v>
      </c>
      <c r="O191" s="1" t="s">
        <v>445</v>
      </c>
      <c r="P191" s="1" t="s">
        <v>445</v>
      </c>
      <c r="Q191" s="1" t="s">
        <v>446</v>
      </c>
      <c r="R191" s="1" t="s">
        <v>3976</v>
      </c>
      <c r="S191" s="1">
        <v>0</v>
      </c>
      <c r="T191" s="1" t="s">
        <v>21</v>
      </c>
    </row>
    <row r="192" spans="1:20" x14ac:dyDescent="0.35">
      <c r="A192" s="1" t="s">
        <v>14</v>
      </c>
      <c r="B192" s="1" t="s">
        <v>447</v>
      </c>
      <c r="C192" s="1" t="s">
        <v>100</v>
      </c>
      <c r="D192" s="1" t="s">
        <v>306</v>
      </c>
      <c r="E192" t="str">
        <f t="shared" si="8"/>
        <v>2021</v>
      </c>
      <c r="F192" t="str">
        <f t="shared" si="9"/>
        <v>marzo</v>
      </c>
      <c r="G192" s="3">
        <v>45566</v>
      </c>
      <c r="H192" s="4">
        <f t="shared" si="11"/>
        <v>1293</v>
      </c>
      <c r="I192" s="2">
        <f t="shared" si="10"/>
        <v>720</v>
      </c>
      <c r="J192" s="1">
        <v>36994</v>
      </c>
      <c r="K192" s="1">
        <v>36994</v>
      </c>
      <c r="L192" s="1" t="s">
        <v>448</v>
      </c>
      <c r="M192" s="1" t="s">
        <v>19</v>
      </c>
      <c r="N192" s="1" t="s">
        <v>20</v>
      </c>
      <c r="O192" s="1" t="s">
        <v>447</v>
      </c>
      <c r="P192" s="1" t="s">
        <v>447</v>
      </c>
      <c r="Q192" s="1" t="s">
        <v>448</v>
      </c>
      <c r="R192" s="1" t="s">
        <v>3976</v>
      </c>
      <c r="S192" s="1">
        <v>0</v>
      </c>
      <c r="T192" s="1" t="s">
        <v>21</v>
      </c>
    </row>
    <row r="193" spans="1:20" x14ac:dyDescent="0.35">
      <c r="A193" s="1" t="s">
        <v>14</v>
      </c>
      <c r="B193" s="1" t="s">
        <v>449</v>
      </c>
      <c r="C193" s="1" t="s">
        <v>100</v>
      </c>
      <c r="D193" s="1" t="s">
        <v>306</v>
      </c>
      <c r="E193" t="str">
        <f t="shared" si="8"/>
        <v>2021</v>
      </c>
      <c r="F193" t="str">
        <f t="shared" si="9"/>
        <v>marzo</v>
      </c>
      <c r="G193" s="3">
        <v>45566</v>
      </c>
      <c r="H193" s="4">
        <f t="shared" si="11"/>
        <v>1293</v>
      </c>
      <c r="I193" s="2">
        <f t="shared" si="10"/>
        <v>720</v>
      </c>
      <c r="J193" s="1">
        <v>36994</v>
      </c>
      <c r="K193" s="1">
        <v>36994</v>
      </c>
      <c r="L193" s="1" t="s">
        <v>450</v>
      </c>
      <c r="M193" s="1" t="s">
        <v>19</v>
      </c>
      <c r="N193" s="1" t="s">
        <v>20</v>
      </c>
      <c r="O193" s="1" t="s">
        <v>449</v>
      </c>
      <c r="P193" s="1" t="s">
        <v>449</v>
      </c>
      <c r="Q193" s="1" t="s">
        <v>450</v>
      </c>
      <c r="R193" s="1" t="s">
        <v>3976</v>
      </c>
      <c r="S193" s="1">
        <v>0</v>
      </c>
      <c r="T193" s="1" t="s">
        <v>21</v>
      </c>
    </row>
    <row r="194" spans="1:20" x14ac:dyDescent="0.35">
      <c r="A194" s="1" t="s">
        <v>14</v>
      </c>
      <c r="B194" s="1" t="s">
        <v>451</v>
      </c>
      <c r="C194" s="1" t="s">
        <v>100</v>
      </c>
      <c r="D194" s="1" t="s">
        <v>306</v>
      </c>
      <c r="E194" t="str">
        <f t="shared" ref="E194:E257" si="12">+TEXT(D194,"aaaa")</f>
        <v>2021</v>
      </c>
      <c r="F194" t="str">
        <f t="shared" ref="F194:F257" si="13">+TEXT(D194,"mmmm")</f>
        <v>marzo</v>
      </c>
      <c r="G194" s="3">
        <v>45566</v>
      </c>
      <c r="H194" s="4">
        <f t="shared" si="11"/>
        <v>1293</v>
      </c>
      <c r="I194" s="2">
        <f t="shared" ref="I194:I257" si="14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36994</v>
      </c>
      <c r="K194" s="1">
        <v>36994</v>
      </c>
      <c r="L194" s="1" t="s">
        <v>452</v>
      </c>
      <c r="M194" s="1" t="s">
        <v>19</v>
      </c>
      <c r="N194" s="1" t="s">
        <v>20</v>
      </c>
      <c r="O194" s="1" t="s">
        <v>451</v>
      </c>
      <c r="P194" s="1" t="s">
        <v>451</v>
      </c>
      <c r="Q194" s="1" t="s">
        <v>452</v>
      </c>
      <c r="R194" s="1" t="s">
        <v>3976</v>
      </c>
      <c r="S194" s="1">
        <v>0</v>
      </c>
      <c r="T194" s="1" t="s">
        <v>21</v>
      </c>
    </row>
    <row r="195" spans="1:20" x14ac:dyDescent="0.35">
      <c r="A195" s="1" t="s">
        <v>14</v>
      </c>
      <c r="B195" s="1" t="s">
        <v>453</v>
      </c>
      <c r="C195" s="1" t="s">
        <v>100</v>
      </c>
      <c r="D195" s="1" t="s">
        <v>148</v>
      </c>
      <c r="E195" t="str">
        <f t="shared" si="12"/>
        <v>2021</v>
      </c>
      <c r="F195" t="str">
        <f t="shared" si="13"/>
        <v>abril</v>
      </c>
      <c r="G195" s="3">
        <v>45566</v>
      </c>
      <c r="H195" s="4">
        <f t="shared" ref="H195:H258" si="15">+G195-D195</f>
        <v>1272</v>
      </c>
      <c r="I195" s="2">
        <f t="shared" si="14"/>
        <v>720</v>
      </c>
      <c r="J195" s="1">
        <v>36994</v>
      </c>
      <c r="K195" s="1">
        <v>36994</v>
      </c>
      <c r="L195" s="1" t="s">
        <v>454</v>
      </c>
      <c r="M195" s="1" t="s">
        <v>19</v>
      </c>
      <c r="N195" s="1" t="s">
        <v>20</v>
      </c>
      <c r="O195" s="1" t="s">
        <v>453</v>
      </c>
      <c r="P195" s="1" t="s">
        <v>453</v>
      </c>
      <c r="Q195" s="1" t="s">
        <v>454</v>
      </c>
      <c r="R195" s="1" t="s">
        <v>3976</v>
      </c>
      <c r="S195" s="1">
        <v>0</v>
      </c>
      <c r="T195" s="1" t="s">
        <v>21</v>
      </c>
    </row>
    <row r="196" spans="1:20" x14ac:dyDescent="0.35">
      <c r="A196" s="1" t="s">
        <v>14</v>
      </c>
      <c r="B196" s="1" t="s">
        <v>455</v>
      </c>
      <c r="C196" s="1" t="s">
        <v>456</v>
      </c>
      <c r="D196" s="1" t="s">
        <v>84</v>
      </c>
      <c r="E196" t="str">
        <f t="shared" si="12"/>
        <v>2021</v>
      </c>
      <c r="F196" t="str">
        <f t="shared" si="13"/>
        <v>marzo</v>
      </c>
      <c r="G196" s="3">
        <v>45566</v>
      </c>
      <c r="H196" s="4">
        <f t="shared" si="15"/>
        <v>1299</v>
      </c>
      <c r="I196" s="2">
        <f t="shared" si="14"/>
        <v>720</v>
      </c>
      <c r="J196" s="1">
        <v>36994</v>
      </c>
      <c r="K196" s="1">
        <v>36994</v>
      </c>
      <c r="L196" s="1" t="s">
        <v>457</v>
      </c>
      <c r="M196" s="1" t="s">
        <v>19</v>
      </c>
      <c r="N196" s="1" t="s">
        <v>20</v>
      </c>
      <c r="O196" s="1" t="s">
        <v>455</v>
      </c>
      <c r="P196" s="1" t="s">
        <v>455</v>
      </c>
      <c r="Q196" s="1" t="s">
        <v>457</v>
      </c>
      <c r="R196" s="1" t="s">
        <v>3976</v>
      </c>
      <c r="S196" s="1">
        <v>0</v>
      </c>
      <c r="T196" s="1" t="s">
        <v>21</v>
      </c>
    </row>
    <row r="197" spans="1:20" x14ac:dyDescent="0.35">
      <c r="A197" s="1" t="s">
        <v>14</v>
      </c>
      <c r="B197" s="1" t="s">
        <v>458</v>
      </c>
      <c r="C197" s="1" t="s">
        <v>456</v>
      </c>
      <c r="D197" s="1" t="s">
        <v>84</v>
      </c>
      <c r="E197" t="str">
        <f t="shared" si="12"/>
        <v>2021</v>
      </c>
      <c r="F197" t="str">
        <f t="shared" si="13"/>
        <v>marzo</v>
      </c>
      <c r="G197" s="3">
        <v>45566</v>
      </c>
      <c r="H197" s="4">
        <f t="shared" si="15"/>
        <v>1299</v>
      </c>
      <c r="I197" s="2">
        <f t="shared" si="14"/>
        <v>720</v>
      </c>
      <c r="J197" s="1">
        <v>36994</v>
      </c>
      <c r="K197" s="1">
        <v>36994</v>
      </c>
      <c r="L197" s="1" t="s">
        <v>459</v>
      </c>
      <c r="M197" s="1" t="s">
        <v>19</v>
      </c>
      <c r="N197" s="1" t="s">
        <v>20</v>
      </c>
      <c r="O197" s="1" t="s">
        <v>458</v>
      </c>
      <c r="P197" s="1" t="s">
        <v>458</v>
      </c>
      <c r="Q197" s="1" t="s">
        <v>459</v>
      </c>
      <c r="R197" s="1" t="s">
        <v>3976</v>
      </c>
      <c r="S197" s="1">
        <v>0</v>
      </c>
      <c r="T197" s="1" t="s">
        <v>21</v>
      </c>
    </row>
    <row r="198" spans="1:20" x14ac:dyDescent="0.35">
      <c r="A198" s="1" t="s">
        <v>14</v>
      </c>
      <c r="B198" s="1" t="s">
        <v>460</v>
      </c>
      <c r="C198" s="1" t="s">
        <v>456</v>
      </c>
      <c r="D198" s="1" t="s">
        <v>84</v>
      </c>
      <c r="E198" t="str">
        <f t="shared" si="12"/>
        <v>2021</v>
      </c>
      <c r="F198" t="str">
        <f t="shared" si="13"/>
        <v>marzo</v>
      </c>
      <c r="G198" s="3">
        <v>45566</v>
      </c>
      <c r="H198" s="4">
        <f t="shared" si="15"/>
        <v>1299</v>
      </c>
      <c r="I198" s="2">
        <f t="shared" si="14"/>
        <v>720</v>
      </c>
      <c r="J198" s="1">
        <v>36994</v>
      </c>
      <c r="K198" s="1">
        <v>36994</v>
      </c>
      <c r="L198" s="1" t="s">
        <v>461</v>
      </c>
      <c r="M198" s="1" t="s">
        <v>19</v>
      </c>
      <c r="N198" s="1" t="s">
        <v>20</v>
      </c>
      <c r="O198" s="1" t="s">
        <v>460</v>
      </c>
      <c r="P198" s="1" t="s">
        <v>460</v>
      </c>
      <c r="Q198" s="1" t="s">
        <v>461</v>
      </c>
      <c r="R198" s="1" t="s">
        <v>3976</v>
      </c>
      <c r="S198" s="1">
        <v>0</v>
      </c>
      <c r="T198" s="1" t="s">
        <v>21</v>
      </c>
    </row>
    <row r="199" spans="1:20" x14ac:dyDescent="0.35">
      <c r="A199" s="1" t="s">
        <v>14</v>
      </c>
      <c r="B199" s="1" t="s">
        <v>462</v>
      </c>
      <c r="C199" s="1" t="s">
        <v>456</v>
      </c>
      <c r="D199" s="1" t="s">
        <v>84</v>
      </c>
      <c r="E199" t="str">
        <f t="shared" si="12"/>
        <v>2021</v>
      </c>
      <c r="F199" t="str">
        <f t="shared" si="13"/>
        <v>marzo</v>
      </c>
      <c r="G199" s="3">
        <v>45566</v>
      </c>
      <c r="H199" s="4">
        <f t="shared" si="15"/>
        <v>1299</v>
      </c>
      <c r="I199" s="2">
        <f t="shared" si="14"/>
        <v>720</v>
      </c>
      <c r="J199" s="1">
        <v>36994</v>
      </c>
      <c r="K199" s="1">
        <v>36994</v>
      </c>
      <c r="L199" s="1" t="s">
        <v>463</v>
      </c>
      <c r="M199" s="1" t="s">
        <v>19</v>
      </c>
      <c r="N199" s="1" t="s">
        <v>20</v>
      </c>
      <c r="O199" s="1" t="s">
        <v>462</v>
      </c>
      <c r="P199" s="1" t="s">
        <v>462</v>
      </c>
      <c r="Q199" s="1" t="s">
        <v>463</v>
      </c>
      <c r="R199" s="1" t="s">
        <v>3976</v>
      </c>
      <c r="S199" s="1">
        <v>0</v>
      </c>
      <c r="T199" s="1" t="s">
        <v>21</v>
      </c>
    </row>
    <row r="200" spans="1:20" x14ac:dyDescent="0.35">
      <c r="A200" s="1" t="s">
        <v>14</v>
      </c>
      <c r="B200" s="1" t="s">
        <v>464</v>
      </c>
      <c r="C200" s="1" t="s">
        <v>456</v>
      </c>
      <c r="D200" s="1" t="s">
        <v>263</v>
      </c>
      <c r="E200" t="str">
        <f t="shared" si="12"/>
        <v>2021</v>
      </c>
      <c r="F200" t="str">
        <f t="shared" si="13"/>
        <v>marzo</v>
      </c>
      <c r="G200" s="3">
        <v>45566</v>
      </c>
      <c r="H200" s="4">
        <f t="shared" si="15"/>
        <v>1308</v>
      </c>
      <c r="I200" s="2">
        <f t="shared" si="14"/>
        <v>720</v>
      </c>
      <c r="J200" s="1">
        <v>36994</v>
      </c>
      <c r="K200" s="1">
        <v>36994</v>
      </c>
      <c r="L200" s="1" t="s">
        <v>465</v>
      </c>
      <c r="M200" s="1" t="s">
        <v>19</v>
      </c>
      <c r="N200" s="1" t="s">
        <v>20</v>
      </c>
      <c r="O200" s="1" t="s">
        <v>464</v>
      </c>
      <c r="P200" s="1" t="s">
        <v>464</v>
      </c>
      <c r="Q200" s="1" t="s">
        <v>465</v>
      </c>
      <c r="R200" s="1" t="s">
        <v>3976</v>
      </c>
      <c r="S200" s="1">
        <v>0</v>
      </c>
      <c r="T200" s="1" t="s">
        <v>21</v>
      </c>
    </row>
    <row r="201" spans="1:20" x14ac:dyDescent="0.35">
      <c r="A201" s="1" t="s">
        <v>14</v>
      </c>
      <c r="B201" s="1" t="s">
        <v>466</v>
      </c>
      <c r="C201" s="1" t="s">
        <v>456</v>
      </c>
      <c r="D201" s="1" t="s">
        <v>84</v>
      </c>
      <c r="E201" t="str">
        <f t="shared" si="12"/>
        <v>2021</v>
      </c>
      <c r="F201" t="str">
        <f t="shared" si="13"/>
        <v>marzo</v>
      </c>
      <c r="G201" s="3">
        <v>45566</v>
      </c>
      <c r="H201" s="4">
        <f t="shared" si="15"/>
        <v>1299</v>
      </c>
      <c r="I201" s="2">
        <f t="shared" si="14"/>
        <v>720</v>
      </c>
      <c r="J201" s="1">
        <v>36994</v>
      </c>
      <c r="K201" s="1">
        <v>36994</v>
      </c>
      <c r="L201" s="1" t="s">
        <v>467</v>
      </c>
      <c r="M201" s="1" t="s">
        <v>19</v>
      </c>
      <c r="N201" s="1" t="s">
        <v>20</v>
      </c>
      <c r="O201" s="1" t="s">
        <v>466</v>
      </c>
      <c r="P201" s="1" t="s">
        <v>466</v>
      </c>
      <c r="Q201" s="1" t="s">
        <v>467</v>
      </c>
      <c r="R201" s="1" t="s">
        <v>3976</v>
      </c>
      <c r="S201" s="1">
        <v>0</v>
      </c>
      <c r="T201" s="1" t="s">
        <v>21</v>
      </c>
    </row>
    <row r="202" spans="1:20" x14ac:dyDescent="0.35">
      <c r="A202" s="1" t="s">
        <v>14</v>
      </c>
      <c r="B202" s="1" t="s">
        <v>468</v>
      </c>
      <c r="C202" s="1" t="s">
        <v>456</v>
      </c>
      <c r="D202" s="1" t="s">
        <v>84</v>
      </c>
      <c r="E202" t="str">
        <f t="shared" si="12"/>
        <v>2021</v>
      </c>
      <c r="F202" t="str">
        <f t="shared" si="13"/>
        <v>marzo</v>
      </c>
      <c r="G202" s="3">
        <v>45566</v>
      </c>
      <c r="H202" s="4">
        <f t="shared" si="15"/>
        <v>1299</v>
      </c>
      <c r="I202" s="2">
        <f t="shared" si="14"/>
        <v>720</v>
      </c>
      <c r="J202" s="1">
        <v>36994</v>
      </c>
      <c r="K202" s="1">
        <v>36994</v>
      </c>
      <c r="L202" s="1" t="s">
        <v>469</v>
      </c>
      <c r="M202" s="1" t="s">
        <v>19</v>
      </c>
      <c r="N202" s="1" t="s">
        <v>20</v>
      </c>
      <c r="O202" s="1" t="s">
        <v>468</v>
      </c>
      <c r="P202" s="1" t="s">
        <v>468</v>
      </c>
      <c r="Q202" s="1" t="s">
        <v>469</v>
      </c>
      <c r="R202" s="1" t="s">
        <v>3976</v>
      </c>
      <c r="S202" s="1">
        <v>0</v>
      </c>
      <c r="T202" s="1" t="s">
        <v>21</v>
      </c>
    </row>
    <row r="203" spans="1:20" x14ac:dyDescent="0.35">
      <c r="A203" s="1" t="s">
        <v>14</v>
      </c>
      <c r="B203" s="1" t="s">
        <v>470</v>
      </c>
      <c r="C203" s="1" t="s">
        <v>456</v>
      </c>
      <c r="D203" s="1" t="s">
        <v>84</v>
      </c>
      <c r="E203" t="str">
        <f t="shared" si="12"/>
        <v>2021</v>
      </c>
      <c r="F203" t="str">
        <f t="shared" si="13"/>
        <v>marzo</v>
      </c>
      <c r="G203" s="3">
        <v>45566</v>
      </c>
      <c r="H203" s="4">
        <f t="shared" si="15"/>
        <v>1299</v>
      </c>
      <c r="I203" s="2">
        <f t="shared" si="14"/>
        <v>720</v>
      </c>
      <c r="J203" s="1">
        <v>36994</v>
      </c>
      <c r="K203" s="1">
        <v>36994</v>
      </c>
      <c r="L203" s="1" t="s">
        <v>471</v>
      </c>
      <c r="M203" s="1" t="s">
        <v>19</v>
      </c>
      <c r="N203" s="1" t="s">
        <v>20</v>
      </c>
      <c r="O203" s="1" t="s">
        <v>470</v>
      </c>
      <c r="P203" s="1" t="s">
        <v>470</v>
      </c>
      <c r="Q203" s="1" t="s">
        <v>471</v>
      </c>
      <c r="R203" s="1" t="s">
        <v>3976</v>
      </c>
      <c r="S203" s="1">
        <v>0</v>
      </c>
      <c r="T203" s="1" t="s">
        <v>21</v>
      </c>
    </row>
    <row r="204" spans="1:20" x14ac:dyDescent="0.35">
      <c r="A204" s="1" t="s">
        <v>14</v>
      </c>
      <c r="B204" s="1" t="s">
        <v>472</v>
      </c>
      <c r="C204" s="1" t="s">
        <v>473</v>
      </c>
      <c r="D204" s="1" t="s">
        <v>52</v>
      </c>
      <c r="E204" t="str">
        <f t="shared" si="12"/>
        <v>2021</v>
      </c>
      <c r="F204" t="str">
        <f t="shared" si="13"/>
        <v>abril</v>
      </c>
      <c r="G204" s="3">
        <v>45566</v>
      </c>
      <c r="H204" s="4">
        <f t="shared" si="15"/>
        <v>1260</v>
      </c>
      <c r="I204" s="2">
        <f t="shared" si="14"/>
        <v>720</v>
      </c>
      <c r="J204" s="1">
        <v>36994</v>
      </c>
      <c r="K204" s="1">
        <v>36994</v>
      </c>
      <c r="L204" s="1" t="s">
        <v>474</v>
      </c>
      <c r="M204" s="1" t="s">
        <v>19</v>
      </c>
      <c r="N204" s="1" t="s">
        <v>20</v>
      </c>
      <c r="O204" s="1" t="s">
        <v>472</v>
      </c>
      <c r="P204" s="1" t="s">
        <v>472</v>
      </c>
      <c r="Q204" s="1" t="s">
        <v>474</v>
      </c>
      <c r="R204" s="1" t="s">
        <v>3976</v>
      </c>
      <c r="S204" s="1">
        <v>0</v>
      </c>
      <c r="T204" s="1" t="s">
        <v>21</v>
      </c>
    </row>
    <row r="205" spans="1:20" x14ac:dyDescent="0.35">
      <c r="A205" s="1" t="s">
        <v>14</v>
      </c>
      <c r="B205" s="1" t="s">
        <v>475</v>
      </c>
      <c r="C205" s="1" t="s">
        <v>473</v>
      </c>
      <c r="D205" s="1" t="s">
        <v>84</v>
      </c>
      <c r="E205" t="str">
        <f t="shared" si="12"/>
        <v>2021</v>
      </c>
      <c r="F205" t="str">
        <f t="shared" si="13"/>
        <v>marzo</v>
      </c>
      <c r="G205" s="3">
        <v>45566</v>
      </c>
      <c r="H205" s="4">
        <f t="shared" si="15"/>
        <v>1299</v>
      </c>
      <c r="I205" s="2">
        <f t="shared" si="14"/>
        <v>720</v>
      </c>
      <c r="J205" s="1">
        <v>36994</v>
      </c>
      <c r="K205" s="1">
        <v>36994</v>
      </c>
      <c r="L205" s="1" t="s">
        <v>476</v>
      </c>
      <c r="M205" s="1" t="s">
        <v>19</v>
      </c>
      <c r="N205" s="1" t="s">
        <v>20</v>
      </c>
      <c r="O205" s="1" t="s">
        <v>475</v>
      </c>
      <c r="P205" s="1" t="s">
        <v>475</v>
      </c>
      <c r="Q205" s="1" t="s">
        <v>476</v>
      </c>
      <c r="R205" s="1" t="s">
        <v>3976</v>
      </c>
      <c r="S205" s="1">
        <v>0</v>
      </c>
      <c r="T205" s="1" t="s">
        <v>21</v>
      </c>
    </row>
    <row r="206" spans="1:20" x14ac:dyDescent="0.35">
      <c r="A206" s="1" t="s">
        <v>14</v>
      </c>
      <c r="B206" s="1" t="s">
        <v>477</v>
      </c>
      <c r="C206" s="1" t="s">
        <v>473</v>
      </c>
      <c r="D206" s="1" t="s">
        <v>84</v>
      </c>
      <c r="E206" t="str">
        <f t="shared" si="12"/>
        <v>2021</v>
      </c>
      <c r="F206" t="str">
        <f t="shared" si="13"/>
        <v>marzo</v>
      </c>
      <c r="G206" s="3">
        <v>45566</v>
      </c>
      <c r="H206" s="4">
        <f t="shared" si="15"/>
        <v>1299</v>
      </c>
      <c r="I206" s="2">
        <f t="shared" si="14"/>
        <v>720</v>
      </c>
      <c r="J206" s="1">
        <v>36994</v>
      </c>
      <c r="K206" s="1">
        <v>36994</v>
      </c>
      <c r="L206" s="1" t="s">
        <v>478</v>
      </c>
      <c r="M206" s="1" t="s">
        <v>19</v>
      </c>
      <c r="N206" s="1" t="s">
        <v>20</v>
      </c>
      <c r="O206" s="1" t="s">
        <v>477</v>
      </c>
      <c r="P206" s="1" t="s">
        <v>477</v>
      </c>
      <c r="Q206" s="1" t="s">
        <v>478</v>
      </c>
      <c r="R206" s="1" t="s">
        <v>3976</v>
      </c>
      <c r="S206" s="1">
        <v>0</v>
      </c>
      <c r="T206" s="1" t="s">
        <v>21</v>
      </c>
    </row>
    <row r="207" spans="1:20" x14ac:dyDescent="0.35">
      <c r="A207" s="1" t="s">
        <v>14</v>
      </c>
      <c r="B207" s="1" t="s">
        <v>479</v>
      </c>
      <c r="C207" s="1" t="s">
        <v>480</v>
      </c>
      <c r="D207" s="1" t="s">
        <v>84</v>
      </c>
      <c r="E207" t="str">
        <f t="shared" si="12"/>
        <v>2021</v>
      </c>
      <c r="F207" t="str">
        <f t="shared" si="13"/>
        <v>marzo</v>
      </c>
      <c r="G207" s="3">
        <v>45566</v>
      </c>
      <c r="H207" s="4">
        <f t="shared" si="15"/>
        <v>1299</v>
      </c>
      <c r="I207" s="2">
        <f t="shared" si="14"/>
        <v>720</v>
      </c>
      <c r="J207" s="1">
        <v>36994</v>
      </c>
      <c r="K207" s="1">
        <v>36994</v>
      </c>
      <c r="L207" s="1" t="s">
        <v>481</v>
      </c>
      <c r="M207" s="1" t="s">
        <v>19</v>
      </c>
      <c r="N207" s="1" t="s">
        <v>20</v>
      </c>
      <c r="O207" s="1" t="s">
        <v>479</v>
      </c>
      <c r="P207" s="1" t="s">
        <v>479</v>
      </c>
      <c r="Q207" s="1" t="s">
        <v>481</v>
      </c>
      <c r="R207" s="1" t="s">
        <v>3976</v>
      </c>
      <c r="S207" s="1">
        <v>0</v>
      </c>
      <c r="T207" s="1" t="s">
        <v>21</v>
      </c>
    </row>
    <row r="208" spans="1:20" x14ac:dyDescent="0.35">
      <c r="A208" s="1" t="s">
        <v>14</v>
      </c>
      <c r="B208" s="1" t="s">
        <v>482</v>
      </c>
      <c r="C208" s="1" t="s">
        <v>480</v>
      </c>
      <c r="D208" s="1" t="s">
        <v>52</v>
      </c>
      <c r="E208" t="str">
        <f t="shared" si="12"/>
        <v>2021</v>
      </c>
      <c r="F208" t="str">
        <f t="shared" si="13"/>
        <v>abril</v>
      </c>
      <c r="G208" s="3">
        <v>45566</v>
      </c>
      <c r="H208" s="4">
        <f t="shared" si="15"/>
        <v>1260</v>
      </c>
      <c r="I208" s="2">
        <f t="shared" si="14"/>
        <v>720</v>
      </c>
      <c r="J208" s="1">
        <v>36994</v>
      </c>
      <c r="K208" s="1">
        <v>36994</v>
      </c>
      <c r="L208" s="1" t="s">
        <v>483</v>
      </c>
      <c r="M208" s="1" t="s">
        <v>19</v>
      </c>
      <c r="N208" s="1" t="s">
        <v>20</v>
      </c>
      <c r="O208" s="1" t="s">
        <v>482</v>
      </c>
      <c r="P208" s="1" t="s">
        <v>482</v>
      </c>
      <c r="Q208" s="1" t="s">
        <v>483</v>
      </c>
      <c r="R208" s="1" t="s">
        <v>3976</v>
      </c>
      <c r="S208" s="1">
        <v>0</v>
      </c>
      <c r="T208" s="1" t="s">
        <v>21</v>
      </c>
    </row>
    <row r="209" spans="1:20" x14ac:dyDescent="0.35">
      <c r="A209" s="1" t="s">
        <v>14</v>
      </c>
      <c r="B209" s="1" t="s">
        <v>484</v>
      </c>
      <c r="C209" s="1" t="s">
        <v>480</v>
      </c>
      <c r="D209" s="1" t="s">
        <v>84</v>
      </c>
      <c r="E209" t="str">
        <f t="shared" si="12"/>
        <v>2021</v>
      </c>
      <c r="F209" t="str">
        <f t="shared" si="13"/>
        <v>marzo</v>
      </c>
      <c r="G209" s="3">
        <v>45566</v>
      </c>
      <c r="H209" s="4">
        <f t="shared" si="15"/>
        <v>1299</v>
      </c>
      <c r="I209" s="2">
        <f t="shared" si="14"/>
        <v>720</v>
      </c>
      <c r="J209" s="1">
        <v>36994</v>
      </c>
      <c r="K209" s="1">
        <v>36994</v>
      </c>
      <c r="L209" s="1" t="s">
        <v>485</v>
      </c>
      <c r="M209" s="1" t="s">
        <v>19</v>
      </c>
      <c r="N209" s="1" t="s">
        <v>20</v>
      </c>
      <c r="O209" s="1" t="s">
        <v>484</v>
      </c>
      <c r="P209" s="1" t="s">
        <v>484</v>
      </c>
      <c r="Q209" s="1" t="s">
        <v>485</v>
      </c>
      <c r="R209" s="1" t="s">
        <v>3976</v>
      </c>
      <c r="S209" s="1">
        <v>0</v>
      </c>
      <c r="T209" s="1" t="s">
        <v>21</v>
      </c>
    </row>
    <row r="210" spans="1:20" x14ac:dyDescent="0.35">
      <c r="A210" s="1" t="s">
        <v>14</v>
      </c>
      <c r="B210" s="1" t="s">
        <v>486</v>
      </c>
      <c r="C210" s="1" t="s">
        <v>480</v>
      </c>
      <c r="D210" s="1" t="s">
        <v>84</v>
      </c>
      <c r="E210" t="str">
        <f t="shared" si="12"/>
        <v>2021</v>
      </c>
      <c r="F210" t="str">
        <f t="shared" si="13"/>
        <v>marzo</v>
      </c>
      <c r="G210" s="3">
        <v>45566</v>
      </c>
      <c r="H210" s="4">
        <f t="shared" si="15"/>
        <v>1299</v>
      </c>
      <c r="I210" s="2">
        <f t="shared" si="14"/>
        <v>720</v>
      </c>
      <c r="J210" s="1">
        <v>36994</v>
      </c>
      <c r="K210" s="1">
        <v>36994</v>
      </c>
      <c r="L210" s="1" t="s">
        <v>487</v>
      </c>
      <c r="M210" s="1" t="s">
        <v>19</v>
      </c>
      <c r="N210" s="1" t="s">
        <v>20</v>
      </c>
      <c r="O210" s="1" t="s">
        <v>486</v>
      </c>
      <c r="P210" s="1" t="s">
        <v>486</v>
      </c>
      <c r="Q210" s="1" t="s">
        <v>487</v>
      </c>
      <c r="R210" s="1" t="s">
        <v>3976</v>
      </c>
      <c r="S210" s="1">
        <v>0</v>
      </c>
      <c r="T210" s="1" t="s">
        <v>21</v>
      </c>
    </row>
    <row r="211" spans="1:20" x14ac:dyDescent="0.35">
      <c r="A211" s="1" t="s">
        <v>14</v>
      </c>
      <c r="B211" s="1" t="s">
        <v>488</v>
      </c>
      <c r="C211" s="1" t="s">
        <v>480</v>
      </c>
      <c r="D211" s="1" t="s">
        <v>52</v>
      </c>
      <c r="E211" t="str">
        <f t="shared" si="12"/>
        <v>2021</v>
      </c>
      <c r="F211" t="str">
        <f t="shared" si="13"/>
        <v>abril</v>
      </c>
      <c r="G211" s="3">
        <v>45566</v>
      </c>
      <c r="H211" s="4">
        <f t="shared" si="15"/>
        <v>1260</v>
      </c>
      <c r="I211" s="2">
        <f t="shared" si="14"/>
        <v>720</v>
      </c>
      <c r="J211" s="1">
        <v>216994</v>
      </c>
      <c r="K211" s="1">
        <v>216994</v>
      </c>
      <c r="L211" s="1" t="s">
        <v>489</v>
      </c>
      <c r="M211" s="1" t="s">
        <v>19</v>
      </c>
      <c r="N211" s="1" t="s">
        <v>20</v>
      </c>
      <c r="O211" s="1" t="s">
        <v>488</v>
      </c>
      <c r="P211" s="1" t="s">
        <v>488</v>
      </c>
      <c r="Q211" s="1" t="s">
        <v>489</v>
      </c>
      <c r="R211" s="1" t="s">
        <v>3976</v>
      </c>
      <c r="S211" s="1">
        <v>0</v>
      </c>
      <c r="T211" s="1" t="s">
        <v>21</v>
      </c>
    </row>
    <row r="212" spans="1:20" x14ac:dyDescent="0.35">
      <c r="A212" s="1" t="s">
        <v>14</v>
      </c>
      <c r="B212" s="1" t="s">
        <v>490</v>
      </c>
      <c r="C212" s="1" t="s">
        <v>480</v>
      </c>
      <c r="D212" s="1" t="s">
        <v>84</v>
      </c>
      <c r="E212" t="str">
        <f t="shared" si="12"/>
        <v>2021</v>
      </c>
      <c r="F212" t="str">
        <f t="shared" si="13"/>
        <v>marzo</v>
      </c>
      <c r="G212" s="3">
        <v>45566</v>
      </c>
      <c r="H212" s="4">
        <f t="shared" si="15"/>
        <v>1299</v>
      </c>
      <c r="I212" s="2">
        <f t="shared" si="14"/>
        <v>720</v>
      </c>
      <c r="J212" s="1">
        <v>36994</v>
      </c>
      <c r="K212" s="1">
        <v>36994</v>
      </c>
      <c r="L212" s="1" t="s">
        <v>491</v>
      </c>
      <c r="M212" s="1" t="s">
        <v>19</v>
      </c>
      <c r="N212" s="1" t="s">
        <v>20</v>
      </c>
      <c r="O212" s="1" t="s">
        <v>490</v>
      </c>
      <c r="P212" s="1" t="s">
        <v>490</v>
      </c>
      <c r="Q212" s="1" t="s">
        <v>491</v>
      </c>
      <c r="R212" s="1" t="s">
        <v>3976</v>
      </c>
      <c r="S212" s="1">
        <v>0</v>
      </c>
      <c r="T212" s="1" t="s">
        <v>21</v>
      </c>
    </row>
    <row r="213" spans="1:20" x14ac:dyDescent="0.35">
      <c r="A213" s="1" t="s">
        <v>14</v>
      </c>
      <c r="B213" s="1" t="s">
        <v>492</v>
      </c>
      <c r="C213" s="1" t="s">
        <v>493</v>
      </c>
      <c r="D213" s="1" t="s">
        <v>84</v>
      </c>
      <c r="E213" t="str">
        <f t="shared" si="12"/>
        <v>2021</v>
      </c>
      <c r="F213" t="str">
        <f t="shared" si="13"/>
        <v>marzo</v>
      </c>
      <c r="G213" s="3">
        <v>45566</v>
      </c>
      <c r="H213" s="4">
        <f t="shared" si="15"/>
        <v>1299</v>
      </c>
      <c r="I213" s="2">
        <f t="shared" si="14"/>
        <v>720</v>
      </c>
      <c r="J213" s="1">
        <v>36994</v>
      </c>
      <c r="K213" s="1">
        <v>36994</v>
      </c>
      <c r="L213" s="1" t="s">
        <v>494</v>
      </c>
      <c r="M213" s="1" t="s">
        <v>19</v>
      </c>
      <c r="N213" s="1" t="s">
        <v>20</v>
      </c>
      <c r="O213" s="1" t="s">
        <v>492</v>
      </c>
      <c r="P213" s="1" t="s">
        <v>492</v>
      </c>
      <c r="Q213" s="1" t="s">
        <v>494</v>
      </c>
      <c r="R213" s="1" t="s">
        <v>3976</v>
      </c>
      <c r="S213" s="1">
        <v>0</v>
      </c>
      <c r="T213" s="1" t="s">
        <v>21</v>
      </c>
    </row>
    <row r="214" spans="1:20" x14ac:dyDescent="0.35">
      <c r="A214" s="1" t="s">
        <v>14</v>
      </c>
      <c r="B214" s="1" t="s">
        <v>495</v>
      </c>
      <c r="C214" s="1" t="s">
        <v>493</v>
      </c>
      <c r="D214" s="1" t="s">
        <v>84</v>
      </c>
      <c r="E214" t="str">
        <f t="shared" si="12"/>
        <v>2021</v>
      </c>
      <c r="F214" t="str">
        <f t="shared" si="13"/>
        <v>marzo</v>
      </c>
      <c r="G214" s="3">
        <v>45566</v>
      </c>
      <c r="H214" s="4">
        <f t="shared" si="15"/>
        <v>1299</v>
      </c>
      <c r="I214" s="2">
        <f t="shared" si="14"/>
        <v>720</v>
      </c>
      <c r="J214" s="1">
        <v>36994</v>
      </c>
      <c r="K214" s="1">
        <v>36994</v>
      </c>
      <c r="L214" s="1" t="s">
        <v>496</v>
      </c>
      <c r="M214" s="1" t="s">
        <v>19</v>
      </c>
      <c r="N214" s="1" t="s">
        <v>20</v>
      </c>
      <c r="O214" s="1" t="s">
        <v>495</v>
      </c>
      <c r="P214" s="1" t="s">
        <v>495</v>
      </c>
      <c r="Q214" s="1" t="s">
        <v>496</v>
      </c>
      <c r="R214" s="1" t="s">
        <v>3976</v>
      </c>
      <c r="S214" s="1">
        <v>0</v>
      </c>
      <c r="T214" s="1" t="s">
        <v>21</v>
      </c>
    </row>
    <row r="215" spans="1:20" x14ac:dyDescent="0.35">
      <c r="A215" s="1" t="s">
        <v>14</v>
      </c>
      <c r="B215" s="1" t="s">
        <v>497</v>
      </c>
      <c r="C215" s="1" t="s">
        <v>493</v>
      </c>
      <c r="D215" s="1" t="s">
        <v>84</v>
      </c>
      <c r="E215" t="str">
        <f t="shared" si="12"/>
        <v>2021</v>
      </c>
      <c r="F215" t="str">
        <f t="shared" si="13"/>
        <v>marzo</v>
      </c>
      <c r="G215" s="3">
        <v>45566</v>
      </c>
      <c r="H215" s="4">
        <f t="shared" si="15"/>
        <v>1299</v>
      </c>
      <c r="I215" s="2">
        <f t="shared" si="14"/>
        <v>720</v>
      </c>
      <c r="J215" s="1">
        <v>36994</v>
      </c>
      <c r="K215" s="1">
        <v>36994</v>
      </c>
      <c r="L215" s="1" t="s">
        <v>498</v>
      </c>
      <c r="M215" s="1" t="s">
        <v>19</v>
      </c>
      <c r="N215" s="1" t="s">
        <v>20</v>
      </c>
      <c r="O215" s="1" t="s">
        <v>497</v>
      </c>
      <c r="P215" s="1" t="s">
        <v>497</v>
      </c>
      <c r="Q215" s="1" t="s">
        <v>498</v>
      </c>
      <c r="R215" s="1" t="s">
        <v>3976</v>
      </c>
      <c r="S215" s="1">
        <v>0</v>
      </c>
      <c r="T215" s="1" t="s">
        <v>21</v>
      </c>
    </row>
    <row r="216" spans="1:20" x14ac:dyDescent="0.35">
      <c r="A216" s="1" t="s">
        <v>14</v>
      </c>
      <c r="B216" s="1" t="s">
        <v>499</v>
      </c>
      <c r="C216" s="1" t="s">
        <v>493</v>
      </c>
      <c r="D216" s="1" t="s">
        <v>52</v>
      </c>
      <c r="E216" t="str">
        <f t="shared" si="12"/>
        <v>2021</v>
      </c>
      <c r="F216" t="str">
        <f t="shared" si="13"/>
        <v>abril</v>
      </c>
      <c r="G216" s="3">
        <v>45566</v>
      </c>
      <c r="H216" s="4">
        <f t="shared" si="15"/>
        <v>1260</v>
      </c>
      <c r="I216" s="2">
        <f t="shared" si="14"/>
        <v>720</v>
      </c>
      <c r="J216" s="1">
        <v>216994</v>
      </c>
      <c r="K216" s="1">
        <v>216994</v>
      </c>
      <c r="L216" s="1" t="s">
        <v>500</v>
      </c>
      <c r="M216" s="1" t="s">
        <v>19</v>
      </c>
      <c r="N216" s="1" t="s">
        <v>20</v>
      </c>
      <c r="O216" s="1" t="s">
        <v>499</v>
      </c>
      <c r="P216" s="1" t="s">
        <v>499</v>
      </c>
      <c r="Q216" s="1" t="s">
        <v>500</v>
      </c>
      <c r="R216" s="1" t="s">
        <v>3976</v>
      </c>
      <c r="S216" s="1">
        <v>0</v>
      </c>
      <c r="T216" s="1" t="s">
        <v>21</v>
      </c>
    </row>
    <row r="217" spans="1:20" x14ac:dyDescent="0.35">
      <c r="A217" s="1" t="s">
        <v>14</v>
      </c>
      <c r="B217" s="1" t="s">
        <v>501</v>
      </c>
      <c r="C217" s="1" t="s">
        <v>502</v>
      </c>
      <c r="D217" s="1" t="s">
        <v>84</v>
      </c>
      <c r="E217" t="str">
        <f t="shared" si="12"/>
        <v>2021</v>
      </c>
      <c r="F217" t="str">
        <f t="shared" si="13"/>
        <v>marzo</v>
      </c>
      <c r="G217" s="3">
        <v>45566</v>
      </c>
      <c r="H217" s="4">
        <f t="shared" si="15"/>
        <v>1299</v>
      </c>
      <c r="I217" s="2">
        <f t="shared" si="14"/>
        <v>720</v>
      </c>
      <c r="J217" s="1">
        <v>36994</v>
      </c>
      <c r="K217" s="1">
        <v>36994</v>
      </c>
      <c r="L217" s="1" t="s">
        <v>503</v>
      </c>
      <c r="M217" s="1" t="s">
        <v>19</v>
      </c>
      <c r="N217" s="1" t="s">
        <v>20</v>
      </c>
      <c r="O217" s="1" t="s">
        <v>501</v>
      </c>
      <c r="P217" s="1" t="s">
        <v>501</v>
      </c>
      <c r="Q217" s="1" t="s">
        <v>503</v>
      </c>
      <c r="R217" s="1" t="s">
        <v>3976</v>
      </c>
      <c r="S217" s="1">
        <v>0</v>
      </c>
      <c r="T217" s="1" t="s">
        <v>21</v>
      </c>
    </row>
    <row r="218" spans="1:20" x14ac:dyDescent="0.35">
      <c r="A218" s="1" t="s">
        <v>14</v>
      </c>
      <c r="B218" s="1" t="s">
        <v>504</v>
      </c>
      <c r="C218" s="1" t="s">
        <v>502</v>
      </c>
      <c r="D218" s="1" t="s">
        <v>84</v>
      </c>
      <c r="E218" t="str">
        <f t="shared" si="12"/>
        <v>2021</v>
      </c>
      <c r="F218" t="str">
        <f t="shared" si="13"/>
        <v>marzo</v>
      </c>
      <c r="G218" s="3">
        <v>45566</v>
      </c>
      <c r="H218" s="4">
        <f t="shared" si="15"/>
        <v>1299</v>
      </c>
      <c r="I218" s="2">
        <f t="shared" si="14"/>
        <v>720</v>
      </c>
      <c r="J218" s="1">
        <v>36994</v>
      </c>
      <c r="K218" s="1">
        <v>36994</v>
      </c>
      <c r="L218" s="1" t="s">
        <v>505</v>
      </c>
      <c r="M218" s="1" t="s">
        <v>19</v>
      </c>
      <c r="N218" s="1" t="s">
        <v>20</v>
      </c>
      <c r="O218" s="1" t="s">
        <v>504</v>
      </c>
      <c r="P218" s="1" t="s">
        <v>504</v>
      </c>
      <c r="Q218" s="1" t="s">
        <v>505</v>
      </c>
      <c r="R218" s="1" t="s">
        <v>3976</v>
      </c>
      <c r="S218" s="1">
        <v>0</v>
      </c>
      <c r="T218" s="1" t="s">
        <v>21</v>
      </c>
    </row>
    <row r="219" spans="1:20" x14ac:dyDescent="0.35">
      <c r="A219" s="1" t="s">
        <v>14</v>
      </c>
      <c r="B219" s="1" t="s">
        <v>506</v>
      </c>
      <c r="C219" s="1" t="s">
        <v>502</v>
      </c>
      <c r="D219" s="1" t="s">
        <v>52</v>
      </c>
      <c r="E219" t="str">
        <f t="shared" si="12"/>
        <v>2021</v>
      </c>
      <c r="F219" t="str">
        <f t="shared" si="13"/>
        <v>abril</v>
      </c>
      <c r="G219" s="3">
        <v>45566</v>
      </c>
      <c r="H219" s="4">
        <f t="shared" si="15"/>
        <v>1260</v>
      </c>
      <c r="I219" s="2">
        <f t="shared" si="14"/>
        <v>720</v>
      </c>
      <c r="J219" s="1">
        <v>216994</v>
      </c>
      <c r="K219" s="1">
        <v>216994</v>
      </c>
      <c r="L219" s="1" t="s">
        <v>507</v>
      </c>
      <c r="M219" s="1" t="s">
        <v>19</v>
      </c>
      <c r="N219" s="1" t="s">
        <v>20</v>
      </c>
      <c r="O219" s="1" t="s">
        <v>506</v>
      </c>
      <c r="P219" s="1" t="s">
        <v>506</v>
      </c>
      <c r="Q219" s="1" t="s">
        <v>507</v>
      </c>
      <c r="R219" s="1" t="s">
        <v>3976</v>
      </c>
      <c r="S219" s="1">
        <v>0</v>
      </c>
      <c r="T219" s="1" t="s">
        <v>21</v>
      </c>
    </row>
    <row r="220" spans="1:20" x14ac:dyDescent="0.35">
      <c r="A220" s="1" t="s">
        <v>14</v>
      </c>
      <c r="B220" s="1" t="s">
        <v>508</v>
      </c>
      <c r="C220" s="1" t="s">
        <v>509</v>
      </c>
      <c r="D220" s="1" t="s">
        <v>84</v>
      </c>
      <c r="E220" t="str">
        <f t="shared" si="12"/>
        <v>2021</v>
      </c>
      <c r="F220" t="str">
        <f t="shared" si="13"/>
        <v>marzo</v>
      </c>
      <c r="G220" s="3">
        <v>45566</v>
      </c>
      <c r="H220" s="4">
        <f t="shared" si="15"/>
        <v>1299</v>
      </c>
      <c r="I220" s="2">
        <f t="shared" si="14"/>
        <v>720</v>
      </c>
      <c r="J220" s="1">
        <v>36994</v>
      </c>
      <c r="K220" s="1">
        <v>36994</v>
      </c>
      <c r="L220" s="1" t="s">
        <v>510</v>
      </c>
      <c r="M220" s="1" t="s">
        <v>19</v>
      </c>
      <c r="N220" s="1" t="s">
        <v>20</v>
      </c>
      <c r="O220" s="1" t="s">
        <v>508</v>
      </c>
      <c r="P220" s="1" t="s">
        <v>508</v>
      </c>
      <c r="Q220" s="1" t="s">
        <v>510</v>
      </c>
      <c r="R220" s="1" t="s">
        <v>3976</v>
      </c>
      <c r="S220" s="1">
        <v>0</v>
      </c>
      <c r="T220" s="1" t="s">
        <v>21</v>
      </c>
    </row>
    <row r="221" spans="1:20" x14ac:dyDescent="0.35">
      <c r="A221" s="1" t="s">
        <v>14</v>
      </c>
      <c r="B221" s="1" t="s">
        <v>511</v>
      </c>
      <c r="C221" s="1" t="s">
        <v>509</v>
      </c>
      <c r="D221" s="1" t="s">
        <v>84</v>
      </c>
      <c r="E221" t="str">
        <f t="shared" si="12"/>
        <v>2021</v>
      </c>
      <c r="F221" t="str">
        <f t="shared" si="13"/>
        <v>marzo</v>
      </c>
      <c r="G221" s="3">
        <v>45566</v>
      </c>
      <c r="H221" s="4">
        <f t="shared" si="15"/>
        <v>1299</v>
      </c>
      <c r="I221" s="2">
        <f t="shared" si="14"/>
        <v>720</v>
      </c>
      <c r="J221" s="1">
        <v>36994</v>
      </c>
      <c r="K221" s="1">
        <v>36994</v>
      </c>
      <c r="L221" s="1" t="s">
        <v>512</v>
      </c>
      <c r="M221" s="1" t="s">
        <v>19</v>
      </c>
      <c r="N221" s="1" t="s">
        <v>20</v>
      </c>
      <c r="O221" s="1" t="s">
        <v>511</v>
      </c>
      <c r="P221" s="1" t="s">
        <v>511</v>
      </c>
      <c r="Q221" s="1" t="s">
        <v>512</v>
      </c>
      <c r="R221" s="1" t="s">
        <v>3976</v>
      </c>
      <c r="S221" s="1">
        <v>0</v>
      </c>
      <c r="T221" s="1" t="s">
        <v>21</v>
      </c>
    </row>
    <row r="222" spans="1:20" x14ac:dyDescent="0.35">
      <c r="A222" s="1" t="s">
        <v>14</v>
      </c>
      <c r="B222" s="1" t="s">
        <v>513</v>
      </c>
      <c r="C222" s="1" t="s">
        <v>509</v>
      </c>
      <c r="D222" s="1" t="s">
        <v>84</v>
      </c>
      <c r="E222" t="str">
        <f t="shared" si="12"/>
        <v>2021</v>
      </c>
      <c r="F222" t="str">
        <f t="shared" si="13"/>
        <v>marzo</v>
      </c>
      <c r="G222" s="3">
        <v>45566</v>
      </c>
      <c r="H222" s="4">
        <f t="shared" si="15"/>
        <v>1299</v>
      </c>
      <c r="I222" s="2">
        <f t="shared" si="14"/>
        <v>720</v>
      </c>
      <c r="J222" s="1">
        <v>36994</v>
      </c>
      <c r="K222" s="1">
        <v>36994</v>
      </c>
      <c r="L222" s="1" t="s">
        <v>514</v>
      </c>
      <c r="M222" s="1" t="s">
        <v>19</v>
      </c>
      <c r="N222" s="1" t="s">
        <v>20</v>
      </c>
      <c r="O222" s="1" t="s">
        <v>513</v>
      </c>
      <c r="P222" s="1" t="s">
        <v>513</v>
      </c>
      <c r="Q222" s="1" t="s">
        <v>514</v>
      </c>
      <c r="R222" s="1" t="s">
        <v>3976</v>
      </c>
      <c r="S222" s="1">
        <v>0</v>
      </c>
      <c r="T222" s="1" t="s">
        <v>21</v>
      </c>
    </row>
    <row r="223" spans="1:20" x14ac:dyDescent="0.35">
      <c r="A223" s="1" t="s">
        <v>14</v>
      </c>
      <c r="B223" s="1" t="s">
        <v>515</v>
      </c>
      <c r="C223" s="1" t="s">
        <v>509</v>
      </c>
      <c r="D223" s="1" t="s">
        <v>516</v>
      </c>
      <c r="E223" t="str">
        <f t="shared" si="12"/>
        <v>2021</v>
      </c>
      <c r="F223" t="str">
        <f t="shared" si="13"/>
        <v>abril</v>
      </c>
      <c r="G223" s="3">
        <v>45566</v>
      </c>
      <c r="H223" s="4">
        <f t="shared" si="15"/>
        <v>1258</v>
      </c>
      <c r="I223" s="2">
        <f t="shared" si="14"/>
        <v>720</v>
      </c>
      <c r="J223" s="1">
        <v>99423</v>
      </c>
      <c r="K223" s="1">
        <v>99423</v>
      </c>
      <c r="L223" s="1" t="s">
        <v>517</v>
      </c>
      <c r="M223" s="1" t="s">
        <v>19</v>
      </c>
      <c r="N223" s="1" t="s">
        <v>20</v>
      </c>
      <c r="O223" s="1" t="s">
        <v>515</v>
      </c>
      <c r="P223" s="1" t="s">
        <v>515</v>
      </c>
      <c r="Q223" s="1" t="s">
        <v>517</v>
      </c>
      <c r="R223" s="1" t="s">
        <v>3976</v>
      </c>
      <c r="S223" s="1">
        <v>0</v>
      </c>
      <c r="T223" s="1" t="s">
        <v>21</v>
      </c>
    </row>
    <row r="224" spans="1:20" x14ac:dyDescent="0.35">
      <c r="A224" s="1" t="s">
        <v>14</v>
      </c>
      <c r="B224" s="1" t="s">
        <v>518</v>
      </c>
      <c r="C224" s="1" t="s">
        <v>519</v>
      </c>
      <c r="D224" s="1" t="s">
        <v>287</v>
      </c>
      <c r="E224" t="str">
        <f t="shared" si="12"/>
        <v>2021</v>
      </c>
      <c r="F224" t="str">
        <f t="shared" si="13"/>
        <v>marzo</v>
      </c>
      <c r="G224" s="3">
        <v>45566</v>
      </c>
      <c r="H224" s="4">
        <f t="shared" si="15"/>
        <v>1300</v>
      </c>
      <c r="I224" s="2">
        <f t="shared" si="14"/>
        <v>720</v>
      </c>
      <c r="J224" s="1">
        <v>36994</v>
      </c>
      <c r="K224" s="1">
        <v>36994</v>
      </c>
      <c r="L224" s="1" t="s">
        <v>520</v>
      </c>
      <c r="M224" s="1" t="s">
        <v>19</v>
      </c>
      <c r="N224" s="1" t="s">
        <v>20</v>
      </c>
      <c r="O224" s="1" t="s">
        <v>518</v>
      </c>
      <c r="P224" s="1" t="s">
        <v>518</v>
      </c>
      <c r="Q224" s="1" t="s">
        <v>520</v>
      </c>
      <c r="R224" s="1" t="s">
        <v>3976</v>
      </c>
      <c r="S224" s="1">
        <v>0</v>
      </c>
      <c r="T224" s="1" t="s">
        <v>21</v>
      </c>
    </row>
    <row r="225" spans="1:20" x14ac:dyDescent="0.35">
      <c r="A225" s="1" t="s">
        <v>14</v>
      </c>
      <c r="B225" s="1" t="s">
        <v>521</v>
      </c>
      <c r="C225" s="1" t="s">
        <v>519</v>
      </c>
      <c r="D225" s="1" t="s">
        <v>84</v>
      </c>
      <c r="E225" t="str">
        <f t="shared" si="12"/>
        <v>2021</v>
      </c>
      <c r="F225" t="str">
        <f t="shared" si="13"/>
        <v>marzo</v>
      </c>
      <c r="G225" s="3">
        <v>45566</v>
      </c>
      <c r="H225" s="4">
        <f t="shared" si="15"/>
        <v>1299</v>
      </c>
      <c r="I225" s="2">
        <f t="shared" si="14"/>
        <v>720</v>
      </c>
      <c r="J225" s="1">
        <v>36994</v>
      </c>
      <c r="K225" s="1">
        <v>36994</v>
      </c>
      <c r="L225" s="1" t="s">
        <v>522</v>
      </c>
      <c r="M225" s="1" t="s">
        <v>19</v>
      </c>
      <c r="N225" s="1" t="s">
        <v>20</v>
      </c>
      <c r="O225" s="1" t="s">
        <v>521</v>
      </c>
      <c r="P225" s="1" t="s">
        <v>521</v>
      </c>
      <c r="Q225" s="1" t="s">
        <v>522</v>
      </c>
      <c r="R225" s="1" t="s">
        <v>3976</v>
      </c>
      <c r="S225" s="1">
        <v>0</v>
      </c>
      <c r="T225" s="1" t="s">
        <v>21</v>
      </c>
    </row>
    <row r="226" spans="1:20" x14ac:dyDescent="0.35">
      <c r="A226" s="1" t="s">
        <v>14</v>
      </c>
      <c r="B226" s="1" t="s">
        <v>523</v>
      </c>
      <c r="C226" s="1" t="s">
        <v>519</v>
      </c>
      <c r="D226" s="1" t="s">
        <v>84</v>
      </c>
      <c r="E226" t="str">
        <f t="shared" si="12"/>
        <v>2021</v>
      </c>
      <c r="F226" t="str">
        <f t="shared" si="13"/>
        <v>marzo</v>
      </c>
      <c r="G226" s="3">
        <v>45566</v>
      </c>
      <c r="H226" s="4">
        <f t="shared" si="15"/>
        <v>1299</v>
      </c>
      <c r="I226" s="2">
        <f t="shared" si="14"/>
        <v>720</v>
      </c>
      <c r="J226" s="1">
        <v>36994</v>
      </c>
      <c r="K226" s="1">
        <v>36994</v>
      </c>
      <c r="L226" s="1" t="s">
        <v>524</v>
      </c>
      <c r="M226" s="1" t="s">
        <v>19</v>
      </c>
      <c r="N226" s="1" t="s">
        <v>20</v>
      </c>
      <c r="O226" s="1" t="s">
        <v>523</v>
      </c>
      <c r="P226" s="1" t="s">
        <v>523</v>
      </c>
      <c r="Q226" s="1" t="s">
        <v>524</v>
      </c>
      <c r="R226" s="1" t="s">
        <v>3976</v>
      </c>
      <c r="S226" s="1">
        <v>0</v>
      </c>
      <c r="T226" s="1" t="s">
        <v>21</v>
      </c>
    </row>
    <row r="227" spans="1:20" x14ac:dyDescent="0.35">
      <c r="A227" s="1" t="s">
        <v>14</v>
      </c>
      <c r="B227" s="1" t="s">
        <v>525</v>
      </c>
      <c r="C227" s="1" t="s">
        <v>519</v>
      </c>
      <c r="D227" s="1" t="s">
        <v>84</v>
      </c>
      <c r="E227" t="str">
        <f t="shared" si="12"/>
        <v>2021</v>
      </c>
      <c r="F227" t="str">
        <f t="shared" si="13"/>
        <v>marzo</v>
      </c>
      <c r="G227" s="3">
        <v>45566</v>
      </c>
      <c r="H227" s="4">
        <f t="shared" si="15"/>
        <v>1299</v>
      </c>
      <c r="I227" s="2">
        <f t="shared" si="14"/>
        <v>720</v>
      </c>
      <c r="J227" s="1">
        <v>36994</v>
      </c>
      <c r="K227" s="1">
        <v>36994</v>
      </c>
      <c r="L227" s="1" t="s">
        <v>526</v>
      </c>
      <c r="M227" s="1" t="s">
        <v>19</v>
      </c>
      <c r="N227" s="1" t="s">
        <v>20</v>
      </c>
      <c r="O227" s="1" t="s">
        <v>525</v>
      </c>
      <c r="P227" s="1" t="s">
        <v>525</v>
      </c>
      <c r="Q227" s="1" t="s">
        <v>526</v>
      </c>
      <c r="R227" s="1" t="s">
        <v>3976</v>
      </c>
      <c r="S227" s="1">
        <v>0</v>
      </c>
      <c r="T227" s="1" t="s">
        <v>21</v>
      </c>
    </row>
    <row r="228" spans="1:20" x14ac:dyDescent="0.35">
      <c r="A228" s="1" t="s">
        <v>14</v>
      </c>
      <c r="B228" s="1" t="s">
        <v>527</v>
      </c>
      <c r="C228" s="1" t="s">
        <v>519</v>
      </c>
      <c r="D228" s="1" t="s">
        <v>84</v>
      </c>
      <c r="E228" t="str">
        <f t="shared" si="12"/>
        <v>2021</v>
      </c>
      <c r="F228" t="str">
        <f t="shared" si="13"/>
        <v>marzo</v>
      </c>
      <c r="G228" s="3">
        <v>45566</v>
      </c>
      <c r="H228" s="4">
        <f t="shared" si="15"/>
        <v>1299</v>
      </c>
      <c r="I228" s="2">
        <f t="shared" si="14"/>
        <v>720</v>
      </c>
      <c r="J228" s="1">
        <v>36994</v>
      </c>
      <c r="K228" s="1">
        <v>36994</v>
      </c>
      <c r="L228" s="1" t="s">
        <v>528</v>
      </c>
      <c r="M228" s="1" t="s">
        <v>19</v>
      </c>
      <c r="N228" s="1" t="s">
        <v>20</v>
      </c>
      <c r="O228" s="1" t="s">
        <v>527</v>
      </c>
      <c r="P228" s="1" t="s">
        <v>527</v>
      </c>
      <c r="Q228" s="1" t="s">
        <v>528</v>
      </c>
      <c r="R228" s="1" t="s">
        <v>3976</v>
      </c>
      <c r="S228" s="1">
        <v>0</v>
      </c>
      <c r="T228" s="1" t="s">
        <v>21</v>
      </c>
    </row>
    <row r="229" spans="1:20" x14ac:dyDescent="0.35">
      <c r="A229" s="1" t="s">
        <v>14</v>
      </c>
      <c r="B229" s="1" t="s">
        <v>529</v>
      </c>
      <c r="C229" s="1" t="s">
        <v>519</v>
      </c>
      <c r="D229" s="1" t="s">
        <v>84</v>
      </c>
      <c r="E229" t="str">
        <f t="shared" si="12"/>
        <v>2021</v>
      </c>
      <c r="F229" t="str">
        <f t="shared" si="13"/>
        <v>marzo</v>
      </c>
      <c r="G229" s="3">
        <v>45566</v>
      </c>
      <c r="H229" s="4">
        <f t="shared" si="15"/>
        <v>1299</v>
      </c>
      <c r="I229" s="2">
        <f t="shared" si="14"/>
        <v>720</v>
      </c>
      <c r="J229" s="1">
        <v>36994</v>
      </c>
      <c r="K229" s="1">
        <v>36994</v>
      </c>
      <c r="L229" s="1" t="s">
        <v>530</v>
      </c>
      <c r="M229" s="1" t="s">
        <v>19</v>
      </c>
      <c r="N229" s="1" t="s">
        <v>20</v>
      </c>
      <c r="O229" s="1" t="s">
        <v>529</v>
      </c>
      <c r="P229" s="1" t="s">
        <v>529</v>
      </c>
      <c r="Q229" s="1" t="s">
        <v>530</v>
      </c>
      <c r="R229" s="1" t="s">
        <v>3976</v>
      </c>
      <c r="S229" s="1">
        <v>0</v>
      </c>
      <c r="T229" s="1" t="s">
        <v>21</v>
      </c>
    </row>
    <row r="230" spans="1:20" x14ac:dyDescent="0.35">
      <c r="A230" s="1" t="s">
        <v>14</v>
      </c>
      <c r="B230" s="1" t="s">
        <v>531</v>
      </c>
      <c r="C230" s="1" t="s">
        <v>519</v>
      </c>
      <c r="D230" s="1" t="s">
        <v>84</v>
      </c>
      <c r="E230" t="str">
        <f t="shared" si="12"/>
        <v>2021</v>
      </c>
      <c r="F230" t="str">
        <f t="shared" si="13"/>
        <v>marzo</v>
      </c>
      <c r="G230" s="3">
        <v>45566</v>
      </c>
      <c r="H230" s="4">
        <f t="shared" si="15"/>
        <v>1299</v>
      </c>
      <c r="I230" s="2">
        <f t="shared" si="14"/>
        <v>720</v>
      </c>
      <c r="J230" s="1">
        <v>36994</v>
      </c>
      <c r="K230" s="1">
        <v>36994</v>
      </c>
      <c r="L230" s="1" t="s">
        <v>532</v>
      </c>
      <c r="M230" s="1" t="s">
        <v>19</v>
      </c>
      <c r="N230" s="1" t="s">
        <v>20</v>
      </c>
      <c r="O230" s="1" t="s">
        <v>531</v>
      </c>
      <c r="P230" s="1" t="s">
        <v>531</v>
      </c>
      <c r="Q230" s="1" t="s">
        <v>532</v>
      </c>
      <c r="R230" s="1" t="s">
        <v>3976</v>
      </c>
      <c r="S230" s="1">
        <v>0</v>
      </c>
      <c r="T230" s="1" t="s">
        <v>21</v>
      </c>
    </row>
    <row r="231" spans="1:20" x14ac:dyDescent="0.35">
      <c r="A231" s="1" t="s">
        <v>14</v>
      </c>
      <c r="B231" s="1" t="s">
        <v>533</v>
      </c>
      <c r="C231" s="1" t="s">
        <v>519</v>
      </c>
      <c r="D231" s="1" t="s">
        <v>84</v>
      </c>
      <c r="E231" t="str">
        <f t="shared" si="12"/>
        <v>2021</v>
      </c>
      <c r="F231" t="str">
        <f t="shared" si="13"/>
        <v>marzo</v>
      </c>
      <c r="G231" s="3">
        <v>45566</v>
      </c>
      <c r="H231" s="4">
        <f t="shared" si="15"/>
        <v>1299</v>
      </c>
      <c r="I231" s="2">
        <f t="shared" si="14"/>
        <v>720</v>
      </c>
      <c r="J231" s="1">
        <v>36994</v>
      </c>
      <c r="K231" s="1">
        <v>36994</v>
      </c>
      <c r="L231" s="1" t="s">
        <v>534</v>
      </c>
      <c r="M231" s="1" t="s">
        <v>19</v>
      </c>
      <c r="N231" s="1" t="s">
        <v>20</v>
      </c>
      <c r="O231" s="1" t="s">
        <v>533</v>
      </c>
      <c r="P231" s="1" t="s">
        <v>533</v>
      </c>
      <c r="Q231" s="1" t="s">
        <v>534</v>
      </c>
      <c r="R231" s="1" t="s">
        <v>3976</v>
      </c>
      <c r="S231" s="1">
        <v>0</v>
      </c>
      <c r="T231" s="1" t="s">
        <v>21</v>
      </c>
    </row>
    <row r="232" spans="1:20" x14ac:dyDescent="0.35">
      <c r="A232" s="1" t="s">
        <v>14</v>
      </c>
      <c r="B232" s="1" t="s">
        <v>535</v>
      </c>
      <c r="C232" s="1" t="s">
        <v>519</v>
      </c>
      <c r="D232" s="1" t="s">
        <v>84</v>
      </c>
      <c r="E232" t="str">
        <f t="shared" si="12"/>
        <v>2021</v>
      </c>
      <c r="F232" t="str">
        <f t="shared" si="13"/>
        <v>marzo</v>
      </c>
      <c r="G232" s="3">
        <v>45566</v>
      </c>
      <c r="H232" s="4">
        <f t="shared" si="15"/>
        <v>1299</v>
      </c>
      <c r="I232" s="2">
        <f t="shared" si="14"/>
        <v>720</v>
      </c>
      <c r="J232" s="1">
        <v>36994</v>
      </c>
      <c r="K232" s="1">
        <v>36994</v>
      </c>
      <c r="L232" s="1" t="s">
        <v>536</v>
      </c>
      <c r="M232" s="1" t="s">
        <v>19</v>
      </c>
      <c r="N232" s="1" t="s">
        <v>20</v>
      </c>
      <c r="O232" s="1" t="s">
        <v>535</v>
      </c>
      <c r="P232" s="1" t="s">
        <v>535</v>
      </c>
      <c r="Q232" s="1" t="s">
        <v>536</v>
      </c>
      <c r="R232" s="1" t="s">
        <v>3976</v>
      </c>
      <c r="S232" s="1">
        <v>0</v>
      </c>
      <c r="T232" s="1" t="s">
        <v>21</v>
      </c>
    </row>
    <row r="233" spans="1:20" x14ac:dyDescent="0.35">
      <c r="A233" s="1" t="s">
        <v>14</v>
      </c>
      <c r="B233" s="1" t="s">
        <v>537</v>
      </c>
      <c r="C233" s="1" t="s">
        <v>519</v>
      </c>
      <c r="D233" s="1" t="s">
        <v>84</v>
      </c>
      <c r="E233" t="str">
        <f t="shared" si="12"/>
        <v>2021</v>
      </c>
      <c r="F233" t="str">
        <f t="shared" si="13"/>
        <v>marzo</v>
      </c>
      <c r="G233" s="3">
        <v>45566</v>
      </c>
      <c r="H233" s="4">
        <f t="shared" si="15"/>
        <v>1299</v>
      </c>
      <c r="I233" s="2">
        <f t="shared" si="14"/>
        <v>720</v>
      </c>
      <c r="J233" s="1">
        <v>36994</v>
      </c>
      <c r="K233" s="1">
        <v>36994</v>
      </c>
      <c r="L233" s="1" t="s">
        <v>538</v>
      </c>
      <c r="M233" s="1" t="s">
        <v>19</v>
      </c>
      <c r="N233" s="1" t="s">
        <v>20</v>
      </c>
      <c r="O233" s="1" t="s">
        <v>537</v>
      </c>
      <c r="P233" s="1" t="s">
        <v>537</v>
      </c>
      <c r="Q233" s="1" t="s">
        <v>538</v>
      </c>
      <c r="R233" s="1" t="s">
        <v>3976</v>
      </c>
      <c r="S233" s="1">
        <v>0</v>
      </c>
      <c r="T233" s="1" t="s">
        <v>21</v>
      </c>
    </row>
    <row r="234" spans="1:20" x14ac:dyDescent="0.35">
      <c r="A234" s="1" t="s">
        <v>14</v>
      </c>
      <c r="B234" s="1" t="s">
        <v>539</v>
      </c>
      <c r="C234" s="1" t="s">
        <v>519</v>
      </c>
      <c r="D234" s="1" t="s">
        <v>84</v>
      </c>
      <c r="E234" t="str">
        <f t="shared" si="12"/>
        <v>2021</v>
      </c>
      <c r="F234" t="str">
        <f t="shared" si="13"/>
        <v>marzo</v>
      </c>
      <c r="G234" s="3">
        <v>45566</v>
      </c>
      <c r="H234" s="4">
        <f t="shared" si="15"/>
        <v>1299</v>
      </c>
      <c r="I234" s="2">
        <f t="shared" si="14"/>
        <v>720</v>
      </c>
      <c r="J234" s="1">
        <v>36994</v>
      </c>
      <c r="K234" s="1">
        <v>36994</v>
      </c>
      <c r="L234" s="1" t="s">
        <v>540</v>
      </c>
      <c r="M234" s="1" t="s">
        <v>19</v>
      </c>
      <c r="N234" s="1" t="s">
        <v>20</v>
      </c>
      <c r="O234" s="1" t="s">
        <v>539</v>
      </c>
      <c r="P234" s="1" t="s">
        <v>539</v>
      </c>
      <c r="Q234" s="1" t="s">
        <v>540</v>
      </c>
      <c r="R234" s="1" t="s">
        <v>3976</v>
      </c>
      <c r="S234" s="1">
        <v>0</v>
      </c>
      <c r="T234" s="1" t="s">
        <v>21</v>
      </c>
    </row>
    <row r="235" spans="1:20" x14ac:dyDescent="0.35">
      <c r="A235" s="1" t="s">
        <v>14</v>
      </c>
      <c r="B235" s="1" t="s">
        <v>541</v>
      </c>
      <c r="C235" s="1" t="s">
        <v>263</v>
      </c>
      <c r="D235" s="1" t="s">
        <v>84</v>
      </c>
      <c r="E235" t="str">
        <f t="shared" si="12"/>
        <v>2021</v>
      </c>
      <c r="F235" t="str">
        <f t="shared" si="13"/>
        <v>marzo</v>
      </c>
      <c r="G235" s="3">
        <v>45566</v>
      </c>
      <c r="H235" s="4">
        <f t="shared" si="15"/>
        <v>1299</v>
      </c>
      <c r="I235" s="2">
        <f t="shared" si="14"/>
        <v>720</v>
      </c>
      <c r="J235" s="1">
        <v>36994</v>
      </c>
      <c r="K235" s="1">
        <v>36994</v>
      </c>
      <c r="L235" s="1" t="s">
        <v>542</v>
      </c>
      <c r="M235" s="1" t="s">
        <v>19</v>
      </c>
      <c r="N235" s="1" t="s">
        <v>20</v>
      </c>
      <c r="O235" s="1" t="s">
        <v>541</v>
      </c>
      <c r="P235" s="1" t="s">
        <v>541</v>
      </c>
      <c r="Q235" s="1" t="s">
        <v>542</v>
      </c>
      <c r="R235" s="1" t="s">
        <v>3976</v>
      </c>
      <c r="S235" s="1">
        <v>0</v>
      </c>
      <c r="T235" s="1" t="s">
        <v>21</v>
      </c>
    </row>
    <row r="236" spans="1:20" x14ac:dyDescent="0.35">
      <c r="A236" s="1" t="s">
        <v>14</v>
      </c>
      <c r="B236" s="1" t="s">
        <v>543</v>
      </c>
      <c r="C236" s="1" t="s">
        <v>263</v>
      </c>
      <c r="D236" s="1" t="s">
        <v>411</v>
      </c>
      <c r="E236" t="str">
        <f t="shared" si="12"/>
        <v>2021</v>
      </c>
      <c r="F236" t="str">
        <f t="shared" si="13"/>
        <v>marzo</v>
      </c>
      <c r="G236" s="3">
        <v>45566</v>
      </c>
      <c r="H236" s="4">
        <f t="shared" si="15"/>
        <v>1288</v>
      </c>
      <c r="I236" s="2">
        <f t="shared" si="14"/>
        <v>720</v>
      </c>
      <c r="J236" s="1">
        <v>216994</v>
      </c>
      <c r="K236" s="1">
        <v>216994</v>
      </c>
      <c r="L236" s="1" t="s">
        <v>544</v>
      </c>
      <c r="M236" s="1" t="s">
        <v>19</v>
      </c>
      <c r="N236" s="1" t="s">
        <v>20</v>
      </c>
      <c r="O236" s="1" t="s">
        <v>543</v>
      </c>
      <c r="P236" s="1" t="s">
        <v>543</v>
      </c>
      <c r="Q236" s="1" t="s">
        <v>544</v>
      </c>
      <c r="R236" s="1" t="s">
        <v>3976</v>
      </c>
      <c r="S236" s="1">
        <v>0</v>
      </c>
      <c r="T236" s="1" t="s">
        <v>21</v>
      </c>
    </row>
    <row r="237" spans="1:20" x14ac:dyDescent="0.35">
      <c r="A237" s="1" t="s">
        <v>14</v>
      </c>
      <c r="B237" s="1" t="s">
        <v>545</v>
      </c>
      <c r="C237" s="1" t="s">
        <v>263</v>
      </c>
      <c r="D237" s="1" t="s">
        <v>411</v>
      </c>
      <c r="E237" t="str">
        <f t="shared" si="12"/>
        <v>2021</v>
      </c>
      <c r="F237" t="str">
        <f t="shared" si="13"/>
        <v>marzo</v>
      </c>
      <c r="G237" s="3">
        <v>45566</v>
      </c>
      <c r="H237" s="4">
        <f t="shared" si="15"/>
        <v>1288</v>
      </c>
      <c r="I237" s="2">
        <f t="shared" si="14"/>
        <v>720</v>
      </c>
      <c r="J237" s="1">
        <v>216994</v>
      </c>
      <c r="K237" s="1">
        <v>216994</v>
      </c>
      <c r="L237" s="1" t="s">
        <v>546</v>
      </c>
      <c r="M237" s="1" t="s">
        <v>19</v>
      </c>
      <c r="N237" s="1" t="s">
        <v>20</v>
      </c>
      <c r="O237" s="1" t="s">
        <v>545</v>
      </c>
      <c r="P237" s="1" t="s">
        <v>545</v>
      </c>
      <c r="Q237" s="1" t="s">
        <v>546</v>
      </c>
      <c r="R237" s="1" t="s">
        <v>3976</v>
      </c>
      <c r="S237" s="1">
        <v>0</v>
      </c>
      <c r="T237" s="1" t="s">
        <v>21</v>
      </c>
    </row>
    <row r="238" spans="1:20" x14ac:dyDescent="0.35">
      <c r="A238" s="1" t="s">
        <v>14</v>
      </c>
      <c r="B238" s="1" t="s">
        <v>547</v>
      </c>
      <c r="C238" s="1" t="s">
        <v>263</v>
      </c>
      <c r="D238" s="1" t="s">
        <v>411</v>
      </c>
      <c r="E238" t="str">
        <f t="shared" si="12"/>
        <v>2021</v>
      </c>
      <c r="F238" t="str">
        <f t="shared" si="13"/>
        <v>marzo</v>
      </c>
      <c r="G238" s="3">
        <v>45566</v>
      </c>
      <c r="H238" s="4">
        <f t="shared" si="15"/>
        <v>1288</v>
      </c>
      <c r="I238" s="2">
        <f t="shared" si="14"/>
        <v>720</v>
      </c>
      <c r="J238" s="1">
        <v>99423</v>
      </c>
      <c r="K238" s="1">
        <v>99423</v>
      </c>
      <c r="L238" s="1" t="s">
        <v>548</v>
      </c>
      <c r="M238" s="1" t="s">
        <v>19</v>
      </c>
      <c r="N238" s="1" t="s">
        <v>20</v>
      </c>
      <c r="O238" s="1" t="s">
        <v>547</v>
      </c>
      <c r="P238" s="1" t="s">
        <v>547</v>
      </c>
      <c r="Q238" s="1" t="s">
        <v>548</v>
      </c>
      <c r="R238" s="1" t="s">
        <v>3976</v>
      </c>
      <c r="S238" s="1">
        <v>0</v>
      </c>
      <c r="T238" s="1" t="s">
        <v>21</v>
      </c>
    </row>
    <row r="239" spans="1:20" x14ac:dyDescent="0.35">
      <c r="A239" s="1" t="s">
        <v>14</v>
      </c>
      <c r="B239" s="1" t="s">
        <v>549</v>
      </c>
      <c r="C239" s="1" t="s">
        <v>550</v>
      </c>
      <c r="D239" s="1" t="s">
        <v>411</v>
      </c>
      <c r="E239" t="str">
        <f t="shared" si="12"/>
        <v>2021</v>
      </c>
      <c r="F239" t="str">
        <f t="shared" si="13"/>
        <v>marzo</v>
      </c>
      <c r="G239" s="3">
        <v>45566</v>
      </c>
      <c r="H239" s="4">
        <f t="shared" si="15"/>
        <v>1288</v>
      </c>
      <c r="I239" s="2">
        <f t="shared" si="14"/>
        <v>720</v>
      </c>
      <c r="J239" s="1">
        <v>36994</v>
      </c>
      <c r="K239" s="1">
        <v>36994</v>
      </c>
      <c r="L239" s="1" t="s">
        <v>551</v>
      </c>
      <c r="M239" s="1" t="s">
        <v>19</v>
      </c>
      <c r="N239" s="1" t="s">
        <v>20</v>
      </c>
      <c r="O239" s="1" t="s">
        <v>549</v>
      </c>
      <c r="P239" s="1" t="s">
        <v>549</v>
      </c>
      <c r="Q239" s="1" t="s">
        <v>551</v>
      </c>
      <c r="R239" s="1" t="s">
        <v>3976</v>
      </c>
      <c r="S239" s="1">
        <v>0</v>
      </c>
      <c r="T239" s="1" t="s">
        <v>21</v>
      </c>
    </row>
    <row r="240" spans="1:20" x14ac:dyDescent="0.35">
      <c r="A240" s="1" t="s">
        <v>14</v>
      </c>
      <c r="B240" s="1" t="s">
        <v>552</v>
      </c>
      <c r="C240" s="1" t="s">
        <v>550</v>
      </c>
      <c r="D240" s="1" t="s">
        <v>411</v>
      </c>
      <c r="E240" t="str">
        <f t="shared" si="12"/>
        <v>2021</v>
      </c>
      <c r="F240" t="str">
        <f t="shared" si="13"/>
        <v>marzo</v>
      </c>
      <c r="G240" s="3">
        <v>45566</v>
      </c>
      <c r="H240" s="4">
        <f t="shared" si="15"/>
        <v>1288</v>
      </c>
      <c r="I240" s="2">
        <f t="shared" si="14"/>
        <v>720</v>
      </c>
      <c r="J240" s="1">
        <v>216994</v>
      </c>
      <c r="K240" s="1">
        <v>216994</v>
      </c>
      <c r="L240" s="1" t="s">
        <v>553</v>
      </c>
      <c r="M240" s="1" t="s">
        <v>19</v>
      </c>
      <c r="N240" s="1" t="s">
        <v>20</v>
      </c>
      <c r="O240" s="1" t="s">
        <v>552</v>
      </c>
      <c r="P240" s="1" t="s">
        <v>552</v>
      </c>
      <c r="Q240" s="1" t="s">
        <v>553</v>
      </c>
      <c r="R240" s="1" t="s">
        <v>3976</v>
      </c>
      <c r="S240" s="1">
        <v>0</v>
      </c>
      <c r="T240" s="1" t="s">
        <v>21</v>
      </c>
    </row>
    <row r="241" spans="1:20" x14ac:dyDescent="0.35">
      <c r="A241" s="1" t="s">
        <v>14</v>
      </c>
      <c r="B241" s="1" t="s">
        <v>554</v>
      </c>
      <c r="C241" s="1" t="s">
        <v>550</v>
      </c>
      <c r="D241" s="1" t="s">
        <v>555</v>
      </c>
      <c r="E241" t="str">
        <f t="shared" si="12"/>
        <v>2021</v>
      </c>
      <c r="F241" t="str">
        <f t="shared" si="13"/>
        <v>septiembre</v>
      </c>
      <c r="G241" s="3">
        <v>45566</v>
      </c>
      <c r="H241" s="4">
        <f t="shared" si="15"/>
        <v>1099</v>
      </c>
      <c r="I241" s="2">
        <f t="shared" si="14"/>
        <v>720</v>
      </c>
      <c r="J241" s="1">
        <v>45000</v>
      </c>
      <c r="K241" s="1">
        <v>45000</v>
      </c>
      <c r="L241" s="1" t="s">
        <v>556</v>
      </c>
      <c r="M241" s="1" t="s">
        <v>19</v>
      </c>
      <c r="N241" s="1" t="s">
        <v>20</v>
      </c>
      <c r="O241" s="1" t="s">
        <v>554</v>
      </c>
      <c r="P241" s="1" t="s">
        <v>554</v>
      </c>
      <c r="Q241" s="1" t="s">
        <v>556</v>
      </c>
      <c r="R241" s="1" t="s">
        <v>3976</v>
      </c>
      <c r="S241" s="1">
        <v>0</v>
      </c>
      <c r="T241" s="1" t="s">
        <v>21</v>
      </c>
    </row>
    <row r="242" spans="1:20" x14ac:dyDescent="0.35">
      <c r="A242" s="1" t="s">
        <v>14</v>
      </c>
      <c r="B242" s="1" t="s">
        <v>557</v>
      </c>
      <c r="C242" s="1" t="s">
        <v>550</v>
      </c>
      <c r="D242" s="1" t="s">
        <v>52</v>
      </c>
      <c r="E242" t="str">
        <f t="shared" si="12"/>
        <v>2021</v>
      </c>
      <c r="F242" t="str">
        <f t="shared" si="13"/>
        <v>abril</v>
      </c>
      <c r="G242" s="3">
        <v>45566</v>
      </c>
      <c r="H242" s="4">
        <f t="shared" si="15"/>
        <v>1260</v>
      </c>
      <c r="I242" s="2">
        <f t="shared" si="14"/>
        <v>720</v>
      </c>
      <c r="J242" s="1">
        <v>45000</v>
      </c>
      <c r="K242" s="1">
        <v>45000</v>
      </c>
      <c r="L242" s="1" t="s">
        <v>558</v>
      </c>
      <c r="M242" s="1" t="s">
        <v>19</v>
      </c>
      <c r="N242" s="1" t="s">
        <v>20</v>
      </c>
      <c r="O242" s="1" t="s">
        <v>557</v>
      </c>
      <c r="P242" s="1" t="s">
        <v>557</v>
      </c>
      <c r="Q242" s="1" t="s">
        <v>558</v>
      </c>
      <c r="R242" s="1" t="s">
        <v>3976</v>
      </c>
      <c r="S242" s="1">
        <v>0</v>
      </c>
      <c r="T242" s="1" t="s">
        <v>21</v>
      </c>
    </row>
    <row r="243" spans="1:20" x14ac:dyDescent="0.35">
      <c r="A243" s="1" t="s">
        <v>14</v>
      </c>
      <c r="B243" s="1" t="s">
        <v>559</v>
      </c>
      <c r="C243" s="1" t="s">
        <v>550</v>
      </c>
      <c r="D243" s="1" t="s">
        <v>52</v>
      </c>
      <c r="E243" t="str">
        <f t="shared" si="12"/>
        <v>2021</v>
      </c>
      <c r="F243" t="str">
        <f t="shared" si="13"/>
        <v>abril</v>
      </c>
      <c r="G243" s="3">
        <v>45566</v>
      </c>
      <c r="H243" s="4">
        <f t="shared" si="15"/>
        <v>1260</v>
      </c>
      <c r="I243" s="2">
        <f t="shared" si="14"/>
        <v>720</v>
      </c>
      <c r="J243" s="1">
        <v>45000</v>
      </c>
      <c r="K243" s="1">
        <v>45000</v>
      </c>
      <c r="L243" s="1" t="s">
        <v>560</v>
      </c>
      <c r="M243" s="1" t="s">
        <v>19</v>
      </c>
      <c r="N243" s="1" t="s">
        <v>20</v>
      </c>
      <c r="O243" s="1" t="s">
        <v>559</v>
      </c>
      <c r="P243" s="1" t="s">
        <v>559</v>
      </c>
      <c r="Q243" s="1" t="s">
        <v>560</v>
      </c>
      <c r="R243" s="1" t="s">
        <v>3976</v>
      </c>
      <c r="S243" s="1">
        <v>0</v>
      </c>
      <c r="T243" s="1" t="s">
        <v>21</v>
      </c>
    </row>
    <row r="244" spans="1:20" x14ac:dyDescent="0.35">
      <c r="A244" s="1" t="s">
        <v>14</v>
      </c>
      <c r="B244" s="1" t="s">
        <v>561</v>
      </c>
      <c r="C244" s="1" t="s">
        <v>39</v>
      </c>
      <c r="D244" s="1" t="s">
        <v>84</v>
      </c>
      <c r="E244" t="str">
        <f t="shared" si="12"/>
        <v>2021</v>
      </c>
      <c r="F244" t="str">
        <f t="shared" si="13"/>
        <v>marzo</v>
      </c>
      <c r="G244" s="3">
        <v>45566</v>
      </c>
      <c r="H244" s="4">
        <f t="shared" si="15"/>
        <v>1299</v>
      </c>
      <c r="I244" s="2">
        <f t="shared" si="14"/>
        <v>720</v>
      </c>
      <c r="J244" s="1">
        <v>36994</v>
      </c>
      <c r="K244" s="1">
        <v>36994</v>
      </c>
      <c r="L244" s="1" t="s">
        <v>562</v>
      </c>
      <c r="M244" s="1" t="s">
        <v>19</v>
      </c>
      <c r="N244" s="1" t="s">
        <v>20</v>
      </c>
      <c r="O244" s="1" t="s">
        <v>561</v>
      </c>
      <c r="P244" s="1" t="s">
        <v>561</v>
      </c>
      <c r="Q244" s="1" t="s">
        <v>562</v>
      </c>
      <c r="R244" s="1" t="s">
        <v>3976</v>
      </c>
      <c r="S244" s="1">
        <v>0</v>
      </c>
      <c r="T244" s="1" t="s">
        <v>21</v>
      </c>
    </row>
    <row r="245" spans="1:20" x14ac:dyDescent="0.35">
      <c r="A245" s="1" t="s">
        <v>14</v>
      </c>
      <c r="B245" s="1" t="s">
        <v>563</v>
      </c>
      <c r="C245" s="1" t="s">
        <v>564</v>
      </c>
      <c r="D245" s="1" t="s">
        <v>84</v>
      </c>
      <c r="E245" t="str">
        <f t="shared" si="12"/>
        <v>2021</v>
      </c>
      <c r="F245" t="str">
        <f t="shared" si="13"/>
        <v>marzo</v>
      </c>
      <c r="G245" s="3">
        <v>45566</v>
      </c>
      <c r="H245" s="4">
        <f t="shared" si="15"/>
        <v>1299</v>
      </c>
      <c r="I245" s="2">
        <f t="shared" si="14"/>
        <v>720</v>
      </c>
      <c r="J245" s="1">
        <v>36994</v>
      </c>
      <c r="K245" s="1">
        <v>36994</v>
      </c>
      <c r="L245" s="1" t="s">
        <v>565</v>
      </c>
      <c r="M245" s="1" t="s">
        <v>19</v>
      </c>
      <c r="N245" s="1" t="s">
        <v>20</v>
      </c>
      <c r="O245" s="1" t="s">
        <v>563</v>
      </c>
      <c r="P245" s="1" t="s">
        <v>563</v>
      </c>
      <c r="Q245" s="1" t="s">
        <v>565</v>
      </c>
      <c r="R245" s="1" t="s">
        <v>3976</v>
      </c>
      <c r="S245" s="1">
        <v>0</v>
      </c>
      <c r="T245" s="1" t="s">
        <v>21</v>
      </c>
    </row>
    <row r="246" spans="1:20" x14ac:dyDescent="0.35">
      <c r="A246" s="1" t="s">
        <v>14</v>
      </c>
      <c r="B246" s="1" t="s">
        <v>566</v>
      </c>
      <c r="C246" s="1" t="s">
        <v>564</v>
      </c>
      <c r="D246" s="1" t="s">
        <v>84</v>
      </c>
      <c r="E246" t="str">
        <f t="shared" si="12"/>
        <v>2021</v>
      </c>
      <c r="F246" t="str">
        <f t="shared" si="13"/>
        <v>marzo</v>
      </c>
      <c r="G246" s="3">
        <v>45566</v>
      </c>
      <c r="H246" s="4">
        <f t="shared" si="15"/>
        <v>1299</v>
      </c>
      <c r="I246" s="2">
        <f t="shared" si="14"/>
        <v>720</v>
      </c>
      <c r="J246" s="1">
        <v>36994</v>
      </c>
      <c r="K246" s="1">
        <v>36994</v>
      </c>
      <c r="L246" s="1" t="s">
        <v>567</v>
      </c>
      <c r="M246" s="1" t="s">
        <v>19</v>
      </c>
      <c r="N246" s="1" t="s">
        <v>20</v>
      </c>
      <c r="O246" s="1" t="s">
        <v>566</v>
      </c>
      <c r="P246" s="1" t="s">
        <v>566</v>
      </c>
      <c r="Q246" s="1" t="s">
        <v>567</v>
      </c>
      <c r="R246" s="1" t="s">
        <v>3976</v>
      </c>
      <c r="S246" s="1">
        <v>0</v>
      </c>
      <c r="T246" s="1" t="s">
        <v>21</v>
      </c>
    </row>
    <row r="247" spans="1:20" x14ac:dyDescent="0.35">
      <c r="A247" s="1" t="s">
        <v>14</v>
      </c>
      <c r="B247" s="1" t="s">
        <v>568</v>
      </c>
      <c r="C247" s="1" t="s">
        <v>564</v>
      </c>
      <c r="D247" s="1" t="s">
        <v>52</v>
      </c>
      <c r="E247" t="str">
        <f t="shared" si="12"/>
        <v>2021</v>
      </c>
      <c r="F247" t="str">
        <f t="shared" si="13"/>
        <v>abril</v>
      </c>
      <c r="G247" s="3">
        <v>45566</v>
      </c>
      <c r="H247" s="4">
        <f t="shared" si="15"/>
        <v>1260</v>
      </c>
      <c r="I247" s="2">
        <f t="shared" si="14"/>
        <v>720</v>
      </c>
      <c r="J247" s="1">
        <v>36994</v>
      </c>
      <c r="K247" s="1">
        <v>36994</v>
      </c>
      <c r="L247" s="1" t="s">
        <v>569</v>
      </c>
      <c r="M247" s="1" t="s">
        <v>19</v>
      </c>
      <c r="N247" s="1" t="s">
        <v>20</v>
      </c>
      <c r="O247" s="1" t="s">
        <v>568</v>
      </c>
      <c r="P247" s="1" t="s">
        <v>568</v>
      </c>
      <c r="Q247" s="1" t="s">
        <v>569</v>
      </c>
      <c r="R247" s="1" t="s">
        <v>3976</v>
      </c>
      <c r="S247" s="1">
        <v>0</v>
      </c>
      <c r="T247" s="1" t="s">
        <v>21</v>
      </c>
    </row>
    <row r="248" spans="1:20" x14ac:dyDescent="0.35">
      <c r="A248" s="1" t="s">
        <v>14</v>
      </c>
      <c r="B248" s="1" t="s">
        <v>570</v>
      </c>
      <c r="C248" s="1" t="s">
        <v>564</v>
      </c>
      <c r="D248" s="1" t="s">
        <v>84</v>
      </c>
      <c r="E248" t="str">
        <f t="shared" si="12"/>
        <v>2021</v>
      </c>
      <c r="F248" t="str">
        <f t="shared" si="13"/>
        <v>marzo</v>
      </c>
      <c r="G248" s="3">
        <v>45566</v>
      </c>
      <c r="H248" s="4">
        <f t="shared" si="15"/>
        <v>1299</v>
      </c>
      <c r="I248" s="2">
        <f t="shared" si="14"/>
        <v>720</v>
      </c>
      <c r="J248" s="1">
        <v>36994</v>
      </c>
      <c r="K248" s="1">
        <v>36994</v>
      </c>
      <c r="L248" s="1" t="s">
        <v>571</v>
      </c>
      <c r="M248" s="1" t="s">
        <v>19</v>
      </c>
      <c r="N248" s="1" t="s">
        <v>20</v>
      </c>
      <c r="O248" s="1" t="s">
        <v>570</v>
      </c>
      <c r="P248" s="1" t="s">
        <v>570</v>
      </c>
      <c r="Q248" s="1" t="s">
        <v>571</v>
      </c>
      <c r="R248" s="1" t="s">
        <v>3976</v>
      </c>
      <c r="S248" s="1">
        <v>0</v>
      </c>
      <c r="T248" s="1" t="s">
        <v>21</v>
      </c>
    </row>
    <row r="249" spans="1:20" x14ac:dyDescent="0.35">
      <c r="A249" s="1" t="s">
        <v>14</v>
      </c>
      <c r="B249" s="1" t="s">
        <v>572</v>
      </c>
      <c r="C249" s="1" t="s">
        <v>573</v>
      </c>
      <c r="D249" s="1" t="s">
        <v>287</v>
      </c>
      <c r="E249" t="str">
        <f t="shared" si="12"/>
        <v>2021</v>
      </c>
      <c r="F249" t="str">
        <f t="shared" si="13"/>
        <v>marzo</v>
      </c>
      <c r="G249" s="3">
        <v>45566</v>
      </c>
      <c r="H249" s="4">
        <f t="shared" si="15"/>
        <v>1300</v>
      </c>
      <c r="I249" s="2">
        <f t="shared" si="14"/>
        <v>720</v>
      </c>
      <c r="J249" s="1">
        <v>36994</v>
      </c>
      <c r="K249" s="1">
        <v>36994</v>
      </c>
      <c r="L249" s="1" t="s">
        <v>574</v>
      </c>
      <c r="M249" s="1" t="s">
        <v>19</v>
      </c>
      <c r="N249" s="1" t="s">
        <v>20</v>
      </c>
      <c r="O249" s="1" t="s">
        <v>572</v>
      </c>
      <c r="P249" s="1" t="s">
        <v>572</v>
      </c>
      <c r="Q249" s="1" t="s">
        <v>574</v>
      </c>
      <c r="R249" s="1" t="s">
        <v>3976</v>
      </c>
      <c r="S249" s="1">
        <v>0</v>
      </c>
      <c r="T249" s="1" t="s">
        <v>21</v>
      </c>
    </row>
    <row r="250" spans="1:20" x14ac:dyDescent="0.35">
      <c r="A250" s="1" t="s">
        <v>14</v>
      </c>
      <c r="B250" s="1" t="s">
        <v>575</v>
      </c>
      <c r="C250" s="1" t="s">
        <v>573</v>
      </c>
      <c r="D250" s="1" t="s">
        <v>84</v>
      </c>
      <c r="E250" t="str">
        <f t="shared" si="12"/>
        <v>2021</v>
      </c>
      <c r="F250" t="str">
        <f t="shared" si="13"/>
        <v>marzo</v>
      </c>
      <c r="G250" s="3">
        <v>45566</v>
      </c>
      <c r="H250" s="4">
        <f t="shared" si="15"/>
        <v>1299</v>
      </c>
      <c r="I250" s="2">
        <f t="shared" si="14"/>
        <v>720</v>
      </c>
      <c r="J250" s="1">
        <v>36994</v>
      </c>
      <c r="K250" s="1">
        <v>36994</v>
      </c>
      <c r="L250" s="1" t="s">
        <v>576</v>
      </c>
      <c r="M250" s="1" t="s">
        <v>19</v>
      </c>
      <c r="N250" s="1" t="s">
        <v>20</v>
      </c>
      <c r="O250" s="1" t="s">
        <v>575</v>
      </c>
      <c r="P250" s="1" t="s">
        <v>575</v>
      </c>
      <c r="Q250" s="1" t="s">
        <v>576</v>
      </c>
      <c r="R250" s="1" t="s">
        <v>3976</v>
      </c>
      <c r="S250" s="1">
        <v>0</v>
      </c>
      <c r="T250" s="1" t="s">
        <v>21</v>
      </c>
    </row>
    <row r="251" spans="1:20" x14ac:dyDescent="0.35">
      <c r="A251" s="1" t="s">
        <v>14</v>
      </c>
      <c r="B251" s="1" t="s">
        <v>577</v>
      </c>
      <c r="C251" s="1" t="s">
        <v>573</v>
      </c>
      <c r="D251" s="1" t="s">
        <v>411</v>
      </c>
      <c r="E251" t="str">
        <f t="shared" si="12"/>
        <v>2021</v>
      </c>
      <c r="F251" t="str">
        <f t="shared" si="13"/>
        <v>marzo</v>
      </c>
      <c r="G251" s="3">
        <v>45566</v>
      </c>
      <c r="H251" s="4">
        <f t="shared" si="15"/>
        <v>1288</v>
      </c>
      <c r="I251" s="2">
        <f t="shared" si="14"/>
        <v>720</v>
      </c>
      <c r="J251" s="1">
        <v>99423</v>
      </c>
      <c r="K251" s="1">
        <v>99423</v>
      </c>
      <c r="L251" s="1" t="s">
        <v>578</v>
      </c>
      <c r="M251" s="1" t="s">
        <v>19</v>
      </c>
      <c r="N251" s="1" t="s">
        <v>20</v>
      </c>
      <c r="O251" s="1" t="s">
        <v>577</v>
      </c>
      <c r="P251" s="1" t="s">
        <v>577</v>
      </c>
      <c r="Q251" s="1" t="s">
        <v>578</v>
      </c>
      <c r="R251" s="1" t="s">
        <v>3976</v>
      </c>
      <c r="S251" s="1">
        <v>0</v>
      </c>
      <c r="T251" s="1" t="s">
        <v>21</v>
      </c>
    </row>
    <row r="252" spans="1:20" x14ac:dyDescent="0.35">
      <c r="A252" s="1" t="s">
        <v>14</v>
      </c>
      <c r="B252" s="1" t="s">
        <v>579</v>
      </c>
      <c r="C252" s="1" t="s">
        <v>573</v>
      </c>
      <c r="D252" s="1" t="s">
        <v>580</v>
      </c>
      <c r="E252" t="str">
        <f t="shared" si="12"/>
        <v>2021</v>
      </c>
      <c r="F252" t="str">
        <f t="shared" si="13"/>
        <v>abril</v>
      </c>
      <c r="G252" s="3">
        <v>45566</v>
      </c>
      <c r="H252" s="4">
        <f t="shared" si="15"/>
        <v>1265</v>
      </c>
      <c r="I252" s="2">
        <f t="shared" si="14"/>
        <v>720</v>
      </c>
      <c r="J252" s="1">
        <v>99423</v>
      </c>
      <c r="K252" s="1">
        <v>99423</v>
      </c>
      <c r="L252" s="1" t="s">
        <v>581</v>
      </c>
      <c r="M252" s="1" t="s">
        <v>19</v>
      </c>
      <c r="N252" s="1" t="s">
        <v>20</v>
      </c>
      <c r="O252" s="1" t="s">
        <v>579</v>
      </c>
      <c r="P252" s="1" t="s">
        <v>579</v>
      </c>
      <c r="Q252" s="1" t="s">
        <v>581</v>
      </c>
      <c r="R252" s="1" t="s">
        <v>3976</v>
      </c>
      <c r="S252" s="1">
        <v>0</v>
      </c>
      <c r="T252" s="1" t="s">
        <v>21</v>
      </c>
    </row>
    <row r="253" spans="1:20" x14ac:dyDescent="0.35">
      <c r="A253" s="1" t="s">
        <v>14</v>
      </c>
      <c r="B253" s="1" t="s">
        <v>582</v>
      </c>
      <c r="C253" s="1" t="s">
        <v>160</v>
      </c>
      <c r="D253" s="1" t="s">
        <v>287</v>
      </c>
      <c r="E253" t="str">
        <f t="shared" si="12"/>
        <v>2021</v>
      </c>
      <c r="F253" t="str">
        <f t="shared" si="13"/>
        <v>marzo</v>
      </c>
      <c r="G253" s="3">
        <v>45566</v>
      </c>
      <c r="H253" s="4">
        <f t="shared" si="15"/>
        <v>1300</v>
      </c>
      <c r="I253" s="2">
        <f t="shared" si="14"/>
        <v>720</v>
      </c>
      <c r="J253" s="1">
        <v>36994</v>
      </c>
      <c r="K253" s="1">
        <v>36994</v>
      </c>
      <c r="L253" s="1" t="s">
        <v>583</v>
      </c>
      <c r="M253" s="1" t="s">
        <v>19</v>
      </c>
      <c r="N253" s="1" t="s">
        <v>20</v>
      </c>
      <c r="O253" s="1" t="s">
        <v>582</v>
      </c>
      <c r="P253" s="1" t="s">
        <v>582</v>
      </c>
      <c r="Q253" s="1" t="s">
        <v>583</v>
      </c>
      <c r="R253" s="1" t="s">
        <v>3976</v>
      </c>
      <c r="S253" s="1">
        <v>0</v>
      </c>
      <c r="T253" s="1" t="s">
        <v>21</v>
      </c>
    </row>
    <row r="254" spans="1:20" x14ac:dyDescent="0.35">
      <c r="A254" s="1" t="s">
        <v>14</v>
      </c>
      <c r="B254" s="1" t="s">
        <v>584</v>
      </c>
      <c r="C254" s="1" t="s">
        <v>160</v>
      </c>
      <c r="D254" s="1" t="s">
        <v>287</v>
      </c>
      <c r="E254" t="str">
        <f t="shared" si="12"/>
        <v>2021</v>
      </c>
      <c r="F254" t="str">
        <f t="shared" si="13"/>
        <v>marzo</v>
      </c>
      <c r="G254" s="3">
        <v>45566</v>
      </c>
      <c r="H254" s="4">
        <f t="shared" si="15"/>
        <v>1300</v>
      </c>
      <c r="I254" s="2">
        <f t="shared" si="14"/>
        <v>720</v>
      </c>
      <c r="J254" s="1">
        <v>36994</v>
      </c>
      <c r="K254" s="1">
        <v>36994</v>
      </c>
      <c r="L254" s="1" t="s">
        <v>585</v>
      </c>
      <c r="M254" s="1" t="s">
        <v>19</v>
      </c>
      <c r="N254" s="1" t="s">
        <v>20</v>
      </c>
      <c r="O254" s="1" t="s">
        <v>584</v>
      </c>
      <c r="P254" s="1" t="s">
        <v>584</v>
      </c>
      <c r="Q254" s="1" t="s">
        <v>585</v>
      </c>
      <c r="R254" s="1" t="s">
        <v>3976</v>
      </c>
      <c r="S254" s="1">
        <v>0</v>
      </c>
      <c r="T254" s="1" t="s">
        <v>21</v>
      </c>
    </row>
    <row r="255" spans="1:20" x14ac:dyDescent="0.35">
      <c r="A255" s="1" t="s">
        <v>14</v>
      </c>
      <c r="B255" s="1" t="s">
        <v>586</v>
      </c>
      <c r="C255" s="1" t="s">
        <v>160</v>
      </c>
      <c r="D255" s="1" t="s">
        <v>287</v>
      </c>
      <c r="E255" t="str">
        <f t="shared" si="12"/>
        <v>2021</v>
      </c>
      <c r="F255" t="str">
        <f t="shared" si="13"/>
        <v>marzo</v>
      </c>
      <c r="G255" s="3">
        <v>45566</v>
      </c>
      <c r="H255" s="4">
        <f t="shared" si="15"/>
        <v>1300</v>
      </c>
      <c r="I255" s="2">
        <f t="shared" si="14"/>
        <v>720</v>
      </c>
      <c r="J255" s="1">
        <v>36994</v>
      </c>
      <c r="K255" s="1">
        <v>36994</v>
      </c>
      <c r="L255" s="1" t="s">
        <v>587</v>
      </c>
      <c r="M255" s="1" t="s">
        <v>19</v>
      </c>
      <c r="N255" s="1" t="s">
        <v>20</v>
      </c>
      <c r="O255" s="1" t="s">
        <v>586</v>
      </c>
      <c r="P255" s="1" t="s">
        <v>586</v>
      </c>
      <c r="Q255" s="1" t="s">
        <v>587</v>
      </c>
      <c r="R255" s="1" t="s">
        <v>3976</v>
      </c>
      <c r="S255" s="1">
        <v>0</v>
      </c>
      <c r="T255" s="1" t="s">
        <v>21</v>
      </c>
    </row>
    <row r="256" spans="1:20" x14ac:dyDescent="0.35">
      <c r="A256" s="1" t="s">
        <v>14</v>
      </c>
      <c r="B256" s="1" t="s">
        <v>588</v>
      </c>
      <c r="C256" s="1" t="s">
        <v>160</v>
      </c>
      <c r="D256" s="1" t="s">
        <v>287</v>
      </c>
      <c r="E256" t="str">
        <f t="shared" si="12"/>
        <v>2021</v>
      </c>
      <c r="F256" t="str">
        <f t="shared" si="13"/>
        <v>marzo</v>
      </c>
      <c r="G256" s="3">
        <v>45566</v>
      </c>
      <c r="H256" s="4">
        <f t="shared" si="15"/>
        <v>1300</v>
      </c>
      <c r="I256" s="2">
        <f t="shared" si="14"/>
        <v>720</v>
      </c>
      <c r="J256" s="1">
        <v>36994</v>
      </c>
      <c r="K256" s="1">
        <v>36994</v>
      </c>
      <c r="L256" s="1" t="s">
        <v>589</v>
      </c>
      <c r="M256" s="1" t="s">
        <v>19</v>
      </c>
      <c r="N256" s="1" t="s">
        <v>20</v>
      </c>
      <c r="O256" s="1" t="s">
        <v>588</v>
      </c>
      <c r="P256" s="1" t="s">
        <v>588</v>
      </c>
      <c r="Q256" s="1" t="s">
        <v>589</v>
      </c>
      <c r="R256" s="1" t="s">
        <v>3976</v>
      </c>
      <c r="S256" s="1">
        <v>0</v>
      </c>
      <c r="T256" s="1" t="s">
        <v>21</v>
      </c>
    </row>
    <row r="257" spans="1:20" x14ac:dyDescent="0.35">
      <c r="A257" s="1" t="s">
        <v>14</v>
      </c>
      <c r="B257" s="1" t="s">
        <v>590</v>
      </c>
      <c r="C257" s="1" t="s">
        <v>160</v>
      </c>
      <c r="D257" s="1" t="s">
        <v>287</v>
      </c>
      <c r="E257" t="str">
        <f t="shared" si="12"/>
        <v>2021</v>
      </c>
      <c r="F257" t="str">
        <f t="shared" si="13"/>
        <v>marzo</v>
      </c>
      <c r="G257" s="3">
        <v>45566</v>
      </c>
      <c r="H257" s="4">
        <f t="shared" si="15"/>
        <v>1300</v>
      </c>
      <c r="I257" s="2">
        <f t="shared" si="14"/>
        <v>720</v>
      </c>
      <c r="J257" s="1">
        <v>36994</v>
      </c>
      <c r="K257" s="1">
        <v>36994</v>
      </c>
      <c r="L257" s="1" t="s">
        <v>591</v>
      </c>
      <c r="M257" s="1" t="s">
        <v>19</v>
      </c>
      <c r="N257" s="1" t="s">
        <v>20</v>
      </c>
      <c r="O257" s="1" t="s">
        <v>590</v>
      </c>
      <c r="P257" s="1" t="s">
        <v>590</v>
      </c>
      <c r="Q257" s="1" t="s">
        <v>591</v>
      </c>
      <c r="R257" s="1" t="s">
        <v>3976</v>
      </c>
      <c r="S257" s="1">
        <v>0</v>
      </c>
      <c r="T257" s="1" t="s">
        <v>21</v>
      </c>
    </row>
    <row r="258" spans="1:20" x14ac:dyDescent="0.35">
      <c r="A258" s="1" t="s">
        <v>14</v>
      </c>
      <c r="B258" s="1" t="s">
        <v>592</v>
      </c>
      <c r="C258" s="1" t="s">
        <v>160</v>
      </c>
      <c r="D258" s="1" t="s">
        <v>84</v>
      </c>
      <c r="E258" t="str">
        <f t="shared" ref="E258:E321" si="16">+TEXT(D258,"aaaa")</f>
        <v>2021</v>
      </c>
      <c r="F258" t="str">
        <f t="shared" ref="F258:F321" si="17">+TEXT(D258,"mmmm")</f>
        <v>marzo</v>
      </c>
      <c r="G258" s="3">
        <v>45566</v>
      </c>
      <c r="H258" s="4">
        <f t="shared" si="15"/>
        <v>1299</v>
      </c>
      <c r="I258" s="2">
        <f t="shared" ref="I258:I321" si="18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36994</v>
      </c>
      <c r="K258" s="1">
        <v>36994</v>
      </c>
      <c r="L258" s="1" t="s">
        <v>593</v>
      </c>
      <c r="M258" s="1" t="s">
        <v>19</v>
      </c>
      <c r="N258" s="1" t="s">
        <v>20</v>
      </c>
      <c r="O258" s="1" t="s">
        <v>592</v>
      </c>
      <c r="P258" s="1" t="s">
        <v>592</v>
      </c>
      <c r="Q258" s="1" t="s">
        <v>593</v>
      </c>
      <c r="R258" s="1" t="s">
        <v>3976</v>
      </c>
      <c r="S258" s="1">
        <v>0</v>
      </c>
      <c r="T258" s="1" t="s">
        <v>21</v>
      </c>
    </row>
    <row r="259" spans="1:20" x14ac:dyDescent="0.35">
      <c r="A259" s="1" t="s">
        <v>14</v>
      </c>
      <c r="B259" s="1" t="s">
        <v>594</v>
      </c>
      <c r="C259" s="1" t="s">
        <v>160</v>
      </c>
      <c r="D259" s="1" t="s">
        <v>52</v>
      </c>
      <c r="E259" t="str">
        <f t="shared" si="16"/>
        <v>2021</v>
      </c>
      <c r="F259" t="str">
        <f t="shared" si="17"/>
        <v>abril</v>
      </c>
      <c r="G259" s="3">
        <v>45566</v>
      </c>
      <c r="H259" s="4">
        <f t="shared" ref="H259:H322" si="19">+G259-D259</f>
        <v>1260</v>
      </c>
      <c r="I259" s="2">
        <f t="shared" si="18"/>
        <v>720</v>
      </c>
      <c r="J259" s="1">
        <v>99423</v>
      </c>
      <c r="K259" s="1">
        <v>99423</v>
      </c>
      <c r="L259" s="1" t="s">
        <v>595</v>
      </c>
      <c r="M259" s="1" t="s">
        <v>19</v>
      </c>
      <c r="N259" s="1" t="s">
        <v>20</v>
      </c>
      <c r="O259" s="1" t="s">
        <v>594</v>
      </c>
      <c r="P259" s="1" t="s">
        <v>594</v>
      </c>
      <c r="Q259" s="1" t="s">
        <v>595</v>
      </c>
      <c r="R259" s="1" t="s">
        <v>3976</v>
      </c>
      <c r="S259" s="1">
        <v>0</v>
      </c>
      <c r="T259" s="1" t="s">
        <v>21</v>
      </c>
    </row>
    <row r="260" spans="1:20" x14ac:dyDescent="0.35">
      <c r="A260" s="1" t="s">
        <v>14</v>
      </c>
      <c r="B260" s="1" t="s">
        <v>596</v>
      </c>
      <c r="C260" s="1" t="s">
        <v>597</v>
      </c>
      <c r="D260" s="1" t="s">
        <v>287</v>
      </c>
      <c r="E260" t="str">
        <f t="shared" si="16"/>
        <v>2021</v>
      </c>
      <c r="F260" t="str">
        <f t="shared" si="17"/>
        <v>marzo</v>
      </c>
      <c r="G260" s="3">
        <v>45566</v>
      </c>
      <c r="H260" s="4">
        <f t="shared" si="19"/>
        <v>1300</v>
      </c>
      <c r="I260" s="2">
        <f t="shared" si="18"/>
        <v>720</v>
      </c>
      <c r="J260" s="1">
        <v>36994</v>
      </c>
      <c r="K260" s="1">
        <v>36994</v>
      </c>
      <c r="L260" s="1" t="s">
        <v>598</v>
      </c>
      <c r="M260" s="1" t="s">
        <v>19</v>
      </c>
      <c r="N260" s="1" t="s">
        <v>20</v>
      </c>
      <c r="O260" s="1" t="s">
        <v>596</v>
      </c>
      <c r="P260" s="1" t="s">
        <v>596</v>
      </c>
      <c r="Q260" s="1" t="s">
        <v>598</v>
      </c>
      <c r="R260" s="1" t="s">
        <v>3976</v>
      </c>
      <c r="S260" s="1">
        <v>0</v>
      </c>
      <c r="T260" s="1" t="s">
        <v>21</v>
      </c>
    </row>
    <row r="261" spans="1:20" x14ac:dyDescent="0.35">
      <c r="A261" s="1" t="s">
        <v>14</v>
      </c>
      <c r="B261" s="1" t="s">
        <v>599</v>
      </c>
      <c r="C261" s="1" t="s">
        <v>597</v>
      </c>
      <c r="D261" s="1" t="s">
        <v>287</v>
      </c>
      <c r="E261" t="str">
        <f t="shared" si="16"/>
        <v>2021</v>
      </c>
      <c r="F261" t="str">
        <f t="shared" si="17"/>
        <v>marzo</v>
      </c>
      <c r="G261" s="3">
        <v>45566</v>
      </c>
      <c r="H261" s="4">
        <f t="shared" si="19"/>
        <v>1300</v>
      </c>
      <c r="I261" s="2">
        <f t="shared" si="18"/>
        <v>720</v>
      </c>
      <c r="J261" s="1">
        <v>36994</v>
      </c>
      <c r="K261" s="1">
        <v>36994</v>
      </c>
      <c r="L261" s="1" t="s">
        <v>600</v>
      </c>
      <c r="M261" s="1" t="s">
        <v>19</v>
      </c>
      <c r="N261" s="1" t="s">
        <v>20</v>
      </c>
      <c r="O261" s="1" t="s">
        <v>599</v>
      </c>
      <c r="P261" s="1" t="s">
        <v>599</v>
      </c>
      <c r="Q261" s="1" t="s">
        <v>600</v>
      </c>
      <c r="R261" s="1" t="s">
        <v>3976</v>
      </c>
      <c r="S261" s="1">
        <v>0</v>
      </c>
      <c r="T261" s="1" t="s">
        <v>21</v>
      </c>
    </row>
    <row r="262" spans="1:20" x14ac:dyDescent="0.35">
      <c r="A262" s="1" t="s">
        <v>14</v>
      </c>
      <c r="B262" s="1" t="s">
        <v>601</v>
      </c>
      <c r="C262" s="1" t="s">
        <v>287</v>
      </c>
      <c r="D262" s="1" t="s">
        <v>148</v>
      </c>
      <c r="E262" t="str">
        <f t="shared" si="16"/>
        <v>2021</v>
      </c>
      <c r="F262" t="str">
        <f t="shared" si="17"/>
        <v>abril</v>
      </c>
      <c r="G262" s="3">
        <v>45566</v>
      </c>
      <c r="H262" s="4">
        <f t="shared" si="19"/>
        <v>1272</v>
      </c>
      <c r="I262" s="2">
        <f t="shared" si="18"/>
        <v>720</v>
      </c>
      <c r="J262" s="1">
        <v>99423</v>
      </c>
      <c r="K262" s="1">
        <v>99423</v>
      </c>
      <c r="L262" s="1" t="s">
        <v>602</v>
      </c>
      <c r="M262" s="1" t="s">
        <v>19</v>
      </c>
      <c r="N262" s="1" t="s">
        <v>20</v>
      </c>
      <c r="O262" s="1" t="s">
        <v>601</v>
      </c>
      <c r="P262" s="1" t="s">
        <v>601</v>
      </c>
      <c r="Q262" s="1" t="s">
        <v>602</v>
      </c>
      <c r="R262" s="1" t="s">
        <v>3976</v>
      </c>
      <c r="S262" s="1">
        <v>0</v>
      </c>
      <c r="T262" s="1" t="s">
        <v>21</v>
      </c>
    </row>
    <row r="263" spans="1:20" x14ac:dyDescent="0.35">
      <c r="A263" s="1" t="s">
        <v>14</v>
      </c>
      <c r="B263" s="1" t="s">
        <v>603</v>
      </c>
      <c r="C263" s="1" t="s">
        <v>287</v>
      </c>
      <c r="D263" s="1" t="s">
        <v>148</v>
      </c>
      <c r="E263" t="str">
        <f t="shared" si="16"/>
        <v>2021</v>
      </c>
      <c r="F263" t="str">
        <f t="shared" si="17"/>
        <v>abril</v>
      </c>
      <c r="G263" s="3">
        <v>45566</v>
      </c>
      <c r="H263" s="4">
        <f t="shared" si="19"/>
        <v>1272</v>
      </c>
      <c r="I263" s="2">
        <f t="shared" si="18"/>
        <v>720</v>
      </c>
      <c r="J263" s="1">
        <v>99423</v>
      </c>
      <c r="K263" s="1">
        <v>99423</v>
      </c>
      <c r="L263" s="1" t="s">
        <v>604</v>
      </c>
      <c r="M263" s="1" t="s">
        <v>19</v>
      </c>
      <c r="N263" s="1" t="s">
        <v>20</v>
      </c>
      <c r="O263" s="1" t="s">
        <v>603</v>
      </c>
      <c r="P263" s="1" t="s">
        <v>603</v>
      </c>
      <c r="Q263" s="1" t="s">
        <v>604</v>
      </c>
      <c r="R263" s="1" t="s">
        <v>3976</v>
      </c>
      <c r="S263" s="1">
        <v>0</v>
      </c>
      <c r="T263" s="1" t="s">
        <v>21</v>
      </c>
    </row>
    <row r="264" spans="1:20" x14ac:dyDescent="0.35">
      <c r="A264" s="1" t="s">
        <v>14</v>
      </c>
      <c r="B264" s="1" t="s">
        <v>605</v>
      </c>
      <c r="C264" s="1" t="s">
        <v>84</v>
      </c>
      <c r="D264" s="1" t="s">
        <v>378</v>
      </c>
      <c r="E264" t="str">
        <f t="shared" si="16"/>
        <v>2021</v>
      </c>
      <c r="F264" t="str">
        <f t="shared" si="17"/>
        <v>marzo</v>
      </c>
      <c r="G264" s="3">
        <v>45566</v>
      </c>
      <c r="H264" s="4">
        <f t="shared" si="19"/>
        <v>1291</v>
      </c>
      <c r="I264" s="2">
        <f t="shared" si="18"/>
        <v>720</v>
      </c>
      <c r="J264" s="1">
        <v>45000</v>
      </c>
      <c r="K264" s="1">
        <v>45000</v>
      </c>
      <c r="L264" s="1" t="s">
        <v>606</v>
      </c>
      <c r="M264" s="1" t="s">
        <v>19</v>
      </c>
      <c r="N264" s="1" t="s">
        <v>20</v>
      </c>
      <c r="O264" s="1" t="s">
        <v>605</v>
      </c>
      <c r="P264" s="1" t="s">
        <v>605</v>
      </c>
      <c r="Q264" s="1" t="s">
        <v>606</v>
      </c>
      <c r="R264" s="1" t="s">
        <v>3976</v>
      </c>
      <c r="S264" s="1">
        <v>0</v>
      </c>
      <c r="T264" s="1" t="s">
        <v>21</v>
      </c>
    </row>
    <row r="265" spans="1:20" x14ac:dyDescent="0.35">
      <c r="A265" s="1" t="s">
        <v>14</v>
      </c>
      <c r="B265" s="1" t="s">
        <v>607</v>
      </c>
      <c r="C265" s="1" t="s">
        <v>49</v>
      </c>
      <c r="D265" s="1" t="s">
        <v>52</v>
      </c>
      <c r="E265" t="str">
        <f t="shared" si="16"/>
        <v>2021</v>
      </c>
      <c r="F265" t="str">
        <f t="shared" si="17"/>
        <v>abril</v>
      </c>
      <c r="G265" s="3">
        <v>45566</v>
      </c>
      <c r="H265" s="4">
        <f t="shared" si="19"/>
        <v>1260</v>
      </c>
      <c r="I265" s="2">
        <f t="shared" si="18"/>
        <v>720</v>
      </c>
      <c r="J265" s="1">
        <v>36994</v>
      </c>
      <c r="K265" s="1">
        <v>36994</v>
      </c>
      <c r="L265" s="1" t="s">
        <v>608</v>
      </c>
      <c r="M265" s="1" t="s">
        <v>19</v>
      </c>
      <c r="N265" s="1" t="s">
        <v>20</v>
      </c>
      <c r="O265" s="1" t="s">
        <v>607</v>
      </c>
      <c r="P265" s="1" t="s">
        <v>607</v>
      </c>
      <c r="Q265" s="1" t="s">
        <v>608</v>
      </c>
      <c r="R265" s="1" t="s">
        <v>3976</v>
      </c>
      <c r="S265" s="1">
        <v>0</v>
      </c>
      <c r="T265" s="1" t="s">
        <v>21</v>
      </c>
    </row>
    <row r="266" spans="1:20" x14ac:dyDescent="0.35">
      <c r="A266" s="1" t="s">
        <v>14</v>
      </c>
      <c r="B266" s="1" t="s">
        <v>609</v>
      </c>
      <c r="C266" s="1" t="s">
        <v>49</v>
      </c>
      <c r="D266" s="1" t="s">
        <v>52</v>
      </c>
      <c r="E266" t="str">
        <f t="shared" si="16"/>
        <v>2021</v>
      </c>
      <c r="F266" t="str">
        <f t="shared" si="17"/>
        <v>abril</v>
      </c>
      <c r="G266" s="3">
        <v>45566</v>
      </c>
      <c r="H266" s="4">
        <f t="shared" si="19"/>
        <v>1260</v>
      </c>
      <c r="I266" s="2">
        <f t="shared" si="18"/>
        <v>720</v>
      </c>
      <c r="J266" s="1">
        <v>216994</v>
      </c>
      <c r="K266" s="1">
        <v>216994</v>
      </c>
      <c r="L266" s="1" t="s">
        <v>610</v>
      </c>
      <c r="M266" s="1" t="s">
        <v>19</v>
      </c>
      <c r="N266" s="1" t="s">
        <v>20</v>
      </c>
      <c r="O266" s="1" t="s">
        <v>609</v>
      </c>
      <c r="P266" s="1" t="s">
        <v>609</v>
      </c>
      <c r="Q266" s="1" t="s">
        <v>610</v>
      </c>
      <c r="R266" s="1" t="s">
        <v>3976</v>
      </c>
      <c r="S266" s="1">
        <v>0</v>
      </c>
      <c r="T266" s="1" t="s">
        <v>21</v>
      </c>
    </row>
    <row r="267" spans="1:20" x14ac:dyDescent="0.35">
      <c r="A267" s="1" t="s">
        <v>14</v>
      </c>
      <c r="B267" s="1" t="s">
        <v>611</v>
      </c>
      <c r="C267" s="1" t="s">
        <v>333</v>
      </c>
      <c r="D267" s="1" t="s">
        <v>52</v>
      </c>
      <c r="E267" t="str">
        <f t="shared" si="16"/>
        <v>2021</v>
      </c>
      <c r="F267" t="str">
        <f t="shared" si="17"/>
        <v>abril</v>
      </c>
      <c r="G267" s="3">
        <v>45566</v>
      </c>
      <c r="H267" s="4">
        <f t="shared" si="19"/>
        <v>1260</v>
      </c>
      <c r="I267" s="2">
        <f t="shared" si="18"/>
        <v>720</v>
      </c>
      <c r="J267" s="1">
        <v>36994</v>
      </c>
      <c r="K267" s="1">
        <v>36994</v>
      </c>
      <c r="L267" s="1" t="s">
        <v>612</v>
      </c>
      <c r="M267" s="1" t="s">
        <v>19</v>
      </c>
      <c r="N267" s="1" t="s">
        <v>20</v>
      </c>
      <c r="O267" s="1" t="s">
        <v>611</v>
      </c>
      <c r="P267" s="1" t="s">
        <v>611</v>
      </c>
      <c r="Q267" s="1" t="s">
        <v>612</v>
      </c>
      <c r="R267" s="1" t="s">
        <v>3976</v>
      </c>
      <c r="S267" s="1">
        <v>0</v>
      </c>
      <c r="T267" s="1" t="s">
        <v>21</v>
      </c>
    </row>
    <row r="268" spans="1:20" x14ac:dyDescent="0.35">
      <c r="A268" s="1" t="s">
        <v>14</v>
      </c>
      <c r="B268" s="1" t="s">
        <v>613</v>
      </c>
      <c r="C268" s="1" t="s">
        <v>333</v>
      </c>
      <c r="D268" s="1" t="s">
        <v>411</v>
      </c>
      <c r="E268" t="str">
        <f t="shared" si="16"/>
        <v>2021</v>
      </c>
      <c r="F268" t="str">
        <f t="shared" si="17"/>
        <v>marzo</v>
      </c>
      <c r="G268" s="3">
        <v>45566</v>
      </c>
      <c r="H268" s="4">
        <f t="shared" si="19"/>
        <v>1288</v>
      </c>
      <c r="I268" s="2">
        <f t="shared" si="18"/>
        <v>720</v>
      </c>
      <c r="J268" s="1">
        <v>190000</v>
      </c>
      <c r="K268" s="1">
        <v>190000</v>
      </c>
      <c r="L268" s="1" t="s">
        <v>614</v>
      </c>
      <c r="M268" s="1" t="s">
        <v>19</v>
      </c>
      <c r="N268" s="1" t="s">
        <v>20</v>
      </c>
      <c r="O268" s="1" t="s">
        <v>613</v>
      </c>
      <c r="P268" s="1" t="s">
        <v>613</v>
      </c>
      <c r="Q268" s="1" t="s">
        <v>614</v>
      </c>
      <c r="R268" s="1" t="s">
        <v>3976</v>
      </c>
      <c r="S268" s="1">
        <v>0</v>
      </c>
      <c r="T268" s="1" t="s">
        <v>21</v>
      </c>
    </row>
    <row r="269" spans="1:20" x14ac:dyDescent="0.35">
      <c r="A269" s="1" t="s">
        <v>14</v>
      </c>
      <c r="B269" s="1" t="s">
        <v>615</v>
      </c>
      <c r="C269" s="1" t="s">
        <v>616</v>
      </c>
      <c r="D269" s="1" t="s">
        <v>580</v>
      </c>
      <c r="E269" t="str">
        <f t="shared" si="16"/>
        <v>2021</v>
      </c>
      <c r="F269" t="str">
        <f t="shared" si="17"/>
        <v>abril</v>
      </c>
      <c r="G269" s="3">
        <v>45566</v>
      </c>
      <c r="H269" s="4">
        <f t="shared" si="19"/>
        <v>1265</v>
      </c>
      <c r="I269" s="2">
        <f t="shared" si="18"/>
        <v>720</v>
      </c>
      <c r="J269" s="1">
        <v>99423</v>
      </c>
      <c r="K269" s="1">
        <v>99423</v>
      </c>
      <c r="L269" s="1" t="s">
        <v>617</v>
      </c>
      <c r="M269" s="1" t="s">
        <v>19</v>
      </c>
      <c r="N269" s="1" t="s">
        <v>20</v>
      </c>
      <c r="O269" s="1" t="s">
        <v>615</v>
      </c>
      <c r="P269" s="1" t="s">
        <v>615</v>
      </c>
      <c r="Q269" s="1" t="s">
        <v>617</v>
      </c>
      <c r="R269" s="1" t="s">
        <v>3976</v>
      </c>
      <c r="S269" s="1">
        <v>0</v>
      </c>
      <c r="T269" s="1" t="s">
        <v>21</v>
      </c>
    </row>
    <row r="270" spans="1:20" x14ac:dyDescent="0.35">
      <c r="A270" s="1" t="s">
        <v>14</v>
      </c>
      <c r="B270" s="1" t="s">
        <v>618</v>
      </c>
      <c r="C270" s="1" t="s">
        <v>306</v>
      </c>
      <c r="D270" s="1" t="s">
        <v>619</v>
      </c>
      <c r="E270" t="str">
        <f t="shared" si="16"/>
        <v>2021</v>
      </c>
      <c r="F270" t="str">
        <f t="shared" si="17"/>
        <v>junio</v>
      </c>
      <c r="G270" s="3">
        <v>45566</v>
      </c>
      <c r="H270" s="4">
        <f t="shared" si="19"/>
        <v>1197</v>
      </c>
      <c r="I270" s="2">
        <f t="shared" si="18"/>
        <v>720</v>
      </c>
      <c r="J270" s="1">
        <v>216994</v>
      </c>
      <c r="K270" s="1">
        <v>216994</v>
      </c>
      <c r="L270" s="1" t="s">
        <v>620</v>
      </c>
      <c r="M270" s="1" t="s">
        <v>19</v>
      </c>
      <c r="N270" s="1" t="s">
        <v>20</v>
      </c>
      <c r="O270" s="1" t="s">
        <v>618</v>
      </c>
      <c r="P270" s="1" t="s">
        <v>618</v>
      </c>
      <c r="Q270" s="1" t="s">
        <v>620</v>
      </c>
      <c r="R270" s="1" t="s">
        <v>3976</v>
      </c>
      <c r="S270" s="1">
        <v>0</v>
      </c>
      <c r="T270" s="1" t="s">
        <v>21</v>
      </c>
    </row>
    <row r="271" spans="1:20" x14ac:dyDescent="0.35">
      <c r="A271" s="1" t="s">
        <v>14</v>
      </c>
      <c r="B271" s="1" t="s">
        <v>621</v>
      </c>
      <c r="C271" s="1" t="s">
        <v>622</v>
      </c>
      <c r="D271" s="1" t="s">
        <v>148</v>
      </c>
      <c r="E271" t="str">
        <f t="shared" si="16"/>
        <v>2021</v>
      </c>
      <c r="F271" t="str">
        <f t="shared" si="17"/>
        <v>abril</v>
      </c>
      <c r="G271" s="3">
        <v>45566</v>
      </c>
      <c r="H271" s="4">
        <f t="shared" si="19"/>
        <v>1272</v>
      </c>
      <c r="I271" s="2">
        <f t="shared" si="18"/>
        <v>720</v>
      </c>
      <c r="J271" s="1">
        <v>19423</v>
      </c>
      <c r="K271" s="1">
        <v>19423</v>
      </c>
      <c r="L271" s="1" t="s">
        <v>623</v>
      </c>
      <c r="M271" s="1" t="s">
        <v>19</v>
      </c>
      <c r="N271" s="1" t="s">
        <v>20</v>
      </c>
      <c r="O271" s="1" t="s">
        <v>621</v>
      </c>
      <c r="P271" s="1" t="s">
        <v>621</v>
      </c>
      <c r="Q271" s="1" t="s">
        <v>623</v>
      </c>
      <c r="R271" s="1" t="s">
        <v>3976</v>
      </c>
      <c r="S271" s="1">
        <v>0</v>
      </c>
      <c r="T271" s="1" t="s">
        <v>21</v>
      </c>
    </row>
    <row r="272" spans="1:20" x14ac:dyDescent="0.35">
      <c r="A272" s="1" t="s">
        <v>14</v>
      </c>
      <c r="B272" s="1" t="s">
        <v>624</v>
      </c>
      <c r="C272" s="1" t="s">
        <v>622</v>
      </c>
      <c r="D272" s="1" t="s">
        <v>580</v>
      </c>
      <c r="E272" t="str">
        <f t="shared" si="16"/>
        <v>2021</v>
      </c>
      <c r="F272" t="str">
        <f t="shared" si="17"/>
        <v>abril</v>
      </c>
      <c r="G272" s="3">
        <v>45566</v>
      </c>
      <c r="H272" s="4">
        <f t="shared" si="19"/>
        <v>1265</v>
      </c>
      <c r="I272" s="2">
        <f t="shared" si="18"/>
        <v>720</v>
      </c>
      <c r="J272" s="1">
        <v>36994</v>
      </c>
      <c r="K272" s="1">
        <v>36994</v>
      </c>
      <c r="L272" s="1" t="s">
        <v>625</v>
      </c>
      <c r="M272" s="1" t="s">
        <v>19</v>
      </c>
      <c r="N272" s="1" t="s">
        <v>20</v>
      </c>
      <c r="O272" s="1" t="s">
        <v>624</v>
      </c>
      <c r="P272" s="1" t="s">
        <v>624</v>
      </c>
      <c r="Q272" s="1" t="s">
        <v>625</v>
      </c>
      <c r="R272" s="1" t="s">
        <v>3976</v>
      </c>
      <c r="S272" s="1">
        <v>0</v>
      </c>
      <c r="T272" s="1" t="s">
        <v>21</v>
      </c>
    </row>
    <row r="273" spans="1:20" x14ac:dyDescent="0.35">
      <c r="A273" s="1" t="s">
        <v>14</v>
      </c>
      <c r="B273" s="1" t="s">
        <v>626</v>
      </c>
      <c r="C273" s="1" t="s">
        <v>411</v>
      </c>
      <c r="D273" s="1" t="s">
        <v>580</v>
      </c>
      <c r="E273" t="str">
        <f t="shared" si="16"/>
        <v>2021</v>
      </c>
      <c r="F273" t="str">
        <f t="shared" si="17"/>
        <v>abril</v>
      </c>
      <c r="G273" s="3">
        <v>45566</v>
      </c>
      <c r="H273" s="4">
        <f t="shared" si="19"/>
        <v>1265</v>
      </c>
      <c r="I273" s="2">
        <f t="shared" si="18"/>
        <v>720</v>
      </c>
      <c r="J273" s="1">
        <v>36994</v>
      </c>
      <c r="K273" s="1">
        <v>36994</v>
      </c>
      <c r="L273" s="1" t="s">
        <v>627</v>
      </c>
      <c r="M273" s="1" t="s">
        <v>19</v>
      </c>
      <c r="N273" s="1" t="s">
        <v>20</v>
      </c>
      <c r="O273" s="1" t="s">
        <v>626</v>
      </c>
      <c r="P273" s="1" t="s">
        <v>626</v>
      </c>
      <c r="Q273" s="1" t="s">
        <v>627</v>
      </c>
      <c r="R273" s="1" t="s">
        <v>3976</v>
      </c>
      <c r="S273" s="1">
        <v>0</v>
      </c>
      <c r="T273" s="1" t="s">
        <v>21</v>
      </c>
    </row>
    <row r="274" spans="1:20" x14ac:dyDescent="0.35">
      <c r="A274" s="1" t="s">
        <v>14</v>
      </c>
      <c r="B274" s="1" t="s">
        <v>628</v>
      </c>
      <c r="C274" s="1" t="s">
        <v>411</v>
      </c>
      <c r="D274" s="1" t="s">
        <v>629</v>
      </c>
      <c r="E274" t="str">
        <f t="shared" si="16"/>
        <v>2021</v>
      </c>
      <c r="F274" t="str">
        <f t="shared" si="17"/>
        <v>mayo</v>
      </c>
      <c r="G274" s="3">
        <v>45566</v>
      </c>
      <c r="H274" s="4">
        <f t="shared" si="19"/>
        <v>1239</v>
      </c>
      <c r="I274" s="2">
        <f t="shared" si="18"/>
        <v>720</v>
      </c>
      <c r="J274" s="1">
        <v>99423</v>
      </c>
      <c r="K274" s="1">
        <v>99423</v>
      </c>
      <c r="L274" s="1" t="s">
        <v>630</v>
      </c>
      <c r="M274" s="1" t="s">
        <v>19</v>
      </c>
      <c r="N274" s="1" t="s">
        <v>20</v>
      </c>
      <c r="O274" s="1" t="s">
        <v>628</v>
      </c>
      <c r="P274" s="1" t="s">
        <v>628</v>
      </c>
      <c r="Q274" s="1" t="s">
        <v>630</v>
      </c>
      <c r="R274" s="1" t="s">
        <v>3976</v>
      </c>
      <c r="S274" s="1">
        <v>0</v>
      </c>
      <c r="T274" s="1" t="s">
        <v>21</v>
      </c>
    </row>
    <row r="275" spans="1:20" x14ac:dyDescent="0.35">
      <c r="A275" s="1" t="s">
        <v>14</v>
      </c>
      <c r="B275" s="1" t="s">
        <v>631</v>
      </c>
      <c r="C275" s="1" t="s">
        <v>632</v>
      </c>
      <c r="D275" s="1" t="s">
        <v>148</v>
      </c>
      <c r="E275" t="str">
        <f t="shared" si="16"/>
        <v>2021</v>
      </c>
      <c r="F275" t="str">
        <f t="shared" si="17"/>
        <v>abril</v>
      </c>
      <c r="G275" s="3">
        <v>45566</v>
      </c>
      <c r="H275" s="4">
        <f t="shared" si="19"/>
        <v>1272</v>
      </c>
      <c r="I275" s="2">
        <f t="shared" si="18"/>
        <v>720</v>
      </c>
      <c r="J275" s="1">
        <v>36994</v>
      </c>
      <c r="K275" s="1">
        <v>36994</v>
      </c>
      <c r="L275" s="1" t="s">
        <v>633</v>
      </c>
      <c r="M275" s="1" t="s">
        <v>19</v>
      </c>
      <c r="N275" s="1" t="s">
        <v>20</v>
      </c>
      <c r="O275" s="1" t="s">
        <v>631</v>
      </c>
      <c r="P275" s="1" t="s">
        <v>631</v>
      </c>
      <c r="Q275" s="1" t="s">
        <v>633</v>
      </c>
      <c r="R275" s="1" t="s">
        <v>3976</v>
      </c>
      <c r="S275" s="1">
        <v>0</v>
      </c>
      <c r="T275" s="1" t="s">
        <v>21</v>
      </c>
    </row>
    <row r="276" spans="1:20" x14ac:dyDescent="0.35">
      <c r="A276" s="1" t="s">
        <v>14</v>
      </c>
      <c r="B276" s="1" t="s">
        <v>634</v>
      </c>
      <c r="C276" s="1" t="s">
        <v>635</v>
      </c>
      <c r="D276" s="1" t="s">
        <v>629</v>
      </c>
      <c r="E276" t="str">
        <f t="shared" si="16"/>
        <v>2021</v>
      </c>
      <c r="F276" t="str">
        <f t="shared" si="17"/>
        <v>mayo</v>
      </c>
      <c r="G276" s="3">
        <v>45566</v>
      </c>
      <c r="H276" s="4">
        <f t="shared" si="19"/>
        <v>1239</v>
      </c>
      <c r="I276" s="2">
        <f t="shared" si="18"/>
        <v>720</v>
      </c>
      <c r="J276" s="1">
        <v>99423</v>
      </c>
      <c r="K276" s="1">
        <v>99423</v>
      </c>
      <c r="L276" s="1" t="s">
        <v>636</v>
      </c>
      <c r="M276" s="1" t="s">
        <v>19</v>
      </c>
      <c r="N276" s="1" t="s">
        <v>20</v>
      </c>
      <c r="O276" s="1" t="s">
        <v>634</v>
      </c>
      <c r="P276" s="1" t="s">
        <v>634</v>
      </c>
      <c r="Q276" s="1" t="s">
        <v>636</v>
      </c>
      <c r="R276" s="1" t="s">
        <v>3976</v>
      </c>
      <c r="S276" s="1">
        <v>0</v>
      </c>
      <c r="T276" s="1" t="s">
        <v>21</v>
      </c>
    </row>
    <row r="277" spans="1:20" x14ac:dyDescent="0.35">
      <c r="A277" s="1" t="s">
        <v>14</v>
      </c>
      <c r="B277" s="1" t="s">
        <v>637</v>
      </c>
      <c r="C277" s="1" t="s">
        <v>635</v>
      </c>
      <c r="D277" s="1" t="s">
        <v>638</v>
      </c>
      <c r="E277" t="str">
        <f t="shared" si="16"/>
        <v>2021</v>
      </c>
      <c r="F277" t="str">
        <f t="shared" si="17"/>
        <v>abril</v>
      </c>
      <c r="G277" s="3">
        <v>45566</v>
      </c>
      <c r="H277" s="4">
        <f t="shared" si="19"/>
        <v>1261</v>
      </c>
      <c r="I277" s="2">
        <f t="shared" si="18"/>
        <v>720</v>
      </c>
      <c r="J277" s="1">
        <v>99423</v>
      </c>
      <c r="K277" s="1">
        <v>99423</v>
      </c>
      <c r="L277" s="1" t="s">
        <v>639</v>
      </c>
      <c r="M277" s="1" t="s">
        <v>19</v>
      </c>
      <c r="N277" s="1" t="s">
        <v>20</v>
      </c>
      <c r="O277" s="1" t="s">
        <v>637</v>
      </c>
      <c r="P277" s="1" t="s">
        <v>637</v>
      </c>
      <c r="Q277" s="1" t="s">
        <v>639</v>
      </c>
      <c r="R277" s="1" t="s">
        <v>3976</v>
      </c>
      <c r="S277" s="1">
        <v>0</v>
      </c>
      <c r="T277" s="1" t="s">
        <v>21</v>
      </c>
    </row>
    <row r="278" spans="1:20" x14ac:dyDescent="0.35">
      <c r="A278" s="1" t="s">
        <v>14</v>
      </c>
      <c r="B278" s="1" t="s">
        <v>640</v>
      </c>
      <c r="C278" s="1" t="s">
        <v>641</v>
      </c>
      <c r="D278" s="1" t="s">
        <v>52</v>
      </c>
      <c r="E278" t="str">
        <f t="shared" si="16"/>
        <v>2021</v>
      </c>
      <c r="F278" t="str">
        <f t="shared" si="17"/>
        <v>abril</v>
      </c>
      <c r="G278" s="3">
        <v>45566</v>
      </c>
      <c r="H278" s="4">
        <f t="shared" si="19"/>
        <v>1260</v>
      </c>
      <c r="I278" s="2">
        <f t="shared" si="18"/>
        <v>720</v>
      </c>
      <c r="J278" s="1">
        <v>216994</v>
      </c>
      <c r="K278" s="1">
        <v>216994</v>
      </c>
      <c r="L278" s="1" t="s">
        <v>642</v>
      </c>
      <c r="M278" s="1" t="s">
        <v>19</v>
      </c>
      <c r="N278" s="1" t="s">
        <v>20</v>
      </c>
      <c r="O278" s="1" t="s">
        <v>640</v>
      </c>
      <c r="P278" s="1" t="s">
        <v>640</v>
      </c>
      <c r="Q278" s="1" t="s">
        <v>642</v>
      </c>
      <c r="R278" s="1" t="s">
        <v>3976</v>
      </c>
      <c r="S278" s="1">
        <v>0</v>
      </c>
      <c r="T278" s="1" t="s">
        <v>21</v>
      </c>
    </row>
    <row r="279" spans="1:20" x14ac:dyDescent="0.35">
      <c r="A279" s="1" t="s">
        <v>14</v>
      </c>
      <c r="B279" s="1" t="s">
        <v>643</v>
      </c>
      <c r="C279" s="1" t="s">
        <v>641</v>
      </c>
      <c r="D279" s="1" t="s">
        <v>52</v>
      </c>
      <c r="E279" t="str">
        <f t="shared" si="16"/>
        <v>2021</v>
      </c>
      <c r="F279" t="str">
        <f t="shared" si="17"/>
        <v>abril</v>
      </c>
      <c r="G279" s="3">
        <v>45566</v>
      </c>
      <c r="H279" s="4">
        <f t="shared" si="19"/>
        <v>1260</v>
      </c>
      <c r="I279" s="2">
        <f t="shared" si="18"/>
        <v>720</v>
      </c>
      <c r="J279" s="1">
        <v>216994</v>
      </c>
      <c r="K279" s="1">
        <v>216994</v>
      </c>
      <c r="L279" s="1" t="s">
        <v>644</v>
      </c>
      <c r="M279" s="1" t="s">
        <v>19</v>
      </c>
      <c r="N279" s="1" t="s">
        <v>20</v>
      </c>
      <c r="O279" s="1" t="s">
        <v>643</v>
      </c>
      <c r="P279" s="1" t="s">
        <v>643</v>
      </c>
      <c r="Q279" s="1" t="s">
        <v>644</v>
      </c>
      <c r="R279" s="1" t="s">
        <v>3976</v>
      </c>
      <c r="S279" s="1">
        <v>0</v>
      </c>
      <c r="T279" s="1" t="s">
        <v>21</v>
      </c>
    </row>
    <row r="280" spans="1:20" x14ac:dyDescent="0.35">
      <c r="A280" s="1" t="s">
        <v>14</v>
      </c>
      <c r="B280" s="1" t="s">
        <v>645</v>
      </c>
      <c r="C280" s="1" t="s">
        <v>641</v>
      </c>
      <c r="D280" s="1" t="s">
        <v>638</v>
      </c>
      <c r="E280" t="str">
        <f t="shared" si="16"/>
        <v>2021</v>
      </c>
      <c r="F280" t="str">
        <f t="shared" si="17"/>
        <v>abril</v>
      </c>
      <c r="G280" s="3">
        <v>45566</v>
      </c>
      <c r="H280" s="4">
        <f t="shared" si="19"/>
        <v>1261</v>
      </c>
      <c r="I280" s="2">
        <f t="shared" si="18"/>
        <v>720</v>
      </c>
      <c r="J280" s="1">
        <v>216994</v>
      </c>
      <c r="K280" s="1">
        <v>216994</v>
      </c>
      <c r="L280" s="1" t="s">
        <v>646</v>
      </c>
      <c r="M280" s="1" t="s">
        <v>19</v>
      </c>
      <c r="N280" s="1" t="s">
        <v>20</v>
      </c>
      <c r="O280" s="1" t="s">
        <v>645</v>
      </c>
      <c r="P280" s="1" t="s">
        <v>645</v>
      </c>
      <c r="Q280" s="1" t="s">
        <v>646</v>
      </c>
      <c r="R280" s="1" t="s">
        <v>3976</v>
      </c>
      <c r="S280" s="1">
        <v>0</v>
      </c>
      <c r="T280" s="1" t="s">
        <v>21</v>
      </c>
    </row>
    <row r="281" spans="1:20" x14ac:dyDescent="0.35">
      <c r="A281" s="1" t="s">
        <v>14</v>
      </c>
      <c r="B281" s="1" t="s">
        <v>647</v>
      </c>
      <c r="C281" s="1" t="s">
        <v>648</v>
      </c>
      <c r="D281" s="1" t="s">
        <v>52</v>
      </c>
      <c r="E281" t="str">
        <f t="shared" si="16"/>
        <v>2021</v>
      </c>
      <c r="F281" t="str">
        <f t="shared" si="17"/>
        <v>abril</v>
      </c>
      <c r="G281" s="3">
        <v>45566</v>
      </c>
      <c r="H281" s="4">
        <f t="shared" si="19"/>
        <v>1260</v>
      </c>
      <c r="I281" s="2">
        <f t="shared" si="18"/>
        <v>720</v>
      </c>
      <c r="J281" s="1">
        <v>216994</v>
      </c>
      <c r="K281" s="1">
        <v>216994</v>
      </c>
      <c r="L281" s="1" t="s">
        <v>649</v>
      </c>
      <c r="M281" s="1" t="s">
        <v>19</v>
      </c>
      <c r="N281" s="1" t="s">
        <v>20</v>
      </c>
      <c r="O281" s="1" t="s">
        <v>647</v>
      </c>
      <c r="P281" s="1" t="s">
        <v>647</v>
      </c>
      <c r="Q281" s="1" t="s">
        <v>649</v>
      </c>
      <c r="R281" s="1" t="s">
        <v>3976</v>
      </c>
      <c r="S281" s="1">
        <v>0</v>
      </c>
      <c r="T281" s="1" t="s">
        <v>21</v>
      </c>
    </row>
    <row r="282" spans="1:20" x14ac:dyDescent="0.35">
      <c r="A282" s="1" t="s">
        <v>14</v>
      </c>
      <c r="B282" s="1" t="s">
        <v>650</v>
      </c>
      <c r="C282" s="1" t="s">
        <v>651</v>
      </c>
      <c r="D282" s="1" t="s">
        <v>638</v>
      </c>
      <c r="E282" t="str">
        <f t="shared" si="16"/>
        <v>2021</v>
      </c>
      <c r="F282" t="str">
        <f t="shared" si="17"/>
        <v>abril</v>
      </c>
      <c r="G282" s="3">
        <v>45566</v>
      </c>
      <c r="H282" s="4">
        <f t="shared" si="19"/>
        <v>1261</v>
      </c>
      <c r="I282" s="2">
        <f t="shared" si="18"/>
        <v>720</v>
      </c>
      <c r="J282" s="1">
        <v>36994</v>
      </c>
      <c r="K282" s="1">
        <v>36994</v>
      </c>
      <c r="L282" s="1" t="s">
        <v>652</v>
      </c>
      <c r="M282" s="1" t="s">
        <v>19</v>
      </c>
      <c r="N282" s="1" t="s">
        <v>20</v>
      </c>
      <c r="O282" s="1" t="s">
        <v>650</v>
      </c>
      <c r="P282" s="1" t="s">
        <v>650</v>
      </c>
      <c r="Q282" s="1" t="s">
        <v>652</v>
      </c>
      <c r="R282" s="1" t="s">
        <v>3976</v>
      </c>
      <c r="S282" s="1">
        <v>0</v>
      </c>
      <c r="T282" s="1" t="s">
        <v>21</v>
      </c>
    </row>
    <row r="283" spans="1:20" x14ac:dyDescent="0.35">
      <c r="A283" s="1" t="s">
        <v>14</v>
      </c>
      <c r="B283" s="1" t="s">
        <v>653</v>
      </c>
      <c r="C283" s="1" t="s">
        <v>651</v>
      </c>
      <c r="D283" s="1" t="s">
        <v>654</v>
      </c>
      <c r="E283" t="str">
        <f t="shared" si="16"/>
        <v>2021</v>
      </c>
      <c r="F283" t="str">
        <f t="shared" si="17"/>
        <v>mayo</v>
      </c>
      <c r="G283" s="3">
        <v>45566</v>
      </c>
      <c r="H283" s="4">
        <f t="shared" si="19"/>
        <v>1237</v>
      </c>
      <c r="I283" s="2">
        <f t="shared" si="18"/>
        <v>720</v>
      </c>
      <c r="J283" s="1">
        <v>216994</v>
      </c>
      <c r="K283" s="1">
        <v>216994</v>
      </c>
      <c r="L283" s="1" t="s">
        <v>655</v>
      </c>
      <c r="M283" s="1" t="s">
        <v>19</v>
      </c>
      <c r="N283" s="1" t="s">
        <v>20</v>
      </c>
      <c r="O283" s="1" t="s">
        <v>653</v>
      </c>
      <c r="P283" s="1" t="s">
        <v>653</v>
      </c>
      <c r="Q283" s="1" t="s">
        <v>655</v>
      </c>
      <c r="R283" s="1" t="s">
        <v>3976</v>
      </c>
      <c r="S283" s="1">
        <v>0</v>
      </c>
      <c r="T283" s="1" t="s">
        <v>21</v>
      </c>
    </row>
    <row r="284" spans="1:20" x14ac:dyDescent="0.35">
      <c r="A284" s="1" t="s">
        <v>14</v>
      </c>
      <c r="B284" s="1" t="s">
        <v>656</v>
      </c>
      <c r="C284" s="1" t="s">
        <v>148</v>
      </c>
      <c r="D284" s="1" t="s">
        <v>638</v>
      </c>
      <c r="E284" t="str">
        <f t="shared" si="16"/>
        <v>2021</v>
      </c>
      <c r="F284" t="str">
        <f t="shared" si="17"/>
        <v>abril</v>
      </c>
      <c r="G284" s="3">
        <v>45566</v>
      </c>
      <c r="H284" s="4">
        <f t="shared" si="19"/>
        <v>1261</v>
      </c>
      <c r="I284" s="2">
        <f t="shared" si="18"/>
        <v>720</v>
      </c>
      <c r="J284" s="1">
        <v>36994</v>
      </c>
      <c r="K284" s="1">
        <v>36994</v>
      </c>
      <c r="L284" s="1" t="s">
        <v>657</v>
      </c>
      <c r="M284" s="1" t="s">
        <v>19</v>
      </c>
      <c r="N284" s="1" t="s">
        <v>20</v>
      </c>
      <c r="O284" s="1" t="s">
        <v>656</v>
      </c>
      <c r="P284" s="1" t="s">
        <v>656</v>
      </c>
      <c r="Q284" s="1" t="s">
        <v>657</v>
      </c>
      <c r="R284" s="1" t="s">
        <v>3976</v>
      </c>
      <c r="S284" s="1">
        <v>0</v>
      </c>
      <c r="T284" s="1" t="s">
        <v>21</v>
      </c>
    </row>
    <row r="285" spans="1:20" x14ac:dyDescent="0.35">
      <c r="A285" s="1" t="s">
        <v>14</v>
      </c>
      <c r="B285" s="1" t="s">
        <v>658</v>
      </c>
      <c r="C285" s="1" t="s">
        <v>148</v>
      </c>
      <c r="D285" s="1" t="s">
        <v>52</v>
      </c>
      <c r="E285" t="str">
        <f t="shared" si="16"/>
        <v>2021</v>
      </c>
      <c r="F285" t="str">
        <f t="shared" si="17"/>
        <v>abril</v>
      </c>
      <c r="G285" s="3">
        <v>45566</v>
      </c>
      <c r="H285" s="4">
        <f t="shared" si="19"/>
        <v>1260</v>
      </c>
      <c r="I285" s="2">
        <f t="shared" si="18"/>
        <v>720</v>
      </c>
      <c r="J285" s="1">
        <v>19423</v>
      </c>
      <c r="K285" s="1">
        <v>19423</v>
      </c>
      <c r="L285" s="1" t="s">
        <v>659</v>
      </c>
      <c r="M285" s="1" t="s">
        <v>19</v>
      </c>
      <c r="N285" s="1" t="s">
        <v>20</v>
      </c>
      <c r="O285" s="1" t="s">
        <v>658</v>
      </c>
      <c r="P285" s="1" t="s">
        <v>658</v>
      </c>
      <c r="Q285" s="1" t="s">
        <v>659</v>
      </c>
      <c r="R285" s="1" t="s">
        <v>3976</v>
      </c>
      <c r="S285" s="1">
        <v>0</v>
      </c>
      <c r="T285" s="1" t="s">
        <v>21</v>
      </c>
    </row>
    <row r="286" spans="1:20" x14ac:dyDescent="0.35">
      <c r="A286" s="1" t="s">
        <v>14</v>
      </c>
      <c r="B286" s="1" t="s">
        <v>660</v>
      </c>
      <c r="C286" s="1" t="s">
        <v>148</v>
      </c>
      <c r="D286" s="1" t="s">
        <v>52</v>
      </c>
      <c r="E286" t="str">
        <f t="shared" si="16"/>
        <v>2021</v>
      </c>
      <c r="F286" t="str">
        <f t="shared" si="17"/>
        <v>abril</v>
      </c>
      <c r="G286" s="3">
        <v>45566</v>
      </c>
      <c r="H286" s="4">
        <f t="shared" si="19"/>
        <v>1260</v>
      </c>
      <c r="I286" s="2">
        <f t="shared" si="18"/>
        <v>720</v>
      </c>
      <c r="J286" s="1">
        <v>36994</v>
      </c>
      <c r="K286" s="1">
        <v>36994</v>
      </c>
      <c r="L286" s="1" t="s">
        <v>661</v>
      </c>
      <c r="M286" s="1" t="s">
        <v>19</v>
      </c>
      <c r="N286" s="1" t="s">
        <v>20</v>
      </c>
      <c r="O286" s="1" t="s">
        <v>660</v>
      </c>
      <c r="P286" s="1" t="s">
        <v>660</v>
      </c>
      <c r="Q286" s="1" t="s">
        <v>661</v>
      </c>
      <c r="R286" s="1" t="s">
        <v>3976</v>
      </c>
      <c r="S286" s="1">
        <v>0</v>
      </c>
      <c r="T286" s="1" t="s">
        <v>21</v>
      </c>
    </row>
    <row r="287" spans="1:20" x14ac:dyDescent="0.35">
      <c r="A287" s="1" t="s">
        <v>14</v>
      </c>
      <c r="B287" s="1" t="s">
        <v>662</v>
      </c>
      <c r="C287" s="1" t="s">
        <v>148</v>
      </c>
      <c r="D287" s="1" t="s">
        <v>663</v>
      </c>
      <c r="E287" t="str">
        <f t="shared" si="16"/>
        <v>2021</v>
      </c>
      <c r="F287" t="str">
        <f t="shared" si="17"/>
        <v>mayo</v>
      </c>
      <c r="G287" s="3">
        <v>45566</v>
      </c>
      <c r="H287" s="4">
        <f t="shared" si="19"/>
        <v>1246</v>
      </c>
      <c r="I287" s="2">
        <f t="shared" si="18"/>
        <v>720</v>
      </c>
      <c r="J287" s="1">
        <v>36994</v>
      </c>
      <c r="K287" s="1">
        <v>36994</v>
      </c>
      <c r="L287" s="1" t="s">
        <v>664</v>
      </c>
      <c r="M287" s="1" t="s">
        <v>19</v>
      </c>
      <c r="N287" s="1" t="s">
        <v>20</v>
      </c>
      <c r="O287" s="1" t="s">
        <v>662</v>
      </c>
      <c r="P287" s="1" t="s">
        <v>662</v>
      </c>
      <c r="Q287" s="1" t="s">
        <v>664</v>
      </c>
      <c r="R287" s="1" t="s">
        <v>3976</v>
      </c>
      <c r="S287" s="1">
        <v>0</v>
      </c>
      <c r="T287" s="1" t="s">
        <v>21</v>
      </c>
    </row>
    <row r="288" spans="1:20" x14ac:dyDescent="0.35">
      <c r="A288" s="1" t="s">
        <v>14</v>
      </c>
      <c r="B288" s="1" t="s">
        <v>665</v>
      </c>
      <c r="C288" s="1" t="s">
        <v>666</v>
      </c>
      <c r="D288" s="1" t="s">
        <v>52</v>
      </c>
      <c r="E288" t="str">
        <f t="shared" si="16"/>
        <v>2021</v>
      </c>
      <c r="F288" t="str">
        <f t="shared" si="17"/>
        <v>abril</v>
      </c>
      <c r="G288" s="3">
        <v>45566</v>
      </c>
      <c r="H288" s="4">
        <f t="shared" si="19"/>
        <v>1260</v>
      </c>
      <c r="I288" s="2">
        <f t="shared" si="18"/>
        <v>720</v>
      </c>
      <c r="J288" s="1">
        <v>19423</v>
      </c>
      <c r="K288" s="1">
        <v>19423</v>
      </c>
      <c r="L288" s="1" t="s">
        <v>667</v>
      </c>
      <c r="M288" s="1" t="s">
        <v>19</v>
      </c>
      <c r="N288" s="1" t="s">
        <v>20</v>
      </c>
      <c r="O288" s="1" t="s">
        <v>665</v>
      </c>
      <c r="P288" s="1" t="s">
        <v>665</v>
      </c>
      <c r="Q288" s="1" t="s">
        <v>667</v>
      </c>
      <c r="R288" s="1" t="s">
        <v>3976</v>
      </c>
      <c r="S288" s="1">
        <v>0</v>
      </c>
      <c r="T288" s="1" t="s">
        <v>21</v>
      </c>
    </row>
    <row r="289" spans="1:20" x14ac:dyDescent="0.35">
      <c r="A289" s="1" t="s">
        <v>14</v>
      </c>
      <c r="B289" s="1" t="s">
        <v>668</v>
      </c>
      <c r="C289" s="1" t="s">
        <v>666</v>
      </c>
      <c r="D289" s="1" t="s">
        <v>52</v>
      </c>
      <c r="E289" t="str">
        <f t="shared" si="16"/>
        <v>2021</v>
      </c>
      <c r="F289" t="str">
        <f t="shared" si="17"/>
        <v>abril</v>
      </c>
      <c r="G289" s="3">
        <v>45566</v>
      </c>
      <c r="H289" s="4">
        <f t="shared" si="19"/>
        <v>1260</v>
      </c>
      <c r="I289" s="2">
        <f t="shared" si="18"/>
        <v>720</v>
      </c>
      <c r="J289" s="1">
        <v>36994</v>
      </c>
      <c r="K289" s="1">
        <v>36994</v>
      </c>
      <c r="L289" s="1" t="s">
        <v>669</v>
      </c>
      <c r="M289" s="1" t="s">
        <v>19</v>
      </c>
      <c r="N289" s="1" t="s">
        <v>20</v>
      </c>
      <c r="O289" s="1" t="s">
        <v>668</v>
      </c>
      <c r="P289" s="1" t="s">
        <v>668</v>
      </c>
      <c r="Q289" s="1" t="s">
        <v>669</v>
      </c>
      <c r="R289" s="1" t="s">
        <v>3976</v>
      </c>
      <c r="S289" s="1">
        <v>0</v>
      </c>
      <c r="T289" s="1" t="s">
        <v>21</v>
      </c>
    </row>
    <row r="290" spans="1:20" x14ac:dyDescent="0.35">
      <c r="A290" s="1" t="s">
        <v>14</v>
      </c>
      <c r="B290" s="1" t="s">
        <v>670</v>
      </c>
      <c r="C290" s="1" t="s">
        <v>671</v>
      </c>
      <c r="D290" s="1" t="s">
        <v>52</v>
      </c>
      <c r="E290" t="str">
        <f t="shared" si="16"/>
        <v>2021</v>
      </c>
      <c r="F290" t="str">
        <f t="shared" si="17"/>
        <v>abril</v>
      </c>
      <c r="G290" s="3">
        <v>45566</v>
      </c>
      <c r="H290" s="4">
        <f t="shared" si="19"/>
        <v>1260</v>
      </c>
      <c r="I290" s="2">
        <f t="shared" si="18"/>
        <v>720</v>
      </c>
      <c r="J290" s="1">
        <v>36994</v>
      </c>
      <c r="K290" s="1">
        <v>36994</v>
      </c>
      <c r="L290" s="1" t="s">
        <v>672</v>
      </c>
      <c r="M290" s="1" t="s">
        <v>19</v>
      </c>
      <c r="N290" s="1" t="s">
        <v>20</v>
      </c>
      <c r="O290" s="1" t="s">
        <v>670</v>
      </c>
      <c r="P290" s="1" t="s">
        <v>670</v>
      </c>
      <c r="Q290" s="1" t="s">
        <v>672</v>
      </c>
      <c r="R290" s="1" t="s">
        <v>3976</v>
      </c>
      <c r="S290" s="1">
        <v>0</v>
      </c>
      <c r="T290" s="1" t="s">
        <v>21</v>
      </c>
    </row>
    <row r="291" spans="1:20" x14ac:dyDescent="0.35">
      <c r="A291" s="1" t="s">
        <v>14</v>
      </c>
      <c r="B291" s="1" t="s">
        <v>673</v>
      </c>
      <c r="C291" s="1" t="s">
        <v>671</v>
      </c>
      <c r="D291" s="1" t="s">
        <v>52</v>
      </c>
      <c r="E291" t="str">
        <f t="shared" si="16"/>
        <v>2021</v>
      </c>
      <c r="F291" t="str">
        <f t="shared" si="17"/>
        <v>abril</v>
      </c>
      <c r="G291" s="3">
        <v>45566</v>
      </c>
      <c r="H291" s="4">
        <f t="shared" si="19"/>
        <v>1260</v>
      </c>
      <c r="I291" s="2">
        <f t="shared" si="18"/>
        <v>720</v>
      </c>
      <c r="J291" s="1">
        <v>36994</v>
      </c>
      <c r="K291" s="1">
        <v>36994</v>
      </c>
      <c r="L291" s="1" t="s">
        <v>674</v>
      </c>
      <c r="M291" s="1" t="s">
        <v>19</v>
      </c>
      <c r="N291" s="1" t="s">
        <v>20</v>
      </c>
      <c r="O291" s="1" t="s">
        <v>673</v>
      </c>
      <c r="P291" s="1" t="s">
        <v>673</v>
      </c>
      <c r="Q291" s="1" t="s">
        <v>674</v>
      </c>
      <c r="R291" s="1" t="s">
        <v>3976</v>
      </c>
      <c r="S291" s="1">
        <v>0</v>
      </c>
      <c r="T291" s="1" t="s">
        <v>21</v>
      </c>
    </row>
    <row r="292" spans="1:20" x14ac:dyDescent="0.35">
      <c r="A292" s="1" t="s">
        <v>14</v>
      </c>
      <c r="B292" s="1" t="s">
        <v>675</v>
      </c>
      <c r="C292" s="1" t="s">
        <v>671</v>
      </c>
      <c r="D292" s="1" t="s">
        <v>52</v>
      </c>
      <c r="E292" t="str">
        <f t="shared" si="16"/>
        <v>2021</v>
      </c>
      <c r="F292" t="str">
        <f t="shared" si="17"/>
        <v>abril</v>
      </c>
      <c r="G292" s="3">
        <v>45566</v>
      </c>
      <c r="H292" s="4">
        <f t="shared" si="19"/>
        <v>1260</v>
      </c>
      <c r="I292" s="2">
        <f t="shared" si="18"/>
        <v>720</v>
      </c>
      <c r="J292" s="1">
        <v>36994</v>
      </c>
      <c r="K292" s="1">
        <v>36994</v>
      </c>
      <c r="L292" s="1" t="s">
        <v>676</v>
      </c>
      <c r="M292" s="1" t="s">
        <v>19</v>
      </c>
      <c r="N292" s="1" t="s">
        <v>20</v>
      </c>
      <c r="O292" s="1" t="s">
        <v>675</v>
      </c>
      <c r="P292" s="1" t="s">
        <v>675</v>
      </c>
      <c r="Q292" s="1" t="s">
        <v>676</v>
      </c>
      <c r="R292" s="1" t="s">
        <v>3976</v>
      </c>
      <c r="S292" s="1">
        <v>0</v>
      </c>
      <c r="T292" s="1" t="s">
        <v>21</v>
      </c>
    </row>
    <row r="293" spans="1:20" x14ac:dyDescent="0.35">
      <c r="A293" s="1" t="s">
        <v>14</v>
      </c>
      <c r="B293" s="1" t="s">
        <v>677</v>
      </c>
      <c r="C293" s="1" t="s">
        <v>671</v>
      </c>
      <c r="D293" s="1" t="s">
        <v>52</v>
      </c>
      <c r="E293" t="str">
        <f t="shared" si="16"/>
        <v>2021</v>
      </c>
      <c r="F293" t="str">
        <f t="shared" si="17"/>
        <v>abril</v>
      </c>
      <c r="G293" s="3">
        <v>45566</v>
      </c>
      <c r="H293" s="4">
        <f t="shared" si="19"/>
        <v>1260</v>
      </c>
      <c r="I293" s="2">
        <f t="shared" si="18"/>
        <v>720</v>
      </c>
      <c r="J293" s="1">
        <v>36994</v>
      </c>
      <c r="K293" s="1">
        <v>36994</v>
      </c>
      <c r="L293" s="1" t="s">
        <v>678</v>
      </c>
      <c r="M293" s="1" t="s">
        <v>19</v>
      </c>
      <c r="N293" s="1" t="s">
        <v>20</v>
      </c>
      <c r="O293" s="1" t="s">
        <v>677</v>
      </c>
      <c r="P293" s="1" t="s">
        <v>677</v>
      </c>
      <c r="Q293" s="1" t="s">
        <v>678</v>
      </c>
      <c r="R293" s="1" t="s">
        <v>3976</v>
      </c>
      <c r="S293" s="1">
        <v>0</v>
      </c>
      <c r="T293" s="1" t="s">
        <v>21</v>
      </c>
    </row>
    <row r="294" spans="1:20" x14ac:dyDescent="0.35">
      <c r="A294" s="1" t="s">
        <v>14</v>
      </c>
      <c r="B294" s="1" t="s">
        <v>679</v>
      </c>
      <c r="C294" s="1" t="s">
        <v>671</v>
      </c>
      <c r="D294" s="1" t="s">
        <v>52</v>
      </c>
      <c r="E294" t="str">
        <f t="shared" si="16"/>
        <v>2021</v>
      </c>
      <c r="F294" t="str">
        <f t="shared" si="17"/>
        <v>abril</v>
      </c>
      <c r="G294" s="3">
        <v>45566</v>
      </c>
      <c r="H294" s="4">
        <f t="shared" si="19"/>
        <v>1260</v>
      </c>
      <c r="I294" s="2">
        <f t="shared" si="18"/>
        <v>720</v>
      </c>
      <c r="J294" s="1">
        <v>36994</v>
      </c>
      <c r="K294" s="1">
        <v>36994</v>
      </c>
      <c r="L294" s="1" t="s">
        <v>680</v>
      </c>
      <c r="M294" s="1" t="s">
        <v>19</v>
      </c>
      <c r="N294" s="1" t="s">
        <v>20</v>
      </c>
      <c r="O294" s="1" t="s">
        <v>679</v>
      </c>
      <c r="P294" s="1" t="s">
        <v>679</v>
      </c>
      <c r="Q294" s="1" t="s">
        <v>680</v>
      </c>
      <c r="R294" s="1" t="s">
        <v>3976</v>
      </c>
      <c r="S294" s="1">
        <v>0</v>
      </c>
      <c r="T294" s="1" t="s">
        <v>21</v>
      </c>
    </row>
    <row r="295" spans="1:20" x14ac:dyDescent="0.35">
      <c r="A295" s="1" t="s">
        <v>14</v>
      </c>
      <c r="B295" s="1" t="s">
        <v>681</v>
      </c>
      <c r="C295" s="1" t="s">
        <v>671</v>
      </c>
      <c r="D295" s="1" t="s">
        <v>52</v>
      </c>
      <c r="E295" t="str">
        <f t="shared" si="16"/>
        <v>2021</v>
      </c>
      <c r="F295" t="str">
        <f t="shared" si="17"/>
        <v>abril</v>
      </c>
      <c r="G295" s="3">
        <v>45566</v>
      </c>
      <c r="H295" s="4">
        <f t="shared" si="19"/>
        <v>1260</v>
      </c>
      <c r="I295" s="2">
        <f t="shared" si="18"/>
        <v>720</v>
      </c>
      <c r="J295" s="1">
        <v>36994</v>
      </c>
      <c r="K295" s="1">
        <v>36994</v>
      </c>
      <c r="L295" s="1" t="s">
        <v>682</v>
      </c>
      <c r="M295" s="1" t="s">
        <v>19</v>
      </c>
      <c r="N295" s="1" t="s">
        <v>20</v>
      </c>
      <c r="O295" s="1" t="s">
        <v>681</v>
      </c>
      <c r="P295" s="1" t="s">
        <v>681</v>
      </c>
      <c r="Q295" s="1" t="s">
        <v>682</v>
      </c>
      <c r="R295" s="1" t="s">
        <v>3976</v>
      </c>
      <c r="S295" s="1">
        <v>0</v>
      </c>
      <c r="T295" s="1" t="s">
        <v>21</v>
      </c>
    </row>
    <row r="296" spans="1:20" x14ac:dyDescent="0.35">
      <c r="A296" s="1" t="s">
        <v>14</v>
      </c>
      <c r="B296" s="1" t="s">
        <v>683</v>
      </c>
      <c r="C296" s="1" t="s">
        <v>671</v>
      </c>
      <c r="D296" s="1" t="s">
        <v>52</v>
      </c>
      <c r="E296" t="str">
        <f t="shared" si="16"/>
        <v>2021</v>
      </c>
      <c r="F296" t="str">
        <f t="shared" si="17"/>
        <v>abril</v>
      </c>
      <c r="G296" s="3">
        <v>45566</v>
      </c>
      <c r="H296" s="4">
        <f t="shared" si="19"/>
        <v>1260</v>
      </c>
      <c r="I296" s="2">
        <f t="shared" si="18"/>
        <v>720</v>
      </c>
      <c r="J296" s="1">
        <v>19423</v>
      </c>
      <c r="K296" s="1">
        <v>19423</v>
      </c>
      <c r="L296" s="1" t="s">
        <v>684</v>
      </c>
      <c r="M296" s="1" t="s">
        <v>19</v>
      </c>
      <c r="N296" s="1" t="s">
        <v>20</v>
      </c>
      <c r="O296" s="1" t="s">
        <v>683</v>
      </c>
      <c r="P296" s="1" t="s">
        <v>683</v>
      </c>
      <c r="Q296" s="1" t="s">
        <v>684</v>
      </c>
      <c r="R296" s="1" t="s">
        <v>3976</v>
      </c>
      <c r="S296" s="1">
        <v>0</v>
      </c>
      <c r="T296" s="1" t="s">
        <v>21</v>
      </c>
    </row>
    <row r="297" spans="1:20" x14ac:dyDescent="0.35">
      <c r="A297" s="1" t="s">
        <v>14</v>
      </c>
      <c r="B297" s="1" t="s">
        <v>685</v>
      </c>
      <c r="C297" s="1" t="s">
        <v>671</v>
      </c>
      <c r="D297" s="1" t="s">
        <v>52</v>
      </c>
      <c r="E297" t="str">
        <f t="shared" si="16"/>
        <v>2021</v>
      </c>
      <c r="F297" t="str">
        <f t="shared" si="17"/>
        <v>abril</v>
      </c>
      <c r="G297" s="3">
        <v>45566</v>
      </c>
      <c r="H297" s="4">
        <f t="shared" si="19"/>
        <v>1260</v>
      </c>
      <c r="I297" s="2">
        <f t="shared" si="18"/>
        <v>720</v>
      </c>
      <c r="J297" s="1">
        <v>36994</v>
      </c>
      <c r="K297" s="1">
        <v>36994</v>
      </c>
      <c r="L297" s="1" t="s">
        <v>686</v>
      </c>
      <c r="M297" s="1" t="s">
        <v>19</v>
      </c>
      <c r="N297" s="1" t="s">
        <v>20</v>
      </c>
      <c r="O297" s="1" t="s">
        <v>685</v>
      </c>
      <c r="P297" s="1" t="s">
        <v>685</v>
      </c>
      <c r="Q297" s="1" t="s">
        <v>686</v>
      </c>
      <c r="R297" s="1" t="s">
        <v>3976</v>
      </c>
      <c r="S297" s="1">
        <v>0</v>
      </c>
      <c r="T297" s="1" t="s">
        <v>21</v>
      </c>
    </row>
    <row r="298" spans="1:20" x14ac:dyDescent="0.35">
      <c r="A298" s="1" t="s">
        <v>14</v>
      </c>
      <c r="B298" s="1" t="s">
        <v>687</v>
      </c>
      <c r="C298" s="1" t="s">
        <v>671</v>
      </c>
      <c r="D298" s="1" t="s">
        <v>663</v>
      </c>
      <c r="E298" t="str">
        <f t="shared" si="16"/>
        <v>2021</v>
      </c>
      <c r="F298" t="str">
        <f t="shared" si="17"/>
        <v>mayo</v>
      </c>
      <c r="G298" s="3">
        <v>45566</v>
      </c>
      <c r="H298" s="4">
        <f t="shared" si="19"/>
        <v>1246</v>
      </c>
      <c r="I298" s="2">
        <f t="shared" si="18"/>
        <v>720</v>
      </c>
      <c r="J298" s="1">
        <v>36994</v>
      </c>
      <c r="K298" s="1">
        <v>36994</v>
      </c>
      <c r="L298" s="1" t="s">
        <v>688</v>
      </c>
      <c r="M298" s="1" t="s">
        <v>19</v>
      </c>
      <c r="N298" s="1" t="s">
        <v>20</v>
      </c>
      <c r="O298" s="1" t="s">
        <v>687</v>
      </c>
      <c r="P298" s="1" t="s">
        <v>687</v>
      </c>
      <c r="Q298" s="1" t="s">
        <v>688</v>
      </c>
      <c r="R298" s="1" t="s">
        <v>3976</v>
      </c>
      <c r="S298" s="1">
        <v>0</v>
      </c>
      <c r="T298" s="1" t="s">
        <v>21</v>
      </c>
    </row>
    <row r="299" spans="1:20" x14ac:dyDescent="0.35">
      <c r="A299" s="1" t="s">
        <v>14</v>
      </c>
      <c r="B299" s="1" t="s">
        <v>689</v>
      </c>
      <c r="C299" s="1" t="s">
        <v>671</v>
      </c>
      <c r="D299" s="1" t="s">
        <v>654</v>
      </c>
      <c r="E299" t="str">
        <f t="shared" si="16"/>
        <v>2021</v>
      </c>
      <c r="F299" t="str">
        <f t="shared" si="17"/>
        <v>mayo</v>
      </c>
      <c r="G299" s="3">
        <v>45566</v>
      </c>
      <c r="H299" s="4">
        <f t="shared" si="19"/>
        <v>1237</v>
      </c>
      <c r="I299" s="2">
        <f t="shared" si="18"/>
        <v>720</v>
      </c>
      <c r="J299" s="1">
        <v>216994</v>
      </c>
      <c r="K299" s="1">
        <v>216994</v>
      </c>
      <c r="L299" s="1" t="s">
        <v>690</v>
      </c>
      <c r="M299" s="1" t="s">
        <v>19</v>
      </c>
      <c r="N299" s="1" t="s">
        <v>20</v>
      </c>
      <c r="O299" s="1" t="s">
        <v>689</v>
      </c>
      <c r="P299" s="1" t="s">
        <v>689</v>
      </c>
      <c r="Q299" s="1" t="s">
        <v>690</v>
      </c>
      <c r="R299" s="1" t="s">
        <v>3976</v>
      </c>
      <c r="S299" s="1">
        <v>0</v>
      </c>
      <c r="T299" s="1" t="s">
        <v>21</v>
      </c>
    </row>
    <row r="300" spans="1:20" x14ac:dyDescent="0.35">
      <c r="A300" s="1" t="s">
        <v>14</v>
      </c>
      <c r="B300" s="1" t="s">
        <v>691</v>
      </c>
      <c r="C300" s="1" t="s">
        <v>692</v>
      </c>
      <c r="D300" s="1" t="s">
        <v>663</v>
      </c>
      <c r="E300" t="str">
        <f t="shared" si="16"/>
        <v>2021</v>
      </c>
      <c r="F300" t="str">
        <f t="shared" si="17"/>
        <v>mayo</v>
      </c>
      <c r="G300" s="3">
        <v>45566</v>
      </c>
      <c r="H300" s="4">
        <f t="shared" si="19"/>
        <v>1246</v>
      </c>
      <c r="I300" s="2">
        <f t="shared" si="18"/>
        <v>720</v>
      </c>
      <c r="J300" s="1">
        <v>36994</v>
      </c>
      <c r="K300" s="1">
        <v>36994</v>
      </c>
      <c r="L300" s="1" t="s">
        <v>693</v>
      </c>
      <c r="M300" s="1" t="s">
        <v>19</v>
      </c>
      <c r="N300" s="1" t="s">
        <v>20</v>
      </c>
      <c r="O300" s="1" t="s">
        <v>691</v>
      </c>
      <c r="P300" s="1" t="s">
        <v>691</v>
      </c>
      <c r="Q300" s="1" t="s">
        <v>693</v>
      </c>
      <c r="R300" s="1" t="s">
        <v>3976</v>
      </c>
      <c r="S300" s="1">
        <v>0</v>
      </c>
      <c r="T300" s="1" t="s">
        <v>21</v>
      </c>
    </row>
    <row r="301" spans="1:20" x14ac:dyDescent="0.35">
      <c r="A301" s="1" t="s">
        <v>14</v>
      </c>
      <c r="B301" s="1" t="s">
        <v>694</v>
      </c>
      <c r="C301" s="1" t="s">
        <v>692</v>
      </c>
      <c r="D301" s="1" t="s">
        <v>663</v>
      </c>
      <c r="E301" t="str">
        <f t="shared" si="16"/>
        <v>2021</v>
      </c>
      <c r="F301" t="str">
        <f t="shared" si="17"/>
        <v>mayo</v>
      </c>
      <c r="G301" s="3">
        <v>45566</v>
      </c>
      <c r="H301" s="4">
        <f t="shared" si="19"/>
        <v>1246</v>
      </c>
      <c r="I301" s="2">
        <f t="shared" si="18"/>
        <v>720</v>
      </c>
      <c r="J301" s="1">
        <v>36994</v>
      </c>
      <c r="K301" s="1">
        <v>36994</v>
      </c>
      <c r="L301" s="1" t="s">
        <v>695</v>
      </c>
      <c r="M301" s="1" t="s">
        <v>19</v>
      </c>
      <c r="N301" s="1" t="s">
        <v>20</v>
      </c>
      <c r="O301" s="1" t="s">
        <v>694</v>
      </c>
      <c r="P301" s="1" t="s">
        <v>694</v>
      </c>
      <c r="Q301" s="1" t="s">
        <v>695</v>
      </c>
      <c r="R301" s="1" t="s">
        <v>3976</v>
      </c>
      <c r="S301" s="1">
        <v>0</v>
      </c>
      <c r="T301" s="1" t="s">
        <v>21</v>
      </c>
    </row>
    <row r="302" spans="1:20" x14ac:dyDescent="0.35">
      <c r="A302" s="1" t="s">
        <v>14</v>
      </c>
      <c r="B302" s="1" t="s">
        <v>696</v>
      </c>
      <c r="C302" s="1" t="s">
        <v>692</v>
      </c>
      <c r="D302" s="1" t="s">
        <v>663</v>
      </c>
      <c r="E302" t="str">
        <f t="shared" si="16"/>
        <v>2021</v>
      </c>
      <c r="F302" t="str">
        <f t="shared" si="17"/>
        <v>mayo</v>
      </c>
      <c r="G302" s="3">
        <v>45566</v>
      </c>
      <c r="H302" s="4">
        <f t="shared" si="19"/>
        <v>1246</v>
      </c>
      <c r="I302" s="2">
        <f t="shared" si="18"/>
        <v>720</v>
      </c>
      <c r="J302" s="1">
        <v>36994</v>
      </c>
      <c r="K302" s="1">
        <v>36994</v>
      </c>
      <c r="L302" s="1" t="s">
        <v>697</v>
      </c>
      <c r="M302" s="1" t="s">
        <v>19</v>
      </c>
      <c r="N302" s="1" t="s">
        <v>20</v>
      </c>
      <c r="O302" s="1" t="s">
        <v>696</v>
      </c>
      <c r="P302" s="1" t="s">
        <v>696</v>
      </c>
      <c r="Q302" s="1" t="s">
        <v>697</v>
      </c>
      <c r="R302" s="1" t="s">
        <v>3976</v>
      </c>
      <c r="S302" s="1">
        <v>0</v>
      </c>
      <c r="T302" s="1" t="s">
        <v>21</v>
      </c>
    </row>
    <row r="303" spans="1:20" x14ac:dyDescent="0.35">
      <c r="A303" s="1" t="s">
        <v>14</v>
      </c>
      <c r="B303" s="1" t="s">
        <v>698</v>
      </c>
      <c r="C303" s="1" t="s">
        <v>692</v>
      </c>
      <c r="D303" s="1" t="s">
        <v>699</v>
      </c>
      <c r="E303" t="str">
        <f t="shared" si="16"/>
        <v>2021</v>
      </c>
      <c r="F303" t="str">
        <f t="shared" si="17"/>
        <v>mayo</v>
      </c>
      <c r="G303" s="3">
        <v>45566</v>
      </c>
      <c r="H303" s="4">
        <f t="shared" si="19"/>
        <v>1244</v>
      </c>
      <c r="I303" s="2">
        <f t="shared" si="18"/>
        <v>720</v>
      </c>
      <c r="J303" s="1">
        <v>36994</v>
      </c>
      <c r="K303" s="1">
        <v>36994</v>
      </c>
      <c r="L303" s="1" t="s">
        <v>700</v>
      </c>
      <c r="M303" s="1" t="s">
        <v>19</v>
      </c>
      <c r="N303" s="1" t="s">
        <v>20</v>
      </c>
      <c r="O303" s="1" t="s">
        <v>698</v>
      </c>
      <c r="P303" s="1" t="s">
        <v>698</v>
      </c>
      <c r="Q303" s="1" t="s">
        <v>700</v>
      </c>
      <c r="R303" s="1" t="s">
        <v>3976</v>
      </c>
      <c r="S303" s="1">
        <v>0</v>
      </c>
      <c r="T303" s="1" t="s">
        <v>21</v>
      </c>
    </row>
    <row r="304" spans="1:20" x14ac:dyDescent="0.35">
      <c r="A304" s="1" t="s">
        <v>14</v>
      </c>
      <c r="B304" s="1" t="s">
        <v>701</v>
      </c>
      <c r="C304" s="1" t="s">
        <v>692</v>
      </c>
      <c r="D304" s="1" t="s">
        <v>663</v>
      </c>
      <c r="E304" t="str">
        <f t="shared" si="16"/>
        <v>2021</v>
      </c>
      <c r="F304" t="str">
        <f t="shared" si="17"/>
        <v>mayo</v>
      </c>
      <c r="G304" s="3">
        <v>45566</v>
      </c>
      <c r="H304" s="4">
        <f t="shared" si="19"/>
        <v>1246</v>
      </c>
      <c r="I304" s="2">
        <f t="shared" si="18"/>
        <v>720</v>
      </c>
      <c r="J304" s="1">
        <v>36994</v>
      </c>
      <c r="K304" s="1">
        <v>36994</v>
      </c>
      <c r="L304" s="1" t="s">
        <v>702</v>
      </c>
      <c r="M304" s="1" t="s">
        <v>19</v>
      </c>
      <c r="N304" s="1" t="s">
        <v>20</v>
      </c>
      <c r="O304" s="1" t="s">
        <v>701</v>
      </c>
      <c r="P304" s="1" t="s">
        <v>701</v>
      </c>
      <c r="Q304" s="1" t="s">
        <v>702</v>
      </c>
      <c r="R304" s="1" t="s">
        <v>3976</v>
      </c>
      <c r="S304" s="1">
        <v>0</v>
      </c>
      <c r="T304" s="1" t="s">
        <v>21</v>
      </c>
    </row>
    <row r="305" spans="1:20" x14ac:dyDescent="0.35">
      <c r="A305" s="1" t="s">
        <v>14</v>
      </c>
      <c r="B305" s="1" t="s">
        <v>703</v>
      </c>
      <c r="C305" s="1" t="s">
        <v>692</v>
      </c>
      <c r="D305" s="1" t="s">
        <v>663</v>
      </c>
      <c r="E305" t="str">
        <f t="shared" si="16"/>
        <v>2021</v>
      </c>
      <c r="F305" t="str">
        <f t="shared" si="17"/>
        <v>mayo</v>
      </c>
      <c r="G305" s="3">
        <v>45566</v>
      </c>
      <c r="H305" s="4">
        <f t="shared" si="19"/>
        <v>1246</v>
      </c>
      <c r="I305" s="2">
        <f t="shared" si="18"/>
        <v>720</v>
      </c>
      <c r="J305" s="1">
        <v>36994</v>
      </c>
      <c r="K305" s="1">
        <v>36994</v>
      </c>
      <c r="L305" s="1" t="s">
        <v>704</v>
      </c>
      <c r="M305" s="1" t="s">
        <v>19</v>
      </c>
      <c r="N305" s="1" t="s">
        <v>20</v>
      </c>
      <c r="O305" s="1" t="s">
        <v>703</v>
      </c>
      <c r="P305" s="1" t="s">
        <v>703</v>
      </c>
      <c r="Q305" s="1" t="s">
        <v>704</v>
      </c>
      <c r="R305" s="1" t="s">
        <v>3976</v>
      </c>
      <c r="S305" s="1">
        <v>0</v>
      </c>
      <c r="T305" s="1" t="s">
        <v>21</v>
      </c>
    </row>
    <row r="306" spans="1:20" x14ac:dyDescent="0.35">
      <c r="A306" s="1" t="s">
        <v>14</v>
      </c>
      <c r="B306" s="1" t="s">
        <v>705</v>
      </c>
      <c r="C306" s="1" t="s">
        <v>692</v>
      </c>
      <c r="D306" s="1" t="s">
        <v>663</v>
      </c>
      <c r="E306" t="str">
        <f t="shared" si="16"/>
        <v>2021</v>
      </c>
      <c r="F306" t="str">
        <f t="shared" si="17"/>
        <v>mayo</v>
      </c>
      <c r="G306" s="3">
        <v>45566</v>
      </c>
      <c r="H306" s="4">
        <f t="shared" si="19"/>
        <v>1246</v>
      </c>
      <c r="I306" s="2">
        <f t="shared" si="18"/>
        <v>720</v>
      </c>
      <c r="J306" s="1">
        <v>36994</v>
      </c>
      <c r="K306" s="1">
        <v>36994</v>
      </c>
      <c r="L306" s="1" t="s">
        <v>706</v>
      </c>
      <c r="M306" s="1" t="s">
        <v>19</v>
      </c>
      <c r="N306" s="1" t="s">
        <v>20</v>
      </c>
      <c r="O306" s="1" t="s">
        <v>705</v>
      </c>
      <c r="P306" s="1" t="s">
        <v>705</v>
      </c>
      <c r="Q306" s="1" t="s">
        <v>706</v>
      </c>
      <c r="R306" s="1" t="s">
        <v>3976</v>
      </c>
      <c r="S306" s="1">
        <v>0</v>
      </c>
      <c r="T306" s="1" t="s">
        <v>21</v>
      </c>
    </row>
    <row r="307" spans="1:20" x14ac:dyDescent="0.35">
      <c r="A307" s="1" t="s">
        <v>14</v>
      </c>
      <c r="B307" s="1" t="s">
        <v>707</v>
      </c>
      <c r="C307" s="1" t="s">
        <v>692</v>
      </c>
      <c r="D307" s="1" t="s">
        <v>663</v>
      </c>
      <c r="E307" t="str">
        <f t="shared" si="16"/>
        <v>2021</v>
      </c>
      <c r="F307" t="str">
        <f t="shared" si="17"/>
        <v>mayo</v>
      </c>
      <c r="G307" s="3">
        <v>45566</v>
      </c>
      <c r="H307" s="4">
        <f t="shared" si="19"/>
        <v>1246</v>
      </c>
      <c r="I307" s="2">
        <f t="shared" si="18"/>
        <v>720</v>
      </c>
      <c r="J307" s="1">
        <v>36994</v>
      </c>
      <c r="K307" s="1">
        <v>36994</v>
      </c>
      <c r="L307" s="1" t="s">
        <v>708</v>
      </c>
      <c r="M307" s="1" t="s">
        <v>19</v>
      </c>
      <c r="N307" s="1" t="s">
        <v>20</v>
      </c>
      <c r="O307" s="1" t="s">
        <v>707</v>
      </c>
      <c r="P307" s="1" t="s">
        <v>707</v>
      </c>
      <c r="Q307" s="1" t="s">
        <v>708</v>
      </c>
      <c r="R307" s="1" t="s">
        <v>3976</v>
      </c>
      <c r="S307" s="1">
        <v>0</v>
      </c>
      <c r="T307" s="1" t="s">
        <v>21</v>
      </c>
    </row>
    <row r="308" spans="1:20" x14ac:dyDescent="0.35">
      <c r="A308" s="1" t="s">
        <v>14</v>
      </c>
      <c r="B308" s="1" t="s">
        <v>709</v>
      </c>
      <c r="C308" s="1" t="s">
        <v>692</v>
      </c>
      <c r="D308" s="1" t="s">
        <v>699</v>
      </c>
      <c r="E308" t="str">
        <f t="shared" si="16"/>
        <v>2021</v>
      </c>
      <c r="F308" t="str">
        <f t="shared" si="17"/>
        <v>mayo</v>
      </c>
      <c r="G308" s="3">
        <v>45566</v>
      </c>
      <c r="H308" s="4">
        <f t="shared" si="19"/>
        <v>1244</v>
      </c>
      <c r="I308" s="2">
        <f t="shared" si="18"/>
        <v>720</v>
      </c>
      <c r="J308" s="1">
        <v>36994</v>
      </c>
      <c r="K308" s="1">
        <v>36994</v>
      </c>
      <c r="L308" s="1" t="s">
        <v>710</v>
      </c>
      <c r="M308" s="1" t="s">
        <v>19</v>
      </c>
      <c r="N308" s="1" t="s">
        <v>20</v>
      </c>
      <c r="O308" s="1" t="s">
        <v>709</v>
      </c>
      <c r="P308" s="1" t="s">
        <v>709</v>
      </c>
      <c r="Q308" s="1" t="s">
        <v>710</v>
      </c>
      <c r="R308" s="1" t="s">
        <v>3976</v>
      </c>
      <c r="S308" s="1">
        <v>0</v>
      </c>
      <c r="T308" s="1" t="s">
        <v>21</v>
      </c>
    </row>
    <row r="309" spans="1:20" x14ac:dyDescent="0.35">
      <c r="A309" s="1" t="s">
        <v>14</v>
      </c>
      <c r="B309" s="1" t="s">
        <v>711</v>
      </c>
      <c r="C309" s="1" t="s">
        <v>692</v>
      </c>
      <c r="D309" s="1" t="s">
        <v>663</v>
      </c>
      <c r="E309" t="str">
        <f t="shared" si="16"/>
        <v>2021</v>
      </c>
      <c r="F309" t="str">
        <f t="shared" si="17"/>
        <v>mayo</v>
      </c>
      <c r="G309" s="3">
        <v>45566</v>
      </c>
      <c r="H309" s="4">
        <f t="shared" si="19"/>
        <v>1246</v>
      </c>
      <c r="I309" s="2">
        <f t="shared" si="18"/>
        <v>720</v>
      </c>
      <c r="J309" s="1">
        <v>36994</v>
      </c>
      <c r="K309" s="1">
        <v>36994</v>
      </c>
      <c r="L309" s="1" t="s">
        <v>712</v>
      </c>
      <c r="M309" s="1" t="s">
        <v>19</v>
      </c>
      <c r="N309" s="1" t="s">
        <v>20</v>
      </c>
      <c r="O309" s="1" t="s">
        <v>711</v>
      </c>
      <c r="P309" s="1" t="s">
        <v>711</v>
      </c>
      <c r="Q309" s="1" t="s">
        <v>712</v>
      </c>
      <c r="R309" s="1" t="s">
        <v>3976</v>
      </c>
      <c r="S309" s="1">
        <v>0</v>
      </c>
      <c r="T309" s="1" t="s">
        <v>21</v>
      </c>
    </row>
    <row r="310" spans="1:20" x14ac:dyDescent="0.35">
      <c r="A310" s="1" t="s">
        <v>14</v>
      </c>
      <c r="B310" s="1" t="s">
        <v>713</v>
      </c>
      <c r="C310" s="1" t="s">
        <v>692</v>
      </c>
      <c r="D310" s="1" t="s">
        <v>663</v>
      </c>
      <c r="E310" t="str">
        <f t="shared" si="16"/>
        <v>2021</v>
      </c>
      <c r="F310" t="str">
        <f t="shared" si="17"/>
        <v>mayo</v>
      </c>
      <c r="G310" s="3">
        <v>45566</v>
      </c>
      <c r="H310" s="4">
        <f t="shared" si="19"/>
        <v>1246</v>
      </c>
      <c r="I310" s="2">
        <f t="shared" si="18"/>
        <v>720</v>
      </c>
      <c r="J310" s="1">
        <v>36994</v>
      </c>
      <c r="K310" s="1">
        <v>36994</v>
      </c>
      <c r="L310" s="1" t="s">
        <v>714</v>
      </c>
      <c r="M310" s="1" t="s">
        <v>19</v>
      </c>
      <c r="N310" s="1" t="s">
        <v>20</v>
      </c>
      <c r="O310" s="1" t="s">
        <v>713</v>
      </c>
      <c r="P310" s="1" t="s">
        <v>713</v>
      </c>
      <c r="Q310" s="1" t="s">
        <v>714</v>
      </c>
      <c r="R310" s="1" t="s">
        <v>3976</v>
      </c>
      <c r="S310" s="1">
        <v>0</v>
      </c>
      <c r="T310" s="1" t="s">
        <v>21</v>
      </c>
    </row>
    <row r="311" spans="1:20" x14ac:dyDescent="0.35">
      <c r="A311" s="1" t="s">
        <v>14</v>
      </c>
      <c r="B311" s="1" t="s">
        <v>715</v>
      </c>
      <c r="C311" s="1" t="s">
        <v>692</v>
      </c>
      <c r="D311" s="1" t="s">
        <v>663</v>
      </c>
      <c r="E311" t="str">
        <f t="shared" si="16"/>
        <v>2021</v>
      </c>
      <c r="F311" t="str">
        <f t="shared" si="17"/>
        <v>mayo</v>
      </c>
      <c r="G311" s="3">
        <v>45566</v>
      </c>
      <c r="H311" s="4">
        <f t="shared" si="19"/>
        <v>1246</v>
      </c>
      <c r="I311" s="2">
        <f t="shared" si="18"/>
        <v>720</v>
      </c>
      <c r="J311" s="1">
        <v>36994</v>
      </c>
      <c r="K311" s="1">
        <v>36994</v>
      </c>
      <c r="L311" s="1" t="s">
        <v>716</v>
      </c>
      <c r="M311" s="1" t="s">
        <v>19</v>
      </c>
      <c r="N311" s="1" t="s">
        <v>20</v>
      </c>
      <c r="O311" s="1" t="s">
        <v>715</v>
      </c>
      <c r="P311" s="1" t="s">
        <v>715</v>
      </c>
      <c r="Q311" s="1" t="s">
        <v>716</v>
      </c>
      <c r="R311" s="1" t="s">
        <v>3976</v>
      </c>
      <c r="S311" s="1">
        <v>0</v>
      </c>
      <c r="T311" s="1" t="s">
        <v>21</v>
      </c>
    </row>
    <row r="312" spans="1:20" x14ac:dyDescent="0.35">
      <c r="A312" s="1" t="s">
        <v>14</v>
      </c>
      <c r="B312" s="1" t="s">
        <v>717</v>
      </c>
      <c r="C312" s="1" t="s">
        <v>692</v>
      </c>
      <c r="D312" s="1" t="s">
        <v>663</v>
      </c>
      <c r="E312" t="str">
        <f t="shared" si="16"/>
        <v>2021</v>
      </c>
      <c r="F312" t="str">
        <f t="shared" si="17"/>
        <v>mayo</v>
      </c>
      <c r="G312" s="3">
        <v>45566</v>
      </c>
      <c r="H312" s="4">
        <f t="shared" si="19"/>
        <v>1246</v>
      </c>
      <c r="I312" s="2">
        <f t="shared" si="18"/>
        <v>720</v>
      </c>
      <c r="J312" s="1">
        <v>19423</v>
      </c>
      <c r="K312" s="1">
        <v>19423</v>
      </c>
      <c r="L312" s="1" t="s">
        <v>718</v>
      </c>
      <c r="M312" s="1" t="s">
        <v>19</v>
      </c>
      <c r="N312" s="1" t="s">
        <v>20</v>
      </c>
      <c r="O312" s="1" t="s">
        <v>717</v>
      </c>
      <c r="P312" s="1" t="s">
        <v>717</v>
      </c>
      <c r="Q312" s="1" t="s">
        <v>718</v>
      </c>
      <c r="R312" s="1" t="s">
        <v>3976</v>
      </c>
      <c r="S312" s="1">
        <v>0</v>
      </c>
      <c r="T312" s="1" t="s">
        <v>21</v>
      </c>
    </row>
    <row r="313" spans="1:20" x14ac:dyDescent="0.35">
      <c r="A313" s="1" t="s">
        <v>14</v>
      </c>
      <c r="B313" s="1" t="s">
        <v>719</v>
      </c>
      <c r="C313" s="1" t="s">
        <v>692</v>
      </c>
      <c r="D313" s="1" t="s">
        <v>663</v>
      </c>
      <c r="E313" t="str">
        <f t="shared" si="16"/>
        <v>2021</v>
      </c>
      <c r="F313" t="str">
        <f t="shared" si="17"/>
        <v>mayo</v>
      </c>
      <c r="G313" s="3">
        <v>45566</v>
      </c>
      <c r="H313" s="4">
        <f t="shared" si="19"/>
        <v>1246</v>
      </c>
      <c r="I313" s="2">
        <f t="shared" si="18"/>
        <v>720</v>
      </c>
      <c r="J313" s="1">
        <v>19423</v>
      </c>
      <c r="K313" s="1">
        <v>19423</v>
      </c>
      <c r="L313" s="1" t="s">
        <v>720</v>
      </c>
      <c r="M313" s="1" t="s">
        <v>19</v>
      </c>
      <c r="N313" s="1" t="s">
        <v>20</v>
      </c>
      <c r="O313" s="1" t="s">
        <v>719</v>
      </c>
      <c r="P313" s="1" t="s">
        <v>719</v>
      </c>
      <c r="Q313" s="1" t="s">
        <v>720</v>
      </c>
      <c r="R313" s="1" t="s">
        <v>3976</v>
      </c>
      <c r="S313" s="1">
        <v>0</v>
      </c>
      <c r="T313" s="1" t="s">
        <v>21</v>
      </c>
    </row>
    <row r="314" spans="1:20" x14ac:dyDescent="0.35">
      <c r="A314" s="1" t="s">
        <v>14</v>
      </c>
      <c r="B314" s="1" t="s">
        <v>721</v>
      </c>
      <c r="C314" s="1" t="s">
        <v>722</v>
      </c>
      <c r="D314" s="1" t="s">
        <v>663</v>
      </c>
      <c r="E314" t="str">
        <f t="shared" si="16"/>
        <v>2021</v>
      </c>
      <c r="F314" t="str">
        <f t="shared" si="17"/>
        <v>mayo</v>
      </c>
      <c r="G314" s="3">
        <v>45566</v>
      </c>
      <c r="H314" s="4">
        <f t="shared" si="19"/>
        <v>1246</v>
      </c>
      <c r="I314" s="2">
        <f t="shared" si="18"/>
        <v>720</v>
      </c>
      <c r="J314" s="1">
        <v>19423</v>
      </c>
      <c r="K314" s="1">
        <v>19423</v>
      </c>
      <c r="L314" s="1" t="s">
        <v>723</v>
      </c>
      <c r="M314" s="1" t="s">
        <v>19</v>
      </c>
      <c r="N314" s="1" t="s">
        <v>20</v>
      </c>
      <c r="O314" s="1" t="s">
        <v>721</v>
      </c>
      <c r="P314" s="1" t="s">
        <v>721</v>
      </c>
      <c r="Q314" s="1" t="s">
        <v>723</v>
      </c>
      <c r="R314" s="1" t="s">
        <v>3976</v>
      </c>
      <c r="S314" s="1">
        <v>0</v>
      </c>
      <c r="T314" s="1" t="s">
        <v>21</v>
      </c>
    </row>
    <row r="315" spans="1:20" x14ac:dyDescent="0.35">
      <c r="A315" s="1" t="s">
        <v>14</v>
      </c>
      <c r="B315" s="1" t="s">
        <v>724</v>
      </c>
      <c r="C315" s="1" t="s">
        <v>722</v>
      </c>
      <c r="D315" s="1" t="s">
        <v>663</v>
      </c>
      <c r="E315" t="str">
        <f t="shared" si="16"/>
        <v>2021</v>
      </c>
      <c r="F315" t="str">
        <f t="shared" si="17"/>
        <v>mayo</v>
      </c>
      <c r="G315" s="3">
        <v>45566</v>
      </c>
      <c r="H315" s="4">
        <f t="shared" si="19"/>
        <v>1246</v>
      </c>
      <c r="I315" s="2">
        <f t="shared" si="18"/>
        <v>720</v>
      </c>
      <c r="J315" s="1">
        <v>19423</v>
      </c>
      <c r="K315" s="1">
        <v>19423</v>
      </c>
      <c r="L315" s="1" t="s">
        <v>725</v>
      </c>
      <c r="M315" s="1" t="s">
        <v>19</v>
      </c>
      <c r="N315" s="1" t="s">
        <v>20</v>
      </c>
      <c r="O315" s="1" t="s">
        <v>724</v>
      </c>
      <c r="P315" s="1" t="s">
        <v>724</v>
      </c>
      <c r="Q315" s="1" t="s">
        <v>725</v>
      </c>
      <c r="R315" s="1" t="s">
        <v>3976</v>
      </c>
      <c r="S315" s="1">
        <v>0</v>
      </c>
      <c r="T315" s="1" t="s">
        <v>21</v>
      </c>
    </row>
    <row r="316" spans="1:20" x14ac:dyDescent="0.35">
      <c r="A316" s="1" t="s">
        <v>14</v>
      </c>
      <c r="B316" s="1" t="s">
        <v>726</v>
      </c>
      <c r="C316" s="1" t="s">
        <v>722</v>
      </c>
      <c r="D316" s="1" t="s">
        <v>663</v>
      </c>
      <c r="E316" t="str">
        <f t="shared" si="16"/>
        <v>2021</v>
      </c>
      <c r="F316" t="str">
        <f t="shared" si="17"/>
        <v>mayo</v>
      </c>
      <c r="G316" s="3">
        <v>45566</v>
      </c>
      <c r="H316" s="4">
        <f t="shared" si="19"/>
        <v>1246</v>
      </c>
      <c r="I316" s="2">
        <f t="shared" si="18"/>
        <v>720</v>
      </c>
      <c r="J316" s="1">
        <v>36994</v>
      </c>
      <c r="K316" s="1">
        <v>36994</v>
      </c>
      <c r="L316" s="1" t="s">
        <v>727</v>
      </c>
      <c r="M316" s="1" t="s">
        <v>19</v>
      </c>
      <c r="N316" s="1" t="s">
        <v>20</v>
      </c>
      <c r="O316" s="1" t="s">
        <v>726</v>
      </c>
      <c r="P316" s="1" t="s">
        <v>726</v>
      </c>
      <c r="Q316" s="1" t="s">
        <v>727</v>
      </c>
      <c r="R316" s="1" t="s">
        <v>3976</v>
      </c>
      <c r="S316" s="1">
        <v>0</v>
      </c>
      <c r="T316" s="1" t="s">
        <v>21</v>
      </c>
    </row>
    <row r="317" spans="1:20" x14ac:dyDescent="0.35">
      <c r="A317" s="1" t="s">
        <v>14</v>
      </c>
      <c r="B317" s="1" t="s">
        <v>728</v>
      </c>
      <c r="C317" s="1" t="s">
        <v>722</v>
      </c>
      <c r="D317" s="1" t="s">
        <v>663</v>
      </c>
      <c r="E317" t="str">
        <f t="shared" si="16"/>
        <v>2021</v>
      </c>
      <c r="F317" t="str">
        <f t="shared" si="17"/>
        <v>mayo</v>
      </c>
      <c r="G317" s="3">
        <v>45566</v>
      </c>
      <c r="H317" s="4">
        <f t="shared" si="19"/>
        <v>1246</v>
      </c>
      <c r="I317" s="2">
        <f t="shared" si="18"/>
        <v>720</v>
      </c>
      <c r="J317" s="1">
        <v>36994</v>
      </c>
      <c r="K317" s="1">
        <v>36994</v>
      </c>
      <c r="L317" s="1" t="s">
        <v>729</v>
      </c>
      <c r="M317" s="1" t="s">
        <v>19</v>
      </c>
      <c r="N317" s="1" t="s">
        <v>20</v>
      </c>
      <c r="O317" s="1" t="s">
        <v>728</v>
      </c>
      <c r="P317" s="1" t="s">
        <v>728</v>
      </c>
      <c r="Q317" s="1" t="s">
        <v>729</v>
      </c>
      <c r="R317" s="1" t="s">
        <v>3976</v>
      </c>
      <c r="S317" s="1">
        <v>0</v>
      </c>
      <c r="T317" s="1" t="s">
        <v>21</v>
      </c>
    </row>
    <row r="318" spans="1:20" x14ac:dyDescent="0.35">
      <c r="A318" s="1" t="s">
        <v>14</v>
      </c>
      <c r="B318" s="1" t="s">
        <v>730</v>
      </c>
      <c r="C318" s="1" t="s">
        <v>722</v>
      </c>
      <c r="D318" s="1" t="s">
        <v>663</v>
      </c>
      <c r="E318" t="str">
        <f t="shared" si="16"/>
        <v>2021</v>
      </c>
      <c r="F318" t="str">
        <f t="shared" si="17"/>
        <v>mayo</v>
      </c>
      <c r="G318" s="3">
        <v>45566</v>
      </c>
      <c r="H318" s="4">
        <f t="shared" si="19"/>
        <v>1246</v>
      </c>
      <c r="I318" s="2">
        <f t="shared" si="18"/>
        <v>720</v>
      </c>
      <c r="J318" s="1">
        <v>36994</v>
      </c>
      <c r="K318" s="1">
        <v>36994</v>
      </c>
      <c r="L318" s="1" t="s">
        <v>731</v>
      </c>
      <c r="M318" s="1" t="s">
        <v>19</v>
      </c>
      <c r="N318" s="1" t="s">
        <v>20</v>
      </c>
      <c r="O318" s="1" t="s">
        <v>730</v>
      </c>
      <c r="P318" s="1" t="s">
        <v>730</v>
      </c>
      <c r="Q318" s="1" t="s">
        <v>731</v>
      </c>
      <c r="R318" s="1" t="s">
        <v>3976</v>
      </c>
      <c r="S318" s="1">
        <v>0</v>
      </c>
      <c r="T318" s="1" t="s">
        <v>21</v>
      </c>
    </row>
    <row r="319" spans="1:20" x14ac:dyDescent="0.35">
      <c r="A319" s="1" t="s">
        <v>14</v>
      </c>
      <c r="B319" s="1" t="s">
        <v>732</v>
      </c>
      <c r="C319" s="1" t="s">
        <v>722</v>
      </c>
      <c r="D319" s="1" t="s">
        <v>663</v>
      </c>
      <c r="E319" t="str">
        <f t="shared" si="16"/>
        <v>2021</v>
      </c>
      <c r="F319" t="str">
        <f t="shared" si="17"/>
        <v>mayo</v>
      </c>
      <c r="G319" s="3">
        <v>45566</v>
      </c>
      <c r="H319" s="4">
        <f t="shared" si="19"/>
        <v>1246</v>
      </c>
      <c r="I319" s="2">
        <f t="shared" si="18"/>
        <v>720</v>
      </c>
      <c r="J319" s="1">
        <v>36994</v>
      </c>
      <c r="K319" s="1">
        <v>36994</v>
      </c>
      <c r="L319" s="1" t="s">
        <v>733</v>
      </c>
      <c r="M319" s="1" t="s">
        <v>19</v>
      </c>
      <c r="N319" s="1" t="s">
        <v>20</v>
      </c>
      <c r="O319" s="1" t="s">
        <v>732</v>
      </c>
      <c r="P319" s="1" t="s">
        <v>732</v>
      </c>
      <c r="Q319" s="1" t="s">
        <v>733</v>
      </c>
      <c r="R319" s="1" t="s">
        <v>3976</v>
      </c>
      <c r="S319" s="1">
        <v>0</v>
      </c>
      <c r="T319" s="1" t="s">
        <v>21</v>
      </c>
    </row>
    <row r="320" spans="1:20" x14ac:dyDescent="0.35">
      <c r="A320" s="1" t="s">
        <v>14</v>
      </c>
      <c r="B320" s="1" t="s">
        <v>734</v>
      </c>
      <c r="C320" s="1" t="s">
        <v>722</v>
      </c>
      <c r="D320" s="1" t="s">
        <v>663</v>
      </c>
      <c r="E320" t="str">
        <f t="shared" si="16"/>
        <v>2021</v>
      </c>
      <c r="F320" t="str">
        <f t="shared" si="17"/>
        <v>mayo</v>
      </c>
      <c r="G320" s="3">
        <v>45566</v>
      </c>
      <c r="H320" s="4">
        <f t="shared" si="19"/>
        <v>1246</v>
      </c>
      <c r="I320" s="2">
        <f t="shared" si="18"/>
        <v>720</v>
      </c>
      <c r="J320" s="1">
        <v>36994</v>
      </c>
      <c r="K320" s="1">
        <v>36994</v>
      </c>
      <c r="L320" s="1" t="s">
        <v>735</v>
      </c>
      <c r="M320" s="1" t="s">
        <v>19</v>
      </c>
      <c r="N320" s="1" t="s">
        <v>20</v>
      </c>
      <c r="O320" s="1" t="s">
        <v>734</v>
      </c>
      <c r="P320" s="1" t="s">
        <v>734</v>
      </c>
      <c r="Q320" s="1" t="s">
        <v>735</v>
      </c>
      <c r="R320" s="1" t="s">
        <v>3976</v>
      </c>
      <c r="S320" s="1">
        <v>0</v>
      </c>
      <c r="T320" s="1" t="s">
        <v>21</v>
      </c>
    </row>
    <row r="321" spans="1:20" x14ac:dyDescent="0.35">
      <c r="A321" s="1" t="s">
        <v>14</v>
      </c>
      <c r="B321" s="1" t="s">
        <v>736</v>
      </c>
      <c r="C321" s="1" t="s">
        <v>722</v>
      </c>
      <c r="D321" s="1" t="s">
        <v>663</v>
      </c>
      <c r="E321" t="str">
        <f t="shared" si="16"/>
        <v>2021</v>
      </c>
      <c r="F321" t="str">
        <f t="shared" si="17"/>
        <v>mayo</v>
      </c>
      <c r="G321" s="3">
        <v>45566</v>
      </c>
      <c r="H321" s="4">
        <f t="shared" si="19"/>
        <v>1246</v>
      </c>
      <c r="I321" s="2">
        <f t="shared" si="18"/>
        <v>720</v>
      </c>
      <c r="J321" s="1">
        <v>36994</v>
      </c>
      <c r="K321" s="1">
        <v>36994</v>
      </c>
      <c r="L321" s="1" t="s">
        <v>737</v>
      </c>
      <c r="M321" s="1" t="s">
        <v>19</v>
      </c>
      <c r="N321" s="1" t="s">
        <v>20</v>
      </c>
      <c r="O321" s="1" t="s">
        <v>736</v>
      </c>
      <c r="P321" s="1" t="s">
        <v>736</v>
      </c>
      <c r="Q321" s="1" t="s">
        <v>737</v>
      </c>
      <c r="R321" s="1" t="s">
        <v>3976</v>
      </c>
      <c r="S321" s="1">
        <v>0</v>
      </c>
      <c r="T321" s="1" t="s">
        <v>21</v>
      </c>
    </row>
    <row r="322" spans="1:20" x14ac:dyDescent="0.35">
      <c r="A322" s="1" t="s">
        <v>14</v>
      </c>
      <c r="B322" s="1" t="s">
        <v>738</v>
      </c>
      <c r="C322" s="1" t="s">
        <v>580</v>
      </c>
      <c r="D322" s="1" t="s">
        <v>663</v>
      </c>
      <c r="E322" t="str">
        <f t="shared" ref="E322:E385" si="20">+TEXT(D322,"aaaa")</f>
        <v>2021</v>
      </c>
      <c r="F322" t="str">
        <f t="shared" ref="F322:F385" si="21">+TEXT(D322,"mmmm")</f>
        <v>mayo</v>
      </c>
      <c r="G322" s="3">
        <v>45566</v>
      </c>
      <c r="H322" s="4">
        <f t="shared" si="19"/>
        <v>1246</v>
      </c>
      <c r="I322" s="2">
        <f t="shared" ref="I322:I385" si="22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36994</v>
      </c>
      <c r="K322" s="1">
        <v>36994</v>
      </c>
      <c r="L322" s="1" t="s">
        <v>739</v>
      </c>
      <c r="M322" s="1" t="s">
        <v>19</v>
      </c>
      <c r="N322" s="1" t="s">
        <v>20</v>
      </c>
      <c r="O322" s="1" t="s">
        <v>738</v>
      </c>
      <c r="P322" s="1" t="s">
        <v>738</v>
      </c>
      <c r="Q322" s="1" t="s">
        <v>739</v>
      </c>
      <c r="R322" s="1" t="s">
        <v>3976</v>
      </c>
      <c r="S322" s="1">
        <v>0</v>
      </c>
      <c r="T322" s="1" t="s">
        <v>21</v>
      </c>
    </row>
    <row r="323" spans="1:20" x14ac:dyDescent="0.35">
      <c r="A323" s="1" t="s">
        <v>14</v>
      </c>
      <c r="B323" s="1" t="s">
        <v>740</v>
      </c>
      <c r="C323" s="1" t="s">
        <v>580</v>
      </c>
      <c r="D323" s="1" t="s">
        <v>663</v>
      </c>
      <c r="E323" t="str">
        <f t="shared" si="20"/>
        <v>2021</v>
      </c>
      <c r="F323" t="str">
        <f t="shared" si="21"/>
        <v>mayo</v>
      </c>
      <c r="G323" s="3">
        <v>45566</v>
      </c>
      <c r="H323" s="4">
        <f t="shared" ref="H323:H386" si="23">+G323-D323</f>
        <v>1246</v>
      </c>
      <c r="I323" s="2">
        <f t="shared" si="22"/>
        <v>720</v>
      </c>
      <c r="J323" s="1">
        <v>19423</v>
      </c>
      <c r="K323" s="1">
        <v>19423</v>
      </c>
      <c r="L323" s="1" t="s">
        <v>741</v>
      </c>
      <c r="M323" s="1" t="s">
        <v>19</v>
      </c>
      <c r="N323" s="1" t="s">
        <v>20</v>
      </c>
      <c r="O323" s="1" t="s">
        <v>740</v>
      </c>
      <c r="P323" s="1" t="s">
        <v>740</v>
      </c>
      <c r="Q323" s="1" t="s">
        <v>741</v>
      </c>
      <c r="R323" s="1" t="s">
        <v>3976</v>
      </c>
      <c r="S323" s="1">
        <v>0</v>
      </c>
      <c r="T323" s="1" t="s">
        <v>21</v>
      </c>
    </row>
    <row r="324" spans="1:20" x14ac:dyDescent="0.35">
      <c r="A324" s="1" t="s">
        <v>14</v>
      </c>
      <c r="B324" s="1" t="s">
        <v>742</v>
      </c>
      <c r="C324" s="1" t="s">
        <v>580</v>
      </c>
      <c r="D324" s="1" t="s">
        <v>743</v>
      </c>
      <c r="E324" t="str">
        <f t="shared" si="20"/>
        <v>2021</v>
      </c>
      <c r="F324" t="str">
        <f t="shared" si="21"/>
        <v>mayo</v>
      </c>
      <c r="G324" s="3">
        <v>45566</v>
      </c>
      <c r="H324" s="4">
        <f t="shared" si="23"/>
        <v>1230</v>
      </c>
      <c r="I324" s="2">
        <f t="shared" si="22"/>
        <v>720</v>
      </c>
      <c r="J324" s="1">
        <v>216994</v>
      </c>
      <c r="K324" s="1">
        <v>216994</v>
      </c>
      <c r="L324" s="1" t="s">
        <v>744</v>
      </c>
      <c r="M324" s="1" t="s">
        <v>19</v>
      </c>
      <c r="N324" s="1" t="s">
        <v>20</v>
      </c>
      <c r="O324" s="1" t="s">
        <v>742</v>
      </c>
      <c r="P324" s="1" t="s">
        <v>742</v>
      </c>
      <c r="Q324" s="1" t="s">
        <v>744</v>
      </c>
      <c r="R324" s="1" t="s">
        <v>3976</v>
      </c>
      <c r="S324" s="1">
        <v>0</v>
      </c>
      <c r="T324" s="1" t="s">
        <v>21</v>
      </c>
    </row>
    <row r="325" spans="1:20" x14ac:dyDescent="0.35">
      <c r="A325" s="1" t="s">
        <v>14</v>
      </c>
      <c r="B325" s="1" t="s">
        <v>745</v>
      </c>
      <c r="C325" s="1" t="s">
        <v>580</v>
      </c>
      <c r="D325" s="1" t="s">
        <v>663</v>
      </c>
      <c r="E325" t="str">
        <f t="shared" si="20"/>
        <v>2021</v>
      </c>
      <c r="F325" t="str">
        <f t="shared" si="21"/>
        <v>mayo</v>
      </c>
      <c r="G325" s="3">
        <v>45566</v>
      </c>
      <c r="H325" s="4">
        <f t="shared" si="23"/>
        <v>1246</v>
      </c>
      <c r="I325" s="2">
        <f t="shared" si="22"/>
        <v>720</v>
      </c>
      <c r="J325" s="1">
        <v>36994</v>
      </c>
      <c r="K325" s="1">
        <v>36994</v>
      </c>
      <c r="L325" s="1" t="s">
        <v>746</v>
      </c>
      <c r="M325" s="1" t="s">
        <v>19</v>
      </c>
      <c r="N325" s="1" t="s">
        <v>20</v>
      </c>
      <c r="O325" s="1" t="s">
        <v>745</v>
      </c>
      <c r="P325" s="1" t="s">
        <v>745</v>
      </c>
      <c r="Q325" s="1" t="s">
        <v>746</v>
      </c>
      <c r="R325" s="1" t="s">
        <v>3976</v>
      </c>
      <c r="S325" s="1">
        <v>0</v>
      </c>
      <c r="T325" s="1" t="s">
        <v>21</v>
      </c>
    </row>
    <row r="326" spans="1:20" x14ac:dyDescent="0.35">
      <c r="A326" s="1" t="s">
        <v>14</v>
      </c>
      <c r="B326" s="1" t="s">
        <v>747</v>
      </c>
      <c r="C326" s="1" t="s">
        <v>580</v>
      </c>
      <c r="D326" s="1" t="s">
        <v>748</v>
      </c>
      <c r="E326" t="str">
        <f t="shared" si="20"/>
        <v>2021</v>
      </c>
      <c r="F326" t="str">
        <f t="shared" si="21"/>
        <v>junio</v>
      </c>
      <c r="G326" s="3">
        <v>45566</v>
      </c>
      <c r="H326" s="4">
        <f t="shared" si="23"/>
        <v>1217</v>
      </c>
      <c r="I326" s="2">
        <f t="shared" si="22"/>
        <v>720</v>
      </c>
      <c r="J326" s="1">
        <v>36994</v>
      </c>
      <c r="K326" s="1">
        <v>36994</v>
      </c>
      <c r="L326" s="1" t="s">
        <v>749</v>
      </c>
      <c r="M326" s="1" t="s">
        <v>19</v>
      </c>
      <c r="N326" s="1" t="s">
        <v>20</v>
      </c>
      <c r="O326" s="1" t="s">
        <v>747</v>
      </c>
      <c r="P326" s="1" t="s">
        <v>747</v>
      </c>
      <c r="Q326" s="1" t="s">
        <v>749</v>
      </c>
      <c r="R326" s="1" t="s">
        <v>3976</v>
      </c>
      <c r="S326" s="1">
        <v>0</v>
      </c>
      <c r="T326" s="1" t="s">
        <v>21</v>
      </c>
    </row>
    <row r="327" spans="1:20" x14ac:dyDescent="0.35">
      <c r="A327" s="1" t="s">
        <v>14</v>
      </c>
      <c r="B327" s="1" t="s">
        <v>750</v>
      </c>
      <c r="C327" s="1" t="s">
        <v>580</v>
      </c>
      <c r="D327" s="1" t="s">
        <v>663</v>
      </c>
      <c r="E327" t="str">
        <f t="shared" si="20"/>
        <v>2021</v>
      </c>
      <c r="F327" t="str">
        <f t="shared" si="21"/>
        <v>mayo</v>
      </c>
      <c r="G327" s="3">
        <v>45566</v>
      </c>
      <c r="H327" s="4">
        <f t="shared" si="23"/>
        <v>1246</v>
      </c>
      <c r="I327" s="2">
        <f t="shared" si="22"/>
        <v>720</v>
      </c>
      <c r="J327" s="1">
        <v>19423</v>
      </c>
      <c r="K327" s="1">
        <v>19423</v>
      </c>
      <c r="L327" s="1" t="s">
        <v>751</v>
      </c>
      <c r="M327" s="1" t="s">
        <v>19</v>
      </c>
      <c r="N327" s="1" t="s">
        <v>20</v>
      </c>
      <c r="O327" s="1" t="s">
        <v>750</v>
      </c>
      <c r="P327" s="1" t="s">
        <v>750</v>
      </c>
      <c r="Q327" s="1" t="s">
        <v>751</v>
      </c>
      <c r="R327" s="1" t="s">
        <v>3976</v>
      </c>
      <c r="S327" s="1">
        <v>0</v>
      </c>
      <c r="T327" s="1" t="s">
        <v>21</v>
      </c>
    </row>
    <row r="328" spans="1:20" x14ac:dyDescent="0.35">
      <c r="A328" s="1" t="s">
        <v>14</v>
      </c>
      <c r="B328" s="1" t="s">
        <v>752</v>
      </c>
      <c r="C328" s="1" t="s">
        <v>580</v>
      </c>
      <c r="D328" s="1" t="s">
        <v>663</v>
      </c>
      <c r="E328" t="str">
        <f t="shared" si="20"/>
        <v>2021</v>
      </c>
      <c r="F328" t="str">
        <f t="shared" si="21"/>
        <v>mayo</v>
      </c>
      <c r="G328" s="3">
        <v>45566</v>
      </c>
      <c r="H328" s="4">
        <f t="shared" si="23"/>
        <v>1246</v>
      </c>
      <c r="I328" s="2">
        <f t="shared" si="22"/>
        <v>720</v>
      </c>
      <c r="J328" s="1">
        <v>36994</v>
      </c>
      <c r="K328" s="1">
        <v>36994</v>
      </c>
      <c r="L328" s="1" t="s">
        <v>753</v>
      </c>
      <c r="M328" s="1" t="s">
        <v>19</v>
      </c>
      <c r="N328" s="1" t="s">
        <v>20</v>
      </c>
      <c r="O328" s="1" t="s">
        <v>752</v>
      </c>
      <c r="P328" s="1" t="s">
        <v>752</v>
      </c>
      <c r="Q328" s="1" t="s">
        <v>753</v>
      </c>
      <c r="R328" s="1" t="s">
        <v>3976</v>
      </c>
      <c r="S328" s="1">
        <v>0</v>
      </c>
      <c r="T328" s="1" t="s">
        <v>21</v>
      </c>
    </row>
    <row r="329" spans="1:20" x14ac:dyDescent="0.35">
      <c r="A329" s="1" t="s">
        <v>14</v>
      </c>
      <c r="B329" s="1" t="s">
        <v>754</v>
      </c>
      <c r="C329" s="1" t="s">
        <v>755</v>
      </c>
      <c r="D329" s="1" t="s">
        <v>743</v>
      </c>
      <c r="E329" t="str">
        <f t="shared" si="20"/>
        <v>2021</v>
      </c>
      <c r="F329" t="str">
        <f t="shared" si="21"/>
        <v>mayo</v>
      </c>
      <c r="G329" s="3">
        <v>45566</v>
      </c>
      <c r="H329" s="4">
        <f t="shared" si="23"/>
        <v>1230</v>
      </c>
      <c r="I329" s="2">
        <f t="shared" si="22"/>
        <v>720</v>
      </c>
      <c r="J329" s="1">
        <v>99423</v>
      </c>
      <c r="K329" s="1">
        <v>99423</v>
      </c>
      <c r="L329" s="1" t="s">
        <v>756</v>
      </c>
      <c r="M329" s="1" t="s">
        <v>19</v>
      </c>
      <c r="N329" s="1" t="s">
        <v>20</v>
      </c>
      <c r="O329" s="1" t="s">
        <v>754</v>
      </c>
      <c r="P329" s="1" t="s">
        <v>754</v>
      </c>
      <c r="Q329" s="1" t="s">
        <v>756</v>
      </c>
      <c r="R329" s="1" t="s">
        <v>3976</v>
      </c>
      <c r="S329" s="1">
        <v>0</v>
      </c>
      <c r="T329" s="1" t="s">
        <v>21</v>
      </c>
    </row>
    <row r="330" spans="1:20" x14ac:dyDescent="0.35">
      <c r="A330" s="1" t="s">
        <v>14</v>
      </c>
      <c r="B330" s="1" t="s">
        <v>757</v>
      </c>
      <c r="C330" s="1" t="s">
        <v>755</v>
      </c>
      <c r="D330" s="1" t="s">
        <v>699</v>
      </c>
      <c r="E330" t="str">
        <f t="shared" si="20"/>
        <v>2021</v>
      </c>
      <c r="F330" t="str">
        <f t="shared" si="21"/>
        <v>mayo</v>
      </c>
      <c r="G330" s="3">
        <v>45566</v>
      </c>
      <c r="H330" s="4">
        <f t="shared" si="23"/>
        <v>1244</v>
      </c>
      <c r="I330" s="2">
        <f t="shared" si="22"/>
        <v>720</v>
      </c>
      <c r="J330" s="1">
        <v>36994</v>
      </c>
      <c r="K330" s="1">
        <v>36994</v>
      </c>
      <c r="L330" s="1" t="s">
        <v>758</v>
      </c>
      <c r="M330" s="1" t="s">
        <v>19</v>
      </c>
      <c r="N330" s="1" t="s">
        <v>20</v>
      </c>
      <c r="O330" s="1" t="s">
        <v>757</v>
      </c>
      <c r="P330" s="1" t="s">
        <v>757</v>
      </c>
      <c r="Q330" s="1" t="s">
        <v>758</v>
      </c>
      <c r="R330" s="1" t="s">
        <v>3976</v>
      </c>
      <c r="S330" s="1">
        <v>0</v>
      </c>
      <c r="T330" s="1" t="s">
        <v>21</v>
      </c>
    </row>
    <row r="331" spans="1:20" x14ac:dyDescent="0.35">
      <c r="A331" s="1" t="s">
        <v>14</v>
      </c>
      <c r="B331" s="1" t="s">
        <v>759</v>
      </c>
      <c r="C331" s="1" t="s">
        <v>638</v>
      </c>
      <c r="D331" s="1" t="s">
        <v>699</v>
      </c>
      <c r="E331" t="str">
        <f t="shared" si="20"/>
        <v>2021</v>
      </c>
      <c r="F331" t="str">
        <f t="shared" si="21"/>
        <v>mayo</v>
      </c>
      <c r="G331" s="3">
        <v>45566</v>
      </c>
      <c r="H331" s="4">
        <f t="shared" si="23"/>
        <v>1244</v>
      </c>
      <c r="I331" s="2">
        <f t="shared" si="22"/>
        <v>720</v>
      </c>
      <c r="J331" s="1">
        <v>36994</v>
      </c>
      <c r="K331" s="1">
        <v>36994</v>
      </c>
      <c r="L331" s="1" t="s">
        <v>760</v>
      </c>
      <c r="M331" s="1" t="s">
        <v>19</v>
      </c>
      <c r="N331" s="1" t="s">
        <v>20</v>
      </c>
      <c r="O331" s="1" t="s">
        <v>759</v>
      </c>
      <c r="P331" s="1" t="s">
        <v>759</v>
      </c>
      <c r="Q331" s="1" t="s">
        <v>760</v>
      </c>
      <c r="R331" s="1" t="s">
        <v>3976</v>
      </c>
      <c r="S331" s="1">
        <v>0</v>
      </c>
      <c r="T331" s="1" t="s">
        <v>21</v>
      </c>
    </row>
    <row r="332" spans="1:20" x14ac:dyDescent="0.35">
      <c r="A332" s="1" t="s">
        <v>14</v>
      </c>
      <c r="B332" s="1" t="s">
        <v>761</v>
      </c>
      <c r="C332" s="1" t="s">
        <v>638</v>
      </c>
      <c r="D332" s="1" t="s">
        <v>762</v>
      </c>
      <c r="E332" t="str">
        <f t="shared" si="20"/>
        <v>2021</v>
      </c>
      <c r="F332" t="str">
        <f t="shared" si="21"/>
        <v>junio</v>
      </c>
      <c r="G332" s="3">
        <v>45566</v>
      </c>
      <c r="H332" s="4">
        <f t="shared" si="23"/>
        <v>1216</v>
      </c>
      <c r="I332" s="2">
        <f t="shared" si="22"/>
        <v>720</v>
      </c>
      <c r="J332" s="1">
        <v>99423</v>
      </c>
      <c r="K332" s="1">
        <v>99423</v>
      </c>
      <c r="L332" s="1" t="s">
        <v>763</v>
      </c>
      <c r="M332" s="1" t="s">
        <v>19</v>
      </c>
      <c r="N332" s="1" t="s">
        <v>20</v>
      </c>
      <c r="O332" s="1" t="s">
        <v>761</v>
      </c>
      <c r="P332" s="1" t="s">
        <v>761</v>
      </c>
      <c r="Q332" s="1" t="s">
        <v>763</v>
      </c>
      <c r="R332" s="1" t="s">
        <v>3976</v>
      </c>
      <c r="S332" s="1">
        <v>0</v>
      </c>
      <c r="T332" s="1" t="s">
        <v>21</v>
      </c>
    </row>
    <row r="333" spans="1:20" x14ac:dyDescent="0.35">
      <c r="A333" s="1" t="s">
        <v>14</v>
      </c>
      <c r="B333" s="1" t="s">
        <v>764</v>
      </c>
      <c r="C333" s="1" t="s">
        <v>52</v>
      </c>
      <c r="D333" s="1" t="s">
        <v>699</v>
      </c>
      <c r="E333" t="str">
        <f t="shared" si="20"/>
        <v>2021</v>
      </c>
      <c r="F333" t="str">
        <f t="shared" si="21"/>
        <v>mayo</v>
      </c>
      <c r="G333" s="3">
        <v>45566</v>
      </c>
      <c r="H333" s="4">
        <f t="shared" si="23"/>
        <v>1244</v>
      </c>
      <c r="I333" s="2">
        <f t="shared" si="22"/>
        <v>720</v>
      </c>
      <c r="J333" s="1">
        <v>36994</v>
      </c>
      <c r="K333" s="1">
        <v>36994</v>
      </c>
      <c r="L333" s="1" t="s">
        <v>765</v>
      </c>
      <c r="M333" s="1" t="s">
        <v>19</v>
      </c>
      <c r="N333" s="1" t="s">
        <v>20</v>
      </c>
      <c r="O333" s="1" t="s">
        <v>764</v>
      </c>
      <c r="P333" s="1" t="s">
        <v>764</v>
      </c>
      <c r="Q333" s="1" t="s">
        <v>765</v>
      </c>
      <c r="R333" s="1" t="s">
        <v>3976</v>
      </c>
      <c r="S333" s="1">
        <v>0</v>
      </c>
      <c r="T333" s="1" t="s">
        <v>21</v>
      </c>
    </row>
    <row r="334" spans="1:20" x14ac:dyDescent="0.35">
      <c r="A334" s="1" t="s">
        <v>14</v>
      </c>
      <c r="B334" s="1" t="s">
        <v>766</v>
      </c>
      <c r="C334" s="1" t="s">
        <v>52</v>
      </c>
      <c r="D334" s="1" t="s">
        <v>699</v>
      </c>
      <c r="E334" t="str">
        <f t="shared" si="20"/>
        <v>2021</v>
      </c>
      <c r="F334" t="str">
        <f t="shared" si="21"/>
        <v>mayo</v>
      </c>
      <c r="G334" s="3">
        <v>45566</v>
      </c>
      <c r="H334" s="4">
        <f t="shared" si="23"/>
        <v>1244</v>
      </c>
      <c r="I334" s="2">
        <f t="shared" si="22"/>
        <v>720</v>
      </c>
      <c r="J334" s="1">
        <v>36994</v>
      </c>
      <c r="K334" s="1">
        <v>36994</v>
      </c>
      <c r="L334" s="1" t="s">
        <v>767</v>
      </c>
      <c r="M334" s="1" t="s">
        <v>19</v>
      </c>
      <c r="N334" s="1" t="s">
        <v>20</v>
      </c>
      <c r="O334" s="1" t="s">
        <v>766</v>
      </c>
      <c r="P334" s="1" t="s">
        <v>766</v>
      </c>
      <c r="Q334" s="1" t="s">
        <v>767</v>
      </c>
      <c r="R334" s="1" t="s">
        <v>3976</v>
      </c>
      <c r="S334" s="1">
        <v>0</v>
      </c>
      <c r="T334" s="1" t="s">
        <v>21</v>
      </c>
    </row>
    <row r="335" spans="1:20" x14ac:dyDescent="0.35">
      <c r="A335" s="1" t="s">
        <v>14</v>
      </c>
      <c r="B335" s="1" t="s">
        <v>768</v>
      </c>
      <c r="C335" s="1" t="s">
        <v>52</v>
      </c>
      <c r="D335" s="1" t="s">
        <v>663</v>
      </c>
      <c r="E335" t="str">
        <f t="shared" si="20"/>
        <v>2021</v>
      </c>
      <c r="F335" t="str">
        <f t="shared" si="21"/>
        <v>mayo</v>
      </c>
      <c r="G335" s="3">
        <v>45566</v>
      </c>
      <c r="H335" s="4">
        <f t="shared" si="23"/>
        <v>1246</v>
      </c>
      <c r="I335" s="2">
        <f t="shared" si="22"/>
        <v>720</v>
      </c>
      <c r="J335" s="1">
        <v>19423</v>
      </c>
      <c r="K335" s="1">
        <v>19423</v>
      </c>
      <c r="L335" s="1" t="s">
        <v>769</v>
      </c>
      <c r="M335" s="1" t="s">
        <v>19</v>
      </c>
      <c r="N335" s="1" t="s">
        <v>20</v>
      </c>
      <c r="O335" s="1" t="s">
        <v>768</v>
      </c>
      <c r="P335" s="1" t="s">
        <v>768</v>
      </c>
      <c r="Q335" s="1" t="s">
        <v>769</v>
      </c>
      <c r="R335" s="1" t="s">
        <v>3976</v>
      </c>
      <c r="S335" s="1">
        <v>0</v>
      </c>
      <c r="T335" s="1" t="s">
        <v>21</v>
      </c>
    </row>
    <row r="336" spans="1:20" x14ac:dyDescent="0.35">
      <c r="A336" s="1" t="s">
        <v>14</v>
      </c>
      <c r="B336" s="1" t="s">
        <v>770</v>
      </c>
      <c r="C336" s="1" t="s">
        <v>52</v>
      </c>
      <c r="D336" s="1" t="s">
        <v>699</v>
      </c>
      <c r="E336" t="str">
        <f t="shared" si="20"/>
        <v>2021</v>
      </c>
      <c r="F336" t="str">
        <f t="shared" si="21"/>
        <v>mayo</v>
      </c>
      <c r="G336" s="3">
        <v>45566</v>
      </c>
      <c r="H336" s="4">
        <f t="shared" si="23"/>
        <v>1244</v>
      </c>
      <c r="I336" s="2">
        <f t="shared" si="22"/>
        <v>720</v>
      </c>
      <c r="J336" s="1">
        <v>36994</v>
      </c>
      <c r="K336" s="1">
        <v>36994</v>
      </c>
      <c r="L336" s="1" t="s">
        <v>771</v>
      </c>
      <c r="M336" s="1" t="s">
        <v>19</v>
      </c>
      <c r="N336" s="1" t="s">
        <v>20</v>
      </c>
      <c r="O336" s="1" t="s">
        <v>770</v>
      </c>
      <c r="P336" s="1" t="s">
        <v>770</v>
      </c>
      <c r="Q336" s="1" t="s">
        <v>771</v>
      </c>
      <c r="R336" s="1" t="s">
        <v>3976</v>
      </c>
      <c r="S336" s="1">
        <v>0</v>
      </c>
      <c r="T336" s="1" t="s">
        <v>21</v>
      </c>
    </row>
    <row r="337" spans="1:20" x14ac:dyDescent="0.35">
      <c r="A337" s="1" t="s">
        <v>14</v>
      </c>
      <c r="B337" s="1" t="s">
        <v>772</v>
      </c>
      <c r="C337" s="1" t="s">
        <v>52</v>
      </c>
      <c r="D337" s="1" t="s">
        <v>699</v>
      </c>
      <c r="E337" t="str">
        <f t="shared" si="20"/>
        <v>2021</v>
      </c>
      <c r="F337" t="str">
        <f t="shared" si="21"/>
        <v>mayo</v>
      </c>
      <c r="G337" s="3">
        <v>45566</v>
      </c>
      <c r="H337" s="4">
        <f t="shared" si="23"/>
        <v>1244</v>
      </c>
      <c r="I337" s="2">
        <f t="shared" si="22"/>
        <v>720</v>
      </c>
      <c r="J337" s="1">
        <v>36994</v>
      </c>
      <c r="K337" s="1">
        <v>36994</v>
      </c>
      <c r="L337" s="1" t="s">
        <v>773</v>
      </c>
      <c r="M337" s="1" t="s">
        <v>19</v>
      </c>
      <c r="N337" s="1" t="s">
        <v>20</v>
      </c>
      <c r="O337" s="1" t="s">
        <v>772</v>
      </c>
      <c r="P337" s="1" t="s">
        <v>772</v>
      </c>
      <c r="Q337" s="1" t="s">
        <v>773</v>
      </c>
      <c r="R337" s="1" t="s">
        <v>3976</v>
      </c>
      <c r="S337" s="1">
        <v>0</v>
      </c>
      <c r="T337" s="1" t="s">
        <v>21</v>
      </c>
    </row>
    <row r="338" spans="1:20" x14ac:dyDescent="0.35">
      <c r="A338" s="1" t="s">
        <v>14</v>
      </c>
      <c r="B338" s="1" t="s">
        <v>774</v>
      </c>
      <c r="C338" s="1" t="s">
        <v>775</v>
      </c>
      <c r="D338" s="1" t="s">
        <v>699</v>
      </c>
      <c r="E338" t="str">
        <f t="shared" si="20"/>
        <v>2021</v>
      </c>
      <c r="F338" t="str">
        <f t="shared" si="21"/>
        <v>mayo</v>
      </c>
      <c r="G338" s="3">
        <v>45566</v>
      </c>
      <c r="H338" s="4">
        <f t="shared" si="23"/>
        <v>1244</v>
      </c>
      <c r="I338" s="2">
        <f t="shared" si="22"/>
        <v>720</v>
      </c>
      <c r="J338" s="1">
        <v>36994</v>
      </c>
      <c r="K338" s="1">
        <v>36994</v>
      </c>
      <c r="L338" s="1" t="s">
        <v>776</v>
      </c>
      <c r="M338" s="1" t="s">
        <v>19</v>
      </c>
      <c r="N338" s="1" t="s">
        <v>20</v>
      </c>
      <c r="O338" s="1" t="s">
        <v>774</v>
      </c>
      <c r="P338" s="1" t="s">
        <v>774</v>
      </c>
      <c r="Q338" s="1" t="s">
        <v>776</v>
      </c>
      <c r="R338" s="1" t="s">
        <v>3976</v>
      </c>
      <c r="S338" s="1">
        <v>0</v>
      </c>
      <c r="T338" s="1" t="s">
        <v>21</v>
      </c>
    </row>
    <row r="339" spans="1:20" x14ac:dyDescent="0.35">
      <c r="A339" s="1" t="s">
        <v>14</v>
      </c>
      <c r="B339" s="1" t="s">
        <v>777</v>
      </c>
      <c r="C339" s="1" t="s">
        <v>775</v>
      </c>
      <c r="D339" s="1" t="s">
        <v>699</v>
      </c>
      <c r="E339" t="str">
        <f t="shared" si="20"/>
        <v>2021</v>
      </c>
      <c r="F339" t="str">
        <f t="shared" si="21"/>
        <v>mayo</v>
      </c>
      <c r="G339" s="3">
        <v>45566</v>
      </c>
      <c r="H339" s="4">
        <f t="shared" si="23"/>
        <v>1244</v>
      </c>
      <c r="I339" s="2">
        <f t="shared" si="22"/>
        <v>720</v>
      </c>
      <c r="J339" s="1">
        <v>36994</v>
      </c>
      <c r="K339" s="1">
        <v>36994</v>
      </c>
      <c r="L339" s="1" t="s">
        <v>778</v>
      </c>
      <c r="M339" s="1" t="s">
        <v>19</v>
      </c>
      <c r="N339" s="1" t="s">
        <v>20</v>
      </c>
      <c r="O339" s="1" t="s">
        <v>777</v>
      </c>
      <c r="P339" s="1" t="s">
        <v>777</v>
      </c>
      <c r="Q339" s="1" t="s">
        <v>778</v>
      </c>
      <c r="R339" s="1" t="s">
        <v>3976</v>
      </c>
      <c r="S339" s="1">
        <v>0</v>
      </c>
      <c r="T339" s="1" t="s">
        <v>21</v>
      </c>
    </row>
    <row r="340" spans="1:20" x14ac:dyDescent="0.35">
      <c r="A340" s="1" t="s">
        <v>14</v>
      </c>
      <c r="B340" s="1" t="s">
        <v>779</v>
      </c>
      <c r="C340" s="1" t="s">
        <v>516</v>
      </c>
      <c r="D340" s="1" t="s">
        <v>663</v>
      </c>
      <c r="E340" t="str">
        <f t="shared" si="20"/>
        <v>2021</v>
      </c>
      <c r="F340" t="str">
        <f t="shared" si="21"/>
        <v>mayo</v>
      </c>
      <c r="G340" s="3">
        <v>45566</v>
      </c>
      <c r="H340" s="4">
        <f t="shared" si="23"/>
        <v>1246</v>
      </c>
      <c r="I340" s="2">
        <f t="shared" si="22"/>
        <v>720</v>
      </c>
      <c r="J340" s="1">
        <v>36994</v>
      </c>
      <c r="K340" s="1">
        <v>36994</v>
      </c>
      <c r="L340" s="1" t="s">
        <v>780</v>
      </c>
      <c r="M340" s="1" t="s">
        <v>19</v>
      </c>
      <c r="N340" s="1" t="s">
        <v>20</v>
      </c>
      <c r="O340" s="1" t="s">
        <v>779</v>
      </c>
      <c r="P340" s="1" t="s">
        <v>779</v>
      </c>
      <c r="Q340" s="1" t="s">
        <v>780</v>
      </c>
      <c r="R340" s="1" t="s">
        <v>3976</v>
      </c>
      <c r="S340" s="1">
        <v>0</v>
      </c>
      <c r="T340" s="1" t="s">
        <v>21</v>
      </c>
    </row>
    <row r="341" spans="1:20" x14ac:dyDescent="0.35">
      <c r="A341" s="1" t="s">
        <v>14</v>
      </c>
      <c r="B341" s="1" t="s">
        <v>781</v>
      </c>
      <c r="C341" s="1" t="s">
        <v>516</v>
      </c>
      <c r="D341" s="1" t="s">
        <v>663</v>
      </c>
      <c r="E341" t="str">
        <f t="shared" si="20"/>
        <v>2021</v>
      </c>
      <c r="F341" t="str">
        <f t="shared" si="21"/>
        <v>mayo</v>
      </c>
      <c r="G341" s="3">
        <v>45566</v>
      </c>
      <c r="H341" s="4">
        <f t="shared" si="23"/>
        <v>1246</v>
      </c>
      <c r="I341" s="2">
        <f t="shared" si="22"/>
        <v>720</v>
      </c>
      <c r="J341" s="1">
        <v>36994</v>
      </c>
      <c r="K341" s="1">
        <v>36994</v>
      </c>
      <c r="L341" s="1" t="s">
        <v>782</v>
      </c>
      <c r="M341" s="1" t="s">
        <v>19</v>
      </c>
      <c r="N341" s="1" t="s">
        <v>20</v>
      </c>
      <c r="O341" s="1" t="s">
        <v>781</v>
      </c>
      <c r="P341" s="1" t="s">
        <v>781</v>
      </c>
      <c r="Q341" s="1" t="s">
        <v>782</v>
      </c>
      <c r="R341" s="1" t="s">
        <v>3976</v>
      </c>
      <c r="S341" s="1">
        <v>0</v>
      </c>
      <c r="T341" s="1" t="s">
        <v>21</v>
      </c>
    </row>
    <row r="342" spans="1:20" x14ac:dyDescent="0.35">
      <c r="A342" s="1" t="s">
        <v>14</v>
      </c>
      <c r="B342" s="1" t="s">
        <v>783</v>
      </c>
      <c r="C342" s="1" t="s">
        <v>516</v>
      </c>
      <c r="D342" s="1" t="s">
        <v>663</v>
      </c>
      <c r="E342" t="str">
        <f t="shared" si="20"/>
        <v>2021</v>
      </c>
      <c r="F342" t="str">
        <f t="shared" si="21"/>
        <v>mayo</v>
      </c>
      <c r="G342" s="3">
        <v>45566</v>
      </c>
      <c r="H342" s="4">
        <f t="shared" si="23"/>
        <v>1246</v>
      </c>
      <c r="I342" s="2">
        <f t="shared" si="22"/>
        <v>720</v>
      </c>
      <c r="J342" s="1">
        <v>36994</v>
      </c>
      <c r="K342" s="1">
        <v>36994</v>
      </c>
      <c r="L342" s="1" t="s">
        <v>784</v>
      </c>
      <c r="M342" s="1" t="s">
        <v>19</v>
      </c>
      <c r="N342" s="1" t="s">
        <v>20</v>
      </c>
      <c r="O342" s="1" t="s">
        <v>783</v>
      </c>
      <c r="P342" s="1" t="s">
        <v>783</v>
      </c>
      <c r="Q342" s="1" t="s">
        <v>784</v>
      </c>
      <c r="R342" s="1" t="s">
        <v>3976</v>
      </c>
      <c r="S342" s="1">
        <v>0</v>
      </c>
      <c r="T342" s="1" t="s">
        <v>21</v>
      </c>
    </row>
    <row r="343" spans="1:20" x14ac:dyDescent="0.35">
      <c r="A343" s="1" t="s">
        <v>14</v>
      </c>
      <c r="B343" s="1" t="s">
        <v>785</v>
      </c>
      <c r="C343" s="1" t="s">
        <v>786</v>
      </c>
      <c r="D343" s="1" t="s">
        <v>787</v>
      </c>
      <c r="E343" t="str">
        <f t="shared" si="20"/>
        <v>2021</v>
      </c>
      <c r="F343" t="str">
        <f t="shared" si="21"/>
        <v>junio</v>
      </c>
      <c r="G343" s="3">
        <v>45566</v>
      </c>
      <c r="H343" s="4">
        <f t="shared" si="23"/>
        <v>1203</v>
      </c>
      <c r="I343" s="2">
        <f t="shared" si="22"/>
        <v>720</v>
      </c>
      <c r="J343" s="1">
        <v>36994</v>
      </c>
      <c r="K343" s="1">
        <v>36994</v>
      </c>
      <c r="L343" s="1" t="s">
        <v>788</v>
      </c>
      <c r="M343" s="1" t="s">
        <v>19</v>
      </c>
      <c r="N343" s="1" t="s">
        <v>20</v>
      </c>
      <c r="O343" s="1" t="s">
        <v>785</v>
      </c>
      <c r="P343" s="1" t="s">
        <v>785</v>
      </c>
      <c r="Q343" s="1" t="s">
        <v>788</v>
      </c>
      <c r="R343" s="1" t="s">
        <v>3976</v>
      </c>
      <c r="S343" s="1">
        <v>0</v>
      </c>
      <c r="T343" s="1" t="s">
        <v>21</v>
      </c>
    </row>
    <row r="344" spans="1:20" x14ac:dyDescent="0.35">
      <c r="A344" s="1" t="s">
        <v>14</v>
      </c>
      <c r="B344" s="1" t="s">
        <v>789</v>
      </c>
      <c r="C344" s="1" t="s">
        <v>786</v>
      </c>
      <c r="D344" s="1" t="s">
        <v>787</v>
      </c>
      <c r="E344" t="str">
        <f t="shared" si="20"/>
        <v>2021</v>
      </c>
      <c r="F344" t="str">
        <f t="shared" si="21"/>
        <v>junio</v>
      </c>
      <c r="G344" s="3">
        <v>45566</v>
      </c>
      <c r="H344" s="4">
        <f t="shared" si="23"/>
        <v>1203</v>
      </c>
      <c r="I344" s="2">
        <f t="shared" si="22"/>
        <v>720</v>
      </c>
      <c r="J344" s="1">
        <v>36994</v>
      </c>
      <c r="K344" s="1">
        <v>36994</v>
      </c>
      <c r="L344" s="1" t="s">
        <v>790</v>
      </c>
      <c r="M344" s="1" t="s">
        <v>19</v>
      </c>
      <c r="N344" s="1" t="s">
        <v>20</v>
      </c>
      <c r="O344" s="1" t="s">
        <v>789</v>
      </c>
      <c r="P344" s="1" t="s">
        <v>789</v>
      </c>
      <c r="Q344" s="1" t="s">
        <v>790</v>
      </c>
      <c r="R344" s="1" t="s">
        <v>3976</v>
      </c>
      <c r="S344" s="1">
        <v>0</v>
      </c>
      <c r="T344" s="1" t="s">
        <v>21</v>
      </c>
    </row>
    <row r="345" spans="1:20" x14ac:dyDescent="0.35">
      <c r="A345" s="1" t="s">
        <v>14</v>
      </c>
      <c r="B345" s="1" t="s">
        <v>791</v>
      </c>
      <c r="C345" s="1" t="s">
        <v>786</v>
      </c>
      <c r="D345" s="1" t="s">
        <v>787</v>
      </c>
      <c r="E345" t="str">
        <f t="shared" si="20"/>
        <v>2021</v>
      </c>
      <c r="F345" t="str">
        <f t="shared" si="21"/>
        <v>junio</v>
      </c>
      <c r="G345" s="3">
        <v>45566</v>
      </c>
      <c r="H345" s="4">
        <f t="shared" si="23"/>
        <v>1203</v>
      </c>
      <c r="I345" s="2">
        <f t="shared" si="22"/>
        <v>720</v>
      </c>
      <c r="J345" s="1">
        <v>36994</v>
      </c>
      <c r="K345" s="1">
        <v>36994</v>
      </c>
      <c r="L345" s="1" t="s">
        <v>792</v>
      </c>
      <c r="M345" s="1" t="s">
        <v>19</v>
      </c>
      <c r="N345" s="1" t="s">
        <v>20</v>
      </c>
      <c r="O345" s="1" t="s">
        <v>791</v>
      </c>
      <c r="P345" s="1" t="s">
        <v>791</v>
      </c>
      <c r="Q345" s="1" t="s">
        <v>792</v>
      </c>
      <c r="R345" s="1" t="s">
        <v>3976</v>
      </c>
      <c r="S345" s="1">
        <v>0</v>
      </c>
      <c r="T345" s="1" t="s">
        <v>21</v>
      </c>
    </row>
    <row r="346" spans="1:20" x14ac:dyDescent="0.35">
      <c r="A346" s="1" t="s">
        <v>14</v>
      </c>
      <c r="B346" s="1" t="s">
        <v>793</v>
      </c>
      <c r="C346" s="1" t="s">
        <v>786</v>
      </c>
      <c r="D346" s="1" t="s">
        <v>794</v>
      </c>
      <c r="E346" t="str">
        <f t="shared" si="20"/>
        <v>2021</v>
      </c>
      <c r="F346" t="str">
        <f t="shared" si="21"/>
        <v>junio</v>
      </c>
      <c r="G346" s="3">
        <v>45566</v>
      </c>
      <c r="H346" s="4">
        <f t="shared" si="23"/>
        <v>1207</v>
      </c>
      <c r="I346" s="2">
        <f t="shared" si="22"/>
        <v>720</v>
      </c>
      <c r="J346" s="1">
        <v>19423</v>
      </c>
      <c r="K346" s="1">
        <v>19423</v>
      </c>
      <c r="L346" s="1" t="s">
        <v>795</v>
      </c>
      <c r="M346" s="1" t="s">
        <v>19</v>
      </c>
      <c r="N346" s="1" t="s">
        <v>20</v>
      </c>
      <c r="O346" s="1" t="s">
        <v>793</v>
      </c>
      <c r="P346" s="1" t="s">
        <v>793</v>
      </c>
      <c r="Q346" s="1" t="s">
        <v>795</v>
      </c>
      <c r="R346" s="1" t="s">
        <v>3976</v>
      </c>
      <c r="S346" s="1">
        <v>0</v>
      </c>
      <c r="T346" s="1" t="s">
        <v>21</v>
      </c>
    </row>
    <row r="347" spans="1:20" x14ac:dyDescent="0.35">
      <c r="A347" s="1" t="s">
        <v>14</v>
      </c>
      <c r="B347" s="1" t="s">
        <v>796</v>
      </c>
      <c r="C347" s="1" t="s">
        <v>786</v>
      </c>
      <c r="D347" s="1" t="s">
        <v>794</v>
      </c>
      <c r="E347" t="str">
        <f t="shared" si="20"/>
        <v>2021</v>
      </c>
      <c r="F347" t="str">
        <f t="shared" si="21"/>
        <v>junio</v>
      </c>
      <c r="G347" s="3">
        <v>45566</v>
      </c>
      <c r="H347" s="4">
        <f t="shared" si="23"/>
        <v>1207</v>
      </c>
      <c r="I347" s="2">
        <f t="shared" si="22"/>
        <v>720</v>
      </c>
      <c r="J347" s="1">
        <v>36994</v>
      </c>
      <c r="K347" s="1">
        <v>36994</v>
      </c>
      <c r="L347" s="1" t="s">
        <v>797</v>
      </c>
      <c r="M347" s="1" t="s">
        <v>19</v>
      </c>
      <c r="N347" s="1" t="s">
        <v>20</v>
      </c>
      <c r="O347" s="1" t="s">
        <v>796</v>
      </c>
      <c r="P347" s="1" t="s">
        <v>796</v>
      </c>
      <c r="Q347" s="1" t="s">
        <v>797</v>
      </c>
      <c r="R347" s="1" t="s">
        <v>3976</v>
      </c>
      <c r="S347" s="1">
        <v>0</v>
      </c>
      <c r="T347" s="1" t="s">
        <v>21</v>
      </c>
    </row>
    <row r="348" spans="1:20" x14ac:dyDescent="0.35">
      <c r="A348" s="1" t="s">
        <v>14</v>
      </c>
      <c r="B348" s="1" t="s">
        <v>798</v>
      </c>
      <c r="C348" s="1" t="s">
        <v>786</v>
      </c>
      <c r="D348" s="1" t="s">
        <v>794</v>
      </c>
      <c r="E348" t="str">
        <f t="shared" si="20"/>
        <v>2021</v>
      </c>
      <c r="F348" t="str">
        <f t="shared" si="21"/>
        <v>junio</v>
      </c>
      <c r="G348" s="3">
        <v>45566</v>
      </c>
      <c r="H348" s="4">
        <f t="shared" si="23"/>
        <v>1207</v>
      </c>
      <c r="I348" s="2">
        <f t="shared" si="22"/>
        <v>720</v>
      </c>
      <c r="J348" s="1">
        <v>36994</v>
      </c>
      <c r="K348" s="1">
        <v>36994</v>
      </c>
      <c r="L348" s="1" t="s">
        <v>799</v>
      </c>
      <c r="M348" s="1" t="s">
        <v>19</v>
      </c>
      <c r="N348" s="1" t="s">
        <v>20</v>
      </c>
      <c r="O348" s="1" t="s">
        <v>798</v>
      </c>
      <c r="P348" s="1" t="s">
        <v>798</v>
      </c>
      <c r="Q348" s="1" t="s">
        <v>799</v>
      </c>
      <c r="R348" s="1" t="s">
        <v>3976</v>
      </c>
      <c r="S348" s="1">
        <v>0</v>
      </c>
      <c r="T348" s="1" t="s">
        <v>21</v>
      </c>
    </row>
    <row r="349" spans="1:20" x14ac:dyDescent="0.35">
      <c r="A349" s="1" t="s">
        <v>14</v>
      </c>
      <c r="B349" s="1" t="s">
        <v>800</v>
      </c>
      <c r="C349" s="1" t="s">
        <v>801</v>
      </c>
      <c r="D349" s="1" t="s">
        <v>802</v>
      </c>
      <c r="E349" t="str">
        <f t="shared" si="20"/>
        <v>2021</v>
      </c>
      <c r="F349" t="str">
        <f t="shared" si="21"/>
        <v>julio</v>
      </c>
      <c r="G349" s="3">
        <v>45566</v>
      </c>
      <c r="H349" s="4">
        <f t="shared" si="23"/>
        <v>1186</v>
      </c>
      <c r="I349" s="2">
        <f t="shared" si="22"/>
        <v>720</v>
      </c>
      <c r="J349" s="1">
        <v>19423</v>
      </c>
      <c r="K349" s="1">
        <v>19423</v>
      </c>
      <c r="L349" s="1" t="s">
        <v>803</v>
      </c>
      <c r="M349" s="1" t="s">
        <v>19</v>
      </c>
      <c r="N349" s="1" t="s">
        <v>20</v>
      </c>
      <c r="O349" s="1" t="s">
        <v>800</v>
      </c>
      <c r="P349" s="1" t="s">
        <v>800</v>
      </c>
      <c r="Q349" s="1" t="s">
        <v>803</v>
      </c>
      <c r="R349" s="1" t="s">
        <v>3976</v>
      </c>
      <c r="S349" s="1">
        <v>0</v>
      </c>
      <c r="T349" s="1" t="s">
        <v>21</v>
      </c>
    </row>
    <row r="350" spans="1:20" x14ac:dyDescent="0.35">
      <c r="A350" s="1" t="s">
        <v>14</v>
      </c>
      <c r="B350" s="1" t="s">
        <v>804</v>
      </c>
      <c r="C350" s="1" t="s">
        <v>805</v>
      </c>
      <c r="D350" s="1" t="s">
        <v>794</v>
      </c>
      <c r="E350" t="str">
        <f t="shared" si="20"/>
        <v>2021</v>
      </c>
      <c r="F350" t="str">
        <f t="shared" si="21"/>
        <v>junio</v>
      </c>
      <c r="G350" s="3">
        <v>45566</v>
      </c>
      <c r="H350" s="4">
        <f t="shared" si="23"/>
        <v>1207</v>
      </c>
      <c r="I350" s="2">
        <f t="shared" si="22"/>
        <v>720</v>
      </c>
      <c r="J350" s="1">
        <v>19423</v>
      </c>
      <c r="K350" s="1">
        <v>19423</v>
      </c>
      <c r="L350" s="1" t="s">
        <v>806</v>
      </c>
      <c r="M350" s="1" t="s">
        <v>19</v>
      </c>
      <c r="N350" s="1" t="s">
        <v>20</v>
      </c>
      <c r="O350" s="1" t="s">
        <v>804</v>
      </c>
      <c r="P350" s="1" t="s">
        <v>804</v>
      </c>
      <c r="Q350" s="1" t="s">
        <v>806</v>
      </c>
      <c r="R350" s="1" t="s">
        <v>3976</v>
      </c>
      <c r="S350" s="1">
        <v>0</v>
      </c>
      <c r="T350" s="1" t="s">
        <v>21</v>
      </c>
    </row>
    <row r="351" spans="1:20" x14ac:dyDescent="0.35">
      <c r="A351" s="1" t="s">
        <v>14</v>
      </c>
      <c r="B351" s="1" t="s">
        <v>807</v>
      </c>
      <c r="C351" s="1" t="s">
        <v>808</v>
      </c>
      <c r="D351" s="1" t="s">
        <v>663</v>
      </c>
      <c r="E351" t="str">
        <f t="shared" si="20"/>
        <v>2021</v>
      </c>
      <c r="F351" t="str">
        <f t="shared" si="21"/>
        <v>mayo</v>
      </c>
      <c r="G351" s="3">
        <v>45566</v>
      </c>
      <c r="H351" s="4">
        <f t="shared" si="23"/>
        <v>1246</v>
      </c>
      <c r="I351" s="2">
        <f t="shared" si="22"/>
        <v>720</v>
      </c>
      <c r="J351" s="1">
        <v>36994</v>
      </c>
      <c r="K351" s="1">
        <v>36994</v>
      </c>
      <c r="L351" s="1" t="s">
        <v>809</v>
      </c>
      <c r="M351" s="1" t="s">
        <v>19</v>
      </c>
      <c r="N351" s="1" t="s">
        <v>20</v>
      </c>
      <c r="O351" s="1" t="s">
        <v>807</v>
      </c>
      <c r="P351" s="1" t="s">
        <v>807</v>
      </c>
      <c r="Q351" s="1" t="s">
        <v>809</v>
      </c>
      <c r="R351" s="1" t="s">
        <v>3976</v>
      </c>
      <c r="S351" s="1">
        <v>0</v>
      </c>
      <c r="T351" s="1" t="s">
        <v>21</v>
      </c>
    </row>
    <row r="352" spans="1:20" x14ac:dyDescent="0.35">
      <c r="A352" s="1" t="s">
        <v>14</v>
      </c>
      <c r="B352" s="1" t="s">
        <v>810</v>
      </c>
      <c r="C352" s="1" t="s">
        <v>808</v>
      </c>
      <c r="D352" s="1" t="s">
        <v>663</v>
      </c>
      <c r="E352" t="str">
        <f t="shared" si="20"/>
        <v>2021</v>
      </c>
      <c r="F352" t="str">
        <f t="shared" si="21"/>
        <v>mayo</v>
      </c>
      <c r="G352" s="3">
        <v>45566</v>
      </c>
      <c r="H352" s="4">
        <f t="shared" si="23"/>
        <v>1246</v>
      </c>
      <c r="I352" s="2">
        <f t="shared" si="22"/>
        <v>720</v>
      </c>
      <c r="J352" s="1">
        <v>36994</v>
      </c>
      <c r="K352" s="1">
        <v>36994</v>
      </c>
      <c r="L352" s="1" t="s">
        <v>811</v>
      </c>
      <c r="M352" s="1" t="s">
        <v>19</v>
      </c>
      <c r="N352" s="1" t="s">
        <v>20</v>
      </c>
      <c r="O352" s="1" t="s">
        <v>810</v>
      </c>
      <c r="P352" s="1" t="s">
        <v>810</v>
      </c>
      <c r="Q352" s="1" t="s">
        <v>811</v>
      </c>
      <c r="R352" s="1" t="s">
        <v>3976</v>
      </c>
      <c r="S352" s="1">
        <v>0</v>
      </c>
      <c r="T352" s="1" t="s">
        <v>21</v>
      </c>
    </row>
    <row r="353" spans="1:20" x14ac:dyDescent="0.35">
      <c r="A353" s="1" t="s">
        <v>14</v>
      </c>
      <c r="B353" s="1" t="s">
        <v>812</v>
      </c>
      <c r="C353" s="1" t="s">
        <v>808</v>
      </c>
      <c r="D353" s="1" t="s">
        <v>663</v>
      </c>
      <c r="E353" t="str">
        <f t="shared" si="20"/>
        <v>2021</v>
      </c>
      <c r="F353" t="str">
        <f t="shared" si="21"/>
        <v>mayo</v>
      </c>
      <c r="G353" s="3">
        <v>45566</v>
      </c>
      <c r="H353" s="4">
        <f t="shared" si="23"/>
        <v>1246</v>
      </c>
      <c r="I353" s="2">
        <f t="shared" si="22"/>
        <v>720</v>
      </c>
      <c r="J353" s="1">
        <v>36994</v>
      </c>
      <c r="K353" s="1">
        <v>36994</v>
      </c>
      <c r="L353" s="1" t="s">
        <v>813</v>
      </c>
      <c r="M353" s="1" t="s">
        <v>19</v>
      </c>
      <c r="N353" s="1" t="s">
        <v>20</v>
      </c>
      <c r="O353" s="1" t="s">
        <v>812</v>
      </c>
      <c r="P353" s="1" t="s">
        <v>812</v>
      </c>
      <c r="Q353" s="1" t="s">
        <v>813</v>
      </c>
      <c r="R353" s="1" t="s">
        <v>3976</v>
      </c>
      <c r="S353" s="1">
        <v>0</v>
      </c>
      <c r="T353" s="1" t="s">
        <v>21</v>
      </c>
    </row>
    <row r="354" spans="1:20" x14ac:dyDescent="0.35">
      <c r="A354" s="1" t="s">
        <v>14</v>
      </c>
      <c r="B354" s="1" t="s">
        <v>814</v>
      </c>
      <c r="C354" s="1" t="s">
        <v>808</v>
      </c>
      <c r="D354" s="1" t="s">
        <v>663</v>
      </c>
      <c r="E354" t="str">
        <f t="shared" si="20"/>
        <v>2021</v>
      </c>
      <c r="F354" t="str">
        <f t="shared" si="21"/>
        <v>mayo</v>
      </c>
      <c r="G354" s="3">
        <v>45566</v>
      </c>
      <c r="H354" s="4">
        <f t="shared" si="23"/>
        <v>1246</v>
      </c>
      <c r="I354" s="2">
        <f t="shared" si="22"/>
        <v>720</v>
      </c>
      <c r="J354" s="1">
        <v>36994</v>
      </c>
      <c r="K354" s="1">
        <v>36994</v>
      </c>
      <c r="L354" s="1" t="s">
        <v>815</v>
      </c>
      <c r="M354" s="1" t="s">
        <v>19</v>
      </c>
      <c r="N354" s="1" t="s">
        <v>20</v>
      </c>
      <c r="O354" s="1" t="s">
        <v>814</v>
      </c>
      <c r="P354" s="1" t="s">
        <v>814</v>
      </c>
      <c r="Q354" s="1" t="s">
        <v>815</v>
      </c>
      <c r="R354" s="1" t="s">
        <v>3976</v>
      </c>
      <c r="S354" s="1">
        <v>0</v>
      </c>
      <c r="T354" s="1" t="s">
        <v>21</v>
      </c>
    </row>
    <row r="355" spans="1:20" x14ac:dyDescent="0.35">
      <c r="A355" s="1" t="s">
        <v>14</v>
      </c>
      <c r="B355" s="1" t="s">
        <v>816</v>
      </c>
      <c r="C355" s="1" t="s">
        <v>808</v>
      </c>
      <c r="D355" s="1" t="s">
        <v>794</v>
      </c>
      <c r="E355" t="str">
        <f t="shared" si="20"/>
        <v>2021</v>
      </c>
      <c r="F355" t="str">
        <f t="shared" si="21"/>
        <v>junio</v>
      </c>
      <c r="G355" s="3">
        <v>45566</v>
      </c>
      <c r="H355" s="4">
        <f t="shared" si="23"/>
        <v>1207</v>
      </c>
      <c r="I355" s="2">
        <f t="shared" si="22"/>
        <v>720</v>
      </c>
      <c r="J355" s="1">
        <v>19423</v>
      </c>
      <c r="K355" s="1">
        <v>19423</v>
      </c>
      <c r="L355" s="1" t="s">
        <v>817</v>
      </c>
      <c r="M355" s="1" t="s">
        <v>19</v>
      </c>
      <c r="N355" s="1" t="s">
        <v>20</v>
      </c>
      <c r="O355" s="1" t="s">
        <v>816</v>
      </c>
      <c r="P355" s="1" t="s">
        <v>816</v>
      </c>
      <c r="Q355" s="1" t="s">
        <v>817</v>
      </c>
      <c r="R355" s="1" t="s">
        <v>3976</v>
      </c>
      <c r="S355" s="1">
        <v>0</v>
      </c>
      <c r="T355" s="1" t="s">
        <v>21</v>
      </c>
    </row>
    <row r="356" spans="1:20" x14ac:dyDescent="0.35">
      <c r="A356" s="1" t="s">
        <v>14</v>
      </c>
      <c r="B356" s="1" t="s">
        <v>818</v>
      </c>
      <c r="C356" s="1" t="s">
        <v>808</v>
      </c>
      <c r="D356" s="1" t="s">
        <v>794</v>
      </c>
      <c r="E356" t="str">
        <f t="shared" si="20"/>
        <v>2021</v>
      </c>
      <c r="F356" t="str">
        <f t="shared" si="21"/>
        <v>junio</v>
      </c>
      <c r="G356" s="3">
        <v>45566</v>
      </c>
      <c r="H356" s="4">
        <f t="shared" si="23"/>
        <v>1207</v>
      </c>
      <c r="I356" s="2">
        <f t="shared" si="22"/>
        <v>720</v>
      </c>
      <c r="J356" s="1">
        <v>19423</v>
      </c>
      <c r="K356" s="1">
        <v>19423</v>
      </c>
      <c r="L356" s="1" t="s">
        <v>819</v>
      </c>
      <c r="M356" s="1" t="s">
        <v>19</v>
      </c>
      <c r="N356" s="1" t="s">
        <v>20</v>
      </c>
      <c r="O356" s="1" t="s">
        <v>818</v>
      </c>
      <c r="P356" s="1" t="s">
        <v>818</v>
      </c>
      <c r="Q356" s="1" t="s">
        <v>819</v>
      </c>
      <c r="R356" s="1" t="s">
        <v>3976</v>
      </c>
      <c r="S356" s="1">
        <v>0</v>
      </c>
      <c r="T356" s="1" t="s">
        <v>21</v>
      </c>
    </row>
    <row r="357" spans="1:20" x14ac:dyDescent="0.35">
      <c r="A357" s="1" t="s">
        <v>14</v>
      </c>
      <c r="B357" s="1" t="s">
        <v>820</v>
      </c>
      <c r="C357" s="1" t="s">
        <v>808</v>
      </c>
      <c r="D357" s="1" t="s">
        <v>794</v>
      </c>
      <c r="E357" t="str">
        <f t="shared" si="20"/>
        <v>2021</v>
      </c>
      <c r="F357" t="str">
        <f t="shared" si="21"/>
        <v>junio</v>
      </c>
      <c r="G357" s="3">
        <v>45566</v>
      </c>
      <c r="H357" s="4">
        <f t="shared" si="23"/>
        <v>1207</v>
      </c>
      <c r="I357" s="2">
        <f t="shared" si="22"/>
        <v>720</v>
      </c>
      <c r="J357" s="1">
        <v>36994</v>
      </c>
      <c r="K357" s="1">
        <v>36994</v>
      </c>
      <c r="L357" s="1" t="s">
        <v>821</v>
      </c>
      <c r="M357" s="1" t="s">
        <v>19</v>
      </c>
      <c r="N357" s="1" t="s">
        <v>20</v>
      </c>
      <c r="O357" s="1" t="s">
        <v>820</v>
      </c>
      <c r="P357" s="1" t="s">
        <v>820</v>
      </c>
      <c r="Q357" s="1" t="s">
        <v>821</v>
      </c>
      <c r="R357" s="1" t="s">
        <v>3976</v>
      </c>
      <c r="S357" s="1">
        <v>0</v>
      </c>
      <c r="T357" s="1" t="s">
        <v>21</v>
      </c>
    </row>
    <row r="358" spans="1:20" x14ac:dyDescent="0.35">
      <c r="A358" s="1" t="s">
        <v>14</v>
      </c>
      <c r="B358" s="1" t="s">
        <v>822</v>
      </c>
      <c r="C358" s="1" t="s">
        <v>808</v>
      </c>
      <c r="D358" s="1" t="s">
        <v>654</v>
      </c>
      <c r="E358" t="str">
        <f t="shared" si="20"/>
        <v>2021</v>
      </c>
      <c r="F358" t="str">
        <f t="shared" si="21"/>
        <v>mayo</v>
      </c>
      <c r="G358" s="3">
        <v>45566</v>
      </c>
      <c r="H358" s="4">
        <f t="shared" si="23"/>
        <v>1237</v>
      </c>
      <c r="I358" s="2">
        <f t="shared" si="22"/>
        <v>720</v>
      </c>
      <c r="J358" s="1">
        <v>99423</v>
      </c>
      <c r="K358" s="1">
        <v>99423</v>
      </c>
      <c r="L358" s="1" t="s">
        <v>823</v>
      </c>
      <c r="M358" s="1" t="s">
        <v>19</v>
      </c>
      <c r="N358" s="1" t="s">
        <v>20</v>
      </c>
      <c r="O358" s="1" t="s">
        <v>822</v>
      </c>
      <c r="P358" s="1" t="s">
        <v>822</v>
      </c>
      <c r="Q358" s="1" t="s">
        <v>823</v>
      </c>
      <c r="R358" s="1" t="s">
        <v>3976</v>
      </c>
      <c r="S358" s="1">
        <v>0</v>
      </c>
      <c r="T358" s="1" t="s">
        <v>21</v>
      </c>
    </row>
    <row r="359" spans="1:20" x14ac:dyDescent="0.35">
      <c r="A359" s="1" t="s">
        <v>14</v>
      </c>
      <c r="B359" s="1" t="s">
        <v>824</v>
      </c>
      <c r="C359" s="1" t="s">
        <v>808</v>
      </c>
      <c r="D359" s="1" t="s">
        <v>743</v>
      </c>
      <c r="E359" t="str">
        <f t="shared" si="20"/>
        <v>2021</v>
      </c>
      <c r="F359" t="str">
        <f t="shared" si="21"/>
        <v>mayo</v>
      </c>
      <c r="G359" s="3">
        <v>45566</v>
      </c>
      <c r="H359" s="4">
        <f t="shared" si="23"/>
        <v>1230</v>
      </c>
      <c r="I359" s="2">
        <f t="shared" si="22"/>
        <v>720</v>
      </c>
      <c r="J359" s="1">
        <v>99423</v>
      </c>
      <c r="K359" s="1">
        <v>99423</v>
      </c>
      <c r="L359" s="1" t="s">
        <v>825</v>
      </c>
      <c r="M359" s="1" t="s">
        <v>19</v>
      </c>
      <c r="N359" s="1" t="s">
        <v>20</v>
      </c>
      <c r="O359" s="1" t="s">
        <v>824</v>
      </c>
      <c r="P359" s="1" t="s">
        <v>824</v>
      </c>
      <c r="Q359" s="1" t="s">
        <v>825</v>
      </c>
      <c r="R359" s="1" t="s">
        <v>3976</v>
      </c>
      <c r="S359" s="1">
        <v>0</v>
      </c>
      <c r="T359" s="1" t="s">
        <v>21</v>
      </c>
    </row>
    <row r="360" spans="1:20" x14ac:dyDescent="0.35">
      <c r="A360" s="1" t="s">
        <v>14</v>
      </c>
      <c r="B360" s="1" t="s">
        <v>826</v>
      </c>
      <c r="C360" s="1" t="s">
        <v>808</v>
      </c>
      <c r="D360" s="1" t="s">
        <v>743</v>
      </c>
      <c r="E360" t="str">
        <f t="shared" si="20"/>
        <v>2021</v>
      </c>
      <c r="F360" t="str">
        <f t="shared" si="21"/>
        <v>mayo</v>
      </c>
      <c r="G360" s="3">
        <v>45566</v>
      </c>
      <c r="H360" s="4">
        <f t="shared" si="23"/>
        <v>1230</v>
      </c>
      <c r="I360" s="2">
        <f t="shared" si="22"/>
        <v>720</v>
      </c>
      <c r="J360" s="1">
        <v>99423</v>
      </c>
      <c r="K360" s="1">
        <v>99423</v>
      </c>
      <c r="L360" s="1" t="s">
        <v>827</v>
      </c>
      <c r="M360" s="1" t="s">
        <v>19</v>
      </c>
      <c r="N360" s="1" t="s">
        <v>20</v>
      </c>
      <c r="O360" s="1" t="s">
        <v>826</v>
      </c>
      <c r="P360" s="1" t="s">
        <v>826</v>
      </c>
      <c r="Q360" s="1" t="s">
        <v>827</v>
      </c>
      <c r="R360" s="1" t="s">
        <v>3976</v>
      </c>
      <c r="S360" s="1">
        <v>0</v>
      </c>
      <c r="T360" s="1" t="s">
        <v>21</v>
      </c>
    </row>
    <row r="361" spans="1:20" x14ac:dyDescent="0.35">
      <c r="A361" s="1" t="s">
        <v>14</v>
      </c>
      <c r="B361" s="1" t="s">
        <v>828</v>
      </c>
      <c r="C361" s="1" t="s">
        <v>829</v>
      </c>
      <c r="D361" s="1" t="s">
        <v>794</v>
      </c>
      <c r="E361" t="str">
        <f t="shared" si="20"/>
        <v>2021</v>
      </c>
      <c r="F361" t="str">
        <f t="shared" si="21"/>
        <v>junio</v>
      </c>
      <c r="G361" s="3">
        <v>45566</v>
      </c>
      <c r="H361" s="4">
        <f t="shared" si="23"/>
        <v>1207</v>
      </c>
      <c r="I361" s="2">
        <f t="shared" si="22"/>
        <v>720</v>
      </c>
      <c r="J361" s="1">
        <v>36994</v>
      </c>
      <c r="K361" s="1">
        <v>36994</v>
      </c>
      <c r="L361" s="1" t="s">
        <v>830</v>
      </c>
      <c r="M361" s="1" t="s">
        <v>19</v>
      </c>
      <c r="N361" s="1" t="s">
        <v>20</v>
      </c>
      <c r="O361" s="1" t="s">
        <v>828</v>
      </c>
      <c r="P361" s="1" t="s">
        <v>828</v>
      </c>
      <c r="Q361" s="1" t="s">
        <v>830</v>
      </c>
      <c r="R361" s="1" t="s">
        <v>3976</v>
      </c>
      <c r="S361" s="1">
        <v>0</v>
      </c>
      <c r="T361" s="1" t="s">
        <v>21</v>
      </c>
    </row>
    <row r="362" spans="1:20" x14ac:dyDescent="0.35">
      <c r="A362" s="1" t="s">
        <v>14</v>
      </c>
      <c r="B362" s="1" t="s">
        <v>831</v>
      </c>
      <c r="C362" s="1" t="s">
        <v>829</v>
      </c>
      <c r="D362" s="1" t="s">
        <v>794</v>
      </c>
      <c r="E362" t="str">
        <f t="shared" si="20"/>
        <v>2021</v>
      </c>
      <c r="F362" t="str">
        <f t="shared" si="21"/>
        <v>junio</v>
      </c>
      <c r="G362" s="3">
        <v>45566</v>
      </c>
      <c r="H362" s="4">
        <f t="shared" si="23"/>
        <v>1207</v>
      </c>
      <c r="I362" s="2">
        <f t="shared" si="22"/>
        <v>720</v>
      </c>
      <c r="J362" s="1">
        <v>36994</v>
      </c>
      <c r="K362" s="1">
        <v>36994</v>
      </c>
      <c r="L362" s="1" t="s">
        <v>832</v>
      </c>
      <c r="M362" s="1" t="s">
        <v>19</v>
      </c>
      <c r="N362" s="1" t="s">
        <v>20</v>
      </c>
      <c r="O362" s="1" t="s">
        <v>831</v>
      </c>
      <c r="P362" s="1" t="s">
        <v>831</v>
      </c>
      <c r="Q362" s="1" t="s">
        <v>832</v>
      </c>
      <c r="R362" s="1" t="s">
        <v>3976</v>
      </c>
      <c r="S362" s="1">
        <v>0</v>
      </c>
      <c r="T362" s="1" t="s">
        <v>21</v>
      </c>
    </row>
    <row r="363" spans="1:20" x14ac:dyDescent="0.35">
      <c r="A363" s="1" t="s">
        <v>14</v>
      </c>
      <c r="B363" s="1" t="s">
        <v>833</v>
      </c>
      <c r="C363" s="1" t="s">
        <v>834</v>
      </c>
      <c r="D363" s="1" t="s">
        <v>794</v>
      </c>
      <c r="E363" t="str">
        <f t="shared" si="20"/>
        <v>2021</v>
      </c>
      <c r="F363" t="str">
        <f t="shared" si="21"/>
        <v>junio</v>
      </c>
      <c r="G363" s="3">
        <v>45566</v>
      </c>
      <c r="H363" s="4">
        <f t="shared" si="23"/>
        <v>1207</v>
      </c>
      <c r="I363" s="2">
        <f t="shared" si="22"/>
        <v>720</v>
      </c>
      <c r="J363" s="1">
        <v>36994</v>
      </c>
      <c r="K363" s="1">
        <v>36994</v>
      </c>
      <c r="L363" s="1" t="s">
        <v>835</v>
      </c>
      <c r="M363" s="1" t="s">
        <v>19</v>
      </c>
      <c r="N363" s="1" t="s">
        <v>20</v>
      </c>
      <c r="O363" s="1" t="s">
        <v>833</v>
      </c>
      <c r="P363" s="1" t="s">
        <v>833</v>
      </c>
      <c r="Q363" s="1" t="s">
        <v>835</v>
      </c>
      <c r="R363" s="1" t="s">
        <v>3976</v>
      </c>
      <c r="S363" s="1">
        <v>0</v>
      </c>
      <c r="T363" s="1" t="s">
        <v>21</v>
      </c>
    </row>
    <row r="364" spans="1:20" x14ac:dyDescent="0.35">
      <c r="A364" s="1" t="s">
        <v>14</v>
      </c>
      <c r="B364" s="1" t="s">
        <v>836</v>
      </c>
      <c r="C364" s="1" t="s">
        <v>834</v>
      </c>
      <c r="D364" s="1" t="s">
        <v>794</v>
      </c>
      <c r="E364" t="str">
        <f t="shared" si="20"/>
        <v>2021</v>
      </c>
      <c r="F364" t="str">
        <f t="shared" si="21"/>
        <v>junio</v>
      </c>
      <c r="G364" s="3">
        <v>45566</v>
      </c>
      <c r="H364" s="4">
        <f t="shared" si="23"/>
        <v>1207</v>
      </c>
      <c r="I364" s="2">
        <f t="shared" si="22"/>
        <v>720</v>
      </c>
      <c r="J364" s="1">
        <v>36994</v>
      </c>
      <c r="K364" s="1">
        <v>36994</v>
      </c>
      <c r="L364" s="1" t="s">
        <v>837</v>
      </c>
      <c r="M364" s="1" t="s">
        <v>19</v>
      </c>
      <c r="N364" s="1" t="s">
        <v>20</v>
      </c>
      <c r="O364" s="1" t="s">
        <v>836</v>
      </c>
      <c r="P364" s="1" t="s">
        <v>836</v>
      </c>
      <c r="Q364" s="1" t="s">
        <v>837</v>
      </c>
      <c r="R364" s="1" t="s">
        <v>3976</v>
      </c>
      <c r="S364" s="1">
        <v>0</v>
      </c>
      <c r="T364" s="1" t="s">
        <v>21</v>
      </c>
    </row>
    <row r="365" spans="1:20" x14ac:dyDescent="0.35">
      <c r="A365" s="1" t="s">
        <v>14</v>
      </c>
      <c r="B365" s="1" t="s">
        <v>838</v>
      </c>
      <c r="C365" s="1" t="s">
        <v>834</v>
      </c>
      <c r="D365" s="1" t="s">
        <v>794</v>
      </c>
      <c r="E365" t="str">
        <f t="shared" si="20"/>
        <v>2021</v>
      </c>
      <c r="F365" t="str">
        <f t="shared" si="21"/>
        <v>junio</v>
      </c>
      <c r="G365" s="3">
        <v>45566</v>
      </c>
      <c r="H365" s="4">
        <f t="shared" si="23"/>
        <v>1207</v>
      </c>
      <c r="I365" s="2">
        <f t="shared" si="22"/>
        <v>720</v>
      </c>
      <c r="J365" s="1">
        <v>36994</v>
      </c>
      <c r="K365" s="1">
        <v>36994</v>
      </c>
      <c r="L365" s="1" t="s">
        <v>839</v>
      </c>
      <c r="M365" s="1" t="s">
        <v>19</v>
      </c>
      <c r="N365" s="1" t="s">
        <v>20</v>
      </c>
      <c r="O365" s="1" t="s">
        <v>838</v>
      </c>
      <c r="P365" s="1" t="s">
        <v>838</v>
      </c>
      <c r="Q365" s="1" t="s">
        <v>839</v>
      </c>
      <c r="R365" s="1" t="s">
        <v>3976</v>
      </c>
      <c r="S365" s="1">
        <v>0</v>
      </c>
      <c r="T365" s="1" t="s">
        <v>21</v>
      </c>
    </row>
    <row r="366" spans="1:20" x14ac:dyDescent="0.35">
      <c r="A366" s="1" t="s">
        <v>14</v>
      </c>
      <c r="B366" s="1" t="s">
        <v>840</v>
      </c>
      <c r="C366" s="1" t="s">
        <v>834</v>
      </c>
      <c r="D366" s="1" t="s">
        <v>794</v>
      </c>
      <c r="E366" t="str">
        <f t="shared" si="20"/>
        <v>2021</v>
      </c>
      <c r="F366" t="str">
        <f t="shared" si="21"/>
        <v>junio</v>
      </c>
      <c r="G366" s="3">
        <v>45566</v>
      </c>
      <c r="H366" s="4">
        <f t="shared" si="23"/>
        <v>1207</v>
      </c>
      <c r="I366" s="2">
        <f t="shared" si="22"/>
        <v>720</v>
      </c>
      <c r="J366" s="1">
        <v>36994</v>
      </c>
      <c r="K366" s="1">
        <v>36994</v>
      </c>
      <c r="L366" s="1" t="s">
        <v>841</v>
      </c>
      <c r="M366" s="1" t="s">
        <v>19</v>
      </c>
      <c r="N366" s="1" t="s">
        <v>20</v>
      </c>
      <c r="O366" s="1" t="s">
        <v>840</v>
      </c>
      <c r="P366" s="1" t="s">
        <v>840</v>
      </c>
      <c r="Q366" s="1" t="s">
        <v>841</v>
      </c>
      <c r="R366" s="1" t="s">
        <v>3976</v>
      </c>
      <c r="S366" s="1">
        <v>0</v>
      </c>
      <c r="T366" s="1" t="s">
        <v>21</v>
      </c>
    </row>
    <row r="367" spans="1:20" x14ac:dyDescent="0.35">
      <c r="A367" s="1" t="s">
        <v>14</v>
      </c>
      <c r="B367" s="1" t="s">
        <v>842</v>
      </c>
      <c r="C367" s="1" t="s">
        <v>834</v>
      </c>
      <c r="D367" s="1" t="s">
        <v>794</v>
      </c>
      <c r="E367" t="str">
        <f t="shared" si="20"/>
        <v>2021</v>
      </c>
      <c r="F367" t="str">
        <f t="shared" si="21"/>
        <v>junio</v>
      </c>
      <c r="G367" s="3">
        <v>45566</v>
      </c>
      <c r="H367" s="4">
        <f t="shared" si="23"/>
        <v>1207</v>
      </c>
      <c r="I367" s="2">
        <f t="shared" si="22"/>
        <v>720</v>
      </c>
      <c r="J367" s="1">
        <v>36994</v>
      </c>
      <c r="K367" s="1">
        <v>36994</v>
      </c>
      <c r="L367" s="1" t="s">
        <v>843</v>
      </c>
      <c r="M367" s="1" t="s">
        <v>19</v>
      </c>
      <c r="N367" s="1" t="s">
        <v>20</v>
      </c>
      <c r="O367" s="1" t="s">
        <v>842</v>
      </c>
      <c r="P367" s="1" t="s">
        <v>842</v>
      </c>
      <c r="Q367" s="1" t="s">
        <v>843</v>
      </c>
      <c r="R367" s="1" t="s">
        <v>3976</v>
      </c>
      <c r="S367" s="1">
        <v>0</v>
      </c>
      <c r="T367" s="1" t="s">
        <v>21</v>
      </c>
    </row>
    <row r="368" spans="1:20" x14ac:dyDescent="0.35">
      <c r="A368" s="1" t="s">
        <v>14</v>
      </c>
      <c r="B368" s="1" t="s">
        <v>844</v>
      </c>
      <c r="C368" s="1" t="s">
        <v>834</v>
      </c>
      <c r="D368" s="1" t="s">
        <v>794</v>
      </c>
      <c r="E368" t="str">
        <f t="shared" si="20"/>
        <v>2021</v>
      </c>
      <c r="F368" t="str">
        <f t="shared" si="21"/>
        <v>junio</v>
      </c>
      <c r="G368" s="3">
        <v>45566</v>
      </c>
      <c r="H368" s="4">
        <f t="shared" si="23"/>
        <v>1207</v>
      </c>
      <c r="I368" s="2">
        <f t="shared" si="22"/>
        <v>720</v>
      </c>
      <c r="J368" s="1">
        <v>36994</v>
      </c>
      <c r="K368" s="1">
        <v>36994</v>
      </c>
      <c r="L368" s="1" t="s">
        <v>845</v>
      </c>
      <c r="M368" s="1" t="s">
        <v>19</v>
      </c>
      <c r="N368" s="1" t="s">
        <v>20</v>
      </c>
      <c r="O368" s="1" t="s">
        <v>844</v>
      </c>
      <c r="P368" s="1" t="s">
        <v>844</v>
      </c>
      <c r="Q368" s="1" t="s">
        <v>845</v>
      </c>
      <c r="R368" s="1" t="s">
        <v>3976</v>
      </c>
      <c r="S368" s="1">
        <v>0</v>
      </c>
      <c r="T368" s="1" t="s">
        <v>21</v>
      </c>
    </row>
    <row r="369" spans="1:20" x14ac:dyDescent="0.35">
      <c r="A369" s="1" t="s">
        <v>14</v>
      </c>
      <c r="B369" s="1" t="s">
        <v>846</v>
      </c>
      <c r="C369" s="1" t="s">
        <v>834</v>
      </c>
      <c r="D369" s="1" t="s">
        <v>794</v>
      </c>
      <c r="E369" t="str">
        <f t="shared" si="20"/>
        <v>2021</v>
      </c>
      <c r="F369" t="str">
        <f t="shared" si="21"/>
        <v>junio</v>
      </c>
      <c r="G369" s="3">
        <v>45566</v>
      </c>
      <c r="H369" s="4">
        <f t="shared" si="23"/>
        <v>1207</v>
      </c>
      <c r="I369" s="2">
        <f t="shared" si="22"/>
        <v>720</v>
      </c>
      <c r="J369" s="1">
        <v>36994</v>
      </c>
      <c r="K369" s="1">
        <v>36994</v>
      </c>
      <c r="L369" s="1" t="s">
        <v>847</v>
      </c>
      <c r="M369" s="1" t="s">
        <v>19</v>
      </c>
      <c r="N369" s="1" t="s">
        <v>20</v>
      </c>
      <c r="O369" s="1" t="s">
        <v>846</v>
      </c>
      <c r="P369" s="1" t="s">
        <v>846</v>
      </c>
      <c r="Q369" s="1" t="s">
        <v>847</v>
      </c>
      <c r="R369" s="1" t="s">
        <v>3976</v>
      </c>
      <c r="S369" s="1">
        <v>0</v>
      </c>
      <c r="T369" s="1" t="s">
        <v>21</v>
      </c>
    </row>
    <row r="370" spans="1:20" x14ac:dyDescent="0.35">
      <c r="A370" s="1" t="s">
        <v>14</v>
      </c>
      <c r="B370" s="1" t="s">
        <v>848</v>
      </c>
      <c r="C370" s="1" t="s">
        <v>849</v>
      </c>
      <c r="D370" s="1" t="s">
        <v>748</v>
      </c>
      <c r="E370" t="str">
        <f t="shared" si="20"/>
        <v>2021</v>
      </c>
      <c r="F370" t="str">
        <f t="shared" si="21"/>
        <v>junio</v>
      </c>
      <c r="G370" s="3">
        <v>45566</v>
      </c>
      <c r="H370" s="4">
        <f t="shared" si="23"/>
        <v>1217</v>
      </c>
      <c r="I370" s="2">
        <f t="shared" si="22"/>
        <v>720</v>
      </c>
      <c r="J370" s="1">
        <v>19423</v>
      </c>
      <c r="K370" s="1">
        <v>19423</v>
      </c>
      <c r="L370" s="1" t="s">
        <v>850</v>
      </c>
      <c r="M370" s="1" t="s">
        <v>19</v>
      </c>
      <c r="N370" s="1" t="s">
        <v>20</v>
      </c>
      <c r="O370" s="1" t="s">
        <v>848</v>
      </c>
      <c r="P370" s="1" t="s">
        <v>848</v>
      </c>
      <c r="Q370" s="1" t="s">
        <v>850</v>
      </c>
      <c r="R370" s="1" t="s">
        <v>3976</v>
      </c>
      <c r="S370" s="1">
        <v>0</v>
      </c>
      <c r="T370" s="1" t="s">
        <v>21</v>
      </c>
    </row>
    <row r="371" spans="1:20" x14ac:dyDescent="0.35">
      <c r="A371" s="1" t="s">
        <v>14</v>
      </c>
      <c r="B371" s="1" t="s">
        <v>851</v>
      </c>
      <c r="C371" s="1" t="s">
        <v>849</v>
      </c>
      <c r="D371" s="1" t="s">
        <v>748</v>
      </c>
      <c r="E371" t="str">
        <f t="shared" si="20"/>
        <v>2021</v>
      </c>
      <c r="F371" t="str">
        <f t="shared" si="21"/>
        <v>junio</v>
      </c>
      <c r="G371" s="3">
        <v>45566</v>
      </c>
      <c r="H371" s="4">
        <f t="shared" si="23"/>
        <v>1217</v>
      </c>
      <c r="I371" s="2">
        <f t="shared" si="22"/>
        <v>720</v>
      </c>
      <c r="J371" s="1">
        <v>19423</v>
      </c>
      <c r="K371" s="1">
        <v>19423</v>
      </c>
      <c r="L371" s="1" t="s">
        <v>852</v>
      </c>
      <c r="M371" s="1" t="s">
        <v>19</v>
      </c>
      <c r="N371" s="1" t="s">
        <v>20</v>
      </c>
      <c r="O371" s="1" t="s">
        <v>851</v>
      </c>
      <c r="P371" s="1" t="s">
        <v>851</v>
      </c>
      <c r="Q371" s="1" t="s">
        <v>852</v>
      </c>
      <c r="R371" s="1" t="s">
        <v>3976</v>
      </c>
      <c r="S371" s="1">
        <v>0</v>
      </c>
      <c r="T371" s="1" t="s">
        <v>21</v>
      </c>
    </row>
    <row r="372" spans="1:20" x14ac:dyDescent="0.35">
      <c r="A372" s="1" t="s">
        <v>14</v>
      </c>
      <c r="B372" s="1" t="s">
        <v>853</v>
      </c>
      <c r="C372" s="1" t="s">
        <v>854</v>
      </c>
      <c r="D372" s="1" t="s">
        <v>748</v>
      </c>
      <c r="E372" t="str">
        <f t="shared" si="20"/>
        <v>2021</v>
      </c>
      <c r="F372" t="str">
        <f t="shared" si="21"/>
        <v>junio</v>
      </c>
      <c r="G372" s="3">
        <v>45566</v>
      </c>
      <c r="H372" s="4">
        <f t="shared" si="23"/>
        <v>1217</v>
      </c>
      <c r="I372" s="2">
        <f t="shared" si="22"/>
        <v>720</v>
      </c>
      <c r="J372" s="1">
        <v>19423</v>
      </c>
      <c r="K372" s="1">
        <v>19423</v>
      </c>
      <c r="L372" s="1" t="s">
        <v>855</v>
      </c>
      <c r="M372" s="1" t="s">
        <v>19</v>
      </c>
      <c r="N372" s="1" t="s">
        <v>20</v>
      </c>
      <c r="O372" s="1" t="s">
        <v>853</v>
      </c>
      <c r="P372" s="1" t="s">
        <v>853</v>
      </c>
      <c r="Q372" s="1" t="s">
        <v>855</v>
      </c>
      <c r="R372" s="1" t="s">
        <v>3976</v>
      </c>
      <c r="S372" s="1">
        <v>0</v>
      </c>
      <c r="T372" s="1" t="s">
        <v>21</v>
      </c>
    </row>
    <row r="373" spans="1:20" x14ac:dyDescent="0.35">
      <c r="A373" s="1" t="s">
        <v>14</v>
      </c>
      <c r="B373" s="1" t="s">
        <v>856</v>
      </c>
      <c r="C373" s="1" t="s">
        <v>854</v>
      </c>
      <c r="D373" s="1" t="s">
        <v>748</v>
      </c>
      <c r="E373" t="str">
        <f t="shared" si="20"/>
        <v>2021</v>
      </c>
      <c r="F373" t="str">
        <f t="shared" si="21"/>
        <v>junio</v>
      </c>
      <c r="G373" s="3">
        <v>45566</v>
      </c>
      <c r="H373" s="4">
        <f t="shared" si="23"/>
        <v>1217</v>
      </c>
      <c r="I373" s="2">
        <f t="shared" si="22"/>
        <v>720</v>
      </c>
      <c r="J373" s="1">
        <v>19423</v>
      </c>
      <c r="K373" s="1">
        <v>19423</v>
      </c>
      <c r="L373" s="1" t="s">
        <v>857</v>
      </c>
      <c r="M373" s="1" t="s">
        <v>19</v>
      </c>
      <c r="N373" s="1" t="s">
        <v>20</v>
      </c>
      <c r="O373" s="1" t="s">
        <v>856</v>
      </c>
      <c r="P373" s="1" t="s">
        <v>856</v>
      </c>
      <c r="Q373" s="1" t="s">
        <v>857</v>
      </c>
      <c r="R373" s="1" t="s">
        <v>3976</v>
      </c>
      <c r="S373" s="1">
        <v>0</v>
      </c>
      <c r="T373" s="1" t="s">
        <v>21</v>
      </c>
    </row>
    <row r="374" spans="1:20" x14ac:dyDescent="0.35">
      <c r="A374" s="1" t="s">
        <v>14</v>
      </c>
      <c r="B374" s="1" t="s">
        <v>858</v>
      </c>
      <c r="C374" s="1" t="s">
        <v>854</v>
      </c>
      <c r="D374" s="1" t="s">
        <v>802</v>
      </c>
      <c r="E374" t="str">
        <f t="shared" si="20"/>
        <v>2021</v>
      </c>
      <c r="F374" t="str">
        <f t="shared" si="21"/>
        <v>julio</v>
      </c>
      <c r="G374" s="3">
        <v>45566</v>
      </c>
      <c r="H374" s="4">
        <f t="shared" si="23"/>
        <v>1186</v>
      </c>
      <c r="I374" s="2">
        <f t="shared" si="22"/>
        <v>720</v>
      </c>
      <c r="J374" s="1">
        <v>36994</v>
      </c>
      <c r="K374" s="1">
        <v>36994</v>
      </c>
      <c r="L374" s="1" t="s">
        <v>859</v>
      </c>
      <c r="M374" s="1" t="s">
        <v>19</v>
      </c>
      <c r="N374" s="1" t="s">
        <v>20</v>
      </c>
      <c r="O374" s="1" t="s">
        <v>858</v>
      </c>
      <c r="P374" s="1" t="s">
        <v>858</v>
      </c>
      <c r="Q374" s="1" t="s">
        <v>859</v>
      </c>
      <c r="R374" s="1" t="s">
        <v>3976</v>
      </c>
      <c r="S374" s="1">
        <v>0</v>
      </c>
      <c r="T374" s="1" t="s">
        <v>21</v>
      </c>
    </row>
    <row r="375" spans="1:20" x14ac:dyDescent="0.35">
      <c r="A375" s="1" t="s">
        <v>14</v>
      </c>
      <c r="B375" s="1" t="s">
        <v>860</v>
      </c>
      <c r="C375" s="1" t="s">
        <v>854</v>
      </c>
      <c r="D375" s="1" t="s">
        <v>802</v>
      </c>
      <c r="E375" t="str">
        <f t="shared" si="20"/>
        <v>2021</v>
      </c>
      <c r="F375" t="str">
        <f t="shared" si="21"/>
        <v>julio</v>
      </c>
      <c r="G375" s="3">
        <v>45566</v>
      </c>
      <c r="H375" s="4">
        <f t="shared" si="23"/>
        <v>1186</v>
      </c>
      <c r="I375" s="2">
        <f t="shared" si="22"/>
        <v>720</v>
      </c>
      <c r="J375" s="1">
        <v>36994</v>
      </c>
      <c r="K375" s="1">
        <v>36994</v>
      </c>
      <c r="L375" s="1" t="s">
        <v>861</v>
      </c>
      <c r="M375" s="1" t="s">
        <v>19</v>
      </c>
      <c r="N375" s="1" t="s">
        <v>20</v>
      </c>
      <c r="O375" s="1" t="s">
        <v>860</v>
      </c>
      <c r="P375" s="1" t="s">
        <v>860</v>
      </c>
      <c r="Q375" s="1" t="s">
        <v>861</v>
      </c>
      <c r="R375" s="1" t="s">
        <v>3976</v>
      </c>
      <c r="S375" s="1">
        <v>0</v>
      </c>
      <c r="T375" s="1" t="s">
        <v>21</v>
      </c>
    </row>
    <row r="376" spans="1:20" x14ac:dyDescent="0.35">
      <c r="A376" s="1" t="s">
        <v>14</v>
      </c>
      <c r="B376" s="1" t="s">
        <v>862</v>
      </c>
      <c r="C376" s="1" t="s">
        <v>854</v>
      </c>
      <c r="D376" s="1" t="s">
        <v>802</v>
      </c>
      <c r="E376" t="str">
        <f t="shared" si="20"/>
        <v>2021</v>
      </c>
      <c r="F376" t="str">
        <f t="shared" si="21"/>
        <v>julio</v>
      </c>
      <c r="G376" s="3">
        <v>45566</v>
      </c>
      <c r="H376" s="4">
        <f t="shared" si="23"/>
        <v>1186</v>
      </c>
      <c r="I376" s="2">
        <f t="shared" si="22"/>
        <v>720</v>
      </c>
      <c r="J376" s="1">
        <v>36994</v>
      </c>
      <c r="K376" s="1">
        <v>36994</v>
      </c>
      <c r="L376" s="1" t="s">
        <v>863</v>
      </c>
      <c r="M376" s="1" t="s">
        <v>19</v>
      </c>
      <c r="N376" s="1" t="s">
        <v>20</v>
      </c>
      <c r="O376" s="1" t="s">
        <v>862</v>
      </c>
      <c r="P376" s="1" t="s">
        <v>862</v>
      </c>
      <c r="Q376" s="1" t="s">
        <v>863</v>
      </c>
      <c r="R376" s="1" t="s">
        <v>3976</v>
      </c>
      <c r="S376" s="1">
        <v>0</v>
      </c>
      <c r="T376" s="1" t="s">
        <v>21</v>
      </c>
    </row>
    <row r="377" spans="1:20" x14ac:dyDescent="0.35">
      <c r="A377" s="1" t="s">
        <v>14</v>
      </c>
      <c r="B377" s="1" t="s">
        <v>864</v>
      </c>
      <c r="C377" s="1" t="s">
        <v>699</v>
      </c>
      <c r="D377" s="1" t="s">
        <v>748</v>
      </c>
      <c r="E377" t="str">
        <f t="shared" si="20"/>
        <v>2021</v>
      </c>
      <c r="F377" t="str">
        <f t="shared" si="21"/>
        <v>junio</v>
      </c>
      <c r="G377" s="3">
        <v>45566</v>
      </c>
      <c r="H377" s="4">
        <f t="shared" si="23"/>
        <v>1217</v>
      </c>
      <c r="I377" s="2">
        <f t="shared" si="22"/>
        <v>720</v>
      </c>
      <c r="J377" s="1">
        <v>36994</v>
      </c>
      <c r="K377" s="1">
        <v>36994</v>
      </c>
      <c r="L377" s="1" t="s">
        <v>865</v>
      </c>
      <c r="M377" s="1" t="s">
        <v>19</v>
      </c>
      <c r="N377" s="1" t="s">
        <v>20</v>
      </c>
      <c r="O377" s="1" t="s">
        <v>864</v>
      </c>
      <c r="P377" s="1" t="s">
        <v>864</v>
      </c>
      <c r="Q377" s="1" t="s">
        <v>865</v>
      </c>
      <c r="R377" s="1" t="s">
        <v>3976</v>
      </c>
      <c r="S377" s="1">
        <v>0</v>
      </c>
      <c r="T377" s="1" t="s">
        <v>21</v>
      </c>
    </row>
    <row r="378" spans="1:20" x14ac:dyDescent="0.35">
      <c r="A378" s="1" t="s">
        <v>14</v>
      </c>
      <c r="B378" s="1" t="s">
        <v>866</v>
      </c>
      <c r="C378" s="1" t="s">
        <v>699</v>
      </c>
      <c r="D378" s="1" t="s">
        <v>762</v>
      </c>
      <c r="E378" t="str">
        <f t="shared" si="20"/>
        <v>2021</v>
      </c>
      <c r="F378" t="str">
        <f t="shared" si="21"/>
        <v>junio</v>
      </c>
      <c r="G378" s="3">
        <v>45566</v>
      </c>
      <c r="H378" s="4">
        <f t="shared" si="23"/>
        <v>1216</v>
      </c>
      <c r="I378" s="2">
        <f t="shared" si="22"/>
        <v>720</v>
      </c>
      <c r="J378" s="1">
        <v>19423</v>
      </c>
      <c r="K378" s="1">
        <v>19423</v>
      </c>
      <c r="L378" s="1" t="s">
        <v>867</v>
      </c>
      <c r="M378" s="1" t="s">
        <v>19</v>
      </c>
      <c r="N378" s="1" t="s">
        <v>20</v>
      </c>
      <c r="O378" s="1" t="s">
        <v>866</v>
      </c>
      <c r="P378" s="1" t="s">
        <v>866</v>
      </c>
      <c r="Q378" s="1" t="s">
        <v>867</v>
      </c>
      <c r="R378" s="1" t="s">
        <v>3976</v>
      </c>
      <c r="S378" s="1">
        <v>0</v>
      </c>
      <c r="T378" s="1" t="s">
        <v>21</v>
      </c>
    </row>
    <row r="379" spans="1:20" x14ac:dyDescent="0.35">
      <c r="A379" s="1" t="s">
        <v>14</v>
      </c>
      <c r="B379" s="1" t="s">
        <v>868</v>
      </c>
      <c r="C379" s="1" t="s">
        <v>699</v>
      </c>
      <c r="D379" s="1" t="s">
        <v>743</v>
      </c>
      <c r="E379" t="str">
        <f t="shared" si="20"/>
        <v>2021</v>
      </c>
      <c r="F379" t="str">
        <f t="shared" si="21"/>
        <v>mayo</v>
      </c>
      <c r="G379" s="3">
        <v>45566</v>
      </c>
      <c r="H379" s="4">
        <f t="shared" si="23"/>
        <v>1230</v>
      </c>
      <c r="I379" s="2">
        <f t="shared" si="22"/>
        <v>720</v>
      </c>
      <c r="J379" s="1">
        <v>216994</v>
      </c>
      <c r="K379" s="1">
        <v>216994</v>
      </c>
      <c r="L379" s="1" t="s">
        <v>869</v>
      </c>
      <c r="M379" s="1" t="s">
        <v>19</v>
      </c>
      <c r="N379" s="1" t="s">
        <v>20</v>
      </c>
      <c r="O379" s="1" t="s">
        <v>868</v>
      </c>
      <c r="P379" s="1" t="s">
        <v>868</v>
      </c>
      <c r="Q379" s="1" t="s">
        <v>869</v>
      </c>
      <c r="R379" s="1" t="s">
        <v>3976</v>
      </c>
      <c r="S379" s="1">
        <v>0</v>
      </c>
      <c r="T379" s="1" t="s">
        <v>21</v>
      </c>
    </row>
    <row r="380" spans="1:20" x14ac:dyDescent="0.35">
      <c r="A380" s="1" t="s">
        <v>14</v>
      </c>
      <c r="B380" s="1" t="s">
        <v>870</v>
      </c>
      <c r="C380" s="1" t="s">
        <v>699</v>
      </c>
      <c r="D380" s="1" t="s">
        <v>743</v>
      </c>
      <c r="E380" t="str">
        <f t="shared" si="20"/>
        <v>2021</v>
      </c>
      <c r="F380" t="str">
        <f t="shared" si="21"/>
        <v>mayo</v>
      </c>
      <c r="G380" s="3">
        <v>45566</v>
      </c>
      <c r="H380" s="4">
        <f t="shared" si="23"/>
        <v>1230</v>
      </c>
      <c r="I380" s="2">
        <f t="shared" si="22"/>
        <v>720</v>
      </c>
      <c r="J380" s="1">
        <v>99423</v>
      </c>
      <c r="K380" s="1">
        <v>99423</v>
      </c>
      <c r="L380" s="1" t="s">
        <v>871</v>
      </c>
      <c r="M380" s="1" t="s">
        <v>19</v>
      </c>
      <c r="N380" s="1" t="s">
        <v>20</v>
      </c>
      <c r="O380" s="1" t="s">
        <v>870</v>
      </c>
      <c r="P380" s="1" t="s">
        <v>870</v>
      </c>
      <c r="Q380" s="1" t="s">
        <v>871</v>
      </c>
      <c r="R380" s="1" t="s">
        <v>3976</v>
      </c>
      <c r="S380" s="1">
        <v>0</v>
      </c>
      <c r="T380" s="1" t="s">
        <v>21</v>
      </c>
    </row>
    <row r="381" spans="1:20" x14ac:dyDescent="0.35">
      <c r="A381" s="1" t="s">
        <v>14</v>
      </c>
      <c r="B381" s="1" t="s">
        <v>872</v>
      </c>
      <c r="C381" s="1" t="s">
        <v>699</v>
      </c>
      <c r="D381" s="1" t="s">
        <v>743</v>
      </c>
      <c r="E381" t="str">
        <f t="shared" si="20"/>
        <v>2021</v>
      </c>
      <c r="F381" t="str">
        <f t="shared" si="21"/>
        <v>mayo</v>
      </c>
      <c r="G381" s="3">
        <v>45566</v>
      </c>
      <c r="H381" s="4">
        <f t="shared" si="23"/>
        <v>1230</v>
      </c>
      <c r="I381" s="2">
        <f t="shared" si="22"/>
        <v>720</v>
      </c>
      <c r="J381" s="1">
        <v>99423</v>
      </c>
      <c r="K381" s="1">
        <v>99423</v>
      </c>
      <c r="L381" s="1" t="s">
        <v>873</v>
      </c>
      <c r="M381" s="1" t="s">
        <v>19</v>
      </c>
      <c r="N381" s="1" t="s">
        <v>20</v>
      </c>
      <c r="O381" s="1" t="s">
        <v>872</v>
      </c>
      <c r="P381" s="1" t="s">
        <v>872</v>
      </c>
      <c r="Q381" s="1" t="s">
        <v>873</v>
      </c>
      <c r="R381" s="1" t="s">
        <v>3976</v>
      </c>
      <c r="S381" s="1">
        <v>0</v>
      </c>
      <c r="T381" s="1" t="s">
        <v>21</v>
      </c>
    </row>
    <row r="382" spans="1:20" x14ac:dyDescent="0.35">
      <c r="A382" s="1" t="s">
        <v>14</v>
      </c>
      <c r="B382" s="1" t="s">
        <v>874</v>
      </c>
      <c r="C382" s="1" t="s">
        <v>699</v>
      </c>
      <c r="D382" s="1" t="s">
        <v>654</v>
      </c>
      <c r="E382" t="str">
        <f t="shared" si="20"/>
        <v>2021</v>
      </c>
      <c r="F382" t="str">
        <f t="shared" si="21"/>
        <v>mayo</v>
      </c>
      <c r="G382" s="3">
        <v>45566</v>
      </c>
      <c r="H382" s="4">
        <f t="shared" si="23"/>
        <v>1237</v>
      </c>
      <c r="I382" s="2">
        <f t="shared" si="22"/>
        <v>720</v>
      </c>
      <c r="J382" s="1">
        <v>216994</v>
      </c>
      <c r="K382" s="1">
        <v>216994</v>
      </c>
      <c r="L382" s="1" t="s">
        <v>875</v>
      </c>
      <c r="M382" s="1" t="s">
        <v>19</v>
      </c>
      <c r="N382" s="1" t="s">
        <v>20</v>
      </c>
      <c r="O382" s="1" t="s">
        <v>874</v>
      </c>
      <c r="P382" s="1" t="s">
        <v>874</v>
      </c>
      <c r="Q382" s="1" t="s">
        <v>875</v>
      </c>
      <c r="R382" s="1" t="s">
        <v>3976</v>
      </c>
      <c r="S382" s="1">
        <v>0</v>
      </c>
      <c r="T382" s="1" t="s">
        <v>21</v>
      </c>
    </row>
    <row r="383" spans="1:20" x14ac:dyDescent="0.35">
      <c r="A383" s="1" t="s">
        <v>14</v>
      </c>
      <c r="B383" s="1" t="s">
        <v>876</v>
      </c>
      <c r="C383" s="1" t="s">
        <v>699</v>
      </c>
      <c r="D383" s="1" t="s">
        <v>654</v>
      </c>
      <c r="E383" t="str">
        <f t="shared" si="20"/>
        <v>2021</v>
      </c>
      <c r="F383" t="str">
        <f t="shared" si="21"/>
        <v>mayo</v>
      </c>
      <c r="G383" s="3">
        <v>45566</v>
      </c>
      <c r="H383" s="4">
        <f t="shared" si="23"/>
        <v>1237</v>
      </c>
      <c r="I383" s="2">
        <f t="shared" si="22"/>
        <v>720</v>
      </c>
      <c r="J383" s="1">
        <v>216994</v>
      </c>
      <c r="K383" s="1">
        <v>216994</v>
      </c>
      <c r="L383" s="1" t="s">
        <v>877</v>
      </c>
      <c r="M383" s="1" t="s">
        <v>19</v>
      </c>
      <c r="N383" s="1" t="s">
        <v>20</v>
      </c>
      <c r="O383" s="1" t="s">
        <v>876</v>
      </c>
      <c r="P383" s="1" t="s">
        <v>876</v>
      </c>
      <c r="Q383" s="1" t="s">
        <v>877</v>
      </c>
      <c r="R383" s="1" t="s">
        <v>3976</v>
      </c>
      <c r="S383" s="1">
        <v>0</v>
      </c>
      <c r="T383" s="1" t="s">
        <v>21</v>
      </c>
    </row>
    <row r="384" spans="1:20" x14ac:dyDescent="0.35">
      <c r="A384" s="1" t="s">
        <v>14</v>
      </c>
      <c r="B384" s="1" t="s">
        <v>878</v>
      </c>
      <c r="C384" s="1" t="s">
        <v>699</v>
      </c>
      <c r="D384" s="1" t="s">
        <v>654</v>
      </c>
      <c r="E384" t="str">
        <f t="shared" si="20"/>
        <v>2021</v>
      </c>
      <c r="F384" t="str">
        <f t="shared" si="21"/>
        <v>mayo</v>
      </c>
      <c r="G384" s="3">
        <v>45566</v>
      </c>
      <c r="H384" s="4">
        <f t="shared" si="23"/>
        <v>1237</v>
      </c>
      <c r="I384" s="2">
        <f t="shared" si="22"/>
        <v>720</v>
      </c>
      <c r="J384" s="1">
        <v>216994</v>
      </c>
      <c r="K384" s="1">
        <v>216994</v>
      </c>
      <c r="L384" s="1" t="s">
        <v>879</v>
      </c>
      <c r="M384" s="1" t="s">
        <v>19</v>
      </c>
      <c r="N384" s="1" t="s">
        <v>20</v>
      </c>
      <c r="O384" s="1" t="s">
        <v>878</v>
      </c>
      <c r="P384" s="1" t="s">
        <v>878</v>
      </c>
      <c r="Q384" s="1" t="s">
        <v>879</v>
      </c>
      <c r="R384" s="1" t="s">
        <v>3976</v>
      </c>
      <c r="S384" s="1">
        <v>0</v>
      </c>
      <c r="T384" s="1" t="s">
        <v>21</v>
      </c>
    </row>
    <row r="385" spans="1:20" x14ac:dyDescent="0.35">
      <c r="A385" s="1" t="s">
        <v>14</v>
      </c>
      <c r="B385" s="1" t="s">
        <v>880</v>
      </c>
      <c r="C385" s="1" t="s">
        <v>699</v>
      </c>
      <c r="D385" s="1" t="s">
        <v>654</v>
      </c>
      <c r="E385" t="str">
        <f t="shared" si="20"/>
        <v>2021</v>
      </c>
      <c r="F385" t="str">
        <f t="shared" si="21"/>
        <v>mayo</v>
      </c>
      <c r="G385" s="3">
        <v>45566</v>
      </c>
      <c r="H385" s="4">
        <f t="shared" si="23"/>
        <v>1237</v>
      </c>
      <c r="I385" s="2">
        <f t="shared" si="22"/>
        <v>720</v>
      </c>
      <c r="J385" s="1">
        <v>216994</v>
      </c>
      <c r="K385" s="1">
        <v>216994</v>
      </c>
      <c r="L385" s="1" t="s">
        <v>881</v>
      </c>
      <c r="M385" s="1" t="s">
        <v>19</v>
      </c>
      <c r="N385" s="1" t="s">
        <v>20</v>
      </c>
      <c r="O385" s="1" t="s">
        <v>880</v>
      </c>
      <c r="P385" s="1" t="s">
        <v>880</v>
      </c>
      <c r="Q385" s="1" t="s">
        <v>881</v>
      </c>
      <c r="R385" s="1" t="s">
        <v>3976</v>
      </c>
      <c r="S385" s="1">
        <v>0</v>
      </c>
      <c r="T385" s="1" t="s">
        <v>21</v>
      </c>
    </row>
    <row r="386" spans="1:20" x14ac:dyDescent="0.35">
      <c r="A386" s="1" t="s">
        <v>14</v>
      </c>
      <c r="B386" s="1" t="s">
        <v>882</v>
      </c>
      <c r="C386" s="1" t="s">
        <v>883</v>
      </c>
      <c r="D386" s="1" t="s">
        <v>762</v>
      </c>
      <c r="E386" t="str">
        <f t="shared" ref="E386:E449" si="24">+TEXT(D386,"aaaa")</f>
        <v>2021</v>
      </c>
      <c r="F386" t="str">
        <f t="shared" ref="F386:F449" si="25">+TEXT(D386,"mmmm")</f>
        <v>junio</v>
      </c>
      <c r="G386" s="3">
        <v>45566</v>
      </c>
      <c r="H386" s="4">
        <f t="shared" si="23"/>
        <v>1216</v>
      </c>
      <c r="I386" s="2">
        <f t="shared" ref="I386:I449" si="26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36994</v>
      </c>
      <c r="K386" s="1">
        <v>36994</v>
      </c>
      <c r="L386" s="1" t="s">
        <v>884</v>
      </c>
      <c r="M386" s="1" t="s">
        <v>19</v>
      </c>
      <c r="N386" s="1" t="s">
        <v>20</v>
      </c>
      <c r="O386" s="1" t="s">
        <v>882</v>
      </c>
      <c r="P386" s="1" t="s">
        <v>882</v>
      </c>
      <c r="Q386" s="1" t="s">
        <v>884</v>
      </c>
      <c r="R386" s="1" t="s">
        <v>3976</v>
      </c>
      <c r="S386" s="1">
        <v>0</v>
      </c>
      <c r="T386" s="1" t="s">
        <v>21</v>
      </c>
    </row>
    <row r="387" spans="1:20" x14ac:dyDescent="0.35">
      <c r="A387" s="1" t="s">
        <v>14</v>
      </c>
      <c r="B387" s="1" t="s">
        <v>885</v>
      </c>
      <c r="C387" s="1" t="s">
        <v>883</v>
      </c>
      <c r="D387" s="1" t="s">
        <v>762</v>
      </c>
      <c r="E387" t="str">
        <f t="shared" si="24"/>
        <v>2021</v>
      </c>
      <c r="F387" t="str">
        <f t="shared" si="25"/>
        <v>junio</v>
      </c>
      <c r="G387" s="3">
        <v>45566</v>
      </c>
      <c r="H387" s="4">
        <f t="shared" ref="H387:H450" si="27">+G387-D387</f>
        <v>1216</v>
      </c>
      <c r="I387" s="2">
        <f t="shared" si="26"/>
        <v>720</v>
      </c>
      <c r="J387" s="1">
        <v>19423</v>
      </c>
      <c r="K387" s="1">
        <v>19423</v>
      </c>
      <c r="L387" s="1" t="s">
        <v>886</v>
      </c>
      <c r="M387" s="1" t="s">
        <v>19</v>
      </c>
      <c r="N387" s="1" t="s">
        <v>20</v>
      </c>
      <c r="O387" s="1" t="s">
        <v>885</v>
      </c>
      <c r="P387" s="1" t="s">
        <v>885</v>
      </c>
      <c r="Q387" s="1" t="s">
        <v>886</v>
      </c>
      <c r="R387" s="1" t="s">
        <v>3976</v>
      </c>
      <c r="S387" s="1">
        <v>0</v>
      </c>
      <c r="T387" s="1" t="s">
        <v>21</v>
      </c>
    </row>
    <row r="388" spans="1:20" x14ac:dyDescent="0.35">
      <c r="A388" s="1" t="s">
        <v>14</v>
      </c>
      <c r="B388" s="1" t="s">
        <v>887</v>
      </c>
      <c r="C388" s="1" t="s">
        <v>883</v>
      </c>
      <c r="D388" s="1" t="s">
        <v>762</v>
      </c>
      <c r="E388" t="str">
        <f t="shared" si="24"/>
        <v>2021</v>
      </c>
      <c r="F388" t="str">
        <f t="shared" si="25"/>
        <v>junio</v>
      </c>
      <c r="G388" s="3">
        <v>45566</v>
      </c>
      <c r="H388" s="4">
        <f t="shared" si="27"/>
        <v>1216</v>
      </c>
      <c r="I388" s="2">
        <f t="shared" si="26"/>
        <v>720</v>
      </c>
      <c r="J388" s="1">
        <v>19423</v>
      </c>
      <c r="K388" s="1">
        <v>19423</v>
      </c>
      <c r="L388" s="1" t="s">
        <v>888</v>
      </c>
      <c r="M388" s="1" t="s">
        <v>19</v>
      </c>
      <c r="N388" s="1" t="s">
        <v>20</v>
      </c>
      <c r="O388" s="1" t="s">
        <v>887</v>
      </c>
      <c r="P388" s="1" t="s">
        <v>887</v>
      </c>
      <c r="Q388" s="1" t="s">
        <v>888</v>
      </c>
      <c r="R388" s="1" t="s">
        <v>3976</v>
      </c>
      <c r="S388" s="1">
        <v>0</v>
      </c>
      <c r="T388" s="1" t="s">
        <v>21</v>
      </c>
    </row>
    <row r="389" spans="1:20" x14ac:dyDescent="0.35">
      <c r="A389" s="1" t="s">
        <v>14</v>
      </c>
      <c r="B389" s="1" t="s">
        <v>889</v>
      </c>
      <c r="C389" s="1" t="s">
        <v>883</v>
      </c>
      <c r="D389" s="1" t="s">
        <v>762</v>
      </c>
      <c r="E389" t="str">
        <f t="shared" si="24"/>
        <v>2021</v>
      </c>
      <c r="F389" t="str">
        <f t="shared" si="25"/>
        <v>junio</v>
      </c>
      <c r="G389" s="3">
        <v>45566</v>
      </c>
      <c r="H389" s="4">
        <f t="shared" si="27"/>
        <v>1216</v>
      </c>
      <c r="I389" s="2">
        <f t="shared" si="26"/>
        <v>720</v>
      </c>
      <c r="J389" s="1">
        <v>36994</v>
      </c>
      <c r="K389" s="1">
        <v>36994</v>
      </c>
      <c r="L389" s="1" t="s">
        <v>890</v>
      </c>
      <c r="M389" s="1" t="s">
        <v>19</v>
      </c>
      <c r="N389" s="1" t="s">
        <v>20</v>
      </c>
      <c r="O389" s="1" t="s">
        <v>889</v>
      </c>
      <c r="P389" s="1" t="s">
        <v>889</v>
      </c>
      <c r="Q389" s="1" t="s">
        <v>890</v>
      </c>
      <c r="R389" s="1" t="s">
        <v>3976</v>
      </c>
      <c r="S389" s="1">
        <v>0</v>
      </c>
      <c r="T389" s="1" t="s">
        <v>21</v>
      </c>
    </row>
    <row r="390" spans="1:20" x14ac:dyDescent="0.35">
      <c r="A390" s="1" t="s">
        <v>14</v>
      </c>
      <c r="B390" s="1" t="s">
        <v>891</v>
      </c>
      <c r="C390" s="1" t="s">
        <v>883</v>
      </c>
      <c r="D390" s="1" t="s">
        <v>762</v>
      </c>
      <c r="E390" t="str">
        <f t="shared" si="24"/>
        <v>2021</v>
      </c>
      <c r="F390" t="str">
        <f t="shared" si="25"/>
        <v>junio</v>
      </c>
      <c r="G390" s="3">
        <v>45566</v>
      </c>
      <c r="H390" s="4">
        <f t="shared" si="27"/>
        <v>1216</v>
      </c>
      <c r="I390" s="2">
        <f t="shared" si="26"/>
        <v>720</v>
      </c>
      <c r="J390" s="1">
        <v>36994</v>
      </c>
      <c r="K390" s="1">
        <v>36994</v>
      </c>
      <c r="L390" s="1" t="s">
        <v>892</v>
      </c>
      <c r="M390" s="1" t="s">
        <v>19</v>
      </c>
      <c r="N390" s="1" t="s">
        <v>20</v>
      </c>
      <c r="O390" s="1" t="s">
        <v>891</v>
      </c>
      <c r="P390" s="1" t="s">
        <v>891</v>
      </c>
      <c r="Q390" s="1" t="s">
        <v>892</v>
      </c>
      <c r="R390" s="1" t="s">
        <v>3976</v>
      </c>
      <c r="S390" s="1">
        <v>0</v>
      </c>
      <c r="T390" s="1" t="s">
        <v>21</v>
      </c>
    </row>
    <row r="391" spans="1:20" x14ac:dyDescent="0.35">
      <c r="A391" s="1" t="s">
        <v>14</v>
      </c>
      <c r="B391" s="1" t="s">
        <v>893</v>
      </c>
      <c r="C391" s="1" t="s">
        <v>894</v>
      </c>
      <c r="D391" s="1" t="s">
        <v>762</v>
      </c>
      <c r="E391" t="str">
        <f t="shared" si="24"/>
        <v>2021</v>
      </c>
      <c r="F391" t="str">
        <f t="shared" si="25"/>
        <v>junio</v>
      </c>
      <c r="G391" s="3">
        <v>45566</v>
      </c>
      <c r="H391" s="4">
        <f t="shared" si="27"/>
        <v>1216</v>
      </c>
      <c r="I391" s="2">
        <f t="shared" si="26"/>
        <v>720</v>
      </c>
      <c r="J391" s="1">
        <v>36994</v>
      </c>
      <c r="K391" s="1">
        <v>36994</v>
      </c>
      <c r="L391" s="1" t="s">
        <v>895</v>
      </c>
      <c r="M391" s="1" t="s">
        <v>19</v>
      </c>
      <c r="N391" s="1" t="s">
        <v>20</v>
      </c>
      <c r="O391" s="1" t="s">
        <v>893</v>
      </c>
      <c r="P391" s="1" t="s">
        <v>893</v>
      </c>
      <c r="Q391" s="1" t="s">
        <v>895</v>
      </c>
      <c r="R391" s="1" t="s">
        <v>3976</v>
      </c>
      <c r="S391" s="1">
        <v>0</v>
      </c>
      <c r="T391" s="1" t="s">
        <v>21</v>
      </c>
    </row>
    <row r="392" spans="1:20" x14ac:dyDescent="0.35">
      <c r="A392" s="1" t="s">
        <v>14</v>
      </c>
      <c r="B392" s="1" t="s">
        <v>896</v>
      </c>
      <c r="C392" s="1" t="s">
        <v>629</v>
      </c>
      <c r="D392" s="1" t="s">
        <v>762</v>
      </c>
      <c r="E392" t="str">
        <f t="shared" si="24"/>
        <v>2021</v>
      </c>
      <c r="F392" t="str">
        <f t="shared" si="25"/>
        <v>junio</v>
      </c>
      <c r="G392" s="3">
        <v>45566</v>
      </c>
      <c r="H392" s="4">
        <f t="shared" si="27"/>
        <v>1216</v>
      </c>
      <c r="I392" s="2">
        <f t="shared" si="26"/>
        <v>720</v>
      </c>
      <c r="J392" s="1">
        <v>19423</v>
      </c>
      <c r="K392" s="1">
        <v>19423</v>
      </c>
      <c r="L392" s="1" t="s">
        <v>897</v>
      </c>
      <c r="M392" s="1" t="s">
        <v>19</v>
      </c>
      <c r="N392" s="1" t="s">
        <v>20</v>
      </c>
      <c r="O392" s="1" t="s">
        <v>896</v>
      </c>
      <c r="P392" s="1" t="s">
        <v>896</v>
      </c>
      <c r="Q392" s="1" t="s">
        <v>897</v>
      </c>
      <c r="R392" s="1" t="s">
        <v>3976</v>
      </c>
      <c r="S392" s="1">
        <v>0</v>
      </c>
      <c r="T392" s="1" t="s">
        <v>21</v>
      </c>
    </row>
    <row r="393" spans="1:20" x14ac:dyDescent="0.35">
      <c r="A393" s="1" t="s">
        <v>14</v>
      </c>
      <c r="B393" s="1" t="s">
        <v>898</v>
      </c>
      <c r="C393" s="1" t="s">
        <v>629</v>
      </c>
      <c r="D393" s="1" t="s">
        <v>762</v>
      </c>
      <c r="E393" t="str">
        <f t="shared" si="24"/>
        <v>2021</v>
      </c>
      <c r="F393" t="str">
        <f t="shared" si="25"/>
        <v>junio</v>
      </c>
      <c r="G393" s="3">
        <v>45566</v>
      </c>
      <c r="H393" s="4">
        <f t="shared" si="27"/>
        <v>1216</v>
      </c>
      <c r="I393" s="2">
        <f t="shared" si="26"/>
        <v>720</v>
      </c>
      <c r="J393" s="1">
        <v>19423</v>
      </c>
      <c r="K393" s="1">
        <v>19423</v>
      </c>
      <c r="L393" s="1" t="s">
        <v>899</v>
      </c>
      <c r="M393" s="1" t="s">
        <v>19</v>
      </c>
      <c r="N393" s="1" t="s">
        <v>20</v>
      </c>
      <c r="O393" s="1" t="s">
        <v>898</v>
      </c>
      <c r="P393" s="1" t="s">
        <v>898</v>
      </c>
      <c r="Q393" s="1" t="s">
        <v>899</v>
      </c>
      <c r="R393" s="1" t="s">
        <v>3976</v>
      </c>
      <c r="S393" s="1">
        <v>0</v>
      </c>
      <c r="T393" s="1" t="s">
        <v>21</v>
      </c>
    </row>
    <row r="394" spans="1:20" x14ac:dyDescent="0.35">
      <c r="A394" s="1" t="s">
        <v>14</v>
      </c>
      <c r="B394" s="1" t="s">
        <v>900</v>
      </c>
      <c r="C394" s="1" t="s">
        <v>629</v>
      </c>
      <c r="D394" s="1" t="s">
        <v>762</v>
      </c>
      <c r="E394" t="str">
        <f t="shared" si="24"/>
        <v>2021</v>
      </c>
      <c r="F394" t="str">
        <f t="shared" si="25"/>
        <v>junio</v>
      </c>
      <c r="G394" s="3">
        <v>45566</v>
      </c>
      <c r="H394" s="4">
        <f t="shared" si="27"/>
        <v>1216</v>
      </c>
      <c r="I394" s="2">
        <f t="shared" si="26"/>
        <v>720</v>
      </c>
      <c r="J394" s="1">
        <v>19423</v>
      </c>
      <c r="K394" s="1">
        <v>19423</v>
      </c>
      <c r="L394" s="1" t="s">
        <v>901</v>
      </c>
      <c r="M394" s="1" t="s">
        <v>19</v>
      </c>
      <c r="N394" s="1" t="s">
        <v>20</v>
      </c>
      <c r="O394" s="1" t="s">
        <v>900</v>
      </c>
      <c r="P394" s="1" t="s">
        <v>900</v>
      </c>
      <c r="Q394" s="1" t="s">
        <v>901</v>
      </c>
      <c r="R394" s="1" t="s">
        <v>3976</v>
      </c>
      <c r="S394" s="1">
        <v>0</v>
      </c>
      <c r="T394" s="1" t="s">
        <v>21</v>
      </c>
    </row>
    <row r="395" spans="1:20" x14ac:dyDescent="0.35">
      <c r="A395" s="1" t="s">
        <v>14</v>
      </c>
      <c r="B395" s="1" t="s">
        <v>902</v>
      </c>
      <c r="C395" s="1" t="s">
        <v>629</v>
      </c>
      <c r="D395" s="1" t="s">
        <v>762</v>
      </c>
      <c r="E395" t="str">
        <f t="shared" si="24"/>
        <v>2021</v>
      </c>
      <c r="F395" t="str">
        <f t="shared" si="25"/>
        <v>junio</v>
      </c>
      <c r="G395" s="3">
        <v>45566</v>
      </c>
      <c r="H395" s="4">
        <f t="shared" si="27"/>
        <v>1216</v>
      </c>
      <c r="I395" s="2">
        <f t="shared" si="26"/>
        <v>720</v>
      </c>
      <c r="J395" s="1">
        <v>19423</v>
      </c>
      <c r="K395" s="1">
        <v>19423</v>
      </c>
      <c r="L395" s="1" t="s">
        <v>903</v>
      </c>
      <c r="M395" s="1" t="s">
        <v>19</v>
      </c>
      <c r="N395" s="1" t="s">
        <v>20</v>
      </c>
      <c r="O395" s="1" t="s">
        <v>902</v>
      </c>
      <c r="P395" s="1" t="s">
        <v>902</v>
      </c>
      <c r="Q395" s="1" t="s">
        <v>903</v>
      </c>
      <c r="R395" s="1" t="s">
        <v>3976</v>
      </c>
      <c r="S395" s="1">
        <v>0</v>
      </c>
      <c r="T395" s="1" t="s">
        <v>21</v>
      </c>
    </row>
    <row r="396" spans="1:20" x14ac:dyDescent="0.35">
      <c r="A396" s="1" t="s">
        <v>14</v>
      </c>
      <c r="B396" s="1" t="s">
        <v>904</v>
      </c>
      <c r="C396" s="1" t="s">
        <v>629</v>
      </c>
      <c r="D396" s="1" t="s">
        <v>762</v>
      </c>
      <c r="E396" t="str">
        <f t="shared" si="24"/>
        <v>2021</v>
      </c>
      <c r="F396" t="str">
        <f t="shared" si="25"/>
        <v>junio</v>
      </c>
      <c r="G396" s="3">
        <v>45566</v>
      </c>
      <c r="H396" s="4">
        <f t="shared" si="27"/>
        <v>1216</v>
      </c>
      <c r="I396" s="2">
        <f t="shared" si="26"/>
        <v>720</v>
      </c>
      <c r="J396" s="1">
        <v>19423</v>
      </c>
      <c r="K396" s="1">
        <v>19423</v>
      </c>
      <c r="L396" s="1" t="s">
        <v>905</v>
      </c>
      <c r="M396" s="1" t="s">
        <v>19</v>
      </c>
      <c r="N396" s="1" t="s">
        <v>20</v>
      </c>
      <c r="O396" s="1" t="s">
        <v>904</v>
      </c>
      <c r="P396" s="1" t="s">
        <v>904</v>
      </c>
      <c r="Q396" s="1" t="s">
        <v>905</v>
      </c>
      <c r="R396" s="1" t="s">
        <v>3976</v>
      </c>
      <c r="S396" s="1">
        <v>0</v>
      </c>
      <c r="T396" s="1" t="s">
        <v>21</v>
      </c>
    </row>
    <row r="397" spans="1:20" x14ac:dyDescent="0.35">
      <c r="A397" s="1" t="s">
        <v>14</v>
      </c>
      <c r="B397" s="1" t="s">
        <v>906</v>
      </c>
      <c r="C397" s="1" t="s">
        <v>629</v>
      </c>
      <c r="D397" s="1" t="s">
        <v>762</v>
      </c>
      <c r="E397" t="str">
        <f t="shared" si="24"/>
        <v>2021</v>
      </c>
      <c r="F397" t="str">
        <f t="shared" si="25"/>
        <v>junio</v>
      </c>
      <c r="G397" s="3">
        <v>45566</v>
      </c>
      <c r="H397" s="4">
        <f t="shared" si="27"/>
        <v>1216</v>
      </c>
      <c r="I397" s="2">
        <f t="shared" si="26"/>
        <v>720</v>
      </c>
      <c r="J397" s="1">
        <v>19423</v>
      </c>
      <c r="K397" s="1">
        <v>19423</v>
      </c>
      <c r="L397" s="1" t="s">
        <v>907</v>
      </c>
      <c r="M397" s="1" t="s">
        <v>19</v>
      </c>
      <c r="N397" s="1" t="s">
        <v>20</v>
      </c>
      <c r="O397" s="1" t="s">
        <v>906</v>
      </c>
      <c r="P397" s="1" t="s">
        <v>906</v>
      </c>
      <c r="Q397" s="1" t="s">
        <v>907</v>
      </c>
      <c r="R397" s="1" t="s">
        <v>3976</v>
      </c>
      <c r="S397" s="1">
        <v>0</v>
      </c>
      <c r="T397" s="1" t="s">
        <v>21</v>
      </c>
    </row>
    <row r="398" spans="1:20" x14ac:dyDescent="0.35">
      <c r="A398" s="1" t="s">
        <v>14</v>
      </c>
      <c r="B398" s="1" t="s">
        <v>908</v>
      </c>
      <c r="C398" s="1" t="s">
        <v>629</v>
      </c>
      <c r="D398" s="1" t="s">
        <v>762</v>
      </c>
      <c r="E398" t="str">
        <f t="shared" si="24"/>
        <v>2021</v>
      </c>
      <c r="F398" t="str">
        <f t="shared" si="25"/>
        <v>junio</v>
      </c>
      <c r="G398" s="3">
        <v>45566</v>
      </c>
      <c r="H398" s="4">
        <f t="shared" si="27"/>
        <v>1216</v>
      </c>
      <c r="I398" s="2">
        <f t="shared" si="26"/>
        <v>720</v>
      </c>
      <c r="J398" s="1">
        <v>19423</v>
      </c>
      <c r="K398" s="1">
        <v>19423</v>
      </c>
      <c r="L398" s="1" t="s">
        <v>909</v>
      </c>
      <c r="M398" s="1" t="s">
        <v>19</v>
      </c>
      <c r="N398" s="1" t="s">
        <v>20</v>
      </c>
      <c r="O398" s="1" t="s">
        <v>908</v>
      </c>
      <c r="P398" s="1" t="s">
        <v>908</v>
      </c>
      <c r="Q398" s="1" t="s">
        <v>909</v>
      </c>
      <c r="R398" s="1" t="s">
        <v>3976</v>
      </c>
      <c r="S398" s="1">
        <v>0</v>
      </c>
      <c r="T398" s="1" t="s">
        <v>21</v>
      </c>
    </row>
    <row r="399" spans="1:20" x14ac:dyDescent="0.35">
      <c r="A399" s="1" t="s">
        <v>14</v>
      </c>
      <c r="B399" s="1" t="s">
        <v>910</v>
      </c>
      <c r="C399" s="1" t="s">
        <v>629</v>
      </c>
      <c r="D399" s="1" t="s">
        <v>762</v>
      </c>
      <c r="E399" t="str">
        <f t="shared" si="24"/>
        <v>2021</v>
      </c>
      <c r="F399" t="str">
        <f t="shared" si="25"/>
        <v>junio</v>
      </c>
      <c r="G399" s="3">
        <v>45566</v>
      </c>
      <c r="H399" s="4">
        <f t="shared" si="27"/>
        <v>1216</v>
      </c>
      <c r="I399" s="2">
        <f t="shared" si="26"/>
        <v>720</v>
      </c>
      <c r="J399" s="1">
        <v>19423</v>
      </c>
      <c r="K399" s="1">
        <v>19423</v>
      </c>
      <c r="L399" s="1" t="s">
        <v>911</v>
      </c>
      <c r="M399" s="1" t="s">
        <v>19</v>
      </c>
      <c r="N399" s="1" t="s">
        <v>20</v>
      </c>
      <c r="O399" s="1" t="s">
        <v>910</v>
      </c>
      <c r="P399" s="1" t="s">
        <v>910</v>
      </c>
      <c r="Q399" s="1" t="s">
        <v>911</v>
      </c>
      <c r="R399" s="1" t="s">
        <v>3976</v>
      </c>
      <c r="S399" s="1">
        <v>0</v>
      </c>
      <c r="T399" s="1" t="s">
        <v>21</v>
      </c>
    </row>
    <row r="400" spans="1:20" x14ac:dyDescent="0.35">
      <c r="A400" s="1" t="s">
        <v>14</v>
      </c>
      <c r="B400" s="1" t="s">
        <v>912</v>
      </c>
      <c r="C400" s="1" t="s">
        <v>629</v>
      </c>
      <c r="D400" s="1" t="s">
        <v>762</v>
      </c>
      <c r="E400" t="str">
        <f t="shared" si="24"/>
        <v>2021</v>
      </c>
      <c r="F400" t="str">
        <f t="shared" si="25"/>
        <v>junio</v>
      </c>
      <c r="G400" s="3">
        <v>45566</v>
      </c>
      <c r="H400" s="4">
        <f t="shared" si="27"/>
        <v>1216</v>
      </c>
      <c r="I400" s="2">
        <f t="shared" si="26"/>
        <v>720</v>
      </c>
      <c r="J400" s="1">
        <v>19423</v>
      </c>
      <c r="K400" s="1">
        <v>19423</v>
      </c>
      <c r="L400" s="1" t="s">
        <v>913</v>
      </c>
      <c r="M400" s="1" t="s">
        <v>19</v>
      </c>
      <c r="N400" s="1" t="s">
        <v>20</v>
      </c>
      <c r="O400" s="1" t="s">
        <v>912</v>
      </c>
      <c r="P400" s="1" t="s">
        <v>912</v>
      </c>
      <c r="Q400" s="1" t="s">
        <v>913</v>
      </c>
      <c r="R400" s="1" t="s">
        <v>3976</v>
      </c>
      <c r="S400" s="1">
        <v>0</v>
      </c>
      <c r="T400" s="1" t="s">
        <v>21</v>
      </c>
    </row>
    <row r="401" spans="1:20" x14ac:dyDescent="0.35">
      <c r="A401" s="1" t="s">
        <v>14</v>
      </c>
      <c r="B401" s="1" t="s">
        <v>914</v>
      </c>
      <c r="C401" s="1" t="s">
        <v>629</v>
      </c>
      <c r="D401" s="1" t="s">
        <v>762</v>
      </c>
      <c r="E401" t="str">
        <f t="shared" si="24"/>
        <v>2021</v>
      </c>
      <c r="F401" t="str">
        <f t="shared" si="25"/>
        <v>junio</v>
      </c>
      <c r="G401" s="3">
        <v>45566</v>
      </c>
      <c r="H401" s="4">
        <f t="shared" si="27"/>
        <v>1216</v>
      </c>
      <c r="I401" s="2">
        <f t="shared" si="26"/>
        <v>720</v>
      </c>
      <c r="J401" s="1">
        <v>19423</v>
      </c>
      <c r="K401" s="1">
        <v>19423</v>
      </c>
      <c r="L401" s="1" t="s">
        <v>915</v>
      </c>
      <c r="M401" s="1" t="s">
        <v>19</v>
      </c>
      <c r="N401" s="1" t="s">
        <v>20</v>
      </c>
      <c r="O401" s="1" t="s">
        <v>914</v>
      </c>
      <c r="P401" s="1" t="s">
        <v>914</v>
      </c>
      <c r="Q401" s="1" t="s">
        <v>915</v>
      </c>
      <c r="R401" s="1" t="s">
        <v>3976</v>
      </c>
      <c r="S401" s="1">
        <v>0</v>
      </c>
      <c r="T401" s="1" t="s">
        <v>21</v>
      </c>
    </row>
    <row r="402" spans="1:20" x14ac:dyDescent="0.35">
      <c r="A402" s="1" t="s">
        <v>14</v>
      </c>
      <c r="B402" s="1" t="s">
        <v>916</v>
      </c>
      <c r="C402" s="1" t="s">
        <v>629</v>
      </c>
      <c r="D402" s="1" t="s">
        <v>762</v>
      </c>
      <c r="E402" t="str">
        <f t="shared" si="24"/>
        <v>2021</v>
      </c>
      <c r="F402" t="str">
        <f t="shared" si="25"/>
        <v>junio</v>
      </c>
      <c r="G402" s="3">
        <v>45566</v>
      </c>
      <c r="H402" s="4">
        <f t="shared" si="27"/>
        <v>1216</v>
      </c>
      <c r="I402" s="2">
        <f t="shared" si="26"/>
        <v>720</v>
      </c>
      <c r="J402" s="1">
        <v>19423</v>
      </c>
      <c r="K402" s="1">
        <v>19423</v>
      </c>
      <c r="L402" s="1" t="s">
        <v>917</v>
      </c>
      <c r="M402" s="1" t="s">
        <v>19</v>
      </c>
      <c r="N402" s="1" t="s">
        <v>20</v>
      </c>
      <c r="O402" s="1" t="s">
        <v>916</v>
      </c>
      <c r="P402" s="1" t="s">
        <v>916</v>
      </c>
      <c r="Q402" s="1" t="s">
        <v>917</v>
      </c>
      <c r="R402" s="1" t="s">
        <v>3976</v>
      </c>
      <c r="S402" s="1">
        <v>0</v>
      </c>
      <c r="T402" s="1" t="s">
        <v>21</v>
      </c>
    </row>
    <row r="403" spans="1:20" x14ac:dyDescent="0.35">
      <c r="A403" s="1" t="s">
        <v>14</v>
      </c>
      <c r="B403" s="1" t="s">
        <v>918</v>
      </c>
      <c r="C403" s="1" t="s">
        <v>629</v>
      </c>
      <c r="D403" s="1" t="s">
        <v>762</v>
      </c>
      <c r="E403" t="str">
        <f t="shared" si="24"/>
        <v>2021</v>
      </c>
      <c r="F403" t="str">
        <f t="shared" si="25"/>
        <v>junio</v>
      </c>
      <c r="G403" s="3">
        <v>45566</v>
      </c>
      <c r="H403" s="4">
        <f t="shared" si="27"/>
        <v>1216</v>
      </c>
      <c r="I403" s="2">
        <f t="shared" si="26"/>
        <v>720</v>
      </c>
      <c r="J403" s="1">
        <v>19423</v>
      </c>
      <c r="K403" s="1">
        <v>19423</v>
      </c>
      <c r="L403" s="1" t="s">
        <v>919</v>
      </c>
      <c r="M403" s="1" t="s">
        <v>19</v>
      </c>
      <c r="N403" s="1" t="s">
        <v>20</v>
      </c>
      <c r="O403" s="1" t="s">
        <v>918</v>
      </c>
      <c r="P403" s="1" t="s">
        <v>918</v>
      </c>
      <c r="Q403" s="1" t="s">
        <v>919</v>
      </c>
      <c r="R403" s="1" t="s">
        <v>3976</v>
      </c>
      <c r="S403" s="1">
        <v>0</v>
      </c>
      <c r="T403" s="1" t="s">
        <v>21</v>
      </c>
    </row>
    <row r="404" spans="1:20" x14ac:dyDescent="0.35">
      <c r="A404" s="1" t="s">
        <v>14</v>
      </c>
      <c r="B404" s="1" t="s">
        <v>920</v>
      </c>
      <c r="C404" s="1" t="s">
        <v>629</v>
      </c>
      <c r="D404" s="1" t="s">
        <v>762</v>
      </c>
      <c r="E404" t="str">
        <f t="shared" si="24"/>
        <v>2021</v>
      </c>
      <c r="F404" t="str">
        <f t="shared" si="25"/>
        <v>junio</v>
      </c>
      <c r="G404" s="3">
        <v>45566</v>
      </c>
      <c r="H404" s="4">
        <f t="shared" si="27"/>
        <v>1216</v>
      </c>
      <c r="I404" s="2">
        <f t="shared" si="26"/>
        <v>720</v>
      </c>
      <c r="J404" s="1">
        <v>19423</v>
      </c>
      <c r="K404" s="1">
        <v>19423</v>
      </c>
      <c r="L404" s="1" t="s">
        <v>921</v>
      </c>
      <c r="M404" s="1" t="s">
        <v>19</v>
      </c>
      <c r="N404" s="1" t="s">
        <v>20</v>
      </c>
      <c r="O404" s="1" t="s">
        <v>920</v>
      </c>
      <c r="P404" s="1" t="s">
        <v>920</v>
      </c>
      <c r="Q404" s="1" t="s">
        <v>921</v>
      </c>
      <c r="R404" s="1" t="s">
        <v>3976</v>
      </c>
      <c r="S404" s="1">
        <v>0</v>
      </c>
      <c r="T404" s="1" t="s">
        <v>21</v>
      </c>
    </row>
    <row r="405" spans="1:20" x14ac:dyDescent="0.35">
      <c r="A405" s="1" t="s">
        <v>14</v>
      </c>
      <c r="B405" s="1" t="s">
        <v>922</v>
      </c>
      <c r="C405" s="1" t="s">
        <v>629</v>
      </c>
      <c r="D405" s="1" t="s">
        <v>762</v>
      </c>
      <c r="E405" t="str">
        <f t="shared" si="24"/>
        <v>2021</v>
      </c>
      <c r="F405" t="str">
        <f t="shared" si="25"/>
        <v>junio</v>
      </c>
      <c r="G405" s="3">
        <v>45566</v>
      </c>
      <c r="H405" s="4">
        <f t="shared" si="27"/>
        <v>1216</v>
      </c>
      <c r="I405" s="2">
        <f t="shared" si="26"/>
        <v>720</v>
      </c>
      <c r="J405" s="1">
        <v>19423</v>
      </c>
      <c r="K405" s="1">
        <v>19423</v>
      </c>
      <c r="L405" s="1" t="s">
        <v>923</v>
      </c>
      <c r="M405" s="1" t="s">
        <v>19</v>
      </c>
      <c r="N405" s="1" t="s">
        <v>20</v>
      </c>
      <c r="O405" s="1" t="s">
        <v>922</v>
      </c>
      <c r="P405" s="1" t="s">
        <v>922</v>
      </c>
      <c r="Q405" s="1" t="s">
        <v>923</v>
      </c>
      <c r="R405" s="1" t="s">
        <v>3976</v>
      </c>
      <c r="S405" s="1">
        <v>0</v>
      </c>
      <c r="T405" s="1" t="s">
        <v>21</v>
      </c>
    </row>
    <row r="406" spans="1:20" x14ac:dyDescent="0.35">
      <c r="A406" s="1" t="s">
        <v>14</v>
      </c>
      <c r="B406" s="1" t="s">
        <v>924</v>
      </c>
      <c r="C406" s="1" t="s">
        <v>629</v>
      </c>
      <c r="D406" s="1" t="s">
        <v>762</v>
      </c>
      <c r="E406" t="str">
        <f t="shared" si="24"/>
        <v>2021</v>
      </c>
      <c r="F406" t="str">
        <f t="shared" si="25"/>
        <v>junio</v>
      </c>
      <c r="G406" s="3">
        <v>45566</v>
      </c>
      <c r="H406" s="4">
        <f t="shared" si="27"/>
        <v>1216</v>
      </c>
      <c r="I406" s="2">
        <f t="shared" si="26"/>
        <v>720</v>
      </c>
      <c r="J406" s="1">
        <v>19423</v>
      </c>
      <c r="K406" s="1">
        <v>19423</v>
      </c>
      <c r="L406" s="1" t="s">
        <v>925</v>
      </c>
      <c r="M406" s="1" t="s">
        <v>19</v>
      </c>
      <c r="N406" s="1" t="s">
        <v>20</v>
      </c>
      <c r="O406" s="1" t="s">
        <v>924</v>
      </c>
      <c r="P406" s="1" t="s">
        <v>924</v>
      </c>
      <c r="Q406" s="1" t="s">
        <v>925</v>
      </c>
      <c r="R406" s="1" t="s">
        <v>3976</v>
      </c>
      <c r="S406" s="1">
        <v>0</v>
      </c>
      <c r="T406" s="1" t="s">
        <v>21</v>
      </c>
    </row>
    <row r="407" spans="1:20" x14ac:dyDescent="0.35">
      <c r="A407" s="1" t="s">
        <v>14</v>
      </c>
      <c r="B407" s="1" t="s">
        <v>926</v>
      </c>
      <c r="C407" s="1" t="s">
        <v>629</v>
      </c>
      <c r="D407" s="1" t="s">
        <v>762</v>
      </c>
      <c r="E407" t="str">
        <f t="shared" si="24"/>
        <v>2021</v>
      </c>
      <c r="F407" t="str">
        <f t="shared" si="25"/>
        <v>junio</v>
      </c>
      <c r="G407" s="3">
        <v>45566</v>
      </c>
      <c r="H407" s="4">
        <f t="shared" si="27"/>
        <v>1216</v>
      </c>
      <c r="I407" s="2">
        <f t="shared" si="26"/>
        <v>720</v>
      </c>
      <c r="J407" s="1">
        <v>19423</v>
      </c>
      <c r="K407" s="1">
        <v>19423</v>
      </c>
      <c r="L407" s="1" t="s">
        <v>927</v>
      </c>
      <c r="M407" s="1" t="s">
        <v>19</v>
      </c>
      <c r="N407" s="1" t="s">
        <v>20</v>
      </c>
      <c r="O407" s="1" t="s">
        <v>926</v>
      </c>
      <c r="P407" s="1" t="s">
        <v>926</v>
      </c>
      <c r="Q407" s="1" t="s">
        <v>927</v>
      </c>
      <c r="R407" s="1" t="s">
        <v>3976</v>
      </c>
      <c r="S407" s="1">
        <v>0</v>
      </c>
      <c r="T407" s="1" t="s">
        <v>21</v>
      </c>
    </row>
    <row r="408" spans="1:20" x14ac:dyDescent="0.35">
      <c r="A408" s="1" t="s">
        <v>14</v>
      </c>
      <c r="B408" s="1" t="s">
        <v>928</v>
      </c>
      <c r="C408" s="1" t="s">
        <v>629</v>
      </c>
      <c r="D408" s="1" t="s">
        <v>762</v>
      </c>
      <c r="E408" t="str">
        <f t="shared" si="24"/>
        <v>2021</v>
      </c>
      <c r="F408" t="str">
        <f t="shared" si="25"/>
        <v>junio</v>
      </c>
      <c r="G408" s="3">
        <v>45566</v>
      </c>
      <c r="H408" s="4">
        <f t="shared" si="27"/>
        <v>1216</v>
      </c>
      <c r="I408" s="2">
        <f t="shared" si="26"/>
        <v>720</v>
      </c>
      <c r="J408" s="1">
        <v>19423</v>
      </c>
      <c r="K408" s="1">
        <v>19423</v>
      </c>
      <c r="L408" s="1" t="s">
        <v>929</v>
      </c>
      <c r="M408" s="1" t="s">
        <v>19</v>
      </c>
      <c r="N408" s="1" t="s">
        <v>20</v>
      </c>
      <c r="O408" s="1" t="s">
        <v>928</v>
      </c>
      <c r="P408" s="1" t="s">
        <v>928</v>
      </c>
      <c r="Q408" s="1" t="s">
        <v>929</v>
      </c>
      <c r="R408" s="1" t="s">
        <v>3976</v>
      </c>
      <c r="S408" s="1">
        <v>0</v>
      </c>
      <c r="T408" s="1" t="s">
        <v>21</v>
      </c>
    </row>
    <row r="409" spans="1:20" x14ac:dyDescent="0.35">
      <c r="A409" s="1" t="s">
        <v>14</v>
      </c>
      <c r="B409" s="1" t="s">
        <v>930</v>
      </c>
      <c r="C409" s="1" t="s">
        <v>629</v>
      </c>
      <c r="D409" s="1" t="s">
        <v>762</v>
      </c>
      <c r="E409" t="str">
        <f t="shared" si="24"/>
        <v>2021</v>
      </c>
      <c r="F409" t="str">
        <f t="shared" si="25"/>
        <v>junio</v>
      </c>
      <c r="G409" s="3">
        <v>45566</v>
      </c>
      <c r="H409" s="4">
        <f t="shared" si="27"/>
        <v>1216</v>
      </c>
      <c r="I409" s="2">
        <f t="shared" si="26"/>
        <v>720</v>
      </c>
      <c r="J409" s="1">
        <v>19423</v>
      </c>
      <c r="K409" s="1">
        <v>19423</v>
      </c>
      <c r="L409" s="1" t="s">
        <v>931</v>
      </c>
      <c r="M409" s="1" t="s">
        <v>19</v>
      </c>
      <c r="N409" s="1" t="s">
        <v>20</v>
      </c>
      <c r="O409" s="1" t="s">
        <v>930</v>
      </c>
      <c r="P409" s="1" t="s">
        <v>930</v>
      </c>
      <c r="Q409" s="1" t="s">
        <v>931</v>
      </c>
      <c r="R409" s="1" t="s">
        <v>3976</v>
      </c>
      <c r="S409" s="1">
        <v>0</v>
      </c>
      <c r="T409" s="1" t="s">
        <v>21</v>
      </c>
    </row>
    <row r="410" spans="1:20" x14ac:dyDescent="0.35">
      <c r="A410" s="1" t="s">
        <v>14</v>
      </c>
      <c r="B410" s="1" t="s">
        <v>932</v>
      </c>
      <c r="C410" s="1" t="s">
        <v>629</v>
      </c>
      <c r="D410" s="1" t="s">
        <v>762</v>
      </c>
      <c r="E410" t="str">
        <f t="shared" si="24"/>
        <v>2021</v>
      </c>
      <c r="F410" t="str">
        <f t="shared" si="25"/>
        <v>junio</v>
      </c>
      <c r="G410" s="3">
        <v>45566</v>
      </c>
      <c r="H410" s="4">
        <f t="shared" si="27"/>
        <v>1216</v>
      </c>
      <c r="I410" s="2">
        <f t="shared" si="26"/>
        <v>720</v>
      </c>
      <c r="J410" s="1">
        <v>19423</v>
      </c>
      <c r="K410" s="1">
        <v>19423</v>
      </c>
      <c r="L410" s="1" t="s">
        <v>933</v>
      </c>
      <c r="M410" s="1" t="s">
        <v>19</v>
      </c>
      <c r="N410" s="1" t="s">
        <v>20</v>
      </c>
      <c r="O410" s="1" t="s">
        <v>932</v>
      </c>
      <c r="P410" s="1" t="s">
        <v>932</v>
      </c>
      <c r="Q410" s="1" t="s">
        <v>933</v>
      </c>
      <c r="R410" s="1" t="s">
        <v>3976</v>
      </c>
      <c r="S410" s="1">
        <v>0</v>
      </c>
      <c r="T410" s="1" t="s">
        <v>21</v>
      </c>
    </row>
    <row r="411" spans="1:20" x14ac:dyDescent="0.35">
      <c r="A411" s="1" t="s">
        <v>14</v>
      </c>
      <c r="B411" s="1" t="s">
        <v>934</v>
      </c>
      <c r="C411" s="1" t="s">
        <v>629</v>
      </c>
      <c r="D411" s="1" t="s">
        <v>762</v>
      </c>
      <c r="E411" t="str">
        <f t="shared" si="24"/>
        <v>2021</v>
      </c>
      <c r="F411" t="str">
        <f t="shared" si="25"/>
        <v>junio</v>
      </c>
      <c r="G411" s="3">
        <v>45566</v>
      </c>
      <c r="H411" s="4">
        <f t="shared" si="27"/>
        <v>1216</v>
      </c>
      <c r="I411" s="2">
        <f t="shared" si="26"/>
        <v>720</v>
      </c>
      <c r="J411" s="1">
        <v>19423</v>
      </c>
      <c r="K411" s="1">
        <v>19423</v>
      </c>
      <c r="L411" s="1" t="s">
        <v>935</v>
      </c>
      <c r="M411" s="1" t="s">
        <v>19</v>
      </c>
      <c r="N411" s="1" t="s">
        <v>20</v>
      </c>
      <c r="O411" s="1" t="s">
        <v>934</v>
      </c>
      <c r="P411" s="1" t="s">
        <v>934</v>
      </c>
      <c r="Q411" s="1" t="s">
        <v>935</v>
      </c>
      <c r="R411" s="1" t="s">
        <v>3976</v>
      </c>
      <c r="S411" s="1">
        <v>0</v>
      </c>
      <c r="T411" s="1" t="s">
        <v>21</v>
      </c>
    </row>
    <row r="412" spans="1:20" x14ac:dyDescent="0.35">
      <c r="A412" s="1" t="s">
        <v>14</v>
      </c>
      <c r="B412" s="1" t="s">
        <v>936</v>
      </c>
      <c r="C412" s="1" t="s">
        <v>629</v>
      </c>
      <c r="D412" s="1" t="s">
        <v>762</v>
      </c>
      <c r="E412" t="str">
        <f t="shared" si="24"/>
        <v>2021</v>
      </c>
      <c r="F412" t="str">
        <f t="shared" si="25"/>
        <v>junio</v>
      </c>
      <c r="G412" s="3">
        <v>45566</v>
      </c>
      <c r="H412" s="4">
        <f t="shared" si="27"/>
        <v>1216</v>
      </c>
      <c r="I412" s="2">
        <f t="shared" si="26"/>
        <v>720</v>
      </c>
      <c r="J412" s="1">
        <v>19423</v>
      </c>
      <c r="K412" s="1">
        <v>19423</v>
      </c>
      <c r="L412" s="1" t="s">
        <v>937</v>
      </c>
      <c r="M412" s="1" t="s">
        <v>19</v>
      </c>
      <c r="N412" s="1" t="s">
        <v>20</v>
      </c>
      <c r="O412" s="1" t="s">
        <v>936</v>
      </c>
      <c r="P412" s="1" t="s">
        <v>936</v>
      </c>
      <c r="Q412" s="1" t="s">
        <v>937</v>
      </c>
      <c r="R412" s="1" t="s">
        <v>3976</v>
      </c>
      <c r="S412" s="1">
        <v>0</v>
      </c>
      <c r="T412" s="1" t="s">
        <v>21</v>
      </c>
    </row>
    <row r="413" spans="1:20" x14ac:dyDescent="0.35">
      <c r="A413" s="1" t="s">
        <v>14</v>
      </c>
      <c r="B413" s="1" t="s">
        <v>938</v>
      </c>
      <c r="C413" s="1" t="s">
        <v>629</v>
      </c>
      <c r="D413" s="1" t="s">
        <v>762</v>
      </c>
      <c r="E413" t="str">
        <f t="shared" si="24"/>
        <v>2021</v>
      </c>
      <c r="F413" t="str">
        <f t="shared" si="25"/>
        <v>junio</v>
      </c>
      <c r="G413" s="3">
        <v>45566</v>
      </c>
      <c r="H413" s="4">
        <f t="shared" si="27"/>
        <v>1216</v>
      </c>
      <c r="I413" s="2">
        <f t="shared" si="26"/>
        <v>720</v>
      </c>
      <c r="J413" s="1">
        <v>19423</v>
      </c>
      <c r="K413" s="1">
        <v>19423</v>
      </c>
      <c r="L413" s="1" t="s">
        <v>939</v>
      </c>
      <c r="M413" s="1" t="s">
        <v>19</v>
      </c>
      <c r="N413" s="1" t="s">
        <v>20</v>
      </c>
      <c r="O413" s="1" t="s">
        <v>938</v>
      </c>
      <c r="P413" s="1" t="s">
        <v>938</v>
      </c>
      <c r="Q413" s="1" t="s">
        <v>939</v>
      </c>
      <c r="R413" s="1" t="s">
        <v>3976</v>
      </c>
      <c r="S413" s="1">
        <v>0</v>
      </c>
      <c r="T413" s="1" t="s">
        <v>21</v>
      </c>
    </row>
    <row r="414" spans="1:20" x14ac:dyDescent="0.35">
      <c r="A414" s="1" t="s">
        <v>14</v>
      </c>
      <c r="B414" s="1" t="s">
        <v>940</v>
      </c>
      <c r="C414" s="1" t="s">
        <v>629</v>
      </c>
      <c r="D414" s="1" t="s">
        <v>762</v>
      </c>
      <c r="E414" t="str">
        <f t="shared" si="24"/>
        <v>2021</v>
      </c>
      <c r="F414" t="str">
        <f t="shared" si="25"/>
        <v>junio</v>
      </c>
      <c r="G414" s="3">
        <v>45566</v>
      </c>
      <c r="H414" s="4">
        <f t="shared" si="27"/>
        <v>1216</v>
      </c>
      <c r="I414" s="2">
        <f t="shared" si="26"/>
        <v>720</v>
      </c>
      <c r="J414" s="1">
        <v>19423</v>
      </c>
      <c r="K414" s="1">
        <v>19423</v>
      </c>
      <c r="L414" s="1" t="s">
        <v>941</v>
      </c>
      <c r="M414" s="1" t="s">
        <v>19</v>
      </c>
      <c r="N414" s="1" t="s">
        <v>20</v>
      </c>
      <c r="O414" s="1" t="s">
        <v>940</v>
      </c>
      <c r="P414" s="1" t="s">
        <v>940</v>
      </c>
      <c r="Q414" s="1" t="s">
        <v>941</v>
      </c>
      <c r="R414" s="1" t="s">
        <v>3976</v>
      </c>
      <c r="S414" s="1">
        <v>0</v>
      </c>
      <c r="T414" s="1" t="s">
        <v>21</v>
      </c>
    </row>
    <row r="415" spans="1:20" x14ac:dyDescent="0.35">
      <c r="A415" s="1" t="s">
        <v>14</v>
      </c>
      <c r="B415" s="1" t="s">
        <v>942</v>
      </c>
      <c r="C415" s="1" t="s">
        <v>629</v>
      </c>
      <c r="D415" s="1" t="s">
        <v>762</v>
      </c>
      <c r="E415" t="str">
        <f t="shared" si="24"/>
        <v>2021</v>
      </c>
      <c r="F415" t="str">
        <f t="shared" si="25"/>
        <v>junio</v>
      </c>
      <c r="G415" s="3">
        <v>45566</v>
      </c>
      <c r="H415" s="4">
        <f t="shared" si="27"/>
        <v>1216</v>
      </c>
      <c r="I415" s="2">
        <f t="shared" si="26"/>
        <v>720</v>
      </c>
      <c r="J415" s="1">
        <v>19423</v>
      </c>
      <c r="K415" s="1">
        <v>19423</v>
      </c>
      <c r="L415" s="1" t="s">
        <v>943</v>
      </c>
      <c r="M415" s="1" t="s">
        <v>19</v>
      </c>
      <c r="N415" s="1" t="s">
        <v>20</v>
      </c>
      <c r="O415" s="1" t="s">
        <v>942</v>
      </c>
      <c r="P415" s="1" t="s">
        <v>942</v>
      </c>
      <c r="Q415" s="1" t="s">
        <v>943</v>
      </c>
      <c r="R415" s="1" t="s">
        <v>3976</v>
      </c>
      <c r="S415" s="1">
        <v>0</v>
      </c>
      <c r="T415" s="1" t="s">
        <v>21</v>
      </c>
    </row>
    <row r="416" spans="1:20" x14ac:dyDescent="0.35">
      <c r="A416" s="1" t="s">
        <v>14</v>
      </c>
      <c r="B416" s="1" t="s">
        <v>944</v>
      </c>
      <c r="C416" s="1" t="s">
        <v>629</v>
      </c>
      <c r="D416" s="1" t="s">
        <v>762</v>
      </c>
      <c r="E416" t="str">
        <f t="shared" si="24"/>
        <v>2021</v>
      </c>
      <c r="F416" t="str">
        <f t="shared" si="25"/>
        <v>junio</v>
      </c>
      <c r="G416" s="3">
        <v>45566</v>
      </c>
      <c r="H416" s="4">
        <f t="shared" si="27"/>
        <v>1216</v>
      </c>
      <c r="I416" s="2">
        <f t="shared" si="26"/>
        <v>720</v>
      </c>
      <c r="J416" s="1">
        <v>19423</v>
      </c>
      <c r="K416" s="1">
        <v>19423</v>
      </c>
      <c r="L416" s="1" t="s">
        <v>945</v>
      </c>
      <c r="M416" s="1" t="s">
        <v>19</v>
      </c>
      <c r="N416" s="1" t="s">
        <v>20</v>
      </c>
      <c r="O416" s="1" t="s">
        <v>944</v>
      </c>
      <c r="P416" s="1" t="s">
        <v>944</v>
      </c>
      <c r="Q416" s="1" t="s">
        <v>945</v>
      </c>
      <c r="R416" s="1" t="s">
        <v>3976</v>
      </c>
      <c r="S416" s="1">
        <v>0</v>
      </c>
      <c r="T416" s="1" t="s">
        <v>21</v>
      </c>
    </row>
    <row r="417" spans="1:20" x14ac:dyDescent="0.35">
      <c r="A417" s="1" t="s">
        <v>14</v>
      </c>
      <c r="B417" s="1" t="s">
        <v>946</v>
      </c>
      <c r="C417" s="1" t="s">
        <v>629</v>
      </c>
      <c r="D417" s="1" t="s">
        <v>762</v>
      </c>
      <c r="E417" t="str">
        <f t="shared" si="24"/>
        <v>2021</v>
      </c>
      <c r="F417" t="str">
        <f t="shared" si="25"/>
        <v>junio</v>
      </c>
      <c r="G417" s="3">
        <v>45566</v>
      </c>
      <c r="H417" s="4">
        <f t="shared" si="27"/>
        <v>1216</v>
      </c>
      <c r="I417" s="2">
        <f t="shared" si="26"/>
        <v>720</v>
      </c>
      <c r="J417" s="1">
        <v>19423</v>
      </c>
      <c r="K417" s="1">
        <v>19423</v>
      </c>
      <c r="L417" s="1" t="s">
        <v>947</v>
      </c>
      <c r="M417" s="1" t="s">
        <v>19</v>
      </c>
      <c r="N417" s="1" t="s">
        <v>20</v>
      </c>
      <c r="O417" s="1" t="s">
        <v>946</v>
      </c>
      <c r="P417" s="1" t="s">
        <v>946</v>
      </c>
      <c r="Q417" s="1" t="s">
        <v>947</v>
      </c>
      <c r="R417" s="1" t="s">
        <v>3976</v>
      </c>
      <c r="S417" s="1">
        <v>0</v>
      </c>
      <c r="T417" s="1" t="s">
        <v>21</v>
      </c>
    </row>
    <row r="418" spans="1:20" x14ac:dyDescent="0.35">
      <c r="A418" s="1" t="s">
        <v>14</v>
      </c>
      <c r="B418" s="1" t="s">
        <v>948</v>
      </c>
      <c r="C418" s="1" t="s">
        <v>629</v>
      </c>
      <c r="D418" s="1" t="s">
        <v>762</v>
      </c>
      <c r="E418" t="str">
        <f t="shared" si="24"/>
        <v>2021</v>
      </c>
      <c r="F418" t="str">
        <f t="shared" si="25"/>
        <v>junio</v>
      </c>
      <c r="G418" s="3">
        <v>45566</v>
      </c>
      <c r="H418" s="4">
        <f t="shared" si="27"/>
        <v>1216</v>
      </c>
      <c r="I418" s="2">
        <f t="shared" si="26"/>
        <v>720</v>
      </c>
      <c r="J418" s="1">
        <v>19423</v>
      </c>
      <c r="K418" s="1">
        <v>19423</v>
      </c>
      <c r="L418" s="1" t="s">
        <v>949</v>
      </c>
      <c r="M418" s="1" t="s">
        <v>19</v>
      </c>
      <c r="N418" s="1" t="s">
        <v>20</v>
      </c>
      <c r="O418" s="1" t="s">
        <v>948</v>
      </c>
      <c r="P418" s="1" t="s">
        <v>948</v>
      </c>
      <c r="Q418" s="1" t="s">
        <v>949</v>
      </c>
      <c r="R418" s="1" t="s">
        <v>3976</v>
      </c>
      <c r="S418" s="1">
        <v>0</v>
      </c>
      <c r="T418" s="1" t="s">
        <v>21</v>
      </c>
    </row>
    <row r="419" spans="1:20" x14ac:dyDescent="0.35">
      <c r="A419" s="1" t="s">
        <v>14</v>
      </c>
      <c r="B419" s="1" t="s">
        <v>950</v>
      </c>
      <c r="C419" s="1" t="s">
        <v>629</v>
      </c>
      <c r="D419" s="1" t="s">
        <v>762</v>
      </c>
      <c r="E419" t="str">
        <f t="shared" si="24"/>
        <v>2021</v>
      </c>
      <c r="F419" t="str">
        <f t="shared" si="25"/>
        <v>junio</v>
      </c>
      <c r="G419" s="3">
        <v>45566</v>
      </c>
      <c r="H419" s="4">
        <f t="shared" si="27"/>
        <v>1216</v>
      </c>
      <c r="I419" s="2">
        <f t="shared" si="26"/>
        <v>720</v>
      </c>
      <c r="J419" s="1">
        <v>19423</v>
      </c>
      <c r="K419" s="1">
        <v>19423</v>
      </c>
      <c r="L419" s="1" t="s">
        <v>951</v>
      </c>
      <c r="M419" s="1" t="s">
        <v>19</v>
      </c>
      <c r="N419" s="1" t="s">
        <v>20</v>
      </c>
      <c r="O419" s="1" t="s">
        <v>950</v>
      </c>
      <c r="P419" s="1" t="s">
        <v>950</v>
      </c>
      <c r="Q419" s="1" t="s">
        <v>951</v>
      </c>
      <c r="R419" s="1" t="s">
        <v>3976</v>
      </c>
      <c r="S419" s="1">
        <v>0</v>
      </c>
      <c r="T419" s="1" t="s">
        <v>21</v>
      </c>
    </row>
    <row r="420" spans="1:20" x14ac:dyDescent="0.35">
      <c r="A420" s="1" t="s">
        <v>14</v>
      </c>
      <c r="B420" s="1" t="s">
        <v>952</v>
      </c>
      <c r="C420" s="1" t="s">
        <v>629</v>
      </c>
      <c r="D420" s="1" t="s">
        <v>762</v>
      </c>
      <c r="E420" t="str">
        <f t="shared" si="24"/>
        <v>2021</v>
      </c>
      <c r="F420" t="str">
        <f t="shared" si="25"/>
        <v>junio</v>
      </c>
      <c r="G420" s="3">
        <v>45566</v>
      </c>
      <c r="H420" s="4">
        <f t="shared" si="27"/>
        <v>1216</v>
      </c>
      <c r="I420" s="2">
        <f t="shared" si="26"/>
        <v>720</v>
      </c>
      <c r="J420" s="1">
        <v>19423</v>
      </c>
      <c r="K420" s="1">
        <v>19423</v>
      </c>
      <c r="L420" s="1" t="s">
        <v>953</v>
      </c>
      <c r="M420" s="1" t="s">
        <v>19</v>
      </c>
      <c r="N420" s="1" t="s">
        <v>20</v>
      </c>
      <c r="O420" s="1" t="s">
        <v>952</v>
      </c>
      <c r="P420" s="1" t="s">
        <v>952</v>
      </c>
      <c r="Q420" s="1" t="s">
        <v>953</v>
      </c>
      <c r="R420" s="1" t="s">
        <v>3976</v>
      </c>
      <c r="S420" s="1">
        <v>0</v>
      </c>
      <c r="T420" s="1" t="s">
        <v>21</v>
      </c>
    </row>
    <row r="421" spans="1:20" x14ac:dyDescent="0.35">
      <c r="A421" s="1" t="s">
        <v>14</v>
      </c>
      <c r="B421" s="1" t="s">
        <v>954</v>
      </c>
      <c r="C421" s="1" t="s">
        <v>629</v>
      </c>
      <c r="D421" s="1" t="s">
        <v>762</v>
      </c>
      <c r="E421" t="str">
        <f t="shared" si="24"/>
        <v>2021</v>
      </c>
      <c r="F421" t="str">
        <f t="shared" si="25"/>
        <v>junio</v>
      </c>
      <c r="G421" s="3">
        <v>45566</v>
      </c>
      <c r="H421" s="4">
        <f t="shared" si="27"/>
        <v>1216</v>
      </c>
      <c r="I421" s="2">
        <f t="shared" si="26"/>
        <v>720</v>
      </c>
      <c r="J421" s="1">
        <v>19423</v>
      </c>
      <c r="K421" s="1">
        <v>19423</v>
      </c>
      <c r="L421" s="1" t="s">
        <v>955</v>
      </c>
      <c r="M421" s="1" t="s">
        <v>19</v>
      </c>
      <c r="N421" s="1" t="s">
        <v>20</v>
      </c>
      <c r="O421" s="1" t="s">
        <v>954</v>
      </c>
      <c r="P421" s="1" t="s">
        <v>954</v>
      </c>
      <c r="Q421" s="1" t="s">
        <v>955</v>
      </c>
      <c r="R421" s="1" t="s">
        <v>3976</v>
      </c>
      <c r="S421" s="1">
        <v>0</v>
      </c>
      <c r="T421" s="1" t="s">
        <v>21</v>
      </c>
    </row>
    <row r="422" spans="1:20" x14ac:dyDescent="0.35">
      <c r="A422" s="1" t="s">
        <v>14</v>
      </c>
      <c r="B422" s="1" t="s">
        <v>956</v>
      </c>
      <c r="C422" s="1" t="s">
        <v>629</v>
      </c>
      <c r="D422" s="1" t="s">
        <v>762</v>
      </c>
      <c r="E422" t="str">
        <f t="shared" si="24"/>
        <v>2021</v>
      </c>
      <c r="F422" t="str">
        <f t="shared" si="25"/>
        <v>junio</v>
      </c>
      <c r="G422" s="3">
        <v>45566</v>
      </c>
      <c r="H422" s="4">
        <f t="shared" si="27"/>
        <v>1216</v>
      </c>
      <c r="I422" s="2">
        <f t="shared" si="26"/>
        <v>720</v>
      </c>
      <c r="J422" s="1">
        <v>19423</v>
      </c>
      <c r="K422" s="1">
        <v>19423</v>
      </c>
      <c r="L422" s="1" t="s">
        <v>957</v>
      </c>
      <c r="M422" s="1" t="s">
        <v>19</v>
      </c>
      <c r="N422" s="1" t="s">
        <v>20</v>
      </c>
      <c r="O422" s="1" t="s">
        <v>956</v>
      </c>
      <c r="P422" s="1" t="s">
        <v>956</v>
      </c>
      <c r="Q422" s="1" t="s">
        <v>957</v>
      </c>
      <c r="R422" s="1" t="s">
        <v>3976</v>
      </c>
      <c r="S422" s="1">
        <v>0</v>
      </c>
      <c r="T422" s="1" t="s">
        <v>21</v>
      </c>
    </row>
    <row r="423" spans="1:20" x14ac:dyDescent="0.35">
      <c r="A423" s="1" t="s">
        <v>14</v>
      </c>
      <c r="B423" s="1" t="s">
        <v>958</v>
      </c>
      <c r="C423" s="1" t="s">
        <v>629</v>
      </c>
      <c r="D423" s="1" t="s">
        <v>762</v>
      </c>
      <c r="E423" t="str">
        <f t="shared" si="24"/>
        <v>2021</v>
      </c>
      <c r="F423" t="str">
        <f t="shared" si="25"/>
        <v>junio</v>
      </c>
      <c r="G423" s="3">
        <v>45566</v>
      </c>
      <c r="H423" s="4">
        <f t="shared" si="27"/>
        <v>1216</v>
      </c>
      <c r="I423" s="2">
        <f t="shared" si="26"/>
        <v>720</v>
      </c>
      <c r="J423" s="1">
        <v>19423</v>
      </c>
      <c r="K423" s="1">
        <v>19423</v>
      </c>
      <c r="L423" s="1" t="s">
        <v>959</v>
      </c>
      <c r="M423" s="1" t="s">
        <v>19</v>
      </c>
      <c r="N423" s="1" t="s">
        <v>20</v>
      </c>
      <c r="O423" s="1" t="s">
        <v>958</v>
      </c>
      <c r="P423" s="1" t="s">
        <v>958</v>
      </c>
      <c r="Q423" s="1" t="s">
        <v>959</v>
      </c>
      <c r="R423" s="1" t="s">
        <v>3976</v>
      </c>
      <c r="S423" s="1">
        <v>0</v>
      </c>
      <c r="T423" s="1" t="s">
        <v>21</v>
      </c>
    </row>
    <row r="424" spans="1:20" x14ac:dyDescent="0.35">
      <c r="A424" s="1" t="s">
        <v>14</v>
      </c>
      <c r="B424" s="1" t="s">
        <v>960</v>
      </c>
      <c r="C424" s="1" t="s">
        <v>629</v>
      </c>
      <c r="D424" s="1" t="s">
        <v>762</v>
      </c>
      <c r="E424" t="str">
        <f t="shared" si="24"/>
        <v>2021</v>
      </c>
      <c r="F424" t="str">
        <f t="shared" si="25"/>
        <v>junio</v>
      </c>
      <c r="G424" s="3">
        <v>45566</v>
      </c>
      <c r="H424" s="4">
        <f t="shared" si="27"/>
        <v>1216</v>
      </c>
      <c r="I424" s="2">
        <f t="shared" si="26"/>
        <v>720</v>
      </c>
      <c r="J424" s="1">
        <v>19423</v>
      </c>
      <c r="K424" s="1">
        <v>19423</v>
      </c>
      <c r="L424" s="1" t="s">
        <v>961</v>
      </c>
      <c r="M424" s="1" t="s">
        <v>19</v>
      </c>
      <c r="N424" s="1" t="s">
        <v>20</v>
      </c>
      <c r="O424" s="1" t="s">
        <v>960</v>
      </c>
      <c r="P424" s="1" t="s">
        <v>960</v>
      </c>
      <c r="Q424" s="1" t="s">
        <v>961</v>
      </c>
      <c r="R424" s="1" t="s">
        <v>3976</v>
      </c>
      <c r="S424" s="1">
        <v>0</v>
      </c>
      <c r="T424" s="1" t="s">
        <v>21</v>
      </c>
    </row>
    <row r="425" spans="1:20" x14ac:dyDescent="0.35">
      <c r="A425" s="1" t="s">
        <v>14</v>
      </c>
      <c r="B425" s="1" t="s">
        <v>962</v>
      </c>
      <c r="C425" s="1" t="s">
        <v>629</v>
      </c>
      <c r="D425" s="1" t="s">
        <v>762</v>
      </c>
      <c r="E425" t="str">
        <f t="shared" si="24"/>
        <v>2021</v>
      </c>
      <c r="F425" t="str">
        <f t="shared" si="25"/>
        <v>junio</v>
      </c>
      <c r="G425" s="3">
        <v>45566</v>
      </c>
      <c r="H425" s="4">
        <f t="shared" si="27"/>
        <v>1216</v>
      </c>
      <c r="I425" s="2">
        <f t="shared" si="26"/>
        <v>720</v>
      </c>
      <c r="J425" s="1">
        <v>19423</v>
      </c>
      <c r="K425" s="1">
        <v>19423</v>
      </c>
      <c r="L425" s="1" t="s">
        <v>963</v>
      </c>
      <c r="M425" s="1" t="s">
        <v>19</v>
      </c>
      <c r="N425" s="1" t="s">
        <v>20</v>
      </c>
      <c r="O425" s="1" t="s">
        <v>962</v>
      </c>
      <c r="P425" s="1" t="s">
        <v>962</v>
      </c>
      <c r="Q425" s="1" t="s">
        <v>963</v>
      </c>
      <c r="R425" s="1" t="s">
        <v>3976</v>
      </c>
      <c r="S425" s="1">
        <v>0</v>
      </c>
      <c r="T425" s="1" t="s">
        <v>21</v>
      </c>
    </row>
    <row r="426" spans="1:20" x14ac:dyDescent="0.35">
      <c r="A426" s="1" t="s">
        <v>14</v>
      </c>
      <c r="B426" s="1" t="s">
        <v>964</v>
      </c>
      <c r="C426" s="1" t="s">
        <v>629</v>
      </c>
      <c r="D426" s="1" t="s">
        <v>762</v>
      </c>
      <c r="E426" t="str">
        <f t="shared" si="24"/>
        <v>2021</v>
      </c>
      <c r="F426" t="str">
        <f t="shared" si="25"/>
        <v>junio</v>
      </c>
      <c r="G426" s="3">
        <v>45566</v>
      </c>
      <c r="H426" s="4">
        <f t="shared" si="27"/>
        <v>1216</v>
      </c>
      <c r="I426" s="2">
        <f t="shared" si="26"/>
        <v>720</v>
      </c>
      <c r="J426" s="1">
        <v>19423</v>
      </c>
      <c r="K426" s="1">
        <v>19423</v>
      </c>
      <c r="L426" s="1" t="s">
        <v>965</v>
      </c>
      <c r="M426" s="1" t="s">
        <v>19</v>
      </c>
      <c r="N426" s="1" t="s">
        <v>20</v>
      </c>
      <c r="O426" s="1" t="s">
        <v>964</v>
      </c>
      <c r="P426" s="1" t="s">
        <v>964</v>
      </c>
      <c r="Q426" s="1" t="s">
        <v>965</v>
      </c>
      <c r="R426" s="1" t="s">
        <v>3976</v>
      </c>
      <c r="S426" s="1">
        <v>0</v>
      </c>
      <c r="T426" s="1" t="s">
        <v>21</v>
      </c>
    </row>
    <row r="427" spans="1:20" x14ac:dyDescent="0.35">
      <c r="A427" s="1" t="s">
        <v>14</v>
      </c>
      <c r="B427" s="1" t="s">
        <v>966</v>
      </c>
      <c r="C427" s="1" t="s">
        <v>629</v>
      </c>
      <c r="D427" s="1" t="s">
        <v>762</v>
      </c>
      <c r="E427" t="str">
        <f t="shared" si="24"/>
        <v>2021</v>
      </c>
      <c r="F427" t="str">
        <f t="shared" si="25"/>
        <v>junio</v>
      </c>
      <c r="G427" s="3">
        <v>45566</v>
      </c>
      <c r="H427" s="4">
        <f t="shared" si="27"/>
        <v>1216</v>
      </c>
      <c r="I427" s="2">
        <f t="shared" si="26"/>
        <v>720</v>
      </c>
      <c r="J427" s="1">
        <v>19423</v>
      </c>
      <c r="K427" s="1">
        <v>19423</v>
      </c>
      <c r="L427" s="1" t="s">
        <v>967</v>
      </c>
      <c r="M427" s="1" t="s">
        <v>19</v>
      </c>
      <c r="N427" s="1" t="s">
        <v>20</v>
      </c>
      <c r="O427" s="1" t="s">
        <v>966</v>
      </c>
      <c r="P427" s="1" t="s">
        <v>966</v>
      </c>
      <c r="Q427" s="1" t="s">
        <v>967</v>
      </c>
      <c r="R427" s="1" t="s">
        <v>3976</v>
      </c>
      <c r="S427" s="1">
        <v>0</v>
      </c>
      <c r="T427" s="1" t="s">
        <v>21</v>
      </c>
    </row>
    <row r="428" spans="1:20" x14ac:dyDescent="0.35">
      <c r="A428" s="1" t="s">
        <v>14</v>
      </c>
      <c r="B428" s="1" t="s">
        <v>968</v>
      </c>
      <c r="C428" s="1" t="s">
        <v>969</v>
      </c>
      <c r="D428" s="1" t="s">
        <v>762</v>
      </c>
      <c r="E428" t="str">
        <f t="shared" si="24"/>
        <v>2021</v>
      </c>
      <c r="F428" t="str">
        <f t="shared" si="25"/>
        <v>junio</v>
      </c>
      <c r="G428" s="3">
        <v>45566</v>
      </c>
      <c r="H428" s="4">
        <f t="shared" si="27"/>
        <v>1216</v>
      </c>
      <c r="I428" s="2">
        <f t="shared" si="26"/>
        <v>720</v>
      </c>
      <c r="J428" s="1">
        <v>19423</v>
      </c>
      <c r="K428" s="1">
        <v>19423</v>
      </c>
      <c r="L428" s="1" t="s">
        <v>970</v>
      </c>
      <c r="M428" s="1" t="s">
        <v>19</v>
      </c>
      <c r="N428" s="1" t="s">
        <v>20</v>
      </c>
      <c r="O428" s="1" t="s">
        <v>968</v>
      </c>
      <c r="P428" s="1" t="s">
        <v>968</v>
      </c>
      <c r="Q428" s="1" t="s">
        <v>970</v>
      </c>
      <c r="R428" s="1" t="s">
        <v>3976</v>
      </c>
      <c r="S428" s="1">
        <v>0</v>
      </c>
      <c r="T428" s="1" t="s">
        <v>21</v>
      </c>
    </row>
    <row r="429" spans="1:20" x14ac:dyDescent="0.35">
      <c r="A429" s="1" t="s">
        <v>14</v>
      </c>
      <c r="B429" s="1" t="s">
        <v>971</v>
      </c>
      <c r="C429" s="1" t="s">
        <v>969</v>
      </c>
      <c r="D429" s="1" t="s">
        <v>762</v>
      </c>
      <c r="E429" t="str">
        <f t="shared" si="24"/>
        <v>2021</v>
      </c>
      <c r="F429" t="str">
        <f t="shared" si="25"/>
        <v>junio</v>
      </c>
      <c r="G429" s="3">
        <v>45566</v>
      </c>
      <c r="H429" s="4">
        <f t="shared" si="27"/>
        <v>1216</v>
      </c>
      <c r="I429" s="2">
        <f t="shared" si="26"/>
        <v>720</v>
      </c>
      <c r="J429" s="1">
        <v>19423</v>
      </c>
      <c r="K429" s="1">
        <v>19423</v>
      </c>
      <c r="L429" s="1" t="s">
        <v>972</v>
      </c>
      <c r="M429" s="1" t="s">
        <v>19</v>
      </c>
      <c r="N429" s="1" t="s">
        <v>20</v>
      </c>
      <c r="O429" s="1" t="s">
        <v>971</v>
      </c>
      <c r="P429" s="1" t="s">
        <v>971</v>
      </c>
      <c r="Q429" s="1" t="s">
        <v>972</v>
      </c>
      <c r="R429" s="1" t="s">
        <v>3976</v>
      </c>
      <c r="S429" s="1">
        <v>0</v>
      </c>
      <c r="T429" s="1" t="s">
        <v>21</v>
      </c>
    </row>
    <row r="430" spans="1:20" x14ac:dyDescent="0.35">
      <c r="A430" s="1" t="s">
        <v>14</v>
      </c>
      <c r="B430" s="1" t="s">
        <v>973</v>
      </c>
      <c r="C430" s="1" t="s">
        <v>969</v>
      </c>
      <c r="D430" s="1" t="s">
        <v>762</v>
      </c>
      <c r="E430" t="str">
        <f t="shared" si="24"/>
        <v>2021</v>
      </c>
      <c r="F430" t="str">
        <f t="shared" si="25"/>
        <v>junio</v>
      </c>
      <c r="G430" s="3">
        <v>45566</v>
      </c>
      <c r="H430" s="4">
        <f t="shared" si="27"/>
        <v>1216</v>
      </c>
      <c r="I430" s="2">
        <f t="shared" si="26"/>
        <v>720</v>
      </c>
      <c r="J430" s="1">
        <v>36994</v>
      </c>
      <c r="K430" s="1">
        <v>36994</v>
      </c>
      <c r="L430" s="1" t="s">
        <v>974</v>
      </c>
      <c r="M430" s="1" t="s">
        <v>19</v>
      </c>
      <c r="N430" s="1" t="s">
        <v>20</v>
      </c>
      <c r="O430" s="1" t="s">
        <v>973</v>
      </c>
      <c r="P430" s="1" t="s">
        <v>973</v>
      </c>
      <c r="Q430" s="1" t="s">
        <v>974</v>
      </c>
      <c r="R430" s="1" t="s">
        <v>3976</v>
      </c>
      <c r="S430" s="1">
        <v>0</v>
      </c>
      <c r="T430" s="1" t="s">
        <v>21</v>
      </c>
    </row>
    <row r="431" spans="1:20" x14ac:dyDescent="0.35">
      <c r="A431" s="1" t="s">
        <v>14</v>
      </c>
      <c r="B431" s="1" t="s">
        <v>975</v>
      </c>
      <c r="C431" s="1" t="s">
        <v>969</v>
      </c>
      <c r="D431" s="1" t="s">
        <v>748</v>
      </c>
      <c r="E431" t="str">
        <f t="shared" si="24"/>
        <v>2021</v>
      </c>
      <c r="F431" t="str">
        <f t="shared" si="25"/>
        <v>junio</v>
      </c>
      <c r="G431" s="3">
        <v>45566</v>
      </c>
      <c r="H431" s="4">
        <f t="shared" si="27"/>
        <v>1217</v>
      </c>
      <c r="I431" s="2">
        <f t="shared" si="26"/>
        <v>720</v>
      </c>
      <c r="J431" s="1">
        <v>19423</v>
      </c>
      <c r="K431" s="1">
        <v>19423</v>
      </c>
      <c r="L431" s="1" t="s">
        <v>976</v>
      </c>
      <c r="M431" s="1" t="s">
        <v>19</v>
      </c>
      <c r="N431" s="1" t="s">
        <v>20</v>
      </c>
      <c r="O431" s="1" t="s">
        <v>975</v>
      </c>
      <c r="P431" s="1" t="s">
        <v>975</v>
      </c>
      <c r="Q431" s="1" t="s">
        <v>976</v>
      </c>
      <c r="R431" s="1" t="s">
        <v>3976</v>
      </c>
      <c r="S431" s="1">
        <v>0</v>
      </c>
      <c r="T431" s="1" t="s">
        <v>21</v>
      </c>
    </row>
    <row r="432" spans="1:20" x14ac:dyDescent="0.35">
      <c r="A432" s="1" t="s">
        <v>14</v>
      </c>
      <c r="B432" s="1" t="s">
        <v>977</v>
      </c>
      <c r="C432" s="1" t="s">
        <v>969</v>
      </c>
      <c r="D432" s="1" t="s">
        <v>748</v>
      </c>
      <c r="E432" t="str">
        <f t="shared" si="24"/>
        <v>2021</v>
      </c>
      <c r="F432" t="str">
        <f t="shared" si="25"/>
        <v>junio</v>
      </c>
      <c r="G432" s="3">
        <v>45566</v>
      </c>
      <c r="H432" s="4">
        <f t="shared" si="27"/>
        <v>1217</v>
      </c>
      <c r="I432" s="2">
        <f t="shared" si="26"/>
        <v>720</v>
      </c>
      <c r="J432" s="1">
        <v>19423</v>
      </c>
      <c r="K432" s="1">
        <v>19423</v>
      </c>
      <c r="L432" s="1" t="s">
        <v>978</v>
      </c>
      <c r="M432" s="1" t="s">
        <v>19</v>
      </c>
      <c r="N432" s="1" t="s">
        <v>20</v>
      </c>
      <c r="O432" s="1" t="s">
        <v>977</v>
      </c>
      <c r="P432" s="1" t="s">
        <v>977</v>
      </c>
      <c r="Q432" s="1" t="s">
        <v>978</v>
      </c>
      <c r="R432" s="1" t="s">
        <v>3976</v>
      </c>
      <c r="S432" s="1">
        <v>0</v>
      </c>
      <c r="T432" s="1" t="s">
        <v>21</v>
      </c>
    </row>
    <row r="433" spans="1:20" x14ac:dyDescent="0.35">
      <c r="A433" s="1" t="s">
        <v>14</v>
      </c>
      <c r="B433" s="1" t="s">
        <v>979</v>
      </c>
      <c r="C433" s="1" t="s">
        <v>969</v>
      </c>
      <c r="D433" s="1" t="s">
        <v>748</v>
      </c>
      <c r="E433" t="str">
        <f t="shared" si="24"/>
        <v>2021</v>
      </c>
      <c r="F433" t="str">
        <f t="shared" si="25"/>
        <v>junio</v>
      </c>
      <c r="G433" s="3">
        <v>45566</v>
      </c>
      <c r="H433" s="4">
        <f t="shared" si="27"/>
        <v>1217</v>
      </c>
      <c r="I433" s="2">
        <f t="shared" si="26"/>
        <v>720</v>
      </c>
      <c r="J433" s="1">
        <v>19423</v>
      </c>
      <c r="K433" s="1">
        <v>19423</v>
      </c>
      <c r="L433" s="1" t="s">
        <v>980</v>
      </c>
      <c r="M433" s="1" t="s">
        <v>19</v>
      </c>
      <c r="N433" s="1" t="s">
        <v>20</v>
      </c>
      <c r="O433" s="1" t="s">
        <v>979</v>
      </c>
      <c r="P433" s="1" t="s">
        <v>979</v>
      </c>
      <c r="Q433" s="1" t="s">
        <v>980</v>
      </c>
      <c r="R433" s="1" t="s">
        <v>3976</v>
      </c>
      <c r="S433" s="1">
        <v>0</v>
      </c>
      <c r="T433" s="1" t="s">
        <v>21</v>
      </c>
    </row>
    <row r="434" spans="1:20" x14ac:dyDescent="0.35">
      <c r="A434" s="1" t="s">
        <v>14</v>
      </c>
      <c r="B434" s="1" t="s">
        <v>981</v>
      </c>
      <c r="C434" s="1" t="s">
        <v>969</v>
      </c>
      <c r="D434" s="1" t="s">
        <v>748</v>
      </c>
      <c r="E434" t="str">
        <f t="shared" si="24"/>
        <v>2021</v>
      </c>
      <c r="F434" t="str">
        <f t="shared" si="25"/>
        <v>junio</v>
      </c>
      <c r="G434" s="3">
        <v>45566</v>
      </c>
      <c r="H434" s="4">
        <f t="shared" si="27"/>
        <v>1217</v>
      </c>
      <c r="I434" s="2">
        <f t="shared" si="26"/>
        <v>720</v>
      </c>
      <c r="J434" s="1">
        <v>19423</v>
      </c>
      <c r="K434" s="1">
        <v>19423</v>
      </c>
      <c r="L434" s="1" t="s">
        <v>982</v>
      </c>
      <c r="M434" s="1" t="s">
        <v>19</v>
      </c>
      <c r="N434" s="1" t="s">
        <v>20</v>
      </c>
      <c r="O434" s="1" t="s">
        <v>981</v>
      </c>
      <c r="P434" s="1" t="s">
        <v>981</v>
      </c>
      <c r="Q434" s="1" t="s">
        <v>982</v>
      </c>
      <c r="R434" s="1" t="s">
        <v>3976</v>
      </c>
      <c r="S434" s="1">
        <v>0</v>
      </c>
      <c r="T434" s="1" t="s">
        <v>21</v>
      </c>
    </row>
    <row r="435" spans="1:20" x14ac:dyDescent="0.35">
      <c r="A435" s="1" t="s">
        <v>14</v>
      </c>
      <c r="B435" s="1" t="s">
        <v>983</v>
      </c>
      <c r="C435" s="1" t="s">
        <v>654</v>
      </c>
      <c r="D435" s="1" t="s">
        <v>748</v>
      </c>
      <c r="E435" t="str">
        <f t="shared" si="24"/>
        <v>2021</v>
      </c>
      <c r="F435" t="str">
        <f t="shared" si="25"/>
        <v>junio</v>
      </c>
      <c r="G435" s="3">
        <v>45566</v>
      </c>
      <c r="H435" s="4">
        <f t="shared" si="27"/>
        <v>1217</v>
      </c>
      <c r="I435" s="2">
        <f t="shared" si="26"/>
        <v>720</v>
      </c>
      <c r="J435" s="1">
        <v>19423</v>
      </c>
      <c r="K435" s="1">
        <v>19423</v>
      </c>
      <c r="L435" s="1" t="s">
        <v>984</v>
      </c>
      <c r="M435" s="1" t="s">
        <v>19</v>
      </c>
      <c r="N435" s="1" t="s">
        <v>20</v>
      </c>
      <c r="O435" s="1" t="s">
        <v>983</v>
      </c>
      <c r="P435" s="1" t="s">
        <v>983</v>
      </c>
      <c r="Q435" s="1" t="s">
        <v>984</v>
      </c>
      <c r="R435" s="1" t="s">
        <v>3976</v>
      </c>
      <c r="S435" s="1">
        <v>0</v>
      </c>
      <c r="T435" s="1" t="s">
        <v>21</v>
      </c>
    </row>
    <row r="436" spans="1:20" x14ac:dyDescent="0.35">
      <c r="A436" s="1" t="s">
        <v>14</v>
      </c>
      <c r="B436" s="1" t="s">
        <v>985</v>
      </c>
      <c r="C436" s="1" t="s">
        <v>654</v>
      </c>
      <c r="D436" s="1" t="s">
        <v>748</v>
      </c>
      <c r="E436" t="str">
        <f t="shared" si="24"/>
        <v>2021</v>
      </c>
      <c r="F436" t="str">
        <f t="shared" si="25"/>
        <v>junio</v>
      </c>
      <c r="G436" s="3">
        <v>45566</v>
      </c>
      <c r="H436" s="4">
        <f t="shared" si="27"/>
        <v>1217</v>
      </c>
      <c r="I436" s="2">
        <f t="shared" si="26"/>
        <v>720</v>
      </c>
      <c r="J436" s="1">
        <v>19423</v>
      </c>
      <c r="K436" s="1">
        <v>19423</v>
      </c>
      <c r="L436" s="1" t="s">
        <v>986</v>
      </c>
      <c r="M436" s="1" t="s">
        <v>19</v>
      </c>
      <c r="N436" s="1" t="s">
        <v>20</v>
      </c>
      <c r="O436" s="1" t="s">
        <v>985</v>
      </c>
      <c r="P436" s="1" t="s">
        <v>985</v>
      </c>
      <c r="Q436" s="1" t="s">
        <v>986</v>
      </c>
      <c r="R436" s="1" t="s">
        <v>3976</v>
      </c>
      <c r="S436" s="1">
        <v>0</v>
      </c>
      <c r="T436" s="1" t="s">
        <v>21</v>
      </c>
    </row>
    <row r="437" spans="1:20" x14ac:dyDescent="0.35">
      <c r="A437" s="1" t="s">
        <v>14</v>
      </c>
      <c r="B437" s="1" t="s">
        <v>987</v>
      </c>
      <c r="C437" s="1" t="s">
        <v>654</v>
      </c>
      <c r="D437" s="1" t="s">
        <v>748</v>
      </c>
      <c r="E437" t="str">
        <f t="shared" si="24"/>
        <v>2021</v>
      </c>
      <c r="F437" t="str">
        <f t="shared" si="25"/>
        <v>junio</v>
      </c>
      <c r="G437" s="3">
        <v>45566</v>
      </c>
      <c r="H437" s="4">
        <f t="shared" si="27"/>
        <v>1217</v>
      </c>
      <c r="I437" s="2">
        <f t="shared" si="26"/>
        <v>720</v>
      </c>
      <c r="J437" s="1">
        <v>19423</v>
      </c>
      <c r="K437" s="1">
        <v>19423</v>
      </c>
      <c r="L437" s="1" t="s">
        <v>988</v>
      </c>
      <c r="M437" s="1" t="s">
        <v>19</v>
      </c>
      <c r="N437" s="1" t="s">
        <v>20</v>
      </c>
      <c r="O437" s="1" t="s">
        <v>987</v>
      </c>
      <c r="P437" s="1" t="s">
        <v>987</v>
      </c>
      <c r="Q437" s="1" t="s">
        <v>988</v>
      </c>
      <c r="R437" s="1" t="s">
        <v>3976</v>
      </c>
      <c r="S437" s="1">
        <v>0</v>
      </c>
      <c r="T437" s="1" t="s">
        <v>21</v>
      </c>
    </row>
    <row r="438" spans="1:20" x14ac:dyDescent="0.35">
      <c r="A438" s="1" t="s">
        <v>14</v>
      </c>
      <c r="B438" s="1" t="s">
        <v>989</v>
      </c>
      <c r="C438" s="1" t="s">
        <v>654</v>
      </c>
      <c r="D438" s="1" t="s">
        <v>762</v>
      </c>
      <c r="E438" t="str">
        <f t="shared" si="24"/>
        <v>2021</v>
      </c>
      <c r="F438" t="str">
        <f t="shared" si="25"/>
        <v>junio</v>
      </c>
      <c r="G438" s="3">
        <v>45566</v>
      </c>
      <c r="H438" s="4">
        <f t="shared" si="27"/>
        <v>1216</v>
      </c>
      <c r="I438" s="2">
        <f t="shared" si="26"/>
        <v>720</v>
      </c>
      <c r="J438" s="1">
        <v>19423</v>
      </c>
      <c r="K438" s="1">
        <v>19423</v>
      </c>
      <c r="L438" s="1" t="s">
        <v>990</v>
      </c>
      <c r="M438" s="1" t="s">
        <v>19</v>
      </c>
      <c r="N438" s="1" t="s">
        <v>20</v>
      </c>
      <c r="O438" s="1" t="s">
        <v>989</v>
      </c>
      <c r="P438" s="1" t="s">
        <v>989</v>
      </c>
      <c r="Q438" s="1" t="s">
        <v>990</v>
      </c>
      <c r="R438" s="1" t="s">
        <v>3976</v>
      </c>
      <c r="S438" s="1">
        <v>0</v>
      </c>
      <c r="T438" s="1" t="s">
        <v>21</v>
      </c>
    </row>
    <row r="439" spans="1:20" x14ac:dyDescent="0.35">
      <c r="A439" s="1" t="s">
        <v>14</v>
      </c>
      <c r="B439" s="1" t="s">
        <v>991</v>
      </c>
      <c r="C439" s="1" t="s">
        <v>654</v>
      </c>
      <c r="D439" s="1" t="s">
        <v>762</v>
      </c>
      <c r="E439" t="str">
        <f t="shared" si="24"/>
        <v>2021</v>
      </c>
      <c r="F439" t="str">
        <f t="shared" si="25"/>
        <v>junio</v>
      </c>
      <c r="G439" s="3">
        <v>45566</v>
      </c>
      <c r="H439" s="4">
        <f t="shared" si="27"/>
        <v>1216</v>
      </c>
      <c r="I439" s="2">
        <f t="shared" si="26"/>
        <v>720</v>
      </c>
      <c r="J439" s="1">
        <v>19423</v>
      </c>
      <c r="K439" s="1">
        <v>19423</v>
      </c>
      <c r="L439" s="1" t="s">
        <v>992</v>
      </c>
      <c r="M439" s="1" t="s">
        <v>19</v>
      </c>
      <c r="N439" s="1" t="s">
        <v>20</v>
      </c>
      <c r="O439" s="1" t="s">
        <v>991</v>
      </c>
      <c r="P439" s="1" t="s">
        <v>991</v>
      </c>
      <c r="Q439" s="1" t="s">
        <v>992</v>
      </c>
      <c r="R439" s="1" t="s">
        <v>3976</v>
      </c>
      <c r="S439" s="1">
        <v>0</v>
      </c>
      <c r="T439" s="1" t="s">
        <v>21</v>
      </c>
    </row>
    <row r="440" spans="1:20" x14ac:dyDescent="0.35">
      <c r="A440" s="1" t="s">
        <v>14</v>
      </c>
      <c r="B440" s="1" t="s">
        <v>993</v>
      </c>
      <c r="C440" s="1" t="s">
        <v>654</v>
      </c>
      <c r="D440" s="1" t="s">
        <v>748</v>
      </c>
      <c r="E440" t="str">
        <f t="shared" si="24"/>
        <v>2021</v>
      </c>
      <c r="F440" t="str">
        <f t="shared" si="25"/>
        <v>junio</v>
      </c>
      <c r="G440" s="3">
        <v>45566</v>
      </c>
      <c r="H440" s="4">
        <f t="shared" si="27"/>
        <v>1217</v>
      </c>
      <c r="I440" s="2">
        <f t="shared" si="26"/>
        <v>720</v>
      </c>
      <c r="J440" s="1">
        <v>19423</v>
      </c>
      <c r="K440" s="1">
        <v>19423</v>
      </c>
      <c r="L440" s="1" t="s">
        <v>994</v>
      </c>
      <c r="M440" s="1" t="s">
        <v>19</v>
      </c>
      <c r="N440" s="1" t="s">
        <v>20</v>
      </c>
      <c r="O440" s="1" t="s">
        <v>993</v>
      </c>
      <c r="P440" s="1" t="s">
        <v>993</v>
      </c>
      <c r="Q440" s="1" t="s">
        <v>994</v>
      </c>
      <c r="R440" s="1" t="s">
        <v>3976</v>
      </c>
      <c r="S440" s="1">
        <v>0</v>
      </c>
      <c r="T440" s="1" t="s">
        <v>21</v>
      </c>
    </row>
    <row r="441" spans="1:20" x14ac:dyDescent="0.35">
      <c r="A441" s="1" t="s">
        <v>14</v>
      </c>
      <c r="B441" s="1" t="s">
        <v>995</v>
      </c>
      <c r="C441" s="1" t="s">
        <v>654</v>
      </c>
      <c r="D441" s="1" t="s">
        <v>748</v>
      </c>
      <c r="E441" t="str">
        <f t="shared" si="24"/>
        <v>2021</v>
      </c>
      <c r="F441" t="str">
        <f t="shared" si="25"/>
        <v>junio</v>
      </c>
      <c r="G441" s="3">
        <v>45566</v>
      </c>
      <c r="H441" s="4">
        <f t="shared" si="27"/>
        <v>1217</v>
      </c>
      <c r="I441" s="2">
        <f t="shared" si="26"/>
        <v>720</v>
      </c>
      <c r="J441" s="1">
        <v>19423</v>
      </c>
      <c r="K441" s="1">
        <v>19423</v>
      </c>
      <c r="L441" s="1" t="s">
        <v>996</v>
      </c>
      <c r="M441" s="1" t="s">
        <v>19</v>
      </c>
      <c r="N441" s="1" t="s">
        <v>20</v>
      </c>
      <c r="O441" s="1" t="s">
        <v>995</v>
      </c>
      <c r="P441" s="1" t="s">
        <v>995</v>
      </c>
      <c r="Q441" s="1" t="s">
        <v>996</v>
      </c>
      <c r="R441" s="1" t="s">
        <v>3976</v>
      </c>
      <c r="S441" s="1">
        <v>0</v>
      </c>
      <c r="T441" s="1" t="s">
        <v>21</v>
      </c>
    </row>
    <row r="442" spans="1:20" x14ac:dyDescent="0.35">
      <c r="A442" s="1" t="s">
        <v>14</v>
      </c>
      <c r="B442" s="1" t="s">
        <v>997</v>
      </c>
      <c r="C442" s="1" t="s">
        <v>654</v>
      </c>
      <c r="D442" s="1" t="s">
        <v>748</v>
      </c>
      <c r="E442" t="str">
        <f t="shared" si="24"/>
        <v>2021</v>
      </c>
      <c r="F442" t="str">
        <f t="shared" si="25"/>
        <v>junio</v>
      </c>
      <c r="G442" s="3">
        <v>45566</v>
      </c>
      <c r="H442" s="4">
        <f t="shared" si="27"/>
        <v>1217</v>
      </c>
      <c r="I442" s="2">
        <f t="shared" si="26"/>
        <v>720</v>
      </c>
      <c r="J442" s="1">
        <v>19423</v>
      </c>
      <c r="K442" s="1">
        <v>19423</v>
      </c>
      <c r="L442" s="1" t="s">
        <v>998</v>
      </c>
      <c r="M442" s="1" t="s">
        <v>19</v>
      </c>
      <c r="N442" s="1" t="s">
        <v>20</v>
      </c>
      <c r="O442" s="1" t="s">
        <v>997</v>
      </c>
      <c r="P442" s="1" t="s">
        <v>997</v>
      </c>
      <c r="Q442" s="1" t="s">
        <v>998</v>
      </c>
      <c r="R442" s="1" t="s">
        <v>3976</v>
      </c>
      <c r="S442" s="1">
        <v>0</v>
      </c>
      <c r="T442" s="1" t="s">
        <v>21</v>
      </c>
    </row>
    <row r="443" spans="1:20" x14ac:dyDescent="0.35">
      <c r="A443" s="1" t="s">
        <v>14</v>
      </c>
      <c r="B443" s="1" t="s">
        <v>999</v>
      </c>
      <c r="C443" s="1" t="s">
        <v>654</v>
      </c>
      <c r="D443" s="1" t="s">
        <v>762</v>
      </c>
      <c r="E443" t="str">
        <f t="shared" si="24"/>
        <v>2021</v>
      </c>
      <c r="F443" t="str">
        <f t="shared" si="25"/>
        <v>junio</v>
      </c>
      <c r="G443" s="3">
        <v>45566</v>
      </c>
      <c r="H443" s="4">
        <f t="shared" si="27"/>
        <v>1216</v>
      </c>
      <c r="I443" s="2">
        <f t="shared" si="26"/>
        <v>720</v>
      </c>
      <c r="J443" s="1">
        <v>19423</v>
      </c>
      <c r="K443" s="1">
        <v>19423</v>
      </c>
      <c r="L443" s="1" t="s">
        <v>1000</v>
      </c>
      <c r="M443" s="1" t="s">
        <v>19</v>
      </c>
      <c r="N443" s="1" t="s">
        <v>20</v>
      </c>
      <c r="O443" s="1" t="s">
        <v>999</v>
      </c>
      <c r="P443" s="1" t="s">
        <v>999</v>
      </c>
      <c r="Q443" s="1" t="s">
        <v>1000</v>
      </c>
      <c r="R443" s="1" t="s">
        <v>3976</v>
      </c>
      <c r="S443" s="1">
        <v>0</v>
      </c>
      <c r="T443" s="1" t="s">
        <v>21</v>
      </c>
    </row>
    <row r="444" spans="1:20" x14ac:dyDescent="0.35">
      <c r="A444" s="1" t="s">
        <v>14</v>
      </c>
      <c r="B444" s="1" t="s">
        <v>1001</v>
      </c>
      <c r="C444" s="1" t="s">
        <v>654</v>
      </c>
      <c r="D444" s="1" t="s">
        <v>762</v>
      </c>
      <c r="E444" t="str">
        <f t="shared" si="24"/>
        <v>2021</v>
      </c>
      <c r="F444" t="str">
        <f t="shared" si="25"/>
        <v>junio</v>
      </c>
      <c r="G444" s="3">
        <v>45566</v>
      </c>
      <c r="H444" s="4">
        <f t="shared" si="27"/>
        <v>1216</v>
      </c>
      <c r="I444" s="2">
        <f t="shared" si="26"/>
        <v>720</v>
      </c>
      <c r="J444" s="1">
        <v>19423</v>
      </c>
      <c r="K444" s="1">
        <v>19423</v>
      </c>
      <c r="L444" s="1" t="s">
        <v>1002</v>
      </c>
      <c r="M444" s="1" t="s">
        <v>19</v>
      </c>
      <c r="N444" s="1" t="s">
        <v>20</v>
      </c>
      <c r="O444" s="1" t="s">
        <v>1001</v>
      </c>
      <c r="P444" s="1" t="s">
        <v>1001</v>
      </c>
      <c r="Q444" s="1" t="s">
        <v>1002</v>
      </c>
      <c r="R444" s="1" t="s">
        <v>3976</v>
      </c>
      <c r="S444" s="1">
        <v>0</v>
      </c>
      <c r="T444" s="1" t="s">
        <v>21</v>
      </c>
    </row>
    <row r="445" spans="1:20" x14ac:dyDescent="0.35">
      <c r="A445" s="1" t="s">
        <v>14</v>
      </c>
      <c r="B445" s="1" t="s">
        <v>1003</v>
      </c>
      <c r="C445" s="1" t="s">
        <v>654</v>
      </c>
      <c r="D445" s="1" t="s">
        <v>762</v>
      </c>
      <c r="E445" t="str">
        <f t="shared" si="24"/>
        <v>2021</v>
      </c>
      <c r="F445" t="str">
        <f t="shared" si="25"/>
        <v>junio</v>
      </c>
      <c r="G445" s="3">
        <v>45566</v>
      </c>
      <c r="H445" s="4">
        <f t="shared" si="27"/>
        <v>1216</v>
      </c>
      <c r="I445" s="2">
        <f t="shared" si="26"/>
        <v>720</v>
      </c>
      <c r="J445" s="1">
        <v>36994</v>
      </c>
      <c r="K445" s="1">
        <v>36994</v>
      </c>
      <c r="L445" s="1" t="s">
        <v>1004</v>
      </c>
      <c r="M445" s="1" t="s">
        <v>19</v>
      </c>
      <c r="N445" s="1" t="s">
        <v>20</v>
      </c>
      <c r="O445" s="1" t="s">
        <v>1003</v>
      </c>
      <c r="P445" s="1" t="s">
        <v>1003</v>
      </c>
      <c r="Q445" s="1" t="s">
        <v>1004</v>
      </c>
      <c r="R445" s="1" t="s">
        <v>3976</v>
      </c>
      <c r="S445" s="1">
        <v>0</v>
      </c>
      <c r="T445" s="1" t="s">
        <v>21</v>
      </c>
    </row>
    <row r="446" spans="1:20" x14ac:dyDescent="0.35">
      <c r="A446" s="1" t="s">
        <v>14</v>
      </c>
      <c r="B446" s="1" t="s">
        <v>1005</v>
      </c>
      <c r="C446" s="1" t="s">
        <v>654</v>
      </c>
      <c r="D446" s="1" t="s">
        <v>762</v>
      </c>
      <c r="E446" t="str">
        <f t="shared" si="24"/>
        <v>2021</v>
      </c>
      <c r="F446" t="str">
        <f t="shared" si="25"/>
        <v>junio</v>
      </c>
      <c r="G446" s="3">
        <v>45566</v>
      </c>
      <c r="H446" s="4">
        <f t="shared" si="27"/>
        <v>1216</v>
      </c>
      <c r="I446" s="2">
        <f t="shared" si="26"/>
        <v>720</v>
      </c>
      <c r="J446" s="1">
        <v>36994</v>
      </c>
      <c r="K446" s="1">
        <v>36994</v>
      </c>
      <c r="L446" s="1" t="s">
        <v>1006</v>
      </c>
      <c r="M446" s="1" t="s">
        <v>19</v>
      </c>
      <c r="N446" s="1" t="s">
        <v>20</v>
      </c>
      <c r="O446" s="1" t="s">
        <v>1005</v>
      </c>
      <c r="P446" s="1" t="s">
        <v>1005</v>
      </c>
      <c r="Q446" s="1" t="s">
        <v>1006</v>
      </c>
      <c r="R446" s="1" t="s">
        <v>3976</v>
      </c>
      <c r="S446" s="1">
        <v>0</v>
      </c>
      <c r="T446" s="1" t="s">
        <v>21</v>
      </c>
    </row>
    <row r="447" spans="1:20" x14ac:dyDescent="0.35">
      <c r="A447" s="1" t="s">
        <v>14</v>
      </c>
      <c r="B447" s="1" t="s">
        <v>1007</v>
      </c>
      <c r="C447" s="1" t="s">
        <v>654</v>
      </c>
      <c r="D447" s="1" t="s">
        <v>762</v>
      </c>
      <c r="E447" t="str">
        <f t="shared" si="24"/>
        <v>2021</v>
      </c>
      <c r="F447" t="str">
        <f t="shared" si="25"/>
        <v>junio</v>
      </c>
      <c r="G447" s="3">
        <v>45566</v>
      </c>
      <c r="H447" s="4">
        <f t="shared" si="27"/>
        <v>1216</v>
      </c>
      <c r="I447" s="2">
        <f t="shared" si="26"/>
        <v>720</v>
      </c>
      <c r="J447" s="1">
        <v>19423</v>
      </c>
      <c r="K447" s="1">
        <v>19423</v>
      </c>
      <c r="L447" s="1" t="s">
        <v>1008</v>
      </c>
      <c r="M447" s="1" t="s">
        <v>19</v>
      </c>
      <c r="N447" s="1" t="s">
        <v>20</v>
      </c>
      <c r="O447" s="1" t="s">
        <v>1007</v>
      </c>
      <c r="P447" s="1" t="s">
        <v>1007</v>
      </c>
      <c r="Q447" s="1" t="s">
        <v>1008</v>
      </c>
      <c r="R447" s="1" t="s">
        <v>3976</v>
      </c>
      <c r="S447" s="1">
        <v>0</v>
      </c>
      <c r="T447" s="1" t="s">
        <v>21</v>
      </c>
    </row>
    <row r="448" spans="1:20" x14ac:dyDescent="0.35">
      <c r="A448" s="1" t="s">
        <v>14</v>
      </c>
      <c r="B448" s="1" t="s">
        <v>1009</v>
      </c>
      <c r="C448" s="1" t="s">
        <v>654</v>
      </c>
      <c r="D448" s="1" t="s">
        <v>748</v>
      </c>
      <c r="E448" t="str">
        <f t="shared" si="24"/>
        <v>2021</v>
      </c>
      <c r="F448" t="str">
        <f t="shared" si="25"/>
        <v>junio</v>
      </c>
      <c r="G448" s="3">
        <v>45566</v>
      </c>
      <c r="H448" s="4">
        <f t="shared" si="27"/>
        <v>1217</v>
      </c>
      <c r="I448" s="2">
        <f t="shared" si="26"/>
        <v>720</v>
      </c>
      <c r="J448" s="1">
        <v>19423</v>
      </c>
      <c r="K448" s="1">
        <v>19423</v>
      </c>
      <c r="L448" s="1" t="s">
        <v>1010</v>
      </c>
      <c r="M448" s="1" t="s">
        <v>19</v>
      </c>
      <c r="N448" s="1" t="s">
        <v>20</v>
      </c>
      <c r="O448" s="1" t="s">
        <v>1009</v>
      </c>
      <c r="P448" s="1" t="s">
        <v>1009</v>
      </c>
      <c r="Q448" s="1" t="s">
        <v>1010</v>
      </c>
      <c r="R448" s="1" t="s">
        <v>3976</v>
      </c>
      <c r="S448" s="1">
        <v>0</v>
      </c>
      <c r="T448" s="1" t="s">
        <v>21</v>
      </c>
    </row>
    <row r="449" spans="1:20" x14ac:dyDescent="0.35">
      <c r="A449" s="1" t="s">
        <v>14</v>
      </c>
      <c r="B449" s="1" t="s">
        <v>1011</v>
      </c>
      <c r="C449" s="1" t="s">
        <v>654</v>
      </c>
      <c r="D449" s="1" t="s">
        <v>748</v>
      </c>
      <c r="E449" t="str">
        <f t="shared" si="24"/>
        <v>2021</v>
      </c>
      <c r="F449" t="str">
        <f t="shared" si="25"/>
        <v>junio</v>
      </c>
      <c r="G449" s="3">
        <v>45566</v>
      </c>
      <c r="H449" s="4">
        <f t="shared" si="27"/>
        <v>1217</v>
      </c>
      <c r="I449" s="2">
        <f t="shared" si="26"/>
        <v>720</v>
      </c>
      <c r="J449" s="1">
        <v>36994</v>
      </c>
      <c r="K449" s="1">
        <v>36994</v>
      </c>
      <c r="L449" s="1" t="s">
        <v>1012</v>
      </c>
      <c r="M449" s="1" t="s">
        <v>19</v>
      </c>
      <c r="N449" s="1" t="s">
        <v>20</v>
      </c>
      <c r="O449" s="1" t="s">
        <v>1011</v>
      </c>
      <c r="P449" s="1" t="s">
        <v>1011</v>
      </c>
      <c r="Q449" s="1" t="s">
        <v>1012</v>
      </c>
      <c r="R449" s="1" t="s">
        <v>3976</v>
      </c>
      <c r="S449" s="1">
        <v>0</v>
      </c>
      <c r="T449" s="1" t="s">
        <v>21</v>
      </c>
    </row>
    <row r="450" spans="1:20" x14ac:dyDescent="0.35">
      <c r="A450" s="1" t="s">
        <v>14</v>
      </c>
      <c r="B450" s="1" t="s">
        <v>1013</v>
      </c>
      <c r="C450" s="1" t="s">
        <v>654</v>
      </c>
      <c r="D450" s="1" t="s">
        <v>748</v>
      </c>
      <c r="E450" t="str">
        <f t="shared" ref="E450:E513" si="28">+TEXT(D450,"aaaa")</f>
        <v>2021</v>
      </c>
      <c r="F450" t="str">
        <f t="shared" ref="F450:F513" si="29">+TEXT(D450,"mmmm")</f>
        <v>junio</v>
      </c>
      <c r="G450" s="3">
        <v>45566</v>
      </c>
      <c r="H450" s="4">
        <f t="shared" si="27"/>
        <v>1217</v>
      </c>
      <c r="I450" s="2">
        <f t="shared" ref="I450:I513" si="30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36994</v>
      </c>
      <c r="K450" s="1">
        <v>36994</v>
      </c>
      <c r="L450" s="1" t="s">
        <v>1014</v>
      </c>
      <c r="M450" s="1" t="s">
        <v>19</v>
      </c>
      <c r="N450" s="1" t="s">
        <v>20</v>
      </c>
      <c r="O450" s="1" t="s">
        <v>1013</v>
      </c>
      <c r="P450" s="1" t="s">
        <v>1013</v>
      </c>
      <c r="Q450" s="1" t="s">
        <v>1014</v>
      </c>
      <c r="R450" s="1" t="s">
        <v>3976</v>
      </c>
      <c r="S450" s="1">
        <v>0</v>
      </c>
      <c r="T450" s="1" t="s">
        <v>21</v>
      </c>
    </row>
    <row r="451" spans="1:20" x14ac:dyDescent="0.35">
      <c r="A451" s="1" t="s">
        <v>14</v>
      </c>
      <c r="B451" s="1" t="s">
        <v>1015</v>
      </c>
      <c r="C451" s="1" t="s">
        <v>654</v>
      </c>
      <c r="D451" s="1" t="s">
        <v>748</v>
      </c>
      <c r="E451" t="str">
        <f t="shared" si="28"/>
        <v>2021</v>
      </c>
      <c r="F451" t="str">
        <f t="shared" si="29"/>
        <v>junio</v>
      </c>
      <c r="G451" s="3">
        <v>45566</v>
      </c>
      <c r="H451" s="4">
        <f t="shared" ref="H451:H514" si="31">+G451-D451</f>
        <v>1217</v>
      </c>
      <c r="I451" s="2">
        <f t="shared" si="30"/>
        <v>720</v>
      </c>
      <c r="J451" s="1">
        <v>36994</v>
      </c>
      <c r="K451" s="1">
        <v>36994</v>
      </c>
      <c r="L451" s="1" t="s">
        <v>1016</v>
      </c>
      <c r="M451" s="1" t="s">
        <v>19</v>
      </c>
      <c r="N451" s="1" t="s">
        <v>20</v>
      </c>
      <c r="O451" s="1" t="s">
        <v>1015</v>
      </c>
      <c r="P451" s="1" t="s">
        <v>1015</v>
      </c>
      <c r="Q451" s="1" t="s">
        <v>1016</v>
      </c>
      <c r="R451" s="1" t="s">
        <v>3976</v>
      </c>
      <c r="S451" s="1">
        <v>0</v>
      </c>
      <c r="T451" s="1" t="s">
        <v>21</v>
      </c>
    </row>
    <row r="452" spans="1:20" x14ac:dyDescent="0.35">
      <c r="A452" s="1" t="s">
        <v>14</v>
      </c>
      <c r="B452" s="1" t="s">
        <v>1017</v>
      </c>
      <c r="C452" s="1" t="s">
        <v>654</v>
      </c>
      <c r="D452" s="1" t="s">
        <v>748</v>
      </c>
      <c r="E452" t="str">
        <f t="shared" si="28"/>
        <v>2021</v>
      </c>
      <c r="F452" t="str">
        <f t="shared" si="29"/>
        <v>junio</v>
      </c>
      <c r="G452" s="3">
        <v>45566</v>
      </c>
      <c r="H452" s="4">
        <f t="shared" si="31"/>
        <v>1217</v>
      </c>
      <c r="I452" s="2">
        <f t="shared" si="30"/>
        <v>720</v>
      </c>
      <c r="J452" s="1">
        <v>36994</v>
      </c>
      <c r="K452" s="1">
        <v>36994</v>
      </c>
      <c r="L452" s="1" t="s">
        <v>1018</v>
      </c>
      <c r="M452" s="1" t="s">
        <v>19</v>
      </c>
      <c r="N452" s="1" t="s">
        <v>20</v>
      </c>
      <c r="O452" s="1" t="s">
        <v>1017</v>
      </c>
      <c r="P452" s="1" t="s">
        <v>1017</v>
      </c>
      <c r="Q452" s="1" t="s">
        <v>1018</v>
      </c>
      <c r="R452" s="1" t="s">
        <v>3976</v>
      </c>
      <c r="S452" s="1">
        <v>0</v>
      </c>
      <c r="T452" s="1" t="s">
        <v>21</v>
      </c>
    </row>
    <row r="453" spans="1:20" x14ac:dyDescent="0.35">
      <c r="A453" s="1" t="s">
        <v>14</v>
      </c>
      <c r="B453" s="1" t="s">
        <v>1019</v>
      </c>
      <c r="C453" s="1" t="s">
        <v>654</v>
      </c>
      <c r="D453" s="1" t="s">
        <v>748</v>
      </c>
      <c r="E453" t="str">
        <f t="shared" si="28"/>
        <v>2021</v>
      </c>
      <c r="F453" t="str">
        <f t="shared" si="29"/>
        <v>junio</v>
      </c>
      <c r="G453" s="3">
        <v>45566</v>
      </c>
      <c r="H453" s="4">
        <f t="shared" si="31"/>
        <v>1217</v>
      </c>
      <c r="I453" s="2">
        <f t="shared" si="30"/>
        <v>720</v>
      </c>
      <c r="J453" s="1">
        <v>36994</v>
      </c>
      <c r="K453" s="1">
        <v>36994</v>
      </c>
      <c r="L453" s="1" t="s">
        <v>1020</v>
      </c>
      <c r="M453" s="1" t="s">
        <v>19</v>
      </c>
      <c r="N453" s="1" t="s">
        <v>20</v>
      </c>
      <c r="O453" s="1" t="s">
        <v>1019</v>
      </c>
      <c r="P453" s="1" t="s">
        <v>1019</v>
      </c>
      <c r="Q453" s="1" t="s">
        <v>1020</v>
      </c>
      <c r="R453" s="1" t="s">
        <v>3976</v>
      </c>
      <c r="S453" s="1">
        <v>0</v>
      </c>
      <c r="T453" s="1" t="s">
        <v>21</v>
      </c>
    </row>
    <row r="454" spans="1:20" x14ac:dyDescent="0.35">
      <c r="A454" s="1" t="s">
        <v>14</v>
      </c>
      <c r="B454" s="1" t="s">
        <v>1021</v>
      </c>
      <c r="C454" s="1" t="s">
        <v>654</v>
      </c>
      <c r="D454" s="1" t="s">
        <v>748</v>
      </c>
      <c r="E454" t="str">
        <f t="shared" si="28"/>
        <v>2021</v>
      </c>
      <c r="F454" t="str">
        <f t="shared" si="29"/>
        <v>junio</v>
      </c>
      <c r="G454" s="3">
        <v>45566</v>
      </c>
      <c r="H454" s="4">
        <f t="shared" si="31"/>
        <v>1217</v>
      </c>
      <c r="I454" s="2">
        <f t="shared" si="30"/>
        <v>720</v>
      </c>
      <c r="J454" s="1">
        <v>36994</v>
      </c>
      <c r="K454" s="1">
        <v>36994</v>
      </c>
      <c r="L454" s="1" t="s">
        <v>1022</v>
      </c>
      <c r="M454" s="1" t="s">
        <v>19</v>
      </c>
      <c r="N454" s="1" t="s">
        <v>20</v>
      </c>
      <c r="O454" s="1" t="s">
        <v>1021</v>
      </c>
      <c r="P454" s="1" t="s">
        <v>1021</v>
      </c>
      <c r="Q454" s="1" t="s">
        <v>1022</v>
      </c>
      <c r="R454" s="1" t="s">
        <v>3976</v>
      </c>
      <c r="S454" s="1">
        <v>0</v>
      </c>
      <c r="T454" s="1" t="s">
        <v>21</v>
      </c>
    </row>
    <row r="455" spans="1:20" x14ac:dyDescent="0.35">
      <c r="A455" s="1" t="s">
        <v>14</v>
      </c>
      <c r="B455" s="1" t="s">
        <v>1023</v>
      </c>
      <c r="C455" s="1" t="s">
        <v>654</v>
      </c>
      <c r="D455" s="1" t="s">
        <v>748</v>
      </c>
      <c r="E455" t="str">
        <f t="shared" si="28"/>
        <v>2021</v>
      </c>
      <c r="F455" t="str">
        <f t="shared" si="29"/>
        <v>junio</v>
      </c>
      <c r="G455" s="3">
        <v>45566</v>
      </c>
      <c r="H455" s="4">
        <f t="shared" si="31"/>
        <v>1217</v>
      </c>
      <c r="I455" s="2">
        <f t="shared" si="30"/>
        <v>720</v>
      </c>
      <c r="J455" s="1">
        <v>36994</v>
      </c>
      <c r="K455" s="1">
        <v>36994</v>
      </c>
      <c r="L455" s="1" t="s">
        <v>1024</v>
      </c>
      <c r="M455" s="1" t="s">
        <v>19</v>
      </c>
      <c r="N455" s="1" t="s">
        <v>20</v>
      </c>
      <c r="O455" s="1" t="s">
        <v>1023</v>
      </c>
      <c r="P455" s="1" t="s">
        <v>1023</v>
      </c>
      <c r="Q455" s="1" t="s">
        <v>1024</v>
      </c>
      <c r="R455" s="1" t="s">
        <v>3976</v>
      </c>
      <c r="S455" s="1">
        <v>0</v>
      </c>
      <c r="T455" s="1" t="s">
        <v>21</v>
      </c>
    </row>
    <row r="456" spans="1:20" x14ac:dyDescent="0.35">
      <c r="A456" s="1" t="s">
        <v>14</v>
      </c>
      <c r="B456" s="1" t="s">
        <v>1025</v>
      </c>
      <c r="C456" s="1" t="s">
        <v>654</v>
      </c>
      <c r="D456" s="1" t="s">
        <v>748</v>
      </c>
      <c r="E456" t="str">
        <f t="shared" si="28"/>
        <v>2021</v>
      </c>
      <c r="F456" t="str">
        <f t="shared" si="29"/>
        <v>junio</v>
      </c>
      <c r="G456" s="3">
        <v>45566</v>
      </c>
      <c r="H456" s="4">
        <f t="shared" si="31"/>
        <v>1217</v>
      </c>
      <c r="I456" s="2">
        <f t="shared" si="30"/>
        <v>720</v>
      </c>
      <c r="J456" s="1">
        <v>36994</v>
      </c>
      <c r="K456" s="1">
        <v>36994</v>
      </c>
      <c r="L456" s="1" t="s">
        <v>1026</v>
      </c>
      <c r="M456" s="1" t="s">
        <v>19</v>
      </c>
      <c r="N456" s="1" t="s">
        <v>20</v>
      </c>
      <c r="O456" s="1" t="s">
        <v>1025</v>
      </c>
      <c r="P456" s="1" t="s">
        <v>1025</v>
      </c>
      <c r="Q456" s="1" t="s">
        <v>1026</v>
      </c>
      <c r="R456" s="1" t="s">
        <v>3976</v>
      </c>
      <c r="S456" s="1">
        <v>0</v>
      </c>
      <c r="T456" s="1" t="s">
        <v>21</v>
      </c>
    </row>
    <row r="457" spans="1:20" x14ac:dyDescent="0.35">
      <c r="A457" s="1" t="s">
        <v>14</v>
      </c>
      <c r="B457" s="1" t="s">
        <v>1027</v>
      </c>
      <c r="C457" s="1" t="s">
        <v>654</v>
      </c>
      <c r="D457" s="1" t="s">
        <v>748</v>
      </c>
      <c r="E457" t="str">
        <f t="shared" si="28"/>
        <v>2021</v>
      </c>
      <c r="F457" t="str">
        <f t="shared" si="29"/>
        <v>junio</v>
      </c>
      <c r="G457" s="3">
        <v>45566</v>
      </c>
      <c r="H457" s="4">
        <f t="shared" si="31"/>
        <v>1217</v>
      </c>
      <c r="I457" s="2">
        <f t="shared" si="30"/>
        <v>720</v>
      </c>
      <c r="J457" s="1">
        <v>36994</v>
      </c>
      <c r="K457" s="1">
        <v>36994</v>
      </c>
      <c r="L457" s="1" t="s">
        <v>1028</v>
      </c>
      <c r="M457" s="1" t="s">
        <v>19</v>
      </c>
      <c r="N457" s="1" t="s">
        <v>20</v>
      </c>
      <c r="O457" s="1" t="s">
        <v>1027</v>
      </c>
      <c r="P457" s="1" t="s">
        <v>1027</v>
      </c>
      <c r="Q457" s="1" t="s">
        <v>1028</v>
      </c>
      <c r="R457" s="1" t="s">
        <v>3976</v>
      </c>
      <c r="S457" s="1">
        <v>0</v>
      </c>
      <c r="T457" s="1" t="s">
        <v>21</v>
      </c>
    </row>
    <row r="458" spans="1:20" x14ac:dyDescent="0.35">
      <c r="A458" s="1" t="s">
        <v>14</v>
      </c>
      <c r="B458" s="1" t="s">
        <v>1029</v>
      </c>
      <c r="C458" s="1" t="s">
        <v>1030</v>
      </c>
      <c r="D458" s="1" t="s">
        <v>748</v>
      </c>
      <c r="E458" t="str">
        <f t="shared" si="28"/>
        <v>2021</v>
      </c>
      <c r="F458" t="str">
        <f t="shared" si="29"/>
        <v>junio</v>
      </c>
      <c r="G458" s="3">
        <v>45566</v>
      </c>
      <c r="H458" s="4">
        <f t="shared" si="31"/>
        <v>1217</v>
      </c>
      <c r="I458" s="2">
        <f t="shared" si="30"/>
        <v>720</v>
      </c>
      <c r="J458" s="1">
        <v>36994</v>
      </c>
      <c r="K458" s="1">
        <v>36994</v>
      </c>
      <c r="L458" s="1" t="s">
        <v>1031</v>
      </c>
      <c r="M458" s="1" t="s">
        <v>19</v>
      </c>
      <c r="N458" s="1" t="s">
        <v>20</v>
      </c>
      <c r="O458" s="1" t="s">
        <v>1029</v>
      </c>
      <c r="P458" s="1" t="s">
        <v>1029</v>
      </c>
      <c r="Q458" s="1" t="s">
        <v>1031</v>
      </c>
      <c r="R458" s="1" t="s">
        <v>3976</v>
      </c>
      <c r="S458" s="1">
        <v>0</v>
      </c>
      <c r="T458" s="1" t="s">
        <v>21</v>
      </c>
    </row>
    <row r="459" spans="1:20" x14ac:dyDescent="0.35">
      <c r="A459" s="1" t="s">
        <v>14</v>
      </c>
      <c r="B459" s="1" t="s">
        <v>1032</v>
      </c>
      <c r="C459" s="1" t="s">
        <v>1030</v>
      </c>
      <c r="D459" s="1" t="s">
        <v>748</v>
      </c>
      <c r="E459" t="str">
        <f t="shared" si="28"/>
        <v>2021</v>
      </c>
      <c r="F459" t="str">
        <f t="shared" si="29"/>
        <v>junio</v>
      </c>
      <c r="G459" s="3">
        <v>45566</v>
      </c>
      <c r="H459" s="4">
        <f t="shared" si="31"/>
        <v>1217</v>
      </c>
      <c r="I459" s="2">
        <f t="shared" si="30"/>
        <v>720</v>
      </c>
      <c r="J459" s="1">
        <v>36994</v>
      </c>
      <c r="K459" s="1">
        <v>36994</v>
      </c>
      <c r="L459" s="1" t="s">
        <v>1033</v>
      </c>
      <c r="M459" s="1" t="s">
        <v>19</v>
      </c>
      <c r="N459" s="1" t="s">
        <v>20</v>
      </c>
      <c r="O459" s="1" t="s">
        <v>1032</v>
      </c>
      <c r="P459" s="1" t="s">
        <v>1032</v>
      </c>
      <c r="Q459" s="1" t="s">
        <v>1033</v>
      </c>
      <c r="R459" s="1" t="s">
        <v>3976</v>
      </c>
      <c r="S459" s="1">
        <v>0</v>
      </c>
      <c r="T459" s="1" t="s">
        <v>21</v>
      </c>
    </row>
    <row r="460" spans="1:20" x14ac:dyDescent="0.35">
      <c r="A460" s="1" t="s">
        <v>14</v>
      </c>
      <c r="B460" s="1" t="s">
        <v>1034</v>
      </c>
      <c r="C460" s="1" t="s">
        <v>1030</v>
      </c>
      <c r="D460" s="1" t="s">
        <v>748</v>
      </c>
      <c r="E460" t="str">
        <f t="shared" si="28"/>
        <v>2021</v>
      </c>
      <c r="F460" t="str">
        <f t="shared" si="29"/>
        <v>junio</v>
      </c>
      <c r="G460" s="3">
        <v>45566</v>
      </c>
      <c r="H460" s="4">
        <f t="shared" si="31"/>
        <v>1217</v>
      </c>
      <c r="I460" s="2">
        <f t="shared" si="30"/>
        <v>720</v>
      </c>
      <c r="J460" s="1">
        <v>36994</v>
      </c>
      <c r="K460" s="1">
        <v>36994</v>
      </c>
      <c r="L460" s="1" t="s">
        <v>1035</v>
      </c>
      <c r="M460" s="1" t="s">
        <v>19</v>
      </c>
      <c r="N460" s="1" t="s">
        <v>20</v>
      </c>
      <c r="O460" s="1" t="s">
        <v>1034</v>
      </c>
      <c r="P460" s="1" t="s">
        <v>1034</v>
      </c>
      <c r="Q460" s="1" t="s">
        <v>1035</v>
      </c>
      <c r="R460" s="1" t="s">
        <v>3976</v>
      </c>
      <c r="S460" s="1">
        <v>0</v>
      </c>
      <c r="T460" s="1" t="s">
        <v>21</v>
      </c>
    </row>
    <row r="461" spans="1:20" x14ac:dyDescent="0.35">
      <c r="A461" s="1" t="s">
        <v>14</v>
      </c>
      <c r="B461" s="1" t="s">
        <v>1036</v>
      </c>
      <c r="C461" s="1" t="s">
        <v>1030</v>
      </c>
      <c r="D461" s="1" t="s">
        <v>748</v>
      </c>
      <c r="E461" t="str">
        <f t="shared" si="28"/>
        <v>2021</v>
      </c>
      <c r="F461" t="str">
        <f t="shared" si="29"/>
        <v>junio</v>
      </c>
      <c r="G461" s="3">
        <v>45566</v>
      </c>
      <c r="H461" s="4">
        <f t="shared" si="31"/>
        <v>1217</v>
      </c>
      <c r="I461" s="2">
        <f t="shared" si="30"/>
        <v>720</v>
      </c>
      <c r="J461" s="1">
        <v>36994</v>
      </c>
      <c r="K461" s="1">
        <v>36994</v>
      </c>
      <c r="L461" s="1" t="s">
        <v>1037</v>
      </c>
      <c r="M461" s="1" t="s">
        <v>19</v>
      </c>
      <c r="N461" s="1" t="s">
        <v>20</v>
      </c>
      <c r="O461" s="1" t="s">
        <v>1036</v>
      </c>
      <c r="P461" s="1" t="s">
        <v>1036</v>
      </c>
      <c r="Q461" s="1" t="s">
        <v>1037</v>
      </c>
      <c r="R461" s="1" t="s">
        <v>3976</v>
      </c>
      <c r="S461" s="1">
        <v>0</v>
      </c>
      <c r="T461" s="1" t="s">
        <v>21</v>
      </c>
    </row>
    <row r="462" spans="1:20" x14ac:dyDescent="0.35">
      <c r="A462" s="1" t="s">
        <v>14</v>
      </c>
      <c r="B462" s="1" t="s">
        <v>1038</v>
      </c>
      <c r="C462" s="1" t="s">
        <v>1030</v>
      </c>
      <c r="D462" s="1" t="s">
        <v>748</v>
      </c>
      <c r="E462" t="str">
        <f t="shared" si="28"/>
        <v>2021</v>
      </c>
      <c r="F462" t="str">
        <f t="shared" si="29"/>
        <v>junio</v>
      </c>
      <c r="G462" s="3">
        <v>45566</v>
      </c>
      <c r="H462" s="4">
        <f t="shared" si="31"/>
        <v>1217</v>
      </c>
      <c r="I462" s="2">
        <f t="shared" si="30"/>
        <v>720</v>
      </c>
      <c r="J462" s="1">
        <v>36994</v>
      </c>
      <c r="K462" s="1">
        <v>36994</v>
      </c>
      <c r="L462" s="1" t="s">
        <v>1039</v>
      </c>
      <c r="M462" s="1" t="s">
        <v>19</v>
      </c>
      <c r="N462" s="1" t="s">
        <v>20</v>
      </c>
      <c r="O462" s="1" t="s">
        <v>1038</v>
      </c>
      <c r="P462" s="1" t="s">
        <v>1038</v>
      </c>
      <c r="Q462" s="1" t="s">
        <v>1039</v>
      </c>
      <c r="R462" s="1" t="s">
        <v>3976</v>
      </c>
      <c r="S462" s="1">
        <v>0</v>
      </c>
      <c r="T462" s="1" t="s">
        <v>21</v>
      </c>
    </row>
    <row r="463" spans="1:20" x14ac:dyDescent="0.35">
      <c r="A463" s="1" t="s">
        <v>14</v>
      </c>
      <c r="B463" s="1" t="s">
        <v>1040</v>
      </c>
      <c r="C463" s="1" t="s">
        <v>1030</v>
      </c>
      <c r="D463" s="1" t="s">
        <v>748</v>
      </c>
      <c r="E463" t="str">
        <f t="shared" si="28"/>
        <v>2021</v>
      </c>
      <c r="F463" t="str">
        <f t="shared" si="29"/>
        <v>junio</v>
      </c>
      <c r="G463" s="3">
        <v>45566</v>
      </c>
      <c r="H463" s="4">
        <f t="shared" si="31"/>
        <v>1217</v>
      </c>
      <c r="I463" s="2">
        <f t="shared" si="30"/>
        <v>720</v>
      </c>
      <c r="J463" s="1">
        <v>36994</v>
      </c>
      <c r="K463" s="1">
        <v>36994</v>
      </c>
      <c r="L463" s="1" t="s">
        <v>1041</v>
      </c>
      <c r="M463" s="1" t="s">
        <v>19</v>
      </c>
      <c r="N463" s="1" t="s">
        <v>20</v>
      </c>
      <c r="O463" s="1" t="s">
        <v>1040</v>
      </c>
      <c r="P463" s="1" t="s">
        <v>1040</v>
      </c>
      <c r="Q463" s="1" t="s">
        <v>1041</v>
      </c>
      <c r="R463" s="1" t="s">
        <v>3976</v>
      </c>
      <c r="S463" s="1">
        <v>0</v>
      </c>
      <c r="T463" s="1" t="s">
        <v>21</v>
      </c>
    </row>
    <row r="464" spans="1:20" x14ac:dyDescent="0.35">
      <c r="A464" s="1" t="s">
        <v>14</v>
      </c>
      <c r="B464" s="1" t="s">
        <v>1042</v>
      </c>
      <c r="C464" s="1" t="s">
        <v>1030</v>
      </c>
      <c r="D464" s="1" t="s">
        <v>748</v>
      </c>
      <c r="E464" t="str">
        <f t="shared" si="28"/>
        <v>2021</v>
      </c>
      <c r="F464" t="str">
        <f t="shared" si="29"/>
        <v>junio</v>
      </c>
      <c r="G464" s="3">
        <v>45566</v>
      </c>
      <c r="H464" s="4">
        <f t="shared" si="31"/>
        <v>1217</v>
      </c>
      <c r="I464" s="2">
        <f t="shared" si="30"/>
        <v>720</v>
      </c>
      <c r="J464" s="1">
        <v>36994</v>
      </c>
      <c r="K464" s="1">
        <v>36994</v>
      </c>
      <c r="L464" s="1" t="s">
        <v>1043</v>
      </c>
      <c r="M464" s="1" t="s">
        <v>19</v>
      </c>
      <c r="N464" s="1" t="s">
        <v>20</v>
      </c>
      <c r="O464" s="1" t="s">
        <v>1042</v>
      </c>
      <c r="P464" s="1" t="s">
        <v>1042</v>
      </c>
      <c r="Q464" s="1" t="s">
        <v>1043</v>
      </c>
      <c r="R464" s="1" t="s">
        <v>3976</v>
      </c>
      <c r="S464" s="1">
        <v>0</v>
      </c>
      <c r="T464" s="1" t="s">
        <v>21</v>
      </c>
    </row>
    <row r="465" spans="1:20" x14ac:dyDescent="0.35">
      <c r="A465" s="1" t="s">
        <v>14</v>
      </c>
      <c r="B465" s="1" t="s">
        <v>1044</v>
      </c>
      <c r="C465" s="1" t="s">
        <v>1030</v>
      </c>
      <c r="D465" s="1" t="s">
        <v>748</v>
      </c>
      <c r="E465" t="str">
        <f t="shared" si="28"/>
        <v>2021</v>
      </c>
      <c r="F465" t="str">
        <f t="shared" si="29"/>
        <v>junio</v>
      </c>
      <c r="G465" s="3">
        <v>45566</v>
      </c>
      <c r="H465" s="4">
        <f t="shared" si="31"/>
        <v>1217</v>
      </c>
      <c r="I465" s="2">
        <f t="shared" si="30"/>
        <v>720</v>
      </c>
      <c r="J465" s="1">
        <v>36994</v>
      </c>
      <c r="K465" s="1">
        <v>36994</v>
      </c>
      <c r="L465" s="1" t="s">
        <v>1045</v>
      </c>
      <c r="M465" s="1" t="s">
        <v>19</v>
      </c>
      <c r="N465" s="1" t="s">
        <v>20</v>
      </c>
      <c r="O465" s="1" t="s">
        <v>1044</v>
      </c>
      <c r="P465" s="1" t="s">
        <v>1044</v>
      </c>
      <c r="Q465" s="1" t="s">
        <v>1045</v>
      </c>
      <c r="R465" s="1" t="s">
        <v>3976</v>
      </c>
      <c r="S465" s="1">
        <v>0</v>
      </c>
      <c r="T465" s="1" t="s">
        <v>21</v>
      </c>
    </row>
    <row r="466" spans="1:20" x14ac:dyDescent="0.35">
      <c r="A466" s="1" t="s">
        <v>14</v>
      </c>
      <c r="B466" s="1" t="s">
        <v>1046</v>
      </c>
      <c r="C466" s="1" t="s">
        <v>1030</v>
      </c>
      <c r="D466" s="1" t="s">
        <v>748</v>
      </c>
      <c r="E466" t="str">
        <f t="shared" si="28"/>
        <v>2021</v>
      </c>
      <c r="F466" t="str">
        <f t="shared" si="29"/>
        <v>junio</v>
      </c>
      <c r="G466" s="3">
        <v>45566</v>
      </c>
      <c r="H466" s="4">
        <f t="shared" si="31"/>
        <v>1217</v>
      </c>
      <c r="I466" s="2">
        <f t="shared" si="30"/>
        <v>720</v>
      </c>
      <c r="J466" s="1">
        <v>36994</v>
      </c>
      <c r="K466" s="1">
        <v>36994</v>
      </c>
      <c r="L466" s="1" t="s">
        <v>1047</v>
      </c>
      <c r="M466" s="1" t="s">
        <v>19</v>
      </c>
      <c r="N466" s="1" t="s">
        <v>20</v>
      </c>
      <c r="O466" s="1" t="s">
        <v>1046</v>
      </c>
      <c r="P466" s="1" t="s">
        <v>1046</v>
      </c>
      <c r="Q466" s="1" t="s">
        <v>1047</v>
      </c>
      <c r="R466" s="1" t="s">
        <v>3976</v>
      </c>
      <c r="S466" s="1">
        <v>0</v>
      </c>
      <c r="T466" s="1" t="s">
        <v>21</v>
      </c>
    </row>
    <row r="467" spans="1:20" x14ac:dyDescent="0.35">
      <c r="A467" s="1" t="s">
        <v>14</v>
      </c>
      <c r="B467" s="1" t="s">
        <v>1048</v>
      </c>
      <c r="C467" s="1" t="s">
        <v>1030</v>
      </c>
      <c r="D467" s="1" t="s">
        <v>748</v>
      </c>
      <c r="E467" t="str">
        <f t="shared" si="28"/>
        <v>2021</v>
      </c>
      <c r="F467" t="str">
        <f t="shared" si="29"/>
        <v>junio</v>
      </c>
      <c r="G467" s="3">
        <v>45566</v>
      </c>
      <c r="H467" s="4">
        <f t="shared" si="31"/>
        <v>1217</v>
      </c>
      <c r="I467" s="2">
        <f t="shared" si="30"/>
        <v>720</v>
      </c>
      <c r="J467" s="1">
        <v>36994</v>
      </c>
      <c r="K467" s="1">
        <v>36994</v>
      </c>
      <c r="L467" s="1" t="s">
        <v>1049</v>
      </c>
      <c r="M467" s="1" t="s">
        <v>19</v>
      </c>
      <c r="N467" s="1" t="s">
        <v>20</v>
      </c>
      <c r="O467" s="1" t="s">
        <v>1048</v>
      </c>
      <c r="P467" s="1" t="s">
        <v>1048</v>
      </c>
      <c r="Q467" s="1" t="s">
        <v>1049</v>
      </c>
      <c r="R467" s="1" t="s">
        <v>3976</v>
      </c>
      <c r="S467" s="1">
        <v>0</v>
      </c>
      <c r="T467" s="1" t="s">
        <v>21</v>
      </c>
    </row>
    <row r="468" spans="1:20" x14ac:dyDescent="0.35">
      <c r="A468" s="1" t="s">
        <v>14</v>
      </c>
      <c r="B468" s="1" t="s">
        <v>1050</v>
      </c>
      <c r="C468" s="1" t="s">
        <v>1030</v>
      </c>
      <c r="D468" s="1" t="s">
        <v>748</v>
      </c>
      <c r="E468" t="str">
        <f t="shared" si="28"/>
        <v>2021</v>
      </c>
      <c r="F468" t="str">
        <f t="shared" si="29"/>
        <v>junio</v>
      </c>
      <c r="G468" s="3">
        <v>45566</v>
      </c>
      <c r="H468" s="4">
        <f t="shared" si="31"/>
        <v>1217</v>
      </c>
      <c r="I468" s="2">
        <f t="shared" si="30"/>
        <v>720</v>
      </c>
      <c r="J468" s="1">
        <v>19423</v>
      </c>
      <c r="K468" s="1">
        <v>19423</v>
      </c>
      <c r="L468" s="1" t="s">
        <v>1051</v>
      </c>
      <c r="M468" s="1" t="s">
        <v>19</v>
      </c>
      <c r="N468" s="1" t="s">
        <v>20</v>
      </c>
      <c r="O468" s="1" t="s">
        <v>1050</v>
      </c>
      <c r="P468" s="1" t="s">
        <v>1050</v>
      </c>
      <c r="Q468" s="1" t="s">
        <v>1051</v>
      </c>
      <c r="R468" s="1" t="s">
        <v>3976</v>
      </c>
      <c r="S468" s="1">
        <v>0</v>
      </c>
      <c r="T468" s="1" t="s">
        <v>21</v>
      </c>
    </row>
    <row r="469" spans="1:20" x14ac:dyDescent="0.35">
      <c r="A469" s="1" t="s">
        <v>14</v>
      </c>
      <c r="B469" s="1" t="s">
        <v>1052</v>
      </c>
      <c r="C469" s="1" t="s">
        <v>1030</v>
      </c>
      <c r="D469" s="1" t="s">
        <v>762</v>
      </c>
      <c r="E469" t="str">
        <f t="shared" si="28"/>
        <v>2021</v>
      </c>
      <c r="F469" t="str">
        <f t="shared" si="29"/>
        <v>junio</v>
      </c>
      <c r="G469" s="3">
        <v>45566</v>
      </c>
      <c r="H469" s="4">
        <f t="shared" si="31"/>
        <v>1216</v>
      </c>
      <c r="I469" s="2">
        <f t="shared" si="30"/>
        <v>720</v>
      </c>
      <c r="J469" s="1">
        <v>19423</v>
      </c>
      <c r="K469" s="1">
        <v>19423</v>
      </c>
      <c r="L469" s="1" t="s">
        <v>1053</v>
      </c>
      <c r="M469" s="1" t="s">
        <v>19</v>
      </c>
      <c r="N469" s="1" t="s">
        <v>20</v>
      </c>
      <c r="O469" s="1" t="s">
        <v>1052</v>
      </c>
      <c r="P469" s="1" t="s">
        <v>1052</v>
      </c>
      <c r="Q469" s="1" t="s">
        <v>1053</v>
      </c>
      <c r="R469" s="1" t="s">
        <v>3976</v>
      </c>
      <c r="S469" s="1">
        <v>0</v>
      </c>
      <c r="T469" s="1" t="s">
        <v>21</v>
      </c>
    </row>
    <row r="470" spans="1:20" x14ac:dyDescent="0.35">
      <c r="A470" s="1" t="s">
        <v>14</v>
      </c>
      <c r="B470" s="1" t="s">
        <v>1054</v>
      </c>
      <c r="C470" s="1" t="s">
        <v>1030</v>
      </c>
      <c r="D470" s="1" t="s">
        <v>762</v>
      </c>
      <c r="E470" t="str">
        <f t="shared" si="28"/>
        <v>2021</v>
      </c>
      <c r="F470" t="str">
        <f t="shared" si="29"/>
        <v>junio</v>
      </c>
      <c r="G470" s="3">
        <v>45566</v>
      </c>
      <c r="H470" s="4">
        <f t="shared" si="31"/>
        <v>1216</v>
      </c>
      <c r="I470" s="2">
        <f t="shared" si="30"/>
        <v>720</v>
      </c>
      <c r="J470" s="1">
        <v>19423</v>
      </c>
      <c r="K470" s="1">
        <v>19423</v>
      </c>
      <c r="L470" s="1" t="s">
        <v>1055</v>
      </c>
      <c r="M470" s="1" t="s">
        <v>19</v>
      </c>
      <c r="N470" s="1" t="s">
        <v>20</v>
      </c>
      <c r="O470" s="1" t="s">
        <v>1054</v>
      </c>
      <c r="P470" s="1" t="s">
        <v>1054</v>
      </c>
      <c r="Q470" s="1" t="s">
        <v>1055</v>
      </c>
      <c r="R470" s="1" t="s">
        <v>3976</v>
      </c>
      <c r="S470" s="1">
        <v>0</v>
      </c>
      <c r="T470" s="1" t="s">
        <v>21</v>
      </c>
    </row>
    <row r="471" spans="1:20" x14ac:dyDescent="0.35">
      <c r="A471" s="1" t="s">
        <v>14</v>
      </c>
      <c r="B471" s="1" t="s">
        <v>1056</v>
      </c>
      <c r="C471" s="1" t="s">
        <v>1030</v>
      </c>
      <c r="D471" s="1" t="s">
        <v>762</v>
      </c>
      <c r="E471" t="str">
        <f t="shared" si="28"/>
        <v>2021</v>
      </c>
      <c r="F471" t="str">
        <f t="shared" si="29"/>
        <v>junio</v>
      </c>
      <c r="G471" s="3">
        <v>45566</v>
      </c>
      <c r="H471" s="4">
        <f t="shared" si="31"/>
        <v>1216</v>
      </c>
      <c r="I471" s="2">
        <f t="shared" si="30"/>
        <v>720</v>
      </c>
      <c r="J471" s="1">
        <v>36994</v>
      </c>
      <c r="K471" s="1">
        <v>36994</v>
      </c>
      <c r="L471" s="1" t="s">
        <v>1057</v>
      </c>
      <c r="M471" s="1" t="s">
        <v>19</v>
      </c>
      <c r="N471" s="1" t="s">
        <v>20</v>
      </c>
      <c r="O471" s="1" t="s">
        <v>1056</v>
      </c>
      <c r="P471" s="1" t="s">
        <v>1056</v>
      </c>
      <c r="Q471" s="1" t="s">
        <v>1057</v>
      </c>
      <c r="R471" s="1" t="s">
        <v>3976</v>
      </c>
      <c r="S471" s="1">
        <v>0</v>
      </c>
      <c r="T471" s="1" t="s">
        <v>21</v>
      </c>
    </row>
    <row r="472" spans="1:20" x14ac:dyDescent="0.35">
      <c r="A472" s="1" t="s">
        <v>14</v>
      </c>
      <c r="B472" s="1" t="s">
        <v>1058</v>
      </c>
      <c r="C472" s="1" t="s">
        <v>1030</v>
      </c>
      <c r="D472" s="1" t="s">
        <v>762</v>
      </c>
      <c r="E472" t="str">
        <f t="shared" si="28"/>
        <v>2021</v>
      </c>
      <c r="F472" t="str">
        <f t="shared" si="29"/>
        <v>junio</v>
      </c>
      <c r="G472" s="3">
        <v>45566</v>
      </c>
      <c r="H472" s="4">
        <f t="shared" si="31"/>
        <v>1216</v>
      </c>
      <c r="I472" s="2">
        <f t="shared" si="30"/>
        <v>720</v>
      </c>
      <c r="J472" s="1">
        <v>36994</v>
      </c>
      <c r="K472" s="1">
        <v>36994</v>
      </c>
      <c r="L472" s="1" t="s">
        <v>1059</v>
      </c>
      <c r="M472" s="1" t="s">
        <v>19</v>
      </c>
      <c r="N472" s="1" t="s">
        <v>20</v>
      </c>
      <c r="O472" s="1" t="s">
        <v>1058</v>
      </c>
      <c r="P472" s="1" t="s">
        <v>1058</v>
      </c>
      <c r="Q472" s="1" t="s">
        <v>1059</v>
      </c>
      <c r="R472" s="1" t="s">
        <v>3976</v>
      </c>
      <c r="S472" s="1">
        <v>0</v>
      </c>
      <c r="T472" s="1" t="s">
        <v>21</v>
      </c>
    </row>
    <row r="473" spans="1:20" x14ac:dyDescent="0.35">
      <c r="A473" s="1" t="s">
        <v>14</v>
      </c>
      <c r="B473" s="1" t="s">
        <v>1060</v>
      </c>
      <c r="C473" s="1" t="s">
        <v>1030</v>
      </c>
      <c r="D473" s="1" t="s">
        <v>762</v>
      </c>
      <c r="E473" t="str">
        <f t="shared" si="28"/>
        <v>2021</v>
      </c>
      <c r="F473" t="str">
        <f t="shared" si="29"/>
        <v>junio</v>
      </c>
      <c r="G473" s="3">
        <v>45566</v>
      </c>
      <c r="H473" s="4">
        <f t="shared" si="31"/>
        <v>1216</v>
      </c>
      <c r="I473" s="2">
        <f t="shared" si="30"/>
        <v>720</v>
      </c>
      <c r="J473" s="1">
        <v>36994</v>
      </c>
      <c r="K473" s="1">
        <v>36994</v>
      </c>
      <c r="L473" s="1" t="s">
        <v>1061</v>
      </c>
      <c r="M473" s="1" t="s">
        <v>19</v>
      </c>
      <c r="N473" s="1" t="s">
        <v>20</v>
      </c>
      <c r="O473" s="1" t="s">
        <v>1060</v>
      </c>
      <c r="P473" s="1" t="s">
        <v>1060</v>
      </c>
      <c r="Q473" s="1" t="s">
        <v>1061</v>
      </c>
      <c r="R473" s="1" t="s">
        <v>3976</v>
      </c>
      <c r="S473" s="1">
        <v>0</v>
      </c>
      <c r="T473" s="1" t="s">
        <v>21</v>
      </c>
    </row>
    <row r="474" spans="1:20" x14ac:dyDescent="0.35">
      <c r="A474" s="1" t="s">
        <v>14</v>
      </c>
      <c r="B474" s="1" t="s">
        <v>1062</v>
      </c>
      <c r="C474" s="1" t="s">
        <v>1030</v>
      </c>
      <c r="D474" s="1" t="s">
        <v>762</v>
      </c>
      <c r="E474" t="str">
        <f t="shared" si="28"/>
        <v>2021</v>
      </c>
      <c r="F474" t="str">
        <f t="shared" si="29"/>
        <v>junio</v>
      </c>
      <c r="G474" s="3">
        <v>45566</v>
      </c>
      <c r="H474" s="4">
        <f t="shared" si="31"/>
        <v>1216</v>
      </c>
      <c r="I474" s="2">
        <f t="shared" si="30"/>
        <v>720</v>
      </c>
      <c r="J474" s="1">
        <v>19423</v>
      </c>
      <c r="K474" s="1">
        <v>19423</v>
      </c>
      <c r="L474" s="1" t="s">
        <v>1063</v>
      </c>
      <c r="M474" s="1" t="s">
        <v>19</v>
      </c>
      <c r="N474" s="1" t="s">
        <v>20</v>
      </c>
      <c r="O474" s="1" t="s">
        <v>1062</v>
      </c>
      <c r="P474" s="1" t="s">
        <v>1062</v>
      </c>
      <c r="Q474" s="1" t="s">
        <v>1063</v>
      </c>
      <c r="R474" s="1" t="s">
        <v>3976</v>
      </c>
      <c r="S474" s="1">
        <v>0</v>
      </c>
      <c r="T474" s="1" t="s">
        <v>21</v>
      </c>
    </row>
    <row r="475" spans="1:20" x14ac:dyDescent="0.35">
      <c r="A475" s="1" t="s">
        <v>14</v>
      </c>
      <c r="B475" s="1" t="s">
        <v>1064</v>
      </c>
      <c r="C475" s="1" t="s">
        <v>1030</v>
      </c>
      <c r="D475" s="1" t="s">
        <v>762</v>
      </c>
      <c r="E475" t="str">
        <f t="shared" si="28"/>
        <v>2021</v>
      </c>
      <c r="F475" t="str">
        <f t="shared" si="29"/>
        <v>junio</v>
      </c>
      <c r="G475" s="3">
        <v>45566</v>
      </c>
      <c r="H475" s="4">
        <f t="shared" si="31"/>
        <v>1216</v>
      </c>
      <c r="I475" s="2">
        <f t="shared" si="30"/>
        <v>720</v>
      </c>
      <c r="J475" s="1">
        <v>19423</v>
      </c>
      <c r="K475" s="1">
        <v>19423</v>
      </c>
      <c r="L475" s="1" t="s">
        <v>1065</v>
      </c>
      <c r="M475" s="1" t="s">
        <v>19</v>
      </c>
      <c r="N475" s="1" t="s">
        <v>20</v>
      </c>
      <c r="O475" s="1" t="s">
        <v>1064</v>
      </c>
      <c r="P475" s="1" t="s">
        <v>1064</v>
      </c>
      <c r="Q475" s="1" t="s">
        <v>1065</v>
      </c>
      <c r="R475" s="1" t="s">
        <v>3976</v>
      </c>
      <c r="S475" s="1">
        <v>0</v>
      </c>
      <c r="T475" s="1" t="s">
        <v>21</v>
      </c>
    </row>
    <row r="476" spans="1:20" x14ac:dyDescent="0.35">
      <c r="A476" s="1" t="s">
        <v>14</v>
      </c>
      <c r="B476" s="1" t="s">
        <v>1066</v>
      </c>
      <c r="C476" s="1" t="s">
        <v>1030</v>
      </c>
      <c r="D476" s="1" t="s">
        <v>762</v>
      </c>
      <c r="E476" t="str">
        <f t="shared" si="28"/>
        <v>2021</v>
      </c>
      <c r="F476" t="str">
        <f t="shared" si="29"/>
        <v>junio</v>
      </c>
      <c r="G476" s="3">
        <v>45566</v>
      </c>
      <c r="H476" s="4">
        <f t="shared" si="31"/>
        <v>1216</v>
      </c>
      <c r="I476" s="2">
        <f t="shared" si="30"/>
        <v>720</v>
      </c>
      <c r="J476" s="1">
        <v>19423</v>
      </c>
      <c r="K476" s="1">
        <v>19423</v>
      </c>
      <c r="L476" s="1" t="s">
        <v>1067</v>
      </c>
      <c r="M476" s="1" t="s">
        <v>19</v>
      </c>
      <c r="N476" s="1" t="s">
        <v>20</v>
      </c>
      <c r="O476" s="1" t="s">
        <v>1066</v>
      </c>
      <c r="P476" s="1" t="s">
        <v>1066</v>
      </c>
      <c r="Q476" s="1" t="s">
        <v>1067</v>
      </c>
      <c r="R476" s="1" t="s">
        <v>3976</v>
      </c>
      <c r="S476" s="1">
        <v>0</v>
      </c>
      <c r="T476" s="1" t="s">
        <v>21</v>
      </c>
    </row>
    <row r="477" spans="1:20" x14ac:dyDescent="0.35">
      <c r="A477" s="1" t="s">
        <v>14</v>
      </c>
      <c r="B477" s="1" t="s">
        <v>1068</v>
      </c>
      <c r="C477" s="1" t="s">
        <v>1030</v>
      </c>
      <c r="D477" s="1" t="s">
        <v>762</v>
      </c>
      <c r="E477" t="str">
        <f t="shared" si="28"/>
        <v>2021</v>
      </c>
      <c r="F477" t="str">
        <f t="shared" si="29"/>
        <v>junio</v>
      </c>
      <c r="G477" s="3">
        <v>45566</v>
      </c>
      <c r="H477" s="4">
        <f t="shared" si="31"/>
        <v>1216</v>
      </c>
      <c r="I477" s="2">
        <f t="shared" si="30"/>
        <v>720</v>
      </c>
      <c r="J477" s="1">
        <v>19423</v>
      </c>
      <c r="K477" s="1">
        <v>19423</v>
      </c>
      <c r="L477" s="1" t="s">
        <v>1069</v>
      </c>
      <c r="M477" s="1" t="s">
        <v>19</v>
      </c>
      <c r="N477" s="1" t="s">
        <v>20</v>
      </c>
      <c r="O477" s="1" t="s">
        <v>1068</v>
      </c>
      <c r="P477" s="1" t="s">
        <v>1068</v>
      </c>
      <c r="Q477" s="1" t="s">
        <v>1069</v>
      </c>
      <c r="R477" s="1" t="s">
        <v>3976</v>
      </c>
      <c r="S477" s="1">
        <v>0</v>
      </c>
      <c r="T477" s="1" t="s">
        <v>21</v>
      </c>
    </row>
    <row r="478" spans="1:20" x14ac:dyDescent="0.35">
      <c r="A478" s="1" t="s">
        <v>14</v>
      </c>
      <c r="B478" s="1" t="s">
        <v>1070</v>
      </c>
      <c r="C478" s="1" t="s">
        <v>1030</v>
      </c>
      <c r="D478" s="1" t="s">
        <v>762</v>
      </c>
      <c r="E478" t="str">
        <f t="shared" si="28"/>
        <v>2021</v>
      </c>
      <c r="F478" t="str">
        <f t="shared" si="29"/>
        <v>junio</v>
      </c>
      <c r="G478" s="3">
        <v>45566</v>
      </c>
      <c r="H478" s="4">
        <f t="shared" si="31"/>
        <v>1216</v>
      </c>
      <c r="I478" s="2">
        <f t="shared" si="30"/>
        <v>720</v>
      </c>
      <c r="J478" s="1">
        <v>19423</v>
      </c>
      <c r="K478" s="1">
        <v>19423</v>
      </c>
      <c r="L478" s="1" t="s">
        <v>1071</v>
      </c>
      <c r="M478" s="1" t="s">
        <v>19</v>
      </c>
      <c r="N478" s="1" t="s">
        <v>20</v>
      </c>
      <c r="O478" s="1" t="s">
        <v>1070</v>
      </c>
      <c r="P478" s="1" t="s">
        <v>1070</v>
      </c>
      <c r="Q478" s="1" t="s">
        <v>1071</v>
      </c>
      <c r="R478" s="1" t="s">
        <v>3976</v>
      </c>
      <c r="S478" s="1">
        <v>0</v>
      </c>
      <c r="T478" s="1" t="s">
        <v>21</v>
      </c>
    </row>
    <row r="479" spans="1:20" x14ac:dyDescent="0.35">
      <c r="A479" s="1" t="s">
        <v>14</v>
      </c>
      <c r="B479" s="1" t="s">
        <v>1072</v>
      </c>
      <c r="C479" s="1" t="s">
        <v>1030</v>
      </c>
      <c r="D479" s="1" t="s">
        <v>762</v>
      </c>
      <c r="E479" t="str">
        <f t="shared" si="28"/>
        <v>2021</v>
      </c>
      <c r="F479" t="str">
        <f t="shared" si="29"/>
        <v>junio</v>
      </c>
      <c r="G479" s="3">
        <v>45566</v>
      </c>
      <c r="H479" s="4">
        <f t="shared" si="31"/>
        <v>1216</v>
      </c>
      <c r="I479" s="2">
        <f t="shared" si="30"/>
        <v>720</v>
      </c>
      <c r="J479" s="1">
        <v>19423</v>
      </c>
      <c r="K479" s="1">
        <v>19423</v>
      </c>
      <c r="L479" s="1" t="s">
        <v>1073</v>
      </c>
      <c r="M479" s="1" t="s">
        <v>19</v>
      </c>
      <c r="N479" s="1" t="s">
        <v>20</v>
      </c>
      <c r="O479" s="1" t="s">
        <v>1072</v>
      </c>
      <c r="P479" s="1" t="s">
        <v>1072</v>
      </c>
      <c r="Q479" s="1" t="s">
        <v>1073</v>
      </c>
      <c r="R479" s="1" t="s">
        <v>3976</v>
      </c>
      <c r="S479" s="1">
        <v>0</v>
      </c>
      <c r="T479" s="1" t="s">
        <v>21</v>
      </c>
    </row>
    <row r="480" spans="1:20" x14ac:dyDescent="0.35">
      <c r="A480" s="1" t="s">
        <v>14</v>
      </c>
      <c r="B480" s="1" t="s">
        <v>1074</v>
      </c>
      <c r="C480" s="1" t="s">
        <v>1030</v>
      </c>
      <c r="D480" s="1" t="s">
        <v>762</v>
      </c>
      <c r="E480" t="str">
        <f t="shared" si="28"/>
        <v>2021</v>
      </c>
      <c r="F480" t="str">
        <f t="shared" si="29"/>
        <v>junio</v>
      </c>
      <c r="G480" s="3">
        <v>45566</v>
      </c>
      <c r="H480" s="4">
        <f t="shared" si="31"/>
        <v>1216</v>
      </c>
      <c r="I480" s="2">
        <f t="shared" si="30"/>
        <v>720</v>
      </c>
      <c r="J480" s="1">
        <v>19423</v>
      </c>
      <c r="K480" s="1">
        <v>19423</v>
      </c>
      <c r="L480" s="1" t="s">
        <v>1075</v>
      </c>
      <c r="M480" s="1" t="s">
        <v>19</v>
      </c>
      <c r="N480" s="1" t="s">
        <v>20</v>
      </c>
      <c r="O480" s="1" t="s">
        <v>1074</v>
      </c>
      <c r="P480" s="1" t="s">
        <v>1074</v>
      </c>
      <c r="Q480" s="1" t="s">
        <v>1075</v>
      </c>
      <c r="R480" s="1" t="s">
        <v>3976</v>
      </c>
      <c r="S480" s="1">
        <v>0</v>
      </c>
      <c r="T480" s="1" t="s">
        <v>21</v>
      </c>
    </row>
    <row r="481" spans="1:20" x14ac:dyDescent="0.35">
      <c r="A481" s="1" t="s">
        <v>14</v>
      </c>
      <c r="B481" s="1" t="s">
        <v>1076</v>
      </c>
      <c r="C481" s="1" t="s">
        <v>1030</v>
      </c>
      <c r="D481" s="1" t="s">
        <v>762</v>
      </c>
      <c r="E481" t="str">
        <f t="shared" si="28"/>
        <v>2021</v>
      </c>
      <c r="F481" t="str">
        <f t="shared" si="29"/>
        <v>junio</v>
      </c>
      <c r="G481" s="3">
        <v>45566</v>
      </c>
      <c r="H481" s="4">
        <f t="shared" si="31"/>
        <v>1216</v>
      </c>
      <c r="I481" s="2">
        <f t="shared" si="30"/>
        <v>720</v>
      </c>
      <c r="J481" s="1">
        <v>19423</v>
      </c>
      <c r="K481" s="1">
        <v>19423</v>
      </c>
      <c r="L481" s="1" t="s">
        <v>1077</v>
      </c>
      <c r="M481" s="1" t="s">
        <v>19</v>
      </c>
      <c r="N481" s="1" t="s">
        <v>20</v>
      </c>
      <c r="O481" s="1" t="s">
        <v>1076</v>
      </c>
      <c r="P481" s="1" t="s">
        <v>1076</v>
      </c>
      <c r="Q481" s="1" t="s">
        <v>1077</v>
      </c>
      <c r="R481" s="1" t="s">
        <v>3976</v>
      </c>
      <c r="S481" s="1">
        <v>0</v>
      </c>
      <c r="T481" s="1" t="s">
        <v>21</v>
      </c>
    </row>
    <row r="482" spans="1:20" x14ac:dyDescent="0.35">
      <c r="A482" s="1" t="s">
        <v>14</v>
      </c>
      <c r="B482" s="1" t="s">
        <v>1078</v>
      </c>
      <c r="C482" s="1" t="s">
        <v>1030</v>
      </c>
      <c r="D482" s="1" t="s">
        <v>762</v>
      </c>
      <c r="E482" t="str">
        <f t="shared" si="28"/>
        <v>2021</v>
      </c>
      <c r="F482" t="str">
        <f t="shared" si="29"/>
        <v>junio</v>
      </c>
      <c r="G482" s="3">
        <v>45566</v>
      </c>
      <c r="H482" s="4">
        <f t="shared" si="31"/>
        <v>1216</v>
      </c>
      <c r="I482" s="2">
        <f t="shared" si="30"/>
        <v>720</v>
      </c>
      <c r="J482" s="1">
        <v>19423</v>
      </c>
      <c r="K482" s="1">
        <v>19423</v>
      </c>
      <c r="L482" s="1" t="s">
        <v>1079</v>
      </c>
      <c r="M482" s="1" t="s">
        <v>19</v>
      </c>
      <c r="N482" s="1" t="s">
        <v>20</v>
      </c>
      <c r="O482" s="1" t="s">
        <v>1078</v>
      </c>
      <c r="P482" s="1" t="s">
        <v>1078</v>
      </c>
      <c r="Q482" s="1" t="s">
        <v>1079</v>
      </c>
      <c r="R482" s="1" t="s">
        <v>3976</v>
      </c>
      <c r="S482" s="1">
        <v>0</v>
      </c>
      <c r="T482" s="1" t="s">
        <v>21</v>
      </c>
    </row>
    <row r="483" spans="1:20" x14ac:dyDescent="0.35">
      <c r="A483" s="1" t="s">
        <v>14</v>
      </c>
      <c r="B483" s="1" t="s">
        <v>1080</v>
      </c>
      <c r="C483" s="1" t="s">
        <v>1030</v>
      </c>
      <c r="D483" s="1" t="s">
        <v>762</v>
      </c>
      <c r="E483" t="str">
        <f t="shared" si="28"/>
        <v>2021</v>
      </c>
      <c r="F483" t="str">
        <f t="shared" si="29"/>
        <v>junio</v>
      </c>
      <c r="G483" s="3">
        <v>45566</v>
      </c>
      <c r="H483" s="4">
        <f t="shared" si="31"/>
        <v>1216</v>
      </c>
      <c r="I483" s="2">
        <f t="shared" si="30"/>
        <v>720</v>
      </c>
      <c r="J483" s="1">
        <v>19423</v>
      </c>
      <c r="K483" s="1">
        <v>19423</v>
      </c>
      <c r="L483" s="1" t="s">
        <v>1081</v>
      </c>
      <c r="M483" s="1" t="s">
        <v>19</v>
      </c>
      <c r="N483" s="1" t="s">
        <v>20</v>
      </c>
      <c r="O483" s="1" t="s">
        <v>1080</v>
      </c>
      <c r="P483" s="1" t="s">
        <v>1080</v>
      </c>
      <c r="Q483" s="1" t="s">
        <v>1081</v>
      </c>
      <c r="R483" s="1" t="s">
        <v>3976</v>
      </c>
      <c r="S483" s="1">
        <v>0</v>
      </c>
      <c r="T483" s="1" t="s">
        <v>21</v>
      </c>
    </row>
    <row r="484" spans="1:20" x14ac:dyDescent="0.35">
      <c r="A484" s="1" t="s">
        <v>14</v>
      </c>
      <c r="B484" s="1" t="s">
        <v>1082</v>
      </c>
      <c r="C484" s="1" t="s">
        <v>1030</v>
      </c>
      <c r="D484" s="1" t="s">
        <v>762</v>
      </c>
      <c r="E484" t="str">
        <f t="shared" si="28"/>
        <v>2021</v>
      </c>
      <c r="F484" t="str">
        <f t="shared" si="29"/>
        <v>junio</v>
      </c>
      <c r="G484" s="3">
        <v>45566</v>
      </c>
      <c r="H484" s="4">
        <f t="shared" si="31"/>
        <v>1216</v>
      </c>
      <c r="I484" s="2">
        <f t="shared" si="30"/>
        <v>720</v>
      </c>
      <c r="J484" s="1">
        <v>19423</v>
      </c>
      <c r="K484" s="1">
        <v>19423</v>
      </c>
      <c r="L484" s="1" t="s">
        <v>1083</v>
      </c>
      <c r="M484" s="1" t="s">
        <v>19</v>
      </c>
      <c r="N484" s="1" t="s">
        <v>20</v>
      </c>
      <c r="O484" s="1" t="s">
        <v>1082</v>
      </c>
      <c r="P484" s="1" t="s">
        <v>1082</v>
      </c>
      <c r="Q484" s="1" t="s">
        <v>1083</v>
      </c>
      <c r="R484" s="1" t="s">
        <v>3976</v>
      </c>
      <c r="S484" s="1">
        <v>0</v>
      </c>
      <c r="T484" s="1" t="s">
        <v>21</v>
      </c>
    </row>
    <row r="485" spans="1:20" x14ac:dyDescent="0.35">
      <c r="A485" s="1" t="s">
        <v>14</v>
      </c>
      <c r="B485" s="1" t="s">
        <v>1084</v>
      </c>
      <c r="C485" s="1" t="s">
        <v>1030</v>
      </c>
      <c r="D485" s="1" t="s">
        <v>762</v>
      </c>
      <c r="E485" t="str">
        <f t="shared" si="28"/>
        <v>2021</v>
      </c>
      <c r="F485" t="str">
        <f t="shared" si="29"/>
        <v>junio</v>
      </c>
      <c r="G485" s="3">
        <v>45566</v>
      </c>
      <c r="H485" s="4">
        <f t="shared" si="31"/>
        <v>1216</v>
      </c>
      <c r="I485" s="2">
        <f t="shared" si="30"/>
        <v>720</v>
      </c>
      <c r="J485" s="1">
        <v>19423</v>
      </c>
      <c r="K485" s="1">
        <v>19423</v>
      </c>
      <c r="L485" s="1" t="s">
        <v>1085</v>
      </c>
      <c r="M485" s="1" t="s">
        <v>19</v>
      </c>
      <c r="N485" s="1" t="s">
        <v>20</v>
      </c>
      <c r="O485" s="1" t="s">
        <v>1084</v>
      </c>
      <c r="P485" s="1" t="s">
        <v>1084</v>
      </c>
      <c r="Q485" s="1" t="s">
        <v>1085</v>
      </c>
      <c r="R485" s="1" t="s">
        <v>3976</v>
      </c>
      <c r="S485" s="1">
        <v>0</v>
      </c>
      <c r="T485" s="1" t="s">
        <v>21</v>
      </c>
    </row>
    <row r="486" spans="1:20" x14ac:dyDescent="0.35">
      <c r="A486" s="1" t="s">
        <v>14</v>
      </c>
      <c r="B486" s="1" t="s">
        <v>1086</v>
      </c>
      <c r="C486" s="1" t="s">
        <v>1030</v>
      </c>
      <c r="D486" s="1" t="s">
        <v>762</v>
      </c>
      <c r="E486" t="str">
        <f t="shared" si="28"/>
        <v>2021</v>
      </c>
      <c r="F486" t="str">
        <f t="shared" si="29"/>
        <v>junio</v>
      </c>
      <c r="G486" s="3">
        <v>45566</v>
      </c>
      <c r="H486" s="4">
        <f t="shared" si="31"/>
        <v>1216</v>
      </c>
      <c r="I486" s="2">
        <f t="shared" si="30"/>
        <v>720</v>
      </c>
      <c r="J486" s="1">
        <v>19423</v>
      </c>
      <c r="K486" s="1">
        <v>19423</v>
      </c>
      <c r="L486" s="1" t="s">
        <v>1087</v>
      </c>
      <c r="M486" s="1" t="s">
        <v>19</v>
      </c>
      <c r="N486" s="1" t="s">
        <v>20</v>
      </c>
      <c r="O486" s="1" t="s">
        <v>1086</v>
      </c>
      <c r="P486" s="1" t="s">
        <v>1086</v>
      </c>
      <c r="Q486" s="1" t="s">
        <v>1087</v>
      </c>
      <c r="R486" s="1" t="s">
        <v>3976</v>
      </c>
      <c r="S486" s="1">
        <v>0</v>
      </c>
      <c r="T486" s="1" t="s">
        <v>21</v>
      </c>
    </row>
    <row r="487" spans="1:20" x14ac:dyDescent="0.35">
      <c r="A487" s="1" t="s">
        <v>14</v>
      </c>
      <c r="B487" s="1" t="s">
        <v>1088</v>
      </c>
      <c r="C487" s="1" t="s">
        <v>1030</v>
      </c>
      <c r="D487" s="1" t="s">
        <v>762</v>
      </c>
      <c r="E487" t="str">
        <f t="shared" si="28"/>
        <v>2021</v>
      </c>
      <c r="F487" t="str">
        <f t="shared" si="29"/>
        <v>junio</v>
      </c>
      <c r="G487" s="3">
        <v>45566</v>
      </c>
      <c r="H487" s="4">
        <f t="shared" si="31"/>
        <v>1216</v>
      </c>
      <c r="I487" s="2">
        <f t="shared" si="30"/>
        <v>720</v>
      </c>
      <c r="J487" s="1">
        <v>19423</v>
      </c>
      <c r="K487" s="1">
        <v>19423</v>
      </c>
      <c r="L487" s="1" t="s">
        <v>1089</v>
      </c>
      <c r="M487" s="1" t="s">
        <v>19</v>
      </c>
      <c r="N487" s="1" t="s">
        <v>20</v>
      </c>
      <c r="O487" s="1" t="s">
        <v>1088</v>
      </c>
      <c r="P487" s="1" t="s">
        <v>1088</v>
      </c>
      <c r="Q487" s="1" t="s">
        <v>1089</v>
      </c>
      <c r="R487" s="1" t="s">
        <v>3976</v>
      </c>
      <c r="S487" s="1">
        <v>0</v>
      </c>
      <c r="T487" s="1" t="s">
        <v>21</v>
      </c>
    </row>
    <row r="488" spans="1:20" x14ac:dyDescent="0.35">
      <c r="A488" s="1" t="s">
        <v>14</v>
      </c>
      <c r="B488" s="1" t="s">
        <v>1090</v>
      </c>
      <c r="C488" s="1" t="s">
        <v>1030</v>
      </c>
      <c r="D488" s="1" t="s">
        <v>762</v>
      </c>
      <c r="E488" t="str">
        <f t="shared" si="28"/>
        <v>2021</v>
      </c>
      <c r="F488" t="str">
        <f t="shared" si="29"/>
        <v>junio</v>
      </c>
      <c r="G488" s="3">
        <v>45566</v>
      </c>
      <c r="H488" s="4">
        <f t="shared" si="31"/>
        <v>1216</v>
      </c>
      <c r="I488" s="2">
        <f t="shared" si="30"/>
        <v>720</v>
      </c>
      <c r="J488" s="1">
        <v>19423</v>
      </c>
      <c r="K488" s="1">
        <v>19423</v>
      </c>
      <c r="L488" s="1" t="s">
        <v>1091</v>
      </c>
      <c r="M488" s="1" t="s">
        <v>19</v>
      </c>
      <c r="N488" s="1" t="s">
        <v>20</v>
      </c>
      <c r="O488" s="1" t="s">
        <v>1090</v>
      </c>
      <c r="P488" s="1" t="s">
        <v>1090</v>
      </c>
      <c r="Q488" s="1" t="s">
        <v>1091</v>
      </c>
      <c r="R488" s="1" t="s">
        <v>3976</v>
      </c>
      <c r="S488" s="1">
        <v>0</v>
      </c>
      <c r="T488" s="1" t="s">
        <v>21</v>
      </c>
    </row>
    <row r="489" spans="1:20" x14ac:dyDescent="0.35">
      <c r="A489" s="1" t="s">
        <v>14</v>
      </c>
      <c r="B489" s="1" t="s">
        <v>1092</v>
      </c>
      <c r="C489" s="1" t="s">
        <v>1030</v>
      </c>
      <c r="D489" s="1" t="s">
        <v>748</v>
      </c>
      <c r="E489" t="str">
        <f t="shared" si="28"/>
        <v>2021</v>
      </c>
      <c r="F489" t="str">
        <f t="shared" si="29"/>
        <v>junio</v>
      </c>
      <c r="G489" s="3">
        <v>45566</v>
      </c>
      <c r="H489" s="4">
        <f t="shared" si="31"/>
        <v>1217</v>
      </c>
      <c r="I489" s="2">
        <f t="shared" si="30"/>
        <v>720</v>
      </c>
      <c r="J489" s="1">
        <v>19423</v>
      </c>
      <c r="K489" s="1">
        <v>19423</v>
      </c>
      <c r="L489" s="1" t="s">
        <v>1093</v>
      </c>
      <c r="M489" s="1" t="s">
        <v>19</v>
      </c>
      <c r="N489" s="1" t="s">
        <v>20</v>
      </c>
      <c r="O489" s="1" t="s">
        <v>1092</v>
      </c>
      <c r="P489" s="1" t="s">
        <v>1092</v>
      </c>
      <c r="Q489" s="1" t="s">
        <v>1093</v>
      </c>
      <c r="R489" s="1" t="s">
        <v>3976</v>
      </c>
      <c r="S489" s="1">
        <v>0</v>
      </c>
      <c r="T489" s="1" t="s">
        <v>21</v>
      </c>
    </row>
    <row r="490" spans="1:20" x14ac:dyDescent="0.35">
      <c r="A490" s="1" t="s">
        <v>14</v>
      </c>
      <c r="B490" s="1" t="s">
        <v>1094</v>
      </c>
      <c r="C490" s="1" t="s">
        <v>1030</v>
      </c>
      <c r="D490" s="1" t="s">
        <v>748</v>
      </c>
      <c r="E490" t="str">
        <f t="shared" si="28"/>
        <v>2021</v>
      </c>
      <c r="F490" t="str">
        <f t="shared" si="29"/>
        <v>junio</v>
      </c>
      <c r="G490" s="3">
        <v>45566</v>
      </c>
      <c r="H490" s="4">
        <f t="shared" si="31"/>
        <v>1217</v>
      </c>
      <c r="I490" s="2">
        <f t="shared" si="30"/>
        <v>720</v>
      </c>
      <c r="J490" s="1">
        <v>19423</v>
      </c>
      <c r="K490" s="1">
        <v>19423</v>
      </c>
      <c r="L490" s="1" t="s">
        <v>1095</v>
      </c>
      <c r="M490" s="1" t="s">
        <v>19</v>
      </c>
      <c r="N490" s="1" t="s">
        <v>20</v>
      </c>
      <c r="O490" s="1" t="s">
        <v>1094</v>
      </c>
      <c r="P490" s="1" t="s">
        <v>1094</v>
      </c>
      <c r="Q490" s="1" t="s">
        <v>1095</v>
      </c>
      <c r="R490" s="1" t="s">
        <v>3976</v>
      </c>
      <c r="S490" s="1">
        <v>0</v>
      </c>
      <c r="T490" s="1" t="s">
        <v>21</v>
      </c>
    </row>
    <row r="491" spans="1:20" x14ac:dyDescent="0.35">
      <c r="A491" s="1" t="s">
        <v>14</v>
      </c>
      <c r="B491" s="1" t="s">
        <v>1096</v>
      </c>
      <c r="C491" s="1" t="s">
        <v>1030</v>
      </c>
      <c r="D491" s="1" t="s">
        <v>748</v>
      </c>
      <c r="E491" t="str">
        <f t="shared" si="28"/>
        <v>2021</v>
      </c>
      <c r="F491" t="str">
        <f t="shared" si="29"/>
        <v>junio</v>
      </c>
      <c r="G491" s="3">
        <v>45566</v>
      </c>
      <c r="H491" s="4">
        <f t="shared" si="31"/>
        <v>1217</v>
      </c>
      <c r="I491" s="2">
        <f t="shared" si="30"/>
        <v>720</v>
      </c>
      <c r="J491" s="1">
        <v>19423</v>
      </c>
      <c r="K491" s="1">
        <v>19423</v>
      </c>
      <c r="L491" s="1" t="s">
        <v>1097</v>
      </c>
      <c r="M491" s="1" t="s">
        <v>19</v>
      </c>
      <c r="N491" s="1" t="s">
        <v>20</v>
      </c>
      <c r="O491" s="1" t="s">
        <v>1096</v>
      </c>
      <c r="P491" s="1" t="s">
        <v>1096</v>
      </c>
      <c r="Q491" s="1" t="s">
        <v>1097</v>
      </c>
      <c r="R491" s="1" t="s">
        <v>3976</v>
      </c>
      <c r="S491" s="1">
        <v>0</v>
      </c>
      <c r="T491" s="1" t="s">
        <v>21</v>
      </c>
    </row>
    <row r="492" spans="1:20" x14ac:dyDescent="0.35">
      <c r="A492" s="1" t="s">
        <v>14</v>
      </c>
      <c r="B492" s="1" t="s">
        <v>1098</v>
      </c>
      <c r="C492" s="1" t="s">
        <v>1030</v>
      </c>
      <c r="D492" s="1" t="s">
        <v>748</v>
      </c>
      <c r="E492" t="str">
        <f t="shared" si="28"/>
        <v>2021</v>
      </c>
      <c r="F492" t="str">
        <f t="shared" si="29"/>
        <v>junio</v>
      </c>
      <c r="G492" s="3">
        <v>45566</v>
      </c>
      <c r="H492" s="4">
        <f t="shared" si="31"/>
        <v>1217</v>
      </c>
      <c r="I492" s="2">
        <f t="shared" si="30"/>
        <v>720</v>
      </c>
      <c r="J492" s="1">
        <v>19423</v>
      </c>
      <c r="K492" s="1">
        <v>19423</v>
      </c>
      <c r="L492" s="1" t="s">
        <v>1099</v>
      </c>
      <c r="M492" s="1" t="s">
        <v>19</v>
      </c>
      <c r="N492" s="1" t="s">
        <v>20</v>
      </c>
      <c r="O492" s="1" t="s">
        <v>1098</v>
      </c>
      <c r="P492" s="1" t="s">
        <v>1098</v>
      </c>
      <c r="Q492" s="1" t="s">
        <v>1099</v>
      </c>
      <c r="R492" s="1" t="s">
        <v>3976</v>
      </c>
      <c r="S492" s="1">
        <v>0</v>
      </c>
      <c r="T492" s="1" t="s">
        <v>21</v>
      </c>
    </row>
    <row r="493" spans="1:20" x14ac:dyDescent="0.35">
      <c r="A493" s="1" t="s">
        <v>14</v>
      </c>
      <c r="B493" s="1" t="s">
        <v>1100</v>
      </c>
      <c r="C493" s="1" t="s">
        <v>1030</v>
      </c>
      <c r="D493" s="1" t="s">
        <v>762</v>
      </c>
      <c r="E493" t="str">
        <f t="shared" si="28"/>
        <v>2021</v>
      </c>
      <c r="F493" t="str">
        <f t="shared" si="29"/>
        <v>junio</v>
      </c>
      <c r="G493" s="3">
        <v>45566</v>
      </c>
      <c r="H493" s="4">
        <f t="shared" si="31"/>
        <v>1216</v>
      </c>
      <c r="I493" s="2">
        <f t="shared" si="30"/>
        <v>720</v>
      </c>
      <c r="J493" s="1">
        <v>216994</v>
      </c>
      <c r="K493" s="1">
        <v>216994</v>
      </c>
      <c r="L493" s="1" t="s">
        <v>1101</v>
      </c>
      <c r="M493" s="1" t="s">
        <v>19</v>
      </c>
      <c r="N493" s="1" t="s">
        <v>20</v>
      </c>
      <c r="O493" s="1" t="s">
        <v>1100</v>
      </c>
      <c r="P493" s="1" t="s">
        <v>1100</v>
      </c>
      <c r="Q493" s="1" t="s">
        <v>1101</v>
      </c>
      <c r="R493" s="1" t="s">
        <v>3976</v>
      </c>
      <c r="S493" s="1">
        <v>0</v>
      </c>
      <c r="T493" s="1" t="s">
        <v>21</v>
      </c>
    </row>
    <row r="494" spans="1:20" x14ac:dyDescent="0.35">
      <c r="A494" s="1" t="s">
        <v>14</v>
      </c>
      <c r="B494" s="1" t="s">
        <v>1102</v>
      </c>
      <c r="C494" s="1" t="s">
        <v>1103</v>
      </c>
      <c r="D494" s="1" t="s">
        <v>748</v>
      </c>
      <c r="E494" t="str">
        <f t="shared" si="28"/>
        <v>2021</v>
      </c>
      <c r="F494" t="str">
        <f t="shared" si="29"/>
        <v>junio</v>
      </c>
      <c r="G494" s="3">
        <v>45566</v>
      </c>
      <c r="H494" s="4">
        <f t="shared" si="31"/>
        <v>1217</v>
      </c>
      <c r="I494" s="2">
        <f t="shared" si="30"/>
        <v>720</v>
      </c>
      <c r="J494" s="1">
        <v>36994</v>
      </c>
      <c r="K494" s="1">
        <v>36994</v>
      </c>
      <c r="L494" s="1" t="s">
        <v>1104</v>
      </c>
      <c r="M494" s="1" t="s">
        <v>19</v>
      </c>
      <c r="N494" s="1" t="s">
        <v>20</v>
      </c>
      <c r="O494" s="1" t="s">
        <v>1102</v>
      </c>
      <c r="P494" s="1" t="s">
        <v>1102</v>
      </c>
      <c r="Q494" s="1" t="s">
        <v>1104</v>
      </c>
      <c r="R494" s="1" t="s">
        <v>3976</v>
      </c>
      <c r="S494" s="1">
        <v>0</v>
      </c>
      <c r="T494" s="1" t="s">
        <v>21</v>
      </c>
    </row>
    <row r="495" spans="1:20" x14ac:dyDescent="0.35">
      <c r="A495" s="1" t="s">
        <v>14</v>
      </c>
      <c r="B495" s="1" t="s">
        <v>1105</v>
      </c>
      <c r="C495" s="1" t="s">
        <v>1103</v>
      </c>
      <c r="D495" s="1" t="s">
        <v>762</v>
      </c>
      <c r="E495" t="str">
        <f t="shared" si="28"/>
        <v>2021</v>
      </c>
      <c r="F495" t="str">
        <f t="shared" si="29"/>
        <v>junio</v>
      </c>
      <c r="G495" s="3">
        <v>45566</v>
      </c>
      <c r="H495" s="4">
        <f t="shared" si="31"/>
        <v>1216</v>
      </c>
      <c r="I495" s="2">
        <f t="shared" si="30"/>
        <v>720</v>
      </c>
      <c r="J495" s="1">
        <v>36994</v>
      </c>
      <c r="K495" s="1">
        <v>36994</v>
      </c>
      <c r="L495" s="1" t="s">
        <v>1106</v>
      </c>
      <c r="M495" s="1" t="s">
        <v>19</v>
      </c>
      <c r="N495" s="1" t="s">
        <v>20</v>
      </c>
      <c r="O495" s="1" t="s">
        <v>1105</v>
      </c>
      <c r="P495" s="1" t="s">
        <v>1105</v>
      </c>
      <c r="Q495" s="1" t="s">
        <v>1106</v>
      </c>
      <c r="R495" s="1" t="s">
        <v>3976</v>
      </c>
      <c r="S495" s="1">
        <v>0</v>
      </c>
      <c r="T495" s="1" t="s">
        <v>21</v>
      </c>
    </row>
    <row r="496" spans="1:20" x14ac:dyDescent="0.35">
      <c r="A496" s="1" t="s">
        <v>14</v>
      </c>
      <c r="B496" s="1" t="s">
        <v>1107</v>
      </c>
      <c r="C496" s="1" t="s">
        <v>1103</v>
      </c>
      <c r="D496" s="1" t="s">
        <v>762</v>
      </c>
      <c r="E496" t="str">
        <f t="shared" si="28"/>
        <v>2021</v>
      </c>
      <c r="F496" t="str">
        <f t="shared" si="29"/>
        <v>junio</v>
      </c>
      <c r="G496" s="3">
        <v>45566</v>
      </c>
      <c r="H496" s="4">
        <f t="shared" si="31"/>
        <v>1216</v>
      </c>
      <c r="I496" s="2">
        <f t="shared" si="30"/>
        <v>720</v>
      </c>
      <c r="J496" s="1">
        <v>36994</v>
      </c>
      <c r="K496" s="1">
        <v>36994</v>
      </c>
      <c r="L496" s="1" t="s">
        <v>1108</v>
      </c>
      <c r="M496" s="1" t="s">
        <v>19</v>
      </c>
      <c r="N496" s="1" t="s">
        <v>20</v>
      </c>
      <c r="O496" s="1" t="s">
        <v>1107</v>
      </c>
      <c r="P496" s="1" t="s">
        <v>1107</v>
      </c>
      <c r="Q496" s="1" t="s">
        <v>1108</v>
      </c>
      <c r="R496" s="1" t="s">
        <v>3976</v>
      </c>
      <c r="S496" s="1">
        <v>0</v>
      </c>
      <c r="T496" s="1" t="s">
        <v>21</v>
      </c>
    </row>
    <row r="497" spans="1:20" x14ac:dyDescent="0.35">
      <c r="A497" s="1" t="s">
        <v>14</v>
      </c>
      <c r="B497" s="1" t="s">
        <v>1109</v>
      </c>
      <c r="C497" s="1" t="s">
        <v>1103</v>
      </c>
      <c r="D497" s="1" t="s">
        <v>762</v>
      </c>
      <c r="E497" t="str">
        <f t="shared" si="28"/>
        <v>2021</v>
      </c>
      <c r="F497" t="str">
        <f t="shared" si="29"/>
        <v>junio</v>
      </c>
      <c r="G497" s="3">
        <v>45566</v>
      </c>
      <c r="H497" s="4">
        <f t="shared" si="31"/>
        <v>1216</v>
      </c>
      <c r="I497" s="2">
        <f t="shared" si="30"/>
        <v>720</v>
      </c>
      <c r="J497" s="1">
        <v>36994</v>
      </c>
      <c r="K497" s="1">
        <v>36994</v>
      </c>
      <c r="L497" s="1" t="s">
        <v>1110</v>
      </c>
      <c r="M497" s="1" t="s">
        <v>19</v>
      </c>
      <c r="N497" s="1" t="s">
        <v>20</v>
      </c>
      <c r="O497" s="1" t="s">
        <v>1109</v>
      </c>
      <c r="P497" s="1" t="s">
        <v>1109</v>
      </c>
      <c r="Q497" s="1" t="s">
        <v>1110</v>
      </c>
      <c r="R497" s="1" t="s">
        <v>3976</v>
      </c>
      <c r="S497" s="1">
        <v>0</v>
      </c>
      <c r="T497" s="1" t="s">
        <v>21</v>
      </c>
    </row>
    <row r="498" spans="1:20" x14ac:dyDescent="0.35">
      <c r="A498" s="1" t="s">
        <v>14</v>
      </c>
      <c r="B498" s="1" t="s">
        <v>1111</v>
      </c>
      <c r="C498" s="1" t="s">
        <v>1103</v>
      </c>
      <c r="D498" s="1" t="s">
        <v>748</v>
      </c>
      <c r="E498" t="str">
        <f t="shared" si="28"/>
        <v>2021</v>
      </c>
      <c r="F498" t="str">
        <f t="shared" si="29"/>
        <v>junio</v>
      </c>
      <c r="G498" s="3">
        <v>45566</v>
      </c>
      <c r="H498" s="4">
        <f t="shared" si="31"/>
        <v>1217</v>
      </c>
      <c r="I498" s="2">
        <f t="shared" si="30"/>
        <v>720</v>
      </c>
      <c r="J498" s="1">
        <v>19423</v>
      </c>
      <c r="K498" s="1">
        <v>19423</v>
      </c>
      <c r="L498" s="1" t="s">
        <v>1112</v>
      </c>
      <c r="M498" s="1" t="s">
        <v>19</v>
      </c>
      <c r="N498" s="1" t="s">
        <v>20</v>
      </c>
      <c r="O498" s="1" t="s">
        <v>1111</v>
      </c>
      <c r="P498" s="1" t="s">
        <v>1111</v>
      </c>
      <c r="Q498" s="1" t="s">
        <v>1112</v>
      </c>
      <c r="R498" s="1" t="s">
        <v>3976</v>
      </c>
      <c r="S498" s="1">
        <v>0</v>
      </c>
      <c r="T498" s="1" t="s">
        <v>21</v>
      </c>
    </row>
    <row r="499" spans="1:20" x14ac:dyDescent="0.35">
      <c r="A499" s="1" t="s">
        <v>14</v>
      </c>
      <c r="B499" s="1" t="s">
        <v>1113</v>
      </c>
      <c r="C499" s="1" t="s">
        <v>1103</v>
      </c>
      <c r="D499" s="1" t="s">
        <v>748</v>
      </c>
      <c r="E499" t="str">
        <f t="shared" si="28"/>
        <v>2021</v>
      </c>
      <c r="F499" t="str">
        <f t="shared" si="29"/>
        <v>junio</v>
      </c>
      <c r="G499" s="3">
        <v>45566</v>
      </c>
      <c r="H499" s="4">
        <f t="shared" si="31"/>
        <v>1217</v>
      </c>
      <c r="I499" s="2">
        <f t="shared" si="30"/>
        <v>720</v>
      </c>
      <c r="J499" s="1">
        <v>19423</v>
      </c>
      <c r="K499" s="1">
        <v>19423</v>
      </c>
      <c r="L499" s="1" t="s">
        <v>1114</v>
      </c>
      <c r="M499" s="1" t="s">
        <v>19</v>
      </c>
      <c r="N499" s="1" t="s">
        <v>20</v>
      </c>
      <c r="O499" s="1" t="s">
        <v>1113</v>
      </c>
      <c r="P499" s="1" t="s">
        <v>1113</v>
      </c>
      <c r="Q499" s="1" t="s">
        <v>1114</v>
      </c>
      <c r="R499" s="1" t="s">
        <v>3976</v>
      </c>
      <c r="S499" s="1">
        <v>0</v>
      </c>
      <c r="T499" s="1" t="s">
        <v>21</v>
      </c>
    </row>
    <row r="500" spans="1:20" x14ac:dyDescent="0.35">
      <c r="A500" s="1" t="s">
        <v>14</v>
      </c>
      <c r="B500" s="1" t="s">
        <v>1115</v>
      </c>
      <c r="C500" s="1" t="s">
        <v>1103</v>
      </c>
      <c r="D500" s="1" t="s">
        <v>748</v>
      </c>
      <c r="E500" t="str">
        <f t="shared" si="28"/>
        <v>2021</v>
      </c>
      <c r="F500" t="str">
        <f t="shared" si="29"/>
        <v>junio</v>
      </c>
      <c r="G500" s="3">
        <v>45566</v>
      </c>
      <c r="H500" s="4">
        <f t="shared" si="31"/>
        <v>1217</v>
      </c>
      <c r="I500" s="2">
        <f t="shared" si="30"/>
        <v>720</v>
      </c>
      <c r="J500" s="1">
        <v>19423</v>
      </c>
      <c r="K500" s="1">
        <v>19423</v>
      </c>
      <c r="L500" s="1" t="s">
        <v>1116</v>
      </c>
      <c r="M500" s="1" t="s">
        <v>19</v>
      </c>
      <c r="N500" s="1" t="s">
        <v>20</v>
      </c>
      <c r="O500" s="1" t="s">
        <v>1115</v>
      </c>
      <c r="P500" s="1" t="s">
        <v>1115</v>
      </c>
      <c r="Q500" s="1" t="s">
        <v>1116</v>
      </c>
      <c r="R500" s="1" t="s">
        <v>3976</v>
      </c>
      <c r="S500" s="1">
        <v>0</v>
      </c>
      <c r="T500" s="1" t="s">
        <v>21</v>
      </c>
    </row>
    <row r="501" spans="1:20" x14ac:dyDescent="0.35">
      <c r="A501" s="1" t="s">
        <v>14</v>
      </c>
      <c r="B501" s="1" t="s">
        <v>1117</v>
      </c>
      <c r="C501" s="1" t="s">
        <v>1103</v>
      </c>
      <c r="D501" s="1" t="s">
        <v>748</v>
      </c>
      <c r="E501" t="str">
        <f t="shared" si="28"/>
        <v>2021</v>
      </c>
      <c r="F501" t="str">
        <f t="shared" si="29"/>
        <v>junio</v>
      </c>
      <c r="G501" s="3">
        <v>45566</v>
      </c>
      <c r="H501" s="4">
        <f t="shared" si="31"/>
        <v>1217</v>
      </c>
      <c r="I501" s="2">
        <f t="shared" si="30"/>
        <v>720</v>
      </c>
      <c r="J501" s="1">
        <v>19423</v>
      </c>
      <c r="K501" s="1">
        <v>19423</v>
      </c>
      <c r="L501" s="1" t="s">
        <v>1118</v>
      </c>
      <c r="M501" s="1" t="s">
        <v>19</v>
      </c>
      <c r="N501" s="1" t="s">
        <v>20</v>
      </c>
      <c r="O501" s="1" t="s">
        <v>1117</v>
      </c>
      <c r="P501" s="1" t="s">
        <v>1117</v>
      </c>
      <c r="Q501" s="1" t="s">
        <v>1118</v>
      </c>
      <c r="R501" s="1" t="s">
        <v>3976</v>
      </c>
      <c r="S501" s="1">
        <v>0</v>
      </c>
      <c r="T501" s="1" t="s">
        <v>21</v>
      </c>
    </row>
    <row r="502" spans="1:20" x14ac:dyDescent="0.35">
      <c r="A502" s="1" t="s">
        <v>14</v>
      </c>
      <c r="B502" s="1" t="s">
        <v>1119</v>
      </c>
      <c r="C502" s="1" t="s">
        <v>1103</v>
      </c>
      <c r="D502" s="1" t="s">
        <v>748</v>
      </c>
      <c r="E502" t="str">
        <f t="shared" si="28"/>
        <v>2021</v>
      </c>
      <c r="F502" t="str">
        <f t="shared" si="29"/>
        <v>junio</v>
      </c>
      <c r="G502" s="3">
        <v>45566</v>
      </c>
      <c r="H502" s="4">
        <f t="shared" si="31"/>
        <v>1217</v>
      </c>
      <c r="I502" s="2">
        <f t="shared" si="30"/>
        <v>720</v>
      </c>
      <c r="J502" s="1">
        <v>19423</v>
      </c>
      <c r="K502" s="1">
        <v>19423</v>
      </c>
      <c r="L502" s="1" t="s">
        <v>1120</v>
      </c>
      <c r="M502" s="1" t="s">
        <v>19</v>
      </c>
      <c r="N502" s="1" t="s">
        <v>20</v>
      </c>
      <c r="O502" s="1" t="s">
        <v>1119</v>
      </c>
      <c r="P502" s="1" t="s">
        <v>1119</v>
      </c>
      <c r="Q502" s="1" t="s">
        <v>1120</v>
      </c>
      <c r="R502" s="1" t="s">
        <v>3976</v>
      </c>
      <c r="S502" s="1">
        <v>0</v>
      </c>
      <c r="T502" s="1" t="s">
        <v>21</v>
      </c>
    </row>
    <row r="503" spans="1:20" x14ac:dyDescent="0.35">
      <c r="A503" s="1" t="s">
        <v>14</v>
      </c>
      <c r="B503" s="1" t="s">
        <v>1121</v>
      </c>
      <c r="C503" s="1" t="s">
        <v>1103</v>
      </c>
      <c r="D503" s="1" t="s">
        <v>748</v>
      </c>
      <c r="E503" t="str">
        <f t="shared" si="28"/>
        <v>2021</v>
      </c>
      <c r="F503" t="str">
        <f t="shared" si="29"/>
        <v>junio</v>
      </c>
      <c r="G503" s="3">
        <v>45566</v>
      </c>
      <c r="H503" s="4">
        <f t="shared" si="31"/>
        <v>1217</v>
      </c>
      <c r="I503" s="2">
        <f t="shared" si="30"/>
        <v>720</v>
      </c>
      <c r="J503" s="1">
        <v>19423</v>
      </c>
      <c r="K503" s="1">
        <v>19423</v>
      </c>
      <c r="L503" s="1" t="s">
        <v>1122</v>
      </c>
      <c r="M503" s="1" t="s">
        <v>19</v>
      </c>
      <c r="N503" s="1" t="s">
        <v>20</v>
      </c>
      <c r="O503" s="1" t="s">
        <v>1121</v>
      </c>
      <c r="P503" s="1" t="s">
        <v>1121</v>
      </c>
      <c r="Q503" s="1" t="s">
        <v>1122</v>
      </c>
      <c r="R503" s="1" t="s">
        <v>3976</v>
      </c>
      <c r="S503" s="1">
        <v>0</v>
      </c>
      <c r="T503" s="1" t="s">
        <v>21</v>
      </c>
    </row>
    <row r="504" spans="1:20" x14ac:dyDescent="0.35">
      <c r="A504" s="1" t="s">
        <v>14</v>
      </c>
      <c r="B504" s="1" t="s">
        <v>1123</v>
      </c>
      <c r="C504" s="1" t="s">
        <v>1103</v>
      </c>
      <c r="D504" s="1" t="s">
        <v>748</v>
      </c>
      <c r="E504" t="str">
        <f t="shared" si="28"/>
        <v>2021</v>
      </c>
      <c r="F504" t="str">
        <f t="shared" si="29"/>
        <v>junio</v>
      </c>
      <c r="G504" s="3">
        <v>45566</v>
      </c>
      <c r="H504" s="4">
        <f t="shared" si="31"/>
        <v>1217</v>
      </c>
      <c r="I504" s="2">
        <f t="shared" si="30"/>
        <v>720</v>
      </c>
      <c r="J504" s="1">
        <v>19423</v>
      </c>
      <c r="K504" s="1">
        <v>19423</v>
      </c>
      <c r="L504" s="1" t="s">
        <v>1124</v>
      </c>
      <c r="M504" s="1" t="s">
        <v>19</v>
      </c>
      <c r="N504" s="1" t="s">
        <v>20</v>
      </c>
      <c r="O504" s="1" t="s">
        <v>1123</v>
      </c>
      <c r="P504" s="1" t="s">
        <v>1123</v>
      </c>
      <c r="Q504" s="1" t="s">
        <v>1124</v>
      </c>
      <c r="R504" s="1" t="s">
        <v>3976</v>
      </c>
      <c r="S504" s="1">
        <v>0</v>
      </c>
      <c r="T504" s="1" t="s">
        <v>21</v>
      </c>
    </row>
    <row r="505" spans="1:20" x14ac:dyDescent="0.35">
      <c r="A505" s="1" t="s">
        <v>14</v>
      </c>
      <c r="B505" s="1" t="s">
        <v>1125</v>
      </c>
      <c r="C505" s="1" t="s">
        <v>1103</v>
      </c>
      <c r="D505" s="1" t="s">
        <v>748</v>
      </c>
      <c r="E505" t="str">
        <f t="shared" si="28"/>
        <v>2021</v>
      </c>
      <c r="F505" t="str">
        <f t="shared" si="29"/>
        <v>junio</v>
      </c>
      <c r="G505" s="3">
        <v>45566</v>
      </c>
      <c r="H505" s="4">
        <f t="shared" si="31"/>
        <v>1217</v>
      </c>
      <c r="I505" s="2">
        <f t="shared" si="30"/>
        <v>720</v>
      </c>
      <c r="J505" s="1">
        <v>19423</v>
      </c>
      <c r="K505" s="1">
        <v>19423</v>
      </c>
      <c r="L505" s="1" t="s">
        <v>1126</v>
      </c>
      <c r="M505" s="1" t="s">
        <v>19</v>
      </c>
      <c r="N505" s="1" t="s">
        <v>20</v>
      </c>
      <c r="O505" s="1" t="s">
        <v>1125</v>
      </c>
      <c r="P505" s="1" t="s">
        <v>1125</v>
      </c>
      <c r="Q505" s="1" t="s">
        <v>1126</v>
      </c>
      <c r="R505" s="1" t="s">
        <v>3976</v>
      </c>
      <c r="S505" s="1">
        <v>0</v>
      </c>
      <c r="T505" s="1" t="s">
        <v>21</v>
      </c>
    </row>
    <row r="506" spans="1:20" x14ac:dyDescent="0.35">
      <c r="A506" s="1" t="s">
        <v>14</v>
      </c>
      <c r="B506" s="1" t="s">
        <v>1127</v>
      </c>
      <c r="C506" s="1" t="s">
        <v>1103</v>
      </c>
      <c r="D506" s="1" t="s">
        <v>748</v>
      </c>
      <c r="E506" t="str">
        <f t="shared" si="28"/>
        <v>2021</v>
      </c>
      <c r="F506" t="str">
        <f t="shared" si="29"/>
        <v>junio</v>
      </c>
      <c r="G506" s="3">
        <v>45566</v>
      </c>
      <c r="H506" s="4">
        <f t="shared" si="31"/>
        <v>1217</v>
      </c>
      <c r="I506" s="2">
        <f t="shared" si="30"/>
        <v>720</v>
      </c>
      <c r="J506" s="1">
        <v>19423</v>
      </c>
      <c r="K506" s="1">
        <v>19423</v>
      </c>
      <c r="L506" s="1" t="s">
        <v>1128</v>
      </c>
      <c r="M506" s="1" t="s">
        <v>19</v>
      </c>
      <c r="N506" s="1" t="s">
        <v>20</v>
      </c>
      <c r="O506" s="1" t="s">
        <v>1127</v>
      </c>
      <c r="P506" s="1" t="s">
        <v>1127</v>
      </c>
      <c r="Q506" s="1" t="s">
        <v>1128</v>
      </c>
      <c r="R506" s="1" t="s">
        <v>3976</v>
      </c>
      <c r="S506" s="1">
        <v>0</v>
      </c>
      <c r="T506" s="1" t="s">
        <v>21</v>
      </c>
    </row>
    <row r="507" spans="1:20" x14ac:dyDescent="0.35">
      <c r="A507" s="1" t="s">
        <v>14</v>
      </c>
      <c r="B507" s="1" t="s">
        <v>1129</v>
      </c>
      <c r="C507" s="1" t="s">
        <v>1103</v>
      </c>
      <c r="D507" s="1" t="s">
        <v>762</v>
      </c>
      <c r="E507" t="str">
        <f t="shared" si="28"/>
        <v>2021</v>
      </c>
      <c r="F507" t="str">
        <f t="shared" si="29"/>
        <v>junio</v>
      </c>
      <c r="G507" s="3">
        <v>45566</v>
      </c>
      <c r="H507" s="4">
        <f t="shared" si="31"/>
        <v>1216</v>
      </c>
      <c r="I507" s="2">
        <f t="shared" si="30"/>
        <v>720</v>
      </c>
      <c r="J507" s="1">
        <v>36994</v>
      </c>
      <c r="K507" s="1">
        <v>36994</v>
      </c>
      <c r="L507" s="1" t="s">
        <v>1130</v>
      </c>
      <c r="M507" s="1" t="s">
        <v>19</v>
      </c>
      <c r="N507" s="1" t="s">
        <v>20</v>
      </c>
      <c r="O507" s="1" t="s">
        <v>1129</v>
      </c>
      <c r="P507" s="1" t="s">
        <v>1129</v>
      </c>
      <c r="Q507" s="1" t="s">
        <v>1130</v>
      </c>
      <c r="R507" s="1" t="s">
        <v>3976</v>
      </c>
      <c r="S507" s="1">
        <v>0</v>
      </c>
      <c r="T507" s="1" t="s">
        <v>21</v>
      </c>
    </row>
    <row r="508" spans="1:20" x14ac:dyDescent="0.35">
      <c r="A508" s="1" t="s">
        <v>14</v>
      </c>
      <c r="B508" s="1" t="s">
        <v>1131</v>
      </c>
      <c r="C508" s="1" t="s">
        <v>1103</v>
      </c>
      <c r="D508" s="1" t="s">
        <v>762</v>
      </c>
      <c r="E508" t="str">
        <f t="shared" si="28"/>
        <v>2021</v>
      </c>
      <c r="F508" t="str">
        <f t="shared" si="29"/>
        <v>junio</v>
      </c>
      <c r="G508" s="3">
        <v>45566</v>
      </c>
      <c r="H508" s="4">
        <f t="shared" si="31"/>
        <v>1216</v>
      </c>
      <c r="I508" s="2">
        <f t="shared" si="30"/>
        <v>720</v>
      </c>
      <c r="J508" s="1">
        <v>36994</v>
      </c>
      <c r="K508" s="1">
        <v>36994</v>
      </c>
      <c r="L508" s="1" t="s">
        <v>1132</v>
      </c>
      <c r="M508" s="1" t="s">
        <v>19</v>
      </c>
      <c r="N508" s="1" t="s">
        <v>20</v>
      </c>
      <c r="O508" s="1" t="s">
        <v>1131</v>
      </c>
      <c r="P508" s="1" t="s">
        <v>1131</v>
      </c>
      <c r="Q508" s="1" t="s">
        <v>1132</v>
      </c>
      <c r="R508" s="1" t="s">
        <v>3976</v>
      </c>
      <c r="S508" s="1">
        <v>0</v>
      </c>
      <c r="T508" s="1" t="s">
        <v>21</v>
      </c>
    </row>
    <row r="509" spans="1:20" x14ac:dyDescent="0.35">
      <c r="A509" s="1" t="s">
        <v>14</v>
      </c>
      <c r="B509" s="1" t="s">
        <v>1133</v>
      </c>
      <c r="C509" s="1" t="s">
        <v>1103</v>
      </c>
      <c r="D509" s="1" t="s">
        <v>762</v>
      </c>
      <c r="E509" t="str">
        <f t="shared" si="28"/>
        <v>2021</v>
      </c>
      <c r="F509" t="str">
        <f t="shared" si="29"/>
        <v>junio</v>
      </c>
      <c r="G509" s="3">
        <v>45566</v>
      </c>
      <c r="H509" s="4">
        <f t="shared" si="31"/>
        <v>1216</v>
      </c>
      <c r="I509" s="2">
        <f t="shared" si="30"/>
        <v>720</v>
      </c>
      <c r="J509" s="1">
        <v>36994</v>
      </c>
      <c r="K509" s="1">
        <v>36994</v>
      </c>
      <c r="L509" s="1" t="s">
        <v>1134</v>
      </c>
      <c r="M509" s="1" t="s">
        <v>19</v>
      </c>
      <c r="N509" s="1" t="s">
        <v>20</v>
      </c>
      <c r="O509" s="1" t="s">
        <v>1133</v>
      </c>
      <c r="P509" s="1" t="s">
        <v>1133</v>
      </c>
      <c r="Q509" s="1" t="s">
        <v>1134</v>
      </c>
      <c r="R509" s="1" t="s">
        <v>3976</v>
      </c>
      <c r="S509" s="1">
        <v>0</v>
      </c>
      <c r="T509" s="1" t="s">
        <v>21</v>
      </c>
    </row>
    <row r="510" spans="1:20" x14ac:dyDescent="0.35">
      <c r="A510" s="1" t="s">
        <v>14</v>
      </c>
      <c r="B510" s="1" t="s">
        <v>1135</v>
      </c>
      <c r="C510" s="1" t="s">
        <v>1103</v>
      </c>
      <c r="D510" s="1" t="s">
        <v>748</v>
      </c>
      <c r="E510" t="str">
        <f t="shared" si="28"/>
        <v>2021</v>
      </c>
      <c r="F510" t="str">
        <f t="shared" si="29"/>
        <v>junio</v>
      </c>
      <c r="G510" s="3">
        <v>45566</v>
      </c>
      <c r="H510" s="4">
        <f t="shared" si="31"/>
        <v>1217</v>
      </c>
      <c r="I510" s="2">
        <f t="shared" si="30"/>
        <v>720</v>
      </c>
      <c r="J510" s="1">
        <v>36994</v>
      </c>
      <c r="K510" s="1">
        <v>36994</v>
      </c>
      <c r="L510" s="1" t="s">
        <v>1136</v>
      </c>
      <c r="M510" s="1" t="s">
        <v>19</v>
      </c>
      <c r="N510" s="1" t="s">
        <v>20</v>
      </c>
      <c r="O510" s="1" t="s">
        <v>1135</v>
      </c>
      <c r="P510" s="1" t="s">
        <v>1135</v>
      </c>
      <c r="Q510" s="1" t="s">
        <v>1136</v>
      </c>
      <c r="R510" s="1" t="s">
        <v>3976</v>
      </c>
      <c r="S510" s="1">
        <v>0</v>
      </c>
      <c r="T510" s="1" t="s">
        <v>21</v>
      </c>
    </row>
    <row r="511" spans="1:20" x14ac:dyDescent="0.35">
      <c r="A511" s="1" t="s">
        <v>14</v>
      </c>
      <c r="B511" s="1" t="s">
        <v>1137</v>
      </c>
      <c r="C511" s="1" t="s">
        <v>1103</v>
      </c>
      <c r="D511" s="1" t="s">
        <v>762</v>
      </c>
      <c r="E511" t="str">
        <f t="shared" si="28"/>
        <v>2021</v>
      </c>
      <c r="F511" t="str">
        <f t="shared" si="29"/>
        <v>junio</v>
      </c>
      <c r="G511" s="3">
        <v>45566</v>
      </c>
      <c r="H511" s="4">
        <f t="shared" si="31"/>
        <v>1216</v>
      </c>
      <c r="I511" s="2">
        <f t="shared" si="30"/>
        <v>720</v>
      </c>
      <c r="J511" s="1">
        <v>216994</v>
      </c>
      <c r="K511" s="1">
        <v>216994</v>
      </c>
      <c r="L511" s="1" t="s">
        <v>1138</v>
      </c>
      <c r="M511" s="1" t="s">
        <v>19</v>
      </c>
      <c r="N511" s="1" t="s">
        <v>20</v>
      </c>
      <c r="O511" s="1" t="s">
        <v>1137</v>
      </c>
      <c r="P511" s="1" t="s">
        <v>1137</v>
      </c>
      <c r="Q511" s="1" t="s">
        <v>1138</v>
      </c>
      <c r="R511" s="1" t="s">
        <v>3976</v>
      </c>
      <c r="S511" s="1">
        <v>0</v>
      </c>
      <c r="T511" s="1" t="s">
        <v>21</v>
      </c>
    </row>
    <row r="512" spans="1:20" x14ac:dyDescent="0.35">
      <c r="A512" s="1" t="s">
        <v>14</v>
      </c>
      <c r="B512" s="1" t="s">
        <v>1139</v>
      </c>
      <c r="C512" s="1" t="s">
        <v>1140</v>
      </c>
      <c r="D512" s="1" t="s">
        <v>787</v>
      </c>
      <c r="E512" t="str">
        <f t="shared" si="28"/>
        <v>2021</v>
      </c>
      <c r="F512" t="str">
        <f t="shared" si="29"/>
        <v>junio</v>
      </c>
      <c r="G512" s="3">
        <v>45566</v>
      </c>
      <c r="H512" s="4">
        <f t="shared" si="31"/>
        <v>1203</v>
      </c>
      <c r="I512" s="2">
        <f t="shared" si="30"/>
        <v>720</v>
      </c>
      <c r="J512" s="1">
        <v>19423</v>
      </c>
      <c r="K512" s="1">
        <v>19423</v>
      </c>
      <c r="L512" s="1" t="s">
        <v>1141</v>
      </c>
      <c r="M512" s="1" t="s">
        <v>19</v>
      </c>
      <c r="N512" s="1" t="s">
        <v>20</v>
      </c>
      <c r="O512" s="1" t="s">
        <v>1139</v>
      </c>
      <c r="P512" s="1" t="s">
        <v>1139</v>
      </c>
      <c r="Q512" s="1" t="s">
        <v>1141</v>
      </c>
      <c r="R512" s="1" t="s">
        <v>3976</v>
      </c>
      <c r="S512" s="1">
        <v>0</v>
      </c>
      <c r="T512" s="1" t="s">
        <v>21</v>
      </c>
    </row>
    <row r="513" spans="1:20" x14ac:dyDescent="0.35">
      <c r="A513" s="1" t="s">
        <v>14</v>
      </c>
      <c r="B513" s="1" t="s">
        <v>1142</v>
      </c>
      <c r="C513" s="1" t="s">
        <v>1140</v>
      </c>
      <c r="D513" s="1" t="s">
        <v>787</v>
      </c>
      <c r="E513" t="str">
        <f t="shared" si="28"/>
        <v>2021</v>
      </c>
      <c r="F513" t="str">
        <f t="shared" si="29"/>
        <v>junio</v>
      </c>
      <c r="G513" s="3">
        <v>45566</v>
      </c>
      <c r="H513" s="4">
        <f t="shared" si="31"/>
        <v>1203</v>
      </c>
      <c r="I513" s="2">
        <f t="shared" si="30"/>
        <v>720</v>
      </c>
      <c r="J513" s="1">
        <v>19423</v>
      </c>
      <c r="K513" s="1">
        <v>19423</v>
      </c>
      <c r="L513" s="1" t="s">
        <v>1143</v>
      </c>
      <c r="M513" s="1" t="s">
        <v>19</v>
      </c>
      <c r="N513" s="1" t="s">
        <v>20</v>
      </c>
      <c r="O513" s="1" t="s">
        <v>1142</v>
      </c>
      <c r="P513" s="1" t="s">
        <v>1142</v>
      </c>
      <c r="Q513" s="1" t="s">
        <v>1143</v>
      </c>
      <c r="R513" s="1" t="s">
        <v>3976</v>
      </c>
      <c r="S513" s="1">
        <v>0</v>
      </c>
      <c r="T513" s="1" t="s">
        <v>21</v>
      </c>
    </row>
    <row r="514" spans="1:20" x14ac:dyDescent="0.35">
      <c r="A514" s="1" t="s">
        <v>14</v>
      </c>
      <c r="B514" s="1" t="s">
        <v>1144</v>
      </c>
      <c r="C514" s="1" t="s">
        <v>1140</v>
      </c>
      <c r="D514" s="1" t="s">
        <v>787</v>
      </c>
      <c r="E514" t="str">
        <f t="shared" ref="E514:E577" si="32">+TEXT(D514,"aaaa")</f>
        <v>2021</v>
      </c>
      <c r="F514" t="str">
        <f t="shared" ref="F514:F577" si="33">+TEXT(D514,"mmmm")</f>
        <v>junio</v>
      </c>
      <c r="G514" s="3">
        <v>45566</v>
      </c>
      <c r="H514" s="4">
        <f t="shared" si="31"/>
        <v>1203</v>
      </c>
      <c r="I514" s="2">
        <f t="shared" ref="I514:I577" si="34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19423</v>
      </c>
      <c r="K514" s="1">
        <v>19423</v>
      </c>
      <c r="L514" s="1" t="s">
        <v>1145</v>
      </c>
      <c r="M514" s="1" t="s">
        <v>19</v>
      </c>
      <c r="N514" s="1" t="s">
        <v>20</v>
      </c>
      <c r="O514" s="1" t="s">
        <v>1144</v>
      </c>
      <c r="P514" s="1" t="s">
        <v>1144</v>
      </c>
      <c r="Q514" s="1" t="s">
        <v>1145</v>
      </c>
      <c r="R514" s="1" t="s">
        <v>3976</v>
      </c>
      <c r="S514" s="1">
        <v>0</v>
      </c>
      <c r="T514" s="1" t="s">
        <v>21</v>
      </c>
    </row>
    <row r="515" spans="1:20" x14ac:dyDescent="0.35">
      <c r="A515" s="1" t="s">
        <v>14</v>
      </c>
      <c r="B515" s="1" t="s">
        <v>1146</v>
      </c>
      <c r="C515" s="1" t="s">
        <v>1140</v>
      </c>
      <c r="D515" s="1" t="s">
        <v>787</v>
      </c>
      <c r="E515" t="str">
        <f t="shared" si="32"/>
        <v>2021</v>
      </c>
      <c r="F515" t="str">
        <f t="shared" si="33"/>
        <v>junio</v>
      </c>
      <c r="G515" s="3">
        <v>45566</v>
      </c>
      <c r="H515" s="4">
        <f t="shared" ref="H515:H578" si="35">+G515-D515</f>
        <v>1203</v>
      </c>
      <c r="I515" s="2">
        <f t="shared" si="34"/>
        <v>720</v>
      </c>
      <c r="J515" s="1">
        <v>19423</v>
      </c>
      <c r="K515" s="1">
        <v>19423</v>
      </c>
      <c r="L515" s="1" t="s">
        <v>1147</v>
      </c>
      <c r="M515" s="1" t="s">
        <v>19</v>
      </c>
      <c r="N515" s="1" t="s">
        <v>20</v>
      </c>
      <c r="O515" s="1" t="s">
        <v>1146</v>
      </c>
      <c r="P515" s="1" t="s">
        <v>1146</v>
      </c>
      <c r="Q515" s="1" t="s">
        <v>1147</v>
      </c>
      <c r="R515" s="1" t="s">
        <v>3976</v>
      </c>
      <c r="S515" s="1">
        <v>0</v>
      </c>
      <c r="T515" s="1" t="s">
        <v>21</v>
      </c>
    </row>
    <row r="516" spans="1:20" x14ac:dyDescent="0.35">
      <c r="A516" s="1" t="s">
        <v>14</v>
      </c>
      <c r="B516" s="1" t="s">
        <v>1148</v>
      </c>
      <c r="C516" s="1" t="s">
        <v>1140</v>
      </c>
      <c r="D516" s="1" t="s">
        <v>748</v>
      </c>
      <c r="E516" t="str">
        <f t="shared" si="32"/>
        <v>2021</v>
      </c>
      <c r="F516" t="str">
        <f t="shared" si="33"/>
        <v>junio</v>
      </c>
      <c r="G516" s="3">
        <v>45566</v>
      </c>
      <c r="H516" s="4">
        <f t="shared" si="35"/>
        <v>1217</v>
      </c>
      <c r="I516" s="2">
        <f t="shared" si="34"/>
        <v>720</v>
      </c>
      <c r="J516" s="1">
        <v>36994</v>
      </c>
      <c r="K516" s="1">
        <v>36994</v>
      </c>
      <c r="L516" s="1" t="s">
        <v>1149</v>
      </c>
      <c r="M516" s="1" t="s">
        <v>19</v>
      </c>
      <c r="N516" s="1" t="s">
        <v>20</v>
      </c>
      <c r="O516" s="1" t="s">
        <v>1148</v>
      </c>
      <c r="P516" s="1" t="s">
        <v>1148</v>
      </c>
      <c r="Q516" s="1" t="s">
        <v>1149</v>
      </c>
      <c r="R516" s="1" t="s">
        <v>3976</v>
      </c>
      <c r="S516" s="1">
        <v>0</v>
      </c>
      <c r="T516" s="1" t="s">
        <v>21</v>
      </c>
    </row>
    <row r="517" spans="1:20" x14ac:dyDescent="0.35">
      <c r="A517" s="1" t="s">
        <v>14</v>
      </c>
      <c r="B517" s="1" t="s">
        <v>1150</v>
      </c>
      <c r="C517" s="1" t="s">
        <v>1140</v>
      </c>
      <c r="D517" s="1" t="s">
        <v>748</v>
      </c>
      <c r="E517" t="str">
        <f t="shared" si="32"/>
        <v>2021</v>
      </c>
      <c r="F517" t="str">
        <f t="shared" si="33"/>
        <v>junio</v>
      </c>
      <c r="G517" s="3">
        <v>45566</v>
      </c>
      <c r="H517" s="4">
        <f t="shared" si="35"/>
        <v>1217</v>
      </c>
      <c r="I517" s="2">
        <f t="shared" si="34"/>
        <v>720</v>
      </c>
      <c r="J517" s="1">
        <v>36994</v>
      </c>
      <c r="K517" s="1">
        <v>36994</v>
      </c>
      <c r="L517" s="1" t="s">
        <v>1151</v>
      </c>
      <c r="M517" s="1" t="s">
        <v>19</v>
      </c>
      <c r="N517" s="1" t="s">
        <v>20</v>
      </c>
      <c r="O517" s="1" t="s">
        <v>1150</v>
      </c>
      <c r="P517" s="1" t="s">
        <v>1150</v>
      </c>
      <c r="Q517" s="1" t="s">
        <v>1151</v>
      </c>
      <c r="R517" s="1" t="s">
        <v>3976</v>
      </c>
      <c r="S517" s="1">
        <v>0</v>
      </c>
      <c r="T517" s="1" t="s">
        <v>21</v>
      </c>
    </row>
    <row r="518" spans="1:20" x14ac:dyDescent="0.35">
      <c r="A518" s="1" t="s">
        <v>14</v>
      </c>
      <c r="B518" s="1" t="s">
        <v>1152</v>
      </c>
      <c r="C518" s="1" t="s">
        <v>1140</v>
      </c>
      <c r="D518" s="1" t="s">
        <v>762</v>
      </c>
      <c r="E518" t="str">
        <f t="shared" si="32"/>
        <v>2021</v>
      </c>
      <c r="F518" t="str">
        <f t="shared" si="33"/>
        <v>junio</v>
      </c>
      <c r="G518" s="3">
        <v>45566</v>
      </c>
      <c r="H518" s="4">
        <f t="shared" si="35"/>
        <v>1216</v>
      </c>
      <c r="I518" s="2">
        <f t="shared" si="34"/>
        <v>720</v>
      </c>
      <c r="J518" s="1">
        <v>19423</v>
      </c>
      <c r="K518" s="1">
        <v>19423</v>
      </c>
      <c r="L518" s="1" t="s">
        <v>1153</v>
      </c>
      <c r="M518" s="1" t="s">
        <v>19</v>
      </c>
      <c r="N518" s="1" t="s">
        <v>20</v>
      </c>
      <c r="O518" s="1" t="s">
        <v>1152</v>
      </c>
      <c r="P518" s="1" t="s">
        <v>1152</v>
      </c>
      <c r="Q518" s="1" t="s">
        <v>1153</v>
      </c>
      <c r="R518" s="1" t="s">
        <v>3976</v>
      </c>
      <c r="S518" s="1">
        <v>0</v>
      </c>
      <c r="T518" s="1" t="s">
        <v>21</v>
      </c>
    </row>
    <row r="519" spans="1:20" x14ac:dyDescent="0.35">
      <c r="A519" s="1" t="s">
        <v>14</v>
      </c>
      <c r="B519" s="1" t="s">
        <v>1154</v>
      </c>
      <c r="C519" s="1" t="s">
        <v>1140</v>
      </c>
      <c r="D519" s="1" t="s">
        <v>762</v>
      </c>
      <c r="E519" t="str">
        <f t="shared" si="32"/>
        <v>2021</v>
      </c>
      <c r="F519" t="str">
        <f t="shared" si="33"/>
        <v>junio</v>
      </c>
      <c r="G519" s="3">
        <v>45566</v>
      </c>
      <c r="H519" s="4">
        <f t="shared" si="35"/>
        <v>1216</v>
      </c>
      <c r="I519" s="2">
        <f t="shared" si="34"/>
        <v>720</v>
      </c>
      <c r="J519" s="1">
        <v>19423</v>
      </c>
      <c r="K519" s="1">
        <v>19423</v>
      </c>
      <c r="L519" s="1" t="s">
        <v>1155</v>
      </c>
      <c r="M519" s="1" t="s">
        <v>19</v>
      </c>
      <c r="N519" s="1" t="s">
        <v>20</v>
      </c>
      <c r="O519" s="1" t="s">
        <v>1154</v>
      </c>
      <c r="P519" s="1" t="s">
        <v>1154</v>
      </c>
      <c r="Q519" s="1" t="s">
        <v>1155</v>
      </c>
      <c r="R519" s="1" t="s">
        <v>3976</v>
      </c>
      <c r="S519" s="1">
        <v>0</v>
      </c>
      <c r="T519" s="1" t="s">
        <v>21</v>
      </c>
    </row>
    <row r="520" spans="1:20" x14ac:dyDescent="0.35">
      <c r="A520" s="1" t="s">
        <v>14</v>
      </c>
      <c r="B520" s="1" t="s">
        <v>1156</v>
      </c>
      <c r="C520" s="1" t="s">
        <v>1140</v>
      </c>
      <c r="D520" s="1" t="s">
        <v>748</v>
      </c>
      <c r="E520" t="str">
        <f t="shared" si="32"/>
        <v>2021</v>
      </c>
      <c r="F520" t="str">
        <f t="shared" si="33"/>
        <v>junio</v>
      </c>
      <c r="G520" s="3">
        <v>45566</v>
      </c>
      <c r="H520" s="4">
        <f t="shared" si="35"/>
        <v>1217</v>
      </c>
      <c r="I520" s="2">
        <f t="shared" si="34"/>
        <v>720</v>
      </c>
      <c r="J520" s="1">
        <v>19423</v>
      </c>
      <c r="K520" s="1">
        <v>19423</v>
      </c>
      <c r="L520" s="1" t="s">
        <v>1157</v>
      </c>
      <c r="M520" s="1" t="s">
        <v>19</v>
      </c>
      <c r="N520" s="1" t="s">
        <v>20</v>
      </c>
      <c r="O520" s="1" t="s">
        <v>1156</v>
      </c>
      <c r="P520" s="1" t="s">
        <v>1156</v>
      </c>
      <c r="Q520" s="1" t="s">
        <v>1157</v>
      </c>
      <c r="R520" s="1" t="s">
        <v>3976</v>
      </c>
      <c r="S520" s="1">
        <v>0</v>
      </c>
      <c r="T520" s="1" t="s">
        <v>21</v>
      </c>
    </row>
    <row r="521" spans="1:20" x14ac:dyDescent="0.35">
      <c r="A521" s="1" t="s">
        <v>14</v>
      </c>
      <c r="B521" s="1" t="s">
        <v>1158</v>
      </c>
      <c r="C521" s="1" t="s">
        <v>1159</v>
      </c>
      <c r="D521" s="1" t="s">
        <v>748</v>
      </c>
      <c r="E521" t="str">
        <f t="shared" si="32"/>
        <v>2021</v>
      </c>
      <c r="F521" t="str">
        <f t="shared" si="33"/>
        <v>junio</v>
      </c>
      <c r="G521" s="3">
        <v>45566</v>
      </c>
      <c r="H521" s="4">
        <f t="shared" si="35"/>
        <v>1217</v>
      </c>
      <c r="I521" s="2">
        <f t="shared" si="34"/>
        <v>720</v>
      </c>
      <c r="J521" s="1">
        <v>36994</v>
      </c>
      <c r="K521" s="1">
        <v>36994</v>
      </c>
      <c r="L521" s="1" t="s">
        <v>1160</v>
      </c>
      <c r="M521" s="1" t="s">
        <v>19</v>
      </c>
      <c r="N521" s="1" t="s">
        <v>20</v>
      </c>
      <c r="O521" s="1" t="s">
        <v>1158</v>
      </c>
      <c r="P521" s="1" t="s">
        <v>1158</v>
      </c>
      <c r="Q521" s="1" t="s">
        <v>1160</v>
      </c>
      <c r="R521" s="1" t="s">
        <v>3976</v>
      </c>
      <c r="S521" s="1">
        <v>0</v>
      </c>
      <c r="T521" s="1" t="s">
        <v>21</v>
      </c>
    </row>
    <row r="522" spans="1:20" x14ac:dyDescent="0.35">
      <c r="A522" s="1" t="s">
        <v>14</v>
      </c>
      <c r="B522" s="1" t="s">
        <v>1161</v>
      </c>
      <c r="C522" s="1" t="s">
        <v>1159</v>
      </c>
      <c r="D522" s="1" t="s">
        <v>762</v>
      </c>
      <c r="E522" t="str">
        <f t="shared" si="32"/>
        <v>2021</v>
      </c>
      <c r="F522" t="str">
        <f t="shared" si="33"/>
        <v>junio</v>
      </c>
      <c r="G522" s="3">
        <v>45566</v>
      </c>
      <c r="H522" s="4">
        <f t="shared" si="35"/>
        <v>1216</v>
      </c>
      <c r="I522" s="2">
        <f t="shared" si="34"/>
        <v>720</v>
      </c>
      <c r="J522" s="1">
        <v>19423</v>
      </c>
      <c r="K522" s="1">
        <v>19423</v>
      </c>
      <c r="L522" s="1" t="s">
        <v>1162</v>
      </c>
      <c r="M522" s="1" t="s">
        <v>19</v>
      </c>
      <c r="N522" s="1" t="s">
        <v>20</v>
      </c>
      <c r="O522" s="1" t="s">
        <v>1161</v>
      </c>
      <c r="P522" s="1" t="s">
        <v>1161</v>
      </c>
      <c r="Q522" s="1" t="s">
        <v>1162</v>
      </c>
      <c r="R522" s="1" t="s">
        <v>3976</v>
      </c>
      <c r="S522" s="1">
        <v>0</v>
      </c>
      <c r="T522" s="1" t="s">
        <v>21</v>
      </c>
    </row>
    <row r="523" spans="1:20" x14ac:dyDescent="0.35">
      <c r="A523" s="1" t="s">
        <v>14</v>
      </c>
      <c r="B523" s="1" t="s">
        <v>1163</v>
      </c>
      <c r="C523" s="1" t="s">
        <v>1159</v>
      </c>
      <c r="D523" s="1" t="s">
        <v>762</v>
      </c>
      <c r="E523" t="str">
        <f t="shared" si="32"/>
        <v>2021</v>
      </c>
      <c r="F523" t="str">
        <f t="shared" si="33"/>
        <v>junio</v>
      </c>
      <c r="G523" s="3">
        <v>45566</v>
      </c>
      <c r="H523" s="4">
        <f t="shared" si="35"/>
        <v>1216</v>
      </c>
      <c r="I523" s="2">
        <f t="shared" si="34"/>
        <v>720</v>
      </c>
      <c r="J523" s="1">
        <v>19423</v>
      </c>
      <c r="K523" s="1">
        <v>19423</v>
      </c>
      <c r="L523" s="1" t="s">
        <v>1164</v>
      </c>
      <c r="M523" s="1" t="s">
        <v>19</v>
      </c>
      <c r="N523" s="1" t="s">
        <v>20</v>
      </c>
      <c r="O523" s="1" t="s">
        <v>1163</v>
      </c>
      <c r="P523" s="1" t="s">
        <v>1163</v>
      </c>
      <c r="Q523" s="1" t="s">
        <v>1164</v>
      </c>
      <c r="R523" s="1" t="s">
        <v>3976</v>
      </c>
      <c r="S523" s="1">
        <v>0</v>
      </c>
      <c r="T523" s="1" t="s">
        <v>21</v>
      </c>
    </row>
    <row r="524" spans="1:20" x14ac:dyDescent="0.35">
      <c r="A524" s="1" t="s">
        <v>14</v>
      </c>
      <c r="B524" s="1" t="s">
        <v>1165</v>
      </c>
      <c r="C524" s="1" t="s">
        <v>1159</v>
      </c>
      <c r="D524" s="1" t="s">
        <v>762</v>
      </c>
      <c r="E524" t="str">
        <f t="shared" si="32"/>
        <v>2021</v>
      </c>
      <c r="F524" t="str">
        <f t="shared" si="33"/>
        <v>junio</v>
      </c>
      <c r="G524" s="3">
        <v>45566</v>
      </c>
      <c r="H524" s="4">
        <f t="shared" si="35"/>
        <v>1216</v>
      </c>
      <c r="I524" s="2">
        <f t="shared" si="34"/>
        <v>720</v>
      </c>
      <c r="J524" s="1">
        <v>216994</v>
      </c>
      <c r="K524" s="1">
        <v>216994</v>
      </c>
      <c r="L524" s="1" t="s">
        <v>1166</v>
      </c>
      <c r="M524" s="1" t="s">
        <v>19</v>
      </c>
      <c r="N524" s="1" t="s">
        <v>20</v>
      </c>
      <c r="O524" s="1" t="s">
        <v>1165</v>
      </c>
      <c r="P524" s="1" t="s">
        <v>1165</v>
      </c>
      <c r="Q524" s="1" t="s">
        <v>1166</v>
      </c>
      <c r="R524" s="1" t="s">
        <v>3976</v>
      </c>
      <c r="S524" s="1">
        <v>0</v>
      </c>
      <c r="T524" s="1" t="s">
        <v>21</v>
      </c>
    </row>
    <row r="525" spans="1:20" x14ac:dyDescent="0.35">
      <c r="A525" s="1" t="s">
        <v>14</v>
      </c>
      <c r="B525" s="1" t="s">
        <v>1167</v>
      </c>
      <c r="C525" s="1" t="s">
        <v>1159</v>
      </c>
      <c r="D525" s="1" t="s">
        <v>762</v>
      </c>
      <c r="E525" t="str">
        <f t="shared" si="32"/>
        <v>2021</v>
      </c>
      <c r="F525" t="str">
        <f t="shared" si="33"/>
        <v>junio</v>
      </c>
      <c r="G525" s="3">
        <v>45566</v>
      </c>
      <c r="H525" s="4">
        <f t="shared" si="35"/>
        <v>1216</v>
      </c>
      <c r="I525" s="2">
        <f t="shared" si="34"/>
        <v>720</v>
      </c>
      <c r="J525" s="1">
        <v>216994</v>
      </c>
      <c r="K525" s="1">
        <v>216994</v>
      </c>
      <c r="L525" s="1" t="s">
        <v>1168</v>
      </c>
      <c r="M525" s="1" t="s">
        <v>19</v>
      </c>
      <c r="N525" s="1" t="s">
        <v>20</v>
      </c>
      <c r="O525" s="1" t="s">
        <v>1167</v>
      </c>
      <c r="P525" s="1" t="s">
        <v>1167</v>
      </c>
      <c r="Q525" s="1" t="s">
        <v>1168</v>
      </c>
      <c r="R525" s="1" t="s">
        <v>3976</v>
      </c>
      <c r="S525" s="1">
        <v>0</v>
      </c>
      <c r="T525" s="1" t="s">
        <v>21</v>
      </c>
    </row>
    <row r="526" spans="1:20" x14ac:dyDescent="0.35">
      <c r="A526" s="1" t="s">
        <v>14</v>
      </c>
      <c r="B526" s="1" t="s">
        <v>1169</v>
      </c>
      <c r="C526" s="1" t="s">
        <v>1159</v>
      </c>
      <c r="D526" s="1" t="s">
        <v>762</v>
      </c>
      <c r="E526" t="str">
        <f t="shared" si="32"/>
        <v>2021</v>
      </c>
      <c r="F526" t="str">
        <f t="shared" si="33"/>
        <v>junio</v>
      </c>
      <c r="G526" s="3">
        <v>45566</v>
      </c>
      <c r="H526" s="4">
        <f t="shared" si="35"/>
        <v>1216</v>
      </c>
      <c r="I526" s="2">
        <f t="shared" si="34"/>
        <v>720</v>
      </c>
      <c r="J526" s="1">
        <v>216994</v>
      </c>
      <c r="K526" s="1">
        <v>216994</v>
      </c>
      <c r="L526" s="1" t="s">
        <v>1170</v>
      </c>
      <c r="M526" s="1" t="s">
        <v>19</v>
      </c>
      <c r="N526" s="1" t="s">
        <v>20</v>
      </c>
      <c r="O526" s="1" t="s">
        <v>1169</v>
      </c>
      <c r="P526" s="1" t="s">
        <v>1169</v>
      </c>
      <c r="Q526" s="1" t="s">
        <v>1170</v>
      </c>
      <c r="R526" s="1" t="s">
        <v>3976</v>
      </c>
      <c r="S526" s="1">
        <v>0</v>
      </c>
      <c r="T526" s="1" t="s">
        <v>21</v>
      </c>
    </row>
    <row r="527" spans="1:20" x14ac:dyDescent="0.35">
      <c r="A527" s="1" t="s">
        <v>14</v>
      </c>
      <c r="B527" s="1" t="s">
        <v>1171</v>
      </c>
      <c r="C527" s="1" t="s">
        <v>743</v>
      </c>
      <c r="D527" s="1" t="s">
        <v>762</v>
      </c>
      <c r="E527" t="str">
        <f t="shared" si="32"/>
        <v>2021</v>
      </c>
      <c r="F527" t="str">
        <f t="shared" si="33"/>
        <v>junio</v>
      </c>
      <c r="G527" s="3">
        <v>45566</v>
      </c>
      <c r="H527" s="4">
        <f t="shared" si="35"/>
        <v>1216</v>
      </c>
      <c r="I527" s="2">
        <f t="shared" si="34"/>
        <v>720</v>
      </c>
      <c r="J527" s="1">
        <v>36994</v>
      </c>
      <c r="K527" s="1">
        <v>36994</v>
      </c>
      <c r="L527" s="1" t="s">
        <v>1172</v>
      </c>
      <c r="M527" s="1" t="s">
        <v>19</v>
      </c>
      <c r="N527" s="1" t="s">
        <v>20</v>
      </c>
      <c r="O527" s="1" t="s">
        <v>1171</v>
      </c>
      <c r="P527" s="1" t="s">
        <v>1171</v>
      </c>
      <c r="Q527" s="1" t="s">
        <v>1172</v>
      </c>
      <c r="R527" s="1" t="s">
        <v>3976</v>
      </c>
      <c r="S527" s="1">
        <v>0</v>
      </c>
      <c r="T527" s="1" t="s">
        <v>21</v>
      </c>
    </row>
    <row r="528" spans="1:20" x14ac:dyDescent="0.35">
      <c r="A528" s="1" t="s">
        <v>14</v>
      </c>
      <c r="B528" s="1" t="s">
        <v>1173</v>
      </c>
      <c r="C528" s="1" t="s">
        <v>743</v>
      </c>
      <c r="D528" s="1" t="s">
        <v>748</v>
      </c>
      <c r="E528" t="str">
        <f t="shared" si="32"/>
        <v>2021</v>
      </c>
      <c r="F528" t="str">
        <f t="shared" si="33"/>
        <v>junio</v>
      </c>
      <c r="G528" s="3">
        <v>45566</v>
      </c>
      <c r="H528" s="4">
        <f t="shared" si="35"/>
        <v>1217</v>
      </c>
      <c r="I528" s="2">
        <f t="shared" si="34"/>
        <v>720</v>
      </c>
      <c r="J528" s="1">
        <v>19423</v>
      </c>
      <c r="K528" s="1">
        <v>19423</v>
      </c>
      <c r="L528" s="1" t="s">
        <v>1174</v>
      </c>
      <c r="M528" s="1" t="s">
        <v>19</v>
      </c>
      <c r="N528" s="1" t="s">
        <v>20</v>
      </c>
      <c r="O528" s="1" t="s">
        <v>1173</v>
      </c>
      <c r="P528" s="1" t="s">
        <v>1173</v>
      </c>
      <c r="Q528" s="1" t="s">
        <v>1174</v>
      </c>
      <c r="R528" s="1" t="s">
        <v>3976</v>
      </c>
      <c r="S528" s="1">
        <v>0</v>
      </c>
      <c r="T528" s="1" t="s">
        <v>21</v>
      </c>
    </row>
    <row r="529" spans="1:20" x14ac:dyDescent="0.35">
      <c r="A529" s="1" t="s">
        <v>14</v>
      </c>
      <c r="B529" s="1" t="s">
        <v>1175</v>
      </c>
      <c r="C529" s="1" t="s">
        <v>743</v>
      </c>
      <c r="D529" s="1" t="s">
        <v>1176</v>
      </c>
      <c r="E529" t="str">
        <f t="shared" si="32"/>
        <v>2021</v>
      </c>
      <c r="F529" t="str">
        <f t="shared" si="33"/>
        <v>agosto</v>
      </c>
      <c r="G529" s="3">
        <v>45566</v>
      </c>
      <c r="H529" s="4">
        <f t="shared" si="35"/>
        <v>1145</v>
      </c>
      <c r="I529" s="2">
        <f t="shared" si="34"/>
        <v>720</v>
      </c>
      <c r="J529" s="1">
        <v>216994</v>
      </c>
      <c r="K529" s="1">
        <v>216994</v>
      </c>
      <c r="L529" s="1" t="s">
        <v>1177</v>
      </c>
      <c r="M529" s="1" t="s">
        <v>19</v>
      </c>
      <c r="N529" s="1" t="s">
        <v>20</v>
      </c>
      <c r="O529" s="1" t="s">
        <v>1175</v>
      </c>
      <c r="P529" s="1" t="s">
        <v>1175</v>
      </c>
      <c r="Q529" s="1" t="s">
        <v>1177</v>
      </c>
      <c r="R529" s="1" t="s">
        <v>3976</v>
      </c>
      <c r="S529" s="1">
        <v>0</v>
      </c>
      <c r="T529" s="1" t="s">
        <v>21</v>
      </c>
    </row>
    <row r="530" spans="1:20" x14ac:dyDescent="0.35">
      <c r="A530" s="1" t="s">
        <v>14</v>
      </c>
      <c r="B530" s="1" t="s">
        <v>1178</v>
      </c>
      <c r="C530" s="1" t="s">
        <v>1179</v>
      </c>
      <c r="D530" s="1" t="s">
        <v>748</v>
      </c>
      <c r="E530" t="str">
        <f t="shared" si="32"/>
        <v>2021</v>
      </c>
      <c r="F530" t="str">
        <f t="shared" si="33"/>
        <v>junio</v>
      </c>
      <c r="G530" s="3">
        <v>45566</v>
      </c>
      <c r="H530" s="4">
        <f t="shared" si="35"/>
        <v>1217</v>
      </c>
      <c r="I530" s="2">
        <f t="shared" si="34"/>
        <v>720</v>
      </c>
      <c r="J530" s="1">
        <v>36994</v>
      </c>
      <c r="K530" s="1">
        <v>36994</v>
      </c>
      <c r="L530" s="1" t="s">
        <v>1180</v>
      </c>
      <c r="M530" s="1" t="s">
        <v>19</v>
      </c>
      <c r="N530" s="1" t="s">
        <v>20</v>
      </c>
      <c r="O530" s="1" t="s">
        <v>1178</v>
      </c>
      <c r="P530" s="1" t="s">
        <v>1178</v>
      </c>
      <c r="Q530" s="1" t="s">
        <v>1180</v>
      </c>
      <c r="R530" s="1" t="s">
        <v>3976</v>
      </c>
      <c r="S530" s="1">
        <v>0</v>
      </c>
      <c r="T530" s="1" t="s">
        <v>21</v>
      </c>
    </row>
    <row r="531" spans="1:20" x14ac:dyDescent="0.35">
      <c r="A531" s="1" t="s">
        <v>14</v>
      </c>
      <c r="B531" s="1" t="s">
        <v>1181</v>
      </c>
      <c r="C531" s="1" t="s">
        <v>1179</v>
      </c>
      <c r="D531" s="1" t="s">
        <v>1176</v>
      </c>
      <c r="E531" t="str">
        <f t="shared" si="32"/>
        <v>2021</v>
      </c>
      <c r="F531" t="str">
        <f t="shared" si="33"/>
        <v>agosto</v>
      </c>
      <c r="G531" s="3">
        <v>45566</v>
      </c>
      <c r="H531" s="4">
        <f t="shared" si="35"/>
        <v>1145</v>
      </c>
      <c r="I531" s="2">
        <f t="shared" si="34"/>
        <v>720</v>
      </c>
      <c r="J531" s="1">
        <v>36994</v>
      </c>
      <c r="K531" s="1">
        <v>36994</v>
      </c>
      <c r="L531" s="1" t="s">
        <v>1182</v>
      </c>
      <c r="M531" s="1" t="s">
        <v>19</v>
      </c>
      <c r="N531" s="1" t="s">
        <v>20</v>
      </c>
      <c r="O531" s="1" t="s">
        <v>1181</v>
      </c>
      <c r="P531" s="1" t="s">
        <v>1181</v>
      </c>
      <c r="Q531" s="1" t="s">
        <v>1182</v>
      </c>
      <c r="R531" s="1" t="s">
        <v>3976</v>
      </c>
      <c r="S531" s="1">
        <v>0</v>
      </c>
      <c r="T531" s="1" t="s">
        <v>21</v>
      </c>
    </row>
    <row r="532" spans="1:20" x14ac:dyDescent="0.35">
      <c r="A532" s="1" t="s">
        <v>14</v>
      </c>
      <c r="B532" s="1" t="s">
        <v>1183</v>
      </c>
      <c r="C532" s="1" t="s">
        <v>1184</v>
      </c>
      <c r="D532" s="1" t="s">
        <v>802</v>
      </c>
      <c r="E532" t="str">
        <f t="shared" si="32"/>
        <v>2021</v>
      </c>
      <c r="F532" t="str">
        <f t="shared" si="33"/>
        <v>julio</v>
      </c>
      <c r="G532" s="3">
        <v>45566</v>
      </c>
      <c r="H532" s="4">
        <f t="shared" si="35"/>
        <v>1186</v>
      </c>
      <c r="I532" s="2">
        <f t="shared" si="34"/>
        <v>720</v>
      </c>
      <c r="J532" s="1">
        <v>190000</v>
      </c>
      <c r="K532" s="1">
        <v>190000</v>
      </c>
      <c r="L532" s="1" t="s">
        <v>1185</v>
      </c>
      <c r="M532" s="1" t="s">
        <v>19</v>
      </c>
      <c r="N532" s="1" t="s">
        <v>20</v>
      </c>
      <c r="O532" s="1" t="s">
        <v>1183</v>
      </c>
      <c r="P532" s="1" t="s">
        <v>1183</v>
      </c>
      <c r="Q532" s="1" t="s">
        <v>1185</v>
      </c>
      <c r="R532" s="1" t="s">
        <v>3976</v>
      </c>
      <c r="S532" s="1">
        <v>0</v>
      </c>
      <c r="T532" s="1" t="s">
        <v>21</v>
      </c>
    </row>
    <row r="533" spans="1:20" x14ac:dyDescent="0.35">
      <c r="A533" s="1" t="s">
        <v>14</v>
      </c>
      <c r="B533" s="1" t="s">
        <v>1186</v>
      </c>
      <c r="C533" s="1" t="s">
        <v>1187</v>
      </c>
      <c r="D533" s="1" t="s">
        <v>794</v>
      </c>
      <c r="E533" t="str">
        <f t="shared" si="32"/>
        <v>2021</v>
      </c>
      <c r="F533" t="str">
        <f t="shared" si="33"/>
        <v>junio</v>
      </c>
      <c r="G533" s="3">
        <v>45566</v>
      </c>
      <c r="H533" s="4">
        <f t="shared" si="35"/>
        <v>1207</v>
      </c>
      <c r="I533" s="2">
        <f t="shared" si="34"/>
        <v>720</v>
      </c>
      <c r="J533" s="1">
        <v>19423</v>
      </c>
      <c r="K533" s="1">
        <v>19423</v>
      </c>
      <c r="L533" s="1" t="s">
        <v>1188</v>
      </c>
      <c r="M533" s="1" t="s">
        <v>19</v>
      </c>
      <c r="N533" s="1" t="s">
        <v>20</v>
      </c>
      <c r="O533" s="1" t="s">
        <v>1186</v>
      </c>
      <c r="P533" s="1" t="s">
        <v>1186</v>
      </c>
      <c r="Q533" s="1" t="s">
        <v>1188</v>
      </c>
      <c r="R533" s="1" t="s">
        <v>3976</v>
      </c>
      <c r="S533" s="1">
        <v>0</v>
      </c>
      <c r="T533" s="1" t="s">
        <v>21</v>
      </c>
    </row>
    <row r="534" spans="1:20" x14ac:dyDescent="0.35">
      <c r="A534" s="1" t="s">
        <v>14</v>
      </c>
      <c r="B534" s="1" t="s">
        <v>1189</v>
      </c>
      <c r="C534" s="1" t="s">
        <v>1190</v>
      </c>
      <c r="D534" s="1" t="s">
        <v>762</v>
      </c>
      <c r="E534" t="str">
        <f t="shared" si="32"/>
        <v>2021</v>
      </c>
      <c r="F534" t="str">
        <f t="shared" si="33"/>
        <v>junio</v>
      </c>
      <c r="G534" s="3">
        <v>45566</v>
      </c>
      <c r="H534" s="4">
        <f t="shared" si="35"/>
        <v>1216</v>
      </c>
      <c r="I534" s="2">
        <f t="shared" si="34"/>
        <v>720</v>
      </c>
      <c r="J534" s="1">
        <v>36994</v>
      </c>
      <c r="K534" s="1">
        <v>36994</v>
      </c>
      <c r="L534" s="1" t="s">
        <v>1191</v>
      </c>
      <c r="M534" s="1" t="s">
        <v>19</v>
      </c>
      <c r="N534" s="1" t="s">
        <v>20</v>
      </c>
      <c r="O534" s="1" t="s">
        <v>1189</v>
      </c>
      <c r="P534" s="1" t="s">
        <v>1189</v>
      </c>
      <c r="Q534" s="1" t="s">
        <v>1191</v>
      </c>
      <c r="R534" s="1" t="s">
        <v>3976</v>
      </c>
      <c r="S534" s="1">
        <v>0</v>
      </c>
      <c r="T534" s="1" t="s">
        <v>21</v>
      </c>
    </row>
    <row r="535" spans="1:20" x14ac:dyDescent="0.35">
      <c r="A535" s="1" t="s">
        <v>14</v>
      </c>
      <c r="B535" s="1" t="s">
        <v>1192</v>
      </c>
      <c r="C535" s="1" t="s">
        <v>1190</v>
      </c>
      <c r="D535" s="1" t="s">
        <v>762</v>
      </c>
      <c r="E535" t="str">
        <f t="shared" si="32"/>
        <v>2021</v>
      </c>
      <c r="F535" t="str">
        <f t="shared" si="33"/>
        <v>junio</v>
      </c>
      <c r="G535" s="3">
        <v>45566</v>
      </c>
      <c r="H535" s="4">
        <f t="shared" si="35"/>
        <v>1216</v>
      </c>
      <c r="I535" s="2">
        <f t="shared" si="34"/>
        <v>720</v>
      </c>
      <c r="J535" s="1">
        <v>36994</v>
      </c>
      <c r="K535" s="1">
        <v>36994</v>
      </c>
      <c r="L535" s="1" t="s">
        <v>1193</v>
      </c>
      <c r="M535" s="1" t="s">
        <v>19</v>
      </c>
      <c r="N535" s="1" t="s">
        <v>20</v>
      </c>
      <c r="O535" s="1" t="s">
        <v>1192</v>
      </c>
      <c r="P535" s="1" t="s">
        <v>1192</v>
      </c>
      <c r="Q535" s="1" t="s">
        <v>1193</v>
      </c>
      <c r="R535" s="1" t="s">
        <v>3976</v>
      </c>
      <c r="S535" s="1">
        <v>0</v>
      </c>
      <c r="T535" s="1" t="s">
        <v>21</v>
      </c>
    </row>
    <row r="536" spans="1:20" x14ac:dyDescent="0.35">
      <c r="A536" s="1" t="s">
        <v>14</v>
      </c>
      <c r="B536" s="1" t="s">
        <v>1194</v>
      </c>
      <c r="C536" s="1" t="s">
        <v>1195</v>
      </c>
      <c r="D536" s="1" t="s">
        <v>802</v>
      </c>
      <c r="E536" t="str">
        <f t="shared" si="32"/>
        <v>2021</v>
      </c>
      <c r="F536" t="str">
        <f t="shared" si="33"/>
        <v>julio</v>
      </c>
      <c r="G536" s="3">
        <v>45566</v>
      </c>
      <c r="H536" s="4">
        <f t="shared" si="35"/>
        <v>1186</v>
      </c>
      <c r="I536" s="2">
        <f t="shared" si="34"/>
        <v>720</v>
      </c>
      <c r="J536" s="1">
        <v>190000</v>
      </c>
      <c r="K536" s="1">
        <v>190000</v>
      </c>
      <c r="L536" s="1" t="s">
        <v>1196</v>
      </c>
      <c r="M536" s="1" t="s">
        <v>19</v>
      </c>
      <c r="N536" s="1" t="s">
        <v>20</v>
      </c>
      <c r="O536" s="1" t="s">
        <v>1194</v>
      </c>
      <c r="P536" s="1" t="s">
        <v>1194</v>
      </c>
      <c r="Q536" s="1" t="s">
        <v>1196</v>
      </c>
      <c r="R536" s="1" t="s">
        <v>3976</v>
      </c>
      <c r="S536" s="1">
        <v>0</v>
      </c>
      <c r="T536" s="1" t="s">
        <v>21</v>
      </c>
    </row>
    <row r="537" spans="1:20" x14ac:dyDescent="0.35">
      <c r="A537" s="1" t="s">
        <v>14</v>
      </c>
      <c r="B537" s="1" t="s">
        <v>1197</v>
      </c>
      <c r="C537" s="1" t="s">
        <v>1195</v>
      </c>
      <c r="D537" s="1" t="s">
        <v>794</v>
      </c>
      <c r="E537" t="str">
        <f t="shared" si="32"/>
        <v>2021</v>
      </c>
      <c r="F537" t="str">
        <f t="shared" si="33"/>
        <v>junio</v>
      </c>
      <c r="G537" s="3">
        <v>45566</v>
      </c>
      <c r="H537" s="4">
        <f t="shared" si="35"/>
        <v>1207</v>
      </c>
      <c r="I537" s="2">
        <f t="shared" si="34"/>
        <v>720</v>
      </c>
      <c r="J537" s="1">
        <v>19423</v>
      </c>
      <c r="K537" s="1">
        <v>19423</v>
      </c>
      <c r="L537" s="1" t="s">
        <v>1198</v>
      </c>
      <c r="M537" s="1" t="s">
        <v>19</v>
      </c>
      <c r="N537" s="1" t="s">
        <v>20</v>
      </c>
      <c r="O537" s="1" t="s">
        <v>1197</v>
      </c>
      <c r="P537" s="1" t="s">
        <v>1197</v>
      </c>
      <c r="Q537" s="1" t="s">
        <v>1198</v>
      </c>
      <c r="R537" s="1" t="s">
        <v>3976</v>
      </c>
      <c r="S537" s="1">
        <v>0</v>
      </c>
      <c r="T537" s="1" t="s">
        <v>21</v>
      </c>
    </row>
    <row r="538" spans="1:20" x14ac:dyDescent="0.35">
      <c r="A538" s="1" t="s">
        <v>14</v>
      </c>
      <c r="B538" s="1" t="s">
        <v>1199</v>
      </c>
      <c r="C538" s="1" t="s">
        <v>1200</v>
      </c>
      <c r="D538" s="1" t="s">
        <v>802</v>
      </c>
      <c r="E538" t="str">
        <f t="shared" si="32"/>
        <v>2021</v>
      </c>
      <c r="F538" t="str">
        <f t="shared" si="33"/>
        <v>julio</v>
      </c>
      <c r="G538" s="3">
        <v>45566</v>
      </c>
      <c r="H538" s="4">
        <f t="shared" si="35"/>
        <v>1186</v>
      </c>
      <c r="I538" s="2">
        <f t="shared" si="34"/>
        <v>720</v>
      </c>
      <c r="J538" s="1">
        <v>19423</v>
      </c>
      <c r="K538" s="1">
        <v>19423</v>
      </c>
      <c r="L538" s="1" t="s">
        <v>1201</v>
      </c>
      <c r="M538" s="1" t="s">
        <v>19</v>
      </c>
      <c r="N538" s="1" t="s">
        <v>20</v>
      </c>
      <c r="O538" s="1" t="s">
        <v>1199</v>
      </c>
      <c r="P538" s="1" t="s">
        <v>1199</v>
      </c>
      <c r="Q538" s="1" t="s">
        <v>1201</v>
      </c>
      <c r="R538" s="1" t="s">
        <v>3976</v>
      </c>
      <c r="S538" s="1">
        <v>0</v>
      </c>
      <c r="T538" s="1" t="s">
        <v>21</v>
      </c>
    </row>
    <row r="539" spans="1:20" x14ac:dyDescent="0.35">
      <c r="A539" s="1" t="s">
        <v>14</v>
      </c>
      <c r="B539" s="1" t="s">
        <v>1202</v>
      </c>
      <c r="C539" s="1" t="s">
        <v>1200</v>
      </c>
      <c r="D539" s="1" t="s">
        <v>802</v>
      </c>
      <c r="E539" t="str">
        <f t="shared" si="32"/>
        <v>2021</v>
      </c>
      <c r="F539" t="str">
        <f t="shared" si="33"/>
        <v>julio</v>
      </c>
      <c r="G539" s="3">
        <v>45566</v>
      </c>
      <c r="H539" s="4">
        <f t="shared" si="35"/>
        <v>1186</v>
      </c>
      <c r="I539" s="2">
        <f t="shared" si="34"/>
        <v>720</v>
      </c>
      <c r="J539" s="1">
        <v>19423</v>
      </c>
      <c r="K539" s="1">
        <v>19423</v>
      </c>
      <c r="L539" s="1" t="s">
        <v>1203</v>
      </c>
      <c r="M539" s="1" t="s">
        <v>19</v>
      </c>
      <c r="N539" s="1" t="s">
        <v>20</v>
      </c>
      <c r="O539" s="1" t="s">
        <v>1202</v>
      </c>
      <c r="P539" s="1" t="s">
        <v>1202</v>
      </c>
      <c r="Q539" s="1" t="s">
        <v>1203</v>
      </c>
      <c r="R539" s="1" t="s">
        <v>3976</v>
      </c>
      <c r="S539" s="1">
        <v>0</v>
      </c>
      <c r="T539" s="1" t="s">
        <v>21</v>
      </c>
    </row>
    <row r="540" spans="1:20" x14ac:dyDescent="0.35">
      <c r="A540" s="1" t="s">
        <v>14</v>
      </c>
      <c r="B540" s="1" t="s">
        <v>1204</v>
      </c>
      <c r="C540" s="1" t="s">
        <v>1205</v>
      </c>
      <c r="D540" s="1" t="s">
        <v>794</v>
      </c>
      <c r="E540" t="str">
        <f t="shared" si="32"/>
        <v>2021</v>
      </c>
      <c r="F540" t="str">
        <f t="shared" si="33"/>
        <v>junio</v>
      </c>
      <c r="G540" s="3">
        <v>45566</v>
      </c>
      <c r="H540" s="4">
        <f t="shared" si="35"/>
        <v>1207</v>
      </c>
      <c r="I540" s="2">
        <f t="shared" si="34"/>
        <v>720</v>
      </c>
      <c r="J540" s="1">
        <v>36994</v>
      </c>
      <c r="K540" s="1">
        <v>36994</v>
      </c>
      <c r="L540" s="1" t="s">
        <v>1206</v>
      </c>
      <c r="M540" s="1" t="s">
        <v>19</v>
      </c>
      <c r="N540" s="1" t="s">
        <v>20</v>
      </c>
      <c r="O540" s="1" t="s">
        <v>1204</v>
      </c>
      <c r="P540" s="1" t="s">
        <v>1204</v>
      </c>
      <c r="Q540" s="1" t="s">
        <v>1206</v>
      </c>
      <c r="R540" s="1" t="s">
        <v>3976</v>
      </c>
      <c r="S540" s="1">
        <v>0</v>
      </c>
      <c r="T540" s="1" t="s">
        <v>21</v>
      </c>
    </row>
    <row r="541" spans="1:20" x14ac:dyDescent="0.35">
      <c r="A541" s="1" t="s">
        <v>14</v>
      </c>
      <c r="B541" s="1" t="s">
        <v>1207</v>
      </c>
      <c r="C541" s="1" t="s">
        <v>1205</v>
      </c>
      <c r="D541" s="1" t="s">
        <v>794</v>
      </c>
      <c r="E541" t="str">
        <f t="shared" si="32"/>
        <v>2021</v>
      </c>
      <c r="F541" t="str">
        <f t="shared" si="33"/>
        <v>junio</v>
      </c>
      <c r="G541" s="3">
        <v>45566</v>
      </c>
      <c r="H541" s="4">
        <f t="shared" si="35"/>
        <v>1207</v>
      </c>
      <c r="I541" s="2">
        <f t="shared" si="34"/>
        <v>720</v>
      </c>
      <c r="J541" s="1">
        <v>36994</v>
      </c>
      <c r="K541" s="1">
        <v>36994</v>
      </c>
      <c r="L541" s="1" t="s">
        <v>1208</v>
      </c>
      <c r="M541" s="1" t="s">
        <v>19</v>
      </c>
      <c r="N541" s="1" t="s">
        <v>20</v>
      </c>
      <c r="O541" s="1" t="s">
        <v>1207</v>
      </c>
      <c r="P541" s="1" t="s">
        <v>1207</v>
      </c>
      <c r="Q541" s="1" t="s">
        <v>1208</v>
      </c>
      <c r="R541" s="1" t="s">
        <v>3976</v>
      </c>
      <c r="S541" s="1">
        <v>0</v>
      </c>
      <c r="T541" s="1" t="s">
        <v>21</v>
      </c>
    </row>
    <row r="542" spans="1:20" x14ac:dyDescent="0.35">
      <c r="A542" s="1" t="s">
        <v>14</v>
      </c>
      <c r="B542" s="1" t="s">
        <v>1209</v>
      </c>
      <c r="C542" s="1" t="s">
        <v>1210</v>
      </c>
      <c r="D542" s="1" t="s">
        <v>802</v>
      </c>
      <c r="E542" t="str">
        <f t="shared" si="32"/>
        <v>2021</v>
      </c>
      <c r="F542" t="str">
        <f t="shared" si="33"/>
        <v>julio</v>
      </c>
      <c r="G542" s="3">
        <v>45566</v>
      </c>
      <c r="H542" s="4">
        <f t="shared" si="35"/>
        <v>1186</v>
      </c>
      <c r="I542" s="2">
        <f t="shared" si="34"/>
        <v>720</v>
      </c>
      <c r="J542" s="1">
        <v>36994</v>
      </c>
      <c r="K542" s="1">
        <v>36994</v>
      </c>
      <c r="L542" s="1" t="s">
        <v>1211</v>
      </c>
      <c r="M542" s="1" t="s">
        <v>19</v>
      </c>
      <c r="N542" s="1" t="s">
        <v>20</v>
      </c>
      <c r="O542" s="1" t="s">
        <v>1209</v>
      </c>
      <c r="P542" s="1" t="s">
        <v>1209</v>
      </c>
      <c r="Q542" s="1" t="s">
        <v>1211</v>
      </c>
      <c r="R542" s="1" t="s">
        <v>3976</v>
      </c>
      <c r="S542" s="1">
        <v>0</v>
      </c>
      <c r="T542" s="1" t="s">
        <v>21</v>
      </c>
    </row>
    <row r="543" spans="1:20" x14ac:dyDescent="0.35">
      <c r="A543" s="1" t="s">
        <v>14</v>
      </c>
      <c r="B543" s="1" t="s">
        <v>1212</v>
      </c>
      <c r="C543" s="1" t="s">
        <v>748</v>
      </c>
      <c r="D543" s="1" t="s">
        <v>802</v>
      </c>
      <c r="E543" t="str">
        <f t="shared" si="32"/>
        <v>2021</v>
      </c>
      <c r="F543" t="str">
        <f t="shared" si="33"/>
        <v>julio</v>
      </c>
      <c r="G543" s="3">
        <v>45566</v>
      </c>
      <c r="H543" s="4">
        <f t="shared" si="35"/>
        <v>1186</v>
      </c>
      <c r="I543" s="2">
        <f t="shared" si="34"/>
        <v>720</v>
      </c>
      <c r="J543" s="1">
        <v>99423</v>
      </c>
      <c r="K543" s="1">
        <v>99423</v>
      </c>
      <c r="L543" s="1" t="s">
        <v>1213</v>
      </c>
      <c r="M543" s="1" t="s">
        <v>19</v>
      </c>
      <c r="N543" s="1" t="s">
        <v>20</v>
      </c>
      <c r="O543" s="1" t="s">
        <v>1212</v>
      </c>
      <c r="P543" s="1" t="s">
        <v>1212</v>
      </c>
      <c r="Q543" s="1" t="s">
        <v>1213</v>
      </c>
      <c r="R543" s="1" t="s">
        <v>3976</v>
      </c>
      <c r="S543" s="1">
        <v>0</v>
      </c>
      <c r="T543" s="1" t="s">
        <v>21</v>
      </c>
    </row>
    <row r="544" spans="1:20" x14ac:dyDescent="0.35">
      <c r="A544" s="1" t="s">
        <v>14</v>
      </c>
      <c r="B544" s="1" t="s">
        <v>1214</v>
      </c>
      <c r="C544" s="1" t="s">
        <v>1215</v>
      </c>
      <c r="D544" s="1" t="s">
        <v>1216</v>
      </c>
      <c r="E544" t="str">
        <f t="shared" si="32"/>
        <v>2021</v>
      </c>
      <c r="F544" t="str">
        <f t="shared" si="33"/>
        <v>agosto</v>
      </c>
      <c r="G544" s="3">
        <v>45566</v>
      </c>
      <c r="H544" s="4">
        <f t="shared" si="35"/>
        <v>1139</v>
      </c>
      <c r="I544" s="2">
        <f t="shared" si="34"/>
        <v>720</v>
      </c>
      <c r="J544" s="1">
        <v>216994</v>
      </c>
      <c r="K544" s="1">
        <v>216994</v>
      </c>
      <c r="L544" s="1" t="s">
        <v>1217</v>
      </c>
      <c r="M544" s="1" t="s">
        <v>19</v>
      </c>
      <c r="N544" s="1" t="s">
        <v>20</v>
      </c>
      <c r="O544" s="1" t="s">
        <v>1214</v>
      </c>
      <c r="P544" s="1" t="s">
        <v>1214</v>
      </c>
      <c r="Q544" s="1" t="s">
        <v>1217</v>
      </c>
      <c r="R544" s="1" t="s">
        <v>3976</v>
      </c>
      <c r="S544" s="1">
        <v>0</v>
      </c>
      <c r="T544" s="1" t="s">
        <v>21</v>
      </c>
    </row>
    <row r="545" spans="1:20" x14ac:dyDescent="0.35">
      <c r="A545" s="1" t="s">
        <v>14</v>
      </c>
      <c r="B545" s="1" t="s">
        <v>1218</v>
      </c>
      <c r="C545" s="1" t="s">
        <v>1215</v>
      </c>
      <c r="D545" s="1" t="s">
        <v>787</v>
      </c>
      <c r="E545" t="str">
        <f t="shared" si="32"/>
        <v>2021</v>
      </c>
      <c r="F545" t="str">
        <f t="shared" si="33"/>
        <v>junio</v>
      </c>
      <c r="G545" s="3">
        <v>45566</v>
      </c>
      <c r="H545" s="4">
        <f t="shared" si="35"/>
        <v>1203</v>
      </c>
      <c r="I545" s="2">
        <f t="shared" si="34"/>
        <v>720</v>
      </c>
      <c r="J545" s="1">
        <v>216994</v>
      </c>
      <c r="K545" s="1">
        <v>216994</v>
      </c>
      <c r="L545" s="1" t="s">
        <v>1219</v>
      </c>
      <c r="M545" s="1" t="s">
        <v>19</v>
      </c>
      <c r="N545" s="1" t="s">
        <v>20</v>
      </c>
      <c r="O545" s="1" t="s">
        <v>1218</v>
      </c>
      <c r="P545" s="1" t="s">
        <v>1218</v>
      </c>
      <c r="Q545" s="1" t="s">
        <v>1219</v>
      </c>
      <c r="R545" s="1" t="s">
        <v>3976</v>
      </c>
      <c r="S545" s="1">
        <v>0</v>
      </c>
      <c r="T545" s="1" t="s">
        <v>21</v>
      </c>
    </row>
    <row r="546" spans="1:20" x14ac:dyDescent="0.35">
      <c r="A546" s="1" t="s">
        <v>14</v>
      </c>
      <c r="B546" s="1" t="s">
        <v>1220</v>
      </c>
      <c r="C546" s="1" t="s">
        <v>1221</v>
      </c>
      <c r="D546" s="1" t="s">
        <v>1222</v>
      </c>
      <c r="E546" t="str">
        <f t="shared" si="32"/>
        <v>2021</v>
      </c>
      <c r="F546" t="str">
        <f t="shared" si="33"/>
        <v>junio</v>
      </c>
      <c r="G546" s="3">
        <v>45566</v>
      </c>
      <c r="H546" s="4">
        <f t="shared" si="35"/>
        <v>1202</v>
      </c>
      <c r="I546" s="2">
        <f t="shared" si="34"/>
        <v>720</v>
      </c>
      <c r="J546" s="1">
        <v>19423</v>
      </c>
      <c r="K546" s="1">
        <v>19423</v>
      </c>
      <c r="L546" s="1" t="s">
        <v>1223</v>
      </c>
      <c r="M546" s="1" t="s">
        <v>19</v>
      </c>
      <c r="N546" s="1" t="s">
        <v>20</v>
      </c>
      <c r="O546" s="1" t="s">
        <v>1220</v>
      </c>
      <c r="P546" s="1" t="s">
        <v>1220</v>
      </c>
      <c r="Q546" s="1" t="s">
        <v>1223</v>
      </c>
      <c r="R546" s="1" t="s">
        <v>3976</v>
      </c>
      <c r="S546" s="1">
        <v>0</v>
      </c>
      <c r="T546" s="1" t="s">
        <v>21</v>
      </c>
    </row>
    <row r="547" spans="1:20" x14ac:dyDescent="0.35">
      <c r="A547" s="1" t="s">
        <v>14</v>
      </c>
      <c r="B547" s="1" t="s">
        <v>1224</v>
      </c>
      <c r="C547" s="1" t="s">
        <v>1221</v>
      </c>
      <c r="D547" s="1" t="s">
        <v>1225</v>
      </c>
      <c r="E547" t="str">
        <f t="shared" si="32"/>
        <v>2021</v>
      </c>
      <c r="F547" t="str">
        <f t="shared" si="33"/>
        <v>julio</v>
      </c>
      <c r="G547" s="3">
        <v>45566</v>
      </c>
      <c r="H547" s="4">
        <f t="shared" si="35"/>
        <v>1170</v>
      </c>
      <c r="I547" s="2">
        <f t="shared" si="34"/>
        <v>720</v>
      </c>
      <c r="J547" s="1">
        <v>216994</v>
      </c>
      <c r="K547" s="1">
        <v>216994</v>
      </c>
      <c r="L547" s="1" t="s">
        <v>1226</v>
      </c>
      <c r="M547" s="1" t="s">
        <v>19</v>
      </c>
      <c r="N547" s="1" t="s">
        <v>20</v>
      </c>
      <c r="O547" s="1" t="s">
        <v>1224</v>
      </c>
      <c r="P547" s="1" t="s">
        <v>1224</v>
      </c>
      <c r="Q547" s="1" t="s">
        <v>1226</v>
      </c>
      <c r="R547" s="1" t="s">
        <v>3976</v>
      </c>
      <c r="S547" s="1">
        <v>0</v>
      </c>
      <c r="T547" s="1" t="s">
        <v>21</v>
      </c>
    </row>
    <row r="548" spans="1:20" x14ac:dyDescent="0.35">
      <c r="A548" s="1" t="s">
        <v>14</v>
      </c>
      <c r="B548" s="1" t="s">
        <v>1227</v>
      </c>
      <c r="C548" s="1" t="s">
        <v>1221</v>
      </c>
      <c r="D548" s="1" t="s">
        <v>1225</v>
      </c>
      <c r="E548" t="str">
        <f t="shared" si="32"/>
        <v>2021</v>
      </c>
      <c r="F548" t="str">
        <f t="shared" si="33"/>
        <v>julio</v>
      </c>
      <c r="G548" s="3">
        <v>45566</v>
      </c>
      <c r="H548" s="4">
        <f t="shared" si="35"/>
        <v>1170</v>
      </c>
      <c r="I548" s="2">
        <f t="shared" si="34"/>
        <v>720</v>
      </c>
      <c r="J548" s="1">
        <v>216994</v>
      </c>
      <c r="K548" s="1">
        <v>216994</v>
      </c>
      <c r="L548" s="1" t="s">
        <v>1228</v>
      </c>
      <c r="M548" s="1" t="s">
        <v>19</v>
      </c>
      <c r="N548" s="1" t="s">
        <v>20</v>
      </c>
      <c r="O548" s="1" t="s">
        <v>1227</v>
      </c>
      <c r="P548" s="1" t="s">
        <v>1227</v>
      </c>
      <c r="Q548" s="1" t="s">
        <v>1228</v>
      </c>
      <c r="R548" s="1" t="s">
        <v>3976</v>
      </c>
      <c r="S548" s="1">
        <v>0</v>
      </c>
      <c r="T548" s="1" t="s">
        <v>21</v>
      </c>
    </row>
    <row r="549" spans="1:20" x14ac:dyDescent="0.35">
      <c r="A549" s="1" t="s">
        <v>14</v>
      </c>
      <c r="B549" s="1" t="s">
        <v>1229</v>
      </c>
      <c r="C549" s="1" t="s">
        <v>1230</v>
      </c>
      <c r="D549" s="1" t="s">
        <v>787</v>
      </c>
      <c r="E549" t="str">
        <f t="shared" si="32"/>
        <v>2021</v>
      </c>
      <c r="F549" t="str">
        <f t="shared" si="33"/>
        <v>junio</v>
      </c>
      <c r="G549" s="3">
        <v>45566</v>
      </c>
      <c r="H549" s="4">
        <f t="shared" si="35"/>
        <v>1203</v>
      </c>
      <c r="I549" s="2">
        <f t="shared" si="34"/>
        <v>720</v>
      </c>
      <c r="J549" s="1">
        <v>216994</v>
      </c>
      <c r="K549" s="1">
        <v>180000</v>
      </c>
      <c r="L549" s="1" t="s">
        <v>1231</v>
      </c>
      <c r="M549" s="1" t="s">
        <v>19</v>
      </c>
      <c r="N549" s="1" t="s">
        <v>20</v>
      </c>
      <c r="O549" s="1" t="s">
        <v>1229</v>
      </c>
      <c r="P549" s="1" t="s">
        <v>1229</v>
      </c>
      <c r="Q549" s="1" t="s">
        <v>1231</v>
      </c>
      <c r="R549" s="1" t="s">
        <v>3976</v>
      </c>
      <c r="S549" s="1">
        <v>0</v>
      </c>
      <c r="T549" s="1" t="s">
        <v>21</v>
      </c>
    </row>
    <row r="550" spans="1:20" x14ac:dyDescent="0.35">
      <c r="A550" s="1" t="s">
        <v>14</v>
      </c>
      <c r="B550" s="1" t="s">
        <v>1232</v>
      </c>
      <c r="C550" s="1" t="s">
        <v>1230</v>
      </c>
      <c r="D550" s="1" t="s">
        <v>802</v>
      </c>
      <c r="E550" t="str">
        <f t="shared" si="32"/>
        <v>2021</v>
      </c>
      <c r="F550" t="str">
        <f t="shared" si="33"/>
        <v>julio</v>
      </c>
      <c r="G550" s="3">
        <v>45566</v>
      </c>
      <c r="H550" s="4">
        <f t="shared" si="35"/>
        <v>1186</v>
      </c>
      <c r="I550" s="2">
        <f t="shared" si="34"/>
        <v>720</v>
      </c>
      <c r="J550" s="1">
        <v>216994</v>
      </c>
      <c r="K550" s="1">
        <v>216994</v>
      </c>
      <c r="L550" s="1" t="s">
        <v>1233</v>
      </c>
      <c r="M550" s="1" t="s">
        <v>19</v>
      </c>
      <c r="N550" s="1" t="s">
        <v>20</v>
      </c>
      <c r="O550" s="1" t="s">
        <v>1232</v>
      </c>
      <c r="P550" s="1" t="s">
        <v>1232</v>
      </c>
      <c r="Q550" s="1" t="s">
        <v>1233</v>
      </c>
      <c r="R550" s="1" t="s">
        <v>3976</v>
      </c>
      <c r="S550" s="1">
        <v>0</v>
      </c>
      <c r="T550" s="1" t="s">
        <v>21</v>
      </c>
    </row>
    <row r="551" spans="1:20" x14ac:dyDescent="0.35">
      <c r="A551" s="1" t="s">
        <v>14</v>
      </c>
      <c r="B551" s="1" t="s">
        <v>1234</v>
      </c>
      <c r="C551" s="1" t="s">
        <v>1230</v>
      </c>
      <c r="D551" s="1" t="s">
        <v>1235</v>
      </c>
      <c r="E551" t="str">
        <f t="shared" si="32"/>
        <v>2021</v>
      </c>
      <c r="F551" t="str">
        <f t="shared" si="33"/>
        <v>julio</v>
      </c>
      <c r="G551" s="3">
        <v>45566</v>
      </c>
      <c r="H551" s="4">
        <f t="shared" si="35"/>
        <v>1173</v>
      </c>
      <c r="I551" s="2">
        <f t="shared" si="34"/>
        <v>720</v>
      </c>
      <c r="J551" s="1">
        <v>99423</v>
      </c>
      <c r="K551" s="1">
        <v>99423</v>
      </c>
      <c r="L551" s="1" t="s">
        <v>1236</v>
      </c>
      <c r="M551" s="1" t="s">
        <v>19</v>
      </c>
      <c r="N551" s="1" t="s">
        <v>20</v>
      </c>
      <c r="O551" s="1" t="s">
        <v>1234</v>
      </c>
      <c r="P551" s="1" t="s">
        <v>1234</v>
      </c>
      <c r="Q551" s="1" t="s">
        <v>1236</v>
      </c>
      <c r="R551" s="1" t="s">
        <v>3976</v>
      </c>
      <c r="S551" s="1">
        <v>0</v>
      </c>
      <c r="T551" s="1" t="s">
        <v>21</v>
      </c>
    </row>
    <row r="552" spans="1:20" x14ac:dyDescent="0.35">
      <c r="A552" s="1" t="s">
        <v>14</v>
      </c>
      <c r="B552" s="1" t="s">
        <v>1237</v>
      </c>
      <c r="C552" s="1" t="s">
        <v>1238</v>
      </c>
      <c r="D552" s="1" t="s">
        <v>1225</v>
      </c>
      <c r="E552" t="str">
        <f t="shared" si="32"/>
        <v>2021</v>
      </c>
      <c r="F552" t="str">
        <f t="shared" si="33"/>
        <v>julio</v>
      </c>
      <c r="G552" s="3">
        <v>45566</v>
      </c>
      <c r="H552" s="4">
        <f t="shared" si="35"/>
        <v>1170</v>
      </c>
      <c r="I552" s="2">
        <f t="shared" si="34"/>
        <v>720</v>
      </c>
      <c r="J552" s="1">
        <v>36994</v>
      </c>
      <c r="K552" s="1">
        <v>36994</v>
      </c>
      <c r="L552" s="1" t="s">
        <v>1239</v>
      </c>
      <c r="M552" s="1" t="s">
        <v>19</v>
      </c>
      <c r="N552" s="1" t="s">
        <v>20</v>
      </c>
      <c r="O552" s="1" t="s">
        <v>1237</v>
      </c>
      <c r="P552" s="1" t="s">
        <v>1237</v>
      </c>
      <c r="Q552" s="1" t="s">
        <v>1239</v>
      </c>
      <c r="R552" s="1" t="s">
        <v>3976</v>
      </c>
      <c r="S552" s="1">
        <v>0</v>
      </c>
      <c r="T552" s="1" t="s">
        <v>21</v>
      </c>
    </row>
    <row r="553" spans="1:20" x14ac:dyDescent="0.35">
      <c r="A553" s="1" t="s">
        <v>14</v>
      </c>
      <c r="B553" s="1" t="s">
        <v>1240</v>
      </c>
      <c r="C553" s="1" t="s">
        <v>1222</v>
      </c>
      <c r="D553" s="1" t="s">
        <v>1176</v>
      </c>
      <c r="E553" t="str">
        <f t="shared" si="32"/>
        <v>2021</v>
      </c>
      <c r="F553" t="str">
        <f t="shared" si="33"/>
        <v>agosto</v>
      </c>
      <c r="G553" s="3">
        <v>45566</v>
      </c>
      <c r="H553" s="4">
        <f t="shared" si="35"/>
        <v>1145</v>
      </c>
      <c r="I553" s="2">
        <f t="shared" si="34"/>
        <v>720</v>
      </c>
      <c r="J553" s="1">
        <v>216994</v>
      </c>
      <c r="K553" s="1">
        <v>216994</v>
      </c>
      <c r="L553" s="1" t="s">
        <v>1241</v>
      </c>
      <c r="M553" s="1" t="s">
        <v>19</v>
      </c>
      <c r="N553" s="1" t="s">
        <v>20</v>
      </c>
      <c r="O553" s="1" t="s">
        <v>1240</v>
      </c>
      <c r="P553" s="1" t="s">
        <v>1240</v>
      </c>
      <c r="Q553" s="1" t="s">
        <v>1241</v>
      </c>
      <c r="R553" s="1" t="s">
        <v>3976</v>
      </c>
      <c r="S553" s="1">
        <v>0</v>
      </c>
      <c r="T553" s="1" t="s">
        <v>21</v>
      </c>
    </row>
    <row r="554" spans="1:20" x14ac:dyDescent="0.35">
      <c r="A554" s="1" t="s">
        <v>14</v>
      </c>
      <c r="B554" s="1" t="s">
        <v>1242</v>
      </c>
      <c r="C554" s="1" t="s">
        <v>1222</v>
      </c>
      <c r="D554" s="1" t="s">
        <v>802</v>
      </c>
      <c r="E554" t="str">
        <f t="shared" si="32"/>
        <v>2021</v>
      </c>
      <c r="F554" t="str">
        <f t="shared" si="33"/>
        <v>julio</v>
      </c>
      <c r="G554" s="3">
        <v>45566</v>
      </c>
      <c r="H554" s="4">
        <f t="shared" si="35"/>
        <v>1186</v>
      </c>
      <c r="I554" s="2">
        <f t="shared" si="34"/>
        <v>720</v>
      </c>
      <c r="J554" s="1">
        <v>45000</v>
      </c>
      <c r="K554" s="1">
        <v>45000</v>
      </c>
      <c r="L554" s="1" t="s">
        <v>1243</v>
      </c>
      <c r="M554" s="1" t="s">
        <v>19</v>
      </c>
      <c r="N554" s="1" t="s">
        <v>20</v>
      </c>
      <c r="O554" s="1" t="s">
        <v>1242</v>
      </c>
      <c r="P554" s="1" t="s">
        <v>1242</v>
      </c>
      <c r="Q554" s="1" t="s">
        <v>1243</v>
      </c>
      <c r="R554" s="1" t="s">
        <v>3976</v>
      </c>
      <c r="S554" s="1">
        <v>0</v>
      </c>
      <c r="T554" s="1" t="s">
        <v>21</v>
      </c>
    </row>
    <row r="555" spans="1:20" x14ac:dyDescent="0.35">
      <c r="A555" s="1" t="s">
        <v>14</v>
      </c>
      <c r="B555" s="1" t="s">
        <v>1244</v>
      </c>
      <c r="C555" s="1" t="s">
        <v>1245</v>
      </c>
      <c r="D555" s="1" t="s">
        <v>1225</v>
      </c>
      <c r="E555" t="str">
        <f t="shared" si="32"/>
        <v>2021</v>
      </c>
      <c r="F555" t="str">
        <f t="shared" si="33"/>
        <v>julio</v>
      </c>
      <c r="G555" s="3">
        <v>45566</v>
      </c>
      <c r="H555" s="4">
        <f t="shared" si="35"/>
        <v>1170</v>
      </c>
      <c r="I555" s="2">
        <f t="shared" si="34"/>
        <v>720</v>
      </c>
      <c r="J555" s="1">
        <v>99423</v>
      </c>
      <c r="K555" s="1">
        <v>99423</v>
      </c>
      <c r="L555" s="1" t="s">
        <v>1246</v>
      </c>
      <c r="M555" s="1" t="s">
        <v>19</v>
      </c>
      <c r="N555" s="1" t="s">
        <v>20</v>
      </c>
      <c r="O555" s="1" t="s">
        <v>1244</v>
      </c>
      <c r="P555" s="1" t="s">
        <v>1244</v>
      </c>
      <c r="Q555" s="1" t="s">
        <v>1246</v>
      </c>
      <c r="R555" s="1" t="s">
        <v>3976</v>
      </c>
      <c r="S555" s="1">
        <v>0</v>
      </c>
      <c r="T555" s="1" t="s">
        <v>21</v>
      </c>
    </row>
    <row r="556" spans="1:20" x14ac:dyDescent="0.35">
      <c r="A556" s="1" t="s">
        <v>14</v>
      </c>
      <c r="B556" s="1" t="s">
        <v>1247</v>
      </c>
      <c r="C556" s="1" t="s">
        <v>1248</v>
      </c>
      <c r="D556" s="1" t="s">
        <v>1225</v>
      </c>
      <c r="E556" t="str">
        <f t="shared" si="32"/>
        <v>2021</v>
      </c>
      <c r="F556" t="str">
        <f t="shared" si="33"/>
        <v>julio</v>
      </c>
      <c r="G556" s="3">
        <v>45566</v>
      </c>
      <c r="H556" s="4">
        <f t="shared" si="35"/>
        <v>1170</v>
      </c>
      <c r="I556" s="2">
        <f t="shared" si="34"/>
        <v>720</v>
      </c>
      <c r="J556" s="1">
        <v>216994</v>
      </c>
      <c r="K556" s="1">
        <v>216994</v>
      </c>
      <c r="L556" s="1" t="s">
        <v>1249</v>
      </c>
      <c r="M556" s="1" t="s">
        <v>19</v>
      </c>
      <c r="N556" s="1" t="s">
        <v>20</v>
      </c>
      <c r="O556" s="1" t="s">
        <v>1247</v>
      </c>
      <c r="P556" s="1" t="s">
        <v>1247</v>
      </c>
      <c r="Q556" s="1" t="s">
        <v>1249</v>
      </c>
      <c r="R556" s="1" t="s">
        <v>3976</v>
      </c>
      <c r="S556" s="1">
        <v>0</v>
      </c>
      <c r="T556" s="1" t="s">
        <v>21</v>
      </c>
    </row>
    <row r="557" spans="1:20" x14ac:dyDescent="0.35">
      <c r="A557" s="1" t="s">
        <v>14</v>
      </c>
      <c r="B557" s="1" t="s">
        <v>1250</v>
      </c>
      <c r="C557" s="1" t="s">
        <v>1248</v>
      </c>
      <c r="D557" s="1" t="s">
        <v>1225</v>
      </c>
      <c r="E557" t="str">
        <f t="shared" si="32"/>
        <v>2021</v>
      </c>
      <c r="F557" t="str">
        <f t="shared" si="33"/>
        <v>julio</v>
      </c>
      <c r="G557" s="3">
        <v>45566</v>
      </c>
      <c r="H557" s="4">
        <f t="shared" si="35"/>
        <v>1170</v>
      </c>
      <c r="I557" s="2">
        <f t="shared" si="34"/>
        <v>720</v>
      </c>
      <c r="J557" s="1">
        <v>99423</v>
      </c>
      <c r="K557" s="1">
        <v>99423</v>
      </c>
      <c r="L557" s="1" t="s">
        <v>1251</v>
      </c>
      <c r="M557" s="1" t="s">
        <v>19</v>
      </c>
      <c r="N557" s="1" t="s">
        <v>20</v>
      </c>
      <c r="O557" s="1" t="s">
        <v>1250</v>
      </c>
      <c r="P557" s="1" t="s">
        <v>1250</v>
      </c>
      <c r="Q557" s="1" t="s">
        <v>1251</v>
      </c>
      <c r="R557" s="1" t="s">
        <v>3976</v>
      </c>
      <c r="S557" s="1">
        <v>0</v>
      </c>
      <c r="T557" s="1" t="s">
        <v>21</v>
      </c>
    </row>
    <row r="558" spans="1:20" x14ac:dyDescent="0.35">
      <c r="A558" s="1" t="s">
        <v>14</v>
      </c>
      <c r="B558" s="1" t="s">
        <v>1252</v>
      </c>
      <c r="C558" s="1" t="s">
        <v>1248</v>
      </c>
      <c r="D558" s="1" t="s">
        <v>1225</v>
      </c>
      <c r="E558" t="str">
        <f t="shared" si="32"/>
        <v>2021</v>
      </c>
      <c r="F558" t="str">
        <f t="shared" si="33"/>
        <v>julio</v>
      </c>
      <c r="G558" s="3">
        <v>45566</v>
      </c>
      <c r="H558" s="4">
        <f t="shared" si="35"/>
        <v>1170</v>
      </c>
      <c r="I558" s="2">
        <f t="shared" si="34"/>
        <v>720</v>
      </c>
      <c r="J558" s="1">
        <v>216994</v>
      </c>
      <c r="K558" s="1">
        <v>216994</v>
      </c>
      <c r="L558" s="1" t="s">
        <v>1253</v>
      </c>
      <c r="M558" s="1" t="s">
        <v>19</v>
      </c>
      <c r="N558" s="1" t="s">
        <v>20</v>
      </c>
      <c r="O558" s="1" t="s">
        <v>1252</v>
      </c>
      <c r="P558" s="1" t="s">
        <v>1252</v>
      </c>
      <c r="Q558" s="1" t="s">
        <v>1253</v>
      </c>
      <c r="R558" s="1" t="s">
        <v>3976</v>
      </c>
      <c r="S558" s="1">
        <v>0</v>
      </c>
      <c r="T558" s="1" t="s">
        <v>21</v>
      </c>
    </row>
    <row r="559" spans="1:20" x14ac:dyDescent="0.35">
      <c r="A559" s="1" t="s">
        <v>14</v>
      </c>
      <c r="B559" s="1" t="s">
        <v>1254</v>
      </c>
      <c r="C559" s="1" t="s">
        <v>1255</v>
      </c>
      <c r="D559" s="1" t="s">
        <v>1256</v>
      </c>
      <c r="E559" t="str">
        <f t="shared" si="32"/>
        <v>2021</v>
      </c>
      <c r="F559" t="str">
        <f t="shared" si="33"/>
        <v>agosto</v>
      </c>
      <c r="G559" s="3">
        <v>45566</v>
      </c>
      <c r="H559" s="4">
        <f t="shared" si="35"/>
        <v>1138</v>
      </c>
      <c r="I559" s="2">
        <f t="shared" si="34"/>
        <v>720</v>
      </c>
      <c r="J559" s="1">
        <v>99423</v>
      </c>
      <c r="K559" s="1">
        <v>99423</v>
      </c>
      <c r="L559" s="1" t="s">
        <v>1257</v>
      </c>
      <c r="M559" s="1" t="s">
        <v>19</v>
      </c>
      <c r="N559" s="1" t="s">
        <v>20</v>
      </c>
      <c r="O559" s="1" t="s">
        <v>1254</v>
      </c>
      <c r="P559" s="1" t="s">
        <v>1254</v>
      </c>
      <c r="Q559" s="1" t="s">
        <v>1257</v>
      </c>
      <c r="R559" s="1" t="s">
        <v>3976</v>
      </c>
      <c r="S559" s="1">
        <v>0</v>
      </c>
      <c r="T559" s="1" t="s">
        <v>21</v>
      </c>
    </row>
    <row r="560" spans="1:20" x14ac:dyDescent="0.35">
      <c r="A560" s="1" t="s">
        <v>14</v>
      </c>
      <c r="B560" s="1" t="s">
        <v>1258</v>
      </c>
      <c r="C560" s="1" t="s">
        <v>1259</v>
      </c>
      <c r="D560" s="1" t="s">
        <v>1225</v>
      </c>
      <c r="E560" t="str">
        <f t="shared" si="32"/>
        <v>2021</v>
      </c>
      <c r="F560" t="str">
        <f t="shared" si="33"/>
        <v>julio</v>
      </c>
      <c r="G560" s="3">
        <v>45566</v>
      </c>
      <c r="H560" s="4">
        <f t="shared" si="35"/>
        <v>1170</v>
      </c>
      <c r="I560" s="2">
        <f t="shared" si="34"/>
        <v>720</v>
      </c>
      <c r="J560" s="1">
        <v>99423</v>
      </c>
      <c r="K560" s="1">
        <v>99423</v>
      </c>
      <c r="L560" s="1" t="s">
        <v>1260</v>
      </c>
      <c r="M560" s="1" t="s">
        <v>19</v>
      </c>
      <c r="N560" s="1" t="s">
        <v>20</v>
      </c>
      <c r="O560" s="1" t="s">
        <v>1258</v>
      </c>
      <c r="P560" s="1" t="s">
        <v>1258</v>
      </c>
      <c r="Q560" s="1" t="s">
        <v>1260</v>
      </c>
      <c r="R560" s="1" t="s">
        <v>3976</v>
      </c>
      <c r="S560" s="1">
        <v>0</v>
      </c>
      <c r="T560" s="1" t="s">
        <v>21</v>
      </c>
    </row>
    <row r="561" spans="1:20" x14ac:dyDescent="0.35">
      <c r="A561" s="1" t="s">
        <v>14</v>
      </c>
      <c r="B561" s="1" t="s">
        <v>1261</v>
      </c>
      <c r="C561" s="1" t="s">
        <v>1262</v>
      </c>
      <c r="D561" s="1" t="s">
        <v>1225</v>
      </c>
      <c r="E561" t="str">
        <f t="shared" si="32"/>
        <v>2021</v>
      </c>
      <c r="F561" t="str">
        <f t="shared" si="33"/>
        <v>julio</v>
      </c>
      <c r="G561" s="3">
        <v>45566</v>
      </c>
      <c r="H561" s="4">
        <f t="shared" si="35"/>
        <v>1170</v>
      </c>
      <c r="I561" s="2">
        <f t="shared" si="34"/>
        <v>720</v>
      </c>
      <c r="J561" s="1">
        <v>45000</v>
      </c>
      <c r="K561" s="1">
        <v>45000</v>
      </c>
      <c r="L561" s="1" t="s">
        <v>1263</v>
      </c>
      <c r="M561" s="1" t="s">
        <v>19</v>
      </c>
      <c r="N561" s="1" t="s">
        <v>20</v>
      </c>
      <c r="O561" s="1" t="s">
        <v>1261</v>
      </c>
      <c r="P561" s="1" t="s">
        <v>1261</v>
      </c>
      <c r="Q561" s="1" t="s">
        <v>1263</v>
      </c>
      <c r="R561" s="1" t="s">
        <v>3976</v>
      </c>
      <c r="S561" s="1">
        <v>0</v>
      </c>
      <c r="T561" s="1" t="s">
        <v>21</v>
      </c>
    </row>
    <row r="562" spans="1:20" x14ac:dyDescent="0.35">
      <c r="A562" s="1" t="s">
        <v>14</v>
      </c>
      <c r="B562" s="1" t="s">
        <v>1264</v>
      </c>
      <c r="C562" s="1" t="s">
        <v>1265</v>
      </c>
      <c r="D562" s="1" t="s">
        <v>1225</v>
      </c>
      <c r="E562" t="str">
        <f t="shared" si="32"/>
        <v>2021</v>
      </c>
      <c r="F562" t="str">
        <f t="shared" si="33"/>
        <v>julio</v>
      </c>
      <c r="G562" s="3">
        <v>45566</v>
      </c>
      <c r="H562" s="4">
        <f t="shared" si="35"/>
        <v>1170</v>
      </c>
      <c r="I562" s="2">
        <f t="shared" si="34"/>
        <v>720</v>
      </c>
      <c r="J562" s="1">
        <v>216994</v>
      </c>
      <c r="K562" s="1">
        <v>216994</v>
      </c>
      <c r="L562" s="1" t="s">
        <v>1266</v>
      </c>
      <c r="M562" s="1" t="s">
        <v>19</v>
      </c>
      <c r="N562" s="1" t="s">
        <v>20</v>
      </c>
      <c r="O562" s="1" t="s">
        <v>1264</v>
      </c>
      <c r="P562" s="1" t="s">
        <v>1264</v>
      </c>
      <c r="Q562" s="1" t="s">
        <v>1266</v>
      </c>
      <c r="R562" s="1" t="s">
        <v>3976</v>
      </c>
      <c r="S562" s="1">
        <v>0</v>
      </c>
      <c r="T562" s="1" t="s">
        <v>21</v>
      </c>
    </row>
    <row r="563" spans="1:20" x14ac:dyDescent="0.35">
      <c r="A563" s="1" t="s">
        <v>14</v>
      </c>
      <c r="B563" s="1" t="s">
        <v>1267</v>
      </c>
      <c r="C563" s="1" t="s">
        <v>1268</v>
      </c>
      <c r="D563" s="1" t="s">
        <v>1176</v>
      </c>
      <c r="E563" t="str">
        <f t="shared" si="32"/>
        <v>2021</v>
      </c>
      <c r="F563" t="str">
        <f t="shared" si="33"/>
        <v>agosto</v>
      </c>
      <c r="G563" s="3">
        <v>45566</v>
      </c>
      <c r="H563" s="4">
        <f t="shared" si="35"/>
        <v>1145</v>
      </c>
      <c r="I563" s="2">
        <f t="shared" si="34"/>
        <v>720</v>
      </c>
      <c r="J563" s="1">
        <v>216994</v>
      </c>
      <c r="K563" s="1">
        <v>216994</v>
      </c>
      <c r="L563" s="1" t="s">
        <v>1269</v>
      </c>
      <c r="M563" s="1" t="s">
        <v>19</v>
      </c>
      <c r="N563" s="1" t="s">
        <v>20</v>
      </c>
      <c r="O563" s="1" t="s">
        <v>1267</v>
      </c>
      <c r="P563" s="1" t="s">
        <v>1267</v>
      </c>
      <c r="Q563" s="1" t="s">
        <v>1269</v>
      </c>
      <c r="R563" s="1" t="s">
        <v>3976</v>
      </c>
      <c r="S563" s="1">
        <v>0</v>
      </c>
      <c r="T563" s="1" t="s">
        <v>21</v>
      </c>
    </row>
    <row r="564" spans="1:20" x14ac:dyDescent="0.35">
      <c r="A564" s="1" t="s">
        <v>14</v>
      </c>
      <c r="B564" s="1" t="s">
        <v>1270</v>
      </c>
      <c r="C564" s="1" t="s">
        <v>1271</v>
      </c>
      <c r="D564" s="1" t="s">
        <v>1176</v>
      </c>
      <c r="E564" t="str">
        <f t="shared" si="32"/>
        <v>2021</v>
      </c>
      <c r="F564" t="str">
        <f t="shared" si="33"/>
        <v>agosto</v>
      </c>
      <c r="G564" s="3">
        <v>45566</v>
      </c>
      <c r="H564" s="4">
        <f t="shared" si="35"/>
        <v>1145</v>
      </c>
      <c r="I564" s="2">
        <f t="shared" si="34"/>
        <v>720</v>
      </c>
      <c r="J564" s="1">
        <v>99423</v>
      </c>
      <c r="K564" s="1">
        <v>99423</v>
      </c>
      <c r="L564" s="1" t="s">
        <v>1272</v>
      </c>
      <c r="M564" s="1" t="s">
        <v>19</v>
      </c>
      <c r="N564" s="1" t="s">
        <v>20</v>
      </c>
      <c r="O564" s="1" t="s">
        <v>1270</v>
      </c>
      <c r="P564" s="1" t="s">
        <v>1270</v>
      </c>
      <c r="Q564" s="1" t="s">
        <v>1272</v>
      </c>
      <c r="R564" s="1" t="s">
        <v>3976</v>
      </c>
      <c r="S564" s="1">
        <v>0</v>
      </c>
      <c r="T564" s="1" t="s">
        <v>21</v>
      </c>
    </row>
    <row r="565" spans="1:20" x14ac:dyDescent="0.35">
      <c r="A565" s="1" t="s">
        <v>14</v>
      </c>
      <c r="B565" s="1" t="s">
        <v>1273</v>
      </c>
      <c r="C565" s="1" t="s">
        <v>1274</v>
      </c>
      <c r="D565" s="1" t="s">
        <v>1275</v>
      </c>
      <c r="E565" t="str">
        <f t="shared" si="32"/>
        <v>2021</v>
      </c>
      <c r="F565" t="str">
        <f t="shared" si="33"/>
        <v>octubre</v>
      </c>
      <c r="G565" s="3">
        <v>45566</v>
      </c>
      <c r="H565" s="4">
        <f t="shared" si="35"/>
        <v>1075</v>
      </c>
      <c r="I565" s="2">
        <f t="shared" si="34"/>
        <v>720</v>
      </c>
      <c r="J565" s="1">
        <v>99423</v>
      </c>
      <c r="K565" s="1">
        <v>99423</v>
      </c>
      <c r="L565" s="1" t="s">
        <v>1276</v>
      </c>
      <c r="M565" s="1" t="s">
        <v>19</v>
      </c>
      <c r="N565" s="1" t="s">
        <v>20</v>
      </c>
      <c r="O565" s="1" t="s">
        <v>1273</v>
      </c>
      <c r="P565" s="1" t="s">
        <v>1273</v>
      </c>
      <c r="Q565" s="1" t="s">
        <v>1276</v>
      </c>
      <c r="R565" s="1" t="s">
        <v>3976</v>
      </c>
      <c r="S565" s="1">
        <v>0</v>
      </c>
      <c r="T565" s="1" t="s">
        <v>21</v>
      </c>
    </row>
    <row r="566" spans="1:20" x14ac:dyDescent="0.35">
      <c r="A566" s="1" t="s">
        <v>14</v>
      </c>
      <c r="B566" s="1" t="s">
        <v>1277</v>
      </c>
      <c r="C566" s="1" t="s">
        <v>1278</v>
      </c>
      <c r="D566" s="1" t="s">
        <v>1176</v>
      </c>
      <c r="E566" t="str">
        <f t="shared" si="32"/>
        <v>2021</v>
      </c>
      <c r="F566" t="str">
        <f t="shared" si="33"/>
        <v>agosto</v>
      </c>
      <c r="G566" s="3">
        <v>45566</v>
      </c>
      <c r="H566" s="4">
        <f t="shared" si="35"/>
        <v>1145</v>
      </c>
      <c r="I566" s="2">
        <f t="shared" si="34"/>
        <v>720</v>
      </c>
      <c r="J566" s="1">
        <v>216994</v>
      </c>
      <c r="K566" s="1">
        <v>216994</v>
      </c>
      <c r="L566" s="1" t="s">
        <v>1279</v>
      </c>
      <c r="M566" s="1" t="s">
        <v>19</v>
      </c>
      <c r="N566" s="1" t="s">
        <v>20</v>
      </c>
      <c r="O566" s="1" t="s">
        <v>1277</v>
      </c>
      <c r="P566" s="1" t="s">
        <v>1277</v>
      </c>
      <c r="Q566" s="1" t="s">
        <v>1279</v>
      </c>
      <c r="R566" s="1" t="s">
        <v>3976</v>
      </c>
      <c r="S566" s="1">
        <v>0</v>
      </c>
      <c r="T566" s="1" t="s">
        <v>21</v>
      </c>
    </row>
    <row r="567" spans="1:20" x14ac:dyDescent="0.35">
      <c r="A567" s="1" t="s">
        <v>14</v>
      </c>
      <c r="B567" s="1" t="s">
        <v>1280</v>
      </c>
      <c r="C567" s="1" t="s">
        <v>1278</v>
      </c>
      <c r="D567" s="1" t="s">
        <v>1176</v>
      </c>
      <c r="E567" t="str">
        <f t="shared" si="32"/>
        <v>2021</v>
      </c>
      <c r="F567" t="str">
        <f t="shared" si="33"/>
        <v>agosto</v>
      </c>
      <c r="G567" s="3">
        <v>45566</v>
      </c>
      <c r="H567" s="4">
        <f t="shared" si="35"/>
        <v>1145</v>
      </c>
      <c r="I567" s="2">
        <f t="shared" si="34"/>
        <v>720</v>
      </c>
      <c r="J567" s="1">
        <v>216994</v>
      </c>
      <c r="K567" s="1">
        <v>216994</v>
      </c>
      <c r="L567" s="1" t="s">
        <v>1281</v>
      </c>
      <c r="M567" s="1" t="s">
        <v>19</v>
      </c>
      <c r="N567" s="1" t="s">
        <v>20</v>
      </c>
      <c r="O567" s="1" t="s">
        <v>1280</v>
      </c>
      <c r="P567" s="1" t="s">
        <v>1280</v>
      </c>
      <c r="Q567" s="1" t="s">
        <v>1281</v>
      </c>
      <c r="R567" s="1" t="s">
        <v>3976</v>
      </c>
      <c r="S567" s="1">
        <v>0</v>
      </c>
      <c r="T567" s="1" t="s">
        <v>21</v>
      </c>
    </row>
    <row r="568" spans="1:20" x14ac:dyDescent="0.35">
      <c r="A568" s="1" t="s">
        <v>14</v>
      </c>
      <c r="B568" s="1" t="s">
        <v>1282</v>
      </c>
      <c r="C568" s="1" t="s">
        <v>1283</v>
      </c>
      <c r="D568" s="1" t="s">
        <v>1176</v>
      </c>
      <c r="E568" t="str">
        <f t="shared" si="32"/>
        <v>2021</v>
      </c>
      <c r="F568" t="str">
        <f t="shared" si="33"/>
        <v>agosto</v>
      </c>
      <c r="G568" s="3">
        <v>45566</v>
      </c>
      <c r="H568" s="4">
        <f t="shared" si="35"/>
        <v>1145</v>
      </c>
      <c r="I568" s="2">
        <f t="shared" si="34"/>
        <v>720</v>
      </c>
      <c r="J568" s="1">
        <v>216994</v>
      </c>
      <c r="K568" s="1">
        <v>216994</v>
      </c>
      <c r="L568" s="1" t="s">
        <v>1284</v>
      </c>
      <c r="M568" s="1" t="s">
        <v>19</v>
      </c>
      <c r="N568" s="1" t="s">
        <v>20</v>
      </c>
      <c r="O568" s="1" t="s">
        <v>1282</v>
      </c>
      <c r="P568" s="1" t="s">
        <v>1282</v>
      </c>
      <c r="Q568" s="1" t="s">
        <v>1284</v>
      </c>
      <c r="R568" s="1" t="s">
        <v>3976</v>
      </c>
      <c r="S568" s="1">
        <v>0</v>
      </c>
      <c r="T568" s="1" t="s">
        <v>21</v>
      </c>
    </row>
    <row r="569" spans="1:20" x14ac:dyDescent="0.35">
      <c r="A569" s="1" t="s">
        <v>14</v>
      </c>
      <c r="B569" s="1" t="s">
        <v>1285</v>
      </c>
      <c r="C569" s="1" t="s">
        <v>1286</v>
      </c>
      <c r="D569" s="1" t="s">
        <v>1287</v>
      </c>
      <c r="E569" t="str">
        <f t="shared" si="32"/>
        <v>2021</v>
      </c>
      <c r="F569" t="str">
        <f t="shared" si="33"/>
        <v>septiembre</v>
      </c>
      <c r="G569" s="3">
        <v>45566</v>
      </c>
      <c r="H569" s="4">
        <f t="shared" si="35"/>
        <v>1110</v>
      </c>
      <c r="I569" s="2">
        <f t="shared" si="34"/>
        <v>720</v>
      </c>
      <c r="J569" s="1">
        <v>216994</v>
      </c>
      <c r="K569" s="1">
        <v>216994</v>
      </c>
      <c r="L569" s="1" t="s">
        <v>1288</v>
      </c>
      <c r="M569" s="1" t="s">
        <v>19</v>
      </c>
      <c r="N569" s="1" t="s">
        <v>20</v>
      </c>
      <c r="O569" s="1" t="s">
        <v>1285</v>
      </c>
      <c r="P569" s="1" t="s">
        <v>1285</v>
      </c>
      <c r="Q569" s="1" t="s">
        <v>1288</v>
      </c>
      <c r="R569" s="1" t="s">
        <v>3976</v>
      </c>
      <c r="S569" s="1">
        <v>0</v>
      </c>
      <c r="T569" s="1" t="s">
        <v>21</v>
      </c>
    </row>
    <row r="570" spans="1:20" x14ac:dyDescent="0.35">
      <c r="A570" s="1" t="s">
        <v>14</v>
      </c>
      <c r="B570" s="1" t="s">
        <v>1289</v>
      </c>
      <c r="C570" s="1" t="s">
        <v>1290</v>
      </c>
      <c r="D570" s="1" t="s">
        <v>1291</v>
      </c>
      <c r="E570" t="str">
        <f t="shared" si="32"/>
        <v>2021</v>
      </c>
      <c r="F570" t="str">
        <f t="shared" si="33"/>
        <v>agosto</v>
      </c>
      <c r="G570" s="3">
        <v>45566</v>
      </c>
      <c r="H570" s="4">
        <f t="shared" si="35"/>
        <v>1141</v>
      </c>
      <c r="I570" s="2">
        <f t="shared" si="34"/>
        <v>720</v>
      </c>
      <c r="J570" s="1">
        <v>99423</v>
      </c>
      <c r="K570" s="1">
        <v>99423</v>
      </c>
      <c r="L570" s="1" t="s">
        <v>1292</v>
      </c>
      <c r="M570" s="1" t="s">
        <v>19</v>
      </c>
      <c r="N570" s="1" t="s">
        <v>20</v>
      </c>
      <c r="O570" s="1" t="s">
        <v>1289</v>
      </c>
      <c r="P570" s="1" t="s">
        <v>1289</v>
      </c>
      <c r="Q570" s="1" t="s">
        <v>1292</v>
      </c>
      <c r="R570" s="1" t="s">
        <v>3976</v>
      </c>
      <c r="S570" s="1">
        <v>0</v>
      </c>
      <c r="T570" s="1" t="s">
        <v>21</v>
      </c>
    </row>
    <row r="571" spans="1:20" x14ac:dyDescent="0.35">
      <c r="A571" s="1" t="s">
        <v>14</v>
      </c>
      <c r="B571" s="1" t="s">
        <v>1293</v>
      </c>
      <c r="C571" s="1" t="s">
        <v>1294</v>
      </c>
      <c r="D571" s="1" t="s">
        <v>1291</v>
      </c>
      <c r="E571" t="str">
        <f t="shared" si="32"/>
        <v>2021</v>
      </c>
      <c r="F571" t="str">
        <f t="shared" si="33"/>
        <v>agosto</v>
      </c>
      <c r="G571" s="3">
        <v>45566</v>
      </c>
      <c r="H571" s="4">
        <f t="shared" si="35"/>
        <v>1141</v>
      </c>
      <c r="I571" s="2">
        <f t="shared" si="34"/>
        <v>720</v>
      </c>
      <c r="J571" s="1">
        <v>45000</v>
      </c>
      <c r="K571" s="1">
        <v>45000</v>
      </c>
      <c r="L571" s="1" t="s">
        <v>1295</v>
      </c>
      <c r="M571" s="1" t="s">
        <v>19</v>
      </c>
      <c r="N571" s="1" t="s">
        <v>20</v>
      </c>
      <c r="O571" s="1" t="s">
        <v>1293</v>
      </c>
      <c r="P571" s="1" t="s">
        <v>1293</v>
      </c>
      <c r="Q571" s="1" t="s">
        <v>1295</v>
      </c>
      <c r="R571" s="1" t="s">
        <v>3976</v>
      </c>
      <c r="S571" s="1">
        <v>0</v>
      </c>
      <c r="T571" s="1" t="s">
        <v>21</v>
      </c>
    </row>
    <row r="572" spans="1:20" x14ac:dyDescent="0.35">
      <c r="A572" s="1" t="s">
        <v>14</v>
      </c>
      <c r="B572" s="1" t="s">
        <v>1296</v>
      </c>
      <c r="C572" s="1" t="s">
        <v>1297</v>
      </c>
      <c r="D572" s="1" t="s">
        <v>1216</v>
      </c>
      <c r="E572" t="str">
        <f t="shared" si="32"/>
        <v>2021</v>
      </c>
      <c r="F572" t="str">
        <f t="shared" si="33"/>
        <v>agosto</v>
      </c>
      <c r="G572" s="3">
        <v>45566</v>
      </c>
      <c r="H572" s="4">
        <f t="shared" si="35"/>
        <v>1139</v>
      </c>
      <c r="I572" s="2">
        <f t="shared" si="34"/>
        <v>720</v>
      </c>
      <c r="J572" s="1">
        <v>216994</v>
      </c>
      <c r="K572" s="1">
        <v>216994</v>
      </c>
      <c r="L572" s="1" t="s">
        <v>1298</v>
      </c>
      <c r="M572" s="1" t="s">
        <v>19</v>
      </c>
      <c r="N572" s="1" t="s">
        <v>20</v>
      </c>
      <c r="O572" s="1" t="s">
        <v>1296</v>
      </c>
      <c r="P572" s="1" t="s">
        <v>1296</v>
      </c>
      <c r="Q572" s="1" t="s">
        <v>1298</v>
      </c>
      <c r="R572" s="1" t="s">
        <v>3976</v>
      </c>
      <c r="S572" s="1">
        <v>0</v>
      </c>
      <c r="T572" s="1" t="s">
        <v>21</v>
      </c>
    </row>
    <row r="573" spans="1:20" x14ac:dyDescent="0.35">
      <c r="A573" s="1" t="s">
        <v>14</v>
      </c>
      <c r="B573" s="1" t="s">
        <v>1299</v>
      </c>
      <c r="C573" s="1" t="s">
        <v>1297</v>
      </c>
      <c r="D573" s="1" t="s">
        <v>1216</v>
      </c>
      <c r="E573" t="str">
        <f t="shared" si="32"/>
        <v>2021</v>
      </c>
      <c r="F573" t="str">
        <f t="shared" si="33"/>
        <v>agosto</v>
      </c>
      <c r="G573" s="3">
        <v>45566</v>
      </c>
      <c r="H573" s="4">
        <f t="shared" si="35"/>
        <v>1139</v>
      </c>
      <c r="I573" s="2">
        <f t="shared" si="34"/>
        <v>720</v>
      </c>
      <c r="J573" s="1">
        <v>99423</v>
      </c>
      <c r="K573" s="1">
        <v>99423</v>
      </c>
      <c r="L573" s="1" t="s">
        <v>1300</v>
      </c>
      <c r="M573" s="1" t="s">
        <v>19</v>
      </c>
      <c r="N573" s="1" t="s">
        <v>20</v>
      </c>
      <c r="O573" s="1" t="s">
        <v>1299</v>
      </c>
      <c r="P573" s="1" t="s">
        <v>1299</v>
      </c>
      <c r="Q573" s="1" t="s">
        <v>1300</v>
      </c>
      <c r="R573" s="1" t="s">
        <v>3976</v>
      </c>
      <c r="S573" s="1">
        <v>0</v>
      </c>
      <c r="T573" s="1" t="s">
        <v>21</v>
      </c>
    </row>
    <row r="574" spans="1:20" x14ac:dyDescent="0.35">
      <c r="A574" s="1" t="s">
        <v>14</v>
      </c>
      <c r="B574" s="1" t="s">
        <v>1301</v>
      </c>
      <c r="C574" s="1" t="s">
        <v>1302</v>
      </c>
      <c r="D574" s="1" t="s">
        <v>1303</v>
      </c>
      <c r="E574" t="str">
        <f t="shared" si="32"/>
        <v>2021</v>
      </c>
      <c r="F574" t="str">
        <f t="shared" si="33"/>
        <v>agosto</v>
      </c>
      <c r="G574" s="3">
        <v>45566</v>
      </c>
      <c r="H574" s="4">
        <f t="shared" si="35"/>
        <v>1140</v>
      </c>
      <c r="I574" s="2">
        <f t="shared" si="34"/>
        <v>720</v>
      </c>
      <c r="J574" s="1">
        <v>216994</v>
      </c>
      <c r="K574" s="1">
        <v>216994</v>
      </c>
      <c r="L574" s="1" t="s">
        <v>1304</v>
      </c>
      <c r="M574" s="1" t="s">
        <v>19</v>
      </c>
      <c r="N574" s="1" t="s">
        <v>20</v>
      </c>
      <c r="O574" s="1" t="s">
        <v>1301</v>
      </c>
      <c r="P574" s="1" t="s">
        <v>1301</v>
      </c>
      <c r="Q574" s="1" t="s">
        <v>1304</v>
      </c>
      <c r="R574" s="1" t="s">
        <v>3976</v>
      </c>
      <c r="S574" s="1">
        <v>0</v>
      </c>
      <c r="T574" s="1" t="s">
        <v>21</v>
      </c>
    </row>
    <row r="575" spans="1:20" x14ac:dyDescent="0.35">
      <c r="A575" s="1" t="s">
        <v>14</v>
      </c>
      <c r="B575" s="1" t="s">
        <v>1305</v>
      </c>
      <c r="C575" s="1" t="s">
        <v>1176</v>
      </c>
      <c r="D575" s="1" t="s">
        <v>1306</v>
      </c>
      <c r="E575" t="str">
        <f t="shared" si="32"/>
        <v>2021</v>
      </c>
      <c r="F575" t="str">
        <f t="shared" si="33"/>
        <v>septiembre</v>
      </c>
      <c r="G575" s="3">
        <v>45566</v>
      </c>
      <c r="H575" s="4">
        <f t="shared" si="35"/>
        <v>1124</v>
      </c>
      <c r="I575" s="2">
        <f t="shared" si="34"/>
        <v>720</v>
      </c>
      <c r="J575" s="1">
        <v>36994</v>
      </c>
      <c r="K575" s="1">
        <v>36994</v>
      </c>
      <c r="L575" s="1" t="s">
        <v>1307</v>
      </c>
      <c r="M575" s="1" t="s">
        <v>19</v>
      </c>
      <c r="N575" s="1" t="s">
        <v>20</v>
      </c>
      <c r="O575" s="1" t="s">
        <v>1305</v>
      </c>
      <c r="P575" s="1" t="s">
        <v>1305</v>
      </c>
      <c r="Q575" s="1" t="s">
        <v>1307</v>
      </c>
      <c r="R575" s="1" t="s">
        <v>3976</v>
      </c>
      <c r="S575" s="1">
        <v>0</v>
      </c>
      <c r="T575" s="1" t="s">
        <v>21</v>
      </c>
    </row>
    <row r="576" spans="1:20" x14ac:dyDescent="0.35">
      <c r="A576" s="1" t="s">
        <v>14</v>
      </c>
      <c r="B576" s="1" t="s">
        <v>1308</v>
      </c>
      <c r="C576" s="1" t="s">
        <v>1303</v>
      </c>
      <c r="D576" s="1" t="s">
        <v>1309</v>
      </c>
      <c r="E576" t="str">
        <f t="shared" si="32"/>
        <v>2021</v>
      </c>
      <c r="F576" t="str">
        <f t="shared" si="33"/>
        <v>septiembre</v>
      </c>
      <c r="G576" s="3">
        <v>45566</v>
      </c>
      <c r="H576" s="4">
        <f t="shared" si="35"/>
        <v>1121</v>
      </c>
      <c r="I576" s="2">
        <f t="shared" si="34"/>
        <v>720</v>
      </c>
      <c r="J576" s="1">
        <v>99423</v>
      </c>
      <c r="K576" s="1">
        <v>99423</v>
      </c>
      <c r="L576" s="1" t="s">
        <v>1310</v>
      </c>
      <c r="M576" s="1" t="s">
        <v>19</v>
      </c>
      <c r="N576" s="1" t="s">
        <v>20</v>
      </c>
      <c r="O576" s="1" t="s">
        <v>1308</v>
      </c>
      <c r="P576" s="1" t="s">
        <v>1308</v>
      </c>
      <c r="Q576" s="1" t="s">
        <v>1310</v>
      </c>
      <c r="R576" s="1" t="s">
        <v>3976</v>
      </c>
      <c r="S576" s="1">
        <v>0</v>
      </c>
      <c r="T576" s="1" t="s">
        <v>21</v>
      </c>
    </row>
    <row r="577" spans="1:20" x14ac:dyDescent="0.35">
      <c r="A577" s="1" t="s">
        <v>14</v>
      </c>
      <c r="B577" s="1" t="s">
        <v>1311</v>
      </c>
      <c r="C577" s="1" t="s">
        <v>1216</v>
      </c>
      <c r="D577" s="1" t="s">
        <v>555</v>
      </c>
      <c r="E577" t="str">
        <f t="shared" si="32"/>
        <v>2021</v>
      </c>
      <c r="F577" t="str">
        <f t="shared" si="33"/>
        <v>septiembre</v>
      </c>
      <c r="G577" s="3">
        <v>45566</v>
      </c>
      <c r="H577" s="4">
        <f t="shared" si="35"/>
        <v>1099</v>
      </c>
      <c r="I577" s="2">
        <f t="shared" si="34"/>
        <v>720</v>
      </c>
      <c r="J577" s="1">
        <v>99423</v>
      </c>
      <c r="K577" s="1">
        <v>99423</v>
      </c>
      <c r="L577" s="1" t="s">
        <v>1312</v>
      </c>
      <c r="M577" s="1" t="s">
        <v>19</v>
      </c>
      <c r="N577" s="1" t="s">
        <v>20</v>
      </c>
      <c r="O577" s="1" t="s">
        <v>1311</v>
      </c>
      <c r="P577" s="1" t="s">
        <v>1311</v>
      </c>
      <c r="Q577" s="1" t="s">
        <v>1312</v>
      </c>
      <c r="R577" s="1" t="s">
        <v>3976</v>
      </c>
      <c r="S577" s="1">
        <v>0</v>
      </c>
      <c r="T577" s="1" t="s">
        <v>21</v>
      </c>
    </row>
    <row r="578" spans="1:20" x14ac:dyDescent="0.35">
      <c r="A578" s="1" t="s">
        <v>14</v>
      </c>
      <c r="B578" s="1" t="s">
        <v>1313</v>
      </c>
      <c r="C578" s="1" t="s">
        <v>1256</v>
      </c>
      <c r="D578" s="1" t="s">
        <v>1314</v>
      </c>
      <c r="E578" t="str">
        <f t="shared" ref="E578:E641" si="36">+TEXT(D578,"aaaa")</f>
        <v>2021</v>
      </c>
      <c r="F578" t="str">
        <f t="shared" ref="F578:F641" si="37">+TEXT(D578,"mmmm")</f>
        <v>septiembre</v>
      </c>
      <c r="G578" s="3">
        <v>45566</v>
      </c>
      <c r="H578" s="4">
        <f t="shared" si="35"/>
        <v>1107</v>
      </c>
      <c r="I578" s="2">
        <f t="shared" ref="I578:I641" si="38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99423</v>
      </c>
      <c r="K578" s="1">
        <v>99423</v>
      </c>
      <c r="L578" s="1" t="s">
        <v>1315</v>
      </c>
      <c r="M578" s="1" t="s">
        <v>19</v>
      </c>
      <c r="N578" s="1" t="s">
        <v>20</v>
      </c>
      <c r="O578" s="1" t="s">
        <v>1313</v>
      </c>
      <c r="P578" s="1" t="s">
        <v>1313</v>
      </c>
      <c r="Q578" s="1" t="s">
        <v>1315</v>
      </c>
      <c r="R578" s="1" t="s">
        <v>3976</v>
      </c>
      <c r="S578" s="1">
        <v>0</v>
      </c>
      <c r="T578" s="1" t="s">
        <v>21</v>
      </c>
    </row>
    <row r="579" spans="1:20" x14ac:dyDescent="0.35">
      <c r="A579" s="1" t="s">
        <v>14</v>
      </c>
      <c r="B579" s="1" t="s">
        <v>1316</v>
      </c>
      <c r="C579" s="1" t="s">
        <v>1317</v>
      </c>
      <c r="D579" s="1" t="s">
        <v>1306</v>
      </c>
      <c r="E579" t="str">
        <f t="shared" si="36"/>
        <v>2021</v>
      </c>
      <c r="F579" t="str">
        <f t="shared" si="37"/>
        <v>septiembre</v>
      </c>
      <c r="G579" s="3">
        <v>45566</v>
      </c>
      <c r="H579" s="4">
        <f t="shared" ref="H579:H642" si="39">+G579-D579</f>
        <v>1124</v>
      </c>
      <c r="I579" s="2">
        <f t="shared" si="38"/>
        <v>720</v>
      </c>
      <c r="J579" s="1">
        <v>216994</v>
      </c>
      <c r="K579" s="1">
        <v>216994</v>
      </c>
      <c r="L579" s="1" t="s">
        <v>1318</v>
      </c>
      <c r="M579" s="1" t="s">
        <v>19</v>
      </c>
      <c r="N579" s="1" t="s">
        <v>20</v>
      </c>
      <c r="O579" s="1" t="s">
        <v>1316</v>
      </c>
      <c r="P579" s="1" t="s">
        <v>1316</v>
      </c>
      <c r="Q579" s="1" t="s">
        <v>1318</v>
      </c>
      <c r="R579" s="1" t="s">
        <v>3976</v>
      </c>
      <c r="S579" s="1">
        <v>0</v>
      </c>
      <c r="T579" s="1" t="s">
        <v>21</v>
      </c>
    </row>
    <row r="580" spans="1:20" x14ac:dyDescent="0.35">
      <c r="A580" s="1" t="s">
        <v>14</v>
      </c>
      <c r="B580" s="1" t="s">
        <v>1319</v>
      </c>
      <c r="C580" s="1" t="s">
        <v>1320</v>
      </c>
      <c r="D580" s="1" t="s">
        <v>1306</v>
      </c>
      <c r="E580" t="str">
        <f t="shared" si="36"/>
        <v>2021</v>
      </c>
      <c r="F580" t="str">
        <f t="shared" si="37"/>
        <v>septiembre</v>
      </c>
      <c r="G580" s="3">
        <v>45566</v>
      </c>
      <c r="H580" s="4">
        <f t="shared" si="39"/>
        <v>1124</v>
      </c>
      <c r="I580" s="2">
        <f t="shared" si="38"/>
        <v>720</v>
      </c>
      <c r="J580" s="1">
        <v>99423</v>
      </c>
      <c r="K580" s="1">
        <v>99423</v>
      </c>
      <c r="L580" s="1" t="s">
        <v>1321</v>
      </c>
      <c r="M580" s="1" t="s">
        <v>19</v>
      </c>
      <c r="N580" s="1" t="s">
        <v>20</v>
      </c>
      <c r="O580" s="1" t="s">
        <v>1319</v>
      </c>
      <c r="P580" s="1" t="s">
        <v>1319</v>
      </c>
      <c r="Q580" s="1" t="s">
        <v>1321</v>
      </c>
      <c r="R580" s="1" t="s">
        <v>3976</v>
      </c>
      <c r="S580" s="1">
        <v>0</v>
      </c>
      <c r="T580" s="1" t="s">
        <v>21</v>
      </c>
    </row>
    <row r="581" spans="1:20" x14ac:dyDescent="0.35">
      <c r="A581" s="1" t="s">
        <v>14</v>
      </c>
      <c r="B581" s="1" t="s">
        <v>1322</v>
      </c>
      <c r="C581" s="1" t="s">
        <v>1323</v>
      </c>
      <c r="D581" s="1" t="s">
        <v>1314</v>
      </c>
      <c r="E581" t="str">
        <f t="shared" si="36"/>
        <v>2021</v>
      </c>
      <c r="F581" t="str">
        <f t="shared" si="37"/>
        <v>septiembre</v>
      </c>
      <c r="G581" s="3">
        <v>45566</v>
      </c>
      <c r="H581" s="4">
        <f t="shared" si="39"/>
        <v>1107</v>
      </c>
      <c r="I581" s="2">
        <f t="shared" si="38"/>
        <v>720</v>
      </c>
      <c r="J581" s="1">
        <v>216994</v>
      </c>
      <c r="K581" s="1">
        <v>216994</v>
      </c>
      <c r="L581" s="1" t="s">
        <v>1324</v>
      </c>
      <c r="M581" s="1" t="s">
        <v>19</v>
      </c>
      <c r="N581" s="1" t="s">
        <v>20</v>
      </c>
      <c r="O581" s="1" t="s">
        <v>1322</v>
      </c>
      <c r="P581" s="1" t="s">
        <v>1322</v>
      </c>
      <c r="Q581" s="1" t="s">
        <v>1324</v>
      </c>
      <c r="R581" s="1" t="s">
        <v>3976</v>
      </c>
      <c r="S581" s="1">
        <v>0</v>
      </c>
      <c r="T581" s="1" t="s">
        <v>21</v>
      </c>
    </row>
    <row r="582" spans="1:20" x14ac:dyDescent="0.35">
      <c r="A582" s="1" t="s">
        <v>14</v>
      </c>
      <c r="B582" s="1" t="s">
        <v>1325</v>
      </c>
      <c r="C582" s="1" t="s">
        <v>1323</v>
      </c>
      <c r="D582" s="1" t="s">
        <v>1314</v>
      </c>
      <c r="E582" t="str">
        <f t="shared" si="36"/>
        <v>2021</v>
      </c>
      <c r="F582" t="str">
        <f t="shared" si="37"/>
        <v>septiembre</v>
      </c>
      <c r="G582" s="3">
        <v>45566</v>
      </c>
      <c r="H582" s="4">
        <f t="shared" si="39"/>
        <v>1107</v>
      </c>
      <c r="I582" s="2">
        <f t="shared" si="38"/>
        <v>720</v>
      </c>
      <c r="J582" s="1">
        <v>216994</v>
      </c>
      <c r="K582" s="1">
        <v>216994</v>
      </c>
      <c r="L582" s="1" t="s">
        <v>1326</v>
      </c>
      <c r="M582" s="1" t="s">
        <v>19</v>
      </c>
      <c r="N582" s="1" t="s">
        <v>20</v>
      </c>
      <c r="O582" s="1" t="s">
        <v>1325</v>
      </c>
      <c r="P582" s="1" t="s">
        <v>1325</v>
      </c>
      <c r="Q582" s="1" t="s">
        <v>1326</v>
      </c>
      <c r="R582" s="1" t="s">
        <v>3976</v>
      </c>
      <c r="S582" s="1">
        <v>0</v>
      </c>
      <c r="T582" s="1" t="s">
        <v>21</v>
      </c>
    </row>
    <row r="583" spans="1:20" x14ac:dyDescent="0.35">
      <c r="A583" s="1" t="s">
        <v>14</v>
      </c>
      <c r="B583" s="1" t="s">
        <v>1327</v>
      </c>
      <c r="C583" s="1" t="s">
        <v>1328</v>
      </c>
      <c r="D583" s="1" t="s">
        <v>555</v>
      </c>
      <c r="E583" t="str">
        <f t="shared" si="36"/>
        <v>2021</v>
      </c>
      <c r="F583" t="str">
        <f t="shared" si="37"/>
        <v>septiembre</v>
      </c>
      <c r="G583" s="3">
        <v>45566</v>
      </c>
      <c r="H583" s="4">
        <f t="shared" si="39"/>
        <v>1099</v>
      </c>
      <c r="I583" s="2">
        <f t="shared" si="38"/>
        <v>720</v>
      </c>
      <c r="J583" s="1">
        <v>216994</v>
      </c>
      <c r="K583" s="1">
        <v>216994</v>
      </c>
      <c r="L583" s="1" t="s">
        <v>1329</v>
      </c>
      <c r="M583" s="1" t="s">
        <v>19</v>
      </c>
      <c r="N583" s="1" t="s">
        <v>20</v>
      </c>
      <c r="O583" s="1" t="s">
        <v>1327</v>
      </c>
      <c r="P583" s="1" t="s">
        <v>1327</v>
      </c>
      <c r="Q583" s="1" t="s">
        <v>1329</v>
      </c>
      <c r="R583" s="1" t="s">
        <v>3976</v>
      </c>
      <c r="S583" s="1">
        <v>0</v>
      </c>
      <c r="T583" s="1" t="s">
        <v>21</v>
      </c>
    </row>
    <row r="584" spans="1:20" x14ac:dyDescent="0.35">
      <c r="A584" s="1" t="s">
        <v>14</v>
      </c>
      <c r="B584" s="1" t="s">
        <v>1330</v>
      </c>
      <c r="C584" s="1" t="s">
        <v>1306</v>
      </c>
      <c r="D584" s="1" t="s">
        <v>1314</v>
      </c>
      <c r="E584" t="str">
        <f t="shared" si="36"/>
        <v>2021</v>
      </c>
      <c r="F584" t="str">
        <f t="shared" si="37"/>
        <v>septiembre</v>
      </c>
      <c r="G584" s="3">
        <v>45566</v>
      </c>
      <c r="H584" s="4">
        <f t="shared" si="39"/>
        <v>1107</v>
      </c>
      <c r="I584" s="2">
        <f t="shared" si="38"/>
        <v>720</v>
      </c>
      <c r="J584" s="1">
        <v>99423</v>
      </c>
      <c r="K584" s="1">
        <v>99423</v>
      </c>
      <c r="L584" s="1" t="s">
        <v>1331</v>
      </c>
      <c r="M584" s="1" t="s">
        <v>19</v>
      </c>
      <c r="N584" s="1" t="s">
        <v>20</v>
      </c>
      <c r="O584" s="1" t="s">
        <v>1330</v>
      </c>
      <c r="P584" s="1" t="s">
        <v>1330</v>
      </c>
      <c r="Q584" s="1" t="s">
        <v>1331</v>
      </c>
      <c r="R584" s="1" t="s">
        <v>3976</v>
      </c>
      <c r="S584" s="1">
        <v>0</v>
      </c>
      <c r="T584" s="1" t="s">
        <v>21</v>
      </c>
    </row>
    <row r="585" spans="1:20" x14ac:dyDescent="0.35">
      <c r="A585" s="1" t="s">
        <v>14</v>
      </c>
      <c r="B585" s="1" t="s">
        <v>1332</v>
      </c>
      <c r="C585" s="1" t="s">
        <v>1333</v>
      </c>
      <c r="D585" s="1" t="s">
        <v>1334</v>
      </c>
      <c r="E585" t="str">
        <f t="shared" si="36"/>
        <v>2021</v>
      </c>
      <c r="F585" t="str">
        <f t="shared" si="37"/>
        <v>octubre</v>
      </c>
      <c r="G585" s="3">
        <v>45566</v>
      </c>
      <c r="H585" s="4">
        <f t="shared" si="39"/>
        <v>1085</v>
      </c>
      <c r="I585" s="2">
        <f t="shared" si="38"/>
        <v>720</v>
      </c>
      <c r="J585" s="1">
        <v>190000</v>
      </c>
      <c r="K585" s="1">
        <v>190000</v>
      </c>
      <c r="L585" s="1" t="s">
        <v>1335</v>
      </c>
      <c r="M585" s="1" t="s">
        <v>19</v>
      </c>
      <c r="N585" s="1" t="s">
        <v>20</v>
      </c>
      <c r="O585" s="1" t="s">
        <v>1332</v>
      </c>
      <c r="P585" s="1" t="s">
        <v>1332</v>
      </c>
      <c r="Q585" s="1" t="s">
        <v>1335</v>
      </c>
      <c r="R585" s="1" t="s">
        <v>3976</v>
      </c>
      <c r="S585" s="1">
        <v>0</v>
      </c>
      <c r="T585" s="1" t="s">
        <v>21</v>
      </c>
    </row>
    <row r="586" spans="1:20" x14ac:dyDescent="0.35">
      <c r="A586" s="1" t="s">
        <v>14</v>
      </c>
      <c r="B586" s="1" t="s">
        <v>1336</v>
      </c>
      <c r="C586" s="1" t="s">
        <v>1337</v>
      </c>
      <c r="D586" s="1" t="s">
        <v>1275</v>
      </c>
      <c r="E586" t="str">
        <f t="shared" si="36"/>
        <v>2021</v>
      </c>
      <c r="F586" t="str">
        <f t="shared" si="37"/>
        <v>octubre</v>
      </c>
      <c r="G586" s="3">
        <v>45566</v>
      </c>
      <c r="H586" s="4">
        <f t="shared" si="39"/>
        <v>1075</v>
      </c>
      <c r="I586" s="2">
        <f t="shared" si="38"/>
        <v>720</v>
      </c>
      <c r="J586" s="1">
        <v>45000</v>
      </c>
      <c r="K586" s="1">
        <v>45000</v>
      </c>
      <c r="L586" s="1" t="s">
        <v>1338</v>
      </c>
      <c r="M586" s="1" t="s">
        <v>19</v>
      </c>
      <c r="N586" s="1" t="s">
        <v>20</v>
      </c>
      <c r="O586" s="1" t="s">
        <v>1336</v>
      </c>
      <c r="P586" s="1" t="s">
        <v>1336</v>
      </c>
      <c r="Q586" s="1" t="s">
        <v>1338</v>
      </c>
      <c r="R586" s="1" t="s">
        <v>3976</v>
      </c>
      <c r="S586" s="1">
        <v>0</v>
      </c>
      <c r="T586" s="1" t="s">
        <v>21</v>
      </c>
    </row>
    <row r="587" spans="1:20" x14ac:dyDescent="0.35">
      <c r="A587" s="1" t="s">
        <v>14</v>
      </c>
      <c r="B587" s="1" t="s">
        <v>1339</v>
      </c>
      <c r="C587" s="1" t="s">
        <v>1340</v>
      </c>
      <c r="D587" s="1" t="s">
        <v>1341</v>
      </c>
      <c r="E587" t="str">
        <f t="shared" si="36"/>
        <v>2021</v>
      </c>
      <c r="F587" t="str">
        <f t="shared" si="37"/>
        <v>octubre</v>
      </c>
      <c r="G587" s="3">
        <v>45566</v>
      </c>
      <c r="H587" s="4">
        <f t="shared" si="39"/>
        <v>1078</v>
      </c>
      <c r="I587" s="2">
        <f t="shared" si="38"/>
        <v>720</v>
      </c>
      <c r="J587" s="1">
        <v>99423</v>
      </c>
      <c r="K587" s="1">
        <v>99423</v>
      </c>
      <c r="L587" s="1" t="s">
        <v>1342</v>
      </c>
      <c r="M587" s="1" t="s">
        <v>19</v>
      </c>
      <c r="N587" s="1" t="s">
        <v>20</v>
      </c>
      <c r="O587" s="1" t="s">
        <v>1339</v>
      </c>
      <c r="P587" s="1" t="s">
        <v>1339</v>
      </c>
      <c r="Q587" s="1" t="s">
        <v>1342</v>
      </c>
      <c r="R587" s="1" t="s">
        <v>3976</v>
      </c>
      <c r="S587" s="1">
        <v>0</v>
      </c>
      <c r="T587" s="1" t="s">
        <v>21</v>
      </c>
    </row>
    <row r="588" spans="1:20" x14ac:dyDescent="0.35">
      <c r="A588" s="1" t="s">
        <v>14</v>
      </c>
      <c r="B588" s="1" t="s">
        <v>1343</v>
      </c>
      <c r="C588" s="1" t="s">
        <v>1340</v>
      </c>
      <c r="D588" s="1" t="s">
        <v>1344</v>
      </c>
      <c r="E588" t="str">
        <f t="shared" si="36"/>
        <v>2021</v>
      </c>
      <c r="F588" t="str">
        <f t="shared" si="37"/>
        <v>octubre</v>
      </c>
      <c r="G588" s="3">
        <v>45566</v>
      </c>
      <c r="H588" s="4">
        <f t="shared" si="39"/>
        <v>1082</v>
      </c>
      <c r="I588" s="2">
        <f t="shared" si="38"/>
        <v>720</v>
      </c>
      <c r="J588" s="1">
        <v>99423</v>
      </c>
      <c r="K588" s="1">
        <v>99423</v>
      </c>
      <c r="L588" s="1" t="s">
        <v>1345</v>
      </c>
      <c r="M588" s="1" t="s">
        <v>19</v>
      </c>
      <c r="N588" s="1" t="s">
        <v>20</v>
      </c>
      <c r="O588" s="1" t="s">
        <v>1343</v>
      </c>
      <c r="P588" s="1" t="s">
        <v>1343</v>
      </c>
      <c r="Q588" s="1" t="s">
        <v>1345</v>
      </c>
      <c r="R588" s="1" t="s">
        <v>3976</v>
      </c>
      <c r="S588" s="1">
        <v>0</v>
      </c>
      <c r="T588" s="1" t="s">
        <v>21</v>
      </c>
    </row>
    <row r="589" spans="1:20" x14ac:dyDescent="0.35">
      <c r="A589" s="1" t="s">
        <v>14</v>
      </c>
      <c r="B589" s="1" t="s">
        <v>1346</v>
      </c>
      <c r="C589" s="1" t="s">
        <v>1314</v>
      </c>
      <c r="D589" s="1" t="s">
        <v>1347</v>
      </c>
      <c r="E589" t="str">
        <f t="shared" si="36"/>
        <v>2021</v>
      </c>
      <c r="F589" t="str">
        <f t="shared" si="37"/>
        <v>octubre</v>
      </c>
      <c r="G589" s="3">
        <v>45566</v>
      </c>
      <c r="H589" s="4">
        <f t="shared" si="39"/>
        <v>1077</v>
      </c>
      <c r="I589" s="2">
        <f t="shared" si="38"/>
        <v>720</v>
      </c>
      <c r="J589" s="1">
        <v>85000</v>
      </c>
      <c r="K589" s="1">
        <v>85000</v>
      </c>
      <c r="L589" s="1" t="s">
        <v>1348</v>
      </c>
      <c r="M589" s="1" t="s">
        <v>19</v>
      </c>
      <c r="N589" s="1" t="s">
        <v>20</v>
      </c>
      <c r="O589" s="1" t="s">
        <v>1346</v>
      </c>
      <c r="P589" s="1" t="s">
        <v>1346</v>
      </c>
      <c r="Q589" s="1" t="s">
        <v>1348</v>
      </c>
      <c r="R589" s="1" t="s">
        <v>3976</v>
      </c>
      <c r="S589" s="1">
        <v>0</v>
      </c>
      <c r="T589" s="1" t="s">
        <v>21</v>
      </c>
    </row>
    <row r="590" spans="1:20" x14ac:dyDescent="0.35">
      <c r="A590" s="1" t="s">
        <v>14</v>
      </c>
      <c r="B590" s="1" t="s">
        <v>1349</v>
      </c>
      <c r="C590" s="1" t="s">
        <v>1350</v>
      </c>
      <c r="D590" s="1" t="s">
        <v>1347</v>
      </c>
      <c r="E590" t="str">
        <f t="shared" si="36"/>
        <v>2021</v>
      </c>
      <c r="F590" t="str">
        <f t="shared" si="37"/>
        <v>octubre</v>
      </c>
      <c r="G590" s="3">
        <v>45566</v>
      </c>
      <c r="H590" s="4">
        <f t="shared" si="39"/>
        <v>1077</v>
      </c>
      <c r="I590" s="2">
        <f t="shared" si="38"/>
        <v>720</v>
      </c>
      <c r="J590" s="1">
        <v>99423</v>
      </c>
      <c r="K590" s="1">
        <v>99423</v>
      </c>
      <c r="L590" s="1" t="s">
        <v>1351</v>
      </c>
      <c r="M590" s="1" t="s">
        <v>19</v>
      </c>
      <c r="N590" s="1" t="s">
        <v>20</v>
      </c>
      <c r="O590" s="1" t="s">
        <v>1349</v>
      </c>
      <c r="P590" s="1" t="s">
        <v>1349</v>
      </c>
      <c r="Q590" s="1" t="s">
        <v>1351</v>
      </c>
      <c r="R590" s="1" t="s">
        <v>3976</v>
      </c>
      <c r="S590" s="1">
        <v>0</v>
      </c>
      <c r="T590" s="1" t="s">
        <v>21</v>
      </c>
    </row>
    <row r="591" spans="1:20" x14ac:dyDescent="0.35">
      <c r="A591" s="1" t="s">
        <v>14</v>
      </c>
      <c r="B591" s="1" t="s">
        <v>1352</v>
      </c>
      <c r="C591" s="1" t="s">
        <v>1350</v>
      </c>
      <c r="D591" s="1" t="s">
        <v>1334</v>
      </c>
      <c r="E591" t="str">
        <f t="shared" si="36"/>
        <v>2021</v>
      </c>
      <c r="F591" t="str">
        <f t="shared" si="37"/>
        <v>octubre</v>
      </c>
      <c r="G591" s="3">
        <v>45566</v>
      </c>
      <c r="H591" s="4">
        <f t="shared" si="39"/>
        <v>1085</v>
      </c>
      <c r="I591" s="2">
        <f t="shared" si="38"/>
        <v>720</v>
      </c>
      <c r="J591" s="1">
        <v>216994</v>
      </c>
      <c r="K591" s="1">
        <v>216994</v>
      </c>
      <c r="L591" s="1" t="s">
        <v>1353</v>
      </c>
      <c r="M591" s="1" t="s">
        <v>19</v>
      </c>
      <c r="N591" s="1" t="s">
        <v>20</v>
      </c>
      <c r="O591" s="1" t="s">
        <v>1352</v>
      </c>
      <c r="P591" s="1" t="s">
        <v>1352</v>
      </c>
      <c r="Q591" s="1" t="s">
        <v>1353</v>
      </c>
      <c r="R591" s="1" t="s">
        <v>3976</v>
      </c>
      <c r="S591" s="1">
        <v>0</v>
      </c>
      <c r="T591" s="1" t="s">
        <v>21</v>
      </c>
    </row>
    <row r="592" spans="1:20" x14ac:dyDescent="0.35">
      <c r="A592" s="1" t="s">
        <v>14</v>
      </c>
      <c r="B592" s="1" t="s">
        <v>1354</v>
      </c>
      <c r="C592" s="1" t="s">
        <v>1355</v>
      </c>
      <c r="D592" s="1" t="s">
        <v>1341</v>
      </c>
      <c r="E592" t="str">
        <f t="shared" si="36"/>
        <v>2021</v>
      </c>
      <c r="F592" t="str">
        <f t="shared" si="37"/>
        <v>octubre</v>
      </c>
      <c r="G592" s="3">
        <v>45566</v>
      </c>
      <c r="H592" s="4">
        <f t="shared" si="39"/>
        <v>1078</v>
      </c>
      <c r="I592" s="2">
        <f t="shared" si="38"/>
        <v>720</v>
      </c>
      <c r="J592" s="1">
        <v>216994</v>
      </c>
      <c r="K592" s="1">
        <v>216994</v>
      </c>
      <c r="L592" s="1" t="s">
        <v>1356</v>
      </c>
      <c r="M592" s="1" t="s">
        <v>19</v>
      </c>
      <c r="N592" s="1" t="s">
        <v>20</v>
      </c>
      <c r="O592" s="1" t="s">
        <v>1354</v>
      </c>
      <c r="P592" s="1" t="s">
        <v>1354</v>
      </c>
      <c r="Q592" s="1" t="s">
        <v>1356</v>
      </c>
      <c r="R592" s="1" t="s">
        <v>3976</v>
      </c>
      <c r="S592" s="1">
        <v>0</v>
      </c>
      <c r="T592" s="1" t="s">
        <v>21</v>
      </c>
    </row>
    <row r="593" spans="1:20" x14ac:dyDescent="0.35">
      <c r="A593" s="1" t="s">
        <v>14</v>
      </c>
      <c r="B593" s="1" t="s">
        <v>1357</v>
      </c>
      <c r="C593" s="1" t="s">
        <v>1358</v>
      </c>
      <c r="D593" s="1" t="s">
        <v>1359</v>
      </c>
      <c r="E593" t="str">
        <f t="shared" si="36"/>
        <v>2021</v>
      </c>
      <c r="F593" t="str">
        <f t="shared" si="37"/>
        <v>noviembre</v>
      </c>
      <c r="G593" s="3">
        <v>45566</v>
      </c>
      <c r="H593" s="4">
        <f t="shared" si="39"/>
        <v>1055</v>
      </c>
      <c r="I593" s="2">
        <f t="shared" si="38"/>
        <v>720</v>
      </c>
      <c r="J593" s="1">
        <v>216994</v>
      </c>
      <c r="K593" s="1">
        <v>216994</v>
      </c>
      <c r="L593" s="1" t="s">
        <v>1360</v>
      </c>
      <c r="M593" s="1" t="s">
        <v>19</v>
      </c>
      <c r="N593" s="1" t="s">
        <v>20</v>
      </c>
      <c r="O593" s="1" t="s">
        <v>1357</v>
      </c>
      <c r="P593" s="1" t="s">
        <v>1357</v>
      </c>
      <c r="Q593" s="1" t="s">
        <v>1360</v>
      </c>
      <c r="R593" s="1" t="s">
        <v>3976</v>
      </c>
      <c r="S593" s="1">
        <v>0</v>
      </c>
      <c r="T593" s="1" t="s">
        <v>21</v>
      </c>
    </row>
    <row r="594" spans="1:20" x14ac:dyDescent="0.35">
      <c r="A594" s="1" t="s">
        <v>14</v>
      </c>
      <c r="B594" s="1" t="s">
        <v>1361</v>
      </c>
      <c r="C594" s="1" t="s">
        <v>1362</v>
      </c>
      <c r="D594" s="1" t="s">
        <v>1363</v>
      </c>
      <c r="E594" t="str">
        <f t="shared" si="36"/>
        <v>2021</v>
      </c>
      <c r="F594" t="str">
        <f t="shared" si="37"/>
        <v>noviembre</v>
      </c>
      <c r="G594" s="3">
        <v>45566</v>
      </c>
      <c r="H594" s="4">
        <f t="shared" si="39"/>
        <v>1058</v>
      </c>
      <c r="I594" s="2">
        <f t="shared" si="38"/>
        <v>720</v>
      </c>
      <c r="J594" s="1">
        <v>216994</v>
      </c>
      <c r="K594" s="1">
        <v>216994</v>
      </c>
      <c r="L594" s="1" t="s">
        <v>1364</v>
      </c>
      <c r="M594" s="1" t="s">
        <v>19</v>
      </c>
      <c r="N594" s="1" t="s">
        <v>20</v>
      </c>
      <c r="O594" s="1" t="s">
        <v>1361</v>
      </c>
      <c r="P594" s="1" t="s">
        <v>1361</v>
      </c>
      <c r="Q594" s="1" t="s">
        <v>1364</v>
      </c>
      <c r="R594" s="1" t="s">
        <v>3976</v>
      </c>
      <c r="S594" s="1">
        <v>0</v>
      </c>
      <c r="T594" s="1" t="s">
        <v>21</v>
      </c>
    </row>
    <row r="595" spans="1:20" x14ac:dyDescent="0.35">
      <c r="A595" s="1" t="s">
        <v>14</v>
      </c>
      <c r="B595" s="1" t="s">
        <v>1365</v>
      </c>
      <c r="C595" s="1" t="s">
        <v>1366</v>
      </c>
      <c r="D595" s="1" t="s">
        <v>1363</v>
      </c>
      <c r="E595" t="str">
        <f t="shared" si="36"/>
        <v>2021</v>
      </c>
      <c r="F595" t="str">
        <f t="shared" si="37"/>
        <v>noviembre</v>
      </c>
      <c r="G595" s="3">
        <v>45566</v>
      </c>
      <c r="H595" s="4">
        <f t="shared" si="39"/>
        <v>1058</v>
      </c>
      <c r="I595" s="2">
        <f t="shared" si="38"/>
        <v>720</v>
      </c>
      <c r="J595" s="1">
        <v>99423</v>
      </c>
      <c r="K595" s="1">
        <v>99423</v>
      </c>
      <c r="L595" s="1" t="s">
        <v>1367</v>
      </c>
      <c r="M595" s="1" t="s">
        <v>19</v>
      </c>
      <c r="N595" s="1" t="s">
        <v>20</v>
      </c>
      <c r="O595" s="1" t="s">
        <v>1365</v>
      </c>
      <c r="P595" s="1" t="s">
        <v>1365</v>
      </c>
      <c r="Q595" s="1" t="s">
        <v>1367</v>
      </c>
      <c r="R595" s="1" t="s">
        <v>3976</v>
      </c>
      <c r="S595" s="1">
        <v>0</v>
      </c>
      <c r="T595" s="1" t="s">
        <v>21</v>
      </c>
    </row>
    <row r="596" spans="1:20" x14ac:dyDescent="0.35">
      <c r="A596" s="1" t="s">
        <v>14</v>
      </c>
      <c r="B596" s="1" t="s">
        <v>1368</v>
      </c>
      <c r="C596" s="1" t="s">
        <v>1369</v>
      </c>
      <c r="D596" s="1" t="s">
        <v>1363</v>
      </c>
      <c r="E596" t="str">
        <f t="shared" si="36"/>
        <v>2021</v>
      </c>
      <c r="F596" t="str">
        <f t="shared" si="37"/>
        <v>noviembre</v>
      </c>
      <c r="G596" s="3">
        <v>45566</v>
      </c>
      <c r="H596" s="4">
        <f t="shared" si="39"/>
        <v>1058</v>
      </c>
      <c r="I596" s="2">
        <f t="shared" si="38"/>
        <v>720</v>
      </c>
      <c r="J596" s="1">
        <v>99423</v>
      </c>
      <c r="K596" s="1">
        <v>99423</v>
      </c>
      <c r="L596" s="1" t="s">
        <v>1370</v>
      </c>
      <c r="M596" s="1" t="s">
        <v>19</v>
      </c>
      <c r="N596" s="1" t="s">
        <v>20</v>
      </c>
      <c r="O596" s="1" t="s">
        <v>1368</v>
      </c>
      <c r="P596" s="1" t="s">
        <v>1368</v>
      </c>
      <c r="Q596" s="1" t="s">
        <v>1370</v>
      </c>
      <c r="R596" s="1" t="s">
        <v>3976</v>
      </c>
      <c r="S596" s="1">
        <v>0</v>
      </c>
      <c r="T596" s="1" t="s">
        <v>21</v>
      </c>
    </row>
    <row r="597" spans="1:20" x14ac:dyDescent="0.35">
      <c r="A597" s="1" t="s">
        <v>14</v>
      </c>
      <c r="B597" s="1" t="s">
        <v>1371</v>
      </c>
      <c r="C597" s="1" t="s">
        <v>1372</v>
      </c>
      <c r="D597" s="1" t="s">
        <v>1373</v>
      </c>
      <c r="E597" t="str">
        <f t="shared" si="36"/>
        <v>2021</v>
      </c>
      <c r="F597" t="str">
        <f t="shared" si="37"/>
        <v>noviembre</v>
      </c>
      <c r="G597" s="3">
        <v>45566</v>
      </c>
      <c r="H597" s="4">
        <f t="shared" si="39"/>
        <v>1044</v>
      </c>
      <c r="I597" s="2">
        <f t="shared" si="38"/>
        <v>720</v>
      </c>
      <c r="J597" s="1">
        <v>99423</v>
      </c>
      <c r="K597" s="1">
        <v>99423</v>
      </c>
      <c r="L597" s="1" t="s">
        <v>1374</v>
      </c>
      <c r="M597" s="1" t="s">
        <v>19</v>
      </c>
      <c r="N597" s="1" t="s">
        <v>20</v>
      </c>
      <c r="O597" s="1" t="s">
        <v>1371</v>
      </c>
      <c r="P597" s="1" t="s">
        <v>1371</v>
      </c>
      <c r="Q597" s="1" t="s">
        <v>1374</v>
      </c>
      <c r="R597" s="1" t="s">
        <v>3976</v>
      </c>
      <c r="S597" s="1">
        <v>0</v>
      </c>
      <c r="T597" s="1" t="s">
        <v>21</v>
      </c>
    </row>
    <row r="598" spans="1:20" x14ac:dyDescent="0.35">
      <c r="A598" s="1" t="s">
        <v>14</v>
      </c>
      <c r="B598" s="1" t="s">
        <v>1375</v>
      </c>
      <c r="C598" s="1" t="s">
        <v>1376</v>
      </c>
      <c r="D598" s="1" t="s">
        <v>1363</v>
      </c>
      <c r="E598" t="str">
        <f t="shared" si="36"/>
        <v>2021</v>
      </c>
      <c r="F598" t="str">
        <f t="shared" si="37"/>
        <v>noviembre</v>
      </c>
      <c r="G598" s="3">
        <v>45566</v>
      </c>
      <c r="H598" s="4">
        <f t="shared" si="39"/>
        <v>1058</v>
      </c>
      <c r="I598" s="2">
        <f t="shared" si="38"/>
        <v>720</v>
      </c>
      <c r="J598" s="1">
        <v>99423</v>
      </c>
      <c r="K598" s="1">
        <v>99423</v>
      </c>
      <c r="L598" s="1" t="s">
        <v>1377</v>
      </c>
      <c r="M598" s="1" t="s">
        <v>19</v>
      </c>
      <c r="N598" s="1" t="s">
        <v>20</v>
      </c>
      <c r="O598" s="1" t="s">
        <v>1375</v>
      </c>
      <c r="P598" s="1" t="s">
        <v>1375</v>
      </c>
      <c r="Q598" s="1" t="s">
        <v>1377</v>
      </c>
      <c r="R598" s="1" t="s">
        <v>3976</v>
      </c>
      <c r="S598" s="1">
        <v>0</v>
      </c>
      <c r="T598" s="1" t="s">
        <v>21</v>
      </c>
    </row>
    <row r="599" spans="1:20" x14ac:dyDescent="0.35">
      <c r="A599" s="1" t="s">
        <v>14</v>
      </c>
      <c r="B599" s="1" t="s">
        <v>1378</v>
      </c>
      <c r="C599" s="1" t="s">
        <v>1379</v>
      </c>
      <c r="D599" s="1" t="s">
        <v>1373</v>
      </c>
      <c r="E599" t="str">
        <f t="shared" si="36"/>
        <v>2021</v>
      </c>
      <c r="F599" t="str">
        <f t="shared" si="37"/>
        <v>noviembre</v>
      </c>
      <c r="G599" s="3">
        <v>45566</v>
      </c>
      <c r="H599" s="4">
        <f t="shared" si="39"/>
        <v>1044</v>
      </c>
      <c r="I599" s="2">
        <f t="shared" si="38"/>
        <v>720</v>
      </c>
      <c r="J599" s="1">
        <v>99423</v>
      </c>
      <c r="K599" s="1">
        <v>99423</v>
      </c>
      <c r="L599" s="1" t="s">
        <v>1380</v>
      </c>
      <c r="M599" s="1" t="s">
        <v>19</v>
      </c>
      <c r="N599" s="1" t="s">
        <v>20</v>
      </c>
      <c r="O599" s="1" t="s">
        <v>1378</v>
      </c>
      <c r="P599" s="1" t="s">
        <v>1378</v>
      </c>
      <c r="Q599" s="1" t="s">
        <v>1380</v>
      </c>
      <c r="R599" s="1" t="s">
        <v>3976</v>
      </c>
      <c r="S599" s="1">
        <v>0</v>
      </c>
      <c r="T599" s="1" t="s">
        <v>21</v>
      </c>
    </row>
    <row r="600" spans="1:20" x14ac:dyDescent="0.35">
      <c r="A600" s="1" t="s">
        <v>14</v>
      </c>
      <c r="B600" s="1" t="s">
        <v>1381</v>
      </c>
      <c r="C600" s="1" t="s">
        <v>1382</v>
      </c>
      <c r="D600" s="1" t="s">
        <v>1383</v>
      </c>
      <c r="E600" t="str">
        <f t="shared" si="36"/>
        <v>2021</v>
      </c>
      <c r="F600" t="str">
        <f t="shared" si="37"/>
        <v>noviembre</v>
      </c>
      <c r="G600" s="3">
        <v>45566</v>
      </c>
      <c r="H600" s="4">
        <f t="shared" si="39"/>
        <v>1049</v>
      </c>
      <c r="I600" s="2">
        <f t="shared" si="38"/>
        <v>720</v>
      </c>
      <c r="J600" s="1">
        <v>99423</v>
      </c>
      <c r="K600" s="1">
        <v>99423</v>
      </c>
      <c r="L600" s="1" t="s">
        <v>1384</v>
      </c>
      <c r="M600" s="1" t="s">
        <v>19</v>
      </c>
      <c r="N600" s="1" t="s">
        <v>20</v>
      </c>
      <c r="O600" s="1" t="s">
        <v>1381</v>
      </c>
      <c r="P600" s="1" t="s">
        <v>1381</v>
      </c>
      <c r="Q600" s="1" t="s">
        <v>1384</v>
      </c>
      <c r="R600" s="1" t="s">
        <v>3976</v>
      </c>
      <c r="S600" s="1">
        <v>0</v>
      </c>
      <c r="T600" s="1" t="s">
        <v>21</v>
      </c>
    </row>
    <row r="601" spans="1:20" x14ac:dyDescent="0.35">
      <c r="A601" s="1" t="s">
        <v>14</v>
      </c>
      <c r="B601" s="1" t="s">
        <v>1385</v>
      </c>
      <c r="C601" s="1" t="s">
        <v>1386</v>
      </c>
      <c r="D601" s="1" t="s">
        <v>1387</v>
      </c>
      <c r="E601" t="str">
        <f t="shared" si="36"/>
        <v>2021</v>
      </c>
      <c r="F601" t="str">
        <f t="shared" si="37"/>
        <v>diciembre</v>
      </c>
      <c r="G601" s="3">
        <v>45566</v>
      </c>
      <c r="H601" s="4">
        <f t="shared" si="39"/>
        <v>1020</v>
      </c>
      <c r="I601" s="2">
        <f t="shared" si="38"/>
        <v>720</v>
      </c>
      <c r="J601" s="1">
        <v>99423</v>
      </c>
      <c r="K601" s="1">
        <v>99423</v>
      </c>
      <c r="L601" s="1" t="s">
        <v>1388</v>
      </c>
      <c r="M601" s="1" t="s">
        <v>19</v>
      </c>
      <c r="N601" s="1" t="s">
        <v>20</v>
      </c>
      <c r="O601" s="1" t="s">
        <v>1385</v>
      </c>
      <c r="P601" s="1" t="s">
        <v>1385</v>
      </c>
      <c r="Q601" s="1" t="s">
        <v>1388</v>
      </c>
      <c r="R601" s="1" t="s">
        <v>3976</v>
      </c>
      <c r="S601" s="1">
        <v>0</v>
      </c>
      <c r="T601" s="1" t="s">
        <v>21</v>
      </c>
    </row>
    <row r="602" spans="1:20" x14ac:dyDescent="0.35">
      <c r="A602" s="1" t="s">
        <v>14</v>
      </c>
      <c r="B602" s="1" t="s">
        <v>1389</v>
      </c>
      <c r="C602" s="1" t="s">
        <v>1390</v>
      </c>
      <c r="D602" s="1" t="s">
        <v>1387</v>
      </c>
      <c r="E602" t="str">
        <f t="shared" si="36"/>
        <v>2021</v>
      </c>
      <c r="F602" t="str">
        <f t="shared" si="37"/>
        <v>diciembre</v>
      </c>
      <c r="G602" s="3">
        <v>45566</v>
      </c>
      <c r="H602" s="4">
        <f t="shared" si="39"/>
        <v>1020</v>
      </c>
      <c r="I602" s="2">
        <f t="shared" si="38"/>
        <v>720</v>
      </c>
      <c r="J602" s="1">
        <v>99423</v>
      </c>
      <c r="K602" s="1">
        <v>99423</v>
      </c>
      <c r="L602" s="1" t="s">
        <v>1391</v>
      </c>
      <c r="M602" s="1" t="s">
        <v>19</v>
      </c>
      <c r="N602" s="1" t="s">
        <v>20</v>
      </c>
      <c r="O602" s="1" t="s">
        <v>1389</v>
      </c>
      <c r="P602" s="1" t="s">
        <v>1389</v>
      </c>
      <c r="Q602" s="1" t="s">
        <v>1391</v>
      </c>
      <c r="R602" s="1" t="s">
        <v>3976</v>
      </c>
      <c r="S602" s="1">
        <v>0</v>
      </c>
      <c r="T602" s="1" t="s">
        <v>21</v>
      </c>
    </row>
    <row r="603" spans="1:20" x14ac:dyDescent="0.35">
      <c r="A603" s="1" t="s">
        <v>14</v>
      </c>
      <c r="B603" s="1" t="s">
        <v>1392</v>
      </c>
      <c r="C603" s="1" t="s">
        <v>1373</v>
      </c>
      <c r="D603" s="1" t="s">
        <v>1393</v>
      </c>
      <c r="E603" t="str">
        <f t="shared" si="36"/>
        <v>2021</v>
      </c>
      <c r="F603" t="str">
        <f t="shared" si="37"/>
        <v>diciembre</v>
      </c>
      <c r="G603" s="3">
        <v>45566</v>
      </c>
      <c r="H603" s="4">
        <f t="shared" si="39"/>
        <v>1019</v>
      </c>
      <c r="I603" s="2">
        <f t="shared" si="38"/>
        <v>720</v>
      </c>
      <c r="J603" s="1">
        <v>36994</v>
      </c>
      <c r="K603" s="1">
        <v>36994</v>
      </c>
      <c r="L603" s="1" t="s">
        <v>1394</v>
      </c>
      <c r="M603" s="1" t="s">
        <v>19</v>
      </c>
      <c r="N603" s="1" t="s">
        <v>20</v>
      </c>
      <c r="O603" s="1" t="s">
        <v>1392</v>
      </c>
      <c r="P603" s="1" t="s">
        <v>1392</v>
      </c>
      <c r="Q603" s="1" t="s">
        <v>1394</v>
      </c>
      <c r="R603" s="1" t="s">
        <v>3976</v>
      </c>
      <c r="S603" s="1">
        <v>0</v>
      </c>
      <c r="T603" s="1" t="s">
        <v>21</v>
      </c>
    </row>
    <row r="604" spans="1:20" x14ac:dyDescent="0.35">
      <c r="A604" s="1" t="s">
        <v>14</v>
      </c>
      <c r="B604" s="1" t="s">
        <v>1395</v>
      </c>
      <c r="C604" s="1" t="s">
        <v>1396</v>
      </c>
      <c r="D604" s="1" t="s">
        <v>1393</v>
      </c>
      <c r="E604" t="str">
        <f t="shared" si="36"/>
        <v>2021</v>
      </c>
      <c r="F604" t="str">
        <f t="shared" si="37"/>
        <v>diciembre</v>
      </c>
      <c r="G604" s="3">
        <v>45566</v>
      </c>
      <c r="H604" s="4">
        <f t="shared" si="39"/>
        <v>1019</v>
      </c>
      <c r="I604" s="2">
        <f t="shared" si="38"/>
        <v>720</v>
      </c>
      <c r="J604" s="1">
        <v>99423</v>
      </c>
      <c r="K604" s="1">
        <v>99423</v>
      </c>
      <c r="L604" s="1" t="s">
        <v>1397</v>
      </c>
      <c r="M604" s="1" t="s">
        <v>19</v>
      </c>
      <c r="N604" s="1" t="s">
        <v>20</v>
      </c>
      <c r="O604" s="1" t="s">
        <v>1395</v>
      </c>
      <c r="P604" s="1" t="s">
        <v>1395</v>
      </c>
      <c r="Q604" s="1" t="s">
        <v>1397</v>
      </c>
      <c r="R604" s="1" t="s">
        <v>3976</v>
      </c>
      <c r="S604" s="1">
        <v>0</v>
      </c>
      <c r="T604" s="1" t="s">
        <v>21</v>
      </c>
    </row>
    <row r="605" spans="1:20" x14ac:dyDescent="0.35">
      <c r="A605" s="1" t="s">
        <v>14</v>
      </c>
      <c r="B605" s="1" t="s">
        <v>1398</v>
      </c>
      <c r="C605" s="1" t="s">
        <v>1399</v>
      </c>
      <c r="D605" s="1" t="s">
        <v>1400</v>
      </c>
      <c r="E605" t="str">
        <f t="shared" si="36"/>
        <v>2021</v>
      </c>
      <c r="F605" t="str">
        <f t="shared" si="37"/>
        <v>diciembre</v>
      </c>
      <c r="G605" s="3">
        <v>45566</v>
      </c>
      <c r="H605" s="4">
        <f t="shared" si="39"/>
        <v>1009</v>
      </c>
      <c r="I605" s="2">
        <f t="shared" si="38"/>
        <v>720</v>
      </c>
      <c r="J605" s="1">
        <v>216994</v>
      </c>
      <c r="K605" s="1">
        <v>216994</v>
      </c>
      <c r="L605" s="1" t="s">
        <v>1401</v>
      </c>
      <c r="M605" s="1" t="s">
        <v>19</v>
      </c>
      <c r="N605" s="1" t="s">
        <v>20</v>
      </c>
      <c r="O605" s="1" t="s">
        <v>1398</v>
      </c>
      <c r="P605" s="1" t="s">
        <v>1398</v>
      </c>
      <c r="Q605" s="1" t="s">
        <v>1401</v>
      </c>
      <c r="R605" s="1" t="s">
        <v>3976</v>
      </c>
      <c r="S605" s="1">
        <v>0</v>
      </c>
      <c r="T605" s="1" t="s">
        <v>21</v>
      </c>
    </row>
    <row r="606" spans="1:20" x14ac:dyDescent="0.35">
      <c r="A606" s="1" t="s">
        <v>14</v>
      </c>
      <c r="B606" s="1" t="s">
        <v>1402</v>
      </c>
      <c r="C606" s="1" t="s">
        <v>1403</v>
      </c>
      <c r="D606" s="1" t="s">
        <v>1400</v>
      </c>
      <c r="E606" t="str">
        <f t="shared" si="36"/>
        <v>2021</v>
      </c>
      <c r="F606" t="str">
        <f t="shared" si="37"/>
        <v>diciembre</v>
      </c>
      <c r="G606" s="3">
        <v>45566</v>
      </c>
      <c r="H606" s="4">
        <f t="shared" si="39"/>
        <v>1009</v>
      </c>
      <c r="I606" s="2">
        <f t="shared" si="38"/>
        <v>720</v>
      </c>
      <c r="J606" s="1">
        <v>99423</v>
      </c>
      <c r="K606" s="1">
        <v>99423</v>
      </c>
      <c r="L606" s="1" t="s">
        <v>1404</v>
      </c>
      <c r="M606" s="1" t="s">
        <v>19</v>
      </c>
      <c r="N606" s="1" t="s">
        <v>20</v>
      </c>
      <c r="O606" s="1" t="s">
        <v>1402</v>
      </c>
      <c r="P606" s="1" t="s">
        <v>1402</v>
      </c>
      <c r="Q606" s="1" t="s">
        <v>1404</v>
      </c>
      <c r="R606" s="1" t="s">
        <v>3976</v>
      </c>
      <c r="S606" s="1">
        <v>0</v>
      </c>
      <c r="T606" s="1" t="s">
        <v>21</v>
      </c>
    </row>
    <row r="607" spans="1:20" x14ac:dyDescent="0.35">
      <c r="A607" s="1" t="s">
        <v>14</v>
      </c>
      <c r="B607" s="1" t="s">
        <v>1405</v>
      </c>
      <c r="C607" s="1" t="s">
        <v>1406</v>
      </c>
      <c r="D607" s="1" t="s">
        <v>1400</v>
      </c>
      <c r="E607" t="str">
        <f t="shared" si="36"/>
        <v>2021</v>
      </c>
      <c r="F607" t="str">
        <f t="shared" si="37"/>
        <v>diciembre</v>
      </c>
      <c r="G607" s="3">
        <v>45566</v>
      </c>
      <c r="H607" s="4">
        <f t="shared" si="39"/>
        <v>1009</v>
      </c>
      <c r="I607" s="2">
        <f t="shared" si="38"/>
        <v>720</v>
      </c>
      <c r="J607" s="1">
        <v>99423</v>
      </c>
      <c r="K607" s="1">
        <v>99423</v>
      </c>
      <c r="L607" s="1" t="s">
        <v>1407</v>
      </c>
      <c r="M607" s="1" t="s">
        <v>19</v>
      </c>
      <c r="N607" s="1" t="s">
        <v>20</v>
      </c>
      <c r="O607" s="1" t="s">
        <v>1405</v>
      </c>
      <c r="P607" s="1" t="s">
        <v>1405</v>
      </c>
      <c r="Q607" s="1" t="s">
        <v>1407</v>
      </c>
      <c r="R607" s="1" t="s">
        <v>3976</v>
      </c>
      <c r="S607" s="1">
        <v>0</v>
      </c>
      <c r="T607" s="1" t="s">
        <v>21</v>
      </c>
    </row>
    <row r="608" spans="1:20" x14ac:dyDescent="0.35">
      <c r="A608" s="1" t="s">
        <v>14</v>
      </c>
      <c r="B608" s="1" t="s">
        <v>1408</v>
      </c>
      <c r="C608" s="1" t="s">
        <v>1387</v>
      </c>
      <c r="D608" s="1" t="s">
        <v>1400</v>
      </c>
      <c r="E608" t="str">
        <f t="shared" si="36"/>
        <v>2021</v>
      </c>
      <c r="F608" t="str">
        <f t="shared" si="37"/>
        <v>diciembre</v>
      </c>
      <c r="G608" s="3">
        <v>45566</v>
      </c>
      <c r="H608" s="4">
        <f t="shared" si="39"/>
        <v>1009</v>
      </c>
      <c r="I608" s="2">
        <f t="shared" si="38"/>
        <v>720</v>
      </c>
      <c r="J608" s="1">
        <v>216994</v>
      </c>
      <c r="K608" s="1">
        <v>216994</v>
      </c>
      <c r="L608" s="1" t="s">
        <v>1409</v>
      </c>
      <c r="M608" s="1" t="s">
        <v>19</v>
      </c>
      <c r="N608" s="1" t="s">
        <v>20</v>
      </c>
      <c r="O608" s="1" t="s">
        <v>1408</v>
      </c>
      <c r="P608" s="1" t="s">
        <v>1408</v>
      </c>
      <c r="Q608" s="1" t="s">
        <v>1409</v>
      </c>
      <c r="R608" s="1" t="s">
        <v>3976</v>
      </c>
      <c r="S608" s="1">
        <v>0</v>
      </c>
      <c r="T608" s="1" t="s">
        <v>21</v>
      </c>
    </row>
    <row r="609" spans="1:20" x14ac:dyDescent="0.35">
      <c r="A609" s="1" t="s">
        <v>14</v>
      </c>
      <c r="B609" s="1" t="s">
        <v>1410</v>
      </c>
      <c r="C609" s="1" t="s">
        <v>1411</v>
      </c>
      <c r="D609" s="1" t="s">
        <v>1412</v>
      </c>
      <c r="E609" t="str">
        <f t="shared" si="36"/>
        <v>2022</v>
      </c>
      <c r="F609" t="str">
        <f t="shared" si="37"/>
        <v>enero</v>
      </c>
      <c r="G609" s="3">
        <v>45566</v>
      </c>
      <c r="H609" s="4">
        <f t="shared" si="39"/>
        <v>980</v>
      </c>
      <c r="I609" s="2">
        <f t="shared" si="38"/>
        <v>720</v>
      </c>
      <c r="J609" s="1">
        <v>99423</v>
      </c>
      <c r="K609" s="1">
        <v>99423</v>
      </c>
      <c r="L609" s="1" t="s">
        <v>1413</v>
      </c>
      <c r="M609" s="1" t="s">
        <v>19</v>
      </c>
      <c r="N609" s="1" t="s">
        <v>20</v>
      </c>
      <c r="O609" s="1" t="s">
        <v>1410</v>
      </c>
      <c r="P609" s="1" t="s">
        <v>1410</v>
      </c>
      <c r="Q609" s="1" t="s">
        <v>1413</v>
      </c>
      <c r="R609" s="1" t="s">
        <v>3976</v>
      </c>
      <c r="S609" s="1">
        <v>0</v>
      </c>
      <c r="T609" s="1" t="s">
        <v>21</v>
      </c>
    </row>
    <row r="610" spans="1:20" x14ac:dyDescent="0.35">
      <c r="A610" s="1" t="s">
        <v>14</v>
      </c>
      <c r="B610" s="1" t="s">
        <v>1414</v>
      </c>
      <c r="C610" s="1" t="s">
        <v>1411</v>
      </c>
      <c r="D610" s="1" t="s">
        <v>1412</v>
      </c>
      <c r="E610" t="str">
        <f t="shared" si="36"/>
        <v>2022</v>
      </c>
      <c r="F610" t="str">
        <f t="shared" si="37"/>
        <v>enero</v>
      </c>
      <c r="G610" s="3">
        <v>45566</v>
      </c>
      <c r="H610" s="4">
        <f t="shared" si="39"/>
        <v>980</v>
      </c>
      <c r="I610" s="2">
        <f t="shared" si="38"/>
        <v>720</v>
      </c>
      <c r="J610" s="1">
        <v>99423</v>
      </c>
      <c r="K610" s="1">
        <v>99423</v>
      </c>
      <c r="L610" s="1" t="s">
        <v>1415</v>
      </c>
      <c r="M610" s="1" t="s">
        <v>19</v>
      </c>
      <c r="N610" s="1" t="s">
        <v>20</v>
      </c>
      <c r="O610" s="1" t="s">
        <v>1414</v>
      </c>
      <c r="P610" s="1" t="s">
        <v>1414</v>
      </c>
      <c r="Q610" s="1" t="s">
        <v>1415</v>
      </c>
      <c r="R610" s="1" t="s">
        <v>3976</v>
      </c>
      <c r="S610" s="1">
        <v>0</v>
      </c>
      <c r="T610" s="1" t="s">
        <v>21</v>
      </c>
    </row>
    <row r="611" spans="1:20" x14ac:dyDescent="0.35">
      <c r="A611" s="1" t="s">
        <v>14</v>
      </c>
      <c r="B611" s="1" t="s">
        <v>1416</v>
      </c>
      <c r="C611" s="1" t="s">
        <v>1417</v>
      </c>
      <c r="D611" s="1" t="s">
        <v>1418</v>
      </c>
      <c r="E611" t="str">
        <f t="shared" si="36"/>
        <v>2022</v>
      </c>
      <c r="F611" t="str">
        <f t="shared" si="37"/>
        <v>febrero</v>
      </c>
      <c r="G611" s="3">
        <v>45566</v>
      </c>
      <c r="H611" s="4">
        <f t="shared" si="39"/>
        <v>953</v>
      </c>
      <c r="I611" s="2">
        <f t="shared" si="38"/>
        <v>720</v>
      </c>
      <c r="J611" s="1">
        <v>216994</v>
      </c>
      <c r="K611" s="1">
        <v>216994</v>
      </c>
      <c r="L611" s="1" t="s">
        <v>1419</v>
      </c>
      <c r="M611" s="1" t="s">
        <v>19</v>
      </c>
      <c r="N611" s="1" t="s">
        <v>20</v>
      </c>
      <c r="O611" s="1" t="s">
        <v>1416</v>
      </c>
      <c r="P611" s="1" t="s">
        <v>1416</v>
      </c>
      <c r="Q611" s="1" t="s">
        <v>1419</v>
      </c>
      <c r="R611" s="1" t="s">
        <v>3976</v>
      </c>
      <c r="S611" s="1">
        <v>0</v>
      </c>
      <c r="T611" s="1" t="s">
        <v>21</v>
      </c>
    </row>
    <row r="612" spans="1:20" x14ac:dyDescent="0.35">
      <c r="A612" s="1" t="s">
        <v>14</v>
      </c>
      <c r="B612" s="1" t="s">
        <v>1420</v>
      </c>
      <c r="C612" s="1" t="s">
        <v>1421</v>
      </c>
      <c r="D612" s="1" t="s">
        <v>1418</v>
      </c>
      <c r="E612" t="str">
        <f t="shared" si="36"/>
        <v>2022</v>
      </c>
      <c r="F612" t="str">
        <f t="shared" si="37"/>
        <v>febrero</v>
      </c>
      <c r="G612" s="3">
        <v>45566</v>
      </c>
      <c r="H612" s="4">
        <f t="shared" si="39"/>
        <v>953</v>
      </c>
      <c r="I612" s="2">
        <f t="shared" si="38"/>
        <v>720</v>
      </c>
      <c r="J612" s="1">
        <v>99423</v>
      </c>
      <c r="K612" s="1">
        <v>99423</v>
      </c>
      <c r="L612" s="1" t="s">
        <v>1422</v>
      </c>
      <c r="M612" s="1" t="s">
        <v>19</v>
      </c>
      <c r="N612" s="1" t="s">
        <v>20</v>
      </c>
      <c r="O612" s="1" t="s">
        <v>1420</v>
      </c>
      <c r="P612" s="1" t="s">
        <v>1420</v>
      </c>
      <c r="Q612" s="1" t="s">
        <v>1422</v>
      </c>
      <c r="R612" s="1" t="s">
        <v>3976</v>
      </c>
      <c r="S612" s="1">
        <v>0</v>
      </c>
      <c r="T612" s="1" t="s">
        <v>21</v>
      </c>
    </row>
    <row r="613" spans="1:20" x14ac:dyDescent="0.35">
      <c r="A613" s="1" t="s">
        <v>14</v>
      </c>
      <c r="B613" s="1" t="s">
        <v>1423</v>
      </c>
      <c r="C613" s="1" t="s">
        <v>1424</v>
      </c>
      <c r="D613" s="1" t="s">
        <v>1425</v>
      </c>
      <c r="E613" t="str">
        <f t="shared" si="36"/>
        <v>2022</v>
      </c>
      <c r="F613" t="str">
        <f t="shared" si="37"/>
        <v>febrero</v>
      </c>
      <c r="G613" s="3">
        <v>45566</v>
      </c>
      <c r="H613" s="4">
        <f t="shared" si="39"/>
        <v>956</v>
      </c>
      <c r="I613" s="2">
        <f t="shared" si="38"/>
        <v>720</v>
      </c>
      <c r="J613" s="1">
        <v>99423</v>
      </c>
      <c r="K613" s="1">
        <v>99423</v>
      </c>
      <c r="L613" s="1" t="s">
        <v>1426</v>
      </c>
      <c r="M613" s="1" t="s">
        <v>19</v>
      </c>
      <c r="N613" s="1" t="s">
        <v>20</v>
      </c>
      <c r="O613" s="1" t="s">
        <v>1423</v>
      </c>
      <c r="P613" s="1" t="s">
        <v>1423</v>
      </c>
      <c r="Q613" s="1" t="s">
        <v>1426</v>
      </c>
      <c r="R613" s="1" t="s">
        <v>3976</v>
      </c>
      <c r="S613" s="1">
        <v>0</v>
      </c>
      <c r="T613" s="1" t="s">
        <v>21</v>
      </c>
    </row>
    <row r="614" spans="1:20" x14ac:dyDescent="0.35">
      <c r="A614" s="1" t="s">
        <v>14</v>
      </c>
      <c r="B614" s="1" t="s">
        <v>1427</v>
      </c>
      <c r="C614" s="1" t="s">
        <v>1428</v>
      </c>
      <c r="D614" s="1" t="s">
        <v>1425</v>
      </c>
      <c r="E614" t="str">
        <f t="shared" si="36"/>
        <v>2022</v>
      </c>
      <c r="F614" t="str">
        <f t="shared" si="37"/>
        <v>febrero</v>
      </c>
      <c r="G614" s="3">
        <v>45566</v>
      </c>
      <c r="H614" s="4">
        <f t="shared" si="39"/>
        <v>956</v>
      </c>
      <c r="I614" s="2">
        <f t="shared" si="38"/>
        <v>720</v>
      </c>
      <c r="J614" s="1">
        <v>99423</v>
      </c>
      <c r="K614" s="1">
        <v>99423</v>
      </c>
      <c r="L614" s="1" t="s">
        <v>1429</v>
      </c>
      <c r="M614" s="1" t="s">
        <v>19</v>
      </c>
      <c r="N614" s="1" t="s">
        <v>20</v>
      </c>
      <c r="O614" s="1" t="s">
        <v>1427</v>
      </c>
      <c r="P614" s="1" t="s">
        <v>1427</v>
      </c>
      <c r="Q614" s="1" t="s">
        <v>1429</v>
      </c>
      <c r="R614" s="1" t="s">
        <v>3976</v>
      </c>
      <c r="S614" s="1">
        <v>0</v>
      </c>
      <c r="T614" s="1" t="s">
        <v>21</v>
      </c>
    </row>
    <row r="615" spans="1:20" x14ac:dyDescent="0.35">
      <c r="A615" s="1" t="s">
        <v>14</v>
      </c>
      <c r="B615" s="1" t="s">
        <v>1430</v>
      </c>
      <c r="C615" s="1" t="s">
        <v>1428</v>
      </c>
      <c r="D615" s="1" t="s">
        <v>1425</v>
      </c>
      <c r="E615" t="str">
        <f t="shared" si="36"/>
        <v>2022</v>
      </c>
      <c r="F615" t="str">
        <f t="shared" si="37"/>
        <v>febrero</v>
      </c>
      <c r="G615" s="3">
        <v>45566</v>
      </c>
      <c r="H615" s="4">
        <f t="shared" si="39"/>
        <v>956</v>
      </c>
      <c r="I615" s="2">
        <f t="shared" si="38"/>
        <v>720</v>
      </c>
      <c r="J615" s="1">
        <v>99423</v>
      </c>
      <c r="K615" s="1">
        <v>99423</v>
      </c>
      <c r="L615" s="1" t="s">
        <v>1431</v>
      </c>
      <c r="M615" s="1" t="s">
        <v>19</v>
      </c>
      <c r="N615" s="1" t="s">
        <v>20</v>
      </c>
      <c r="O615" s="1" t="s">
        <v>1430</v>
      </c>
      <c r="P615" s="1" t="s">
        <v>1430</v>
      </c>
      <c r="Q615" s="1" t="s">
        <v>1431</v>
      </c>
      <c r="R615" s="1" t="s">
        <v>3976</v>
      </c>
      <c r="S615" s="1">
        <v>0</v>
      </c>
      <c r="T615" s="1" t="s">
        <v>21</v>
      </c>
    </row>
    <row r="616" spans="1:20" x14ac:dyDescent="0.35">
      <c r="A616" s="1" t="s">
        <v>14</v>
      </c>
      <c r="B616" s="1" t="s">
        <v>1432</v>
      </c>
      <c r="C616" s="1" t="s">
        <v>1428</v>
      </c>
      <c r="D616" s="1" t="s">
        <v>1425</v>
      </c>
      <c r="E616" t="str">
        <f t="shared" si="36"/>
        <v>2022</v>
      </c>
      <c r="F616" t="str">
        <f t="shared" si="37"/>
        <v>febrero</v>
      </c>
      <c r="G616" s="3">
        <v>45566</v>
      </c>
      <c r="H616" s="4">
        <f t="shared" si="39"/>
        <v>956</v>
      </c>
      <c r="I616" s="2">
        <f t="shared" si="38"/>
        <v>720</v>
      </c>
      <c r="J616" s="1">
        <v>99423</v>
      </c>
      <c r="K616" s="1">
        <v>99423</v>
      </c>
      <c r="L616" s="1" t="s">
        <v>1433</v>
      </c>
      <c r="M616" s="1" t="s">
        <v>19</v>
      </c>
      <c r="N616" s="1" t="s">
        <v>20</v>
      </c>
      <c r="O616" s="1" t="s">
        <v>1432</v>
      </c>
      <c r="P616" s="1" t="s">
        <v>1432</v>
      </c>
      <c r="Q616" s="1" t="s">
        <v>1433</v>
      </c>
      <c r="R616" s="1" t="s">
        <v>3976</v>
      </c>
      <c r="S616" s="1">
        <v>0</v>
      </c>
      <c r="T616" s="1" t="s">
        <v>21</v>
      </c>
    </row>
    <row r="617" spans="1:20" x14ac:dyDescent="0.35">
      <c r="A617" s="1" t="s">
        <v>14</v>
      </c>
      <c r="B617" s="1" t="s">
        <v>1434</v>
      </c>
      <c r="C617" s="1" t="s">
        <v>1428</v>
      </c>
      <c r="D617" s="1" t="s">
        <v>1425</v>
      </c>
      <c r="E617" t="str">
        <f t="shared" si="36"/>
        <v>2022</v>
      </c>
      <c r="F617" t="str">
        <f t="shared" si="37"/>
        <v>febrero</v>
      </c>
      <c r="G617" s="3">
        <v>45566</v>
      </c>
      <c r="H617" s="4">
        <f t="shared" si="39"/>
        <v>956</v>
      </c>
      <c r="I617" s="2">
        <f t="shared" si="38"/>
        <v>720</v>
      </c>
      <c r="J617" s="1">
        <v>99423</v>
      </c>
      <c r="K617" s="1">
        <v>99423</v>
      </c>
      <c r="L617" s="1" t="s">
        <v>1435</v>
      </c>
      <c r="M617" s="1" t="s">
        <v>19</v>
      </c>
      <c r="N617" s="1" t="s">
        <v>20</v>
      </c>
      <c r="O617" s="1" t="s">
        <v>1434</v>
      </c>
      <c r="P617" s="1" t="s">
        <v>1434</v>
      </c>
      <c r="Q617" s="1" t="s">
        <v>1435</v>
      </c>
      <c r="R617" s="1" t="s">
        <v>3976</v>
      </c>
      <c r="S617" s="1">
        <v>0</v>
      </c>
      <c r="T617" s="1" t="s">
        <v>21</v>
      </c>
    </row>
    <row r="618" spans="1:20" x14ac:dyDescent="0.35">
      <c r="A618" s="1" t="s">
        <v>14</v>
      </c>
      <c r="B618" s="1" t="s">
        <v>1436</v>
      </c>
      <c r="C618" s="1" t="s">
        <v>1437</v>
      </c>
      <c r="D618" s="1" t="s">
        <v>1425</v>
      </c>
      <c r="E618" t="str">
        <f t="shared" si="36"/>
        <v>2022</v>
      </c>
      <c r="F618" t="str">
        <f t="shared" si="37"/>
        <v>febrero</v>
      </c>
      <c r="G618" s="3">
        <v>45566</v>
      </c>
      <c r="H618" s="4">
        <f t="shared" si="39"/>
        <v>956</v>
      </c>
      <c r="I618" s="2">
        <f t="shared" si="38"/>
        <v>720</v>
      </c>
      <c r="J618" s="1">
        <v>99423</v>
      </c>
      <c r="K618" s="1">
        <v>99423</v>
      </c>
      <c r="L618" s="1" t="s">
        <v>1438</v>
      </c>
      <c r="M618" s="1" t="s">
        <v>19</v>
      </c>
      <c r="N618" s="1" t="s">
        <v>20</v>
      </c>
      <c r="O618" s="1" t="s">
        <v>1436</v>
      </c>
      <c r="P618" s="1" t="s">
        <v>1436</v>
      </c>
      <c r="Q618" s="1" t="s">
        <v>1438</v>
      </c>
      <c r="R618" s="1" t="s">
        <v>3976</v>
      </c>
      <c r="S618" s="1">
        <v>0</v>
      </c>
      <c r="T618" s="1" t="s">
        <v>21</v>
      </c>
    </row>
    <row r="619" spans="1:20" x14ac:dyDescent="0.35">
      <c r="A619" s="1" t="s">
        <v>14</v>
      </c>
      <c r="B619" s="1" t="s">
        <v>1439</v>
      </c>
      <c r="C619" s="1" t="s">
        <v>1437</v>
      </c>
      <c r="D619" s="1" t="s">
        <v>1425</v>
      </c>
      <c r="E619" t="str">
        <f t="shared" si="36"/>
        <v>2022</v>
      </c>
      <c r="F619" t="str">
        <f t="shared" si="37"/>
        <v>febrero</v>
      </c>
      <c r="G619" s="3">
        <v>45566</v>
      </c>
      <c r="H619" s="4">
        <f t="shared" si="39"/>
        <v>956</v>
      </c>
      <c r="I619" s="2">
        <f t="shared" si="38"/>
        <v>720</v>
      </c>
      <c r="J619" s="1">
        <v>216994</v>
      </c>
      <c r="K619" s="1">
        <v>216994</v>
      </c>
      <c r="L619" s="1" t="s">
        <v>1440</v>
      </c>
      <c r="M619" s="1" t="s">
        <v>19</v>
      </c>
      <c r="N619" s="1" t="s">
        <v>20</v>
      </c>
      <c r="O619" s="1" t="s">
        <v>1439</v>
      </c>
      <c r="P619" s="1" t="s">
        <v>1439</v>
      </c>
      <c r="Q619" s="1" t="s">
        <v>1440</v>
      </c>
      <c r="R619" s="1" t="s">
        <v>3976</v>
      </c>
      <c r="S619" s="1">
        <v>0</v>
      </c>
      <c r="T619" s="1" t="s">
        <v>21</v>
      </c>
    </row>
    <row r="620" spans="1:20" x14ac:dyDescent="0.35">
      <c r="A620" s="1" t="s">
        <v>14</v>
      </c>
      <c r="B620" s="1" t="s">
        <v>1441</v>
      </c>
      <c r="C620" s="1" t="s">
        <v>1442</v>
      </c>
      <c r="D620" s="1" t="s">
        <v>1425</v>
      </c>
      <c r="E620" t="str">
        <f t="shared" si="36"/>
        <v>2022</v>
      </c>
      <c r="F620" t="str">
        <f t="shared" si="37"/>
        <v>febrero</v>
      </c>
      <c r="G620" s="3">
        <v>45566</v>
      </c>
      <c r="H620" s="4">
        <f t="shared" si="39"/>
        <v>956</v>
      </c>
      <c r="I620" s="2">
        <f t="shared" si="38"/>
        <v>720</v>
      </c>
      <c r="J620" s="1">
        <v>45000</v>
      </c>
      <c r="K620" s="1">
        <v>45000</v>
      </c>
      <c r="L620" s="1" t="s">
        <v>1443</v>
      </c>
      <c r="M620" s="1" t="s">
        <v>19</v>
      </c>
      <c r="N620" s="1" t="s">
        <v>20</v>
      </c>
      <c r="O620" s="1" t="s">
        <v>1441</v>
      </c>
      <c r="P620" s="1" t="s">
        <v>1441</v>
      </c>
      <c r="Q620" s="1" t="s">
        <v>1443</v>
      </c>
      <c r="R620" s="1" t="s">
        <v>3976</v>
      </c>
      <c r="S620" s="1">
        <v>0</v>
      </c>
      <c r="T620" s="1" t="s">
        <v>21</v>
      </c>
    </row>
    <row r="621" spans="1:20" x14ac:dyDescent="0.35">
      <c r="A621" s="1" t="s">
        <v>14</v>
      </c>
      <c r="B621" s="1" t="s">
        <v>1444</v>
      </c>
      <c r="C621" s="1" t="s">
        <v>1445</v>
      </c>
      <c r="D621" s="1" t="s">
        <v>1425</v>
      </c>
      <c r="E621" t="str">
        <f t="shared" si="36"/>
        <v>2022</v>
      </c>
      <c r="F621" t="str">
        <f t="shared" si="37"/>
        <v>febrero</v>
      </c>
      <c r="G621" s="3">
        <v>45566</v>
      </c>
      <c r="H621" s="4">
        <f t="shared" si="39"/>
        <v>956</v>
      </c>
      <c r="I621" s="2">
        <f t="shared" si="38"/>
        <v>720</v>
      </c>
      <c r="J621" s="1">
        <v>99423</v>
      </c>
      <c r="K621" s="1">
        <v>99423</v>
      </c>
      <c r="L621" s="1" t="s">
        <v>1446</v>
      </c>
      <c r="M621" s="1" t="s">
        <v>19</v>
      </c>
      <c r="N621" s="1" t="s">
        <v>20</v>
      </c>
      <c r="O621" s="1" t="s">
        <v>1444</v>
      </c>
      <c r="P621" s="1" t="s">
        <v>1444</v>
      </c>
      <c r="Q621" s="1" t="s">
        <v>1446</v>
      </c>
      <c r="R621" s="1" t="s">
        <v>3976</v>
      </c>
      <c r="S621" s="1">
        <v>0</v>
      </c>
      <c r="T621" s="1" t="s">
        <v>21</v>
      </c>
    </row>
    <row r="622" spans="1:20" x14ac:dyDescent="0.35">
      <c r="A622" s="1" t="s">
        <v>14</v>
      </c>
      <c r="B622" s="1" t="s">
        <v>1447</v>
      </c>
      <c r="C622" s="1" t="s">
        <v>1448</v>
      </c>
      <c r="D622" s="1" t="s">
        <v>1449</v>
      </c>
      <c r="E622" t="str">
        <f t="shared" si="36"/>
        <v>2022</v>
      </c>
      <c r="F622" t="str">
        <f t="shared" si="37"/>
        <v>junio</v>
      </c>
      <c r="G622" s="3">
        <v>45566</v>
      </c>
      <c r="H622" s="4">
        <f t="shared" si="39"/>
        <v>833</v>
      </c>
      <c r="I622" s="2">
        <f t="shared" si="38"/>
        <v>720</v>
      </c>
      <c r="J622" s="1">
        <v>99423</v>
      </c>
      <c r="K622" s="1">
        <v>99423</v>
      </c>
      <c r="L622" s="1" t="s">
        <v>1450</v>
      </c>
      <c r="M622" s="1" t="s">
        <v>19</v>
      </c>
      <c r="N622" s="1" t="s">
        <v>20</v>
      </c>
      <c r="O622" s="1" t="s">
        <v>1447</v>
      </c>
      <c r="P622" s="1" t="s">
        <v>1447</v>
      </c>
      <c r="Q622" s="1" t="s">
        <v>1450</v>
      </c>
      <c r="R622" s="1" t="s">
        <v>3976</v>
      </c>
      <c r="S622" s="1">
        <v>0</v>
      </c>
      <c r="T622" s="1" t="s">
        <v>21</v>
      </c>
    </row>
    <row r="623" spans="1:20" x14ac:dyDescent="0.35">
      <c r="A623" s="1" t="s">
        <v>14</v>
      </c>
      <c r="B623" s="1" t="s">
        <v>1451</v>
      </c>
      <c r="C623" s="1" t="s">
        <v>1452</v>
      </c>
      <c r="D623" s="1" t="s">
        <v>73</v>
      </c>
      <c r="E623" t="str">
        <f t="shared" si="36"/>
        <v>2022</v>
      </c>
      <c r="F623" t="str">
        <f t="shared" si="37"/>
        <v>marzo</v>
      </c>
      <c r="G623" s="3">
        <v>45566</v>
      </c>
      <c r="H623" s="4">
        <f t="shared" si="39"/>
        <v>930</v>
      </c>
      <c r="I623" s="2">
        <f t="shared" si="38"/>
        <v>720</v>
      </c>
      <c r="J623" s="1">
        <v>216994</v>
      </c>
      <c r="K623" s="1">
        <v>216994</v>
      </c>
      <c r="L623" s="1" t="s">
        <v>1453</v>
      </c>
      <c r="M623" s="1" t="s">
        <v>19</v>
      </c>
      <c r="N623" s="1" t="s">
        <v>20</v>
      </c>
      <c r="O623" s="1" t="s">
        <v>1451</v>
      </c>
      <c r="P623" s="1" t="s">
        <v>1451</v>
      </c>
      <c r="Q623" s="1" t="s">
        <v>1453</v>
      </c>
      <c r="R623" s="1" t="s">
        <v>3976</v>
      </c>
      <c r="S623" s="1">
        <v>0</v>
      </c>
      <c r="T623" s="1" t="s">
        <v>21</v>
      </c>
    </row>
    <row r="624" spans="1:20" x14ac:dyDescent="0.35">
      <c r="A624" s="1" t="s">
        <v>14</v>
      </c>
      <c r="B624" s="1" t="s">
        <v>1454</v>
      </c>
      <c r="C624" s="1" t="s">
        <v>1455</v>
      </c>
      <c r="D624" s="1" t="s">
        <v>1456</v>
      </c>
      <c r="E624" t="str">
        <f t="shared" si="36"/>
        <v>2022</v>
      </c>
      <c r="F624" t="str">
        <f t="shared" si="37"/>
        <v>mayo</v>
      </c>
      <c r="G624" s="3">
        <v>45566</v>
      </c>
      <c r="H624" s="4">
        <f t="shared" si="39"/>
        <v>858</v>
      </c>
      <c r="I624" s="2">
        <f t="shared" si="38"/>
        <v>720</v>
      </c>
      <c r="J624" s="1">
        <v>216994</v>
      </c>
      <c r="K624" s="1">
        <v>216994</v>
      </c>
      <c r="L624" s="1" t="s">
        <v>1457</v>
      </c>
      <c r="M624" s="1" t="s">
        <v>19</v>
      </c>
      <c r="N624" s="1" t="s">
        <v>20</v>
      </c>
      <c r="O624" s="1" t="s">
        <v>1454</v>
      </c>
      <c r="P624" s="1" t="s">
        <v>1454</v>
      </c>
      <c r="Q624" s="1" t="s">
        <v>1457</v>
      </c>
      <c r="R624" s="1" t="s">
        <v>3976</v>
      </c>
      <c r="S624" s="1">
        <v>0</v>
      </c>
      <c r="T624" s="1" t="s">
        <v>21</v>
      </c>
    </row>
    <row r="625" spans="1:20" x14ac:dyDescent="0.35">
      <c r="A625" s="1" t="s">
        <v>14</v>
      </c>
      <c r="B625" s="1" t="s">
        <v>1458</v>
      </c>
      <c r="C625" s="1" t="s">
        <v>1455</v>
      </c>
      <c r="D625" s="1" t="s">
        <v>73</v>
      </c>
      <c r="E625" t="str">
        <f t="shared" si="36"/>
        <v>2022</v>
      </c>
      <c r="F625" t="str">
        <f t="shared" si="37"/>
        <v>marzo</v>
      </c>
      <c r="G625" s="3">
        <v>45566</v>
      </c>
      <c r="H625" s="4">
        <f t="shared" si="39"/>
        <v>930</v>
      </c>
      <c r="I625" s="2">
        <f t="shared" si="38"/>
        <v>720</v>
      </c>
      <c r="J625" s="1">
        <v>45000</v>
      </c>
      <c r="K625" s="1">
        <v>45000</v>
      </c>
      <c r="L625" s="1" t="s">
        <v>1459</v>
      </c>
      <c r="M625" s="1" t="s">
        <v>19</v>
      </c>
      <c r="N625" s="1" t="s">
        <v>20</v>
      </c>
      <c r="O625" s="1" t="s">
        <v>1458</v>
      </c>
      <c r="P625" s="1" t="s">
        <v>1458</v>
      </c>
      <c r="Q625" s="1" t="s">
        <v>1459</v>
      </c>
      <c r="R625" s="1" t="s">
        <v>3976</v>
      </c>
      <c r="S625" s="1">
        <v>0</v>
      </c>
      <c r="T625" s="1" t="s">
        <v>21</v>
      </c>
    </row>
    <row r="626" spans="1:20" x14ac:dyDescent="0.35">
      <c r="A626" s="1" t="s">
        <v>14</v>
      </c>
      <c r="B626" s="1" t="s">
        <v>1460</v>
      </c>
      <c r="C626" s="1" t="s">
        <v>1461</v>
      </c>
      <c r="D626" s="1" t="s">
        <v>73</v>
      </c>
      <c r="E626" t="str">
        <f t="shared" si="36"/>
        <v>2022</v>
      </c>
      <c r="F626" t="str">
        <f t="shared" si="37"/>
        <v>marzo</v>
      </c>
      <c r="G626" s="3">
        <v>45566</v>
      </c>
      <c r="H626" s="4">
        <f t="shared" si="39"/>
        <v>930</v>
      </c>
      <c r="I626" s="2">
        <f t="shared" si="38"/>
        <v>720</v>
      </c>
      <c r="J626" s="1">
        <v>99423</v>
      </c>
      <c r="K626" s="1">
        <v>99423</v>
      </c>
      <c r="L626" s="1" t="s">
        <v>1462</v>
      </c>
      <c r="M626" s="1" t="s">
        <v>19</v>
      </c>
      <c r="N626" s="1" t="s">
        <v>20</v>
      </c>
      <c r="O626" s="1" t="s">
        <v>1460</v>
      </c>
      <c r="P626" s="1" t="s">
        <v>1460</v>
      </c>
      <c r="Q626" s="1" t="s">
        <v>1462</v>
      </c>
      <c r="R626" s="1" t="s">
        <v>3976</v>
      </c>
      <c r="S626" s="1">
        <v>0</v>
      </c>
      <c r="T626" s="1" t="s">
        <v>21</v>
      </c>
    </row>
    <row r="627" spans="1:20" x14ac:dyDescent="0.35">
      <c r="A627" s="1" t="s">
        <v>14</v>
      </c>
      <c r="B627" s="1" t="s">
        <v>1463</v>
      </c>
      <c r="C627" s="1" t="s">
        <v>1461</v>
      </c>
      <c r="D627" s="1" t="s">
        <v>73</v>
      </c>
      <c r="E627" t="str">
        <f t="shared" si="36"/>
        <v>2022</v>
      </c>
      <c r="F627" t="str">
        <f t="shared" si="37"/>
        <v>marzo</v>
      </c>
      <c r="G627" s="3">
        <v>45566</v>
      </c>
      <c r="H627" s="4">
        <f t="shared" si="39"/>
        <v>930</v>
      </c>
      <c r="I627" s="2">
        <f t="shared" si="38"/>
        <v>720</v>
      </c>
      <c r="J627" s="1">
        <v>99423</v>
      </c>
      <c r="K627" s="1">
        <v>99423</v>
      </c>
      <c r="L627" s="1" t="s">
        <v>1464</v>
      </c>
      <c r="M627" s="1" t="s">
        <v>19</v>
      </c>
      <c r="N627" s="1" t="s">
        <v>20</v>
      </c>
      <c r="O627" s="1" t="s">
        <v>1463</v>
      </c>
      <c r="P627" s="1" t="s">
        <v>1463</v>
      </c>
      <c r="Q627" s="1" t="s">
        <v>1464</v>
      </c>
      <c r="R627" s="1" t="s">
        <v>3976</v>
      </c>
      <c r="S627" s="1">
        <v>0</v>
      </c>
      <c r="T627" s="1" t="s">
        <v>21</v>
      </c>
    </row>
    <row r="628" spans="1:20" x14ac:dyDescent="0.35">
      <c r="A628" s="1" t="s">
        <v>14</v>
      </c>
      <c r="B628" s="1" t="s">
        <v>1465</v>
      </c>
      <c r="C628" s="1" t="s">
        <v>1425</v>
      </c>
      <c r="D628" s="1" t="s">
        <v>73</v>
      </c>
      <c r="E628" t="str">
        <f t="shared" si="36"/>
        <v>2022</v>
      </c>
      <c r="F628" t="str">
        <f t="shared" si="37"/>
        <v>marzo</v>
      </c>
      <c r="G628" s="3">
        <v>45566</v>
      </c>
      <c r="H628" s="4">
        <f t="shared" si="39"/>
        <v>930</v>
      </c>
      <c r="I628" s="2">
        <f t="shared" si="38"/>
        <v>720</v>
      </c>
      <c r="J628" s="1">
        <v>99423</v>
      </c>
      <c r="K628" s="1">
        <v>99423</v>
      </c>
      <c r="L628" s="1" t="s">
        <v>1466</v>
      </c>
      <c r="M628" s="1" t="s">
        <v>19</v>
      </c>
      <c r="N628" s="1" t="s">
        <v>20</v>
      </c>
      <c r="O628" s="1" t="s">
        <v>1465</v>
      </c>
      <c r="P628" s="1" t="s">
        <v>1465</v>
      </c>
      <c r="Q628" s="1" t="s">
        <v>1466</v>
      </c>
      <c r="R628" s="1" t="s">
        <v>3976</v>
      </c>
      <c r="S628" s="1">
        <v>0</v>
      </c>
      <c r="T628" s="1" t="s">
        <v>21</v>
      </c>
    </row>
    <row r="629" spans="1:20" x14ac:dyDescent="0.35">
      <c r="A629" s="1" t="s">
        <v>14</v>
      </c>
      <c r="B629" s="1" t="s">
        <v>1467</v>
      </c>
      <c r="C629" s="1" t="s">
        <v>1468</v>
      </c>
      <c r="D629" s="1" t="s">
        <v>73</v>
      </c>
      <c r="E629" t="str">
        <f t="shared" si="36"/>
        <v>2022</v>
      </c>
      <c r="F629" t="str">
        <f t="shared" si="37"/>
        <v>marzo</v>
      </c>
      <c r="G629" s="3">
        <v>45566</v>
      </c>
      <c r="H629" s="4">
        <f t="shared" si="39"/>
        <v>930</v>
      </c>
      <c r="I629" s="2">
        <f t="shared" si="38"/>
        <v>720</v>
      </c>
      <c r="J629" s="1">
        <v>45000</v>
      </c>
      <c r="K629" s="1">
        <v>45000</v>
      </c>
      <c r="L629" s="1" t="s">
        <v>1469</v>
      </c>
      <c r="M629" s="1" t="s">
        <v>19</v>
      </c>
      <c r="N629" s="1" t="s">
        <v>20</v>
      </c>
      <c r="O629" s="1" t="s">
        <v>1467</v>
      </c>
      <c r="P629" s="1" t="s">
        <v>1467</v>
      </c>
      <c r="Q629" s="1" t="s">
        <v>1469</v>
      </c>
      <c r="R629" s="1" t="s">
        <v>3976</v>
      </c>
      <c r="S629" s="1">
        <v>0</v>
      </c>
      <c r="T629" s="1" t="s">
        <v>21</v>
      </c>
    </row>
    <row r="630" spans="1:20" x14ac:dyDescent="0.35">
      <c r="A630" s="1" t="s">
        <v>14</v>
      </c>
      <c r="B630" s="1" t="s">
        <v>1470</v>
      </c>
      <c r="C630" s="1" t="s">
        <v>1471</v>
      </c>
      <c r="D630" s="1" t="s">
        <v>73</v>
      </c>
      <c r="E630" t="str">
        <f t="shared" si="36"/>
        <v>2022</v>
      </c>
      <c r="F630" t="str">
        <f t="shared" si="37"/>
        <v>marzo</v>
      </c>
      <c r="G630" s="3">
        <v>45566</v>
      </c>
      <c r="H630" s="4">
        <f t="shared" si="39"/>
        <v>930</v>
      </c>
      <c r="I630" s="2">
        <f t="shared" si="38"/>
        <v>720</v>
      </c>
      <c r="J630" s="1">
        <v>99423</v>
      </c>
      <c r="K630" s="1">
        <v>99423</v>
      </c>
      <c r="L630" s="1" t="s">
        <v>1472</v>
      </c>
      <c r="M630" s="1" t="s">
        <v>19</v>
      </c>
      <c r="N630" s="1" t="s">
        <v>20</v>
      </c>
      <c r="O630" s="1" t="s">
        <v>1470</v>
      </c>
      <c r="P630" s="1" t="s">
        <v>1470</v>
      </c>
      <c r="Q630" s="1" t="s">
        <v>1472</v>
      </c>
      <c r="R630" s="1" t="s">
        <v>3976</v>
      </c>
      <c r="S630" s="1">
        <v>0</v>
      </c>
      <c r="T630" s="1" t="s">
        <v>21</v>
      </c>
    </row>
    <row r="631" spans="1:20" x14ac:dyDescent="0.35">
      <c r="A631" s="1" t="s">
        <v>14</v>
      </c>
      <c r="B631" s="1" t="s">
        <v>1473</v>
      </c>
      <c r="C631" s="1" t="s">
        <v>1474</v>
      </c>
      <c r="D631" s="1" t="s">
        <v>73</v>
      </c>
      <c r="E631" t="str">
        <f t="shared" si="36"/>
        <v>2022</v>
      </c>
      <c r="F631" t="str">
        <f t="shared" si="37"/>
        <v>marzo</v>
      </c>
      <c r="G631" s="3">
        <v>45566</v>
      </c>
      <c r="H631" s="4">
        <f t="shared" si="39"/>
        <v>930</v>
      </c>
      <c r="I631" s="2">
        <f t="shared" si="38"/>
        <v>720</v>
      </c>
      <c r="J631" s="1">
        <v>99423</v>
      </c>
      <c r="K631" s="1">
        <v>99423</v>
      </c>
      <c r="L631" s="1" t="s">
        <v>1475</v>
      </c>
      <c r="M631" s="1" t="s">
        <v>19</v>
      </c>
      <c r="N631" s="1" t="s">
        <v>20</v>
      </c>
      <c r="O631" s="1" t="s">
        <v>1473</v>
      </c>
      <c r="P631" s="1" t="s">
        <v>1473</v>
      </c>
      <c r="Q631" s="1" t="s">
        <v>1475</v>
      </c>
      <c r="R631" s="1" t="s">
        <v>3976</v>
      </c>
      <c r="S631" s="1">
        <v>0</v>
      </c>
      <c r="T631" s="1" t="s">
        <v>21</v>
      </c>
    </row>
    <row r="632" spans="1:20" x14ac:dyDescent="0.35">
      <c r="A632" s="1" t="s">
        <v>14</v>
      </c>
      <c r="B632" s="1" t="s">
        <v>1476</v>
      </c>
      <c r="C632" s="1" t="s">
        <v>1477</v>
      </c>
      <c r="D632" s="1" t="s">
        <v>1478</v>
      </c>
      <c r="E632" t="str">
        <f t="shared" si="36"/>
        <v>2022</v>
      </c>
      <c r="F632" t="str">
        <f t="shared" si="37"/>
        <v>abril</v>
      </c>
      <c r="G632" s="3">
        <v>45566</v>
      </c>
      <c r="H632" s="4">
        <f t="shared" si="39"/>
        <v>896</v>
      </c>
      <c r="I632" s="2">
        <f t="shared" si="38"/>
        <v>720</v>
      </c>
      <c r="J632" s="1">
        <v>99423</v>
      </c>
      <c r="K632" s="1">
        <v>99423</v>
      </c>
      <c r="L632" s="1" t="s">
        <v>1479</v>
      </c>
      <c r="M632" s="1" t="s">
        <v>19</v>
      </c>
      <c r="N632" s="1" t="s">
        <v>20</v>
      </c>
      <c r="O632" s="1" t="s">
        <v>1476</v>
      </c>
      <c r="P632" s="1" t="s">
        <v>1476</v>
      </c>
      <c r="Q632" s="1" t="s">
        <v>1479</v>
      </c>
      <c r="R632" s="1" t="s">
        <v>3976</v>
      </c>
      <c r="S632" s="1">
        <v>0</v>
      </c>
      <c r="T632" s="1" t="s">
        <v>21</v>
      </c>
    </row>
    <row r="633" spans="1:20" x14ac:dyDescent="0.35">
      <c r="A633" s="1" t="s">
        <v>14</v>
      </c>
      <c r="B633" s="1" t="s">
        <v>1480</v>
      </c>
      <c r="C633" s="1" t="s">
        <v>1481</v>
      </c>
      <c r="D633" s="1" t="s">
        <v>1478</v>
      </c>
      <c r="E633" t="str">
        <f t="shared" si="36"/>
        <v>2022</v>
      </c>
      <c r="F633" t="str">
        <f t="shared" si="37"/>
        <v>abril</v>
      </c>
      <c r="G633" s="3">
        <v>45566</v>
      </c>
      <c r="H633" s="4">
        <f t="shared" si="39"/>
        <v>896</v>
      </c>
      <c r="I633" s="2">
        <f t="shared" si="38"/>
        <v>720</v>
      </c>
      <c r="J633" s="1">
        <v>99423</v>
      </c>
      <c r="K633" s="1">
        <v>99423</v>
      </c>
      <c r="L633" s="1" t="s">
        <v>1482</v>
      </c>
      <c r="M633" s="1" t="s">
        <v>19</v>
      </c>
      <c r="N633" s="1" t="s">
        <v>20</v>
      </c>
      <c r="O633" s="1" t="s">
        <v>1480</v>
      </c>
      <c r="P633" s="1" t="s">
        <v>1480</v>
      </c>
      <c r="Q633" s="1" t="s">
        <v>1482</v>
      </c>
      <c r="R633" s="1" t="s">
        <v>3976</v>
      </c>
      <c r="S633" s="1">
        <v>0</v>
      </c>
      <c r="T633" s="1" t="s">
        <v>21</v>
      </c>
    </row>
    <row r="634" spans="1:20" x14ac:dyDescent="0.35">
      <c r="A634" s="1" t="s">
        <v>14</v>
      </c>
      <c r="B634" s="1" t="s">
        <v>1483</v>
      </c>
      <c r="C634" s="1" t="s">
        <v>1484</v>
      </c>
      <c r="D634" s="1" t="s">
        <v>1485</v>
      </c>
      <c r="E634" t="str">
        <f t="shared" si="36"/>
        <v>2022</v>
      </c>
      <c r="F634" t="str">
        <f t="shared" si="37"/>
        <v>abril</v>
      </c>
      <c r="G634" s="3">
        <v>45566</v>
      </c>
      <c r="H634" s="4">
        <f t="shared" si="39"/>
        <v>894</v>
      </c>
      <c r="I634" s="2">
        <f t="shared" si="38"/>
        <v>720</v>
      </c>
      <c r="J634" s="1">
        <v>216994</v>
      </c>
      <c r="K634" s="1">
        <v>216994</v>
      </c>
      <c r="L634" s="1" t="s">
        <v>1486</v>
      </c>
      <c r="M634" s="1" t="s">
        <v>19</v>
      </c>
      <c r="N634" s="1" t="s">
        <v>20</v>
      </c>
      <c r="O634" s="1" t="s">
        <v>1483</v>
      </c>
      <c r="P634" s="1" t="s">
        <v>1483</v>
      </c>
      <c r="Q634" s="1" t="s">
        <v>1486</v>
      </c>
      <c r="R634" s="1" t="s">
        <v>3976</v>
      </c>
      <c r="S634" s="1">
        <v>0</v>
      </c>
      <c r="T634" s="1" t="s">
        <v>21</v>
      </c>
    </row>
    <row r="635" spans="1:20" x14ac:dyDescent="0.35">
      <c r="A635" s="1" t="s">
        <v>14</v>
      </c>
      <c r="B635" s="1" t="s">
        <v>1487</v>
      </c>
      <c r="C635" s="1" t="s">
        <v>1484</v>
      </c>
      <c r="D635" s="1" t="s">
        <v>1485</v>
      </c>
      <c r="E635" t="str">
        <f t="shared" si="36"/>
        <v>2022</v>
      </c>
      <c r="F635" t="str">
        <f t="shared" si="37"/>
        <v>abril</v>
      </c>
      <c r="G635" s="3">
        <v>45566</v>
      </c>
      <c r="H635" s="4">
        <f t="shared" si="39"/>
        <v>894</v>
      </c>
      <c r="I635" s="2">
        <f t="shared" si="38"/>
        <v>720</v>
      </c>
      <c r="J635" s="1">
        <v>99423</v>
      </c>
      <c r="K635" s="1">
        <v>99423</v>
      </c>
      <c r="L635" s="1" t="s">
        <v>1488</v>
      </c>
      <c r="M635" s="1" t="s">
        <v>19</v>
      </c>
      <c r="N635" s="1" t="s">
        <v>20</v>
      </c>
      <c r="O635" s="1" t="s">
        <v>1487</v>
      </c>
      <c r="P635" s="1" t="s">
        <v>1487</v>
      </c>
      <c r="Q635" s="1" t="s">
        <v>1488</v>
      </c>
      <c r="R635" s="1" t="s">
        <v>3976</v>
      </c>
      <c r="S635" s="1">
        <v>0</v>
      </c>
      <c r="T635" s="1" t="s">
        <v>21</v>
      </c>
    </row>
    <row r="636" spans="1:20" x14ac:dyDescent="0.35">
      <c r="A636" s="1" t="s">
        <v>14</v>
      </c>
      <c r="B636" s="1" t="s">
        <v>1489</v>
      </c>
      <c r="C636" s="1" t="s">
        <v>1484</v>
      </c>
      <c r="D636" s="1" t="s">
        <v>1490</v>
      </c>
      <c r="E636" t="str">
        <f t="shared" si="36"/>
        <v>2022</v>
      </c>
      <c r="F636" t="str">
        <f t="shared" si="37"/>
        <v>julio</v>
      </c>
      <c r="G636" s="3">
        <v>45566</v>
      </c>
      <c r="H636" s="4">
        <f t="shared" si="39"/>
        <v>799</v>
      </c>
      <c r="I636" s="2">
        <f t="shared" si="38"/>
        <v>720</v>
      </c>
      <c r="J636" s="1">
        <v>216994</v>
      </c>
      <c r="K636" s="1">
        <v>216994</v>
      </c>
      <c r="L636" s="1" t="s">
        <v>1491</v>
      </c>
      <c r="M636" s="1" t="s">
        <v>19</v>
      </c>
      <c r="N636" s="1" t="s">
        <v>20</v>
      </c>
      <c r="O636" s="1" t="s">
        <v>1489</v>
      </c>
      <c r="P636" s="1" t="s">
        <v>1489</v>
      </c>
      <c r="Q636" s="1" t="s">
        <v>1491</v>
      </c>
      <c r="R636" s="1" t="s">
        <v>3976</v>
      </c>
      <c r="S636" s="1">
        <v>0</v>
      </c>
      <c r="T636" s="1" t="s">
        <v>21</v>
      </c>
    </row>
    <row r="637" spans="1:20" x14ac:dyDescent="0.35">
      <c r="A637" s="1" t="s">
        <v>14</v>
      </c>
      <c r="B637" s="1" t="s">
        <v>1492</v>
      </c>
      <c r="C637" s="1" t="s">
        <v>1493</v>
      </c>
      <c r="D637" s="1" t="s">
        <v>1478</v>
      </c>
      <c r="E637" t="str">
        <f t="shared" si="36"/>
        <v>2022</v>
      </c>
      <c r="F637" t="str">
        <f t="shared" si="37"/>
        <v>abril</v>
      </c>
      <c r="G637" s="3">
        <v>45566</v>
      </c>
      <c r="H637" s="4">
        <f t="shared" si="39"/>
        <v>896</v>
      </c>
      <c r="I637" s="2">
        <f t="shared" si="38"/>
        <v>720</v>
      </c>
      <c r="J637" s="1">
        <v>99423</v>
      </c>
      <c r="K637" s="1">
        <v>99423</v>
      </c>
      <c r="L637" s="1" t="s">
        <v>1494</v>
      </c>
      <c r="M637" s="1" t="s">
        <v>19</v>
      </c>
      <c r="N637" s="1" t="s">
        <v>20</v>
      </c>
      <c r="O637" s="1" t="s">
        <v>1492</v>
      </c>
      <c r="P637" s="1" t="s">
        <v>1492</v>
      </c>
      <c r="Q637" s="1" t="s">
        <v>1494</v>
      </c>
      <c r="R637" s="1" t="s">
        <v>3976</v>
      </c>
      <c r="S637" s="1">
        <v>0</v>
      </c>
      <c r="T637" s="1" t="s">
        <v>21</v>
      </c>
    </row>
    <row r="638" spans="1:20" x14ac:dyDescent="0.35">
      <c r="A638" s="1" t="s">
        <v>14</v>
      </c>
      <c r="B638" s="1" t="s">
        <v>1495</v>
      </c>
      <c r="C638" s="1" t="s">
        <v>1496</v>
      </c>
      <c r="D638" s="1" t="s">
        <v>1497</v>
      </c>
      <c r="E638" t="str">
        <f t="shared" si="36"/>
        <v>2022</v>
      </c>
      <c r="F638" t="str">
        <f t="shared" si="37"/>
        <v>junio</v>
      </c>
      <c r="G638" s="3">
        <v>45566</v>
      </c>
      <c r="H638" s="4">
        <f t="shared" si="39"/>
        <v>851</v>
      </c>
      <c r="I638" s="2">
        <f t="shared" si="38"/>
        <v>720</v>
      </c>
      <c r="J638" s="1">
        <v>99423</v>
      </c>
      <c r="K638" s="1">
        <v>99423</v>
      </c>
      <c r="L638" s="1" t="s">
        <v>1498</v>
      </c>
      <c r="M638" s="1" t="s">
        <v>19</v>
      </c>
      <c r="N638" s="1" t="s">
        <v>20</v>
      </c>
      <c r="O638" s="1" t="s">
        <v>1495</v>
      </c>
      <c r="P638" s="1" t="s">
        <v>1495</v>
      </c>
      <c r="Q638" s="1" t="s">
        <v>1498</v>
      </c>
      <c r="R638" s="1" t="s">
        <v>3976</v>
      </c>
      <c r="S638" s="1">
        <v>0</v>
      </c>
      <c r="T638" s="1" t="s">
        <v>21</v>
      </c>
    </row>
    <row r="639" spans="1:20" x14ac:dyDescent="0.35">
      <c r="A639" s="1" t="s">
        <v>14</v>
      </c>
      <c r="B639" s="1" t="s">
        <v>1499</v>
      </c>
      <c r="C639" s="1" t="s">
        <v>1500</v>
      </c>
      <c r="D639" s="1" t="s">
        <v>43</v>
      </c>
      <c r="E639" t="str">
        <f t="shared" si="36"/>
        <v>2022</v>
      </c>
      <c r="F639" t="str">
        <f t="shared" si="37"/>
        <v>mayo</v>
      </c>
      <c r="G639" s="3">
        <v>45566</v>
      </c>
      <c r="H639" s="4">
        <f t="shared" si="39"/>
        <v>872</v>
      </c>
      <c r="I639" s="2">
        <f t="shared" si="38"/>
        <v>720</v>
      </c>
      <c r="J639" s="1">
        <v>99423</v>
      </c>
      <c r="K639" s="1">
        <v>99423</v>
      </c>
      <c r="L639" s="1" t="s">
        <v>1501</v>
      </c>
      <c r="M639" s="1" t="s">
        <v>19</v>
      </c>
      <c r="N639" s="1" t="s">
        <v>20</v>
      </c>
      <c r="O639" s="1" t="s">
        <v>1499</v>
      </c>
      <c r="P639" s="1" t="s">
        <v>1499</v>
      </c>
      <c r="Q639" s="1" t="s">
        <v>1501</v>
      </c>
      <c r="R639" s="1" t="s">
        <v>3976</v>
      </c>
      <c r="S639" s="1">
        <v>0</v>
      </c>
      <c r="T639" s="1" t="s">
        <v>21</v>
      </c>
    </row>
    <row r="640" spans="1:20" x14ac:dyDescent="0.35">
      <c r="A640" s="1" t="s">
        <v>14</v>
      </c>
      <c r="B640" s="1" t="s">
        <v>1502</v>
      </c>
      <c r="C640" s="1" t="s">
        <v>1503</v>
      </c>
      <c r="D640" s="1" t="s">
        <v>1497</v>
      </c>
      <c r="E640" t="str">
        <f t="shared" si="36"/>
        <v>2022</v>
      </c>
      <c r="F640" t="str">
        <f t="shared" si="37"/>
        <v>junio</v>
      </c>
      <c r="G640" s="3">
        <v>45566</v>
      </c>
      <c r="H640" s="4">
        <f t="shared" si="39"/>
        <v>851</v>
      </c>
      <c r="I640" s="2">
        <f t="shared" si="38"/>
        <v>720</v>
      </c>
      <c r="J640" s="1">
        <v>99423</v>
      </c>
      <c r="K640" s="1">
        <v>99423</v>
      </c>
      <c r="L640" s="1" t="s">
        <v>1504</v>
      </c>
      <c r="M640" s="1" t="s">
        <v>19</v>
      </c>
      <c r="N640" s="1" t="s">
        <v>20</v>
      </c>
      <c r="O640" s="1" t="s">
        <v>1502</v>
      </c>
      <c r="P640" s="1" t="s">
        <v>1502</v>
      </c>
      <c r="Q640" s="1" t="s">
        <v>1504</v>
      </c>
      <c r="R640" s="1" t="s">
        <v>3976</v>
      </c>
      <c r="S640" s="1">
        <v>0</v>
      </c>
      <c r="T640" s="1" t="s">
        <v>21</v>
      </c>
    </row>
    <row r="641" spans="1:20" x14ac:dyDescent="0.35">
      <c r="A641" s="1" t="s">
        <v>14</v>
      </c>
      <c r="B641" s="1" t="s">
        <v>1505</v>
      </c>
      <c r="C641" s="1" t="s">
        <v>1503</v>
      </c>
      <c r="D641" s="1" t="s">
        <v>1497</v>
      </c>
      <c r="E641" t="str">
        <f t="shared" si="36"/>
        <v>2022</v>
      </c>
      <c r="F641" t="str">
        <f t="shared" si="37"/>
        <v>junio</v>
      </c>
      <c r="G641" s="3">
        <v>45566</v>
      </c>
      <c r="H641" s="4">
        <f t="shared" si="39"/>
        <v>851</v>
      </c>
      <c r="I641" s="2">
        <f t="shared" si="38"/>
        <v>720</v>
      </c>
      <c r="J641" s="1">
        <v>99423</v>
      </c>
      <c r="K641" s="1">
        <v>99423</v>
      </c>
      <c r="L641" s="1" t="s">
        <v>1506</v>
      </c>
      <c r="M641" s="1" t="s">
        <v>19</v>
      </c>
      <c r="N641" s="1" t="s">
        <v>20</v>
      </c>
      <c r="O641" s="1" t="s">
        <v>1505</v>
      </c>
      <c r="P641" s="1" t="s">
        <v>1505</v>
      </c>
      <c r="Q641" s="1" t="s">
        <v>1506</v>
      </c>
      <c r="R641" s="1" t="s">
        <v>3976</v>
      </c>
      <c r="S641" s="1">
        <v>0</v>
      </c>
      <c r="T641" s="1" t="s">
        <v>21</v>
      </c>
    </row>
    <row r="642" spans="1:20" x14ac:dyDescent="0.35">
      <c r="A642" s="1" t="s">
        <v>14</v>
      </c>
      <c r="B642" s="1" t="s">
        <v>1507</v>
      </c>
      <c r="C642" s="1" t="s">
        <v>1508</v>
      </c>
      <c r="D642" s="1" t="s">
        <v>1509</v>
      </c>
      <c r="E642" t="str">
        <f t="shared" ref="E642:E705" si="40">+TEXT(D642,"aaaa")</f>
        <v>2022</v>
      </c>
      <c r="F642" t="str">
        <f t="shared" ref="F642:F705" si="41">+TEXT(D642,"mmmm")</f>
        <v>septiembre</v>
      </c>
      <c r="G642" s="3">
        <v>45566</v>
      </c>
      <c r="H642" s="4">
        <f t="shared" si="39"/>
        <v>761</v>
      </c>
      <c r="I642" s="2">
        <f t="shared" ref="I642:I705" si="42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99423</v>
      </c>
      <c r="K642" s="1">
        <v>99423</v>
      </c>
      <c r="L642" s="1" t="s">
        <v>1510</v>
      </c>
      <c r="M642" s="1" t="s">
        <v>19</v>
      </c>
      <c r="N642" s="1" t="s">
        <v>20</v>
      </c>
      <c r="O642" s="1" t="s">
        <v>1507</v>
      </c>
      <c r="P642" s="1" t="s">
        <v>1507</v>
      </c>
      <c r="Q642" s="1" t="s">
        <v>1510</v>
      </c>
      <c r="R642" s="1" t="s">
        <v>3976</v>
      </c>
      <c r="S642" s="1">
        <v>0</v>
      </c>
      <c r="T642" s="1" t="s">
        <v>21</v>
      </c>
    </row>
    <row r="643" spans="1:20" x14ac:dyDescent="0.35">
      <c r="A643" s="1" t="s">
        <v>14</v>
      </c>
      <c r="B643" s="1" t="s">
        <v>1511</v>
      </c>
      <c r="C643" s="1" t="s">
        <v>1512</v>
      </c>
      <c r="D643" s="1" t="s">
        <v>1513</v>
      </c>
      <c r="E643" t="str">
        <f t="shared" si="40"/>
        <v>2022</v>
      </c>
      <c r="F643" t="str">
        <f t="shared" si="41"/>
        <v>mayo</v>
      </c>
      <c r="G643" s="3">
        <v>45566</v>
      </c>
      <c r="H643" s="4">
        <f t="shared" ref="H643:H706" si="43">+G643-D643</f>
        <v>869</v>
      </c>
      <c r="I643" s="2">
        <f t="shared" si="42"/>
        <v>720</v>
      </c>
      <c r="J643" s="1">
        <v>99423</v>
      </c>
      <c r="K643" s="1">
        <v>99423</v>
      </c>
      <c r="L643" s="1" t="s">
        <v>1514</v>
      </c>
      <c r="M643" s="1" t="s">
        <v>19</v>
      </c>
      <c r="N643" s="1" t="s">
        <v>20</v>
      </c>
      <c r="O643" s="1" t="s">
        <v>1511</v>
      </c>
      <c r="P643" s="1" t="s">
        <v>1511</v>
      </c>
      <c r="Q643" s="1" t="s">
        <v>1514</v>
      </c>
      <c r="R643" s="1" t="s">
        <v>3976</v>
      </c>
      <c r="S643" s="1">
        <v>0</v>
      </c>
      <c r="T643" s="1" t="s">
        <v>21</v>
      </c>
    </row>
    <row r="644" spans="1:20" x14ac:dyDescent="0.35">
      <c r="A644" s="1" t="s">
        <v>14</v>
      </c>
      <c r="B644" s="1" t="s">
        <v>1515</v>
      </c>
      <c r="C644" s="1" t="s">
        <v>1516</v>
      </c>
      <c r="D644" s="1" t="s">
        <v>1517</v>
      </c>
      <c r="E644" t="str">
        <f t="shared" si="40"/>
        <v>2022</v>
      </c>
      <c r="F644" t="str">
        <f t="shared" si="41"/>
        <v>junio</v>
      </c>
      <c r="G644" s="3">
        <v>45566</v>
      </c>
      <c r="H644" s="4">
        <f t="shared" si="43"/>
        <v>840</v>
      </c>
      <c r="I644" s="2">
        <f t="shared" si="42"/>
        <v>720</v>
      </c>
      <c r="J644" s="1">
        <v>99423</v>
      </c>
      <c r="K644" s="1">
        <v>99423</v>
      </c>
      <c r="L644" s="1" t="s">
        <v>1518</v>
      </c>
      <c r="M644" s="1" t="s">
        <v>19</v>
      </c>
      <c r="N644" s="1" t="s">
        <v>20</v>
      </c>
      <c r="O644" s="1" t="s">
        <v>1515</v>
      </c>
      <c r="P644" s="1" t="s">
        <v>1515</v>
      </c>
      <c r="Q644" s="1" t="s">
        <v>1518</v>
      </c>
      <c r="R644" s="1" t="s">
        <v>3976</v>
      </c>
      <c r="S644" s="1">
        <v>0</v>
      </c>
      <c r="T644" s="1" t="s">
        <v>21</v>
      </c>
    </row>
    <row r="645" spans="1:20" x14ac:dyDescent="0.35">
      <c r="A645" s="1" t="s">
        <v>14</v>
      </c>
      <c r="B645" s="1" t="s">
        <v>1519</v>
      </c>
      <c r="C645" s="1" t="s">
        <v>1516</v>
      </c>
      <c r="D645" s="1" t="s">
        <v>1513</v>
      </c>
      <c r="E645" t="str">
        <f t="shared" si="40"/>
        <v>2022</v>
      </c>
      <c r="F645" t="str">
        <f t="shared" si="41"/>
        <v>mayo</v>
      </c>
      <c r="G645" s="3">
        <v>45566</v>
      </c>
      <c r="H645" s="4">
        <f t="shared" si="43"/>
        <v>869</v>
      </c>
      <c r="I645" s="2">
        <f t="shared" si="42"/>
        <v>720</v>
      </c>
      <c r="J645" s="1">
        <v>99423</v>
      </c>
      <c r="K645" s="1">
        <v>99423</v>
      </c>
      <c r="L645" s="1" t="s">
        <v>1520</v>
      </c>
      <c r="M645" s="1" t="s">
        <v>19</v>
      </c>
      <c r="N645" s="1" t="s">
        <v>20</v>
      </c>
      <c r="O645" s="1" t="s">
        <v>1519</v>
      </c>
      <c r="P645" s="1" t="s">
        <v>1519</v>
      </c>
      <c r="Q645" s="1" t="s">
        <v>1520</v>
      </c>
      <c r="R645" s="1" t="s">
        <v>3976</v>
      </c>
      <c r="S645" s="1">
        <v>0</v>
      </c>
      <c r="T645" s="1" t="s">
        <v>21</v>
      </c>
    </row>
    <row r="646" spans="1:20" x14ac:dyDescent="0.35">
      <c r="A646" s="1" t="s">
        <v>14</v>
      </c>
      <c r="B646" s="1" t="s">
        <v>1521</v>
      </c>
      <c r="C646" s="1" t="s">
        <v>1513</v>
      </c>
      <c r="D646" s="1" t="s">
        <v>1522</v>
      </c>
      <c r="E646" t="str">
        <f t="shared" si="40"/>
        <v>2022</v>
      </c>
      <c r="F646" t="str">
        <f t="shared" si="41"/>
        <v>junio</v>
      </c>
      <c r="G646" s="3">
        <v>45566</v>
      </c>
      <c r="H646" s="4">
        <f t="shared" si="43"/>
        <v>841</v>
      </c>
      <c r="I646" s="2">
        <f t="shared" si="42"/>
        <v>720</v>
      </c>
      <c r="J646" s="1">
        <v>99423</v>
      </c>
      <c r="K646" s="1">
        <v>99423</v>
      </c>
      <c r="L646" s="1" t="s">
        <v>1523</v>
      </c>
      <c r="M646" s="1" t="s">
        <v>19</v>
      </c>
      <c r="N646" s="1" t="s">
        <v>20</v>
      </c>
      <c r="O646" s="1" t="s">
        <v>1521</v>
      </c>
      <c r="P646" s="1" t="s">
        <v>1521</v>
      </c>
      <c r="Q646" s="1" t="s">
        <v>1523</v>
      </c>
      <c r="R646" s="1" t="s">
        <v>3976</v>
      </c>
      <c r="S646" s="1">
        <v>0</v>
      </c>
      <c r="T646" s="1" t="s">
        <v>21</v>
      </c>
    </row>
    <row r="647" spans="1:20" x14ac:dyDescent="0.35">
      <c r="A647" s="1" t="s">
        <v>14</v>
      </c>
      <c r="B647" s="1" t="s">
        <v>1524</v>
      </c>
      <c r="C647" s="1" t="s">
        <v>1525</v>
      </c>
      <c r="D647" s="1" t="s">
        <v>1526</v>
      </c>
      <c r="E647" t="str">
        <f t="shared" si="40"/>
        <v>2022</v>
      </c>
      <c r="F647" t="str">
        <f t="shared" si="41"/>
        <v>junio</v>
      </c>
      <c r="G647" s="3">
        <v>45566</v>
      </c>
      <c r="H647" s="4">
        <f t="shared" si="43"/>
        <v>832</v>
      </c>
      <c r="I647" s="2">
        <f t="shared" si="42"/>
        <v>720</v>
      </c>
      <c r="J647" s="1">
        <v>99423</v>
      </c>
      <c r="K647" s="1">
        <v>99423</v>
      </c>
      <c r="L647" s="1" t="s">
        <v>1527</v>
      </c>
      <c r="M647" s="1" t="s">
        <v>19</v>
      </c>
      <c r="N647" s="1" t="s">
        <v>20</v>
      </c>
      <c r="O647" s="1" t="s">
        <v>1524</v>
      </c>
      <c r="P647" s="1" t="s">
        <v>1524</v>
      </c>
      <c r="Q647" s="1" t="s">
        <v>1527</v>
      </c>
      <c r="R647" s="1" t="s">
        <v>3976</v>
      </c>
      <c r="S647" s="1">
        <v>0</v>
      </c>
      <c r="T647" s="1" t="s">
        <v>21</v>
      </c>
    </row>
    <row r="648" spans="1:20" x14ac:dyDescent="0.35">
      <c r="A648" s="1" t="s">
        <v>14</v>
      </c>
      <c r="B648" s="1" t="s">
        <v>1528</v>
      </c>
      <c r="C648" s="1" t="s">
        <v>1529</v>
      </c>
      <c r="D648" s="1" t="s">
        <v>1517</v>
      </c>
      <c r="E648" t="str">
        <f t="shared" si="40"/>
        <v>2022</v>
      </c>
      <c r="F648" t="str">
        <f t="shared" si="41"/>
        <v>junio</v>
      </c>
      <c r="G648" s="3">
        <v>45566</v>
      </c>
      <c r="H648" s="4">
        <f t="shared" si="43"/>
        <v>840</v>
      </c>
      <c r="I648" s="2">
        <f t="shared" si="42"/>
        <v>720</v>
      </c>
      <c r="J648" s="1">
        <v>99423</v>
      </c>
      <c r="K648" s="1">
        <v>99423</v>
      </c>
      <c r="L648" s="1" t="s">
        <v>1530</v>
      </c>
      <c r="M648" s="1" t="s">
        <v>19</v>
      </c>
      <c r="N648" s="1" t="s">
        <v>20</v>
      </c>
      <c r="O648" s="1" t="s">
        <v>1528</v>
      </c>
      <c r="P648" s="1" t="s">
        <v>1528</v>
      </c>
      <c r="Q648" s="1" t="s">
        <v>1530</v>
      </c>
      <c r="R648" s="1" t="s">
        <v>3976</v>
      </c>
      <c r="S648" s="1">
        <v>0</v>
      </c>
      <c r="T648" s="1" t="s">
        <v>21</v>
      </c>
    </row>
    <row r="649" spans="1:20" x14ac:dyDescent="0.35">
      <c r="A649" s="1" t="s">
        <v>14</v>
      </c>
      <c r="B649" s="1" t="s">
        <v>1531</v>
      </c>
      <c r="C649" s="1" t="s">
        <v>1532</v>
      </c>
      <c r="D649" s="1" t="s">
        <v>1517</v>
      </c>
      <c r="E649" t="str">
        <f t="shared" si="40"/>
        <v>2022</v>
      </c>
      <c r="F649" t="str">
        <f t="shared" si="41"/>
        <v>junio</v>
      </c>
      <c r="G649" s="3">
        <v>45566</v>
      </c>
      <c r="H649" s="4">
        <f t="shared" si="43"/>
        <v>840</v>
      </c>
      <c r="I649" s="2">
        <f t="shared" si="42"/>
        <v>720</v>
      </c>
      <c r="J649" s="1">
        <v>99423</v>
      </c>
      <c r="K649" s="1">
        <v>99423</v>
      </c>
      <c r="L649" s="1" t="s">
        <v>1533</v>
      </c>
      <c r="M649" s="1" t="s">
        <v>19</v>
      </c>
      <c r="N649" s="1" t="s">
        <v>20</v>
      </c>
      <c r="O649" s="1" t="s">
        <v>1531</v>
      </c>
      <c r="P649" s="1" t="s">
        <v>1531</v>
      </c>
      <c r="Q649" s="1" t="s">
        <v>1533</v>
      </c>
      <c r="R649" s="1" t="s">
        <v>3976</v>
      </c>
      <c r="S649" s="1">
        <v>0</v>
      </c>
      <c r="T649" s="1" t="s">
        <v>21</v>
      </c>
    </row>
    <row r="650" spans="1:20" x14ac:dyDescent="0.35">
      <c r="A650" s="1" t="s">
        <v>14</v>
      </c>
      <c r="B650" s="1" t="s">
        <v>1534</v>
      </c>
      <c r="C650" s="1" t="s">
        <v>1535</v>
      </c>
      <c r="D650" s="1" t="s">
        <v>1517</v>
      </c>
      <c r="E650" t="str">
        <f t="shared" si="40"/>
        <v>2022</v>
      </c>
      <c r="F650" t="str">
        <f t="shared" si="41"/>
        <v>junio</v>
      </c>
      <c r="G650" s="3">
        <v>45566</v>
      </c>
      <c r="H650" s="4">
        <f t="shared" si="43"/>
        <v>840</v>
      </c>
      <c r="I650" s="2">
        <f t="shared" si="42"/>
        <v>720</v>
      </c>
      <c r="J650" s="1">
        <v>99423</v>
      </c>
      <c r="K650" s="1">
        <v>99423</v>
      </c>
      <c r="L650" s="1" t="s">
        <v>1536</v>
      </c>
      <c r="M650" s="1" t="s">
        <v>19</v>
      </c>
      <c r="N650" s="1" t="s">
        <v>20</v>
      </c>
      <c r="O650" s="1" t="s">
        <v>1534</v>
      </c>
      <c r="P650" s="1" t="s">
        <v>1534</v>
      </c>
      <c r="Q650" s="1" t="s">
        <v>1536</v>
      </c>
      <c r="R650" s="1" t="s">
        <v>3976</v>
      </c>
      <c r="S650" s="1">
        <v>0</v>
      </c>
      <c r="T650" s="1" t="s">
        <v>21</v>
      </c>
    </row>
    <row r="651" spans="1:20" x14ac:dyDescent="0.35">
      <c r="A651" s="1" t="s">
        <v>14</v>
      </c>
      <c r="B651" s="1" t="s">
        <v>1537</v>
      </c>
      <c r="C651" s="1" t="s">
        <v>1522</v>
      </c>
      <c r="D651" s="1" t="s">
        <v>1449</v>
      </c>
      <c r="E651" t="str">
        <f t="shared" si="40"/>
        <v>2022</v>
      </c>
      <c r="F651" t="str">
        <f t="shared" si="41"/>
        <v>junio</v>
      </c>
      <c r="G651" s="3">
        <v>45566</v>
      </c>
      <c r="H651" s="4">
        <f t="shared" si="43"/>
        <v>833</v>
      </c>
      <c r="I651" s="2">
        <f t="shared" si="42"/>
        <v>720</v>
      </c>
      <c r="J651" s="1">
        <v>99423</v>
      </c>
      <c r="K651" s="1">
        <v>99423</v>
      </c>
      <c r="L651" s="1" t="s">
        <v>1538</v>
      </c>
      <c r="M651" s="1" t="s">
        <v>19</v>
      </c>
      <c r="N651" s="1" t="s">
        <v>20</v>
      </c>
      <c r="O651" s="1" t="s">
        <v>1537</v>
      </c>
      <c r="P651" s="1" t="s">
        <v>1537</v>
      </c>
      <c r="Q651" s="1" t="s">
        <v>1538</v>
      </c>
      <c r="R651" s="1" t="s">
        <v>3976</v>
      </c>
      <c r="S651" s="1">
        <v>0</v>
      </c>
      <c r="T651" s="1" t="s">
        <v>21</v>
      </c>
    </row>
    <row r="652" spans="1:20" x14ac:dyDescent="0.35">
      <c r="A652" s="1" t="s">
        <v>14</v>
      </c>
      <c r="B652" s="1" t="s">
        <v>1539</v>
      </c>
      <c r="C652" s="1" t="s">
        <v>1540</v>
      </c>
      <c r="D652" s="1" t="s">
        <v>1490</v>
      </c>
      <c r="E652" t="str">
        <f t="shared" si="40"/>
        <v>2022</v>
      </c>
      <c r="F652" t="str">
        <f t="shared" si="41"/>
        <v>julio</v>
      </c>
      <c r="G652" s="3">
        <v>45566</v>
      </c>
      <c r="H652" s="4">
        <f t="shared" si="43"/>
        <v>799</v>
      </c>
      <c r="I652" s="2">
        <f t="shared" si="42"/>
        <v>720</v>
      </c>
      <c r="J652" s="1">
        <v>99423</v>
      </c>
      <c r="K652" s="1">
        <v>99423</v>
      </c>
      <c r="L652" s="1" t="s">
        <v>1541</v>
      </c>
      <c r="M652" s="1" t="s">
        <v>19</v>
      </c>
      <c r="N652" s="1" t="s">
        <v>20</v>
      </c>
      <c r="O652" s="1" t="s">
        <v>1539</v>
      </c>
      <c r="P652" s="1" t="s">
        <v>1539</v>
      </c>
      <c r="Q652" s="1" t="s">
        <v>1541</v>
      </c>
      <c r="R652" s="1" t="s">
        <v>3976</v>
      </c>
      <c r="S652" s="1">
        <v>0</v>
      </c>
      <c r="T652" s="1" t="s">
        <v>21</v>
      </c>
    </row>
    <row r="653" spans="1:20" x14ac:dyDescent="0.35">
      <c r="A653" s="1" t="s">
        <v>14</v>
      </c>
      <c r="B653" s="1" t="s">
        <v>1542</v>
      </c>
      <c r="C653" s="1" t="s">
        <v>1543</v>
      </c>
      <c r="D653" s="1" t="s">
        <v>1490</v>
      </c>
      <c r="E653" t="str">
        <f t="shared" si="40"/>
        <v>2022</v>
      </c>
      <c r="F653" t="str">
        <f t="shared" si="41"/>
        <v>julio</v>
      </c>
      <c r="G653" s="3">
        <v>45566</v>
      </c>
      <c r="H653" s="4">
        <f t="shared" si="43"/>
        <v>799</v>
      </c>
      <c r="I653" s="2">
        <f t="shared" si="42"/>
        <v>720</v>
      </c>
      <c r="J653" s="1">
        <v>99423</v>
      </c>
      <c r="K653" s="1">
        <v>99423</v>
      </c>
      <c r="L653" s="1" t="s">
        <v>1544</v>
      </c>
      <c r="M653" s="1" t="s">
        <v>19</v>
      </c>
      <c r="N653" s="1" t="s">
        <v>20</v>
      </c>
      <c r="O653" s="1" t="s">
        <v>1542</v>
      </c>
      <c r="P653" s="1" t="s">
        <v>1542</v>
      </c>
      <c r="Q653" s="1" t="s">
        <v>1544</v>
      </c>
      <c r="R653" s="1" t="s">
        <v>3976</v>
      </c>
      <c r="S653" s="1">
        <v>0</v>
      </c>
      <c r="T653" s="1" t="s">
        <v>21</v>
      </c>
    </row>
    <row r="654" spans="1:20" x14ac:dyDescent="0.35">
      <c r="A654" s="1" t="s">
        <v>14</v>
      </c>
      <c r="B654" s="1" t="s">
        <v>1545</v>
      </c>
      <c r="C654" s="1" t="s">
        <v>1543</v>
      </c>
      <c r="D654" s="1" t="s">
        <v>1490</v>
      </c>
      <c r="E654" t="str">
        <f t="shared" si="40"/>
        <v>2022</v>
      </c>
      <c r="F654" t="str">
        <f t="shared" si="41"/>
        <v>julio</v>
      </c>
      <c r="G654" s="3">
        <v>45566</v>
      </c>
      <c r="H654" s="4">
        <f t="shared" si="43"/>
        <v>799</v>
      </c>
      <c r="I654" s="2">
        <f t="shared" si="42"/>
        <v>720</v>
      </c>
      <c r="J654" s="1">
        <v>99423</v>
      </c>
      <c r="K654" s="1">
        <v>99423</v>
      </c>
      <c r="L654" s="1" t="s">
        <v>1546</v>
      </c>
      <c r="M654" s="1" t="s">
        <v>19</v>
      </c>
      <c r="N654" s="1" t="s">
        <v>20</v>
      </c>
      <c r="O654" s="1" t="s">
        <v>1545</v>
      </c>
      <c r="P654" s="1" t="s">
        <v>1545</v>
      </c>
      <c r="Q654" s="1" t="s">
        <v>1546</v>
      </c>
      <c r="R654" s="1" t="s">
        <v>3976</v>
      </c>
      <c r="S654" s="1">
        <v>0</v>
      </c>
      <c r="T654" s="1" t="s">
        <v>21</v>
      </c>
    </row>
    <row r="655" spans="1:20" x14ac:dyDescent="0.35">
      <c r="A655" s="1" t="s">
        <v>14</v>
      </c>
      <c r="B655" s="1" t="s">
        <v>1547</v>
      </c>
      <c r="C655" s="1" t="s">
        <v>1548</v>
      </c>
      <c r="D655" s="1" t="s">
        <v>1490</v>
      </c>
      <c r="E655" t="str">
        <f t="shared" si="40"/>
        <v>2022</v>
      </c>
      <c r="F655" t="str">
        <f t="shared" si="41"/>
        <v>julio</v>
      </c>
      <c r="G655" s="3">
        <v>45566</v>
      </c>
      <c r="H655" s="4">
        <f t="shared" si="43"/>
        <v>799</v>
      </c>
      <c r="I655" s="2">
        <f t="shared" si="42"/>
        <v>720</v>
      </c>
      <c r="J655" s="1">
        <v>99423</v>
      </c>
      <c r="K655" s="1">
        <v>99423</v>
      </c>
      <c r="L655" s="1" t="s">
        <v>1549</v>
      </c>
      <c r="M655" s="1" t="s">
        <v>19</v>
      </c>
      <c r="N655" s="1" t="s">
        <v>20</v>
      </c>
      <c r="O655" s="1" t="s">
        <v>1547</v>
      </c>
      <c r="P655" s="1" t="s">
        <v>1547</v>
      </c>
      <c r="Q655" s="1" t="s">
        <v>1549</v>
      </c>
      <c r="R655" s="1" t="s">
        <v>3976</v>
      </c>
      <c r="S655" s="1">
        <v>0</v>
      </c>
      <c r="T655" s="1" t="s">
        <v>21</v>
      </c>
    </row>
    <row r="656" spans="1:20" x14ac:dyDescent="0.35">
      <c r="A656" s="1" t="s">
        <v>14</v>
      </c>
      <c r="B656" s="1" t="s">
        <v>1550</v>
      </c>
      <c r="C656" s="1" t="s">
        <v>1551</v>
      </c>
      <c r="D656" s="1" t="s">
        <v>1490</v>
      </c>
      <c r="E656" t="str">
        <f t="shared" si="40"/>
        <v>2022</v>
      </c>
      <c r="F656" t="str">
        <f t="shared" si="41"/>
        <v>julio</v>
      </c>
      <c r="G656" s="3">
        <v>45566</v>
      </c>
      <c r="H656" s="4">
        <f t="shared" si="43"/>
        <v>799</v>
      </c>
      <c r="I656" s="2">
        <f t="shared" si="42"/>
        <v>720</v>
      </c>
      <c r="J656" s="1">
        <v>216994</v>
      </c>
      <c r="K656" s="1">
        <v>216994</v>
      </c>
      <c r="L656" s="1" t="s">
        <v>1552</v>
      </c>
      <c r="M656" s="1" t="s">
        <v>19</v>
      </c>
      <c r="N656" s="1" t="s">
        <v>20</v>
      </c>
      <c r="O656" s="1" t="s">
        <v>1550</v>
      </c>
      <c r="P656" s="1" t="s">
        <v>1550</v>
      </c>
      <c r="Q656" s="1" t="s">
        <v>1552</v>
      </c>
      <c r="R656" s="1" t="s">
        <v>3976</v>
      </c>
      <c r="S656" s="1">
        <v>0</v>
      </c>
      <c r="T656" s="1" t="s">
        <v>21</v>
      </c>
    </row>
    <row r="657" spans="1:20" x14ac:dyDescent="0.35">
      <c r="A657" s="1" t="s">
        <v>14</v>
      </c>
      <c r="B657" s="1" t="s">
        <v>1553</v>
      </c>
      <c r="C657" s="1" t="s">
        <v>1554</v>
      </c>
      <c r="D657" s="1" t="s">
        <v>1555</v>
      </c>
      <c r="E657" t="str">
        <f t="shared" si="40"/>
        <v>2022</v>
      </c>
      <c r="F657" t="str">
        <f t="shared" si="41"/>
        <v>agosto</v>
      </c>
      <c r="G657" s="3">
        <v>45566</v>
      </c>
      <c r="H657" s="4">
        <f t="shared" si="43"/>
        <v>776</v>
      </c>
      <c r="I657" s="2">
        <f t="shared" si="42"/>
        <v>720</v>
      </c>
      <c r="J657" s="1">
        <v>99423</v>
      </c>
      <c r="K657" s="1">
        <v>99423</v>
      </c>
      <c r="L657" s="1" t="s">
        <v>1556</v>
      </c>
      <c r="M657" s="1" t="s">
        <v>19</v>
      </c>
      <c r="N657" s="1" t="s">
        <v>20</v>
      </c>
      <c r="O657" s="1" t="s">
        <v>1553</v>
      </c>
      <c r="P657" s="1" t="s">
        <v>1553</v>
      </c>
      <c r="Q657" s="1" t="s">
        <v>1556</v>
      </c>
      <c r="R657" s="1" t="s">
        <v>3976</v>
      </c>
      <c r="S657" s="1">
        <v>0</v>
      </c>
      <c r="T657" s="1" t="s">
        <v>21</v>
      </c>
    </row>
    <row r="658" spans="1:20" x14ac:dyDescent="0.35">
      <c r="A658" s="1" t="s">
        <v>14</v>
      </c>
      <c r="B658" s="1" t="s">
        <v>1557</v>
      </c>
      <c r="C658" s="1" t="s">
        <v>1554</v>
      </c>
      <c r="D658" s="1" t="s">
        <v>1555</v>
      </c>
      <c r="E658" t="str">
        <f t="shared" si="40"/>
        <v>2022</v>
      </c>
      <c r="F658" t="str">
        <f t="shared" si="41"/>
        <v>agosto</v>
      </c>
      <c r="G658" s="3">
        <v>45566</v>
      </c>
      <c r="H658" s="4">
        <f t="shared" si="43"/>
        <v>776</v>
      </c>
      <c r="I658" s="2">
        <f t="shared" si="42"/>
        <v>720</v>
      </c>
      <c r="J658" s="1">
        <v>99423</v>
      </c>
      <c r="K658" s="1">
        <v>99423</v>
      </c>
      <c r="L658" s="1" t="s">
        <v>1558</v>
      </c>
      <c r="M658" s="1" t="s">
        <v>19</v>
      </c>
      <c r="N658" s="1" t="s">
        <v>20</v>
      </c>
      <c r="O658" s="1" t="s">
        <v>1557</v>
      </c>
      <c r="P658" s="1" t="s">
        <v>1557</v>
      </c>
      <c r="Q658" s="1" t="s">
        <v>1558</v>
      </c>
      <c r="R658" s="1" t="s">
        <v>3976</v>
      </c>
      <c r="S658" s="1">
        <v>0</v>
      </c>
      <c r="T658" s="1" t="s">
        <v>21</v>
      </c>
    </row>
    <row r="659" spans="1:20" x14ac:dyDescent="0.35">
      <c r="A659" s="1" t="s">
        <v>14</v>
      </c>
      <c r="B659" s="1" t="s">
        <v>1559</v>
      </c>
      <c r="C659" s="1" t="s">
        <v>1560</v>
      </c>
      <c r="D659" s="1" t="s">
        <v>1555</v>
      </c>
      <c r="E659" t="str">
        <f t="shared" si="40"/>
        <v>2022</v>
      </c>
      <c r="F659" t="str">
        <f t="shared" si="41"/>
        <v>agosto</v>
      </c>
      <c r="G659" s="3">
        <v>45566</v>
      </c>
      <c r="H659" s="4">
        <f t="shared" si="43"/>
        <v>776</v>
      </c>
      <c r="I659" s="2">
        <f t="shared" si="42"/>
        <v>720</v>
      </c>
      <c r="J659" s="1">
        <v>99423</v>
      </c>
      <c r="K659" s="1">
        <v>99423</v>
      </c>
      <c r="L659" s="1" t="s">
        <v>1561</v>
      </c>
      <c r="M659" s="1" t="s">
        <v>19</v>
      </c>
      <c r="N659" s="1" t="s">
        <v>20</v>
      </c>
      <c r="O659" s="1" t="s">
        <v>1559</v>
      </c>
      <c r="P659" s="1" t="s">
        <v>1559</v>
      </c>
      <c r="Q659" s="1" t="s">
        <v>1561</v>
      </c>
      <c r="R659" s="1" t="s">
        <v>3976</v>
      </c>
      <c r="S659" s="1">
        <v>0</v>
      </c>
      <c r="T659" s="1" t="s">
        <v>21</v>
      </c>
    </row>
    <row r="660" spans="1:20" x14ac:dyDescent="0.35">
      <c r="A660" s="1" t="s">
        <v>14</v>
      </c>
      <c r="B660" s="1" t="s">
        <v>1562</v>
      </c>
      <c r="C660" s="1" t="s">
        <v>1563</v>
      </c>
      <c r="D660" s="1" t="s">
        <v>1555</v>
      </c>
      <c r="E660" t="str">
        <f t="shared" si="40"/>
        <v>2022</v>
      </c>
      <c r="F660" t="str">
        <f t="shared" si="41"/>
        <v>agosto</v>
      </c>
      <c r="G660" s="3">
        <v>45566</v>
      </c>
      <c r="H660" s="4">
        <f t="shared" si="43"/>
        <v>776</v>
      </c>
      <c r="I660" s="2">
        <f t="shared" si="42"/>
        <v>720</v>
      </c>
      <c r="J660" s="1">
        <v>99423</v>
      </c>
      <c r="K660" s="1">
        <v>99423</v>
      </c>
      <c r="L660" s="1" t="s">
        <v>1564</v>
      </c>
      <c r="M660" s="1" t="s">
        <v>19</v>
      </c>
      <c r="N660" s="1" t="s">
        <v>20</v>
      </c>
      <c r="O660" s="1" t="s">
        <v>1562</v>
      </c>
      <c r="P660" s="1" t="s">
        <v>1562</v>
      </c>
      <c r="Q660" s="1" t="s">
        <v>1564</v>
      </c>
      <c r="R660" s="1" t="s">
        <v>3976</v>
      </c>
      <c r="S660" s="1">
        <v>0</v>
      </c>
      <c r="T660" s="1" t="s">
        <v>21</v>
      </c>
    </row>
    <row r="661" spans="1:20" x14ac:dyDescent="0.35">
      <c r="A661" s="1" t="s">
        <v>14</v>
      </c>
      <c r="B661" s="1" t="s">
        <v>1565</v>
      </c>
      <c r="C661" s="1" t="s">
        <v>1563</v>
      </c>
      <c r="D661" s="1" t="s">
        <v>1555</v>
      </c>
      <c r="E661" t="str">
        <f t="shared" si="40"/>
        <v>2022</v>
      </c>
      <c r="F661" t="str">
        <f t="shared" si="41"/>
        <v>agosto</v>
      </c>
      <c r="G661" s="3">
        <v>45566</v>
      </c>
      <c r="H661" s="4">
        <f t="shared" si="43"/>
        <v>776</v>
      </c>
      <c r="I661" s="2">
        <f t="shared" si="42"/>
        <v>720</v>
      </c>
      <c r="J661" s="1">
        <v>99423</v>
      </c>
      <c r="K661" s="1">
        <v>99423</v>
      </c>
      <c r="L661" s="1" t="s">
        <v>1566</v>
      </c>
      <c r="M661" s="1" t="s">
        <v>19</v>
      </c>
      <c r="N661" s="1" t="s">
        <v>20</v>
      </c>
      <c r="O661" s="1" t="s">
        <v>1565</v>
      </c>
      <c r="P661" s="1" t="s">
        <v>1565</v>
      </c>
      <c r="Q661" s="1" t="s">
        <v>1566</v>
      </c>
      <c r="R661" s="1" t="s">
        <v>3976</v>
      </c>
      <c r="S661" s="1">
        <v>0</v>
      </c>
      <c r="T661" s="1" t="s">
        <v>21</v>
      </c>
    </row>
    <row r="662" spans="1:20" x14ac:dyDescent="0.35">
      <c r="A662" s="1" t="s">
        <v>14</v>
      </c>
      <c r="B662" s="1" t="s">
        <v>1567</v>
      </c>
      <c r="C662" s="1" t="s">
        <v>1563</v>
      </c>
      <c r="D662" s="1" t="s">
        <v>1490</v>
      </c>
      <c r="E662" t="str">
        <f t="shared" si="40"/>
        <v>2022</v>
      </c>
      <c r="F662" t="str">
        <f t="shared" si="41"/>
        <v>julio</v>
      </c>
      <c r="G662" s="3">
        <v>45566</v>
      </c>
      <c r="H662" s="4">
        <f t="shared" si="43"/>
        <v>799</v>
      </c>
      <c r="I662" s="2">
        <f t="shared" si="42"/>
        <v>720</v>
      </c>
      <c r="J662" s="1">
        <v>99423</v>
      </c>
      <c r="K662" s="1">
        <v>99423</v>
      </c>
      <c r="L662" s="1" t="s">
        <v>1568</v>
      </c>
      <c r="M662" s="1" t="s">
        <v>19</v>
      </c>
      <c r="N662" s="1" t="s">
        <v>20</v>
      </c>
      <c r="O662" s="1" t="s">
        <v>1567</v>
      </c>
      <c r="P662" s="1" t="s">
        <v>1567</v>
      </c>
      <c r="Q662" s="1" t="s">
        <v>1568</v>
      </c>
      <c r="R662" s="1" t="s">
        <v>3976</v>
      </c>
      <c r="S662" s="1">
        <v>0</v>
      </c>
      <c r="T662" s="1" t="s">
        <v>21</v>
      </c>
    </row>
    <row r="663" spans="1:20" x14ac:dyDescent="0.35">
      <c r="A663" s="1" t="s">
        <v>14</v>
      </c>
      <c r="B663" s="1" t="s">
        <v>1569</v>
      </c>
      <c r="C663" s="1" t="s">
        <v>1563</v>
      </c>
      <c r="D663" s="1" t="s">
        <v>1490</v>
      </c>
      <c r="E663" t="str">
        <f t="shared" si="40"/>
        <v>2022</v>
      </c>
      <c r="F663" t="str">
        <f t="shared" si="41"/>
        <v>julio</v>
      </c>
      <c r="G663" s="3">
        <v>45566</v>
      </c>
      <c r="H663" s="4">
        <f t="shared" si="43"/>
        <v>799</v>
      </c>
      <c r="I663" s="2">
        <f t="shared" si="42"/>
        <v>720</v>
      </c>
      <c r="J663" s="1">
        <v>99423</v>
      </c>
      <c r="K663" s="1">
        <v>99423</v>
      </c>
      <c r="L663" s="1" t="s">
        <v>1570</v>
      </c>
      <c r="M663" s="1" t="s">
        <v>19</v>
      </c>
      <c r="N663" s="1" t="s">
        <v>20</v>
      </c>
      <c r="O663" s="1" t="s">
        <v>1569</v>
      </c>
      <c r="P663" s="1" t="s">
        <v>1569</v>
      </c>
      <c r="Q663" s="1" t="s">
        <v>1570</v>
      </c>
      <c r="R663" s="1" t="s">
        <v>3976</v>
      </c>
      <c r="S663" s="1">
        <v>0</v>
      </c>
      <c r="T663" s="1" t="s">
        <v>21</v>
      </c>
    </row>
    <row r="664" spans="1:20" x14ac:dyDescent="0.35">
      <c r="A664" s="1" t="s">
        <v>14</v>
      </c>
      <c r="B664" s="1" t="s">
        <v>1571</v>
      </c>
      <c r="C664" s="1" t="s">
        <v>1563</v>
      </c>
      <c r="D664" s="1" t="s">
        <v>1490</v>
      </c>
      <c r="E664" t="str">
        <f t="shared" si="40"/>
        <v>2022</v>
      </c>
      <c r="F664" t="str">
        <f t="shared" si="41"/>
        <v>julio</v>
      </c>
      <c r="G664" s="3">
        <v>45566</v>
      </c>
      <c r="H664" s="4">
        <f t="shared" si="43"/>
        <v>799</v>
      </c>
      <c r="I664" s="2">
        <f t="shared" si="42"/>
        <v>720</v>
      </c>
      <c r="J664" s="1">
        <v>99423</v>
      </c>
      <c r="K664" s="1">
        <v>99423</v>
      </c>
      <c r="L664" s="1" t="s">
        <v>1572</v>
      </c>
      <c r="M664" s="1" t="s">
        <v>19</v>
      </c>
      <c r="N664" s="1" t="s">
        <v>20</v>
      </c>
      <c r="O664" s="1" t="s">
        <v>1571</v>
      </c>
      <c r="P664" s="1" t="s">
        <v>1571</v>
      </c>
      <c r="Q664" s="1" t="s">
        <v>1572</v>
      </c>
      <c r="R664" s="1" t="s">
        <v>3976</v>
      </c>
      <c r="S664" s="1">
        <v>0</v>
      </c>
      <c r="T664" s="1" t="s">
        <v>21</v>
      </c>
    </row>
    <row r="665" spans="1:20" x14ac:dyDescent="0.35">
      <c r="A665" s="1" t="s">
        <v>14</v>
      </c>
      <c r="B665" s="1" t="s">
        <v>1573</v>
      </c>
      <c r="C665" s="1" t="s">
        <v>1574</v>
      </c>
      <c r="D665" s="1" t="s">
        <v>1490</v>
      </c>
      <c r="E665" t="str">
        <f t="shared" si="40"/>
        <v>2022</v>
      </c>
      <c r="F665" t="str">
        <f t="shared" si="41"/>
        <v>julio</v>
      </c>
      <c r="G665" s="3">
        <v>45566</v>
      </c>
      <c r="H665" s="4">
        <f t="shared" si="43"/>
        <v>799</v>
      </c>
      <c r="I665" s="2">
        <f t="shared" si="42"/>
        <v>720</v>
      </c>
      <c r="J665" s="1">
        <v>99423</v>
      </c>
      <c r="K665" s="1">
        <v>99423</v>
      </c>
      <c r="L665" s="1" t="s">
        <v>1575</v>
      </c>
      <c r="M665" s="1" t="s">
        <v>19</v>
      </c>
      <c r="N665" s="1" t="s">
        <v>20</v>
      </c>
      <c r="O665" s="1" t="s">
        <v>1573</v>
      </c>
      <c r="P665" s="1" t="s">
        <v>1573</v>
      </c>
      <c r="Q665" s="1" t="s">
        <v>1575</v>
      </c>
      <c r="R665" s="1" t="s">
        <v>3976</v>
      </c>
      <c r="S665" s="1">
        <v>0</v>
      </c>
      <c r="T665" s="1" t="s">
        <v>21</v>
      </c>
    </row>
    <row r="666" spans="1:20" x14ac:dyDescent="0.35">
      <c r="A666" s="1" t="s">
        <v>14</v>
      </c>
      <c r="B666" s="1" t="s">
        <v>1576</v>
      </c>
      <c r="C666" s="1" t="s">
        <v>1574</v>
      </c>
      <c r="D666" s="1" t="s">
        <v>1490</v>
      </c>
      <c r="E666" t="str">
        <f t="shared" si="40"/>
        <v>2022</v>
      </c>
      <c r="F666" t="str">
        <f t="shared" si="41"/>
        <v>julio</v>
      </c>
      <c r="G666" s="3">
        <v>45566</v>
      </c>
      <c r="H666" s="4">
        <f t="shared" si="43"/>
        <v>799</v>
      </c>
      <c r="I666" s="2">
        <f t="shared" si="42"/>
        <v>720</v>
      </c>
      <c r="J666" s="1">
        <v>99423</v>
      </c>
      <c r="K666" s="1">
        <v>99423</v>
      </c>
      <c r="L666" s="1" t="s">
        <v>1577</v>
      </c>
      <c r="M666" s="1" t="s">
        <v>19</v>
      </c>
      <c r="N666" s="1" t="s">
        <v>20</v>
      </c>
      <c r="O666" s="1" t="s">
        <v>1576</v>
      </c>
      <c r="P666" s="1" t="s">
        <v>1576</v>
      </c>
      <c r="Q666" s="1" t="s">
        <v>1577</v>
      </c>
      <c r="R666" s="1" t="s">
        <v>3976</v>
      </c>
      <c r="S666" s="1">
        <v>0</v>
      </c>
      <c r="T666" s="1" t="s">
        <v>21</v>
      </c>
    </row>
    <row r="667" spans="1:20" x14ac:dyDescent="0.35">
      <c r="A667" s="1" t="s">
        <v>14</v>
      </c>
      <c r="B667" s="1" t="s">
        <v>1578</v>
      </c>
      <c r="C667" s="1" t="s">
        <v>1574</v>
      </c>
      <c r="D667" s="1" t="s">
        <v>1490</v>
      </c>
      <c r="E667" t="str">
        <f t="shared" si="40"/>
        <v>2022</v>
      </c>
      <c r="F667" t="str">
        <f t="shared" si="41"/>
        <v>julio</v>
      </c>
      <c r="G667" s="3">
        <v>45566</v>
      </c>
      <c r="H667" s="4">
        <f t="shared" si="43"/>
        <v>799</v>
      </c>
      <c r="I667" s="2">
        <f t="shared" si="42"/>
        <v>720</v>
      </c>
      <c r="J667" s="1">
        <v>99423</v>
      </c>
      <c r="K667" s="1">
        <v>99423</v>
      </c>
      <c r="L667" s="1" t="s">
        <v>1579</v>
      </c>
      <c r="M667" s="1" t="s">
        <v>19</v>
      </c>
      <c r="N667" s="1" t="s">
        <v>20</v>
      </c>
      <c r="O667" s="1" t="s">
        <v>1578</v>
      </c>
      <c r="P667" s="1" t="s">
        <v>1578</v>
      </c>
      <c r="Q667" s="1" t="s">
        <v>1579</v>
      </c>
      <c r="R667" s="1" t="s">
        <v>3976</v>
      </c>
      <c r="S667" s="1">
        <v>0</v>
      </c>
      <c r="T667" s="1" t="s">
        <v>21</v>
      </c>
    </row>
    <row r="668" spans="1:20" x14ac:dyDescent="0.35">
      <c r="A668" s="1" t="s">
        <v>14</v>
      </c>
      <c r="B668" s="1" t="s">
        <v>1580</v>
      </c>
      <c r="C668" s="1" t="s">
        <v>1574</v>
      </c>
      <c r="D668" s="1" t="s">
        <v>1555</v>
      </c>
      <c r="E668" t="str">
        <f t="shared" si="40"/>
        <v>2022</v>
      </c>
      <c r="F668" t="str">
        <f t="shared" si="41"/>
        <v>agosto</v>
      </c>
      <c r="G668" s="3">
        <v>45566</v>
      </c>
      <c r="H668" s="4">
        <f t="shared" si="43"/>
        <v>776</v>
      </c>
      <c r="I668" s="2">
        <f t="shared" si="42"/>
        <v>720</v>
      </c>
      <c r="J668" s="1">
        <v>99423</v>
      </c>
      <c r="K668" s="1">
        <v>99423</v>
      </c>
      <c r="L668" s="1" t="s">
        <v>1581</v>
      </c>
      <c r="M668" s="1" t="s">
        <v>19</v>
      </c>
      <c r="N668" s="1" t="s">
        <v>20</v>
      </c>
      <c r="O668" s="1" t="s">
        <v>1580</v>
      </c>
      <c r="P668" s="1" t="s">
        <v>1580</v>
      </c>
      <c r="Q668" s="1" t="s">
        <v>1581</v>
      </c>
      <c r="R668" s="1" t="s">
        <v>3976</v>
      </c>
      <c r="S668" s="1">
        <v>0</v>
      </c>
      <c r="T668" s="1" t="s">
        <v>21</v>
      </c>
    </row>
    <row r="669" spans="1:20" x14ac:dyDescent="0.35">
      <c r="A669" s="1" t="s">
        <v>14</v>
      </c>
      <c r="B669" s="1" t="s">
        <v>1582</v>
      </c>
      <c r="C669" s="1" t="s">
        <v>1574</v>
      </c>
      <c r="D669" s="1" t="s">
        <v>1555</v>
      </c>
      <c r="E669" t="str">
        <f t="shared" si="40"/>
        <v>2022</v>
      </c>
      <c r="F669" t="str">
        <f t="shared" si="41"/>
        <v>agosto</v>
      </c>
      <c r="G669" s="3">
        <v>45566</v>
      </c>
      <c r="H669" s="4">
        <f t="shared" si="43"/>
        <v>776</v>
      </c>
      <c r="I669" s="2">
        <f t="shared" si="42"/>
        <v>720</v>
      </c>
      <c r="J669" s="1">
        <v>99423</v>
      </c>
      <c r="K669" s="1">
        <v>99423</v>
      </c>
      <c r="L669" s="1" t="s">
        <v>1583</v>
      </c>
      <c r="M669" s="1" t="s">
        <v>19</v>
      </c>
      <c r="N669" s="1" t="s">
        <v>20</v>
      </c>
      <c r="O669" s="1" t="s">
        <v>1582</v>
      </c>
      <c r="P669" s="1" t="s">
        <v>1582</v>
      </c>
      <c r="Q669" s="1" t="s">
        <v>1583</v>
      </c>
      <c r="R669" s="1" t="s">
        <v>3976</v>
      </c>
      <c r="S669" s="1">
        <v>0</v>
      </c>
      <c r="T669" s="1" t="s">
        <v>21</v>
      </c>
    </row>
    <row r="670" spans="1:20" x14ac:dyDescent="0.35">
      <c r="A670" s="1" t="s">
        <v>14</v>
      </c>
      <c r="B670" s="1" t="s">
        <v>1584</v>
      </c>
      <c r="C670" s="1" t="s">
        <v>1574</v>
      </c>
      <c r="D670" s="1" t="s">
        <v>1555</v>
      </c>
      <c r="E670" t="str">
        <f t="shared" si="40"/>
        <v>2022</v>
      </c>
      <c r="F670" t="str">
        <f t="shared" si="41"/>
        <v>agosto</v>
      </c>
      <c r="G670" s="3">
        <v>45566</v>
      </c>
      <c r="H670" s="4">
        <f t="shared" si="43"/>
        <v>776</v>
      </c>
      <c r="I670" s="2">
        <f t="shared" si="42"/>
        <v>720</v>
      </c>
      <c r="J670" s="1">
        <v>99423</v>
      </c>
      <c r="K670" s="1">
        <v>99423</v>
      </c>
      <c r="L670" s="1" t="s">
        <v>1585</v>
      </c>
      <c r="M670" s="1" t="s">
        <v>19</v>
      </c>
      <c r="N670" s="1" t="s">
        <v>20</v>
      </c>
      <c r="O670" s="1" t="s">
        <v>1584</v>
      </c>
      <c r="P670" s="1" t="s">
        <v>1584</v>
      </c>
      <c r="Q670" s="1" t="s">
        <v>1585</v>
      </c>
      <c r="R670" s="1" t="s">
        <v>3976</v>
      </c>
      <c r="S670" s="1">
        <v>0</v>
      </c>
      <c r="T670" s="1" t="s">
        <v>21</v>
      </c>
    </row>
    <row r="671" spans="1:20" x14ac:dyDescent="0.35">
      <c r="A671" s="1" t="s">
        <v>14</v>
      </c>
      <c r="B671" s="1" t="s">
        <v>1586</v>
      </c>
      <c r="C671" s="1" t="s">
        <v>1574</v>
      </c>
      <c r="D671" s="1" t="s">
        <v>1555</v>
      </c>
      <c r="E671" t="str">
        <f t="shared" si="40"/>
        <v>2022</v>
      </c>
      <c r="F671" t="str">
        <f t="shared" si="41"/>
        <v>agosto</v>
      </c>
      <c r="G671" s="3">
        <v>45566</v>
      </c>
      <c r="H671" s="4">
        <f t="shared" si="43"/>
        <v>776</v>
      </c>
      <c r="I671" s="2">
        <f t="shared" si="42"/>
        <v>720</v>
      </c>
      <c r="J671" s="1">
        <v>99423</v>
      </c>
      <c r="K671" s="1">
        <v>99423</v>
      </c>
      <c r="L671" s="1" t="s">
        <v>1587</v>
      </c>
      <c r="M671" s="1" t="s">
        <v>19</v>
      </c>
      <c r="N671" s="1" t="s">
        <v>20</v>
      </c>
      <c r="O671" s="1" t="s">
        <v>1586</v>
      </c>
      <c r="P671" s="1" t="s">
        <v>1586</v>
      </c>
      <c r="Q671" s="1" t="s">
        <v>1587</v>
      </c>
      <c r="R671" s="1" t="s">
        <v>3976</v>
      </c>
      <c r="S671" s="1">
        <v>0</v>
      </c>
      <c r="T671" s="1" t="s">
        <v>21</v>
      </c>
    </row>
    <row r="672" spans="1:20" x14ac:dyDescent="0.35">
      <c r="A672" s="1" t="s">
        <v>14</v>
      </c>
      <c r="B672" s="1" t="s">
        <v>1588</v>
      </c>
      <c r="C672" s="1" t="s">
        <v>1574</v>
      </c>
      <c r="D672" s="1" t="s">
        <v>1555</v>
      </c>
      <c r="E672" t="str">
        <f t="shared" si="40"/>
        <v>2022</v>
      </c>
      <c r="F672" t="str">
        <f t="shared" si="41"/>
        <v>agosto</v>
      </c>
      <c r="G672" s="3">
        <v>45566</v>
      </c>
      <c r="H672" s="4">
        <f t="shared" si="43"/>
        <v>776</v>
      </c>
      <c r="I672" s="2">
        <f t="shared" si="42"/>
        <v>720</v>
      </c>
      <c r="J672" s="1">
        <v>99423</v>
      </c>
      <c r="K672" s="1">
        <v>99423</v>
      </c>
      <c r="L672" s="1" t="s">
        <v>1589</v>
      </c>
      <c r="M672" s="1" t="s">
        <v>19</v>
      </c>
      <c r="N672" s="1" t="s">
        <v>20</v>
      </c>
      <c r="O672" s="1" t="s">
        <v>1588</v>
      </c>
      <c r="P672" s="1" t="s">
        <v>1588</v>
      </c>
      <c r="Q672" s="1" t="s">
        <v>1589</v>
      </c>
      <c r="R672" s="1" t="s">
        <v>3976</v>
      </c>
      <c r="S672" s="1">
        <v>0</v>
      </c>
      <c r="T672" s="1" t="s">
        <v>21</v>
      </c>
    </row>
    <row r="673" spans="1:20" x14ac:dyDescent="0.35">
      <c r="A673" s="1" t="s">
        <v>14</v>
      </c>
      <c r="B673" s="1" t="s">
        <v>1590</v>
      </c>
      <c r="C673" s="1" t="s">
        <v>1574</v>
      </c>
      <c r="D673" s="1" t="s">
        <v>1555</v>
      </c>
      <c r="E673" t="str">
        <f t="shared" si="40"/>
        <v>2022</v>
      </c>
      <c r="F673" t="str">
        <f t="shared" si="41"/>
        <v>agosto</v>
      </c>
      <c r="G673" s="3">
        <v>45566</v>
      </c>
      <c r="H673" s="4">
        <f t="shared" si="43"/>
        <v>776</v>
      </c>
      <c r="I673" s="2">
        <f t="shared" si="42"/>
        <v>720</v>
      </c>
      <c r="J673" s="1">
        <v>99423</v>
      </c>
      <c r="K673" s="1">
        <v>99423</v>
      </c>
      <c r="L673" s="1" t="s">
        <v>1591</v>
      </c>
      <c r="M673" s="1" t="s">
        <v>19</v>
      </c>
      <c r="N673" s="1" t="s">
        <v>20</v>
      </c>
      <c r="O673" s="1" t="s">
        <v>1590</v>
      </c>
      <c r="P673" s="1" t="s">
        <v>1590</v>
      </c>
      <c r="Q673" s="1" t="s">
        <v>1591</v>
      </c>
      <c r="R673" s="1" t="s">
        <v>3976</v>
      </c>
      <c r="S673" s="1">
        <v>0</v>
      </c>
      <c r="T673" s="1" t="s">
        <v>21</v>
      </c>
    </row>
    <row r="674" spans="1:20" x14ac:dyDescent="0.35">
      <c r="A674" s="1" t="s">
        <v>14</v>
      </c>
      <c r="B674" s="1" t="s">
        <v>1592</v>
      </c>
      <c r="C674" s="1" t="s">
        <v>1574</v>
      </c>
      <c r="D674" s="1" t="s">
        <v>1555</v>
      </c>
      <c r="E674" t="str">
        <f t="shared" si="40"/>
        <v>2022</v>
      </c>
      <c r="F674" t="str">
        <f t="shared" si="41"/>
        <v>agosto</v>
      </c>
      <c r="G674" s="3">
        <v>45566</v>
      </c>
      <c r="H674" s="4">
        <f t="shared" si="43"/>
        <v>776</v>
      </c>
      <c r="I674" s="2">
        <f t="shared" si="42"/>
        <v>720</v>
      </c>
      <c r="J674" s="1">
        <v>99423</v>
      </c>
      <c r="K674" s="1">
        <v>99423</v>
      </c>
      <c r="L674" s="1" t="s">
        <v>1593</v>
      </c>
      <c r="M674" s="1" t="s">
        <v>19</v>
      </c>
      <c r="N674" s="1" t="s">
        <v>20</v>
      </c>
      <c r="O674" s="1" t="s">
        <v>1592</v>
      </c>
      <c r="P674" s="1" t="s">
        <v>1592</v>
      </c>
      <c r="Q674" s="1" t="s">
        <v>1593</v>
      </c>
      <c r="R674" s="1" t="s">
        <v>3976</v>
      </c>
      <c r="S674" s="1">
        <v>0</v>
      </c>
      <c r="T674" s="1" t="s">
        <v>21</v>
      </c>
    </row>
    <row r="675" spans="1:20" x14ac:dyDescent="0.35">
      <c r="A675" s="1" t="s">
        <v>14</v>
      </c>
      <c r="B675" s="1" t="s">
        <v>1594</v>
      </c>
      <c r="C675" s="1" t="s">
        <v>1574</v>
      </c>
      <c r="D675" s="1" t="s">
        <v>1555</v>
      </c>
      <c r="E675" t="str">
        <f t="shared" si="40"/>
        <v>2022</v>
      </c>
      <c r="F675" t="str">
        <f t="shared" si="41"/>
        <v>agosto</v>
      </c>
      <c r="G675" s="3">
        <v>45566</v>
      </c>
      <c r="H675" s="4">
        <f t="shared" si="43"/>
        <v>776</v>
      </c>
      <c r="I675" s="2">
        <f t="shared" si="42"/>
        <v>720</v>
      </c>
      <c r="J675" s="1">
        <v>99423</v>
      </c>
      <c r="K675" s="1">
        <v>99423</v>
      </c>
      <c r="L675" s="1" t="s">
        <v>1595</v>
      </c>
      <c r="M675" s="1" t="s">
        <v>19</v>
      </c>
      <c r="N675" s="1" t="s">
        <v>20</v>
      </c>
      <c r="O675" s="1" t="s">
        <v>1594</v>
      </c>
      <c r="P675" s="1" t="s">
        <v>1594</v>
      </c>
      <c r="Q675" s="1" t="s">
        <v>1595</v>
      </c>
      <c r="R675" s="1" t="s">
        <v>3976</v>
      </c>
      <c r="S675" s="1">
        <v>0</v>
      </c>
      <c r="T675" s="1" t="s">
        <v>21</v>
      </c>
    </row>
    <row r="676" spans="1:20" x14ac:dyDescent="0.35">
      <c r="A676" s="1" t="s">
        <v>14</v>
      </c>
      <c r="B676" s="1" t="s">
        <v>1596</v>
      </c>
      <c r="C676" s="1" t="s">
        <v>1597</v>
      </c>
      <c r="D676" s="1" t="s">
        <v>1555</v>
      </c>
      <c r="E676" t="str">
        <f t="shared" si="40"/>
        <v>2022</v>
      </c>
      <c r="F676" t="str">
        <f t="shared" si="41"/>
        <v>agosto</v>
      </c>
      <c r="G676" s="3">
        <v>45566</v>
      </c>
      <c r="H676" s="4">
        <f t="shared" si="43"/>
        <v>776</v>
      </c>
      <c r="I676" s="2">
        <f t="shared" si="42"/>
        <v>720</v>
      </c>
      <c r="J676" s="1">
        <v>99423</v>
      </c>
      <c r="K676" s="1">
        <v>99423</v>
      </c>
      <c r="L676" s="1" t="s">
        <v>1598</v>
      </c>
      <c r="M676" s="1" t="s">
        <v>19</v>
      </c>
      <c r="N676" s="1" t="s">
        <v>20</v>
      </c>
      <c r="O676" s="1" t="s">
        <v>1596</v>
      </c>
      <c r="P676" s="1" t="s">
        <v>1596</v>
      </c>
      <c r="Q676" s="1" t="s">
        <v>1598</v>
      </c>
      <c r="R676" s="1" t="s">
        <v>3976</v>
      </c>
      <c r="S676" s="1">
        <v>0</v>
      </c>
      <c r="T676" s="1" t="s">
        <v>21</v>
      </c>
    </row>
    <row r="677" spans="1:20" x14ac:dyDescent="0.35">
      <c r="A677" s="1" t="s">
        <v>14</v>
      </c>
      <c r="B677" s="1" t="s">
        <v>1599</v>
      </c>
      <c r="C677" s="1" t="s">
        <v>1597</v>
      </c>
      <c r="D677" s="1" t="s">
        <v>1555</v>
      </c>
      <c r="E677" t="str">
        <f t="shared" si="40"/>
        <v>2022</v>
      </c>
      <c r="F677" t="str">
        <f t="shared" si="41"/>
        <v>agosto</v>
      </c>
      <c r="G677" s="3">
        <v>45566</v>
      </c>
      <c r="H677" s="4">
        <f t="shared" si="43"/>
        <v>776</v>
      </c>
      <c r="I677" s="2">
        <f t="shared" si="42"/>
        <v>720</v>
      </c>
      <c r="J677" s="1">
        <v>99423</v>
      </c>
      <c r="K677" s="1">
        <v>99423</v>
      </c>
      <c r="L677" s="1" t="s">
        <v>1600</v>
      </c>
      <c r="M677" s="1" t="s">
        <v>19</v>
      </c>
      <c r="N677" s="1" t="s">
        <v>20</v>
      </c>
      <c r="O677" s="1" t="s">
        <v>1599</v>
      </c>
      <c r="P677" s="1" t="s">
        <v>1599</v>
      </c>
      <c r="Q677" s="1" t="s">
        <v>1600</v>
      </c>
      <c r="R677" s="1" t="s">
        <v>3976</v>
      </c>
      <c r="S677" s="1">
        <v>0</v>
      </c>
      <c r="T677" s="1" t="s">
        <v>21</v>
      </c>
    </row>
    <row r="678" spans="1:20" x14ac:dyDescent="0.35">
      <c r="A678" s="1" t="s">
        <v>14</v>
      </c>
      <c r="B678" s="1" t="s">
        <v>1601</v>
      </c>
      <c r="C678" s="1" t="s">
        <v>1597</v>
      </c>
      <c r="D678" s="1" t="s">
        <v>1555</v>
      </c>
      <c r="E678" t="str">
        <f t="shared" si="40"/>
        <v>2022</v>
      </c>
      <c r="F678" t="str">
        <f t="shared" si="41"/>
        <v>agosto</v>
      </c>
      <c r="G678" s="3">
        <v>45566</v>
      </c>
      <c r="H678" s="4">
        <f t="shared" si="43"/>
        <v>776</v>
      </c>
      <c r="I678" s="2">
        <f t="shared" si="42"/>
        <v>720</v>
      </c>
      <c r="J678" s="1">
        <v>99423</v>
      </c>
      <c r="K678" s="1">
        <v>99423</v>
      </c>
      <c r="L678" s="1" t="s">
        <v>1602</v>
      </c>
      <c r="M678" s="1" t="s">
        <v>19</v>
      </c>
      <c r="N678" s="1" t="s">
        <v>20</v>
      </c>
      <c r="O678" s="1" t="s">
        <v>1601</v>
      </c>
      <c r="P678" s="1" t="s">
        <v>1601</v>
      </c>
      <c r="Q678" s="1" t="s">
        <v>1602</v>
      </c>
      <c r="R678" s="1" t="s">
        <v>3976</v>
      </c>
      <c r="S678" s="1">
        <v>0</v>
      </c>
      <c r="T678" s="1" t="s">
        <v>21</v>
      </c>
    </row>
    <row r="679" spans="1:20" x14ac:dyDescent="0.35">
      <c r="A679" s="1" t="s">
        <v>14</v>
      </c>
      <c r="B679" s="1" t="s">
        <v>1603</v>
      </c>
      <c r="C679" s="1" t="s">
        <v>1597</v>
      </c>
      <c r="D679" s="1" t="s">
        <v>1555</v>
      </c>
      <c r="E679" t="str">
        <f t="shared" si="40"/>
        <v>2022</v>
      </c>
      <c r="F679" t="str">
        <f t="shared" si="41"/>
        <v>agosto</v>
      </c>
      <c r="G679" s="3">
        <v>45566</v>
      </c>
      <c r="H679" s="4">
        <f t="shared" si="43"/>
        <v>776</v>
      </c>
      <c r="I679" s="2">
        <f t="shared" si="42"/>
        <v>720</v>
      </c>
      <c r="J679" s="1">
        <v>99423</v>
      </c>
      <c r="K679" s="1">
        <v>99423</v>
      </c>
      <c r="L679" s="1" t="s">
        <v>1604</v>
      </c>
      <c r="M679" s="1" t="s">
        <v>19</v>
      </c>
      <c r="N679" s="1" t="s">
        <v>20</v>
      </c>
      <c r="O679" s="1" t="s">
        <v>1603</v>
      </c>
      <c r="P679" s="1" t="s">
        <v>1603</v>
      </c>
      <c r="Q679" s="1" t="s">
        <v>1604</v>
      </c>
      <c r="R679" s="1" t="s">
        <v>3976</v>
      </c>
      <c r="S679" s="1">
        <v>0</v>
      </c>
      <c r="T679" s="1" t="s">
        <v>21</v>
      </c>
    </row>
    <row r="680" spans="1:20" x14ac:dyDescent="0.35">
      <c r="A680" s="1" t="s">
        <v>14</v>
      </c>
      <c r="B680" s="1" t="s">
        <v>1605</v>
      </c>
      <c r="C680" s="1" t="s">
        <v>1597</v>
      </c>
      <c r="D680" s="1" t="s">
        <v>1555</v>
      </c>
      <c r="E680" t="str">
        <f t="shared" si="40"/>
        <v>2022</v>
      </c>
      <c r="F680" t="str">
        <f t="shared" si="41"/>
        <v>agosto</v>
      </c>
      <c r="G680" s="3">
        <v>45566</v>
      </c>
      <c r="H680" s="4">
        <f t="shared" si="43"/>
        <v>776</v>
      </c>
      <c r="I680" s="2">
        <f t="shared" si="42"/>
        <v>720</v>
      </c>
      <c r="J680" s="1">
        <v>99423</v>
      </c>
      <c r="K680" s="1">
        <v>99423</v>
      </c>
      <c r="L680" s="1" t="s">
        <v>1606</v>
      </c>
      <c r="M680" s="1" t="s">
        <v>19</v>
      </c>
      <c r="N680" s="1" t="s">
        <v>20</v>
      </c>
      <c r="O680" s="1" t="s">
        <v>1605</v>
      </c>
      <c r="P680" s="1" t="s">
        <v>1605</v>
      </c>
      <c r="Q680" s="1" t="s">
        <v>1606</v>
      </c>
      <c r="R680" s="1" t="s">
        <v>3976</v>
      </c>
      <c r="S680" s="1">
        <v>0</v>
      </c>
      <c r="T680" s="1" t="s">
        <v>21</v>
      </c>
    </row>
    <row r="681" spans="1:20" x14ac:dyDescent="0.35">
      <c r="A681" s="1" t="s">
        <v>14</v>
      </c>
      <c r="B681" s="1" t="s">
        <v>1607</v>
      </c>
      <c r="C681" s="1" t="s">
        <v>1597</v>
      </c>
      <c r="D681" s="1" t="s">
        <v>1555</v>
      </c>
      <c r="E681" t="str">
        <f t="shared" si="40"/>
        <v>2022</v>
      </c>
      <c r="F681" t="str">
        <f t="shared" si="41"/>
        <v>agosto</v>
      </c>
      <c r="G681" s="3">
        <v>45566</v>
      </c>
      <c r="H681" s="4">
        <f t="shared" si="43"/>
        <v>776</v>
      </c>
      <c r="I681" s="2">
        <f t="shared" si="42"/>
        <v>720</v>
      </c>
      <c r="J681" s="1">
        <v>99423</v>
      </c>
      <c r="K681" s="1">
        <v>99423</v>
      </c>
      <c r="L681" s="1" t="s">
        <v>1608</v>
      </c>
      <c r="M681" s="1" t="s">
        <v>19</v>
      </c>
      <c r="N681" s="1" t="s">
        <v>20</v>
      </c>
      <c r="O681" s="1" t="s">
        <v>1607</v>
      </c>
      <c r="P681" s="1" t="s">
        <v>1607</v>
      </c>
      <c r="Q681" s="1" t="s">
        <v>1608</v>
      </c>
      <c r="R681" s="1" t="s">
        <v>3976</v>
      </c>
      <c r="S681" s="1">
        <v>0</v>
      </c>
      <c r="T681" s="1" t="s">
        <v>21</v>
      </c>
    </row>
    <row r="682" spans="1:20" x14ac:dyDescent="0.35">
      <c r="A682" s="1" t="s">
        <v>14</v>
      </c>
      <c r="B682" s="1" t="s">
        <v>1609</v>
      </c>
      <c r="C682" s="1" t="s">
        <v>1597</v>
      </c>
      <c r="D682" s="1" t="s">
        <v>1555</v>
      </c>
      <c r="E682" t="str">
        <f t="shared" si="40"/>
        <v>2022</v>
      </c>
      <c r="F682" t="str">
        <f t="shared" si="41"/>
        <v>agosto</v>
      </c>
      <c r="G682" s="3">
        <v>45566</v>
      </c>
      <c r="H682" s="4">
        <f t="shared" si="43"/>
        <v>776</v>
      </c>
      <c r="I682" s="2">
        <f t="shared" si="42"/>
        <v>720</v>
      </c>
      <c r="J682" s="1">
        <v>99423</v>
      </c>
      <c r="K682" s="1">
        <v>99423</v>
      </c>
      <c r="L682" s="1" t="s">
        <v>1610</v>
      </c>
      <c r="M682" s="1" t="s">
        <v>19</v>
      </c>
      <c r="N682" s="1" t="s">
        <v>20</v>
      </c>
      <c r="O682" s="1" t="s">
        <v>1609</v>
      </c>
      <c r="P682" s="1" t="s">
        <v>1609</v>
      </c>
      <c r="Q682" s="1" t="s">
        <v>1610</v>
      </c>
      <c r="R682" s="1" t="s">
        <v>3976</v>
      </c>
      <c r="S682" s="1">
        <v>0</v>
      </c>
      <c r="T682" s="1" t="s">
        <v>21</v>
      </c>
    </row>
    <row r="683" spans="1:20" x14ac:dyDescent="0.35">
      <c r="A683" s="1" t="s">
        <v>14</v>
      </c>
      <c r="B683" s="1" t="s">
        <v>1611</v>
      </c>
      <c r="C683" s="1" t="s">
        <v>1597</v>
      </c>
      <c r="D683" s="1" t="s">
        <v>1555</v>
      </c>
      <c r="E683" t="str">
        <f t="shared" si="40"/>
        <v>2022</v>
      </c>
      <c r="F683" t="str">
        <f t="shared" si="41"/>
        <v>agosto</v>
      </c>
      <c r="G683" s="3">
        <v>45566</v>
      </c>
      <c r="H683" s="4">
        <f t="shared" si="43"/>
        <v>776</v>
      </c>
      <c r="I683" s="2">
        <f t="shared" si="42"/>
        <v>720</v>
      </c>
      <c r="J683" s="1">
        <v>99423</v>
      </c>
      <c r="K683" s="1">
        <v>99423</v>
      </c>
      <c r="L683" s="1" t="s">
        <v>1612</v>
      </c>
      <c r="M683" s="1" t="s">
        <v>19</v>
      </c>
      <c r="N683" s="1" t="s">
        <v>20</v>
      </c>
      <c r="O683" s="1" t="s">
        <v>1611</v>
      </c>
      <c r="P683" s="1" t="s">
        <v>1611</v>
      </c>
      <c r="Q683" s="1" t="s">
        <v>1612</v>
      </c>
      <c r="R683" s="1" t="s">
        <v>3976</v>
      </c>
      <c r="S683" s="1">
        <v>0</v>
      </c>
      <c r="T683" s="1" t="s">
        <v>21</v>
      </c>
    </row>
    <row r="684" spans="1:20" x14ac:dyDescent="0.35">
      <c r="A684" s="1" t="s">
        <v>14</v>
      </c>
      <c r="B684" s="1" t="s">
        <v>1613</v>
      </c>
      <c r="C684" s="1" t="s">
        <v>1597</v>
      </c>
      <c r="D684" s="1" t="s">
        <v>1555</v>
      </c>
      <c r="E684" t="str">
        <f t="shared" si="40"/>
        <v>2022</v>
      </c>
      <c r="F684" t="str">
        <f t="shared" si="41"/>
        <v>agosto</v>
      </c>
      <c r="G684" s="3">
        <v>45566</v>
      </c>
      <c r="H684" s="4">
        <f t="shared" si="43"/>
        <v>776</v>
      </c>
      <c r="I684" s="2">
        <f t="shared" si="42"/>
        <v>720</v>
      </c>
      <c r="J684" s="1">
        <v>99423</v>
      </c>
      <c r="K684" s="1">
        <v>99423</v>
      </c>
      <c r="L684" s="1" t="s">
        <v>1614</v>
      </c>
      <c r="M684" s="1" t="s">
        <v>19</v>
      </c>
      <c r="N684" s="1" t="s">
        <v>20</v>
      </c>
      <c r="O684" s="1" t="s">
        <v>1613</v>
      </c>
      <c r="P684" s="1" t="s">
        <v>1613</v>
      </c>
      <c r="Q684" s="1" t="s">
        <v>1614</v>
      </c>
      <c r="R684" s="1" t="s">
        <v>3976</v>
      </c>
      <c r="S684" s="1">
        <v>0</v>
      </c>
      <c r="T684" s="1" t="s">
        <v>21</v>
      </c>
    </row>
    <row r="685" spans="1:20" x14ac:dyDescent="0.35">
      <c r="A685" s="1" t="s">
        <v>14</v>
      </c>
      <c r="B685" s="1" t="s">
        <v>1615</v>
      </c>
      <c r="C685" s="1" t="s">
        <v>1616</v>
      </c>
      <c r="D685" s="1" t="s">
        <v>1555</v>
      </c>
      <c r="E685" t="str">
        <f t="shared" si="40"/>
        <v>2022</v>
      </c>
      <c r="F685" t="str">
        <f t="shared" si="41"/>
        <v>agosto</v>
      </c>
      <c r="G685" s="3">
        <v>45566</v>
      </c>
      <c r="H685" s="4">
        <f t="shared" si="43"/>
        <v>776</v>
      </c>
      <c r="I685" s="2">
        <f t="shared" si="42"/>
        <v>720</v>
      </c>
      <c r="J685" s="1">
        <v>99423</v>
      </c>
      <c r="K685" s="1">
        <v>99423</v>
      </c>
      <c r="L685" s="1" t="s">
        <v>1617</v>
      </c>
      <c r="M685" s="1" t="s">
        <v>19</v>
      </c>
      <c r="N685" s="1" t="s">
        <v>20</v>
      </c>
      <c r="O685" s="1" t="s">
        <v>1615</v>
      </c>
      <c r="P685" s="1" t="s">
        <v>1615</v>
      </c>
      <c r="Q685" s="1" t="s">
        <v>1617</v>
      </c>
      <c r="R685" s="1" t="s">
        <v>3976</v>
      </c>
      <c r="S685" s="1">
        <v>0</v>
      </c>
      <c r="T685" s="1" t="s">
        <v>21</v>
      </c>
    </row>
    <row r="686" spans="1:20" x14ac:dyDescent="0.35">
      <c r="A686" s="1" t="s">
        <v>14</v>
      </c>
      <c r="B686" s="1" t="s">
        <v>1618</v>
      </c>
      <c r="C686" s="1" t="s">
        <v>1616</v>
      </c>
      <c r="D686" s="1" t="s">
        <v>1555</v>
      </c>
      <c r="E686" t="str">
        <f t="shared" si="40"/>
        <v>2022</v>
      </c>
      <c r="F686" t="str">
        <f t="shared" si="41"/>
        <v>agosto</v>
      </c>
      <c r="G686" s="3">
        <v>45566</v>
      </c>
      <c r="H686" s="4">
        <f t="shared" si="43"/>
        <v>776</v>
      </c>
      <c r="I686" s="2">
        <f t="shared" si="42"/>
        <v>720</v>
      </c>
      <c r="J686" s="1">
        <v>99423</v>
      </c>
      <c r="K686" s="1">
        <v>99423</v>
      </c>
      <c r="L686" s="1" t="s">
        <v>1619</v>
      </c>
      <c r="M686" s="1" t="s">
        <v>19</v>
      </c>
      <c r="N686" s="1" t="s">
        <v>20</v>
      </c>
      <c r="O686" s="1" t="s">
        <v>1618</v>
      </c>
      <c r="P686" s="1" t="s">
        <v>1618</v>
      </c>
      <c r="Q686" s="1" t="s">
        <v>1619</v>
      </c>
      <c r="R686" s="1" t="s">
        <v>3976</v>
      </c>
      <c r="S686" s="1">
        <v>0</v>
      </c>
      <c r="T686" s="1" t="s">
        <v>21</v>
      </c>
    </row>
    <row r="687" spans="1:20" x14ac:dyDescent="0.35">
      <c r="A687" s="1" t="s">
        <v>14</v>
      </c>
      <c r="B687" s="1" t="s">
        <v>1620</v>
      </c>
      <c r="C687" s="1" t="s">
        <v>1616</v>
      </c>
      <c r="D687" s="1" t="s">
        <v>1555</v>
      </c>
      <c r="E687" t="str">
        <f t="shared" si="40"/>
        <v>2022</v>
      </c>
      <c r="F687" t="str">
        <f t="shared" si="41"/>
        <v>agosto</v>
      </c>
      <c r="G687" s="3">
        <v>45566</v>
      </c>
      <c r="H687" s="4">
        <f t="shared" si="43"/>
        <v>776</v>
      </c>
      <c r="I687" s="2">
        <f t="shared" si="42"/>
        <v>720</v>
      </c>
      <c r="J687" s="1">
        <v>99423</v>
      </c>
      <c r="K687" s="1">
        <v>99423</v>
      </c>
      <c r="L687" s="1" t="s">
        <v>1621</v>
      </c>
      <c r="M687" s="1" t="s">
        <v>19</v>
      </c>
      <c r="N687" s="1" t="s">
        <v>20</v>
      </c>
      <c r="O687" s="1" t="s">
        <v>1620</v>
      </c>
      <c r="P687" s="1" t="s">
        <v>1620</v>
      </c>
      <c r="Q687" s="1" t="s">
        <v>1621</v>
      </c>
      <c r="R687" s="1" t="s">
        <v>3976</v>
      </c>
      <c r="S687" s="1">
        <v>0</v>
      </c>
      <c r="T687" s="1" t="s">
        <v>21</v>
      </c>
    </row>
    <row r="688" spans="1:20" x14ac:dyDescent="0.35">
      <c r="A688" s="1" t="s">
        <v>14</v>
      </c>
      <c r="B688" s="1" t="s">
        <v>1622</v>
      </c>
      <c r="C688" s="1" t="s">
        <v>1616</v>
      </c>
      <c r="D688" s="1" t="s">
        <v>1555</v>
      </c>
      <c r="E688" t="str">
        <f t="shared" si="40"/>
        <v>2022</v>
      </c>
      <c r="F688" t="str">
        <f t="shared" si="41"/>
        <v>agosto</v>
      </c>
      <c r="G688" s="3">
        <v>45566</v>
      </c>
      <c r="H688" s="4">
        <f t="shared" si="43"/>
        <v>776</v>
      </c>
      <c r="I688" s="2">
        <f t="shared" si="42"/>
        <v>720</v>
      </c>
      <c r="J688" s="1">
        <v>99423</v>
      </c>
      <c r="K688" s="1">
        <v>99423</v>
      </c>
      <c r="L688" s="1" t="s">
        <v>1623</v>
      </c>
      <c r="M688" s="1" t="s">
        <v>19</v>
      </c>
      <c r="N688" s="1" t="s">
        <v>20</v>
      </c>
      <c r="O688" s="1" t="s">
        <v>1622</v>
      </c>
      <c r="P688" s="1" t="s">
        <v>1622</v>
      </c>
      <c r="Q688" s="1" t="s">
        <v>1623</v>
      </c>
      <c r="R688" s="1" t="s">
        <v>3976</v>
      </c>
      <c r="S688" s="1">
        <v>0</v>
      </c>
      <c r="T688" s="1" t="s">
        <v>21</v>
      </c>
    </row>
    <row r="689" spans="1:20" x14ac:dyDescent="0.35">
      <c r="A689" s="1" t="s">
        <v>14</v>
      </c>
      <c r="B689" s="1" t="s">
        <v>1624</v>
      </c>
      <c r="C689" s="1" t="s">
        <v>1625</v>
      </c>
      <c r="D689" s="1" t="s">
        <v>1555</v>
      </c>
      <c r="E689" t="str">
        <f t="shared" si="40"/>
        <v>2022</v>
      </c>
      <c r="F689" t="str">
        <f t="shared" si="41"/>
        <v>agosto</v>
      </c>
      <c r="G689" s="3">
        <v>45566</v>
      </c>
      <c r="H689" s="4">
        <f t="shared" si="43"/>
        <v>776</v>
      </c>
      <c r="I689" s="2">
        <f t="shared" si="42"/>
        <v>720</v>
      </c>
      <c r="J689" s="1">
        <v>99423</v>
      </c>
      <c r="K689" s="1">
        <v>99423</v>
      </c>
      <c r="L689" s="1" t="s">
        <v>1626</v>
      </c>
      <c r="M689" s="1" t="s">
        <v>19</v>
      </c>
      <c r="N689" s="1" t="s">
        <v>20</v>
      </c>
      <c r="O689" s="1" t="s">
        <v>1624</v>
      </c>
      <c r="P689" s="1" t="s">
        <v>1624</v>
      </c>
      <c r="Q689" s="1" t="s">
        <v>1626</v>
      </c>
      <c r="R689" s="1" t="s">
        <v>3976</v>
      </c>
      <c r="S689" s="1">
        <v>0</v>
      </c>
      <c r="T689" s="1" t="s">
        <v>21</v>
      </c>
    </row>
    <row r="690" spans="1:20" x14ac:dyDescent="0.35">
      <c r="A690" s="1" t="s">
        <v>14</v>
      </c>
      <c r="B690" s="1" t="s">
        <v>1627</v>
      </c>
      <c r="C690" s="1" t="s">
        <v>1625</v>
      </c>
      <c r="D690" s="1" t="s">
        <v>1555</v>
      </c>
      <c r="E690" t="str">
        <f t="shared" si="40"/>
        <v>2022</v>
      </c>
      <c r="F690" t="str">
        <f t="shared" si="41"/>
        <v>agosto</v>
      </c>
      <c r="G690" s="3">
        <v>45566</v>
      </c>
      <c r="H690" s="4">
        <f t="shared" si="43"/>
        <v>776</v>
      </c>
      <c r="I690" s="2">
        <f t="shared" si="42"/>
        <v>720</v>
      </c>
      <c r="J690" s="1">
        <v>99423</v>
      </c>
      <c r="K690" s="1">
        <v>99423</v>
      </c>
      <c r="L690" s="1" t="s">
        <v>1628</v>
      </c>
      <c r="M690" s="1" t="s">
        <v>19</v>
      </c>
      <c r="N690" s="1" t="s">
        <v>20</v>
      </c>
      <c r="O690" s="1" t="s">
        <v>1627</v>
      </c>
      <c r="P690" s="1" t="s">
        <v>1627</v>
      </c>
      <c r="Q690" s="1" t="s">
        <v>1628</v>
      </c>
      <c r="R690" s="1" t="s">
        <v>3976</v>
      </c>
      <c r="S690" s="1">
        <v>0</v>
      </c>
      <c r="T690" s="1" t="s">
        <v>21</v>
      </c>
    </row>
    <row r="691" spans="1:20" x14ac:dyDescent="0.35">
      <c r="A691" s="1" t="s">
        <v>14</v>
      </c>
      <c r="B691" s="1" t="s">
        <v>1629</v>
      </c>
      <c r="C691" s="1" t="s">
        <v>1625</v>
      </c>
      <c r="D691" s="1" t="s">
        <v>1555</v>
      </c>
      <c r="E691" t="str">
        <f t="shared" si="40"/>
        <v>2022</v>
      </c>
      <c r="F691" t="str">
        <f t="shared" si="41"/>
        <v>agosto</v>
      </c>
      <c r="G691" s="3">
        <v>45566</v>
      </c>
      <c r="H691" s="4">
        <f t="shared" si="43"/>
        <v>776</v>
      </c>
      <c r="I691" s="2">
        <f t="shared" si="42"/>
        <v>720</v>
      </c>
      <c r="J691" s="1">
        <v>99423</v>
      </c>
      <c r="K691" s="1">
        <v>99423</v>
      </c>
      <c r="L691" s="1" t="s">
        <v>1630</v>
      </c>
      <c r="M691" s="1" t="s">
        <v>19</v>
      </c>
      <c r="N691" s="1" t="s">
        <v>20</v>
      </c>
      <c r="O691" s="1" t="s">
        <v>1629</v>
      </c>
      <c r="P691" s="1" t="s">
        <v>1629</v>
      </c>
      <c r="Q691" s="1" t="s">
        <v>1630</v>
      </c>
      <c r="R691" s="1" t="s">
        <v>3976</v>
      </c>
      <c r="S691" s="1">
        <v>0</v>
      </c>
      <c r="T691" s="1" t="s">
        <v>21</v>
      </c>
    </row>
    <row r="692" spans="1:20" x14ac:dyDescent="0.35">
      <c r="A692" s="1" t="s">
        <v>14</v>
      </c>
      <c r="B692" s="1" t="s">
        <v>1631</v>
      </c>
      <c r="C692" s="1" t="s">
        <v>1625</v>
      </c>
      <c r="D692" s="1" t="s">
        <v>1555</v>
      </c>
      <c r="E692" t="str">
        <f t="shared" si="40"/>
        <v>2022</v>
      </c>
      <c r="F692" t="str">
        <f t="shared" si="41"/>
        <v>agosto</v>
      </c>
      <c r="G692" s="3">
        <v>45566</v>
      </c>
      <c r="H692" s="4">
        <f t="shared" si="43"/>
        <v>776</v>
      </c>
      <c r="I692" s="2">
        <f t="shared" si="42"/>
        <v>720</v>
      </c>
      <c r="J692" s="1">
        <v>99423</v>
      </c>
      <c r="K692" s="1">
        <v>99423</v>
      </c>
      <c r="L692" s="1" t="s">
        <v>1632</v>
      </c>
      <c r="M692" s="1" t="s">
        <v>19</v>
      </c>
      <c r="N692" s="1" t="s">
        <v>20</v>
      </c>
      <c r="O692" s="1" t="s">
        <v>1631</v>
      </c>
      <c r="P692" s="1" t="s">
        <v>1631</v>
      </c>
      <c r="Q692" s="1" t="s">
        <v>1632</v>
      </c>
      <c r="R692" s="1" t="s">
        <v>3976</v>
      </c>
      <c r="S692" s="1">
        <v>0</v>
      </c>
      <c r="T692" s="1" t="s">
        <v>21</v>
      </c>
    </row>
    <row r="693" spans="1:20" x14ac:dyDescent="0.35">
      <c r="A693" s="1" t="s">
        <v>14</v>
      </c>
      <c r="B693" s="1" t="s">
        <v>1633</v>
      </c>
      <c r="C693" s="1" t="s">
        <v>1625</v>
      </c>
      <c r="D693" s="1" t="s">
        <v>1555</v>
      </c>
      <c r="E693" t="str">
        <f t="shared" si="40"/>
        <v>2022</v>
      </c>
      <c r="F693" t="str">
        <f t="shared" si="41"/>
        <v>agosto</v>
      </c>
      <c r="G693" s="3">
        <v>45566</v>
      </c>
      <c r="H693" s="4">
        <f t="shared" si="43"/>
        <v>776</v>
      </c>
      <c r="I693" s="2">
        <f t="shared" si="42"/>
        <v>720</v>
      </c>
      <c r="J693" s="1">
        <v>99423</v>
      </c>
      <c r="K693" s="1">
        <v>99423</v>
      </c>
      <c r="L693" s="1" t="s">
        <v>1634</v>
      </c>
      <c r="M693" s="1" t="s">
        <v>19</v>
      </c>
      <c r="N693" s="1" t="s">
        <v>20</v>
      </c>
      <c r="O693" s="1" t="s">
        <v>1633</v>
      </c>
      <c r="P693" s="1" t="s">
        <v>1633</v>
      </c>
      <c r="Q693" s="1" t="s">
        <v>1634</v>
      </c>
      <c r="R693" s="1" t="s">
        <v>3976</v>
      </c>
      <c r="S693" s="1">
        <v>0</v>
      </c>
      <c r="T693" s="1" t="s">
        <v>21</v>
      </c>
    </row>
    <row r="694" spans="1:20" x14ac:dyDescent="0.35">
      <c r="A694" s="1" t="s">
        <v>14</v>
      </c>
      <c r="B694" s="1" t="s">
        <v>1635</v>
      </c>
      <c r="C694" s="1" t="s">
        <v>1625</v>
      </c>
      <c r="D694" s="1" t="s">
        <v>1555</v>
      </c>
      <c r="E694" t="str">
        <f t="shared" si="40"/>
        <v>2022</v>
      </c>
      <c r="F694" t="str">
        <f t="shared" si="41"/>
        <v>agosto</v>
      </c>
      <c r="G694" s="3">
        <v>45566</v>
      </c>
      <c r="H694" s="4">
        <f t="shared" si="43"/>
        <v>776</v>
      </c>
      <c r="I694" s="2">
        <f t="shared" si="42"/>
        <v>720</v>
      </c>
      <c r="J694" s="1">
        <v>99423</v>
      </c>
      <c r="K694" s="1">
        <v>99423</v>
      </c>
      <c r="L694" s="1" t="s">
        <v>1636</v>
      </c>
      <c r="M694" s="1" t="s">
        <v>19</v>
      </c>
      <c r="N694" s="1" t="s">
        <v>20</v>
      </c>
      <c r="O694" s="1" t="s">
        <v>1635</v>
      </c>
      <c r="P694" s="1" t="s">
        <v>1635</v>
      </c>
      <c r="Q694" s="1" t="s">
        <v>1636</v>
      </c>
      <c r="R694" s="1" t="s">
        <v>3976</v>
      </c>
      <c r="S694" s="1">
        <v>0</v>
      </c>
      <c r="T694" s="1" t="s">
        <v>21</v>
      </c>
    </row>
    <row r="695" spans="1:20" x14ac:dyDescent="0.35">
      <c r="A695" s="1" t="s">
        <v>14</v>
      </c>
      <c r="B695" s="1" t="s">
        <v>1637</v>
      </c>
      <c r="C695" s="1" t="s">
        <v>1625</v>
      </c>
      <c r="D695" s="1" t="s">
        <v>1555</v>
      </c>
      <c r="E695" t="str">
        <f t="shared" si="40"/>
        <v>2022</v>
      </c>
      <c r="F695" t="str">
        <f t="shared" si="41"/>
        <v>agosto</v>
      </c>
      <c r="G695" s="3">
        <v>45566</v>
      </c>
      <c r="H695" s="4">
        <f t="shared" si="43"/>
        <v>776</v>
      </c>
      <c r="I695" s="2">
        <f t="shared" si="42"/>
        <v>720</v>
      </c>
      <c r="J695" s="1">
        <v>99423</v>
      </c>
      <c r="K695" s="1">
        <v>99423</v>
      </c>
      <c r="L695" s="1" t="s">
        <v>1638</v>
      </c>
      <c r="M695" s="1" t="s">
        <v>19</v>
      </c>
      <c r="N695" s="1" t="s">
        <v>20</v>
      </c>
      <c r="O695" s="1" t="s">
        <v>1637</v>
      </c>
      <c r="P695" s="1" t="s">
        <v>1637</v>
      </c>
      <c r="Q695" s="1" t="s">
        <v>1638</v>
      </c>
      <c r="R695" s="1" t="s">
        <v>3976</v>
      </c>
      <c r="S695" s="1">
        <v>0</v>
      </c>
      <c r="T695" s="1" t="s">
        <v>21</v>
      </c>
    </row>
    <row r="696" spans="1:20" x14ac:dyDescent="0.35">
      <c r="A696" s="1" t="s">
        <v>14</v>
      </c>
      <c r="B696" s="1" t="s">
        <v>1639</v>
      </c>
      <c r="C696" s="1" t="s">
        <v>1640</v>
      </c>
      <c r="D696" s="1" t="s">
        <v>1555</v>
      </c>
      <c r="E696" t="str">
        <f t="shared" si="40"/>
        <v>2022</v>
      </c>
      <c r="F696" t="str">
        <f t="shared" si="41"/>
        <v>agosto</v>
      </c>
      <c r="G696" s="3">
        <v>45566</v>
      </c>
      <c r="H696" s="4">
        <f t="shared" si="43"/>
        <v>776</v>
      </c>
      <c r="I696" s="2">
        <f t="shared" si="42"/>
        <v>720</v>
      </c>
      <c r="J696" s="1">
        <v>99423</v>
      </c>
      <c r="K696" s="1">
        <v>99423</v>
      </c>
      <c r="L696" s="1" t="s">
        <v>1641</v>
      </c>
      <c r="M696" s="1" t="s">
        <v>19</v>
      </c>
      <c r="N696" s="1" t="s">
        <v>20</v>
      </c>
      <c r="O696" s="1" t="s">
        <v>1639</v>
      </c>
      <c r="P696" s="1" t="s">
        <v>1639</v>
      </c>
      <c r="Q696" s="1" t="s">
        <v>1641</v>
      </c>
      <c r="R696" s="1" t="s">
        <v>3976</v>
      </c>
      <c r="S696" s="1">
        <v>0</v>
      </c>
      <c r="T696" s="1" t="s">
        <v>21</v>
      </c>
    </row>
    <row r="697" spans="1:20" x14ac:dyDescent="0.35">
      <c r="A697" s="1" t="s">
        <v>14</v>
      </c>
      <c r="B697" s="1" t="s">
        <v>1642</v>
      </c>
      <c r="C697" s="1" t="s">
        <v>1640</v>
      </c>
      <c r="D697" s="1" t="s">
        <v>1555</v>
      </c>
      <c r="E697" t="str">
        <f t="shared" si="40"/>
        <v>2022</v>
      </c>
      <c r="F697" t="str">
        <f t="shared" si="41"/>
        <v>agosto</v>
      </c>
      <c r="G697" s="3">
        <v>45566</v>
      </c>
      <c r="H697" s="4">
        <f t="shared" si="43"/>
        <v>776</v>
      </c>
      <c r="I697" s="2">
        <f t="shared" si="42"/>
        <v>720</v>
      </c>
      <c r="J697" s="1">
        <v>99423</v>
      </c>
      <c r="K697" s="1">
        <v>99423</v>
      </c>
      <c r="L697" s="1" t="s">
        <v>1643</v>
      </c>
      <c r="M697" s="1" t="s">
        <v>19</v>
      </c>
      <c r="N697" s="1" t="s">
        <v>20</v>
      </c>
      <c r="O697" s="1" t="s">
        <v>1642</v>
      </c>
      <c r="P697" s="1" t="s">
        <v>1642</v>
      </c>
      <c r="Q697" s="1" t="s">
        <v>1643</v>
      </c>
      <c r="R697" s="1" t="s">
        <v>3976</v>
      </c>
      <c r="S697" s="1">
        <v>0</v>
      </c>
      <c r="T697" s="1" t="s">
        <v>21</v>
      </c>
    </row>
    <row r="698" spans="1:20" x14ac:dyDescent="0.35">
      <c r="A698" s="1" t="s">
        <v>14</v>
      </c>
      <c r="B698" s="1" t="s">
        <v>1644</v>
      </c>
      <c r="C698" s="1" t="s">
        <v>1640</v>
      </c>
      <c r="D698" s="1" t="s">
        <v>1555</v>
      </c>
      <c r="E698" t="str">
        <f t="shared" si="40"/>
        <v>2022</v>
      </c>
      <c r="F698" t="str">
        <f t="shared" si="41"/>
        <v>agosto</v>
      </c>
      <c r="G698" s="3">
        <v>45566</v>
      </c>
      <c r="H698" s="4">
        <f t="shared" si="43"/>
        <v>776</v>
      </c>
      <c r="I698" s="2">
        <f t="shared" si="42"/>
        <v>720</v>
      </c>
      <c r="J698" s="1">
        <v>99423</v>
      </c>
      <c r="K698" s="1">
        <v>99423</v>
      </c>
      <c r="L698" s="1" t="s">
        <v>1645</v>
      </c>
      <c r="M698" s="1" t="s">
        <v>19</v>
      </c>
      <c r="N698" s="1" t="s">
        <v>20</v>
      </c>
      <c r="O698" s="1" t="s">
        <v>1644</v>
      </c>
      <c r="P698" s="1" t="s">
        <v>1644</v>
      </c>
      <c r="Q698" s="1" t="s">
        <v>1645</v>
      </c>
      <c r="R698" s="1" t="s">
        <v>3976</v>
      </c>
      <c r="S698" s="1">
        <v>0</v>
      </c>
      <c r="T698" s="1" t="s">
        <v>21</v>
      </c>
    </row>
    <row r="699" spans="1:20" x14ac:dyDescent="0.35">
      <c r="A699" s="1" t="s">
        <v>14</v>
      </c>
      <c r="B699" s="1" t="s">
        <v>1646</v>
      </c>
      <c r="C699" s="1" t="s">
        <v>1640</v>
      </c>
      <c r="D699" s="1" t="s">
        <v>1555</v>
      </c>
      <c r="E699" t="str">
        <f t="shared" si="40"/>
        <v>2022</v>
      </c>
      <c r="F699" t="str">
        <f t="shared" si="41"/>
        <v>agosto</v>
      </c>
      <c r="G699" s="3">
        <v>45566</v>
      </c>
      <c r="H699" s="4">
        <f t="shared" si="43"/>
        <v>776</v>
      </c>
      <c r="I699" s="2">
        <f t="shared" si="42"/>
        <v>720</v>
      </c>
      <c r="J699" s="1">
        <v>99423</v>
      </c>
      <c r="K699" s="1">
        <v>99423</v>
      </c>
      <c r="L699" s="1" t="s">
        <v>1647</v>
      </c>
      <c r="M699" s="1" t="s">
        <v>19</v>
      </c>
      <c r="N699" s="1" t="s">
        <v>20</v>
      </c>
      <c r="O699" s="1" t="s">
        <v>1646</v>
      </c>
      <c r="P699" s="1" t="s">
        <v>1646</v>
      </c>
      <c r="Q699" s="1" t="s">
        <v>1647</v>
      </c>
      <c r="R699" s="1" t="s">
        <v>3976</v>
      </c>
      <c r="S699" s="1">
        <v>0</v>
      </c>
      <c r="T699" s="1" t="s">
        <v>21</v>
      </c>
    </row>
    <row r="700" spans="1:20" x14ac:dyDescent="0.35">
      <c r="A700" s="1" t="s">
        <v>14</v>
      </c>
      <c r="B700" s="1" t="s">
        <v>1648</v>
      </c>
      <c r="C700" s="1" t="s">
        <v>1640</v>
      </c>
      <c r="D700" s="1" t="s">
        <v>1555</v>
      </c>
      <c r="E700" t="str">
        <f t="shared" si="40"/>
        <v>2022</v>
      </c>
      <c r="F700" t="str">
        <f t="shared" si="41"/>
        <v>agosto</v>
      </c>
      <c r="G700" s="3">
        <v>45566</v>
      </c>
      <c r="H700" s="4">
        <f t="shared" si="43"/>
        <v>776</v>
      </c>
      <c r="I700" s="2">
        <f t="shared" si="42"/>
        <v>720</v>
      </c>
      <c r="J700" s="1">
        <v>99423</v>
      </c>
      <c r="K700" s="1">
        <v>99423</v>
      </c>
      <c r="L700" s="1" t="s">
        <v>1649</v>
      </c>
      <c r="M700" s="1" t="s">
        <v>19</v>
      </c>
      <c r="N700" s="1" t="s">
        <v>20</v>
      </c>
      <c r="O700" s="1" t="s">
        <v>1648</v>
      </c>
      <c r="P700" s="1" t="s">
        <v>1648</v>
      </c>
      <c r="Q700" s="1" t="s">
        <v>1649</v>
      </c>
      <c r="R700" s="1" t="s">
        <v>3976</v>
      </c>
      <c r="S700" s="1">
        <v>0</v>
      </c>
      <c r="T700" s="1" t="s">
        <v>21</v>
      </c>
    </row>
    <row r="701" spans="1:20" x14ac:dyDescent="0.35">
      <c r="A701" s="1" t="s">
        <v>14</v>
      </c>
      <c r="B701" s="1" t="s">
        <v>1650</v>
      </c>
      <c r="C701" s="1" t="s">
        <v>1640</v>
      </c>
      <c r="D701" s="1" t="s">
        <v>1555</v>
      </c>
      <c r="E701" t="str">
        <f t="shared" si="40"/>
        <v>2022</v>
      </c>
      <c r="F701" t="str">
        <f t="shared" si="41"/>
        <v>agosto</v>
      </c>
      <c r="G701" s="3">
        <v>45566</v>
      </c>
      <c r="H701" s="4">
        <f t="shared" si="43"/>
        <v>776</v>
      </c>
      <c r="I701" s="2">
        <f t="shared" si="42"/>
        <v>720</v>
      </c>
      <c r="J701" s="1">
        <v>99423</v>
      </c>
      <c r="K701" s="1">
        <v>99423</v>
      </c>
      <c r="L701" s="1" t="s">
        <v>1651</v>
      </c>
      <c r="M701" s="1" t="s">
        <v>19</v>
      </c>
      <c r="N701" s="1" t="s">
        <v>20</v>
      </c>
      <c r="O701" s="1" t="s">
        <v>1650</v>
      </c>
      <c r="P701" s="1" t="s">
        <v>1650</v>
      </c>
      <c r="Q701" s="1" t="s">
        <v>1651</v>
      </c>
      <c r="R701" s="1" t="s">
        <v>3976</v>
      </c>
      <c r="S701" s="1">
        <v>0</v>
      </c>
      <c r="T701" s="1" t="s">
        <v>21</v>
      </c>
    </row>
    <row r="702" spans="1:20" x14ac:dyDescent="0.35">
      <c r="A702" s="1" t="s">
        <v>14</v>
      </c>
      <c r="B702" s="1" t="s">
        <v>1652</v>
      </c>
      <c r="C702" s="1" t="s">
        <v>1640</v>
      </c>
      <c r="D702" s="1" t="s">
        <v>1555</v>
      </c>
      <c r="E702" t="str">
        <f t="shared" si="40"/>
        <v>2022</v>
      </c>
      <c r="F702" t="str">
        <f t="shared" si="41"/>
        <v>agosto</v>
      </c>
      <c r="G702" s="3">
        <v>45566</v>
      </c>
      <c r="H702" s="4">
        <f t="shared" si="43"/>
        <v>776</v>
      </c>
      <c r="I702" s="2">
        <f t="shared" si="42"/>
        <v>720</v>
      </c>
      <c r="J702" s="1">
        <v>99423</v>
      </c>
      <c r="K702" s="1">
        <v>99423</v>
      </c>
      <c r="L702" s="1" t="s">
        <v>1653</v>
      </c>
      <c r="M702" s="1" t="s">
        <v>19</v>
      </c>
      <c r="N702" s="1" t="s">
        <v>20</v>
      </c>
      <c r="O702" s="1" t="s">
        <v>1652</v>
      </c>
      <c r="P702" s="1" t="s">
        <v>1652</v>
      </c>
      <c r="Q702" s="1" t="s">
        <v>1653</v>
      </c>
      <c r="R702" s="1" t="s">
        <v>3976</v>
      </c>
      <c r="S702" s="1">
        <v>0</v>
      </c>
      <c r="T702" s="1" t="s">
        <v>21</v>
      </c>
    </row>
    <row r="703" spans="1:20" x14ac:dyDescent="0.35">
      <c r="A703" s="1" t="s">
        <v>14</v>
      </c>
      <c r="B703" s="1" t="s">
        <v>1654</v>
      </c>
      <c r="C703" s="1" t="s">
        <v>1640</v>
      </c>
      <c r="D703" s="1" t="s">
        <v>1555</v>
      </c>
      <c r="E703" t="str">
        <f t="shared" si="40"/>
        <v>2022</v>
      </c>
      <c r="F703" t="str">
        <f t="shared" si="41"/>
        <v>agosto</v>
      </c>
      <c r="G703" s="3">
        <v>45566</v>
      </c>
      <c r="H703" s="4">
        <f t="shared" si="43"/>
        <v>776</v>
      </c>
      <c r="I703" s="2">
        <f t="shared" si="42"/>
        <v>720</v>
      </c>
      <c r="J703" s="1">
        <v>99423</v>
      </c>
      <c r="K703" s="1">
        <v>99423</v>
      </c>
      <c r="L703" s="1" t="s">
        <v>1655</v>
      </c>
      <c r="M703" s="1" t="s">
        <v>19</v>
      </c>
      <c r="N703" s="1" t="s">
        <v>20</v>
      </c>
      <c r="O703" s="1" t="s">
        <v>1654</v>
      </c>
      <c r="P703" s="1" t="s">
        <v>1654</v>
      </c>
      <c r="Q703" s="1" t="s">
        <v>1655</v>
      </c>
      <c r="R703" s="1" t="s">
        <v>3976</v>
      </c>
      <c r="S703" s="1">
        <v>0</v>
      </c>
      <c r="T703" s="1" t="s">
        <v>21</v>
      </c>
    </row>
    <row r="704" spans="1:20" x14ac:dyDescent="0.35">
      <c r="A704" s="1" t="s">
        <v>14</v>
      </c>
      <c r="B704" s="1" t="s">
        <v>1656</v>
      </c>
      <c r="C704" s="1" t="s">
        <v>1640</v>
      </c>
      <c r="D704" s="1" t="s">
        <v>1555</v>
      </c>
      <c r="E704" t="str">
        <f t="shared" si="40"/>
        <v>2022</v>
      </c>
      <c r="F704" t="str">
        <f t="shared" si="41"/>
        <v>agosto</v>
      </c>
      <c r="G704" s="3">
        <v>45566</v>
      </c>
      <c r="H704" s="4">
        <f t="shared" si="43"/>
        <v>776</v>
      </c>
      <c r="I704" s="2">
        <f t="shared" si="42"/>
        <v>720</v>
      </c>
      <c r="J704" s="1">
        <v>99423</v>
      </c>
      <c r="K704" s="1">
        <v>99423</v>
      </c>
      <c r="L704" s="1" t="s">
        <v>1657</v>
      </c>
      <c r="M704" s="1" t="s">
        <v>19</v>
      </c>
      <c r="N704" s="1" t="s">
        <v>20</v>
      </c>
      <c r="O704" s="1" t="s">
        <v>1656</v>
      </c>
      <c r="P704" s="1" t="s">
        <v>1656</v>
      </c>
      <c r="Q704" s="1" t="s">
        <v>1657</v>
      </c>
      <c r="R704" s="1" t="s">
        <v>3976</v>
      </c>
      <c r="S704" s="1">
        <v>0</v>
      </c>
      <c r="T704" s="1" t="s">
        <v>21</v>
      </c>
    </row>
    <row r="705" spans="1:20" x14ac:dyDescent="0.35">
      <c r="A705" s="1" t="s">
        <v>14</v>
      </c>
      <c r="B705" s="1" t="s">
        <v>1658</v>
      </c>
      <c r="C705" s="1" t="s">
        <v>1640</v>
      </c>
      <c r="D705" s="1" t="s">
        <v>1555</v>
      </c>
      <c r="E705" t="str">
        <f t="shared" si="40"/>
        <v>2022</v>
      </c>
      <c r="F705" t="str">
        <f t="shared" si="41"/>
        <v>agosto</v>
      </c>
      <c r="G705" s="3">
        <v>45566</v>
      </c>
      <c r="H705" s="4">
        <f t="shared" si="43"/>
        <v>776</v>
      </c>
      <c r="I705" s="2">
        <f t="shared" si="42"/>
        <v>720</v>
      </c>
      <c r="J705" s="1">
        <v>99423</v>
      </c>
      <c r="K705" s="1">
        <v>99423</v>
      </c>
      <c r="L705" s="1" t="s">
        <v>1659</v>
      </c>
      <c r="M705" s="1" t="s">
        <v>19</v>
      </c>
      <c r="N705" s="1" t="s">
        <v>20</v>
      </c>
      <c r="O705" s="1" t="s">
        <v>1658</v>
      </c>
      <c r="P705" s="1" t="s">
        <v>1658</v>
      </c>
      <c r="Q705" s="1" t="s">
        <v>1659</v>
      </c>
      <c r="R705" s="1" t="s">
        <v>3976</v>
      </c>
      <c r="S705" s="1">
        <v>0</v>
      </c>
      <c r="T705" s="1" t="s">
        <v>21</v>
      </c>
    </row>
    <row r="706" spans="1:20" x14ac:dyDescent="0.35">
      <c r="A706" s="1" t="s">
        <v>14</v>
      </c>
      <c r="B706" s="1" t="s">
        <v>1660</v>
      </c>
      <c r="C706" s="1" t="s">
        <v>1640</v>
      </c>
      <c r="D706" s="1" t="s">
        <v>1555</v>
      </c>
      <c r="E706" t="str">
        <f t="shared" ref="E706:E769" si="44">+TEXT(D706,"aaaa")</f>
        <v>2022</v>
      </c>
      <c r="F706" t="str">
        <f t="shared" ref="F706:F769" si="45">+TEXT(D706,"mmmm")</f>
        <v>agosto</v>
      </c>
      <c r="G706" s="3">
        <v>45566</v>
      </c>
      <c r="H706" s="4">
        <f t="shared" si="43"/>
        <v>776</v>
      </c>
      <c r="I706" s="2">
        <f t="shared" ref="I706:I769" si="46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99423</v>
      </c>
      <c r="K706" s="1">
        <v>99423</v>
      </c>
      <c r="L706" s="1" t="s">
        <v>1661</v>
      </c>
      <c r="M706" s="1" t="s">
        <v>19</v>
      </c>
      <c r="N706" s="1" t="s">
        <v>20</v>
      </c>
      <c r="O706" s="1" t="s">
        <v>1660</v>
      </c>
      <c r="P706" s="1" t="s">
        <v>1660</v>
      </c>
      <c r="Q706" s="1" t="s">
        <v>1661</v>
      </c>
      <c r="R706" s="1" t="s">
        <v>3976</v>
      </c>
      <c r="S706" s="1">
        <v>0</v>
      </c>
      <c r="T706" s="1" t="s">
        <v>21</v>
      </c>
    </row>
    <row r="707" spans="1:20" x14ac:dyDescent="0.35">
      <c r="A707" s="1" t="s">
        <v>14</v>
      </c>
      <c r="B707" s="1" t="s">
        <v>1662</v>
      </c>
      <c r="C707" s="1" t="s">
        <v>1640</v>
      </c>
      <c r="D707" s="1" t="s">
        <v>1555</v>
      </c>
      <c r="E707" t="str">
        <f t="shared" si="44"/>
        <v>2022</v>
      </c>
      <c r="F707" t="str">
        <f t="shared" si="45"/>
        <v>agosto</v>
      </c>
      <c r="G707" s="3">
        <v>45566</v>
      </c>
      <c r="H707" s="4">
        <f t="shared" ref="H707:H770" si="47">+G707-D707</f>
        <v>776</v>
      </c>
      <c r="I707" s="2">
        <f t="shared" si="46"/>
        <v>720</v>
      </c>
      <c r="J707" s="1">
        <v>99423</v>
      </c>
      <c r="K707" s="1">
        <v>99423</v>
      </c>
      <c r="L707" s="1" t="s">
        <v>1663</v>
      </c>
      <c r="M707" s="1" t="s">
        <v>19</v>
      </c>
      <c r="N707" s="1" t="s">
        <v>20</v>
      </c>
      <c r="O707" s="1" t="s">
        <v>1662</v>
      </c>
      <c r="P707" s="1" t="s">
        <v>1662</v>
      </c>
      <c r="Q707" s="1" t="s">
        <v>1663</v>
      </c>
      <c r="R707" s="1" t="s">
        <v>3976</v>
      </c>
      <c r="S707" s="1">
        <v>0</v>
      </c>
      <c r="T707" s="1" t="s">
        <v>21</v>
      </c>
    </row>
    <row r="708" spans="1:20" x14ac:dyDescent="0.35">
      <c r="A708" s="1" t="s">
        <v>14</v>
      </c>
      <c r="B708" s="1" t="s">
        <v>1664</v>
      </c>
      <c r="C708" s="1" t="s">
        <v>1640</v>
      </c>
      <c r="D708" s="1" t="s">
        <v>1555</v>
      </c>
      <c r="E708" t="str">
        <f t="shared" si="44"/>
        <v>2022</v>
      </c>
      <c r="F708" t="str">
        <f t="shared" si="45"/>
        <v>agosto</v>
      </c>
      <c r="G708" s="3">
        <v>45566</v>
      </c>
      <c r="H708" s="4">
        <f t="shared" si="47"/>
        <v>776</v>
      </c>
      <c r="I708" s="2">
        <f t="shared" si="46"/>
        <v>720</v>
      </c>
      <c r="J708" s="1">
        <v>99423</v>
      </c>
      <c r="K708" s="1">
        <v>99423</v>
      </c>
      <c r="L708" s="1" t="s">
        <v>1665</v>
      </c>
      <c r="M708" s="1" t="s">
        <v>19</v>
      </c>
      <c r="N708" s="1" t="s">
        <v>20</v>
      </c>
      <c r="O708" s="1" t="s">
        <v>1664</v>
      </c>
      <c r="P708" s="1" t="s">
        <v>1664</v>
      </c>
      <c r="Q708" s="1" t="s">
        <v>1665</v>
      </c>
      <c r="R708" s="1" t="s">
        <v>3976</v>
      </c>
      <c r="S708" s="1">
        <v>0</v>
      </c>
      <c r="T708" s="1" t="s">
        <v>21</v>
      </c>
    </row>
    <row r="709" spans="1:20" x14ac:dyDescent="0.35">
      <c r="A709" s="1" t="s">
        <v>14</v>
      </c>
      <c r="B709" s="1" t="s">
        <v>1666</v>
      </c>
      <c r="C709" s="1" t="s">
        <v>1667</v>
      </c>
      <c r="D709" s="1" t="s">
        <v>1555</v>
      </c>
      <c r="E709" t="str">
        <f t="shared" si="44"/>
        <v>2022</v>
      </c>
      <c r="F709" t="str">
        <f t="shared" si="45"/>
        <v>agosto</v>
      </c>
      <c r="G709" s="3">
        <v>45566</v>
      </c>
      <c r="H709" s="4">
        <f t="shared" si="47"/>
        <v>776</v>
      </c>
      <c r="I709" s="2">
        <f t="shared" si="46"/>
        <v>720</v>
      </c>
      <c r="J709" s="1">
        <v>99423</v>
      </c>
      <c r="K709" s="1">
        <v>99423</v>
      </c>
      <c r="L709" s="1" t="s">
        <v>1668</v>
      </c>
      <c r="M709" s="1" t="s">
        <v>19</v>
      </c>
      <c r="N709" s="1" t="s">
        <v>20</v>
      </c>
      <c r="O709" s="1" t="s">
        <v>1666</v>
      </c>
      <c r="P709" s="1" t="s">
        <v>1666</v>
      </c>
      <c r="Q709" s="1" t="s">
        <v>1668</v>
      </c>
      <c r="R709" s="1" t="s">
        <v>3976</v>
      </c>
      <c r="S709" s="1">
        <v>0</v>
      </c>
      <c r="T709" s="1" t="s">
        <v>21</v>
      </c>
    </row>
    <row r="710" spans="1:20" x14ac:dyDescent="0.35">
      <c r="A710" s="1" t="s">
        <v>14</v>
      </c>
      <c r="B710" s="1" t="s">
        <v>1669</v>
      </c>
      <c r="C710" s="1" t="s">
        <v>1667</v>
      </c>
      <c r="D710" s="1" t="s">
        <v>1555</v>
      </c>
      <c r="E710" t="str">
        <f t="shared" si="44"/>
        <v>2022</v>
      </c>
      <c r="F710" t="str">
        <f t="shared" si="45"/>
        <v>agosto</v>
      </c>
      <c r="G710" s="3">
        <v>45566</v>
      </c>
      <c r="H710" s="4">
        <f t="shared" si="47"/>
        <v>776</v>
      </c>
      <c r="I710" s="2">
        <f t="shared" si="46"/>
        <v>720</v>
      </c>
      <c r="J710" s="1">
        <v>99423</v>
      </c>
      <c r="K710" s="1">
        <v>99423</v>
      </c>
      <c r="L710" s="1" t="s">
        <v>1670</v>
      </c>
      <c r="M710" s="1" t="s">
        <v>19</v>
      </c>
      <c r="N710" s="1" t="s">
        <v>20</v>
      </c>
      <c r="O710" s="1" t="s">
        <v>1669</v>
      </c>
      <c r="P710" s="1" t="s">
        <v>1669</v>
      </c>
      <c r="Q710" s="1" t="s">
        <v>1670</v>
      </c>
      <c r="R710" s="1" t="s">
        <v>3976</v>
      </c>
      <c r="S710" s="1">
        <v>0</v>
      </c>
      <c r="T710" s="1" t="s">
        <v>21</v>
      </c>
    </row>
    <row r="711" spans="1:20" x14ac:dyDescent="0.35">
      <c r="A711" s="1" t="s">
        <v>14</v>
      </c>
      <c r="B711" s="1" t="s">
        <v>1671</v>
      </c>
      <c r="C711" s="1" t="s">
        <v>1667</v>
      </c>
      <c r="D711" s="1" t="s">
        <v>1555</v>
      </c>
      <c r="E711" t="str">
        <f t="shared" si="44"/>
        <v>2022</v>
      </c>
      <c r="F711" t="str">
        <f t="shared" si="45"/>
        <v>agosto</v>
      </c>
      <c r="G711" s="3">
        <v>45566</v>
      </c>
      <c r="H711" s="4">
        <f t="shared" si="47"/>
        <v>776</v>
      </c>
      <c r="I711" s="2">
        <f t="shared" si="46"/>
        <v>720</v>
      </c>
      <c r="J711" s="1">
        <v>99423</v>
      </c>
      <c r="K711" s="1">
        <v>99423</v>
      </c>
      <c r="L711" s="1" t="s">
        <v>1672</v>
      </c>
      <c r="M711" s="1" t="s">
        <v>19</v>
      </c>
      <c r="N711" s="1" t="s">
        <v>20</v>
      </c>
      <c r="O711" s="1" t="s">
        <v>1671</v>
      </c>
      <c r="P711" s="1" t="s">
        <v>1671</v>
      </c>
      <c r="Q711" s="1" t="s">
        <v>1672</v>
      </c>
      <c r="R711" s="1" t="s">
        <v>3976</v>
      </c>
      <c r="S711" s="1">
        <v>0</v>
      </c>
      <c r="T711" s="1" t="s">
        <v>21</v>
      </c>
    </row>
    <row r="712" spans="1:20" x14ac:dyDescent="0.35">
      <c r="A712" s="1" t="s">
        <v>14</v>
      </c>
      <c r="B712" s="1" t="s">
        <v>1673</v>
      </c>
      <c r="C712" s="1" t="s">
        <v>1674</v>
      </c>
      <c r="D712" s="1" t="s">
        <v>1555</v>
      </c>
      <c r="E712" t="str">
        <f t="shared" si="44"/>
        <v>2022</v>
      </c>
      <c r="F712" t="str">
        <f t="shared" si="45"/>
        <v>agosto</v>
      </c>
      <c r="G712" s="3">
        <v>45566</v>
      </c>
      <c r="H712" s="4">
        <f t="shared" si="47"/>
        <v>776</v>
      </c>
      <c r="I712" s="2">
        <f t="shared" si="46"/>
        <v>720</v>
      </c>
      <c r="J712" s="1">
        <v>99423</v>
      </c>
      <c r="K712" s="1">
        <v>99423</v>
      </c>
      <c r="L712" s="1" t="s">
        <v>1675</v>
      </c>
      <c r="M712" s="1" t="s">
        <v>19</v>
      </c>
      <c r="N712" s="1" t="s">
        <v>20</v>
      </c>
      <c r="O712" s="1" t="s">
        <v>1673</v>
      </c>
      <c r="P712" s="1" t="s">
        <v>1673</v>
      </c>
      <c r="Q712" s="1" t="s">
        <v>1675</v>
      </c>
      <c r="R712" s="1" t="s">
        <v>3976</v>
      </c>
      <c r="S712" s="1">
        <v>0</v>
      </c>
      <c r="T712" s="1" t="s">
        <v>21</v>
      </c>
    </row>
    <row r="713" spans="1:20" x14ac:dyDescent="0.35">
      <c r="A713" s="1" t="s">
        <v>14</v>
      </c>
      <c r="B713" s="1" t="s">
        <v>1676</v>
      </c>
      <c r="C713" s="1" t="s">
        <v>1674</v>
      </c>
      <c r="D713" s="1" t="s">
        <v>1555</v>
      </c>
      <c r="E713" t="str">
        <f t="shared" si="44"/>
        <v>2022</v>
      </c>
      <c r="F713" t="str">
        <f t="shared" si="45"/>
        <v>agosto</v>
      </c>
      <c r="G713" s="3">
        <v>45566</v>
      </c>
      <c r="H713" s="4">
        <f t="shared" si="47"/>
        <v>776</v>
      </c>
      <c r="I713" s="2">
        <f t="shared" si="46"/>
        <v>720</v>
      </c>
      <c r="J713" s="1">
        <v>99423</v>
      </c>
      <c r="K713" s="1">
        <v>99423</v>
      </c>
      <c r="L713" s="1" t="s">
        <v>1677</v>
      </c>
      <c r="M713" s="1" t="s">
        <v>19</v>
      </c>
      <c r="N713" s="1" t="s">
        <v>20</v>
      </c>
      <c r="O713" s="1" t="s">
        <v>1676</v>
      </c>
      <c r="P713" s="1" t="s">
        <v>1676</v>
      </c>
      <c r="Q713" s="1" t="s">
        <v>1677</v>
      </c>
      <c r="R713" s="1" t="s">
        <v>3976</v>
      </c>
      <c r="S713" s="1">
        <v>0</v>
      </c>
      <c r="T713" s="1" t="s">
        <v>21</v>
      </c>
    </row>
    <row r="714" spans="1:20" x14ac:dyDescent="0.35">
      <c r="A714" s="1" t="s">
        <v>14</v>
      </c>
      <c r="B714" s="1" t="s">
        <v>1678</v>
      </c>
      <c r="C714" s="1" t="s">
        <v>1679</v>
      </c>
      <c r="D714" s="1" t="s">
        <v>1555</v>
      </c>
      <c r="E714" t="str">
        <f t="shared" si="44"/>
        <v>2022</v>
      </c>
      <c r="F714" t="str">
        <f t="shared" si="45"/>
        <v>agosto</v>
      </c>
      <c r="G714" s="3">
        <v>45566</v>
      </c>
      <c r="H714" s="4">
        <f t="shared" si="47"/>
        <v>776</v>
      </c>
      <c r="I714" s="2">
        <f t="shared" si="46"/>
        <v>720</v>
      </c>
      <c r="J714" s="1">
        <v>99423</v>
      </c>
      <c r="K714" s="1">
        <v>99423</v>
      </c>
      <c r="L714" s="1" t="s">
        <v>1680</v>
      </c>
      <c r="M714" s="1" t="s">
        <v>19</v>
      </c>
      <c r="N714" s="1" t="s">
        <v>20</v>
      </c>
      <c r="O714" s="1" t="s">
        <v>1678</v>
      </c>
      <c r="P714" s="1" t="s">
        <v>1678</v>
      </c>
      <c r="Q714" s="1" t="s">
        <v>1680</v>
      </c>
      <c r="R714" s="1" t="s">
        <v>3976</v>
      </c>
      <c r="S714" s="1">
        <v>0</v>
      </c>
      <c r="T714" s="1" t="s">
        <v>21</v>
      </c>
    </row>
    <row r="715" spans="1:20" x14ac:dyDescent="0.35">
      <c r="A715" s="1" t="s">
        <v>14</v>
      </c>
      <c r="B715" s="1" t="s">
        <v>1681</v>
      </c>
      <c r="C715" s="1" t="s">
        <v>1490</v>
      </c>
      <c r="D715" s="1" t="s">
        <v>1555</v>
      </c>
      <c r="E715" t="str">
        <f t="shared" si="44"/>
        <v>2022</v>
      </c>
      <c r="F715" t="str">
        <f t="shared" si="45"/>
        <v>agosto</v>
      </c>
      <c r="G715" s="3">
        <v>45566</v>
      </c>
      <c r="H715" s="4">
        <f t="shared" si="47"/>
        <v>776</v>
      </c>
      <c r="I715" s="2">
        <f t="shared" si="46"/>
        <v>720</v>
      </c>
      <c r="J715" s="1">
        <v>99423</v>
      </c>
      <c r="K715" s="1">
        <v>99423</v>
      </c>
      <c r="L715" s="1" t="s">
        <v>1682</v>
      </c>
      <c r="M715" s="1" t="s">
        <v>19</v>
      </c>
      <c r="N715" s="1" t="s">
        <v>20</v>
      </c>
      <c r="O715" s="1" t="s">
        <v>1681</v>
      </c>
      <c r="P715" s="1" t="s">
        <v>1681</v>
      </c>
      <c r="Q715" s="1" t="s">
        <v>1682</v>
      </c>
      <c r="R715" s="1" t="s">
        <v>3976</v>
      </c>
      <c r="S715" s="1">
        <v>0</v>
      </c>
      <c r="T715" s="1" t="s">
        <v>21</v>
      </c>
    </row>
    <row r="716" spans="1:20" x14ac:dyDescent="0.35">
      <c r="A716" s="1" t="s">
        <v>14</v>
      </c>
      <c r="B716" s="1" t="s">
        <v>1683</v>
      </c>
      <c r="C716" s="1" t="s">
        <v>1490</v>
      </c>
      <c r="D716" s="1" t="s">
        <v>1555</v>
      </c>
      <c r="E716" t="str">
        <f t="shared" si="44"/>
        <v>2022</v>
      </c>
      <c r="F716" t="str">
        <f t="shared" si="45"/>
        <v>agosto</v>
      </c>
      <c r="G716" s="3">
        <v>45566</v>
      </c>
      <c r="H716" s="4">
        <f t="shared" si="47"/>
        <v>776</v>
      </c>
      <c r="I716" s="2">
        <f t="shared" si="46"/>
        <v>720</v>
      </c>
      <c r="J716" s="1">
        <v>99423</v>
      </c>
      <c r="K716" s="1">
        <v>99423</v>
      </c>
      <c r="L716" s="1" t="s">
        <v>1684</v>
      </c>
      <c r="M716" s="1" t="s">
        <v>19</v>
      </c>
      <c r="N716" s="1" t="s">
        <v>20</v>
      </c>
      <c r="O716" s="1" t="s">
        <v>1683</v>
      </c>
      <c r="P716" s="1" t="s">
        <v>1683</v>
      </c>
      <c r="Q716" s="1" t="s">
        <v>1684</v>
      </c>
      <c r="R716" s="1" t="s">
        <v>3976</v>
      </c>
      <c r="S716" s="1">
        <v>0</v>
      </c>
      <c r="T716" s="1" t="s">
        <v>21</v>
      </c>
    </row>
    <row r="717" spans="1:20" x14ac:dyDescent="0.35">
      <c r="A717" s="1" t="s">
        <v>14</v>
      </c>
      <c r="B717" s="1" t="s">
        <v>1685</v>
      </c>
      <c r="C717" s="1" t="s">
        <v>1490</v>
      </c>
      <c r="D717" s="1" t="s">
        <v>1555</v>
      </c>
      <c r="E717" t="str">
        <f t="shared" si="44"/>
        <v>2022</v>
      </c>
      <c r="F717" t="str">
        <f t="shared" si="45"/>
        <v>agosto</v>
      </c>
      <c r="G717" s="3">
        <v>45566</v>
      </c>
      <c r="H717" s="4">
        <f t="shared" si="47"/>
        <v>776</v>
      </c>
      <c r="I717" s="2">
        <f t="shared" si="46"/>
        <v>720</v>
      </c>
      <c r="J717" s="1">
        <v>99423</v>
      </c>
      <c r="K717" s="1">
        <v>99423</v>
      </c>
      <c r="L717" s="1" t="s">
        <v>1686</v>
      </c>
      <c r="M717" s="1" t="s">
        <v>19</v>
      </c>
      <c r="N717" s="1" t="s">
        <v>20</v>
      </c>
      <c r="O717" s="1" t="s">
        <v>1685</v>
      </c>
      <c r="P717" s="1" t="s">
        <v>1685</v>
      </c>
      <c r="Q717" s="1" t="s">
        <v>1686</v>
      </c>
      <c r="R717" s="1" t="s">
        <v>3976</v>
      </c>
      <c r="S717" s="1">
        <v>0</v>
      </c>
      <c r="T717" s="1" t="s">
        <v>21</v>
      </c>
    </row>
    <row r="718" spans="1:20" x14ac:dyDescent="0.35">
      <c r="A718" s="1" t="s">
        <v>14</v>
      </c>
      <c r="B718" s="1" t="s">
        <v>1687</v>
      </c>
      <c r="C718" s="1" t="s">
        <v>1490</v>
      </c>
      <c r="D718" s="1" t="s">
        <v>1555</v>
      </c>
      <c r="E718" t="str">
        <f t="shared" si="44"/>
        <v>2022</v>
      </c>
      <c r="F718" t="str">
        <f t="shared" si="45"/>
        <v>agosto</v>
      </c>
      <c r="G718" s="3">
        <v>45566</v>
      </c>
      <c r="H718" s="4">
        <f t="shared" si="47"/>
        <v>776</v>
      </c>
      <c r="I718" s="2">
        <f t="shared" si="46"/>
        <v>720</v>
      </c>
      <c r="J718" s="1">
        <v>99423</v>
      </c>
      <c r="K718" s="1">
        <v>99423</v>
      </c>
      <c r="L718" s="1" t="s">
        <v>1688</v>
      </c>
      <c r="M718" s="1" t="s">
        <v>19</v>
      </c>
      <c r="N718" s="1" t="s">
        <v>20</v>
      </c>
      <c r="O718" s="1" t="s">
        <v>1687</v>
      </c>
      <c r="P718" s="1" t="s">
        <v>1687</v>
      </c>
      <c r="Q718" s="1" t="s">
        <v>1688</v>
      </c>
      <c r="R718" s="1" t="s">
        <v>3976</v>
      </c>
      <c r="S718" s="1">
        <v>0</v>
      </c>
      <c r="T718" s="1" t="s">
        <v>21</v>
      </c>
    </row>
    <row r="719" spans="1:20" x14ac:dyDescent="0.35">
      <c r="A719" s="1" t="s">
        <v>14</v>
      </c>
      <c r="B719" s="1" t="s">
        <v>1689</v>
      </c>
      <c r="C719" s="1" t="s">
        <v>1490</v>
      </c>
      <c r="D719" s="1" t="s">
        <v>1555</v>
      </c>
      <c r="E719" t="str">
        <f t="shared" si="44"/>
        <v>2022</v>
      </c>
      <c r="F719" t="str">
        <f t="shared" si="45"/>
        <v>agosto</v>
      </c>
      <c r="G719" s="3">
        <v>45566</v>
      </c>
      <c r="H719" s="4">
        <f t="shared" si="47"/>
        <v>776</v>
      </c>
      <c r="I719" s="2">
        <f t="shared" si="46"/>
        <v>720</v>
      </c>
      <c r="J719" s="1">
        <v>99423</v>
      </c>
      <c r="K719" s="1">
        <v>99423</v>
      </c>
      <c r="L719" s="1" t="s">
        <v>1690</v>
      </c>
      <c r="M719" s="1" t="s">
        <v>19</v>
      </c>
      <c r="N719" s="1" t="s">
        <v>20</v>
      </c>
      <c r="O719" s="1" t="s">
        <v>1689</v>
      </c>
      <c r="P719" s="1" t="s">
        <v>1689</v>
      </c>
      <c r="Q719" s="1" t="s">
        <v>1690</v>
      </c>
      <c r="R719" s="1" t="s">
        <v>3976</v>
      </c>
      <c r="S719" s="1">
        <v>0</v>
      </c>
      <c r="T719" s="1" t="s">
        <v>21</v>
      </c>
    </row>
    <row r="720" spans="1:20" x14ac:dyDescent="0.35">
      <c r="A720" s="1" t="s">
        <v>14</v>
      </c>
      <c r="B720" s="1" t="s">
        <v>1691</v>
      </c>
      <c r="C720" s="1" t="s">
        <v>1490</v>
      </c>
      <c r="D720" s="1" t="s">
        <v>1555</v>
      </c>
      <c r="E720" t="str">
        <f t="shared" si="44"/>
        <v>2022</v>
      </c>
      <c r="F720" t="str">
        <f t="shared" si="45"/>
        <v>agosto</v>
      </c>
      <c r="G720" s="3">
        <v>45566</v>
      </c>
      <c r="H720" s="4">
        <f t="shared" si="47"/>
        <v>776</v>
      </c>
      <c r="I720" s="2">
        <f t="shared" si="46"/>
        <v>720</v>
      </c>
      <c r="J720" s="1">
        <v>99423</v>
      </c>
      <c r="K720" s="1">
        <v>99423</v>
      </c>
      <c r="L720" s="1" t="s">
        <v>1692</v>
      </c>
      <c r="M720" s="1" t="s">
        <v>19</v>
      </c>
      <c r="N720" s="1" t="s">
        <v>20</v>
      </c>
      <c r="O720" s="1" t="s">
        <v>1691</v>
      </c>
      <c r="P720" s="1" t="s">
        <v>1691</v>
      </c>
      <c r="Q720" s="1" t="s">
        <v>1692</v>
      </c>
      <c r="R720" s="1" t="s">
        <v>3976</v>
      </c>
      <c r="S720" s="1">
        <v>0</v>
      </c>
      <c r="T720" s="1" t="s">
        <v>21</v>
      </c>
    </row>
    <row r="721" spans="1:20" x14ac:dyDescent="0.35">
      <c r="A721" s="1" t="s">
        <v>14</v>
      </c>
      <c r="B721" s="1" t="s">
        <v>1693</v>
      </c>
      <c r="C721" s="1" t="s">
        <v>1490</v>
      </c>
      <c r="D721" s="1" t="s">
        <v>1555</v>
      </c>
      <c r="E721" t="str">
        <f t="shared" si="44"/>
        <v>2022</v>
      </c>
      <c r="F721" t="str">
        <f t="shared" si="45"/>
        <v>agosto</v>
      </c>
      <c r="G721" s="3">
        <v>45566</v>
      </c>
      <c r="H721" s="4">
        <f t="shared" si="47"/>
        <v>776</v>
      </c>
      <c r="I721" s="2">
        <f t="shared" si="46"/>
        <v>720</v>
      </c>
      <c r="J721" s="1">
        <v>99423</v>
      </c>
      <c r="K721" s="1">
        <v>99423</v>
      </c>
      <c r="L721" s="1" t="s">
        <v>1694</v>
      </c>
      <c r="M721" s="1" t="s">
        <v>19</v>
      </c>
      <c r="N721" s="1" t="s">
        <v>20</v>
      </c>
      <c r="O721" s="1" t="s">
        <v>1693</v>
      </c>
      <c r="P721" s="1" t="s">
        <v>1693</v>
      </c>
      <c r="Q721" s="1" t="s">
        <v>1694</v>
      </c>
      <c r="R721" s="1" t="s">
        <v>3976</v>
      </c>
      <c r="S721" s="1">
        <v>0</v>
      </c>
      <c r="T721" s="1" t="s">
        <v>21</v>
      </c>
    </row>
    <row r="722" spans="1:20" x14ac:dyDescent="0.35">
      <c r="A722" s="1" t="s">
        <v>14</v>
      </c>
      <c r="B722" s="1" t="s">
        <v>1695</v>
      </c>
      <c r="C722" s="1" t="s">
        <v>1490</v>
      </c>
      <c r="D722" s="1" t="s">
        <v>1555</v>
      </c>
      <c r="E722" t="str">
        <f t="shared" si="44"/>
        <v>2022</v>
      </c>
      <c r="F722" t="str">
        <f t="shared" si="45"/>
        <v>agosto</v>
      </c>
      <c r="G722" s="3">
        <v>45566</v>
      </c>
      <c r="H722" s="4">
        <f t="shared" si="47"/>
        <v>776</v>
      </c>
      <c r="I722" s="2">
        <f t="shared" si="46"/>
        <v>720</v>
      </c>
      <c r="J722" s="1">
        <v>99423</v>
      </c>
      <c r="K722" s="1">
        <v>99423</v>
      </c>
      <c r="L722" s="1" t="s">
        <v>1696</v>
      </c>
      <c r="M722" s="1" t="s">
        <v>19</v>
      </c>
      <c r="N722" s="1" t="s">
        <v>20</v>
      </c>
      <c r="O722" s="1" t="s">
        <v>1695</v>
      </c>
      <c r="P722" s="1" t="s">
        <v>1695</v>
      </c>
      <c r="Q722" s="1" t="s">
        <v>1696</v>
      </c>
      <c r="R722" s="1" t="s">
        <v>3976</v>
      </c>
      <c r="S722" s="1">
        <v>0</v>
      </c>
      <c r="T722" s="1" t="s">
        <v>21</v>
      </c>
    </row>
    <row r="723" spans="1:20" x14ac:dyDescent="0.35">
      <c r="A723" s="1" t="s">
        <v>14</v>
      </c>
      <c r="B723" s="1" t="s">
        <v>1697</v>
      </c>
      <c r="C723" s="1" t="s">
        <v>1490</v>
      </c>
      <c r="D723" s="1" t="s">
        <v>1555</v>
      </c>
      <c r="E723" t="str">
        <f t="shared" si="44"/>
        <v>2022</v>
      </c>
      <c r="F723" t="str">
        <f t="shared" si="45"/>
        <v>agosto</v>
      </c>
      <c r="G723" s="3">
        <v>45566</v>
      </c>
      <c r="H723" s="4">
        <f t="shared" si="47"/>
        <v>776</v>
      </c>
      <c r="I723" s="2">
        <f t="shared" si="46"/>
        <v>720</v>
      </c>
      <c r="J723" s="1">
        <v>99423</v>
      </c>
      <c r="K723" s="1">
        <v>99423</v>
      </c>
      <c r="L723" s="1" t="s">
        <v>1698</v>
      </c>
      <c r="M723" s="1" t="s">
        <v>19</v>
      </c>
      <c r="N723" s="1" t="s">
        <v>20</v>
      </c>
      <c r="O723" s="1" t="s">
        <v>1697</v>
      </c>
      <c r="P723" s="1" t="s">
        <v>1697</v>
      </c>
      <c r="Q723" s="1" t="s">
        <v>1698</v>
      </c>
      <c r="R723" s="1" t="s">
        <v>3976</v>
      </c>
      <c r="S723" s="1">
        <v>0</v>
      </c>
      <c r="T723" s="1" t="s">
        <v>21</v>
      </c>
    </row>
    <row r="724" spans="1:20" x14ac:dyDescent="0.35">
      <c r="A724" s="1" t="s">
        <v>14</v>
      </c>
      <c r="B724" s="1" t="s">
        <v>1699</v>
      </c>
      <c r="C724" s="1" t="s">
        <v>1490</v>
      </c>
      <c r="D724" s="1" t="s">
        <v>1555</v>
      </c>
      <c r="E724" t="str">
        <f t="shared" si="44"/>
        <v>2022</v>
      </c>
      <c r="F724" t="str">
        <f t="shared" si="45"/>
        <v>agosto</v>
      </c>
      <c r="G724" s="3">
        <v>45566</v>
      </c>
      <c r="H724" s="4">
        <f t="shared" si="47"/>
        <v>776</v>
      </c>
      <c r="I724" s="2">
        <f t="shared" si="46"/>
        <v>720</v>
      </c>
      <c r="J724" s="1">
        <v>99423</v>
      </c>
      <c r="K724" s="1">
        <v>99423</v>
      </c>
      <c r="L724" s="1" t="s">
        <v>1700</v>
      </c>
      <c r="M724" s="1" t="s">
        <v>19</v>
      </c>
      <c r="N724" s="1" t="s">
        <v>20</v>
      </c>
      <c r="O724" s="1" t="s">
        <v>1699</v>
      </c>
      <c r="P724" s="1" t="s">
        <v>1699</v>
      </c>
      <c r="Q724" s="1" t="s">
        <v>1700</v>
      </c>
      <c r="R724" s="1" t="s">
        <v>3976</v>
      </c>
      <c r="S724" s="1">
        <v>0</v>
      </c>
      <c r="T724" s="1" t="s">
        <v>21</v>
      </c>
    </row>
    <row r="725" spans="1:20" x14ac:dyDescent="0.35">
      <c r="A725" s="1" t="s">
        <v>14</v>
      </c>
      <c r="B725" s="1" t="s">
        <v>1701</v>
      </c>
      <c r="C725" s="1" t="s">
        <v>1490</v>
      </c>
      <c r="D725" s="1" t="s">
        <v>1555</v>
      </c>
      <c r="E725" t="str">
        <f t="shared" si="44"/>
        <v>2022</v>
      </c>
      <c r="F725" t="str">
        <f t="shared" si="45"/>
        <v>agosto</v>
      </c>
      <c r="G725" s="3">
        <v>45566</v>
      </c>
      <c r="H725" s="4">
        <f t="shared" si="47"/>
        <v>776</v>
      </c>
      <c r="I725" s="2">
        <f t="shared" si="46"/>
        <v>720</v>
      </c>
      <c r="J725" s="1">
        <v>99423</v>
      </c>
      <c r="K725" s="1">
        <v>99423</v>
      </c>
      <c r="L725" s="1" t="s">
        <v>1702</v>
      </c>
      <c r="M725" s="1" t="s">
        <v>19</v>
      </c>
      <c r="N725" s="1" t="s">
        <v>20</v>
      </c>
      <c r="O725" s="1" t="s">
        <v>1701</v>
      </c>
      <c r="P725" s="1" t="s">
        <v>1701</v>
      </c>
      <c r="Q725" s="1" t="s">
        <v>1702</v>
      </c>
      <c r="R725" s="1" t="s">
        <v>3976</v>
      </c>
      <c r="S725" s="1">
        <v>0</v>
      </c>
      <c r="T725" s="1" t="s">
        <v>21</v>
      </c>
    </row>
    <row r="726" spans="1:20" x14ac:dyDescent="0.35">
      <c r="A726" s="1" t="s">
        <v>14</v>
      </c>
      <c r="B726" s="1" t="s">
        <v>1703</v>
      </c>
      <c r="C726" s="1" t="s">
        <v>1490</v>
      </c>
      <c r="D726" s="1" t="s">
        <v>1555</v>
      </c>
      <c r="E726" t="str">
        <f t="shared" si="44"/>
        <v>2022</v>
      </c>
      <c r="F726" t="str">
        <f t="shared" si="45"/>
        <v>agosto</v>
      </c>
      <c r="G726" s="3">
        <v>45566</v>
      </c>
      <c r="H726" s="4">
        <f t="shared" si="47"/>
        <v>776</v>
      </c>
      <c r="I726" s="2">
        <f t="shared" si="46"/>
        <v>720</v>
      </c>
      <c r="J726" s="1">
        <v>99423</v>
      </c>
      <c r="K726" s="1">
        <v>99423</v>
      </c>
      <c r="L726" s="1" t="s">
        <v>1704</v>
      </c>
      <c r="M726" s="1" t="s">
        <v>19</v>
      </c>
      <c r="N726" s="1" t="s">
        <v>20</v>
      </c>
      <c r="O726" s="1" t="s">
        <v>1703</v>
      </c>
      <c r="P726" s="1" t="s">
        <v>1703</v>
      </c>
      <c r="Q726" s="1" t="s">
        <v>1704</v>
      </c>
      <c r="R726" s="1" t="s">
        <v>3976</v>
      </c>
      <c r="S726" s="1">
        <v>0</v>
      </c>
      <c r="T726" s="1" t="s">
        <v>21</v>
      </c>
    </row>
    <row r="727" spans="1:20" x14ac:dyDescent="0.35">
      <c r="A727" s="1" t="s">
        <v>14</v>
      </c>
      <c r="B727" s="1" t="s">
        <v>1705</v>
      </c>
      <c r="C727" s="1" t="s">
        <v>1490</v>
      </c>
      <c r="D727" s="1" t="s">
        <v>1555</v>
      </c>
      <c r="E727" t="str">
        <f t="shared" si="44"/>
        <v>2022</v>
      </c>
      <c r="F727" t="str">
        <f t="shared" si="45"/>
        <v>agosto</v>
      </c>
      <c r="G727" s="3">
        <v>45566</v>
      </c>
      <c r="H727" s="4">
        <f t="shared" si="47"/>
        <v>776</v>
      </c>
      <c r="I727" s="2">
        <f t="shared" si="46"/>
        <v>720</v>
      </c>
      <c r="J727" s="1">
        <v>99423</v>
      </c>
      <c r="K727" s="1">
        <v>99423</v>
      </c>
      <c r="L727" s="1" t="s">
        <v>1706</v>
      </c>
      <c r="M727" s="1" t="s">
        <v>19</v>
      </c>
      <c r="N727" s="1" t="s">
        <v>20</v>
      </c>
      <c r="O727" s="1" t="s">
        <v>1705</v>
      </c>
      <c r="P727" s="1" t="s">
        <v>1705</v>
      </c>
      <c r="Q727" s="1" t="s">
        <v>1706</v>
      </c>
      <c r="R727" s="1" t="s">
        <v>3976</v>
      </c>
      <c r="S727" s="1">
        <v>0</v>
      </c>
      <c r="T727" s="1" t="s">
        <v>21</v>
      </c>
    </row>
    <row r="728" spans="1:20" x14ac:dyDescent="0.35">
      <c r="A728" s="1" t="s">
        <v>14</v>
      </c>
      <c r="B728" s="1" t="s">
        <v>1707</v>
      </c>
      <c r="C728" s="1" t="s">
        <v>1490</v>
      </c>
      <c r="D728" s="1" t="s">
        <v>1555</v>
      </c>
      <c r="E728" t="str">
        <f t="shared" si="44"/>
        <v>2022</v>
      </c>
      <c r="F728" t="str">
        <f t="shared" si="45"/>
        <v>agosto</v>
      </c>
      <c r="G728" s="3">
        <v>45566</v>
      </c>
      <c r="H728" s="4">
        <f t="shared" si="47"/>
        <v>776</v>
      </c>
      <c r="I728" s="2">
        <f t="shared" si="46"/>
        <v>720</v>
      </c>
      <c r="J728" s="1">
        <v>99423</v>
      </c>
      <c r="K728" s="1">
        <v>99423</v>
      </c>
      <c r="L728" s="1" t="s">
        <v>1708</v>
      </c>
      <c r="M728" s="1" t="s">
        <v>19</v>
      </c>
      <c r="N728" s="1" t="s">
        <v>20</v>
      </c>
      <c r="O728" s="1" t="s">
        <v>1707</v>
      </c>
      <c r="P728" s="1" t="s">
        <v>1707</v>
      </c>
      <c r="Q728" s="1" t="s">
        <v>1708</v>
      </c>
      <c r="R728" s="1" t="s">
        <v>3976</v>
      </c>
      <c r="S728" s="1">
        <v>0</v>
      </c>
      <c r="T728" s="1" t="s">
        <v>21</v>
      </c>
    </row>
    <row r="729" spans="1:20" x14ac:dyDescent="0.35">
      <c r="A729" s="1" t="s">
        <v>14</v>
      </c>
      <c r="B729" s="1" t="s">
        <v>1709</v>
      </c>
      <c r="C729" s="1" t="s">
        <v>1490</v>
      </c>
      <c r="D729" s="1" t="s">
        <v>1555</v>
      </c>
      <c r="E729" t="str">
        <f t="shared" si="44"/>
        <v>2022</v>
      </c>
      <c r="F729" t="str">
        <f t="shared" si="45"/>
        <v>agosto</v>
      </c>
      <c r="G729" s="3">
        <v>45566</v>
      </c>
      <c r="H729" s="4">
        <f t="shared" si="47"/>
        <v>776</v>
      </c>
      <c r="I729" s="2">
        <f t="shared" si="46"/>
        <v>720</v>
      </c>
      <c r="J729" s="1">
        <v>99423</v>
      </c>
      <c r="K729" s="1">
        <v>99423</v>
      </c>
      <c r="L729" s="1" t="s">
        <v>1710</v>
      </c>
      <c r="M729" s="1" t="s">
        <v>19</v>
      </c>
      <c r="N729" s="1" t="s">
        <v>20</v>
      </c>
      <c r="O729" s="1" t="s">
        <v>1709</v>
      </c>
      <c r="P729" s="1" t="s">
        <v>1709</v>
      </c>
      <c r="Q729" s="1" t="s">
        <v>1710</v>
      </c>
      <c r="R729" s="1" t="s">
        <v>3976</v>
      </c>
      <c r="S729" s="1">
        <v>0</v>
      </c>
      <c r="T729" s="1" t="s">
        <v>21</v>
      </c>
    </row>
    <row r="730" spans="1:20" x14ac:dyDescent="0.35">
      <c r="A730" s="1" t="s">
        <v>14</v>
      </c>
      <c r="B730" s="1" t="s">
        <v>1711</v>
      </c>
      <c r="C730" s="1" t="s">
        <v>1490</v>
      </c>
      <c r="D730" s="1" t="s">
        <v>1555</v>
      </c>
      <c r="E730" t="str">
        <f t="shared" si="44"/>
        <v>2022</v>
      </c>
      <c r="F730" t="str">
        <f t="shared" si="45"/>
        <v>agosto</v>
      </c>
      <c r="G730" s="3">
        <v>45566</v>
      </c>
      <c r="H730" s="4">
        <f t="shared" si="47"/>
        <v>776</v>
      </c>
      <c r="I730" s="2">
        <f t="shared" si="46"/>
        <v>720</v>
      </c>
      <c r="J730" s="1">
        <v>99423</v>
      </c>
      <c r="K730" s="1">
        <v>99423</v>
      </c>
      <c r="L730" s="1" t="s">
        <v>1712</v>
      </c>
      <c r="M730" s="1" t="s">
        <v>19</v>
      </c>
      <c r="N730" s="1" t="s">
        <v>20</v>
      </c>
      <c r="O730" s="1" t="s">
        <v>1711</v>
      </c>
      <c r="P730" s="1" t="s">
        <v>1711</v>
      </c>
      <c r="Q730" s="1" t="s">
        <v>1712</v>
      </c>
      <c r="R730" s="1" t="s">
        <v>3976</v>
      </c>
      <c r="S730" s="1">
        <v>0</v>
      </c>
      <c r="T730" s="1" t="s">
        <v>21</v>
      </c>
    </row>
    <row r="731" spans="1:20" x14ac:dyDescent="0.35">
      <c r="A731" s="1" t="s">
        <v>14</v>
      </c>
      <c r="B731" s="1" t="s">
        <v>1713</v>
      </c>
      <c r="C731" s="1" t="s">
        <v>1490</v>
      </c>
      <c r="D731" s="1" t="s">
        <v>1555</v>
      </c>
      <c r="E731" t="str">
        <f t="shared" si="44"/>
        <v>2022</v>
      </c>
      <c r="F731" t="str">
        <f t="shared" si="45"/>
        <v>agosto</v>
      </c>
      <c r="G731" s="3">
        <v>45566</v>
      </c>
      <c r="H731" s="4">
        <f t="shared" si="47"/>
        <v>776</v>
      </c>
      <c r="I731" s="2">
        <f t="shared" si="46"/>
        <v>720</v>
      </c>
      <c r="J731" s="1">
        <v>99423</v>
      </c>
      <c r="K731" s="1">
        <v>99423</v>
      </c>
      <c r="L731" s="1" t="s">
        <v>1714</v>
      </c>
      <c r="M731" s="1" t="s">
        <v>19</v>
      </c>
      <c r="N731" s="1" t="s">
        <v>20</v>
      </c>
      <c r="O731" s="1" t="s">
        <v>1713</v>
      </c>
      <c r="P731" s="1" t="s">
        <v>1713</v>
      </c>
      <c r="Q731" s="1" t="s">
        <v>1714</v>
      </c>
      <c r="R731" s="1" t="s">
        <v>3976</v>
      </c>
      <c r="S731" s="1">
        <v>0</v>
      </c>
      <c r="T731" s="1" t="s">
        <v>21</v>
      </c>
    </row>
    <row r="732" spans="1:20" x14ac:dyDescent="0.35">
      <c r="A732" s="1" t="s">
        <v>14</v>
      </c>
      <c r="B732" s="1" t="s">
        <v>1715</v>
      </c>
      <c r="C732" s="1" t="s">
        <v>1490</v>
      </c>
      <c r="D732" s="1" t="s">
        <v>1555</v>
      </c>
      <c r="E732" t="str">
        <f t="shared" si="44"/>
        <v>2022</v>
      </c>
      <c r="F732" t="str">
        <f t="shared" si="45"/>
        <v>agosto</v>
      </c>
      <c r="G732" s="3">
        <v>45566</v>
      </c>
      <c r="H732" s="4">
        <f t="shared" si="47"/>
        <v>776</v>
      </c>
      <c r="I732" s="2">
        <f t="shared" si="46"/>
        <v>720</v>
      </c>
      <c r="J732" s="1">
        <v>99423</v>
      </c>
      <c r="K732" s="1">
        <v>99423</v>
      </c>
      <c r="L732" s="1" t="s">
        <v>1716</v>
      </c>
      <c r="M732" s="1" t="s">
        <v>19</v>
      </c>
      <c r="N732" s="1" t="s">
        <v>20</v>
      </c>
      <c r="O732" s="1" t="s">
        <v>1715</v>
      </c>
      <c r="P732" s="1" t="s">
        <v>1715</v>
      </c>
      <c r="Q732" s="1" t="s">
        <v>1716</v>
      </c>
      <c r="R732" s="1" t="s">
        <v>3976</v>
      </c>
      <c r="S732" s="1">
        <v>0</v>
      </c>
      <c r="T732" s="1" t="s">
        <v>21</v>
      </c>
    </row>
    <row r="733" spans="1:20" x14ac:dyDescent="0.35">
      <c r="A733" s="1" t="s">
        <v>14</v>
      </c>
      <c r="B733" s="1" t="s">
        <v>1717</v>
      </c>
      <c r="C733" s="1" t="s">
        <v>1490</v>
      </c>
      <c r="D733" s="1" t="s">
        <v>1555</v>
      </c>
      <c r="E733" t="str">
        <f t="shared" si="44"/>
        <v>2022</v>
      </c>
      <c r="F733" t="str">
        <f t="shared" si="45"/>
        <v>agosto</v>
      </c>
      <c r="G733" s="3">
        <v>45566</v>
      </c>
      <c r="H733" s="4">
        <f t="shared" si="47"/>
        <v>776</v>
      </c>
      <c r="I733" s="2">
        <f t="shared" si="46"/>
        <v>720</v>
      </c>
      <c r="J733" s="1">
        <v>99423</v>
      </c>
      <c r="K733" s="1">
        <v>99423</v>
      </c>
      <c r="L733" s="1" t="s">
        <v>1718</v>
      </c>
      <c r="M733" s="1" t="s">
        <v>19</v>
      </c>
      <c r="N733" s="1" t="s">
        <v>20</v>
      </c>
      <c r="O733" s="1" t="s">
        <v>1717</v>
      </c>
      <c r="P733" s="1" t="s">
        <v>1717</v>
      </c>
      <c r="Q733" s="1" t="s">
        <v>1718</v>
      </c>
      <c r="R733" s="1" t="s">
        <v>3976</v>
      </c>
      <c r="S733" s="1">
        <v>0</v>
      </c>
      <c r="T733" s="1" t="s">
        <v>21</v>
      </c>
    </row>
    <row r="734" spans="1:20" x14ac:dyDescent="0.35">
      <c r="A734" s="1" t="s">
        <v>14</v>
      </c>
      <c r="B734" s="1" t="s">
        <v>1719</v>
      </c>
      <c r="C734" s="1" t="s">
        <v>1490</v>
      </c>
      <c r="D734" s="1" t="s">
        <v>1555</v>
      </c>
      <c r="E734" t="str">
        <f t="shared" si="44"/>
        <v>2022</v>
      </c>
      <c r="F734" t="str">
        <f t="shared" si="45"/>
        <v>agosto</v>
      </c>
      <c r="G734" s="3">
        <v>45566</v>
      </c>
      <c r="H734" s="4">
        <f t="shared" si="47"/>
        <v>776</v>
      </c>
      <c r="I734" s="2">
        <f t="shared" si="46"/>
        <v>720</v>
      </c>
      <c r="J734" s="1">
        <v>99423</v>
      </c>
      <c r="K734" s="1">
        <v>99423</v>
      </c>
      <c r="L734" s="1" t="s">
        <v>1720</v>
      </c>
      <c r="M734" s="1" t="s">
        <v>19</v>
      </c>
      <c r="N734" s="1" t="s">
        <v>20</v>
      </c>
      <c r="O734" s="1" t="s">
        <v>1719</v>
      </c>
      <c r="P734" s="1" t="s">
        <v>1719</v>
      </c>
      <c r="Q734" s="1" t="s">
        <v>1720</v>
      </c>
      <c r="R734" s="1" t="s">
        <v>3976</v>
      </c>
      <c r="S734" s="1">
        <v>0</v>
      </c>
      <c r="T734" s="1" t="s">
        <v>21</v>
      </c>
    </row>
    <row r="735" spans="1:20" x14ac:dyDescent="0.35">
      <c r="A735" s="1" t="s">
        <v>14</v>
      </c>
      <c r="B735" s="1" t="s">
        <v>1721</v>
      </c>
      <c r="C735" s="1" t="s">
        <v>1490</v>
      </c>
      <c r="D735" s="1" t="s">
        <v>1555</v>
      </c>
      <c r="E735" t="str">
        <f t="shared" si="44"/>
        <v>2022</v>
      </c>
      <c r="F735" t="str">
        <f t="shared" si="45"/>
        <v>agosto</v>
      </c>
      <c r="G735" s="3">
        <v>45566</v>
      </c>
      <c r="H735" s="4">
        <f t="shared" si="47"/>
        <v>776</v>
      </c>
      <c r="I735" s="2">
        <f t="shared" si="46"/>
        <v>720</v>
      </c>
      <c r="J735" s="1">
        <v>99423</v>
      </c>
      <c r="K735" s="1">
        <v>99423</v>
      </c>
      <c r="L735" s="1" t="s">
        <v>1722</v>
      </c>
      <c r="M735" s="1" t="s">
        <v>19</v>
      </c>
      <c r="N735" s="1" t="s">
        <v>20</v>
      </c>
      <c r="O735" s="1" t="s">
        <v>1721</v>
      </c>
      <c r="P735" s="1" t="s">
        <v>1721</v>
      </c>
      <c r="Q735" s="1" t="s">
        <v>1722</v>
      </c>
      <c r="R735" s="1" t="s">
        <v>3976</v>
      </c>
      <c r="S735" s="1">
        <v>0</v>
      </c>
      <c r="T735" s="1" t="s">
        <v>21</v>
      </c>
    </row>
    <row r="736" spans="1:20" x14ac:dyDescent="0.35">
      <c r="A736" s="1" t="s">
        <v>14</v>
      </c>
      <c r="B736" s="1" t="s">
        <v>1723</v>
      </c>
      <c r="C736" s="1" t="s">
        <v>1490</v>
      </c>
      <c r="D736" s="1" t="s">
        <v>1555</v>
      </c>
      <c r="E736" t="str">
        <f t="shared" si="44"/>
        <v>2022</v>
      </c>
      <c r="F736" t="str">
        <f t="shared" si="45"/>
        <v>agosto</v>
      </c>
      <c r="G736" s="3">
        <v>45566</v>
      </c>
      <c r="H736" s="4">
        <f t="shared" si="47"/>
        <v>776</v>
      </c>
      <c r="I736" s="2">
        <f t="shared" si="46"/>
        <v>720</v>
      </c>
      <c r="J736" s="1">
        <v>99423</v>
      </c>
      <c r="K736" s="1">
        <v>99423</v>
      </c>
      <c r="L736" s="1" t="s">
        <v>1724</v>
      </c>
      <c r="M736" s="1" t="s">
        <v>19</v>
      </c>
      <c r="N736" s="1" t="s">
        <v>20</v>
      </c>
      <c r="O736" s="1" t="s">
        <v>1723</v>
      </c>
      <c r="P736" s="1" t="s">
        <v>1723</v>
      </c>
      <c r="Q736" s="1" t="s">
        <v>1724</v>
      </c>
      <c r="R736" s="1" t="s">
        <v>3976</v>
      </c>
      <c r="S736" s="1">
        <v>0</v>
      </c>
      <c r="T736" s="1" t="s">
        <v>21</v>
      </c>
    </row>
    <row r="737" spans="1:20" x14ac:dyDescent="0.35">
      <c r="A737" s="1" t="s">
        <v>14</v>
      </c>
      <c r="B737" s="1" t="s">
        <v>1725</v>
      </c>
      <c r="C737" s="1" t="s">
        <v>1490</v>
      </c>
      <c r="D737" s="1" t="s">
        <v>1555</v>
      </c>
      <c r="E737" t="str">
        <f t="shared" si="44"/>
        <v>2022</v>
      </c>
      <c r="F737" t="str">
        <f t="shared" si="45"/>
        <v>agosto</v>
      </c>
      <c r="G737" s="3">
        <v>45566</v>
      </c>
      <c r="H737" s="4">
        <f t="shared" si="47"/>
        <v>776</v>
      </c>
      <c r="I737" s="2">
        <f t="shared" si="46"/>
        <v>720</v>
      </c>
      <c r="J737" s="1">
        <v>99423</v>
      </c>
      <c r="K737" s="1">
        <v>99423</v>
      </c>
      <c r="L737" s="1" t="s">
        <v>1726</v>
      </c>
      <c r="M737" s="1" t="s">
        <v>19</v>
      </c>
      <c r="N737" s="1" t="s">
        <v>20</v>
      </c>
      <c r="O737" s="1" t="s">
        <v>1725</v>
      </c>
      <c r="P737" s="1" t="s">
        <v>1725</v>
      </c>
      <c r="Q737" s="1" t="s">
        <v>1726</v>
      </c>
      <c r="R737" s="1" t="s">
        <v>3976</v>
      </c>
      <c r="S737" s="1">
        <v>0</v>
      </c>
      <c r="T737" s="1" t="s">
        <v>21</v>
      </c>
    </row>
    <row r="738" spans="1:20" x14ac:dyDescent="0.35">
      <c r="A738" s="1" t="s">
        <v>14</v>
      </c>
      <c r="B738" s="1" t="s">
        <v>1727</v>
      </c>
      <c r="C738" s="1" t="s">
        <v>1490</v>
      </c>
      <c r="D738" s="1" t="s">
        <v>1555</v>
      </c>
      <c r="E738" t="str">
        <f t="shared" si="44"/>
        <v>2022</v>
      </c>
      <c r="F738" t="str">
        <f t="shared" si="45"/>
        <v>agosto</v>
      </c>
      <c r="G738" s="3">
        <v>45566</v>
      </c>
      <c r="H738" s="4">
        <f t="shared" si="47"/>
        <v>776</v>
      </c>
      <c r="I738" s="2">
        <f t="shared" si="46"/>
        <v>720</v>
      </c>
      <c r="J738" s="1">
        <v>99423</v>
      </c>
      <c r="K738" s="1">
        <v>99423</v>
      </c>
      <c r="L738" s="1" t="s">
        <v>1728</v>
      </c>
      <c r="M738" s="1" t="s">
        <v>19</v>
      </c>
      <c r="N738" s="1" t="s">
        <v>20</v>
      </c>
      <c r="O738" s="1" t="s">
        <v>1727</v>
      </c>
      <c r="P738" s="1" t="s">
        <v>1727</v>
      </c>
      <c r="Q738" s="1" t="s">
        <v>1728</v>
      </c>
      <c r="R738" s="1" t="s">
        <v>3976</v>
      </c>
      <c r="S738" s="1">
        <v>0</v>
      </c>
      <c r="T738" s="1" t="s">
        <v>21</v>
      </c>
    </row>
    <row r="739" spans="1:20" x14ac:dyDescent="0.35">
      <c r="A739" s="1" t="s">
        <v>14</v>
      </c>
      <c r="B739" s="1" t="s">
        <v>1729</v>
      </c>
      <c r="C739" s="1" t="s">
        <v>1490</v>
      </c>
      <c r="D739" s="1" t="s">
        <v>1555</v>
      </c>
      <c r="E739" t="str">
        <f t="shared" si="44"/>
        <v>2022</v>
      </c>
      <c r="F739" t="str">
        <f t="shared" si="45"/>
        <v>agosto</v>
      </c>
      <c r="G739" s="3">
        <v>45566</v>
      </c>
      <c r="H739" s="4">
        <f t="shared" si="47"/>
        <v>776</v>
      </c>
      <c r="I739" s="2">
        <f t="shared" si="46"/>
        <v>720</v>
      </c>
      <c r="J739" s="1">
        <v>99423</v>
      </c>
      <c r="K739" s="1">
        <v>99423</v>
      </c>
      <c r="L739" s="1" t="s">
        <v>1730</v>
      </c>
      <c r="M739" s="1" t="s">
        <v>19</v>
      </c>
      <c r="N739" s="1" t="s">
        <v>20</v>
      </c>
      <c r="O739" s="1" t="s">
        <v>1729</v>
      </c>
      <c r="P739" s="1" t="s">
        <v>1729</v>
      </c>
      <c r="Q739" s="1" t="s">
        <v>1730</v>
      </c>
      <c r="R739" s="1" t="s">
        <v>3976</v>
      </c>
      <c r="S739" s="1">
        <v>0</v>
      </c>
      <c r="T739" s="1" t="s">
        <v>21</v>
      </c>
    </row>
    <row r="740" spans="1:20" x14ac:dyDescent="0.35">
      <c r="A740" s="1" t="s">
        <v>14</v>
      </c>
      <c r="B740" s="1" t="s">
        <v>1731</v>
      </c>
      <c r="C740" s="1" t="s">
        <v>1490</v>
      </c>
      <c r="D740" s="1" t="s">
        <v>1555</v>
      </c>
      <c r="E740" t="str">
        <f t="shared" si="44"/>
        <v>2022</v>
      </c>
      <c r="F740" t="str">
        <f t="shared" si="45"/>
        <v>agosto</v>
      </c>
      <c r="G740" s="3">
        <v>45566</v>
      </c>
      <c r="H740" s="4">
        <f t="shared" si="47"/>
        <v>776</v>
      </c>
      <c r="I740" s="2">
        <f t="shared" si="46"/>
        <v>720</v>
      </c>
      <c r="J740" s="1">
        <v>99423</v>
      </c>
      <c r="K740" s="1">
        <v>99423</v>
      </c>
      <c r="L740" s="1" t="s">
        <v>1732</v>
      </c>
      <c r="M740" s="1" t="s">
        <v>19</v>
      </c>
      <c r="N740" s="1" t="s">
        <v>20</v>
      </c>
      <c r="O740" s="1" t="s">
        <v>1731</v>
      </c>
      <c r="P740" s="1" t="s">
        <v>1731</v>
      </c>
      <c r="Q740" s="1" t="s">
        <v>1732</v>
      </c>
      <c r="R740" s="1" t="s">
        <v>3976</v>
      </c>
      <c r="S740" s="1">
        <v>0</v>
      </c>
      <c r="T740" s="1" t="s">
        <v>21</v>
      </c>
    </row>
    <row r="741" spans="1:20" x14ac:dyDescent="0.35">
      <c r="A741" s="1" t="s">
        <v>14</v>
      </c>
      <c r="B741" s="1" t="s">
        <v>1733</v>
      </c>
      <c r="C741" s="1" t="s">
        <v>1490</v>
      </c>
      <c r="D741" s="1" t="s">
        <v>1555</v>
      </c>
      <c r="E741" t="str">
        <f t="shared" si="44"/>
        <v>2022</v>
      </c>
      <c r="F741" t="str">
        <f t="shared" si="45"/>
        <v>agosto</v>
      </c>
      <c r="G741" s="3">
        <v>45566</v>
      </c>
      <c r="H741" s="4">
        <f t="shared" si="47"/>
        <v>776</v>
      </c>
      <c r="I741" s="2">
        <f t="shared" si="46"/>
        <v>720</v>
      </c>
      <c r="J741" s="1">
        <v>99423</v>
      </c>
      <c r="K741" s="1">
        <v>99423</v>
      </c>
      <c r="L741" s="1" t="s">
        <v>1734</v>
      </c>
      <c r="M741" s="1" t="s">
        <v>19</v>
      </c>
      <c r="N741" s="1" t="s">
        <v>20</v>
      </c>
      <c r="O741" s="1" t="s">
        <v>1733</v>
      </c>
      <c r="P741" s="1" t="s">
        <v>1733</v>
      </c>
      <c r="Q741" s="1" t="s">
        <v>1734</v>
      </c>
      <c r="R741" s="1" t="s">
        <v>3976</v>
      </c>
      <c r="S741" s="1">
        <v>0</v>
      </c>
      <c r="T741" s="1" t="s">
        <v>21</v>
      </c>
    </row>
    <row r="742" spans="1:20" x14ac:dyDescent="0.35">
      <c r="A742" s="1" t="s">
        <v>14</v>
      </c>
      <c r="B742" s="1" t="s">
        <v>1735</v>
      </c>
      <c r="C742" s="1" t="s">
        <v>1490</v>
      </c>
      <c r="D742" s="1" t="s">
        <v>1555</v>
      </c>
      <c r="E742" t="str">
        <f t="shared" si="44"/>
        <v>2022</v>
      </c>
      <c r="F742" t="str">
        <f t="shared" si="45"/>
        <v>agosto</v>
      </c>
      <c r="G742" s="3">
        <v>45566</v>
      </c>
      <c r="H742" s="4">
        <f t="shared" si="47"/>
        <v>776</v>
      </c>
      <c r="I742" s="2">
        <f t="shared" si="46"/>
        <v>720</v>
      </c>
      <c r="J742" s="1">
        <v>99423</v>
      </c>
      <c r="K742" s="1">
        <v>99423</v>
      </c>
      <c r="L742" s="1" t="s">
        <v>1736</v>
      </c>
      <c r="M742" s="1" t="s">
        <v>19</v>
      </c>
      <c r="N742" s="1" t="s">
        <v>20</v>
      </c>
      <c r="O742" s="1" t="s">
        <v>1735</v>
      </c>
      <c r="P742" s="1" t="s">
        <v>1735</v>
      </c>
      <c r="Q742" s="1" t="s">
        <v>1736</v>
      </c>
      <c r="R742" s="1" t="s">
        <v>3976</v>
      </c>
      <c r="S742" s="1">
        <v>0</v>
      </c>
      <c r="T742" s="1" t="s">
        <v>21</v>
      </c>
    </row>
    <row r="743" spans="1:20" x14ac:dyDescent="0.35">
      <c r="A743" s="1" t="s">
        <v>14</v>
      </c>
      <c r="B743" s="1" t="s">
        <v>1737</v>
      </c>
      <c r="C743" s="1" t="s">
        <v>1490</v>
      </c>
      <c r="D743" s="1" t="s">
        <v>1555</v>
      </c>
      <c r="E743" t="str">
        <f t="shared" si="44"/>
        <v>2022</v>
      </c>
      <c r="F743" t="str">
        <f t="shared" si="45"/>
        <v>agosto</v>
      </c>
      <c r="G743" s="3">
        <v>45566</v>
      </c>
      <c r="H743" s="4">
        <f t="shared" si="47"/>
        <v>776</v>
      </c>
      <c r="I743" s="2">
        <f t="shared" si="46"/>
        <v>720</v>
      </c>
      <c r="J743" s="1">
        <v>99423</v>
      </c>
      <c r="K743" s="1">
        <v>99423</v>
      </c>
      <c r="L743" s="1" t="s">
        <v>1738</v>
      </c>
      <c r="M743" s="1" t="s">
        <v>19</v>
      </c>
      <c r="N743" s="1" t="s">
        <v>20</v>
      </c>
      <c r="O743" s="1" t="s">
        <v>1737</v>
      </c>
      <c r="P743" s="1" t="s">
        <v>1737</v>
      </c>
      <c r="Q743" s="1" t="s">
        <v>1738</v>
      </c>
      <c r="R743" s="1" t="s">
        <v>3976</v>
      </c>
      <c r="S743" s="1">
        <v>0</v>
      </c>
      <c r="T743" s="1" t="s">
        <v>21</v>
      </c>
    </row>
    <row r="744" spans="1:20" x14ac:dyDescent="0.35">
      <c r="A744" s="1" t="s">
        <v>14</v>
      </c>
      <c r="B744" s="1" t="s">
        <v>1739</v>
      </c>
      <c r="C744" s="1" t="s">
        <v>1490</v>
      </c>
      <c r="D744" s="1" t="s">
        <v>1555</v>
      </c>
      <c r="E744" t="str">
        <f t="shared" si="44"/>
        <v>2022</v>
      </c>
      <c r="F744" t="str">
        <f t="shared" si="45"/>
        <v>agosto</v>
      </c>
      <c r="G744" s="3">
        <v>45566</v>
      </c>
      <c r="H744" s="4">
        <f t="shared" si="47"/>
        <v>776</v>
      </c>
      <c r="I744" s="2">
        <f t="shared" si="46"/>
        <v>720</v>
      </c>
      <c r="J744" s="1">
        <v>99423</v>
      </c>
      <c r="K744" s="1">
        <v>99423</v>
      </c>
      <c r="L744" s="1" t="s">
        <v>1740</v>
      </c>
      <c r="M744" s="1" t="s">
        <v>19</v>
      </c>
      <c r="N744" s="1" t="s">
        <v>20</v>
      </c>
      <c r="O744" s="1" t="s">
        <v>1739</v>
      </c>
      <c r="P744" s="1" t="s">
        <v>1739</v>
      </c>
      <c r="Q744" s="1" t="s">
        <v>1740</v>
      </c>
      <c r="R744" s="1" t="s">
        <v>3976</v>
      </c>
      <c r="S744" s="1">
        <v>0</v>
      </c>
      <c r="T744" s="1" t="s">
        <v>21</v>
      </c>
    </row>
    <row r="745" spans="1:20" x14ac:dyDescent="0.35">
      <c r="A745" s="1" t="s">
        <v>14</v>
      </c>
      <c r="B745" s="1" t="s">
        <v>1741</v>
      </c>
      <c r="C745" s="1" t="s">
        <v>1490</v>
      </c>
      <c r="D745" s="1" t="s">
        <v>1555</v>
      </c>
      <c r="E745" t="str">
        <f t="shared" si="44"/>
        <v>2022</v>
      </c>
      <c r="F745" t="str">
        <f t="shared" si="45"/>
        <v>agosto</v>
      </c>
      <c r="G745" s="3">
        <v>45566</v>
      </c>
      <c r="H745" s="4">
        <f t="shared" si="47"/>
        <v>776</v>
      </c>
      <c r="I745" s="2">
        <f t="shared" si="46"/>
        <v>720</v>
      </c>
      <c r="J745" s="1">
        <v>99423</v>
      </c>
      <c r="K745" s="1">
        <v>99423</v>
      </c>
      <c r="L745" s="1" t="s">
        <v>1742</v>
      </c>
      <c r="M745" s="1" t="s">
        <v>19</v>
      </c>
      <c r="N745" s="1" t="s">
        <v>20</v>
      </c>
      <c r="O745" s="1" t="s">
        <v>1741</v>
      </c>
      <c r="P745" s="1" t="s">
        <v>1741</v>
      </c>
      <c r="Q745" s="1" t="s">
        <v>1742</v>
      </c>
      <c r="R745" s="1" t="s">
        <v>3976</v>
      </c>
      <c r="S745" s="1">
        <v>0</v>
      </c>
      <c r="T745" s="1" t="s">
        <v>21</v>
      </c>
    </row>
    <row r="746" spans="1:20" x14ac:dyDescent="0.35">
      <c r="A746" s="1" t="s">
        <v>14</v>
      </c>
      <c r="B746" s="1" t="s">
        <v>1743</v>
      </c>
      <c r="C746" s="1" t="s">
        <v>1490</v>
      </c>
      <c r="D746" s="1" t="s">
        <v>1555</v>
      </c>
      <c r="E746" t="str">
        <f t="shared" si="44"/>
        <v>2022</v>
      </c>
      <c r="F746" t="str">
        <f t="shared" si="45"/>
        <v>agosto</v>
      </c>
      <c r="G746" s="3">
        <v>45566</v>
      </c>
      <c r="H746" s="4">
        <f t="shared" si="47"/>
        <v>776</v>
      </c>
      <c r="I746" s="2">
        <f t="shared" si="46"/>
        <v>720</v>
      </c>
      <c r="J746" s="1">
        <v>99423</v>
      </c>
      <c r="K746" s="1">
        <v>99423</v>
      </c>
      <c r="L746" s="1" t="s">
        <v>1744</v>
      </c>
      <c r="M746" s="1" t="s">
        <v>19</v>
      </c>
      <c r="N746" s="1" t="s">
        <v>20</v>
      </c>
      <c r="O746" s="1" t="s">
        <v>1743</v>
      </c>
      <c r="P746" s="1" t="s">
        <v>1743</v>
      </c>
      <c r="Q746" s="1" t="s">
        <v>1744</v>
      </c>
      <c r="R746" s="1" t="s">
        <v>3976</v>
      </c>
      <c r="S746" s="1">
        <v>0</v>
      </c>
      <c r="T746" s="1" t="s">
        <v>21</v>
      </c>
    </row>
    <row r="747" spans="1:20" x14ac:dyDescent="0.35">
      <c r="A747" s="1" t="s">
        <v>14</v>
      </c>
      <c r="B747" s="1" t="s">
        <v>1745</v>
      </c>
      <c r="C747" s="1" t="s">
        <v>1490</v>
      </c>
      <c r="D747" s="1" t="s">
        <v>1555</v>
      </c>
      <c r="E747" t="str">
        <f t="shared" si="44"/>
        <v>2022</v>
      </c>
      <c r="F747" t="str">
        <f t="shared" si="45"/>
        <v>agosto</v>
      </c>
      <c r="G747" s="3">
        <v>45566</v>
      </c>
      <c r="H747" s="4">
        <f t="shared" si="47"/>
        <v>776</v>
      </c>
      <c r="I747" s="2">
        <f t="shared" si="46"/>
        <v>720</v>
      </c>
      <c r="J747" s="1">
        <v>99423</v>
      </c>
      <c r="K747" s="1">
        <v>99423</v>
      </c>
      <c r="L747" s="1" t="s">
        <v>1746</v>
      </c>
      <c r="M747" s="1" t="s">
        <v>19</v>
      </c>
      <c r="N747" s="1" t="s">
        <v>20</v>
      </c>
      <c r="O747" s="1" t="s">
        <v>1745</v>
      </c>
      <c r="P747" s="1" t="s">
        <v>1745</v>
      </c>
      <c r="Q747" s="1" t="s">
        <v>1746</v>
      </c>
      <c r="R747" s="1" t="s">
        <v>3976</v>
      </c>
      <c r="S747" s="1">
        <v>0</v>
      </c>
      <c r="T747" s="1" t="s">
        <v>21</v>
      </c>
    </row>
    <row r="748" spans="1:20" x14ac:dyDescent="0.35">
      <c r="A748" s="1" t="s">
        <v>14</v>
      </c>
      <c r="B748" s="1" t="s">
        <v>1747</v>
      </c>
      <c r="C748" s="1" t="s">
        <v>1490</v>
      </c>
      <c r="D748" s="1" t="s">
        <v>1555</v>
      </c>
      <c r="E748" t="str">
        <f t="shared" si="44"/>
        <v>2022</v>
      </c>
      <c r="F748" t="str">
        <f t="shared" si="45"/>
        <v>agosto</v>
      </c>
      <c r="G748" s="3">
        <v>45566</v>
      </c>
      <c r="H748" s="4">
        <f t="shared" si="47"/>
        <v>776</v>
      </c>
      <c r="I748" s="2">
        <f t="shared" si="46"/>
        <v>720</v>
      </c>
      <c r="J748" s="1">
        <v>99423</v>
      </c>
      <c r="K748" s="1">
        <v>99423</v>
      </c>
      <c r="L748" s="1" t="s">
        <v>1748</v>
      </c>
      <c r="M748" s="1" t="s">
        <v>19</v>
      </c>
      <c r="N748" s="1" t="s">
        <v>20</v>
      </c>
      <c r="O748" s="1" t="s">
        <v>1747</v>
      </c>
      <c r="P748" s="1" t="s">
        <v>1747</v>
      </c>
      <c r="Q748" s="1" t="s">
        <v>1748</v>
      </c>
      <c r="R748" s="1" t="s">
        <v>3976</v>
      </c>
      <c r="S748" s="1">
        <v>0</v>
      </c>
      <c r="T748" s="1" t="s">
        <v>21</v>
      </c>
    </row>
    <row r="749" spans="1:20" x14ac:dyDescent="0.35">
      <c r="A749" s="1" t="s">
        <v>14</v>
      </c>
      <c r="B749" s="1" t="s">
        <v>1749</v>
      </c>
      <c r="C749" s="1" t="s">
        <v>1490</v>
      </c>
      <c r="D749" s="1" t="s">
        <v>1555</v>
      </c>
      <c r="E749" t="str">
        <f t="shared" si="44"/>
        <v>2022</v>
      </c>
      <c r="F749" t="str">
        <f t="shared" si="45"/>
        <v>agosto</v>
      </c>
      <c r="G749" s="3">
        <v>45566</v>
      </c>
      <c r="H749" s="4">
        <f t="shared" si="47"/>
        <v>776</v>
      </c>
      <c r="I749" s="2">
        <f t="shared" si="46"/>
        <v>720</v>
      </c>
      <c r="J749" s="1">
        <v>99423</v>
      </c>
      <c r="K749" s="1">
        <v>99423</v>
      </c>
      <c r="L749" s="1" t="s">
        <v>1750</v>
      </c>
      <c r="M749" s="1" t="s">
        <v>19</v>
      </c>
      <c r="N749" s="1" t="s">
        <v>20</v>
      </c>
      <c r="O749" s="1" t="s">
        <v>1749</v>
      </c>
      <c r="P749" s="1" t="s">
        <v>1749</v>
      </c>
      <c r="Q749" s="1" t="s">
        <v>1750</v>
      </c>
      <c r="R749" s="1" t="s">
        <v>3976</v>
      </c>
      <c r="S749" s="1">
        <v>0</v>
      </c>
      <c r="T749" s="1" t="s">
        <v>21</v>
      </c>
    </row>
    <row r="750" spans="1:20" x14ac:dyDescent="0.35">
      <c r="A750" s="1" t="s">
        <v>14</v>
      </c>
      <c r="B750" s="1" t="s">
        <v>1751</v>
      </c>
      <c r="C750" s="1" t="s">
        <v>1490</v>
      </c>
      <c r="D750" s="1" t="s">
        <v>1555</v>
      </c>
      <c r="E750" t="str">
        <f t="shared" si="44"/>
        <v>2022</v>
      </c>
      <c r="F750" t="str">
        <f t="shared" si="45"/>
        <v>agosto</v>
      </c>
      <c r="G750" s="3">
        <v>45566</v>
      </c>
      <c r="H750" s="4">
        <f t="shared" si="47"/>
        <v>776</v>
      </c>
      <c r="I750" s="2">
        <f t="shared" si="46"/>
        <v>720</v>
      </c>
      <c r="J750" s="1">
        <v>99423</v>
      </c>
      <c r="K750" s="1">
        <v>99423</v>
      </c>
      <c r="L750" s="1" t="s">
        <v>1752</v>
      </c>
      <c r="M750" s="1" t="s">
        <v>19</v>
      </c>
      <c r="N750" s="1" t="s">
        <v>20</v>
      </c>
      <c r="O750" s="1" t="s">
        <v>1751</v>
      </c>
      <c r="P750" s="1" t="s">
        <v>1751</v>
      </c>
      <c r="Q750" s="1" t="s">
        <v>1752</v>
      </c>
      <c r="R750" s="1" t="s">
        <v>3976</v>
      </c>
      <c r="S750" s="1">
        <v>0</v>
      </c>
      <c r="T750" s="1" t="s">
        <v>21</v>
      </c>
    </row>
    <row r="751" spans="1:20" x14ac:dyDescent="0.35">
      <c r="A751" s="1" t="s">
        <v>14</v>
      </c>
      <c r="B751" s="1" t="s">
        <v>1753</v>
      </c>
      <c r="C751" s="1" t="s">
        <v>1490</v>
      </c>
      <c r="D751" s="1" t="s">
        <v>1555</v>
      </c>
      <c r="E751" t="str">
        <f t="shared" si="44"/>
        <v>2022</v>
      </c>
      <c r="F751" t="str">
        <f t="shared" si="45"/>
        <v>agosto</v>
      </c>
      <c r="G751" s="3">
        <v>45566</v>
      </c>
      <c r="H751" s="4">
        <f t="shared" si="47"/>
        <v>776</v>
      </c>
      <c r="I751" s="2">
        <f t="shared" si="46"/>
        <v>720</v>
      </c>
      <c r="J751" s="1">
        <v>99423</v>
      </c>
      <c r="K751" s="1">
        <v>99423</v>
      </c>
      <c r="L751" s="1" t="s">
        <v>1754</v>
      </c>
      <c r="M751" s="1" t="s">
        <v>19</v>
      </c>
      <c r="N751" s="1" t="s">
        <v>20</v>
      </c>
      <c r="O751" s="1" t="s">
        <v>1753</v>
      </c>
      <c r="P751" s="1" t="s">
        <v>1753</v>
      </c>
      <c r="Q751" s="1" t="s">
        <v>1754</v>
      </c>
      <c r="R751" s="1" t="s">
        <v>3976</v>
      </c>
      <c r="S751" s="1">
        <v>0</v>
      </c>
      <c r="T751" s="1" t="s">
        <v>21</v>
      </c>
    </row>
    <row r="752" spans="1:20" x14ac:dyDescent="0.35">
      <c r="A752" s="1" t="s">
        <v>14</v>
      </c>
      <c r="B752" s="1" t="s">
        <v>1755</v>
      </c>
      <c r="C752" s="1" t="s">
        <v>1490</v>
      </c>
      <c r="D752" s="1" t="s">
        <v>1555</v>
      </c>
      <c r="E752" t="str">
        <f t="shared" si="44"/>
        <v>2022</v>
      </c>
      <c r="F752" t="str">
        <f t="shared" si="45"/>
        <v>agosto</v>
      </c>
      <c r="G752" s="3">
        <v>45566</v>
      </c>
      <c r="H752" s="4">
        <f t="shared" si="47"/>
        <v>776</v>
      </c>
      <c r="I752" s="2">
        <f t="shared" si="46"/>
        <v>720</v>
      </c>
      <c r="J752" s="1">
        <v>99423</v>
      </c>
      <c r="K752" s="1">
        <v>99423</v>
      </c>
      <c r="L752" s="1" t="s">
        <v>1756</v>
      </c>
      <c r="M752" s="1" t="s">
        <v>19</v>
      </c>
      <c r="N752" s="1" t="s">
        <v>20</v>
      </c>
      <c r="O752" s="1" t="s">
        <v>1755</v>
      </c>
      <c r="P752" s="1" t="s">
        <v>1755</v>
      </c>
      <c r="Q752" s="1" t="s">
        <v>1756</v>
      </c>
      <c r="R752" s="1" t="s">
        <v>3976</v>
      </c>
      <c r="S752" s="1">
        <v>0</v>
      </c>
      <c r="T752" s="1" t="s">
        <v>21</v>
      </c>
    </row>
    <row r="753" spans="1:20" x14ac:dyDescent="0.35">
      <c r="A753" s="1" t="s">
        <v>14</v>
      </c>
      <c r="B753" s="1" t="s">
        <v>1757</v>
      </c>
      <c r="C753" s="1" t="s">
        <v>1490</v>
      </c>
      <c r="D753" s="1" t="s">
        <v>1555</v>
      </c>
      <c r="E753" t="str">
        <f t="shared" si="44"/>
        <v>2022</v>
      </c>
      <c r="F753" t="str">
        <f t="shared" si="45"/>
        <v>agosto</v>
      </c>
      <c r="G753" s="3">
        <v>45566</v>
      </c>
      <c r="H753" s="4">
        <f t="shared" si="47"/>
        <v>776</v>
      </c>
      <c r="I753" s="2">
        <f t="shared" si="46"/>
        <v>720</v>
      </c>
      <c r="J753" s="1">
        <v>99423</v>
      </c>
      <c r="K753" s="1">
        <v>99423</v>
      </c>
      <c r="L753" s="1" t="s">
        <v>1758</v>
      </c>
      <c r="M753" s="1" t="s">
        <v>19</v>
      </c>
      <c r="N753" s="1" t="s">
        <v>20</v>
      </c>
      <c r="O753" s="1" t="s">
        <v>1757</v>
      </c>
      <c r="P753" s="1" t="s">
        <v>1757</v>
      </c>
      <c r="Q753" s="1" t="s">
        <v>1758</v>
      </c>
      <c r="R753" s="1" t="s">
        <v>3976</v>
      </c>
      <c r="S753" s="1">
        <v>0</v>
      </c>
      <c r="T753" s="1" t="s">
        <v>21</v>
      </c>
    </row>
    <row r="754" spans="1:20" x14ac:dyDescent="0.35">
      <c r="A754" s="1" t="s">
        <v>14</v>
      </c>
      <c r="B754" s="1" t="s">
        <v>1759</v>
      </c>
      <c r="C754" s="1" t="s">
        <v>1490</v>
      </c>
      <c r="D754" s="1" t="s">
        <v>1555</v>
      </c>
      <c r="E754" t="str">
        <f t="shared" si="44"/>
        <v>2022</v>
      </c>
      <c r="F754" t="str">
        <f t="shared" si="45"/>
        <v>agosto</v>
      </c>
      <c r="G754" s="3">
        <v>45566</v>
      </c>
      <c r="H754" s="4">
        <f t="shared" si="47"/>
        <v>776</v>
      </c>
      <c r="I754" s="2">
        <f t="shared" si="46"/>
        <v>720</v>
      </c>
      <c r="J754" s="1">
        <v>99423</v>
      </c>
      <c r="K754" s="1">
        <v>99423</v>
      </c>
      <c r="L754" s="1" t="s">
        <v>1760</v>
      </c>
      <c r="M754" s="1" t="s">
        <v>19</v>
      </c>
      <c r="N754" s="1" t="s">
        <v>20</v>
      </c>
      <c r="O754" s="1" t="s">
        <v>1759</v>
      </c>
      <c r="P754" s="1" t="s">
        <v>1759</v>
      </c>
      <c r="Q754" s="1" t="s">
        <v>1760</v>
      </c>
      <c r="R754" s="1" t="s">
        <v>3976</v>
      </c>
      <c r="S754" s="1">
        <v>0</v>
      </c>
      <c r="T754" s="1" t="s">
        <v>21</v>
      </c>
    </row>
    <row r="755" spans="1:20" x14ac:dyDescent="0.35">
      <c r="A755" s="1" t="s">
        <v>14</v>
      </c>
      <c r="B755" s="1" t="s">
        <v>1761</v>
      </c>
      <c r="C755" s="1" t="s">
        <v>1490</v>
      </c>
      <c r="D755" s="1" t="s">
        <v>1555</v>
      </c>
      <c r="E755" t="str">
        <f t="shared" si="44"/>
        <v>2022</v>
      </c>
      <c r="F755" t="str">
        <f t="shared" si="45"/>
        <v>agosto</v>
      </c>
      <c r="G755" s="3">
        <v>45566</v>
      </c>
      <c r="H755" s="4">
        <f t="shared" si="47"/>
        <v>776</v>
      </c>
      <c r="I755" s="2">
        <f t="shared" si="46"/>
        <v>720</v>
      </c>
      <c r="J755" s="1">
        <v>99423</v>
      </c>
      <c r="K755" s="1">
        <v>99423</v>
      </c>
      <c r="L755" s="1" t="s">
        <v>1762</v>
      </c>
      <c r="M755" s="1" t="s">
        <v>19</v>
      </c>
      <c r="N755" s="1" t="s">
        <v>20</v>
      </c>
      <c r="O755" s="1" t="s">
        <v>1761</v>
      </c>
      <c r="P755" s="1" t="s">
        <v>1761</v>
      </c>
      <c r="Q755" s="1" t="s">
        <v>1762</v>
      </c>
      <c r="R755" s="1" t="s">
        <v>3976</v>
      </c>
      <c r="S755" s="1">
        <v>0</v>
      </c>
      <c r="T755" s="1" t="s">
        <v>21</v>
      </c>
    </row>
    <row r="756" spans="1:20" x14ac:dyDescent="0.35">
      <c r="A756" s="1" t="s">
        <v>14</v>
      </c>
      <c r="B756" s="1" t="s">
        <v>1763</v>
      </c>
      <c r="C756" s="1" t="s">
        <v>1490</v>
      </c>
      <c r="D756" s="1" t="s">
        <v>1555</v>
      </c>
      <c r="E756" t="str">
        <f t="shared" si="44"/>
        <v>2022</v>
      </c>
      <c r="F756" t="str">
        <f t="shared" si="45"/>
        <v>agosto</v>
      </c>
      <c r="G756" s="3">
        <v>45566</v>
      </c>
      <c r="H756" s="4">
        <f t="shared" si="47"/>
        <v>776</v>
      </c>
      <c r="I756" s="2">
        <f t="shared" si="46"/>
        <v>720</v>
      </c>
      <c r="J756" s="1">
        <v>99423</v>
      </c>
      <c r="K756" s="1">
        <v>99423</v>
      </c>
      <c r="L756" s="1" t="s">
        <v>1764</v>
      </c>
      <c r="M756" s="1" t="s">
        <v>19</v>
      </c>
      <c r="N756" s="1" t="s">
        <v>20</v>
      </c>
      <c r="O756" s="1" t="s">
        <v>1763</v>
      </c>
      <c r="P756" s="1" t="s">
        <v>1763</v>
      </c>
      <c r="Q756" s="1" t="s">
        <v>1764</v>
      </c>
      <c r="R756" s="1" t="s">
        <v>3976</v>
      </c>
      <c r="S756" s="1">
        <v>0</v>
      </c>
      <c r="T756" s="1" t="s">
        <v>21</v>
      </c>
    </row>
    <row r="757" spans="1:20" x14ac:dyDescent="0.35">
      <c r="A757" s="1" t="s">
        <v>14</v>
      </c>
      <c r="B757" s="1" t="s">
        <v>1765</v>
      </c>
      <c r="C757" s="1" t="s">
        <v>1490</v>
      </c>
      <c r="D757" s="1" t="s">
        <v>1555</v>
      </c>
      <c r="E757" t="str">
        <f t="shared" si="44"/>
        <v>2022</v>
      </c>
      <c r="F757" t="str">
        <f t="shared" si="45"/>
        <v>agosto</v>
      </c>
      <c r="G757" s="3">
        <v>45566</v>
      </c>
      <c r="H757" s="4">
        <f t="shared" si="47"/>
        <v>776</v>
      </c>
      <c r="I757" s="2">
        <f t="shared" si="46"/>
        <v>720</v>
      </c>
      <c r="J757" s="1">
        <v>99423</v>
      </c>
      <c r="K757" s="1">
        <v>99423</v>
      </c>
      <c r="L757" s="1" t="s">
        <v>1766</v>
      </c>
      <c r="M757" s="1" t="s">
        <v>19</v>
      </c>
      <c r="N757" s="1" t="s">
        <v>20</v>
      </c>
      <c r="O757" s="1" t="s">
        <v>1765</v>
      </c>
      <c r="P757" s="1" t="s">
        <v>1765</v>
      </c>
      <c r="Q757" s="1" t="s">
        <v>1766</v>
      </c>
      <c r="R757" s="1" t="s">
        <v>3976</v>
      </c>
      <c r="S757" s="1">
        <v>0</v>
      </c>
      <c r="T757" s="1" t="s">
        <v>21</v>
      </c>
    </row>
    <row r="758" spans="1:20" x14ac:dyDescent="0.35">
      <c r="A758" s="1" t="s">
        <v>14</v>
      </c>
      <c r="B758" s="1" t="s">
        <v>1767</v>
      </c>
      <c r="C758" s="1" t="s">
        <v>1490</v>
      </c>
      <c r="D758" s="1" t="s">
        <v>1555</v>
      </c>
      <c r="E758" t="str">
        <f t="shared" si="44"/>
        <v>2022</v>
      </c>
      <c r="F758" t="str">
        <f t="shared" si="45"/>
        <v>agosto</v>
      </c>
      <c r="G758" s="3">
        <v>45566</v>
      </c>
      <c r="H758" s="4">
        <f t="shared" si="47"/>
        <v>776</v>
      </c>
      <c r="I758" s="2">
        <f t="shared" si="46"/>
        <v>720</v>
      </c>
      <c r="J758" s="1">
        <v>99423</v>
      </c>
      <c r="K758" s="1">
        <v>99423</v>
      </c>
      <c r="L758" s="1" t="s">
        <v>1768</v>
      </c>
      <c r="M758" s="1" t="s">
        <v>19</v>
      </c>
      <c r="N758" s="1" t="s">
        <v>20</v>
      </c>
      <c r="O758" s="1" t="s">
        <v>1767</v>
      </c>
      <c r="P758" s="1" t="s">
        <v>1767</v>
      </c>
      <c r="Q758" s="1" t="s">
        <v>1768</v>
      </c>
      <c r="R758" s="1" t="s">
        <v>3976</v>
      </c>
      <c r="S758" s="1">
        <v>0</v>
      </c>
      <c r="T758" s="1" t="s">
        <v>21</v>
      </c>
    </row>
    <row r="759" spans="1:20" x14ac:dyDescent="0.35">
      <c r="A759" s="1" t="s">
        <v>14</v>
      </c>
      <c r="B759" s="1" t="s">
        <v>1769</v>
      </c>
      <c r="C759" s="1" t="s">
        <v>1490</v>
      </c>
      <c r="D759" s="1" t="s">
        <v>1555</v>
      </c>
      <c r="E759" t="str">
        <f t="shared" si="44"/>
        <v>2022</v>
      </c>
      <c r="F759" t="str">
        <f t="shared" si="45"/>
        <v>agosto</v>
      </c>
      <c r="G759" s="3">
        <v>45566</v>
      </c>
      <c r="H759" s="4">
        <f t="shared" si="47"/>
        <v>776</v>
      </c>
      <c r="I759" s="2">
        <f t="shared" si="46"/>
        <v>720</v>
      </c>
      <c r="J759" s="1">
        <v>99423</v>
      </c>
      <c r="K759" s="1">
        <v>99423</v>
      </c>
      <c r="L759" s="1" t="s">
        <v>1770</v>
      </c>
      <c r="M759" s="1" t="s">
        <v>19</v>
      </c>
      <c r="N759" s="1" t="s">
        <v>20</v>
      </c>
      <c r="O759" s="1" t="s">
        <v>1769</v>
      </c>
      <c r="P759" s="1" t="s">
        <v>1769</v>
      </c>
      <c r="Q759" s="1" t="s">
        <v>1770</v>
      </c>
      <c r="R759" s="1" t="s">
        <v>3976</v>
      </c>
      <c r="S759" s="1">
        <v>0</v>
      </c>
      <c r="T759" s="1" t="s">
        <v>21</v>
      </c>
    </row>
    <row r="760" spans="1:20" x14ac:dyDescent="0.35">
      <c r="A760" s="1" t="s">
        <v>14</v>
      </c>
      <c r="B760" s="1" t="s">
        <v>1771</v>
      </c>
      <c r="C760" s="1" t="s">
        <v>1490</v>
      </c>
      <c r="D760" s="1" t="s">
        <v>1555</v>
      </c>
      <c r="E760" t="str">
        <f t="shared" si="44"/>
        <v>2022</v>
      </c>
      <c r="F760" t="str">
        <f t="shared" si="45"/>
        <v>agosto</v>
      </c>
      <c r="G760" s="3">
        <v>45566</v>
      </c>
      <c r="H760" s="4">
        <f t="shared" si="47"/>
        <v>776</v>
      </c>
      <c r="I760" s="2">
        <f t="shared" si="46"/>
        <v>720</v>
      </c>
      <c r="J760" s="1">
        <v>99423</v>
      </c>
      <c r="K760" s="1">
        <v>99423</v>
      </c>
      <c r="L760" s="1" t="s">
        <v>1772</v>
      </c>
      <c r="M760" s="1" t="s">
        <v>19</v>
      </c>
      <c r="N760" s="1" t="s">
        <v>20</v>
      </c>
      <c r="O760" s="1" t="s">
        <v>1771</v>
      </c>
      <c r="P760" s="1" t="s">
        <v>1771</v>
      </c>
      <c r="Q760" s="1" t="s">
        <v>1772</v>
      </c>
      <c r="R760" s="1" t="s">
        <v>3976</v>
      </c>
      <c r="S760" s="1">
        <v>0</v>
      </c>
      <c r="T760" s="1" t="s">
        <v>21</v>
      </c>
    </row>
    <row r="761" spans="1:20" x14ac:dyDescent="0.35">
      <c r="A761" s="1" t="s">
        <v>14</v>
      </c>
      <c r="B761" s="1" t="s">
        <v>1773</v>
      </c>
      <c r="C761" s="1" t="s">
        <v>1490</v>
      </c>
      <c r="D761" s="1" t="s">
        <v>1555</v>
      </c>
      <c r="E761" t="str">
        <f t="shared" si="44"/>
        <v>2022</v>
      </c>
      <c r="F761" t="str">
        <f t="shared" si="45"/>
        <v>agosto</v>
      </c>
      <c r="G761" s="3">
        <v>45566</v>
      </c>
      <c r="H761" s="4">
        <f t="shared" si="47"/>
        <v>776</v>
      </c>
      <c r="I761" s="2">
        <f t="shared" si="46"/>
        <v>720</v>
      </c>
      <c r="J761" s="1">
        <v>99423</v>
      </c>
      <c r="K761" s="1">
        <v>99423</v>
      </c>
      <c r="L761" s="1" t="s">
        <v>1774</v>
      </c>
      <c r="M761" s="1" t="s">
        <v>19</v>
      </c>
      <c r="N761" s="1" t="s">
        <v>20</v>
      </c>
      <c r="O761" s="1" t="s">
        <v>1773</v>
      </c>
      <c r="P761" s="1" t="s">
        <v>1773</v>
      </c>
      <c r="Q761" s="1" t="s">
        <v>1774</v>
      </c>
      <c r="R761" s="1" t="s">
        <v>3976</v>
      </c>
      <c r="S761" s="1">
        <v>0</v>
      </c>
      <c r="T761" s="1" t="s">
        <v>21</v>
      </c>
    </row>
    <row r="762" spans="1:20" x14ac:dyDescent="0.35">
      <c r="A762" s="1" t="s">
        <v>14</v>
      </c>
      <c r="B762" s="1" t="s">
        <v>1775</v>
      </c>
      <c r="C762" s="1" t="s">
        <v>1490</v>
      </c>
      <c r="D762" s="1" t="s">
        <v>1555</v>
      </c>
      <c r="E762" t="str">
        <f t="shared" si="44"/>
        <v>2022</v>
      </c>
      <c r="F762" t="str">
        <f t="shared" si="45"/>
        <v>agosto</v>
      </c>
      <c r="G762" s="3">
        <v>45566</v>
      </c>
      <c r="H762" s="4">
        <f t="shared" si="47"/>
        <v>776</v>
      </c>
      <c r="I762" s="2">
        <f t="shared" si="46"/>
        <v>720</v>
      </c>
      <c r="J762" s="1">
        <v>99423</v>
      </c>
      <c r="K762" s="1">
        <v>99423</v>
      </c>
      <c r="L762" s="1" t="s">
        <v>1776</v>
      </c>
      <c r="M762" s="1" t="s">
        <v>19</v>
      </c>
      <c r="N762" s="1" t="s">
        <v>20</v>
      </c>
      <c r="O762" s="1" t="s">
        <v>1775</v>
      </c>
      <c r="P762" s="1" t="s">
        <v>1775</v>
      </c>
      <c r="Q762" s="1" t="s">
        <v>1776</v>
      </c>
      <c r="R762" s="1" t="s">
        <v>3976</v>
      </c>
      <c r="S762" s="1">
        <v>0</v>
      </c>
      <c r="T762" s="1" t="s">
        <v>21</v>
      </c>
    </row>
    <row r="763" spans="1:20" x14ac:dyDescent="0.35">
      <c r="A763" s="1" t="s">
        <v>14</v>
      </c>
      <c r="B763" s="1" t="s">
        <v>1777</v>
      </c>
      <c r="C763" s="1" t="s">
        <v>1490</v>
      </c>
      <c r="D763" s="1" t="s">
        <v>1555</v>
      </c>
      <c r="E763" t="str">
        <f t="shared" si="44"/>
        <v>2022</v>
      </c>
      <c r="F763" t="str">
        <f t="shared" si="45"/>
        <v>agosto</v>
      </c>
      <c r="G763" s="3">
        <v>45566</v>
      </c>
      <c r="H763" s="4">
        <f t="shared" si="47"/>
        <v>776</v>
      </c>
      <c r="I763" s="2">
        <f t="shared" si="46"/>
        <v>720</v>
      </c>
      <c r="J763" s="1">
        <v>99423</v>
      </c>
      <c r="K763" s="1">
        <v>99423</v>
      </c>
      <c r="L763" s="1" t="s">
        <v>1778</v>
      </c>
      <c r="M763" s="1" t="s">
        <v>19</v>
      </c>
      <c r="N763" s="1" t="s">
        <v>20</v>
      </c>
      <c r="O763" s="1" t="s">
        <v>1777</v>
      </c>
      <c r="P763" s="1" t="s">
        <v>1777</v>
      </c>
      <c r="Q763" s="1" t="s">
        <v>1778</v>
      </c>
      <c r="R763" s="1" t="s">
        <v>3976</v>
      </c>
      <c r="S763" s="1">
        <v>0</v>
      </c>
      <c r="T763" s="1" t="s">
        <v>21</v>
      </c>
    </row>
    <row r="764" spans="1:20" x14ac:dyDescent="0.35">
      <c r="A764" s="1" t="s">
        <v>14</v>
      </c>
      <c r="B764" s="1" t="s">
        <v>1779</v>
      </c>
      <c r="C764" s="1" t="s">
        <v>1490</v>
      </c>
      <c r="D764" s="1" t="s">
        <v>1555</v>
      </c>
      <c r="E764" t="str">
        <f t="shared" si="44"/>
        <v>2022</v>
      </c>
      <c r="F764" t="str">
        <f t="shared" si="45"/>
        <v>agosto</v>
      </c>
      <c r="G764" s="3">
        <v>45566</v>
      </c>
      <c r="H764" s="4">
        <f t="shared" si="47"/>
        <v>776</v>
      </c>
      <c r="I764" s="2">
        <f t="shared" si="46"/>
        <v>720</v>
      </c>
      <c r="J764" s="1">
        <v>99423</v>
      </c>
      <c r="K764" s="1">
        <v>99423</v>
      </c>
      <c r="L764" s="1" t="s">
        <v>1780</v>
      </c>
      <c r="M764" s="1" t="s">
        <v>19</v>
      </c>
      <c r="N764" s="1" t="s">
        <v>20</v>
      </c>
      <c r="O764" s="1" t="s">
        <v>1779</v>
      </c>
      <c r="P764" s="1" t="s">
        <v>1779</v>
      </c>
      <c r="Q764" s="1" t="s">
        <v>1780</v>
      </c>
      <c r="R764" s="1" t="s">
        <v>3976</v>
      </c>
      <c r="S764" s="1">
        <v>0</v>
      </c>
      <c r="T764" s="1" t="s">
        <v>21</v>
      </c>
    </row>
    <row r="765" spans="1:20" x14ac:dyDescent="0.35">
      <c r="A765" s="1" t="s">
        <v>14</v>
      </c>
      <c r="B765" s="1" t="s">
        <v>1781</v>
      </c>
      <c r="C765" s="1" t="s">
        <v>1782</v>
      </c>
      <c r="D765" s="1" t="s">
        <v>1555</v>
      </c>
      <c r="E765" t="str">
        <f t="shared" si="44"/>
        <v>2022</v>
      </c>
      <c r="F765" t="str">
        <f t="shared" si="45"/>
        <v>agosto</v>
      </c>
      <c r="G765" s="3">
        <v>45566</v>
      </c>
      <c r="H765" s="4">
        <f t="shared" si="47"/>
        <v>776</v>
      </c>
      <c r="I765" s="2">
        <f t="shared" si="46"/>
        <v>720</v>
      </c>
      <c r="J765" s="1">
        <v>99423</v>
      </c>
      <c r="K765" s="1">
        <v>99423</v>
      </c>
      <c r="L765" s="1" t="s">
        <v>1783</v>
      </c>
      <c r="M765" s="1" t="s">
        <v>19</v>
      </c>
      <c r="N765" s="1" t="s">
        <v>20</v>
      </c>
      <c r="O765" s="1" t="s">
        <v>1781</v>
      </c>
      <c r="P765" s="1" t="s">
        <v>1781</v>
      </c>
      <c r="Q765" s="1" t="s">
        <v>1783</v>
      </c>
      <c r="R765" s="1" t="s">
        <v>3976</v>
      </c>
      <c r="S765" s="1">
        <v>0</v>
      </c>
      <c r="T765" s="1" t="s">
        <v>21</v>
      </c>
    </row>
    <row r="766" spans="1:20" x14ac:dyDescent="0.35">
      <c r="A766" s="1" t="s">
        <v>14</v>
      </c>
      <c r="B766" s="1" t="s">
        <v>1784</v>
      </c>
      <c r="C766" s="1" t="s">
        <v>1782</v>
      </c>
      <c r="D766" s="1" t="s">
        <v>1555</v>
      </c>
      <c r="E766" t="str">
        <f t="shared" si="44"/>
        <v>2022</v>
      </c>
      <c r="F766" t="str">
        <f t="shared" si="45"/>
        <v>agosto</v>
      </c>
      <c r="G766" s="3">
        <v>45566</v>
      </c>
      <c r="H766" s="4">
        <f t="shared" si="47"/>
        <v>776</v>
      </c>
      <c r="I766" s="2">
        <f t="shared" si="46"/>
        <v>720</v>
      </c>
      <c r="J766" s="1">
        <v>99423</v>
      </c>
      <c r="K766" s="1">
        <v>99423</v>
      </c>
      <c r="L766" s="1" t="s">
        <v>1785</v>
      </c>
      <c r="M766" s="1" t="s">
        <v>19</v>
      </c>
      <c r="N766" s="1" t="s">
        <v>20</v>
      </c>
      <c r="O766" s="1" t="s">
        <v>1784</v>
      </c>
      <c r="P766" s="1" t="s">
        <v>1784</v>
      </c>
      <c r="Q766" s="1" t="s">
        <v>1785</v>
      </c>
      <c r="R766" s="1" t="s">
        <v>3976</v>
      </c>
      <c r="S766" s="1">
        <v>0</v>
      </c>
      <c r="T766" s="1" t="s">
        <v>21</v>
      </c>
    </row>
    <row r="767" spans="1:20" x14ac:dyDescent="0.35">
      <c r="A767" s="1" t="s">
        <v>14</v>
      </c>
      <c r="B767" s="1" t="s">
        <v>1786</v>
      </c>
      <c r="C767" s="1" t="s">
        <v>1782</v>
      </c>
      <c r="D767" s="1" t="s">
        <v>1555</v>
      </c>
      <c r="E767" t="str">
        <f t="shared" si="44"/>
        <v>2022</v>
      </c>
      <c r="F767" t="str">
        <f t="shared" si="45"/>
        <v>agosto</v>
      </c>
      <c r="G767" s="3">
        <v>45566</v>
      </c>
      <c r="H767" s="4">
        <f t="shared" si="47"/>
        <v>776</v>
      </c>
      <c r="I767" s="2">
        <f t="shared" si="46"/>
        <v>720</v>
      </c>
      <c r="J767" s="1">
        <v>99423</v>
      </c>
      <c r="K767" s="1">
        <v>99423</v>
      </c>
      <c r="L767" s="1" t="s">
        <v>1787</v>
      </c>
      <c r="M767" s="1" t="s">
        <v>19</v>
      </c>
      <c r="N767" s="1" t="s">
        <v>20</v>
      </c>
      <c r="O767" s="1" t="s">
        <v>1786</v>
      </c>
      <c r="P767" s="1" t="s">
        <v>1786</v>
      </c>
      <c r="Q767" s="1" t="s">
        <v>1787</v>
      </c>
      <c r="R767" s="1" t="s">
        <v>3976</v>
      </c>
      <c r="S767" s="1">
        <v>0</v>
      </c>
      <c r="T767" s="1" t="s">
        <v>21</v>
      </c>
    </row>
    <row r="768" spans="1:20" x14ac:dyDescent="0.35">
      <c r="A768" s="1" t="s">
        <v>14</v>
      </c>
      <c r="B768" s="1" t="s">
        <v>1788</v>
      </c>
      <c r="C768" s="1" t="s">
        <v>1782</v>
      </c>
      <c r="D768" s="1" t="s">
        <v>1555</v>
      </c>
      <c r="E768" t="str">
        <f t="shared" si="44"/>
        <v>2022</v>
      </c>
      <c r="F768" t="str">
        <f t="shared" si="45"/>
        <v>agosto</v>
      </c>
      <c r="G768" s="3">
        <v>45566</v>
      </c>
      <c r="H768" s="4">
        <f t="shared" si="47"/>
        <v>776</v>
      </c>
      <c r="I768" s="2">
        <f t="shared" si="46"/>
        <v>720</v>
      </c>
      <c r="J768" s="1">
        <v>99423</v>
      </c>
      <c r="K768" s="1">
        <v>99423</v>
      </c>
      <c r="L768" s="1" t="s">
        <v>1789</v>
      </c>
      <c r="M768" s="1" t="s">
        <v>19</v>
      </c>
      <c r="N768" s="1" t="s">
        <v>20</v>
      </c>
      <c r="O768" s="1" t="s">
        <v>1788</v>
      </c>
      <c r="P768" s="1" t="s">
        <v>1788</v>
      </c>
      <c r="Q768" s="1" t="s">
        <v>1789</v>
      </c>
      <c r="R768" s="1" t="s">
        <v>3976</v>
      </c>
      <c r="S768" s="1">
        <v>0</v>
      </c>
      <c r="T768" s="1" t="s">
        <v>21</v>
      </c>
    </row>
    <row r="769" spans="1:20" x14ac:dyDescent="0.35">
      <c r="A769" s="1" t="s">
        <v>14</v>
      </c>
      <c r="B769" s="1" t="s">
        <v>1790</v>
      </c>
      <c r="C769" s="1" t="s">
        <v>1782</v>
      </c>
      <c r="D769" s="1" t="s">
        <v>1555</v>
      </c>
      <c r="E769" t="str">
        <f t="shared" si="44"/>
        <v>2022</v>
      </c>
      <c r="F769" t="str">
        <f t="shared" si="45"/>
        <v>agosto</v>
      </c>
      <c r="G769" s="3">
        <v>45566</v>
      </c>
      <c r="H769" s="4">
        <f t="shared" si="47"/>
        <v>776</v>
      </c>
      <c r="I769" s="2">
        <f t="shared" si="46"/>
        <v>720</v>
      </c>
      <c r="J769" s="1">
        <v>99423</v>
      </c>
      <c r="K769" s="1">
        <v>99423</v>
      </c>
      <c r="L769" s="1" t="s">
        <v>1791</v>
      </c>
      <c r="M769" s="1" t="s">
        <v>19</v>
      </c>
      <c r="N769" s="1" t="s">
        <v>20</v>
      </c>
      <c r="O769" s="1" t="s">
        <v>1790</v>
      </c>
      <c r="P769" s="1" t="s">
        <v>1790</v>
      </c>
      <c r="Q769" s="1" t="s">
        <v>1791</v>
      </c>
      <c r="R769" s="1" t="s">
        <v>3976</v>
      </c>
      <c r="S769" s="1">
        <v>0</v>
      </c>
      <c r="T769" s="1" t="s">
        <v>21</v>
      </c>
    </row>
    <row r="770" spans="1:20" x14ac:dyDescent="0.35">
      <c r="A770" s="1" t="s">
        <v>14</v>
      </c>
      <c r="B770" s="1" t="s">
        <v>1792</v>
      </c>
      <c r="C770" s="1" t="s">
        <v>1782</v>
      </c>
      <c r="D770" s="1" t="s">
        <v>1555</v>
      </c>
      <c r="E770" t="str">
        <f t="shared" ref="E770:E833" si="48">+TEXT(D770,"aaaa")</f>
        <v>2022</v>
      </c>
      <c r="F770" t="str">
        <f t="shared" ref="F770:F833" si="49">+TEXT(D770,"mmmm")</f>
        <v>agosto</v>
      </c>
      <c r="G770" s="3">
        <v>45566</v>
      </c>
      <c r="H770" s="4">
        <f t="shared" si="47"/>
        <v>776</v>
      </c>
      <c r="I770" s="2">
        <f t="shared" ref="I770:I833" si="50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99423</v>
      </c>
      <c r="K770" s="1">
        <v>99423</v>
      </c>
      <c r="L770" s="1" t="s">
        <v>1793</v>
      </c>
      <c r="M770" s="1" t="s">
        <v>19</v>
      </c>
      <c r="N770" s="1" t="s">
        <v>20</v>
      </c>
      <c r="O770" s="1" t="s">
        <v>1792</v>
      </c>
      <c r="P770" s="1" t="s">
        <v>1792</v>
      </c>
      <c r="Q770" s="1" t="s">
        <v>1793</v>
      </c>
      <c r="R770" s="1" t="s">
        <v>3976</v>
      </c>
      <c r="S770" s="1">
        <v>0</v>
      </c>
      <c r="T770" s="1" t="s">
        <v>21</v>
      </c>
    </row>
    <row r="771" spans="1:20" x14ac:dyDescent="0.35">
      <c r="A771" s="1" t="s">
        <v>14</v>
      </c>
      <c r="B771" s="1" t="s">
        <v>1794</v>
      </c>
      <c r="C771" s="1" t="s">
        <v>1782</v>
      </c>
      <c r="D771" s="1" t="s">
        <v>1555</v>
      </c>
      <c r="E771" t="str">
        <f t="shared" si="48"/>
        <v>2022</v>
      </c>
      <c r="F771" t="str">
        <f t="shared" si="49"/>
        <v>agosto</v>
      </c>
      <c r="G771" s="3">
        <v>45566</v>
      </c>
      <c r="H771" s="4">
        <f t="shared" ref="H771:H834" si="51">+G771-D771</f>
        <v>776</v>
      </c>
      <c r="I771" s="2">
        <f t="shared" si="50"/>
        <v>720</v>
      </c>
      <c r="J771" s="1">
        <v>99423</v>
      </c>
      <c r="K771" s="1">
        <v>99423</v>
      </c>
      <c r="L771" s="1" t="s">
        <v>1795</v>
      </c>
      <c r="M771" s="1" t="s">
        <v>19</v>
      </c>
      <c r="N771" s="1" t="s">
        <v>20</v>
      </c>
      <c r="O771" s="1" t="s">
        <v>1794</v>
      </c>
      <c r="P771" s="1" t="s">
        <v>1794</v>
      </c>
      <c r="Q771" s="1" t="s">
        <v>1795</v>
      </c>
      <c r="R771" s="1" t="s">
        <v>3976</v>
      </c>
      <c r="S771" s="1">
        <v>0</v>
      </c>
      <c r="T771" s="1" t="s">
        <v>21</v>
      </c>
    </row>
    <row r="772" spans="1:20" x14ac:dyDescent="0.35">
      <c r="A772" s="1" t="s">
        <v>14</v>
      </c>
      <c r="B772" s="1" t="s">
        <v>1796</v>
      </c>
      <c r="C772" s="1" t="s">
        <v>1782</v>
      </c>
      <c r="D772" s="1" t="s">
        <v>1555</v>
      </c>
      <c r="E772" t="str">
        <f t="shared" si="48"/>
        <v>2022</v>
      </c>
      <c r="F772" t="str">
        <f t="shared" si="49"/>
        <v>agosto</v>
      </c>
      <c r="G772" s="3">
        <v>45566</v>
      </c>
      <c r="H772" s="4">
        <f t="shared" si="51"/>
        <v>776</v>
      </c>
      <c r="I772" s="2">
        <f t="shared" si="50"/>
        <v>720</v>
      </c>
      <c r="J772" s="1">
        <v>99423</v>
      </c>
      <c r="K772" s="1">
        <v>99423</v>
      </c>
      <c r="L772" s="1" t="s">
        <v>1797</v>
      </c>
      <c r="M772" s="1" t="s">
        <v>19</v>
      </c>
      <c r="N772" s="1" t="s">
        <v>20</v>
      </c>
      <c r="O772" s="1" t="s">
        <v>1796</v>
      </c>
      <c r="P772" s="1" t="s">
        <v>1796</v>
      </c>
      <c r="Q772" s="1" t="s">
        <v>1797</v>
      </c>
      <c r="R772" s="1" t="s">
        <v>3976</v>
      </c>
      <c r="S772" s="1">
        <v>0</v>
      </c>
      <c r="T772" s="1" t="s">
        <v>21</v>
      </c>
    </row>
    <row r="773" spans="1:20" x14ac:dyDescent="0.35">
      <c r="A773" s="1" t="s">
        <v>14</v>
      </c>
      <c r="B773" s="1" t="s">
        <v>1798</v>
      </c>
      <c r="C773" s="1" t="s">
        <v>1799</v>
      </c>
      <c r="D773" s="1" t="s">
        <v>1555</v>
      </c>
      <c r="E773" t="str">
        <f t="shared" si="48"/>
        <v>2022</v>
      </c>
      <c r="F773" t="str">
        <f t="shared" si="49"/>
        <v>agosto</v>
      </c>
      <c r="G773" s="3">
        <v>45566</v>
      </c>
      <c r="H773" s="4">
        <f t="shared" si="51"/>
        <v>776</v>
      </c>
      <c r="I773" s="2">
        <f t="shared" si="50"/>
        <v>720</v>
      </c>
      <c r="J773" s="1">
        <v>99423</v>
      </c>
      <c r="K773" s="1">
        <v>99423</v>
      </c>
      <c r="L773" s="1" t="s">
        <v>1800</v>
      </c>
      <c r="M773" s="1" t="s">
        <v>19</v>
      </c>
      <c r="N773" s="1" t="s">
        <v>20</v>
      </c>
      <c r="O773" s="1" t="s">
        <v>1798</v>
      </c>
      <c r="P773" s="1" t="s">
        <v>1798</v>
      </c>
      <c r="Q773" s="1" t="s">
        <v>1800</v>
      </c>
      <c r="R773" s="1" t="s">
        <v>3976</v>
      </c>
      <c r="S773" s="1">
        <v>0</v>
      </c>
      <c r="T773" s="1" t="s">
        <v>21</v>
      </c>
    </row>
    <row r="774" spans="1:20" x14ac:dyDescent="0.35">
      <c r="A774" s="1" t="s">
        <v>14</v>
      </c>
      <c r="B774" s="1" t="s">
        <v>1801</v>
      </c>
      <c r="C774" s="1" t="s">
        <v>1799</v>
      </c>
      <c r="D774" s="1" t="s">
        <v>1555</v>
      </c>
      <c r="E774" t="str">
        <f t="shared" si="48"/>
        <v>2022</v>
      </c>
      <c r="F774" t="str">
        <f t="shared" si="49"/>
        <v>agosto</v>
      </c>
      <c r="G774" s="3">
        <v>45566</v>
      </c>
      <c r="H774" s="4">
        <f t="shared" si="51"/>
        <v>776</v>
      </c>
      <c r="I774" s="2">
        <f t="shared" si="50"/>
        <v>720</v>
      </c>
      <c r="J774" s="1">
        <v>99423</v>
      </c>
      <c r="K774" s="1">
        <v>99423</v>
      </c>
      <c r="L774" s="1" t="s">
        <v>1802</v>
      </c>
      <c r="M774" s="1" t="s">
        <v>19</v>
      </c>
      <c r="N774" s="1" t="s">
        <v>20</v>
      </c>
      <c r="O774" s="1" t="s">
        <v>1801</v>
      </c>
      <c r="P774" s="1" t="s">
        <v>1801</v>
      </c>
      <c r="Q774" s="1" t="s">
        <v>1802</v>
      </c>
      <c r="R774" s="1" t="s">
        <v>3976</v>
      </c>
      <c r="S774" s="1">
        <v>0</v>
      </c>
      <c r="T774" s="1" t="s">
        <v>21</v>
      </c>
    </row>
    <row r="775" spans="1:20" x14ac:dyDescent="0.35">
      <c r="A775" s="1" t="s">
        <v>14</v>
      </c>
      <c r="B775" s="1" t="s">
        <v>1803</v>
      </c>
      <c r="C775" s="1" t="s">
        <v>1799</v>
      </c>
      <c r="D775" s="1" t="s">
        <v>1555</v>
      </c>
      <c r="E775" t="str">
        <f t="shared" si="48"/>
        <v>2022</v>
      </c>
      <c r="F775" t="str">
        <f t="shared" si="49"/>
        <v>agosto</v>
      </c>
      <c r="G775" s="3">
        <v>45566</v>
      </c>
      <c r="H775" s="4">
        <f t="shared" si="51"/>
        <v>776</v>
      </c>
      <c r="I775" s="2">
        <f t="shared" si="50"/>
        <v>720</v>
      </c>
      <c r="J775" s="1">
        <v>99423</v>
      </c>
      <c r="K775" s="1">
        <v>99423</v>
      </c>
      <c r="L775" s="1" t="s">
        <v>1804</v>
      </c>
      <c r="M775" s="1" t="s">
        <v>19</v>
      </c>
      <c r="N775" s="1" t="s">
        <v>20</v>
      </c>
      <c r="O775" s="1" t="s">
        <v>1803</v>
      </c>
      <c r="P775" s="1" t="s">
        <v>1803</v>
      </c>
      <c r="Q775" s="1" t="s">
        <v>1804</v>
      </c>
      <c r="R775" s="1" t="s">
        <v>3976</v>
      </c>
      <c r="S775" s="1">
        <v>0</v>
      </c>
      <c r="T775" s="1" t="s">
        <v>21</v>
      </c>
    </row>
    <row r="776" spans="1:20" x14ac:dyDescent="0.35">
      <c r="A776" s="1" t="s">
        <v>14</v>
      </c>
      <c r="B776" s="1" t="s">
        <v>1805</v>
      </c>
      <c r="C776" s="1" t="s">
        <v>1799</v>
      </c>
      <c r="D776" s="1" t="s">
        <v>1555</v>
      </c>
      <c r="E776" t="str">
        <f t="shared" si="48"/>
        <v>2022</v>
      </c>
      <c r="F776" t="str">
        <f t="shared" si="49"/>
        <v>agosto</v>
      </c>
      <c r="G776" s="3">
        <v>45566</v>
      </c>
      <c r="H776" s="4">
        <f t="shared" si="51"/>
        <v>776</v>
      </c>
      <c r="I776" s="2">
        <f t="shared" si="50"/>
        <v>720</v>
      </c>
      <c r="J776" s="1">
        <v>99423</v>
      </c>
      <c r="K776" s="1">
        <v>99423</v>
      </c>
      <c r="L776" s="1" t="s">
        <v>1806</v>
      </c>
      <c r="M776" s="1" t="s">
        <v>19</v>
      </c>
      <c r="N776" s="1" t="s">
        <v>20</v>
      </c>
      <c r="O776" s="1" t="s">
        <v>1805</v>
      </c>
      <c r="P776" s="1" t="s">
        <v>1805</v>
      </c>
      <c r="Q776" s="1" t="s">
        <v>1806</v>
      </c>
      <c r="R776" s="1" t="s">
        <v>3976</v>
      </c>
      <c r="S776" s="1">
        <v>0</v>
      </c>
      <c r="T776" s="1" t="s">
        <v>21</v>
      </c>
    </row>
    <row r="777" spans="1:20" x14ac:dyDescent="0.35">
      <c r="A777" s="1" t="s">
        <v>14</v>
      </c>
      <c r="B777" s="1" t="s">
        <v>1807</v>
      </c>
      <c r="C777" s="1" t="s">
        <v>1799</v>
      </c>
      <c r="D777" s="1" t="s">
        <v>1555</v>
      </c>
      <c r="E777" t="str">
        <f t="shared" si="48"/>
        <v>2022</v>
      </c>
      <c r="F777" t="str">
        <f t="shared" si="49"/>
        <v>agosto</v>
      </c>
      <c r="G777" s="3">
        <v>45566</v>
      </c>
      <c r="H777" s="4">
        <f t="shared" si="51"/>
        <v>776</v>
      </c>
      <c r="I777" s="2">
        <f t="shared" si="50"/>
        <v>720</v>
      </c>
      <c r="J777" s="1">
        <v>99423</v>
      </c>
      <c r="K777" s="1">
        <v>99423</v>
      </c>
      <c r="L777" s="1" t="s">
        <v>1808</v>
      </c>
      <c r="M777" s="1" t="s">
        <v>19</v>
      </c>
      <c r="N777" s="1" t="s">
        <v>20</v>
      </c>
      <c r="O777" s="1" t="s">
        <v>1807</v>
      </c>
      <c r="P777" s="1" t="s">
        <v>1807</v>
      </c>
      <c r="Q777" s="1" t="s">
        <v>1808</v>
      </c>
      <c r="R777" s="1" t="s">
        <v>3976</v>
      </c>
      <c r="S777" s="1">
        <v>0</v>
      </c>
      <c r="T777" s="1" t="s">
        <v>21</v>
      </c>
    </row>
    <row r="778" spans="1:20" x14ac:dyDescent="0.35">
      <c r="A778" s="1" t="s">
        <v>14</v>
      </c>
      <c r="B778" s="1" t="s">
        <v>1809</v>
      </c>
      <c r="C778" s="1" t="s">
        <v>1799</v>
      </c>
      <c r="D778" s="1" t="s">
        <v>1555</v>
      </c>
      <c r="E778" t="str">
        <f t="shared" si="48"/>
        <v>2022</v>
      </c>
      <c r="F778" t="str">
        <f t="shared" si="49"/>
        <v>agosto</v>
      </c>
      <c r="G778" s="3">
        <v>45566</v>
      </c>
      <c r="H778" s="4">
        <f t="shared" si="51"/>
        <v>776</v>
      </c>
      <c r="I778" s="2">
        <f t="shared" si="50"/>
        <v>720</v>
      </c>
      <c r="J778" s="1">
        <v>99423</v>
      </c>
      <c r="K778" s="1">
        <v>99423</v>
      </c>
      <c r="L778" s="1" t="s">
        <v>1810</v>
      </c>
      <c r="M778" s="1" t="s">
        <v>19</v>
      </c>
      <c r="N778" s="1" t="s">
        <v>20</v>
      </c>
      <c r="O778" s="1" t="s">
        <v>1809</v>
      </c>
      <c r="P778" s="1" t="s">
        <v>1809</v>
      </c>
      <c r="Q778" s="1" t="s">
        <v>1810</v>
      </c>
      <c r="R778" s="1" t="s">
        <v>3976</v>
      </c>
      <c r="S778" s="1">
        <v>0</v>
      </c>
      <c r="T778" s="1" t="s">
        <v>21</v>
      </c>
    </row>
    <row r="779" spans="1:20" x14ac:dyDescent="0.35">
      <c r="A779" s="1" t="s">
        <v>14</v>
      </c>
      <c r="B779" s="1" t="s">
        <v>1811</v>
      </c>
      <c r="C779" s="1" t="s">
        <v>1799</v>
      </c>
      <c r="D779" s="1" t="s">
        <v>1555</v>
      </c>
      <c r="E779" t="str">
        <f t="shared" si="48"/>
        <v>2022</v>
      </c>
      <c r="F779" t="str">
        <f t="shared" si="49"/>
        <v>agosto</v>
      </c>
      <c r="G779" s="3">
        <v>45566</v>
      </c>
      <c r="H779" s="4">
        <f t="shared" si="51"/>
        <v>776</v>
      </c>
      <c r="I779" s="2">
        <f t="shared" si="50"/>
        <v>720</v>
      </c>
      <c r="J779" s="1">
        <v>99423</v>
      </c>
      <c r="K779" s="1">
        <v>99423</v>
      </c>
      <c r="L779" s="1" t="s">
        <v>1812</v>
      </c>
      <c r="M779" s="1" t="s">
        <v>19</v>
      </c>
      <c r="N779" s="1" t="s">
        <v>20</v>
      </c>
      <c r="O779" s="1" t="s">
        <v>1811</v>
      </c>
      <c r="P779" s="1" t="s">
        <v>1811</v>
      </c>
      <c r="Q779" s="1" t="s">
        <v>1812</v>
      </c>
      <c r="R779" s="1" t="s">
        <v>3976</v>
      </c>
      <c r="S779" s="1">
        <v>0</v>
      </c>
      <c r="T779" s="1" t="s">
        <v>21</v>
      </c>
    </row>
    <row r="780" spans="1:20" x14ac:dyDescent="0.35">
      <c r="A780" s="1" t="s">
        <v>14</v>
      </c>
      <c r="B780" s="1" t="s">
        <v>1813</v>
      </c>
      <c r="C780" s="1" t="s">
        <v>1799</v>
      </c>
      <c r="D780" s="1" t="s">
        <v>1555</v>
      </c>
      <c r="E780" t="str">
        <f t="shared" si="48"/>
        <v>2022</v>
      </c>
      <c r="F780" t="str">
        <f t="shared" si="49"/>
        <v>agosto</v>
      </c>
      <c r="G780" s="3">
        <v>45566</v>
      </c>
      <c r="H780" s="4">
        <f t="shared" si="51"/>
        <v>776</v>
      </c>
      <c r="I780" s="2">
        <f t="shared" si="50"/>
        <v>720</v>
      </c>
      <c r="J780" s="1">
        <v>99423</v>
      </c>
      <c r="K780" s="1">
        <v>99423</v>
      </c>
      <c r="L780" s="1" t="s">
        <v>1814</v>
      </c>
      <c r="M780" s="1" t="s">
        <v>19</v>
      </c>
      <c r="N780" s="1" t="s">
        <v>20</v>
      </c>
      <c r="O780" s="1" t="s">
        <v>1813</v>
      </c>
      <c r="P780" s="1" t="s">
        <v>1813</v>
      </c>
      <c r="Q780" s="1" t="s">
        <v>1814</v>
      </c>
      <c r="R780" s="1" t="s">
        <v>3976</v>
      </c>
      <c r="S780" s="1">
        <v>0</v>
      </c>
      <c r="T780" s="1" t="s">
        <v>21</v>
      </c>
    </row>
    <row r="781" spans="1:20" x14ac:dyDescent="0.35">
      <c r="A781" s="1" t="s">
        <v>14</v>
      </c>
      <c r="B781" s="1" t="s">
        <v>1815</v>
      </c>
      <c r="C781" s="1" t="s">
        <v>1799</v>
      </c>
      <c r="D781" s="1" t="s">
        <v>1555</v>
      </c>
      <c r="E781" t="str">
        <f t="shared" si="48"/>
        <v>2022</v>
      </c>
      <c r="F781" t="str">
        <f t="shared" si="49"/>
        <v>agosto</v>
      </c>
      <c r="G781" s="3">
        <v>45566</v>
      </c>
      <c r="H781" s="4">
        <f t="shared" si="51"/>
        <v>776</v>
      </c>
      <c r="I781" s="2">
        <f t="shared" si="50"/>
        <v>720</v>
      </c>
      <c r="J781" s="1">
        <v>99423</v>
      </c>
      <c r="K781" s="1">
        <v>99423</v>
      </c>
      <c r="L781" s="1" t="s">
        <v>1816</v>
      </c>
      <c r="M781" s="1" t="s">
        <v>19</v>
      </c>
      <c r="N781" s="1" t="s">
        <v>20</v>
      </c>
      <c r="O781" s="1" t="s">
        <v>1815</v>
      </c>
      <c r="P781" s="1" t="s">
        <v>1815</v>
      </c>
      <c r="Q781" s="1" t="s">
        <v>1816</v>
      </c>
      <c r="R781" s="1" t="s">
        <v>3976</v>
      </c>
      <c r="S781" s="1">
        <v>0</v>
      </c>
      <c r="T781" s="1" t="s">
        <v>21</v>
      </c>
    </row>
    <row r="782" spans="1:20" x14ac:dyDescent="0.35">
      <c r="A782" s="1" t="s">
        <v>14</v>
      </c>
      <c r="B782" s="1" t="s">
        <v>1817</v>
      </c>
      <c r="C782" s="1" t="s">
        <v>1799</v>
      </c>
      <c r="D782" s="1" t="s">
        <v>1555</v>
      </c>
      <c r="E782" t="str">
        <f t="shared" si="48"/>
        <v>2022</v>
      </c>
      <c r="F782" t="str">
        <f t="shared" si="49"/>
        <v>agosto</v>
      </c>
      <c r="G782" s="3">
        <v>45566</v>
      </c>
      <c r="H782" s="4">
        <f t="shared" si="51"/>
        <v>776</v>
      </c>
      <c r="I782" s="2">
        <f t="shared" si="50"/>
        <v>720</v>
      </c>
      <c r="J782" s="1">
        <v>99423</v>
      </c>
      <c r="K782" s="1">
        <v>99423</v>
      </c>
      <c r="L782" s="1" t="s">
        <v>1818</v>
      </c>
      <c r="M782" s="1" t="s">
        <v>19</v>
      </c>
      <c r="N782" s="1" t="s">
        <v>20</v>
      </c>
      <c r="O782" s="1" t="s">
        <v>1817</v>
      </c>
      <c r="P782" s="1" t="s">
        <v>1817</v>
      </c>
      <c r="Q782" s="1" t="s">
        <v>1818</v>
      </c>
      <c r="R782" s="1" t="s">
        <v>3976</v>
      </c>
      <c r="S782" s="1">
        <v>0</v>
      </c>
      <c r="T782" s="1" t="s">
        <v>21</v>
      </c>
    </row>
    <row r="783" spans="1:20" x14ac:dyDescent="0.35">
      <c r="A783" s="1" t="s">
        <v>14</v>
      </c>
      <c r="B783" s="1" t="s">
        <v>1819</v>
      </c>
      <c r="C783" s="1" t="s">
        <v>1799</v>
      </c>
      <c r="D783" s="1" t="s">
        <v>1555</v>
      </c>
      <c r="E783" t="str">
        <f t="shared" si="48"/>
        <v>2022</v>
      </c>
      <c r="F783" t="str">
        <f t="shared" si="49"/>
        <v>agosto</v>
      </c>
      <c r="G783" s="3">
        <v>45566</v>
      </c>
      <c r="H783" s="4">
        <f t="shared" si="51"/>
        <v>776</v>
      </c>
      <c r="I783" s="2">
        <f t="shared" si="50"/>
        <v>720</v>
      </c>
      <c r="J783" s="1">
        <v>99423</v>
      </c>
      <c r="K783" s="1">
        <v>99423</v>
      </c>
      <c r="L783" s="1" t="s">
        <v>1820</v>
      </c>
      <c r="M783" s="1" t="s">
        <v>19</v>
      </c>
      <c r="N783" s="1" t="s">
        <v>20</v>
      </c>
      <c r="O783" s="1" t="s">
        <v>1819</v>
      </c>
      <c r="P783" s="1" t="s">
        <v>1819</v>
      </c>
      <c r="Q783" s="1" t="s">
        <v>1820</v>
      </c>
      <c r="R783" s="1" t="s">
        <v>3976</v>
      </c>
      <c r="S783" s="1">
        <v>0</v>
      </c>
      <c r="T783" s="1" t="s">
        <v>21</v>
      </c>
    </row>
    <row r="784" spans="1:20" x14ac:dyDescent="0.35">
      <c r="A784" s="1" t="s">
        <v>14</v>
      </c>
      <c r="B784" s="1" t="s">
        <v>1821</v>
      </c>
      <c r="C784" s="1" t="s">
        <v>1799</v>
      </c>
      <c r="D784" s="1" t="s">
        <v>1555</v>
      </c>
      <c r="E784" t="str">
        <f t="shared" si="48"/>
        <v>2022</v>
      </c>
      <c r="F784" t="str">
        <f t="shared" si="49"/>
        <v>agosto</v>
      </c>
      <c r="G784" s="3">
        <v>45566</v>
      </c>
      <c r="H784" s="4">
        <f t="shared" si="51"/>
        <v>776</v>
      </c>
      <c r="I784" s="2">
        <f t="shared" si="50"/>
        <v>720</v>
      </c>
      <c r="J784" s="1">
        <v>99423</v>
      </c>
      <c r="K784" s="1">
        <v>99423</v>
      </c>
      <c r="L784" s="1" t="s">
        <v>1822</v>
      </c>
      <c r="M784" s="1" t="s">
        <v>19</v>
      </c>
      <c r="N784" s="1" t="s">
        <v>20</v>
      </c>
      <c r="O784" s="1" t="s">
        <v>1821</v>
      </c>
      <c r="P784" s="1" t="s">
        <v>1821</v>
      </c>
      <c r="Q784" s="1" t="s">
        <v>1822</v>
      </c>
      <c r="R784" s="1" t="s">
        <v>3976</v>
      </c>
      <c r="S784" s="1">
        <v>0</v>
      </c>
      <c r="T784" s="1" t="s">
        <v>21</v>
      </c>
    </row>
    <row r="785" spans="1:20" x14ac:dyDescent="0.35">
      <c r="A785" s="1" t="s">
        <v>14</v>
      </c>
      <c r="B785" s="1" t="s">
        <v>1823</v>
      </c>
      <c r="C785" s="1" t="s">
        <v>1799</v>
      </c>
      <c r="D785" s="1" t="s">
        <v>1555</v>
      </c>
      <c r="E785" t="str">
        <f t="shared" si="48"/>
        <v>2022</v>
      </c>
      <c r="F785" t="str">
        <f t="shared" si="49"/>
        <v>agosto</v>
      </c>
      <c r="G785" s="3">
        <v>45566</v>
      </c>
      <c r="H785" s="4">
        <f t="shared" si="51"/>
        <v>776</v>
      </c>
      <c r="I785" s="2">
        <f t="shared" si="50"/>
        <v>720</v>
      </c>
      <c r="J785" s="1">
        <v>99423</v>
      </c>
      <c r="K785" s="1">
        <v>99423</v>
      </c>
      <c r="L785" s="1" t="s">
        <v>1824</v>
      </c>
      <c r="M785" s="1" t="s">
        <v>19</v>
      </c>
      <c r="N785" s="1" t="s">
        <v>20</v>
      </c>
      <c r="O785" s="1" t="s">
        <v>1823</v>
      </c>
      <c r="P785" s="1" t="s">
        <v>1823</v>
      </c>
      <c r="Q785" s="1" t="s">
        <v>1824</v>
      </c>
      <c r="R785" s="1" t="s">
        <v>3976</v>
      </c>
      <c r="S785" s="1">
        <v>0</v>
      </c>
      <c r="T785" s="1" t="s">
        <v>21</v>
      </c>
    </row>
    <row r="786" spans="1:20" x14ac:dyDescent="0.35">
      <c r="A786" s="1" t="s">
        <v>14</v>
      </c>
      <c r="B786" s="1" t="s">
        <v>1825</v>
      </c>
      <c r="C786" s="1" t="s">
        <v>1799</v>
      </c>
      <c r="D786" s="1" t="s">
        <v>1555</v>
      </c>
      <c r="E786" t="str">
        <f t="shared" si="48"/>
        <v>2022</v>
      </c>
      <c r="F786" t="str">
        <f t="shared" si="49"/>
        <v>agosto</v>
      </c>
      <c r="G786" s="3">
        <v>45566</v>
      </c>
      <c r="H786" s="4">
        <f t="shared" si="51"/>
        <v>776</v>
      </c>
      <c r="I786" s="2">
        <f t="shared" si="50"/>
        <v>720</v>
      </c>
      <c r="J786" s="1">
        <v>99423</v>
      </c>
      <c r="K786" s="1">
        <v>99423</v>
      </c>
      <c r="L786" s="1" t="s">
        <v>1826</v>
      </c>
      <c r="M786" s="1" t="s">
        <v>19</v>
      </c>
      <c r="N786" s="1" t="s">
        <v>20</v>
      </c>
      <c r="O786" s="1" t="s">
        <v>1825</v>
      </c>
      <c r="P786" s="1" t="s">
        <v>1825</v>
      </c>
      <c r="Q786" s="1" t="s">
        <v>1826</v>
      </c>
      <c r="R786" s="1" t="s">
        <v>3976</v>
      </c>
      <c r="S786" s="1">
        <v>0</v>
      </c>
      <c r="T786" s="1" t="s">
        <v>21</v>
      </c>
    </row>
    <row r="787" spans="1:20" x14ac:dyDescent="0.35">
      <c r="A787" s="1" t="s">
        <v>14</v>
      </c>
      <c r="B787" s="1" t="s">
        <v>1827</v>
      </c>
      <c r="C787" s="1" t="s">
        <v>1799</v>
      </c>
      <c r="D787" s="1" t="s">
        <v>1555</v>
      </c>
      <c r="E787" t="str">
        <f t="shared" si="48"/>
        <v>2022</v>
      </c>
      <c r="F787" t="str">
        <f t="shared" si="49"/>
        <v>agosto</v>
      </c>
      <c r="G787" s="3">
        <v>45566</v>
      </c>
      <c r="H787" s="4">
        <f t="shared" si="51"/>
        <v>776</v>
      </c>
      <c r="I787" s="2">
        <f t="shared" si="50"/>
        <v>720</v>
      </c>
      <c r="J787" s="1">
        <v>99423</v>
      </c>
      <c r="K787" s="1">
        <v>99423</v>
      </c>
      <c r="L787" s="1" t="s">
        <v>1828</v>
      </c>
      <c r="M787" s="1" t="s">
        <v>19</v>
      </c>
      <c r="N787" s="1" t="s">
        <v>20</v>
      </c>
      <c r="O787" s="1" t="s">
        <v>1827</v>
      </c>
      <c r="P787" s="1" t="s">
        <v>1827</v>
      </c>
      <c r="Q787" s="1" t="s">
        <v>1828</v>
      </c>
      <c r="R787" s="1" t="s">
        <v>3976</v>
      </c>
      <c r="S787" s="1">
        <v>0</v>
      </c>
      <c r="T787" s="1" t="s">
        <v>21</v>
      </c>
    </row>
    <row r="788" spans="1:20" x14ac:dyDescent="0.35">
      <c r="A788" s="1" t="s">
        <v>14</v>
      </c>
      <c r="B788" s="1" t="s">
        <v>1829</v>
      </c>
      <c r="C788" s="1" t="s">
        <v>1799</v>
      </c>
      <c r="D788" s="1" t="s">
        <v>1555</v>
      </c>
      <c r="E788" t="str">
        <f t="shared" si="48"/>
        <v>2022</v>
      </c>
      <c r="F788" t="str">
        <f t="shared" si="49"/>
        <v>agosto</v>
      </c>
      <c r="G788" s="3">
        <v>45566</v>
      </c>
      <c r="H788" s="4">
        <f t="shared" si="51"/>
        <v>776</v>
      </c>
      <c r="I788" s="2">
        <f t="shared" si="50"/>
        <v>720</v>
      </c>
      <c r="J788" s="1">
        <v>99423</v>
      </c>
      <c r="K788" s="1">
        <v>99423</v>
      </c>
      <c r="L788" s="1" t="s">
        <v>1830</v>
      </c>
      <c r="M788" s="1" t="s">
        <v>19</v>
      </c>
      <c r="N788" s="1" t="s">
        <v>20</v>
      </c>
      <c r="O788" s="1" t="s">
        <v>1829</v>
      </c>
      <c r="P788" s="1" t="s">
        <v>1829</v>
      </c>
      <c r="Q788" s="1" t="s">
        <v>1830</v>
      </c>
      <c r="R788" s="1" t="s">
        <v>3976</v>
      </c>
      <c r="S788" s="1">
        <v>0</v>
      </c>
      <c r="T788" s="1" t="s">
        <v>21</v>
      </c>
    </row>
    <row r="789" spans="1:20" x14ac:dyDescent="0.35">
      <c r="A789" s="1" t="s">
        <v>14</v>
      </c>
      <c r="B789" s="1" t="s">
        <v>1831</v>
      </c>
      <c r="C789" s="1" t="s">
        <v>1799</v>
      </c>
      <c r="D789" s="1" t="s">
        <v>1555</v>
      </c>
      <c r="E789" t="str">
        <f t="shared" si="48"/>
        <v>2022</v>
      </c>
      <c r="F789" t="str">
        <f t="shared" si="49"/>
        <v>agosto</v>
      </c>
      <c r="G789" s="3">
        <v>45566</v>
      </c>
      <c r="H789" s="4">
        <f t="shared" si="51"/>
        <v>776</v>
      </c>
      <c r="I789" s="2">
        <f t="shared" si="50"/>
        <v>720</v>
      </c>
      <c r="J789" s="1">
        <v>99423</v>
      </c>
      <c r="K789" s="1">
        <v>99423</v>
      </c>
      <c r="L789" s="1" t="s">
        <v>1832</v>
      </c>
      <c r="M789" s="1" t="s">
        <v>19</v>
      </c>
      <c r="N789" s="1" t="s">
        <v>20</v>
      </c>
      <c r="O789" s="1" t="s">
        <v>1831</v>
      </c>
      <c r="P789" s="1" t="s">
        <v>1831</v>
      </c>
      <c r="Q789" s="1" t="s">
        <v>1832</v>
      </c>
      <c r="R789" s="1" t="s">
        <v>3976</v>
      </c>
      <c r="S789" s="1">
        <v>0</v>
      </c>
      <c r="T789" s="1" t="s">
        <v>21</v>
      </c>
    </row>
    <row r="790" spans="1:20" x14ac:dyDescent="0.35">
      <c r="A790" s="1" t="s">
        <v>14</v>
      </c>
      <c r="B790" s="1" t="s">
        <v>1833</v>
      </c>
      <c r="C790" s="1" t="s">
        <v>1799</v>
      </c>
      <c r="D790" s="1" t="s">
        <v>1555</v>
      </c>
      <c r="E790" t="str">
        <f t="shared" si="48"/>
        <v>2022</v>
      </c>
      <c r="F790" t="str">
        <f t="shared" si="49"/>
        <v>agosto</v>
      </c>
      <c r="G790" s="3">
        <v>45566</v>
      </c>
      <c r="H790" s="4">
        <f t="shared" si="51"/>
        <v>776</v>
      </c>
      <c r="I790" s="2">
        <f t="shared" si="50"/>
        <v>720</v>
      </c>
      <c r="J790" s="1">
        <v>99423</v>
      </c>
      <c r="K790" s="1">
        <v>99423</v>
      </c>
      <c r="L790" s="1" t="s">
        <v>1834</v>
      </c>
      <c r="M790" s="1" t="s">
        <v>19</v>
      </c>
      <c r="N790" s="1" t="s">
        <v>20</v>
      </c>
      <c r="O790" s="1" t="s">
        <v>1833</v>
      </c>
      <c r="P790" s="1" t="s">
        <v>1833</v>
      </c>
      <c r="Q790" s="1" t="s">
        <v>1834</v>
      </c>
      <c r="R790" s="1" t="s">
        <v>3976</v>
      </c>
      <c r="S790" s="1">
        <v>0</v>
      </c>
      <c r="T790" s="1" t="s">
        <v>21</v>
      </c>
    </row>
    <row r="791" spans="1:20" x14ac:dyDescent="0.35">
      <c r="A791" s="1" t="s">
        <v>14</v>
      </c>
      <c r="B791" s="1" t="s">
        <v>1835</v>
      </c>
      <c r="C791" s="1" t="s">
        <v>1799</v>
      </c>
      <c r="D791" s="1" t="s">
        <v>1555</v>
      </c>
      <c r="E791" t="str">
        <f t="shared" si="48"/>
        <v>2022</v>
      </c>
      <c r="F791" t="str">
        <f t="shared" si="49"/>
        <v>agosto</v>
      </c>
      <c r="G791" s="3">
        <v>45566</v>
      </c>
      <c r="H791" s="4">
        <f t="shared" si="51"/>
        <v>776</v>
      </c>
      <c r="I791" s="2">
        <f t="shared" si="50"/>
        <v>720</v>
      </c>
      <c r="J791" s="1">
        <v>99423</v>
      </c>
      <c r="K791" s="1">
        <v>99423</v>
      </c>
      <c r="L791" s="1" t="s">
        <v>1836</v>
      </c>
      <c r="M791" s="1" t="s">
        <v>19</v>
      </c>
      <c r="N791" s="1" t="s">
        <v>20</v>
      </c>
      <c r="O791" s="1" t="s">
        <v>1835</v>
      </c>
      <c r="P791" s="1" t="s">
        <v>1835</v>
      </c>
      <c r="Q791" s="1" t="s">
        <v>1836</v>
      </c>
      <c r="R791" s="1" t="s">
        <v>3976</v>
      </c>
      <c r="S791" s="1">
        <v>0</v>
      </c>
      <c r="T791" s="1" t="s">
        <v>21</v>
      </c>
    </row>
    <row r="792" spans="1:20" x14ac:dyDescent="0.35">
      <c r="A792" s="1" t="s">
        <v>14</v>
      </c>
      <c r="B792" s="1" t="s">
        <v>1837</v>
      </c>
      <c r="C792" s="1" t="s">
        <v>1838</v>
      </c>
      <c r="D792" s="1" t="s">
        <v>1555</v>
      </c>
      <c r="E792" t="str">
        <f t="shared" si="48"/>
        <v>2022</v>
      </c>
      <c r="F792" t="str">
        <f t="shared" si="49"/>
        <v>agosto</v>
      </c>
      <c r="G792" s="3">
        <v>45566</v>
      </c>
      <c r="H792" s="4">
        <f t="shared" si="51"/>
        <v>776</v>
      </c>
      <c r="I792" s="2">
        <f t="shared" si="50"/>
        <v>720</v>
      </c>
      <c r="J792" s="1">
        <v>99423</v>
      </c>
      <c r="K792" s="1">
        <v>99423</v>
      </c>
      <c r="L792" s="1" t="s">
        <v>1839</v>
      </c>
      <c r="M792" s="1" t="s">
        <v>19</v>
      </c>
      <c r="N792" s="1" t="s">
        <v>20</v>
      </c>
      <c r="O792" s="1" t="s">
        <v>1837</v>
      </c>
      <c r="P792" s="1" t="s">
        <v>1837</v>
      </c>
      <c r="Q792" s="1" t="s">
        <v>1839</v>
      </c>
      <c r="R792" s="1" t="s">
        <v>3976</v>
      </c>
      <c r="S792" s="1">
        <v>0</v>
      </c>
      <c r="T792" s="1" t="s">
        <v>21</v>
      </c>
    </row>
    <row r="793" spans="1:20" x14ac:dyDescent="0.35">
      <c r="A793" s="1" t="s">
        <v>14</v>
      </c>
      <c r="B793" s="1" t="s">
        <v>1840</v>
      </c>
      <c r="C793" s="1" t="s">
        <v>1838</v>
      </c>
      <c r="D793" s="1" t="s">
        <v>1555</v>
      </c>
      <c r="E793" t="str">
        <f t="shared" si="48"/>
        <v>2022</v>
      </c>
      <c r="F793" t="str">
        <f t="shared" si="49"/>
        <v>agosto</v>
      </c>
      <c r="G793" s="3">
        <v>45566</v>
      </c>
      <c r="H793" s="4">
        <f t="shared" si="51"/>
        <v>776</v>
      </c>
      <c r="I793" s="2">
        <f t="shared" si="50"/>
        <v>720</v>
      </c>
      <c r="J793" s="1">
        <v>99423</v>
      </c>
      <c r="K793" s="1">
        <v>99423</v>
      </c>
      <c r="L793" s="1" t="s">
        <v>1841</v>
      </c>
      <c r="M793" s="1" t="s">
        <v>19</v>
      </c>
      <c r="N793" s="1" t="s">
        <v>20</v>
      </c>
      <c r="O793" s="1" t="s">
        <v>1840</v>
      </c>
      <c r="P793" s="1" t="s">
        <v>1840</v>
      </c>
      <c r="Q793" s="1" t="s">
        <v>1841</v>
      </c>
      <c r="R793" s="1" t="s">
        <v>3976</v>
      </c>
      <c r="S793" s="1">
        <v>0</v>
      </c>
      <c r="T793" s="1" t="s">
        <v>21</v>
      </c>
    </row>
    <row r="794" spans="1:20" x14ac:dyDescent="0.35">
      <c r="A794" s="1" t="s">
        <v>14</v>
      </c>
      <c r="B794" s="1" t="s">
        <v>1842</v>
      </c>
      <c r="C794" s="1" t="s">
        <v>1838</v>
      </c>
      <c r="D794" s="1" t="s">
        <v>1555</v>
      </c>
      <c r="E794" t="str">
        <f t="shared" si="48"/>
        <v>2022</v>
      </c>
      <c r="F794" t="str">
        <f t="shared" si="49"/>
        <v>agosto</v>
      </c>
      <c r="G794" s="3">
        <v>45566</v>
      </c>
      <c r="H794" s="4">
        <f t="shared" si="51"/>
        <v>776</v>
      </c>
      <c r="I794" s="2">
        <f t="shared" si="50"/>
        <v>720</v>
      </c>
      <c r="J794" s="1">
        <v>99423</v>
      </c>
      <c r="K794" s="1">
        <v>99423</v>
      </c>
      <c r="L794" s="1" t="s">
        <v>1843</v>
      </c>
      <c r="M794" s="1" t="s">
        <v>19</v>
      </c>
      <c r="N794" s="1" t="s">
        <v>20</v>
      </c>
      <c r="O794" s="1" t="s">
        <v>1842</v>
      </c>
      <c r="P794" s="1" t="s">
        <v>1842</v>
      </c>
      <c r="Q794" s="1" t="s">
        <v>1843</v>
      </c>
      <c r="R794" s="1" t="s">
        <v>3976</v>
      </c>
      <c r="S794" s="1">
        <v>0</v>
      </c>
      <c r="T794" s="1" t="s">
        <v>21</v>
      </c>
    </row>
    <row r="795" spans="1:20" x14ac:dyDescent="0.35">
      <c r="A795" s="1" t="s">
        <v>14</v>
      </c>
      <c r="B795" s="1" t="s">
        <v>1844</v>
      </c>
      <c r="C795" s="1" t="s">
        <v>1838</v>
      </c>
      <c r="D795" s="1" t="s">
        <v>1555</v>
      </c>
      <c r="E795" t="str">
        <f t="shared" si="48"/>
        <v>2022</v>
      </c>
      <c r="F795" t="str">
        <f t="shared" si="49"/>
        <v>agosto</v>
      </c>
      <c r="G795" s="3">
        <v>45566</v>
      </c>
      <c r="H795" s="4">
        <f t="shared" si="51"/>
        <v>776</v>
      </c>
      <c r="I795" s="2">
        <f t="shared" si="50"/>
        <v>720</v>
      </c>
      <c r="J795" s="1">
        <v>99423</v>
      </c>
      <c r="K795" s="1">
        <v>99423</v>
      </c>
      <c r="L795" s="1" t="s">
        <v>1845</v>
      </c>
      <c r="M795" s="1" t="s">
        <v>19</v>
      </c>
      <c r="N795" s="1" t="s">
        <v>20</v>
      </c>
      <c r="O795" s="1" t="s">
        <v>1844</v>
      </c>
      <c r="P795" s="1" t="s">
        <v>1844</v>
      </c>
      <c r="Q795" s="1" t="s">
        <v>1845</v>
      </c>
      <c r="R795" s="1" t="s">
        <v>3976</v>
      </c>
      <c r="S795" s="1">
        <v>0</v>
      </c>
      <c r="T795" s="1" t="s">
        <v>21</v>
      </c>
    </row>
    <row r="796" spans="1:20" x14ac:dyDescent="0.35">
      <c r="A796" s="1" t="s">
        <v>14</v>
      </c>
      <c r="B796" s="1" t="s">
        <v>1846</v>
      </c>
      <c r="C796" s="1" t="s">
        <v>1838</v>
      </c>
      <c r="D796" s="1" t="s">
        <v>1555</v>
      </c>
      <c r="E796" t="str">
        <f t="shared" si="48"/>
        <v>2022</v>
      </c>
      <c r="F796" t="str">
        <f t="shared" si="49"/>
        <v>agosto</v>
      </c>
      <c r="G796" s="3">
        <v>45566</v>
      </c>
      <c r="H796" s="4">
        <f t="shared" si="51"/>
        <v>776</v>
      </c>
      <c r="I796" s="2">
        <f t="shared" si="50"/>
        <v>720</v>
      </c>
      <c r="J796" s="1">
        <v>99423</v>
      </c>
      <c r="K796" s="1">
        <v>99423</v>
      </c>
      <c r="L796" s="1" t="s">
        <v>1847</v>
      </c>
      <c r="M796" s="1" t="s">
        <v>19</v>
      </c>
      <c r="N796" s="1" t="s">
        <v>20</v>
      </c>
      <c r="O796" s="1" t="s">
        <v>1846</v>
      </c>
      <c r="P796" s="1" t="s">
        <v>1846</v>
      </c>
      <c r="Q796" s="1" t="s">
        <v>1847</v>
      </c>
      <c r="R796" s="1" t="s">
        <v>3976</v>
      </c>
      <c r="S796" s="1">
        <v>0</v>
      </c>
      <c r="T796" s="1" t="s">
        <v>21</v>
      </c>
    </row>
    <row r="797" spans="1:20" x14ac:dyDescent="0.35">
      <c r="A797" s="1" t="s">
        <v>14</v>
      </c>
      <c r="B797" s="1" t="s">
        <v>1848</v>
      </c>
      <c r="C797" s="1" t="s">
        <v>1838</v>
      </c>
      <c r="D797" s="1" t="s">
        <v>1555</v>
      </c>
      <c r="E797" t="str">
        <f t="shared" si="48"/>
        <v>2022</v>
      </c>
      <c r="F797" t="str">
        <f t="shared" si="49"/>
        <v>agosto</v>
      </c>
      <c r="G797" s="3">
        <v>45566</v>
      </c>
      <c r="H797" s="4">
        <f t="shared" si="51"/>
        <v>776</v>
      </c>
      <c r="I797" s="2">
        <f t="shared" si="50"/>
        <v>720</v>
      </c>
      <c r="J797" s="1">
        <v>99423</v>
      </c>
      <c r="K797" s="1">
        <v>99423</v>
      </c>
      <c r="L797" s="1" t="s">
        <v>1849</v>
      </c>
      <c r="M797" s="1" t="s">
        <v>19</v>
      </c>
      <c r="N797" s="1" t="s">
        <v>20</v>
      </c>
      <c r="O797" s="1" t="s">
        <v>1848</v>
      </c>
      <c r="P797" s="1" t="s">
        <v>1848</v>
      </c>
      <c r="Q797" s="1" t="s">
        <v>1849</v>
      </c>
      <c r="R797" s="1" t="s">
        <v>3976</v>
      </c>
      <c r="S797" s="1">
        <v>0</v>
      </c>
      <c r="T797" s="1" t="s">
        <v>21</v>
      </c>
    </row>
    <row r="798" spans="1:20" x14ac:dyDescent="0.35">
      <c r="A798" s="1" t="s">
        <v>14</v>
      </c>
      <c r="B798" s="1" t="s">
        <v>1850</v>
      </c>
      <c r="C798" s="1" t="s">
        <v>1838</v>
      </c>
      <c r="D798" s="1" t="s">
        <v>1555</v>
      </c>
      <c r="E798" t="str">
        <f t="shared" si="48"/>
        <v>2022</v>
      </c>
      <c r="F798" t="str">
        <f t="shared" si="49"/>
        <v>agosto</v>
      </c>
      <c r="G798" s="3">
        <v>45566</v>
      </c>
      <c r="H798" s="4">
        <f t="shared" si="51"/>
        <v>776</v>
      </c>
      <c r="I798" s="2">
        <f t="shared" si="50"/>
        <v>720</v>
      </c>
      <c r="J798" s="1">
        <v>99423</v>
      </c>
      <c r="K798" s="1">
        <v>99423</v>
      </c>
      <c r="L798" s="1" t="s">
        <v>1851</v>
      </c>
      <c r="M798" s="1" t="s">
        <v>19</v>
      </c>
      <c r="N798" s="1" t="s">
        <v>20</v>
      </c>
      <c r="O798" s="1" t="s">
        <v>1850</v>
      </c>
      <c r="P798" s="1" t="s">
        <v>1850</v>
      </c>
      <c r="Q798" s="1" t="s">
        <v>1851</v>
      </c>
      <c r="R798" s="1" t="s">
        <v>3976</v>
      </c>
      <c r="S798" s="1">
        <v>0</v>
      </c>
      <c r="T798" s="1" t="s">
        <v>21</v>
      </c>
    </row>
    <row r="799" spans="1:20" x14ac:dyDescent="0.35">
      <c r="A799" s="1" t="s">
        <v>14</v>
      </c>
      <c r="B799" s="1" t="s">
        <v>1852</v>
      </c>
      <c r="C799" s="1" t="s">
        <v>1838</v>
      </c>
      <c r="D799" s="1" t="s">
        <v>1555</v>
      </c>
      <c r="E799" t="str">
        <f t="shared" si="48"/>
        <v>2022</v>
      </c>
      <c r="F799" t="str">
        <f t="shared" si="49"/>
        <v>agosto</v>
      </c>
      <c r="G799" s="3">
        <v>45566</v>
      </c>
      <c r="H799" s="4">
        <f t="shared" si="51"/>
        <v>776</v>
      </c>
      <c r="I799" s="2">
        <f t="shared" si="50"/>
        <v>720</v>
      </c>
      <c r="J799" s="1">
        <v>99423</v>
      </c>
      <c r="K799" s="1">
        <v>99423</v>
      </c>
      <c r="L799" s="1" t="s">
        <v>1853</v>
      </c>
      <c r="M799" s="1" t="s">
        <v>19</v>
      </c>
      <c r="N799" s="1" t="s">
        <v>20</v>
      </c>
      <c r="O799" s="1" t="s">
        <v>1852</v>
      </c>
      <c r="P799" s="1" t="s">
        <v>1852</v>
      </c>
      <c r="Q799" s="1" t="s">
        <v>1853</v>
      </c>
      <c r="R799" s="1" t="s">
        <v>3976</v>
      </c>
      <c r="S799" s="1">
        <v>0</v>
      </c>
      <c r="T799" s="1" t="s">
        <v>21</v>
      </c>
    </row>
    <row r="800" spans="1:20" x14ac:dyDescent="0.35">
      <c r="A800" s="1" t="s">
        <v>14</v>
      </c>
      <c r="B800" s="1" t="s">
        <v>1854</v>
      </c>
      <c r="C800" s="1" t="s">
        <v>1838</v>
      </c>
      <c r="D800" s="1" t="s">
        <v>1555</v>
      </c>
      <c r="E800" t="str">
        <f t="shared" si="48"/>
        <v>2022</v>
      </c>
      <c r="F800" t="str">
        <f t="shared" si="49"/>
        <v>agosto</v>
      </c>
      <c r="G800" s="3">
        <v>45566</v>
      </c>
      <c r="H800" s="4">
        <f t="shared" si="51"/>
        <v>776</v>
      </c>
      <c r="I800" s="2">
        <f t="shared" si="50"/>
        <v>720</v>
      </c>
      <c r="J800" s="1">
        <v>99423</v>
      </c>
      <c r="K800" s="1">
        <v>99423</v>
      </c>
      <c r="L800" s="1" t="s">
        <v>1855</v>
      </c>
      <c r="M800" s="1" t="s">
        <v>19</v>
      </c>
      <c r="N800" s="1" t="s">
        <v>20</v>
      </c>
      <c r="O800" s="1" t="s">
        <v>1854</v>
      </c>
      <c r="P800" s="1" t="s">
        <v>1854</v>
      </c>
      <c r="Q800" s="1" t="s">
        <v>1855</v>
      </c>
      <c r="R800" s="1" t="s">
        <v>3976</v>
      </c>
      <c r="S800" s="1">
        <v>0</v>
      </c>
      <c r="T800" s="1" t="s">
        <v>21</v>
      </c>
    </row>
    <row r="801" spans="1:20" x14ac:dyDescent="0.35">
      <c r="A801" s="1" t="s">
        <v>14</v>
      </c>
      <c r="B801" s="1" t="s">
        <v>1856</v>
      </c>
      <c r="C801" s="1" t="s">
        <v>1838</v>
      </c>
      <c r="D801" s="1" t="s">
        <v>1555</v>
      </c>
      <c r="E801" t="str">
        <f t="shared" si="48"/>
        <v>2022</v>
      </c>
      <c r="F801" t="str">
        <f t="shared" si="49"/>
        <v>agosto</v>
      </c>
      <c r="G801" s="3">
        <v>45566</v>
      </c>
      <c r="H801" s="4">
        <f t="shared" si="51"/>
        <v>776</v>
      </c>
      <c r="I801" s="2">
        <f t="shared" si="50"/>
        <v>720</v>
      </c>
      <c r="J801" s="1">
        <v>99423</v>
      </c>
      <c r="K801" s="1">
        <v>99423</v>
      </c>
      <c r="L801" s="1" t="s">
        <v>1857</v>
      </c>
      <c r="M801" s="1" t="s">
        <v>19</v>
      </c>
      <c r="N801" s="1" t="s">
        <v>20</v>
      </c>
      <c r="O801" s="1" t="s">
        <v>1856</v>
      </c>
      <c r="P801" s="1" t="s">
        <v>1856</v>
      </c>
      <c r="Q801" s="1" t="s">
        <v>1857</v>
      </c>
      <c r="R801" s="1" t="s">
        <v>3976</v>
      </c>
      <c r="S801" s="1">
        <v>0</v>
      </c>
      <c r="T801" s="1" t="s">
        <v>21</v>
      </c>
    </row>
    <row r="802" spans="1:20" x14ac:dyDescent="0.35">
      <c r="A802" s="1" t="s">
        <v>14</v>
      </c>
      <c r="B802" s="1" t="s">
        <v>1858</v>
      </c>
      <c r="C802" s="1" t="s">
        <v>1838</v>
      </c>
      <c r="D802" s="1" t="s">
        <v>1555</v>
      </c>
      <c r="E802" t="str">
        <f t="shared" si="48"/>
        <v>2022</v>
      </c>
      <c r="F802" t="str">
        <f t="shared" si="49"/>
        <v>agosto</v>
      </c>
      <c r="G802" s="3">
        <v>45566</v>
      </c>
      <c r="H802" s="4">
        <f t="shared" si="51"/>
        <v>776</v>
      </c>
      <c r="I802" s="2">
        <f t="shared" si="50"/>
        <v>720</v>
      </c>
      <c r="J802" s="1">
        <v>99423</v>
      </c>
      <c r="K802" s="1">
        <v>99423</v>
      </c>
      <c r="L802" s="1" t="s">
        <v>1859</v>
      </c>
      <c r="M802" s="1" t="s">
        <v>19</v>
      </c>
      <c r="N802" s="1" t="s">
        <v>20</v>
      </c>
      <c r="O802" s="1" t="s">
        <v>1858</v>
      </c>
      <c r="P802" s="1" t="s">
        <v>1858</v>
      </c>
      <c r="Q802" s="1" t="s">
        <v>1859</v>
      </c>
      <c r="R802" s="1" t="s">
        <v>3976</v>
      </c>
      <c r="S802" s="1">
        <v>0</v>
      </c>
      <c r="T802" s="1" t="s">
        <v>21</v>
      </c>
    </row>
    <row r="803" spans="1:20" x14ac:dyDescent="0.35">
      <c r="A803" s="1" t="s">
        <v>14</v>
      </c>
      <c r="B803" s="1" t="s">
        <v>1860</v>
      </c>
      <c r="C803" s="1" t="s">
        <v>1838</v>
      </c>
      <c r="D803" s="1" t="s">
        <v>1555</v>
      </c>
      <c r="E803" t="str">
        <f t="shared" si="48"/>
        <v>2022</v>
      </c>
      <c r="F803" t="str">
        <f t="shared" si="49"/>
        <v>agosto</v>
      </c>
      <c r="G803" s="3">
        <v>45566</v>
      </c>
      <c r="H803" s="4">
        <f t="shared" si="51"/>
        <v>776</v>
      </c>
      <c r="I803" s="2">
        <f t="shared" si="50"/>
        <v>720</v>
      </c>
      <c r="J803" s="1">
        <v>99423</v>
      </c>
      <c r="K803" s="1">
        <v>99423</v>
      </c>
      <c r="L803" s="1" t="s">
        <v>1861</v>
      </c>
      <c r="M803" s="1" t="s">
        <v>19</v>
      </c>
      <c r="N803" s="1" t="s">
        <v>20</v>
      </c>
      <c r="O803" s="1" t="s">
        <v>1860</v>
      </c>
      <c r="P803" s="1" t="s">
        <v>1860</v>
      </c>
      <c r="Q803" s="1" t="s">
        <v>1861</v>
      </c>
      <c r="R803" s="1" t="s">
        <v>3976</v>
      </c>
      <c r="S803" s="1">
        <v>0</v>
      </c>
      <c r="T803" s="1" t="s">
        <v>21</v>
      </c>
    </row>
    <row r="804" spans="1:20" x14ac:dyDescent="0.35">
      <c r="A804" s="1" t="s">
        <v>14</v>
      </c>
      <c r="B804" s="1" t="s">
        <v>1862</v>
      </c>
      <c r="C804" s="1" t="s">
        <v>1838</v>
      </c>
      <c r="D804" s="1" t="s">
        <v>1555</v>
      </c>
      <c r="E804" t="str">
        <f t="shared" si="48"/>
        <v>2022</v>
      </c>
      <c r="F804" t="str">
        <f t="shared" si="49"/>
        <v>agosto</v>
      </c>
      <c r="G804" s="3">
        <v>45566</v>
      </c>
      <c r="H804" s="4">
        <f t="shared" si="51"/>
        <v>776</v>
      </c>
      <c r="I804" s="2">
        <f t="shared" si="50"/>
        <v>720</v>
      </c>
      <c r="J804" s="1">
        <v>99423</v>
      </c>
      <c r="K804" s="1">
        <v>99423</v>
      </c>
      <c r="L804" s="1" t="s">
        <v>1863</v>
      </c>
      <c r="M804" s="1" t="s">
        <v>19</v>
      </c>
      <c r="N804" s="1" t="s">
        <v>20</v>
      </c>
      <c r="O804" s="1" t="s">
        <v>1862</v>
      </c>
      <c r="P804" s="1" t="s">
        <v>1862</v>
      </c>
      <c r="Q804" s="1" t="s">
        <v>1863</v>
      </c>
      <c r="R804" s="1" t="s">
        <v>3976</v>
      </c>
      <c r="S804" s="1">
        <v>0</v>
      </c>
      <c r="T804" s="1" t="s">
        <v>21</v>
      </c>
    </row>
    <row r="805" spans="1:20" x14ac:dyDescent="0.35">
      <c r="A805" s="1" t="s">
        <v>14</v>
      </c>
      <c r="B805" s="1" t="s">
        <v>1864</v>
      </c>
      <c r="C805" s="1" t="s">
        <v>1838</v>
      </c>
      <c r="D805" s="1" t="s">
        <v>1555</v>
      </c>
      <c r="E805" t="str">
        <f t="shared" si="48"/>
        <v>2022</v>
      </c>
      <c r="F805" t="str">
        <f t="shared" si="49"/>
        <v>agosto</v>
      </c>
      <c r="G805" s="3">
        <v>45566</v>
      </c>
      <c r="H805" s="4">
        <f t="shared" si="51"/>
        <v>776</v>
      </c>
      <c r="I805" s="2">
        <f t="shared" si="50"/>
        <v>720</v>
      </c>
      <c r="J805" s="1">
        <v>99423</v>
      </c>
      <c r="K805" s="1">
        <v>99423</v>
      </c>
      <c r="L805" s="1" t="s">
        <v>1865</v>
      </c>
      <c r="M805" s="1" t="s">
        <v>19</v>
      </c>
      <c r="N805" s="1" t="s">
        <v>20</v>
      </c>
      <c r="O805" s="1" t="s">
        <v>1864</v>
      </c>
      <c r="P805" s="1" t="s">
        <v>1864</v>
      </c>
      <c r="Q805" s="1" t="s">
        <v>1865</v>
      </c>
      <c r="R805" s="1" t="s">
        <v>3976</v>
      </c>
      <c r="S805" s="1">
        <v>0</v>
      </c>
      <c r="T805" s="1" t="s">
        <v>21</v>
      </c>
    </row>
    <row r="806" spans="1:20" x14ac:dyDescent="0.35">
      <c r="A806" s="1" t="s">
        <v>14</v>
      </c>
      <c r="B806" s="1" t="s">
        <v>1866</v>
      </c>
      <c r="C806" s="1" t="s">
        <v>1838</v>
      </c>
      <c r="D806" s="1" t="s">
        <v>1555</v>
      </c>
      <c r="E806" t="str">
        <f t="shared" si="48"/>
        <v>2022</v>
      </c>
      <c r="F806" t="str">
        <f t="shared" si="49"/>
        <v>agosto</v>
      </c>
      <c r="G806" s="3">
        <v>45566</v>
      </c>
      <c r="H806" s="4">
        <f t="shared" si="51"/>
        <v>776</v>
      </c>
      <c r="I806" s="2">
        <f t="shared" si="50"/>
        <v>720</v>
      </c>
      <c r="J806" s="1">
        <v>99423</v>
      </c>
      <c r="K806" s="1">
        <v>99423</v>
      </c>
      <c r="L806" s="1" t="s">
        <v>1867</v>
      </c>
      <c r="M806" s="1" t="s">
        <v>19</v>
      </c>
      <c r="N806" s="1" t="s">
        <v>20</v>
      </c>
      <c r="O806" s="1" t="s">
        <v>1866</v>
      </c>
      <c r="P806" s="1" t="s">
        <v>1866</v>
      </c>
      <c r="Q806" s="1" t="s">
        <v>1867</v>
      </c>
      <c r="R806" s="1" t="s">
        <v>3976</v>
      </c>
      <c r="S806" s="1">
        <v>0</v>
      </c>
      <c r="T806" s="1" t="s">
        <v>21</v>
      </c>
    </row>
    <row r="807" spans="1:20" x14ac:dyDescent="0.35">
      <c r="A807" s="1" t="s">
        <v>14</v>
      </c>
      <c r="B807" s="1" t="s">
        <v>1868</v>
      </c>
      <c r="C807" s="1" t="s">
        <v>1838</v>
      </c>
      <c r="D807" s="1" t="s">
        <v>1555</v>
      </c>
      <c r="E807" t="str">
        <f t="shared" si="48"/>
        <v>2022</v>
      </c>
      <c r="F807" t="str">
        <f t="shared" si="49"/>
        <v>agosto</v>
      </c>
      <c r="G807" s="3">
        <v>45566</v>
      </c>
      <c r="H807" s="4">
        <f t="shared" si="51"/>
        <v>776</v>
      </c>
      <c r="I807" s="2">
        <f t="shared" si="50"/>
        <v>720</v>
      </c>
      <c r="J807" s="1">
        <v>99423</v>
      </c>
      <c r="K807" s="1">
        <v>99423</v>
      </c>
      <c r="L807" s="1" t="s">
        <v>1869</v>
      </c>
      <c r="M807" s="1" t="s">
        <v>19</v>
      </c>
      <c r="N807" s="1" t="s">
        <v>20</v>
      </c>
      <c r="O807" s="1" t="s">
        <v>1868</v>
      </c>
      <c r="P807" s="1" t="s">
        <v>1868</v>
      </c>
      <c r="Q807" s="1" t="s">
        <v>1869</v>
      </c>
      <c r="R807" s="1" t="s">
        <v>3976</v>
      </c>
      <c r="S807" s="1">
        <v>0</v>
      </c>
      <c r="T807" s="1" t="s">
        <v>21</v>
      </c>
    </row>
    <row r="808" spans="1:20" x14ac:dyDescent="0.35">
      <c r="A808" s="1" t="s">
        <v>14</v>
      </c>
      <c r="B808" s="1" t="s">
        <v>1870</v>
      </c>
      <c r="C808" s="1" t="s">
        <v>1838</v>
      </c>
      <c r="D808" s="1" t="s">
        <v>1555</v>
      </c>
      <c r="E808" t="str">
        <f t="shared" si="48"/>
        <v>2022</v>
      </c>
      <c r="F808" t="str">
        <f t="shared" si="49"/>
        <v>agosto</v>
      </c>
      <c r="G808" s="3">
        <v>45566</v>
      </c>
      <c r="H808" s="4">
        <f t="shared" si="51"/>
        <v>776</v>
      </c>
      <c r="I808" s="2">
        <f t="shared" si="50"/>
        <v>720</v>
      </c>
      <c r="J808" s="1">
        <v>99423</v>
      </c>
      <c r="K808" s="1">
        <v>99423</v>
      </c>
      <c r="L808" s="1" t="s">
        <v>1871</v>
      </c>
      <c r="M808" s="1" t="s">
        <v>19</v>
      </c>
      <c r="N808" s="1" t="s">
        <v>20</v>
      </c>
      <c r="O808" s="1" t="s">
        <v>1870</v>
      </c>
      <c r="P808" s="1" t="s">
        <v>1870</v>
      </c>
      <c r="Q808" s="1" t="s">
        <v>1871</v>
      </c>
      <c r="R808" s="1" t="s">
        <v>3976</v>
      </c>
      <c r="S808" s="1">
        <v>0</v>
      </c>
      <c r="T808" s="1" t="s">
        <v>21</v>
      </c>
    </row>
    <row r="809" spans="1:20" x14ac:dyDescent="0.35">
      <c r="A809" s="1" t="s">
        <v>14</v>
      </c>
      <c r="B809" s="1" t="s">
        <v>1872</v>
      </c>
      <c r="C809" s="1" t="s">
        <v>1838</v>
      </c>
      <c r="D809" s="1" t="s">
        <v>1555</v>
      </c>
      <c r="E809" t="str">
        <f t="shared" si="48"/>
        <v>2022</v>
      </c>
      <c r="F809" t="str">
        <f t="shared" si="49"/>
        <v>agosto</v>
      </c>
      <c r="G809" s="3">
        <v>45566</v>
      </c>
      <c r="H809" s="4">
        <f t="shared" si="51"/>
        <v>776</v>
      </c>
      <c r="I809" s="2">
        <f t="shared" si="50"/>
        <v>720</v>
      </c>
      <c r="J809" s="1">
        <v>99423</v>
      </c>
      <c r="K809" s="1">
        <v>99423</v>
      </c>
      <c r="L809" s="1" t="s">
        <v>1873</v>
      </c>
      <c r="M809" s="1" t="s">
        <v>19</v>
      </c>
      <c r="N809" s="1" t="s">
        <v>20</v>
      </c>
      <c r="O809" s="1" t="s">
        <v>1872</v>
      </c>
      <c r="P809" s="1" t="s">
        <v>1872</v>
      </c>
      <c r="Q809" s="1" t="s">
        <v>1873</v>
      </c>
      <c r="R809" s="1" t="s">
        <v>3976</v>
      </c>
      <c r="S809" s="1">
        <v>0</v>
      </c>
      <c r="T809" s="1" t="s">
        <v>21</v>
      </c>
    </row>
    <row r="810" spans="1:20" x14ac:dyDescent="0.35">
      <c r="A810" s="1" t="s">
        <v>14</v>
      </c>
      <c r="B810" s="1" t="s">
        <v>1874</v>
      </c>
      <c r="C810" s="1" t="s">
        <v>1838</v>
      </c>
      <c r="D810" s="1" t="s">
        <v>1555</v>
      </c>
      <c r="E810" t="str">
        <f t="shared" si="48"/>
        <v>2022</v>
      </c>
      <c r="F810" t="str">
        <f t="shared" si="49"/>
        <v>agosto</v>
      </c>
      <c r="G810" s="3">
        <v>45566</v>
      </c>
      <c r="H810" s="4">
        <f t="shared" si="51"/>
        <v>776</v>
      </c>
      <c r="I810" s="2">
        <f t="shared" si="50"/>
        <v>720</v>
      </c>
      <c r="J810" s="1">
        <v>99423</v>
      </c>
      <c r="K810" s="1">
        <v>99423</v>
      </c>
      <c r="L810" s="1" t="s">
        <v>1875</v>
      </c>
      <c r="M810" s="1" t="s">
        <v>19</v>
      </c>
      <c r="N810" s="1" t="s">
        <v>20</v>
      </c>
      <c r="O810" s="1" t="s">
        <v>1874</v>
      </c>
      <c r="P810" s="1" t="s">
        <v>1874</v>
      </c>
      <c r="Q810" s="1" t="s">
        <v>1875</v>
      </c>
      <c r="R810" s="1" t="s">
        <v>3976</v>
      </c>
      <c r="S810" s="1">
        <v>0</v>
      </c>
      <c r="T810" s="1" t="s">
        <v>21</v>
      </c>
    </row>
    <row r="811" spans="1:20" x14ac:dyDescent="0.35">
      <c r="A811" s="1" t="s">
        <v>14</v>
      </c>
      <c r="B811" s="1" t="s">
        <v>1876</v>
      </c>
      <c r="C811" s="1" t="s">
        <v>1838</v>
      </c>
      <c r="D811" s="1" t="s">
        <v>1555</v>
      </c>
      <c r="E811" t="str">
        <f t="shared" si="48"/>
        <v>2022</v>
      </c>
      <c r="F811" t="str">
        <f t="shared" si="49"/>
        <v>agosto</v>
      </c>
      <c r="G811" s="3">
        <v>45566</v>
      </c>
      <c r="H811" s="4">
        <f t="shared" si="51"/>
        <v>776</v>
      </c>
      <c r="I811" s="2">
        <f t="shared" si="50"/>
        <v>720</v>
      </c>
      <c r="J811" s="1">
        <v>99423</v>
      </c>
      <c r="K811" s="1">
        <v>99423</v>
      </c>
      <c r="L811" s="1" t="s">
        <v>1877</v>
      </c>
      <c r="M811" s="1" t="s">
        <v>19</v>
      </c>
      <c r="N811" s="1" t="s">
        <v>20</v>
      </c>
      <c r="O811" s="1" t="s">
        <v>1876</v>
      </c>
      <c r="P811" s="1" t="s">
        <v>1876</v>
      </c>
      <c r="Q811" s="1" t="s">
        <v>1877</v>
      </c>
      <c r="R811" s="1" t="s">
        <v>3976</v>
      </c>
      <c r="S811" s="1">
        <v>0</v>
      </c>
      <c r="T811" s="1" t="s">
        <v>21</v>
      </c>
    </row>
    <row r="812" spans="1:20" x14ac:dyDescent="0.35">
      <c r="A812" s="1" t="s">
        <v>14</v>
      </c>
      <c r="B812" s="1" t="s">
        <v>1878</v>
      </c>
      <c r="C812" s="1" t="s">
        <v>1838</v>
      </c>
      <c r="D812" s="1" t="s">
        <v>1555</v>
      </c>
      <c r="E812" t="str">
        <f t="shared" si="48"/>
        <v>2022</v>
      </c>
      <c r="F812" t="str">
        <f t="shared" si="49"/>
        <v>agosto</v>
      </c>
      <c r="G812" s="3">
        <v>45566</v>
      </c>
      <c r="H812" s="4">
        <f t="shared" si="51"/>
        <v>776</v>
      </c>
      <c r="I812" s="2">
        <f t="shared" si="50"/>
        <v>720</v>
      </c>
      <c r="J812" s="1">
        <v>99423</v>
      </c>
      <c r="K812" s="1">
        <v>99423</v>
      </c>
      <c r="L812" s="1" t="s">
        <v>1879</v>
      </c>
      <c r="M812" s="1" t="s">
        <v>19</v>
      </c>
      <c r="N812" s="1" t="s">
        <v>20</v>
      </c>
      <c r="O812" s="1" t="s">
        <v>1878</v>
      </c>
      <c r="P812" s="1" t="s">
        <v>1878</v>
      </c>
      <c r="Q812" s="1" t="s">
        <v>1879</v>
      </c>
      <c r="R812" s="1" t="s">
        <v>3976</v>
      </c>
      <c r="S812" s="1">
        <v>0</v>
      </c>
      <c r="T812" s="1" t="s">
        <v>21</v>
      </c>
    </row>
    <row r="813" spans="1:20" x14ac:dyDescent="0.35">
      <c r="A813" s="1" t="s">
        <v>14</v>
      </c>
      <c r="B813" s="1" t="s">
        <v>1880</v>
      </c>
      <c r="C813" s="1" t="s">
        <v>1838</v>
      </c>
      <c r="D813" s="1" t="s">
        <v>1555</v>
      </c>
      <c r="E813" t="str">
        <f t="shared" si="48"/>
        <v>2022</v>
      </c>
      <c r="F813" t="str">
        <f t="shared" si="49"/>
        <v>agosto</v>
      </c>
      <c r="G813" s="3">
        <v>45566</v>
      </c>
      <c r="H813" s="4">
        <f t="shared" si="51"/>
        <v>776</v>
      </c>
      <c r="I813" s="2">
        <f t="shared" si="50"/>
        <v>720</v>
      </c>
      <c r="J813" s="1">
        <v>99423</v>
      </c>
      <c r="K813" s="1">
        <v>99423</v>
      </c>
      <c r="L813" s="1" t="s">
        <v>1881</v>
      </c>
      <c r="M813" s="1" t="s">
        <v>19</v>
      </c>
      <c r="N813" s="1" t="s">
        <v>20</v>
      </c>
      <c r="O813" s="1" t="s">
        <v>1880</v>
      </c>
      <c r="P813" s="1" t="s">
        <v>1880</v>
      </c>
      <c r="Q813" s="1" t="s">
        <v>1881</v>
      </c>
      <c r="R813" s="1" t="s">
        <v>3976</v>
      </c>
      <c r="S813" s="1">
        <v>0</v>
      </c>
      <c r="T813" s="1" t="s">
        <v>21</v>
      </c>
    </row>
    <row r="814" spans="1:20" x14ac:dyDescent="0.35">
      <c r="A814" s="1" t="s">
        <v>14</v>
      </c>
      <c r="B814" s="1" t="s">
        <v>1882</v>
      </c>
      <c r="C814" s="1" t="s">
        <v>1838</v>
      </c>
      <c r="D814" s="1" t="s">
        <v>1555</v>
      </c>
      <c r="E814" t="str">
        <f t="shared" si="48"/>
        <v>2022</v>
      </c>
      <c r="F814" t="str">
        <f t="shared" si="49"/>
        <v>agosto</v>
      </c>
      <c r="G814" s="3">
        <v>45566</v>
      </c>
      <c r="H814" s="4">
        <f t="shared" si="51"/>
        <v>776</v>
      </c>
      <c r="I814" s="2">
        <f t="shared" si="50"/>
        <v>720</v>
      </c>
      <c r="J814" s="1">
        <v>99423</v>
      </c>
      <c r="K814" s="1">
        <v>99423</v>
      </c>
      <c r="L814" s="1" t="s">
        <v>1883</v>
      </c>
      <c r="M814" s="1" t="s">
        <v>19</v>
      </c>
      <c r="N814" s="1" t="s">
        <v>20</v>
      </c>
      <c r="O814" s="1" t="s">
        <v>1882</v>
      </c>
      <c r="P814" s="1" t="s">
        <v>1882</v>
      </c>
      <c r="Q814" s="1" t="s">
        <v>1883</v>
      </c>
      <c r="R814" s="1" t="s">
        <v>3976</v>
      </c>
      <c r="S814" s="1">
        <v>0</v>
      </c>
      <c r="T814" s="1" t="s">
        <v>21</v>
      </c>
    </row>
    <row r="815" spans="1:20" x14ac:dyDescent="0.35">
      <c r="A815" s="1" t="s">
        <v>14</v>
      </c>
      <c r="B815" s="1" t="s">
        <v>1884</v>
      </c>
      <c r="C815" s="1" t="s">
        <v>1838</v>
      </c>
      <c r="D815" s="1" t="s">
        <v>1555</v>
      </c>
      <c r="E815" t="str">
        <f t="shared" si="48"/>
        <v>2022</v>
      </c>
      <c r="F815" t="str">
        <f t="shared" si="49"/>
        <v>agosto</v>
      </c>
      <c r="G815" s="3">
        <v>45566</v>
      </c>
      <c r="H815" s="4">
        <f t="shared" si="51"/>
        <v>776</v>
      </c>
      <c r="I815" s="2">
        <f t="shared" si="50"/>
        <v>720</v>
      </c>
      <c r="J815" s="1">
        <v>99423</v>
      </c>
      <c r="K815" s="1">
        <v>99423</v>
      </c>
      <c r="L815" s="1" t="s">
        <v>1885</v>
      </c>
      <c r="M815" s="1" t="s">
        <v>19</v>
      </c>
      <c r="N815" s="1" t="s">
        <v>20</v>
      </c>
      <c r="O815" s="1" t="s">
        <v>1884</v>
      </c>
      <c r="P815" s="1" t="s">
        <v>1884</v>
      </c>
      <c r="Q815" s="1" t="s">
        <v>1885</v>
      </c>
      <c r="R815" s="1" t="s">
        <v>3976</v>
      </c>
      <c r="S815" s="1">
        <v>0</v>
      </c>
      <c r="T815" s="1" t="s">
        <v>21</v>
      </c>
    </row>
    <row r="816" spans="1:20" x14ac:dyDescent="0.35">
      <c r="A816" s="1" t="s">
        <v>14</v>
      </c>
      <c r="B816" s="1" t="s">
        <v>1886</v>
      </c>
      <c r="C816" s="1" t="s">
        <v>1838</v>
      </c>
      <c r="D816" s="1" t="s">
        <v>1555</v>
      </c>
      <c r="E816" t="str">
        <f t="shared" si="48"/>
        <v>2022</v>
      </c>
      <c r="F816" t="str">
        <f t="shared" si="49"/>
        <v>agosto</v>
      </c>
      <c r="G816" s="3">
        <v>45566</v>
      </c>
      <c r="H816" s="4">
        <f t="shared" si="51"/>
        <v>776</v>
      </c>
      <c r="I816" s="2">
        <f t="shared" si="50"/>
        <v>720</v>
      </c>
      <c r="J816" s="1">
        <v>99423</v>
      </c>
      <c r="K816" s="1">
        <v>99423</v>
      </c>
      <c r="L816" s="1" t="s">
        <v>1887</v>
      </c>
      <c r="M816" s="1" t="s">
        <v>19</v>
      </c>
      <c r="N816" s="1" t="s">
        <v>20</v>
      </c>
      <c r="O816" s="1" t="s">
        <v>1886</v>
      </c>
      <c r="P816" s="1" t="s">
        <v>1886</v>
      </c>
      <c r="Q816" s="1" t="s">
        <v>1887</v>
      </c>
      <c r="R816" s="1" t="s">
        <v>3976</v>
      </c>
      <c r="S816" s="1">
        <v>0</v>
      </c>
      <c r="T816" s="1" t="s">
        <v>21</v>
      </c>
    </row>
    <row r="817" spans="1:20" x14ac:dyDescent="0.35">
      <c r="A817" s="1" t="s">
        <v>14</v>
      </c>
      <c r="B817" s="1" t="s">
        <v>1888</v>
      </c>
      <c r="C817" s="1" t="s">
        <v>1838</v>
      </c>
      <c r="D817" s="1" t="s">
        <v>1555</v>
      </c>
      <c r="E817" t="str">
        <f t="shared" si="48"/>
        <v>2022</v>
      </c>
      <c r="F817" t="str">
        <f t="shared" si="49"/>
        <v>agosto</v>
      </c>
      <c r="G817" s="3">
        <v>45566</v>
      </c>
      <c r="H817" s="4">
        <f t="shared" si="51"/>
        <v>776</v>
      </c>
      <c r="I817" s="2">
        <f t="shared" si="50"/>
        <v>720</v>
      </c>
      <c r="J817" s="1">
        <v>99423</v>
      </c>
      <c r="K817" s="1">
        <v>99423</v>
      </c>
      <c r="L817" s="1" t="s">
        <v>1889</v>
      </c>
      <c r="M817" s="1" t="s">
        <v>19</v>
      </c>
      <c r="N817" s="1" t="s">
        <v>20</v>
      </c>
      <c r="O817" s="1" t="s">
        <v>1888</v>
      </c>
      <c r="P817" s="1" t="s">
        <v>1888</v>
      </c>
      <c r="Q817" s="1" t="s">
        <v>1889</v>
      </c>
      <c r="R817" s="1" t="s">
        <v>3976</v>
      </c>
      <c r="S817" s="1">
        <v>0</v>
      </c>
      <c r="T817" s="1" t="s">
        <v>21</v>
      </c>
    </row>
    <row r="818" spans="1:20" x14ac:dyDescent="0.35">
      <c r="A818" s="1" t="s">
        <v>14</v>
      </c>
      <c r="B818" s="1" t="s">
        <v>1890</v>
      </c>
      <c r="C818" s="1" t="s">
        <v>1838</v>
      </c>
      <c r="D818" s="1" t="s">
        <v>1555</v>
      </c>
      <c r="E818" t="str">
        <f t="shared" si="48"/>
        <v>2022</v>
      </c>
      <c r="F818" t="str">
        <f t="shared" si="49"/>
        <v>agosto</v>
      </c>
      <c r="G818" s="3">
        <v>45566</v>
      </c>
      <c r="H818" s="4">
        <f t="shared" si="51"/>
        <v>776</v>
      </c>
      <c r="I818" s="2">
        <f t="shared" si="50"/>
        <v>720</v>
      </c>
      <c r="J818" s="1">
        <v>99423</v>
      </c>
      <c r="K818" s="1">
        <v>99423</v>
      </c>
      <c r="L818" s="1" t="s">
        <v>1891</v>
      </c>
      <c r="M818" s="1" t="s">
        <v>19</v>
      </c>
      <c r="N818" s="1" t="s">
        <v>20</v>
      </c>
      <c r="O818" s="1" t="s">
        <v>1890</v>
      </c>
      <c r="P818" s="1" t="s">
        <v>1890</v>
      </c>
      <c r="Q818" s="1" t="s">
        <v>1891</v>
      </c>
      <c r="R818" s="1" t="s">
        <v>3976</v>
      </c>
      <c r="S818" s="1">
        <v>0</v>
      </c>
      <c r="T818" s="1" t="s">
        <v>21</v>
      </c>
    </row>
    <row r="819" spans="1:20" x14ac:dyDescent="0.35">
      <c r="A819" s="1" t="s">
        <v>14</v>
      </c>
      <c r="B819" s="1" t="s">
        <v>1892</v>
      </c>
      <c r="C819" s="1" t="s">
        <v>1838</v>
      </c>
      <c r="D819" s="1" t="s">
        <v>1555</v>
      </c>
      <c r="E819" t="str">
        <f t="shared" si="48"/>
        <v>2022</v>
      </c>
      <c r="F819" t="str">
        <f t="shared" si="49"/>
        <v>agosto</v>
      </c>
      <c r="G819" s="3">
        <v>45566</v>
      </c>
      <c r="H819" s="4">
        <f t="shared" si="51"/>
        <v>776</v>
      </c>
      <c r="I819" s="2">
        <f t="shared" si="50"/>
        <v>720</v>
      </c>
      <c r="J819" s="1">
        <v>99423</v>
      </c>
      <c r="K819" s="1">
        <v>99423</v>
      </c>
      <c r="L819" s="1" t="s">
        <v>1893</v>
      </c>
      <c r="M819" s="1" t="s">
        <v>19</v>
      </c>
      <c r="N819" s="1" t="s">
        <v>20</v>
      </c>
      <c r="O819" s="1" t="s">
        <v>1892</v>
      </c>
      <c r="P819" s="1" t="s">
        <v>1892</v>
      </c>
      <c r="Q819" s="1" t="s">
        <v>1893</v>
      </c>
      <c r="R819" s="1" t="s">
        <v>3976</v>
      </c>
      <c r="S819" s="1">
        <v>0</v>
      </c>
      <c r="T819" s="1" t="s">
        <v>21</v>
      </c>
    </row>
    <row r="820" spans="1:20" x14ac:dyDescent="0.35">
      <c r="A820" s="1" t="s">
        <v>14</v>
      </c>
      <c r="B820" s="1" t="s">
        <v>1894</v>
      </c>
      <c r="C820" s="1" t="s">
        <v>1838</v>
      </c>
      <c r="D820" s="1" t="s">
        <v>1555</v>
      </c>
      <c r="E820" t="str">
        <f t="shared" si="48"/>
        <v>2022</v>
      </c>
      <c r="F820" t="str">
        <f t="shared" si="49"/>
        <v>agosto</v>
      </c>
      <c r="G820" s="3">
        <v>45566</v>
      </c>
      <c r="H820" s="4">
        <f t="shared" si="51"/>
        <v>776</v>
      </c>
      <c r="I820" s="2">
        <f t="shared" si="50"/>
        <v>720</v>
      </c>
      <c r="J820" s="1">
        <v>99423</v>
      </c>
      <c r="K820" s="1">
        <v>99423</v>
      </c>
      <c r="L820" s="1" t="s">
        <v>1895</v>
      </c>
      <c r="M820" s="1" t="s">
        <v>19</v>
      </c>
      <c r="N820" s="1" t="s">
        <v>20</v>
      </c>
      <c r="O820" s="1" t="s">
        <v>1894</v>
      </c>
      <c r="P820" s="1" t="s">
        <v>1894</v>
      </c>
      <c r="Q820" s="1" t="s">
        <v>1895</v>
      </c>
      <c r="R820" s="1" t="s">
        <v>3976</v>
      </c>
      <c r="S820" s="1">
        <v>0</v>
      </c>
      <c r="T820" s="1" t="s">
        <v>21</v>
      </c>
    </row>
    <row r="821" spans="1:20" x14ac:dyDescent="0.35">
      <c r="A821" s="1" t="s">
        <v>14</v>
      </c>
      <c r="B821" s="1" t="s">
        <v>1896</v>
      </c>
      <c r="C821" s="1" t="s">
        <v>1897</v>
      </c>
      <c r="D821" s="1" t="s">
        <v>1555</v>
      </c>
      <c r="E821" t="str">
        <f t="shared" si="48"/>
        <v>2022</v>
      </c>
      <c r="F821" t="str">
        <f t="shared" si="49"/>
        <v>agosto</v>
      </c>
      <c r="G821" s="3">
        <v>45566</v>
      </c>
      <c r="H821" s="4">
        <f t="shared" si="51"/>
        <v>776</v>
      </c>
      <c r="I821" s="2">
        <f t="shared" si="50"/>
        <v>720</v>
      </c>
      <c r="J821" s="1">
        <v>99423</v>
      </c>
      <c r="K821" s="1">
        <v>99423</v>
      </c>
      <c r="L821" s="1" t="s">
        <v>1898</v>
      </c>
      <c r="M821" s="1" t="s">
        <v>19</v>
      </c>
      <c r="N821" s="1" t="s">
        <v>20</v>
      </c>
      <c r="O821" s="1" t="s">
        <v>1896</v>
      </c>
      <c r="P821" s="1" t="s">
        <v>1896</v>
      </c>
      <c r="Q821" s="1" t="s">
        <v>1898</v>
      </c>
      <c r="R821" s="1" t="s">
        <v>3976</v>
      </c>
      <c r="S821" s="1">
        <v>0</v>
      </c>
      <c r="T821" s="1" t="s">
        <v>21</v>
      </c>
    </row>
    <row r="822" spans="1:20" x14ac:dyDescent="0.35">
      <c r="A822" s="1" t="s">
        <v>14</v>
      </c>
      <c r="B822" s="1" t="s">
        <v>1899</v>
      </c>
      <c r="C822" s="1" t="s">
        <v>1897</v>
      </c>
      <c r="D822" s="1" t="s">
        <v>1555</v>
      </c>
      <c r="E822" t="str">
        <f t="shared" si="48"/>
        <v>2022</v>
      </c>
      <c r="F822" t="str">
        <f t="shared" si="49"/>
        <v>agosto</v>
      </c>
      <c r="G822" s="3">
        <v>45566</v>
      </c>
      <c r="H822" s="4">
        <f t="shared" si="51"/>
        <v>776</v>
      </c>
      <c r="I822" s="2">
        <f t="shared" si="50"/>
        <v>720</v>
      </c>
      <c r="J822" s="1">
        <v>99423</v>
      </c>
      <c r="K822" s="1">
        <v>99423</v>
      </c>
      <c r="L822" s="1" t="s">
        <v>1900</v>
      </c>
      <c r="M822" s="1" t="s">
        <v>19</v>
      </c>
      <c r="N822" s="1" t="s">
        <v>20</v>
      </c>
      <c r="O822" s="1" t="s">
        <v>1899</v>
      </c>
      <c r="P822" s="1" t="s">
        <v>1899</v>
      </c>
      <c r="Q822" s="1" t="s">
        <v>1900</v>
      </c>
      <c r="R822" s="1" t="s">
        <v>3976</v>
      </c>
      <c r="S822" s="1">
        <v>0</v>
      </c>
      <c r="T822" s="1" t="s">
        <v>21</v>
      </c>
    </row>
    <row r="823" spans="1:20" x14ac:dyDescent="0.35">
      <c r="A823" s="1" t="s">
        <v>14</v>
      </c>
      <c r="B823" s="1" t="s">
        <v>1901</v>
      </c>
      <c r="C823" s="1" t="s">
        <v>1897</v>
      </c>
      <c r="D823" s="1" t="s">
        <v>1555</v>
      </c>
      <c r="E823" t="str">
        <f t="shared" si="48"/>
        <v>2022</v>
      </c>
      <c r="F823" t="str">
        <f t="shared" si="49"/>
        <v>agosto</v>
      </c>
      <c r="G823" s="3">
        <v>45566</v>
      </c>
      <c r="H823" s="4">
        <f t="shared" si="51"/>
        <v>776</v>
      </c>
      <c r="I823" s="2">
        <f t="shared" si="50"/>
        <v>720</v>
      </c>
      <c r="J823" s="1">
        <v>99423</v>
      </c>
      <c r="K823" s="1">
        <v>99423</v>
      </c>
      <c r="L823" s="1" t="s">
        <v>1902</v>
      </c>
      <c r="M823" s="1" t="s">
        <v>19</v>
      </c>
      <c r="N823" s="1" t="s">
        <v>20</v>
      </c>
      <c r="O823" s="1" t="s">
        <v>1901</v>
      </c>
      <c r="P823" s="1" t="s">
        <v>1901</v>
      </c>
      <c r="Q823" s="1" t="s">
        <v>1902</v>
      </c>
      <c r="R823" s="1" t="s">
        <v>3976</v>
      </c>
      <c r="S823" s="1">
        <v>0</v>
      </c>
      <c r="T823" s="1" t="s">
        <v>21</v>
      </c>
    </row>
    <row r="824" spans="1:20" x14ac:dyDescent="0.35">
      <c r="A824" s="1" t="s">
        <v>14</v>
      </c>
      <c r="B824" s="1" t="s">
        <v>1903</v>
      </c>
      <c r="C824" s="1" t="s">
        <v>1897</v>
      </c>
      <c r="D824" s="1" t="s">
        <v>1555</v>
      </c>
      <c r="E824" t="str">
        <f t="shared" si="48"/>
        <v>2022</v>
      </c>
      <c r="F824" t="str">
        <f t="shared" si="49"/>
        <v>agosto</v>
      </c>
      <c r="G824" s="3">
        <v>45566</v>
      </c>
      <c r="H824" s="4">
        <f t="shared" si="51"/>
        <v>776</v>
      </c>
      <c r="I824" s="2">
        <f t="shared" si="50"/>
        <v>720</v>
      </c>
      <c r="J824" s="1">
        <v>99423</v>
      </c>
      <c r="K824" s="1">
        <v>99423</v>
      </c>
      <c r="L824" s="1" t="s">
        <v>1904</v>
      </c>
      <c r="M824" s="1" t="s">
        <v>19</v>
      </c>
      <c r="N824" s="1" t="s">
        <v>20</v>
      </c>
      <c r="O824" s="1" t="s">
        <v>1903</v>
      </c>
      <c r="P824" s="1" t="s">
        <v>1903</v>
      </c>
      <c r="Q824" s="1" t="s">
        <v>1904</v>
      </c>
      <c r="R824" s="1" t="s">
        <v>3976</v>
      </c>
      <c r="S824" s="1">
        <v>0</v>
      </c>
      <c r="T824" s="1" t="s">
        <v>21</v>
      </c>
    </row>
    <row r="825" spans="1:20" x14ac:dyDescent="0.35">
      <c r="A825" s="1" t="s">
        <v>14</v>
      </c>
      <c r="B825" s="1" t="s">
        <v>1905</v>
      </c>
      <c r="C825" s="1" t="s">
        <v>1897</v>
      </c>
      <c r="D825" s="1" t="s">
        <v>1906</v>
      </c>
      <c r="E825" t="str">
        <f t="shared" si="48"/>
        <v>2022</v>
      </c>
      <c r="F825" t="str">
        <f t="shared" si="49"/>
        <v>septiembre</v>
      </c>
      <c r="G825" s="3">
        <v>45566</v>
      </c>
      <c r="H825" s="4">
        <f t="shared" si="51"/>
        <v>747</v>
      </c>
      <c r="I825" s="2">
        <f t="shared" si="50"/>
        <v>720</v>
      </c>
      <c r="J825" s="1">
        <v>99423</v>
      </c>
      <c r="K825" s="1">
        <v>99423</v>
      </c>
      <c r="L825" s="1" t="s">
        <v>1907</v>
      </c>
      <c r="M825" s="1" t="s">
        <v>19</v>
      </c>
      <c r="N825" s="1" t="s">
        <v>20</v>
      </c>
      <c r="O825" s="1" t="s">
        <v>1905</v>
      </c>
      <c r="P825" s="1" t="s">
        <v>1905</v>
      </c>
      <c r="Q825" s="1" t="s">
        <v>1907</v>
      </c>
      <c r="R825" s="1" t="s">
        <v>3976</v>
      </c>
      <c r="S825" s="1">
        <v>0</v>
      </c>
      <c r="T825" s="1" t="s">
        <v>21</v>
      </c>
    </row>
    <row r="826" spans="1:20" x14ac:dyDescent="0.35">
      <c r="A826" s="1" t="s">
        <v>14</v>
      </c>
      <c r="B826" s="1" t="s">
        <v>1908</v>
      </c>
      <c r="C826" s="1" t="s">
        <v>1897</v>
      </c>
      <c r="D826" s="1" t="s">
        <v>1906</v>
      </c>
      <c r="E826" t="str">
        <f t="shared" si="48"/>
        <v>2022</v>
      </c>
      <c r="F826" t="str">
        <f t="shared" si="49"/>
        <v>septiembre</v>
      </c>
      <c r="G826" s="3">
        <v>45566</v>
      </c>
      <c r="H826" s="4">
        <f t="shared" si="51"/>
        <v>747</v>
      </c>
      <c r="I826" s="2">
        <f t="shared" si="50"/>
        <v>720</v>
      </c>
      <c r="J826" s="1">
        <v>99423</v>
      </c>
      <c r="K826" s="1">
        <v>99423</v>
      </c>
      <c r="L826" s="1" t="s">
        <v>1909</v>
      </c>
      <c r="M826" s="1" t="s">
        <v>19</v>
      </c>
      <c r="N826" s="1" t="s">
        <v>20</v>
      </c>
      <c r="O826" s="1" t="s">
        <v>1908</v>
      </c>
      <c r="P826" s="1" t="s">
        <v>1908</v>
      </c>
      <c r="Q826" s="1" t="s">
        <v>1909</v>
      </c>
      <c r="R826" s="1" t="s">
        <v>3976</v>
      </c>
      <c r="S826" s="1">
        <v>0</v>
      </c>
      <c r="T826" s="1" t="s">
        <v>21</v>
      </c>
    </row>
    <row r="827" spans="1:20" x14ac:dyDescent="0.35">
      <c r="A827" s="1" t="s">
        <v>14</v>
      </c>
      <c r="B827" s="1" t="s">
        <v>1910</v>
      </c>
      <c r="C827" s="1" t="s">
        <v>1911</v>
      </c>
      <c r="D827" s="1" t="s">
        <v>1555</v>
      </c>
      <c r="E827" t="str">
        <f t="shared" si="48"/>
        <v>2022</v>
      </c>
      <c r="F827" t="str">
        <f t="shared" si="49"/>
        <v>agosto</v>
      </c>
      <c r="G827" s="3">
        <v>45566</v>
      </c>
      <c r="H827" s="4">
        <f t="shared" si="51"/>
        <v>776</v>
      </c>
      <c r="I827" s="2">
        <f t="shared" si="50"/>
        <v>720</v>
      </c>
      <c r="J827" s="1">
        <v>99423</v>
      </c>
      <c r="K827" s="1">
        <v>99423</v>
      </c>
      <c r="L827" s="1" t="s">
        <v>1912</v>
      </c>
      <c r="M827" s="1" t="s">
        <v>19</v>
      </c>
      <c r="N827" s="1" t="s">
        <v>20</v>
      </c>
      <c r="O827" s="1" t="s">
        <v>1910</v>
      </c>
      <c r="P827" s="1" t="s">
        <v>1910</v>
      </c>
      <c r="Q827" s="1" t="s">
        <v>1912</v>
      </c>
      <c r="R827" s="1" t="s">
        <v>3976</v>
      </c>
      <c r="S827" s="1">
        <v>0</v>
      </c>
      <c r="T827" s="1" t="s">
        <v>21</v>
      </c>
    </row>
    <row r="828" spans="1:20" x14ac:dyDescent="0.35">
      <c r="A828" s="1" t="s">
        <v>14</v>
      </c>
      <c r="B828" s="1" t="s">
        <v>1913</v>
      </c>
      <c r="C828" s="1" t="s">
        <v>1911</v>
      </c>
      <c r="D828" s="1" t="s">
        <v>1555</v>
      </c>
      <c r="E828" t="str">
        <f t="shared" si="48"/>
        <v>2022</v>
      </c>
      <c r="F828" t="str">
        <f t="shared" si="49"/>
        <v>agosto</v>
      </c>
      <c r="G828" s="3">
        <v>45566</v>
      </c>
      <c r="H828" s="4">
        <f t="shared" si="51"/>
        <v>776</v>
      </c>
      <c r="I828" s="2">
        <f t="shared" si="50"/>
        <v>720</v>
      </c>
      <c r="J828" s="1">
        <v>99423</v>
      </c>
      <c r="K828" s="1">
        <v>99423</v>
      </c>
      <c r="L828" s="1" t="s">
        <v>1914</v>
      </c>
      <c r="M828" s="1" t="s">
        <v>19</v>
      </c>
      <c r="N828" s="1" t="s">
        <v>20</v>
      </c>
      <c r="O828" s="1" t="s">
        <v>1913</v>
      </c>
      <c r="P828" s="1" t="s">
        <v>1913</v>
      </c>
      <c r="Q828" s="1" t="s">
        <v>1914</v>
      </c>
      <c r="R828" s="1" t="s">
        <v>3976</v>
      </c>
      <c r="S828" s="1">
        <v>0</v>
      </c>
      <c r="T828" s="1" t="s">
        <v>21</v>
      </c>
    </row>
    <row r="829" spans="1:20" x14ac:dyDescent="0.35">
      <c r="A829" s="1" t="s">
        <v>14</v>
      </c>
      <c r="B829" s="1" t="s">
        <v>1915</v>
      </c>
      <c r="C829" s="1" t="s">
        <v>1911</v>
      </c>
      <c r="D829" s="1" t="s">
        <v>1555</v>
      </c>
      <c r="E829" t="str">
        <f t="shared" si="48"/>
        <v>2022</v>
      </c>
      <c r="F829" t="str">
        <f t="shared" si="49"/>
        <v>agosto</v>
      </c>
      <c r="G829" s="3">
        <v>45566</v>
      </c>
      <c r="H829" s="4">
        <f t="shared" si="51"/>
        <v>776</v>
      </c>
      <c r="I829" s="2">
        <f t="shared" si="50"/>
        <v>720</v>
      </c>
      <c r="J829" s="1">
        <v>99423</v>
      </c>
      <c r="K829" s="1">
        <v>99423</v>
      </c>
      <c r="L829" s="1" t="s">
        <v>1916</v>
      </c>
      <c r="M829" s="1" t="s">
        <v>19</v>
      </c>
      <c r="N829" s="1" t="s">
        <v>20</v>
      </c>
      <c r="O829" s="1" t="s">
        <v>1915</v>
      </c>
      <c r="P829" s="1" t="s">
        <v>1915</v>
      </c>
      <c r="Q829" s="1" t="s">
        <v>1916</v>
      </c>
      <c r="R829" s="1" t="s">
        <v>3976</v>
      </c>
      <c r="S829" s="1">
        <v>0</v>
      </c>
      <c r="T829" s="1" t="s">
        <v>21</v>
      </c>
    </row>
    <row r="830" spans="1:20" x14ac:dyDescent="0.35">
      <c r="A830" s="1" t="s">
        <v>14</v>
      </c>
      <c r="B830" s="1" t="s">
        <v>1917</v>
      </c>
      <c r="C830" s="1" t="s">
        <v>1911</v>
      </c>
      <c r="D830" s="1" t="s">
        <v>1555</v>
      </c>
      <c r="E830" t="str">
        <f t="shared" si="48"/>
        <v>2022</v>
      </c>
      <c r="F830" t="str">
        <f t="shared" si="49"/>
        <v>agosto</v>
      </c>
      <c r="G830" s="3">
        <v>45566</v>
      </c>
      <c r="H830" s="4">
        <f t="shared" si="51"/>
        <v>776</v>
      </c>
      <c r="I830" s="2">
        <f t="shared" si="50"/>
        <v>720</v>
      </c>
      <c r="J830" s="1">
        <v>99423</v>
      </c>
      <c r="K830" s="1">
        <v>99423</v>
      </c>
      <c r="L830" s="1" t="s">
        <v>1918</v>
      </c>
      <c r="M830" s="1" t="s">
        <v>19</v>
      </c>
      <c r="N830" s="1" t="s">
        <v>20</v>
      </c>
      <c r="O830" s="1" t="s">
        <v>1917</v>
      </c>
      <c r="P830" s="1" t="s">
        <v>1917</v>
      </c>
      <c r="Q830" s="1" t="s">
        <v>1918</v>
      </c>
      <c r="R830" s="1" t="s">
        <v>3976</v>
      </c>
      <c r="S830" s="1">
        <v>0</v>
      </c>
      <c r="T830" s="1" t="s">
        <v>21</v>
      </c>
    </row>
    <row r="831" spans="1:20" x14ac:dyDescent="0.35">
      <c r="A831" s="1" t="s">
        <v>14</v>
      </c>
      <c r="B831" s="1" t="s">
        <v>1919</v>
      </c>
      <c r="C831" s="1" t="s">
        <v>1911</v>
      </c>
      <c r="D831" s="1" t="s">
        <v>1555</v>
      </c>
      <c r="E831" t="str">
        <f t="shared" si="48"/>
        <v>2022</v>
      </c>
      <c r="F831" t="str">
        <f t="shared" si="49"/>
        <v>agosto</v>
      </c>
      <c r="G831" s="3">
        <v>45566</v>
      </c>
      <c r="H831" s="4">
        <f t="shared" si="51"/>
        <v>776</v>
      </c>
      <c r="I831" s="2">
        <f t="shared" si="50"/>
        <v>720</v>
      </c>
      <c r="J831" s="1">
        <v>99423</v>
      </c>
      <c r="K831" s="1">
        <v>99423</v>
      </c>
      <c r="L831" s="1" t="s">
        <v>1920</v>
      </c>
      <c r="M831" s="1" t="s">
        <v>19</v>
      </c>
      <c r="N831" s="1" t="s">
        <v>20</v>
      </c>
      <c r="O831" s="1" t="s">
        <v>1919</v>
      </c>
      <c r="P831" s="1" t="s">
        <v>1919</v>
      </c>
      <c r="Q831" s="1" t="s">
        <v>1920</v>
      </c>
      <c r="R831" s="1" t="s">
        <v>3976</v>
      </c>
      <c r="S831" s="1">
        <v>0</v>
      </c>
      <c r="T831" s="1" t="s">
        <v>21</v>
      </c>
    </row>
    <row r="832" spans="1:20" x14ac:dyDescent="0.35">
      <c r="A832" s="1" t="s">
        <v>14</v>
      </c>
      <c r="B832" s="1" t="s">
        <v>1921</v>
      </c>
      <c r="C832" s="1" t="s">
        <v>1911</v>
      </c>
      <c r="D832" s="1" t="s">
        <v>1555</v>
      </c>
      <c r="E832" t="str">
        <f t="shared" si="48"/>
        <v>2022</v>
      </c>
      <c r="F832" t="str">
        <f t="shared" si="49"/>
        <v>agosto</v>
      </c>
      <c r="G832" s="3">
        <v>45566</v>
      </c>
      <c r="H832" s="4">
        <f t="shared" si="51"/>
        <v>776</v>
      </c>
      <c r="I832" s="2">
        <f t="shared" si="50"/>
        <v>720</v>
      </c>
      <c r="J832" s="1">
        <v>99423</v>
      </c>
      <c r="K832" s="1">
        <v>99423</v>
      </c>
      <c r="L832" s="1" t="s">
        <v>1922</v>
      </c>
      <c r="M832" s="1" t="s">
        <v>19</v>
      </c>
      <c r="N832" s="1" t="s">
        <v>20</v>
      </c>
      <c r="O832" s="1" t="s">
        <v>1921</v>
      </c>
      <c r="P832" s="1" t="s">
        <v>1921</v>
      </c>
      <c r="Q832" s="1" t="s">
        <v>1922</v>
      </c>
      <c r="R832" s="1" t="s">
        <v>3976</v>
      </c>
      <c r="S832" s="1">
        <v>0</v>
      </c>
      <c r="T832" s="1" t="s">
        <v>21</v>
      </c>
    </row>
    <row r="833" spans="1:20" x14ac:dyDescent="0.35">
      <c r="A833" s="1" t="s">
        <v>14</v>
      </c>
      <c r="B833" s="1" t="s">
        <v>1923</v>
      </c>
      <c r="C833" s="1" t="s">
        <v>1911</v>
      </c>
      <c r="D833" s="1" t="s">
        <v>1555</v>
      </c>
      <c r="E833" t="str">
        <f t="shared" si="48"/>
        <v>2022</v>
      </c>
      <c r="F833" t="str">
        <f t="shared" si="49"/>
        <v>agosto</v>
      </c>
      <c r="G833" s="3">
        <v>45566</v>
      </c>
      <c r="H833" s="4">
        <f t="shared" si="51"/>
        <v>776</v>
      </c>
      <c r="I833" s="2">
        <f t="shared" si="50"/>
        <v>720</v>
      </c>
      <c r="J833" s="1">
        <v>99423</v>
      </c>
      <c r="K833" s="1">
        <v>99423</v>
      </c>
      <c r="L833" s="1" t="s">
        <v>1924</v>
      </c>
      <c r="M833" s="1" t="s">
        <v>19</v>
      </c>
      <c r="N833" s="1" t="s">
        <v>20</v>
      </c>
      <c r="O833" s="1" t="s">
        <v>1923</v>
      </c>
      <c r="P833" s="1" t="s">
        <v>1923</v>
      </c>
      <c r="Q833" s="1" t="s">
        <v>1924</v>
      </c>
      <c r="R833" s="1" t="s">
        <v>3976</v>
      </c>
      <c r="S833" s="1">
        <v>0</v>
      </c>
      <c r="T833" s="1" t="s">
        <v>21</v>
      </c>
    </row>
    <row r="834" spans="1:20" x14ac:dyDescent="0.35">
      <c r="A834" s="1" t="s">
        <v>14</v>
      </c>
      <c r="B834" s="1" t="s">
        <v>1925</v>
      </c>
      <c r="C834" s="1" t="s">
        <v>1911</v>
      </c>
      <c r="D834" s="1" t="s">
        <v>1555</v>
      </c>
      <c r="E834" t="str">
        <f t="shared" ref="E834:E897" si="52">+TEXT(D834,"aaaa")</f>
        <v>2022</v>
      </c>
      <c r="F834" t="str">
        <f t="shared" ref="F834:F897" si="53">+TEXT(D834,"mmmm")</f>
        <v>agosto</v>
      </c>
      <c r="G834" s="3">
        <v>45566</v>
      </c>
      <c r="H834" s="4">
        <f t="shared" si="51"/>
        <v>776</v>
      </c>
      <c r="I834" s="2">
        <f t="shared" ref="I834:I897" si="54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99423</v>
      </c>
      <c r="K834" s="1">
        <v>99423</v>
      </c>
      <c r="L834" s="1" t="s">
        <v>1926</v>
      </c>
      <c r="M834" s="1" t="s">
        <v>19</v>
      </c>
      <c r="N834" s="1" t="s">
        <v>20</v>
      </c>
      <c r="O834" s="1" t="s">
        <v>1925</v>
      </c>
      <c r="P834" s="1" t="s">
        <v>1925</v>
      </c>
      <c r="Q834" s="1" t="s">
        <v>1926</v>
      </c>
      <c r="R834" s="1" t="s">
        <v>3976</v>
      </c>
      <c r="S834" s="1">
        <v>0</v>
      </c>
      <c r="T834" s="1" t="s">
        <v>21</v>
      </c>
    </row>
    <row r="835" spans="1:20" x14ac:dyDescent="0.35">
      <c r="A835" s="1" t="s">
        <v>14</v>
      </c>
      <c r="B835" s="1" t="s">
        <v>1927</v>
      </c>
      <c r="C835" s="1" t="s">
        <v>1911</v>
      </c>
      <c r="D835" s="1" t="s">
        <v>1555</v>
      </c>
      <c r="E835" t="str">
        <f t="shared" si="52"/>
        <v>2022</v>
      </c>
      <c r="F835" t="str">
        <f t="shared" si="53"/>
        <v>agosto</v>
      </c>
      <c r="G835" s="3">
        <v>45566</v>
      </c>
      <c r="H835" s="4">
        <f t="shared" ref="H835:H898" si="55">+G835-D835</f>
        <v>776</v>
      </c>
      <c r="I835" s="2">
        <f t="shared" si="54"/>
        <v>720</v>
      </c>
      <c r="J835" s="1">
        <v>99423</v>
      </c>
      <c r="K835" s="1">
        <v>99423</v>
      </c>
      <c r="L835" s="1" t="s">
        <v>1928</v>
      </c>
      <c r="M835" s="1" t="s">
        <v>19</v>
      </c>
      <c r="N835" s="1" t="s">
        <v>20</v>
      </c>
      <c r="O835" s="1" t="s">
        <v>1927</v>
      </c>
      <c r="P835" s="1" t="s">
        <v>1927</v>
      </c>
      <c r="Q835" s="1" t="s">
        <v>1928</v>
      </c>
      <c r="R835" s="1" t="s">
        <v>3976</v>
      </c>
      <c r="S835" s="1">
        <v>0</v>
      </c>
      <c r="T835" s="1" t="s">
        <v>21</v>
      </c>
    </row>
    <row r="836" spans="1:20" x14ac:dyDescent="0.35">
      <c r="A836" s="1" t="s">
        <v>14</v>
      </c>
      <c r="B836" s="1" t="s">
        <v>1929</v>
      </c>
      <c r="C836" s="1" t="s">
        <v>1930</v>
      </c>
      <c r="D836" s="1" t="s">
        <v>1555</v>
      </c>
      <c r="E836" t="str">
        <f t="shared" si="52"/>
        <v>2022</v>
      </c>
      <c r="F836" t="str">
        <f t="shared" si="53"/>
        <v>agosto</v>
      </c>
      <c r="G836" s="3">
        <v>45566</v>
      </c>
      <c r="H836" s="4">
        <f t="shared" si="55"/>
        <v>776</v>
      </c>
      <c r="I836" s="2">
        <f t="shared" si="54"/>
        <v>720</v>
      </c>
      <c r="J836" s="1">
        <v>99423</v>
      </c>
      <c r="K836" s="1">
        <v>99423</v>
      </c>
      <c r="L836" s="1" t="s">
        <v>1931</v>
      </c>
      <c r="M836" s="1" t="s">
        <v>19</v>
      </c>
      <c r="N836" s="1" t="s">
        <v>20</v>
      </c>
      <c r="O836" s="1" t="s">
        <v>1929</v>
      </c>
      <c r="P836" s="1" t="s">
        <v>1929</v>
      </c>
      <c r="Q836" s="1" t="s">
        <v>1931</v>
      </c>
      <c r="R836" s="1" t="s">
        <v>3976</v>
      </c>
      <c r="S836" s="1">
        <v>0</v>
      </c>
      <c r="T836" s="1" t="s">
        <v>21</v>
      </c>
    </row>
    <row r="837" spans="1:20" x14ac:dyDescent="0.35">
      <c r="A837" s="1" t="s">
        <v>14</v>
      </c>
      <c r="B837" s="1" t="s">
        <v>1932</v>
      </c>
      <c r="C837" s="1" t="s">
        <v>1930</v>
      </c>
      <c r="D837" s="1" t="s">
        <v>1555</v>
      </c>
      <c r="E837" t="str">
        <f t="shared" si="52"/>
        <v>2022</v>
      </c>
      <c r="F837" t="str">
        <f t="shared" si="53"/>
        <v>agosto</v>
      </c>
      <c r="G837" s="3">
        <v>45566</v>
      </c>
      <c r="H837" s="4">
        <f t="shared" si="55"/>
        <v>776</v>
      </c>
      <c r="I837" s="2">
        <f t="shared" si="54"/>
        <v>720</v>
      </c>
      <c r="J837" s="1">
        <v>99423</v>
      </c>
      <c r="K837" s="1">
        <v>99423</v>
      </c>
      <c r="L837" s="1" t="s">
        <v>1933</v>
      </c>
      <c r="M837" s="1" t="s">
        <v>19</v>
      </c>
      <c r="N837" s="1" t="s">
        <v>20</v>
      </c>
      <c r="O837" s="1" t="s">
        <v>1932</v>
      </c>
      <c r="P837" s="1" t="s">
        <v>1932</v>
      </c>
      <c r="Q837" s="1" t="s">
        <v>1933</v>
      </c>
      <c r="R837" s="1" t="s">
        <v>3976</v>
      </c>
      <c r="S837" s="1">
        <v>0</v>
      </c>
      <c r="T837" s="1" t="s">
        <v>21</v>
      </c>
    </row>
    <row r="838" spans="1:20" x14ac:dyDescent="0.35">
      <c r="A838" s="1" t="s">
        <v>14</v>
      </c>
      <c r="B838" s="1" t="s">
        <v>1934</v>
      </c>
      <c r="C838" s="1" t="s">
        <v>1930</v>
      </c>
      <c r="D838" s="1" t="s">
        <v>1555</v>
      </c>
      <c r="E838" t="str">
        <f t="shared" si="52"/>
        <v>2022</v>
      </c>
      <c r="F838" t="str">
        <f t="shared" si="53"/>
        <v>agosto</v>
      </c>
      <c r="G838" s="3">
        <v>45566</v>
      </c>
      <c r="H838" s="4">
        <f t="shared" si="55"/>
        <v>776</v>
      </c>
      <c r="I838" s="2">
        <f t="shared" si="54"/>
        <v>720</v>
      </c>
      <c r="J838" s="1">
        <v>99423</v>
      </c>
      <c r="K838" s="1">
        <v>99423</v>
      </c>
      <c r="L838" s="1" t="s">
        <v>1935</v>
      </c>
      <c r="M838" s="1" t="s">
        <v>19</v>
      </c>
      <c r="N838" s="1" t="s">
        <v>20</v>
      </c>
      <c r="O838" s="1" t="s">
        <v>1934</v>
      </c>
      <c r="P838" s="1" t="s">
        <v>1934</v>
      </c>
      <c r="Q838" s="1" t="s">
        <v>1935</v>
      </c>
      <c r="R838" s="1" t="s">
        <v>3976</v>
      </c>
      <c r="S838" s="1">
        <v>0</v>
      </c>
      <c r="T838" s="1" t="s">
        <v>21</v>
      </c>
    </row>
    <row r="839" spans="1:20" x14ac:dyDescent="0.35">
      <c r="A839" s="1" t="s">
        <v>14</v>
      </c>
      <c r="B839" s="1" t="s">
        <v>1936</v>
      </c>
      <c r="C839" s="1" t="s">
        <v>1930</v>
      </c>
      <c r="D839" s="1" t="s">
        <v>1555</v>
      </c>
      <c r="E839" t="str">
        <f t="shared" si="52"/>
        <v>2022</v>
      </c>
      <c r="F839" t="str">
        <f t="shared" si="53"/>
        <v>agosto</v>
      </c>
      <c r="G839" s="3">
        <v>45566</v>
      </c>
      <c r="H839" s="4">
        <f t="shared" si="55"/>
        <v>776</v>
      </c>
      <c r="I839" s="2">
        <f t="shared" si="54"/>
        <v>720</v>
      </c>
      <c r="J839" s="1">
        <v>99423</v>
      </c>
      <c r="K839" s="1">
        <v>99423</v>
      </c>
      <c r="L839" s="1" t="s">
        <v>1937</v>
      </c>
      <c r="M839" s="1" t="s">
        <v>19</v>
      </c>
      <c r="N839" s="1" t="s">
        <v>20</v>
      </c>
      <c r="O839" s="1" t="s">
        <v>1936</v>
      </c>
      <c r="P839" s="1" t="s">
        <v>1936</v>
      </c>
      <c r="Q839" s="1" t="s">
        <v>1937</v>
      </c>
      <c r="R839" s="1" t="s">
        <v>3976</v>
      </c>
      <c r="S839" s="1">
        <v>0</v>
      </c>
      <c r="T839" s="1" t="s">
        <v>21</v>
      </c>
    </row>
    <row r="840" spans="1:20" x14ac:dyDescent="0.35">
      <c r="A840" s="1" t="s">
        <v>14</v>
      </c>
      <c r="B840" s="1" t="s">
        <v>1938</v>
      </c>
      <c r="C840" s="1" t="s">
        <v>1930</v>
      </c>
      <c r="D840" s="1" t="s">
        <v>1555</v>
      </c>
      <c r="E840" t="str">
        <f t="shared" si="52"/>
        <v>2022</v>
      </c>
      <c r="F840" t="str">
        <f t="shared" si="53"/>
        <v>agosto</v>
      </c>
      <c r="G840" s="3">
        <v>45566</v>
      </c>
      <c r="H840" s="4">
        <f t="shared" si="55"/>
        <v>776</v>
      </c>
      <c r="I840" s="2">
        <f t="shared" si="54"/>
        <v>720</v>
      </c>
      <c r="J840" s="1">
        <v>99423</v>
      </c>
      <c r="K840" s="1">
        <v>99423</v>
      </c>
      <c r="L840" s="1" t="s">
        <v>1939</v>
      </c>
      <c r="M840" s="1" t="s">
        <v>19</v>
      </c>
      <c r="N840" s="1" t="s">
        <v>20</v>
      </c>
      <c r="O840" s="1" t="s">
        <v>1938</v>
      </c>
      <c r="P840" s="1" t="s">
        <v>1938</v>
      </c>
      <c r="Q840" s="1" t="s">
        <v>1939</v>
      </c>
      <c r="R840" s="1" t="s">
        <v>3976</v>
      </c>
      <c r="S840" s="1">
        <v>0</v>
      </c>
      <c r="T840" s="1" t="s">
        <v>21</v>
      </c>
    </row>
    <row r="841" spans="1:20" x14ac:dyDescent="0.35">
      <c r="A841" s="1" t="s">
        <v>14</v>
      </c>
      <c r="B841" s="1" t="s">
        <v>1940</v>
      </c>
      <c r="C841" s="1" t="s">
        <v>1930</v>
      </c>
      <c r="D841" s="1" t="s">
        <v>1555</v>
      </c>
      <c r="E841" t="str">
        <f t="shared" si="52"/>
        <v>2022</v>
      </c>
      <c r="F841" t="str">
        <f t="shared" si="53"/>
        <v>agosto</v>
      </c>
      <c r="G841" s="3">
        <v>45566</v>
      </c>
      <c r="H841" s="4">
        <f t="shared" si="55"/>
        <v>776</v>
      </c>
      <c r="I841" s="2">
        <f t="shared" si="54"/>
        <v>720</v>
      </c>
      <c r="J841" s="1">
        <v>99423</v>
      </c>
      <c r="K841" s="1">
        <v>99423</v>
      </c>
      <c r="L841" s="1" t="s">
        <v>1941</v>
      </c>
      <c r="M841" s="1" t="s">
        <v>19</v>
      </c>
      <c r="N841" s="1" t="s">
        <v>20</v>
      </c>
      <c r="O841" s="1" t="s">
        <v>1940</v>
      </c>
      <c r="P841" s="1" t="s">
        <v>1940</v>
      </c>
      <c r="Q841" s="1" t="s">
        <v>1941</v>
      </c>
      <c r="R841" s="1" t="s">
        <v>3976</v>
      </c>
      <c r="S841" s="1">
        <v>0</v>
      </c>
      <c r="T841" s="1" t="s">
        <v>21</v>
      </c>
    </row>
    <row r="842" spans="1:20" x14ac:dyDescent="0.35">
      <c r="A842" s="1" t="s">
        <v>14</v>
      </c>
      <c r="B842" s="1" t="s">
        <v>1942</v>
      </c>
      <c r="C842" s="1" t="s">
        <v>1930</v>
      </c>
      <c r="D842" s="1" t="s">
        <v>1555</v>
      </c>
      <c r="E842" t="str">
        <f t="shared" si="52"/>
        <v>2022</v>
      </c>
      <c r="F842" t="str">
        <f t="shared" si="53"/>
        <v>agosto</v>
      </c>
      <c r="G842" s="3">
        <v>45566</v>
      </c>
      <c r="H842" s="4">
        <f t="shared" si="55"/>
        <v>776</v>
      </c>
      <c r="I842" s="2">
        <f t="shared" si="54"/>
        <v>720</v>
      </c>
      <c r="J842" s="1">
        <v>99423</v>
      </c>
      <c r="K842" s="1">
        <v>99423</v>
      </c>
      <c r="L842" s="1" t="s">
        <v>1943</v>
      </c>
      <c r="M842" s="1" t="s">
        <v>19</v>
      </c>
      <c r="N842" s="1" t="s">
        <v>20</v>
      </c>
      <c r="O842" s="1" t="s">
        <v>1942</v>
      </c>
      <c r="P842" s="1" t="s">
        <v>1942</v>
      </c>
      <c r="Q842" s="1" t="s">
        <v>1943</v>
      </c>
      <c r="R842" s="1" t="s">
        <v>3976</v>
      </c>
      <c r="S842" s="1">
        <v>0</v>
      </c>
      <c r="T842" s="1" t="s">
        <v>21</v>
      </c>
    </row>
    <row r="843" spans="1:20" x14ac:dyDescent="0.35">
      <c r="A843" s="1" t="s">
        <v>14</v>
      </c>
      <c r="B843" s="1" t="s">
        <v>1944</v>
      </c>
      <c r="C843" s="1" t="s">
        <v>1930</v>
      </c>
      <c r="D843" s="1" t="s">
        <v>1555</v>
      </c>
      <c r="E843" t="str">
        <f t="shared" si="52"/>
        <v>2022</v>
      </c>
      <c r="F843" t="str">
        <f t="shared" si="53"/>
        <v>agosto</v>
      </c>
      <c r="G843" s="3">
        <v>45566</v>
      </c>
      <c r="H843" s="4">
        <f t="shared" si="55"/>
        <v>776</v>
      </c>
      <c r="I843" s="2">
        <f t="shared" si="54"/>
        <v>720</v>
      </c>
      <c r="J843" s="1">
        <v>99423</v>
      </c>
      <c r="K843" s="1">
        <v>99423</v>
      </c>
      <c r="L843" s="1" t="s">
        <v>1945</v>
      </c>
      <c r="M843" s="1" t="s">
        <v>19</v>
      </c>
      <c r="N843" s="1" t="s">
        <v>20</v>
      </c>
      <c r="O843" s="1" t="s">
        <v>1944</v>
      </c>
      <c r="P843" s="1" t="s">
        <v>1944</v>
      </c>
      <c r="Q843" s="1" t="s">
        <v>1945</v>
      </c>
      <c r="R843" s="1" t="s">
        <v>3976</v>
      </c>
      <c r="S843" s="1">
        <v>0</v>
      </c>
      <c r="T843" s="1" t="s">
        <v>21</v>
      </c>
    </row>
    <row r="844" spans="1:20" x14ac:dyDescent="0.35">
      <c r="A844" s="1" t="s">
        <v>14</v>
      </c>
      <c r="B844" s="1" t="s">
        <v>1946</v>
      </c>
      <c r="C844" s="1" t="s">
        <v>1930</v>
      </c>
      <c r="D844" s="1" t="s">
        <v>1555</v>
      </c>
      <c r="E844" t="str">
        <f t="shared" si="52"/>
        <v>2022</v>
      </c>
      <c r="F844" t="str">
        <f t="shared" si="53"/>
        <v>agosto</v>
      </c>
      <c r="G844" s="3">
        <v>45566</v>
      </c>
      <c r="H844" s="4">
        <f t="shared" si="55"/>
        <v>776</v>
      </c>
      <c r="I844" s="2">
        <f t="shared" si="54"/>
        <v>720</v>
      </c>
      <c r="J844" s="1">
        <v>99423</v>
      </c>
      <c r="K844" s="1">
        <v>99423</v>
      </c>
      <c r="L844" s="1" t="s">
        <v>1947</v>
      </c>
      <c r="M844" s="1" t="s">
        <v>19</v>
      </c>
      <c r="N844" s="1" t="s">
        <v>20</v>
      </c>
      <c r="O844" s="1" t="s">
        <v>1946</v>
      </c>
      <c r="P844" s="1" t="s">
        <v>1946</v>
      </c>
      <c r="Q844" s="1" t="s">
        <v>1947</v>
      </c>
      <c r="R844" s="1" t="s">
        <v>3976</v>
      </c>
      <c r="S844" s="1">
        <v>0</v>
      </c>
      <c r="T844" s="1" t="s">
        <v>21</v>
      </c>
    </row>
    <row r="845" spans="1:20" x14ac:dyDescent="0.35">
      <c r="A845" s="1" t="s">
        <v>14</v>
      </c>
      <c r="B845" s="1" t="s">
        <v>1948</v>
      </c>
      <c r="C845" s="1" t="s">
        <v>1930</v>
      </c>
      <c r="D845" s="1" t="s">
        <v>1555</v>
      </c>
      <c r="E845" t="str">
        <f t="shared" si="52"/>
        <v>2022</v>
      </c>
      <c r="F845" t="str">
        <f t="shared" si="53"/>
        <v>agosto</v>
      </c>
      <c r="G845" s="3">
        <v>45566</v>
      </c>
      <c r="H845" s="4">
        <f t="shared" si="55"/>
        <v>776</v>
      </c>
      <c r="I845" s="2">
        <f t="shared" si="54"/>
        <v>720</v>
      </c>
      <c r="J845" s="1">
        <v>99423</v>
      </c>
      <c r="K845" s="1">
        <v>99423</v>
      </c>
      <c r="L845" s="1" t="s">
        <v>1949</v>
      </c>
      <c r="M845" s="1" t="s">
        <v>19</v>
      </c>
      <c r="N845" s="1" t="s">
        <v>20</v>
      </c>
      <c r="O845" s="1" t="s">
        <v>1948</v>
      </c>
      <c r="P845" s="1" t="s">
        <v>1948</v>
      </c>
      <c r="Q845" s="1" t="s">
        <v>1949</v>
      </c>
      <c r="R845" s="1" t="s">
        <v>3976</v>
      </c>
      <c r="S845" s="1">
        <v>0</v>
      </c>
      <c r="T845" s="1" t="s">
        <v>21</v>
      </c>
    </row>
    <row r="846" spans="1:20" x14ac:dyDescent="0.35">
      <c r="A846" s="1" t="s">
        <v>14</v>
      </c>
      <c r="B846" s="1" t="s">
        <v>1950</v>
      </c>
      <c r="C846" s="1" t="s">
        <v>1930</v>
      </c>
      <c r="D846" s="1" t="s">
        <v>1555</v>
      </c>
      <c r="E846" t="str">
        <f t="shared" si="52"/>
        <v>2022</v>
      </c>
      <c r="F846" t="str">
        <f t="shared" si="53"/>
        <v>agosto</v>
      </c>
      <c r="G846" s="3">
        <v>45566</v>
      </c>
      <c r="H846" s="4">
        <f t="shared" si="55"/>
        <v>776</v>
      </c>
      <c r="I846" s="2">
        <f t="shared" si="54"/>
        <v>720</v>
      </c>
      <c r="J846" s="1">
        <v>99423</v>
      </c>
      <c r="K846" s="1">
        <v>99423</v>
      </c>
      <c r="L846" s="1" t="s">
        <v>1951</v>
      </c>
      <c r="M846" s="1" t="s">
        <v>19</v>
      </c>
      <c r="N846" s="1" t="s">
        <v>20</v>
      </c>
      <c r="O846" s="1" t="s">
        <v>1950</v>
      </c>
      <c r="P846" s="1" t="s">
        <v>1950</v>
      </c>
      <c r="Q846" s="1" t="s">
        <v>1951</v>
      </c>
      <c r="R846" s="1" t="s">
        <v>3976</v>
      </c>
      <c r="S846" s="1">
        <v>0</v>
      </c>
      <c r="T846" s="1" t="s">
        <v>21</v>
      </c>
    </row>
    <row r="847" spans="1:20" x14ac:dyDescent="0.35">
      <c r="A847" s="1" t="s">
        <v>14</v>
      </c>
      <c r="B847" s="1" t="s">
        <v>1952</v>
      </c>
      <c r="C847" s="1" t="s">
        <v>1930</v>
      </c>
      <c r="D847" s="1" t="s">
        <v>1555</v>
      </c>
      <c r="E847" t="str">
        <f t="shared" si="52"/>
        <v>2022</v>
      </c>
      <c r="F847" t="str">
        <f t="shared" si="53"/>
        <v>agosto</v>
      </c>
      <c r="G847" s="3">
        <v>45566</v>
      </c>
      <c r="H847" s="4">
        <f t="shared" si="55"/>
        <v>776</v>
      </c>
      <c r="I847" s="2">
        <f t="shared" si="54"/>
        <v>720</v>
      </c>
      <c r="J847" s="1">
        <v>99423</v>
      </c>
      <c r="K847" s="1">
        <v>99423</v>
      </c>
      <c r="L847" s="1" t="s">
        <v>1953</v>
      </c>
      <c r="M847" s="1" t="s">
        <v>19</v>
      </c>
      <c r="N847" s="1" t="s">
        <v>20</v>
      </c>
      <c r="O847" s="1" t="s">
        <v>1952</v>
      </c>
      <c r="P847" s="1" t="s">
        <v>1952</v>
      </c>
      <c r="Q847" s="1" t="s">
        <v>1953</v>
      </c>
      <c r="R847" s="1" t="s">
        <v>3976</v>
      </c>
      <c r="S847" s="1">
        <v>0</v>
      </c>
      <c r="T847" s="1" t="s">
        <v>21</v>
      </c>
    </row>
    <row r="848" spans="1:20" x14ac:dyDescent="0.35">
      <c r="A848" s="1" t="s">
        <v>14</v>
      </c>
      <c r="B848" s="1" t="s">
        <v>1954</v>
      </c>
      <c r="C848" s="1" t="s">
        <v>1930</v>
      </c>
      <c r="D848" s="1" t="s">
        <v>1555</v>
      </c>
      <c r="E848" t="str">
        <f t="shared" si="52"/>
        <v>2022</v>
      </c>
      <c r="F848" t="str">
        <f t="shared" si="53"/>
        <v>agosto</v>
      </c>
      <c r="G848" s="3">
        <v>45566</v>
      </c>
      <c r="H848" s="4">
        <f t="shared" si="55"/>
        <v>776</v>
      </c>
      <c r="I848" s="2">
        <f t="shared" si="54"/>
        <v>720</v>
      </c>
      <c r="J848" s="1">
        <v>99423</v>
      </c>
      <c r="K848" s="1">
        <v>99423</v>
      </c>
      <c r="L848" s="1" t="s">
        <v>1955</v>
      </c>
      <c r="M848" s="1" t="s">
        <v>19</v>
      </c>
      <c r="N848" s="1" t="s">
        <v>20</v>
      </c>
      <c r="O848" s="1" t="s">
        <v>1954</v>
      </c>
      <c r="P848" s="1" t="s">
        <v>1954</v>
      </c>
      <c r="Q848" s="1" t="s">
        <v>1955</v>
      </c>
      <c r="R848" s="1" t="s">
        <v>3976</v>
      </c>
      <c r="S848" s="1">
        <v>0</v>
      </c>
      <c r="T848" s="1" t="s">
        <v>21</v>
      </c>
    </row>
    <row r="849" spans="1:20" x14ac:dyDescent="0.35">
      <c r="A849" s="1" t="s">
        <v>14</v>
      </c>
      <c r="B849" s="1" t="s">
        <v>1956</v>
      </c>
      <c r="C849" s="1" t="s">
        <v>1930</v>
      </c>
      <c r="D849" s="1" t="s">
        <v>1555</v>
      </c>
      <c r="E849" t="str">
        <f t="shared" si="52"/>
        <v>2022</v>
      </c>
      <c r="F849" t="str">
        <f t="shared" si="53"/>
        <v>agosto</v>
      </c>
      <c r="G849" s="3">
        <v>45566</v>
      </c>
      <c r="H849" s="4">
        <f t="shared" si="55"/>
        <v>776</v>
      </c>
      <c r="I849" s="2">
        <f t="shared" si="54"/>
        <v>720</v>
      </c>
      <c r="J849" s="1">
        <v>99423</v>
      </c>
      <c r="K849" s="1">
        <v>99423</v>
      </c>
      <c r="L849" s="1" t="s">
        <v>1957</v>
      </c>
      <c r="M849" s="1" t="s">
        <v>19</v>
      </c>
      <c r="N849" s="1" t="s">
        <v>20</v>
      </c>
      <c r="O849" s="1" t="s">
        <v>1956</v>
      </c>
      <c r="P849" s="1" t="s">
        <v>1956</v>
      </c>
      <c r="Q849" s="1" t="s">
        <v>1957</v>
      </c>
      <c r="R849" s="1" t="s">
        <v>3976</v>
      </c>
      <c r="S849" s="1">
        <v>0</v>
      </c>
      <c r="T849" s="1" t="s">
        <v>21</v>
      </c>
    </row>
    <row r="850" spans="1:20" x14ac:dyDescent="0.35">
      <c r="A850" s="1" t="s">
        <v>14</v>
      </c>
      <c r="B850" s="1" t="s">
        <v>1958</v>
      </c>
      <c r="C850" s="1" t="s">
        <v>1930</v>
      </c>
      <c r="D850" s="1" t="s">
        <v>1555</v>
      </c>
      <c r="E850" t="str">
        <f t="shared" si="52"/>
        <v>2022</v>
      </c>
      <c r="F850" t="str">
        <f t="shared" si="53"/>
        <v>agosto</v>
      </c>
      <c r="G850" s="3">
        <v>45566</v>
      </c>
      <c r="H850" s="4">
        <f t="shared" si="55"/>
        <v>776</v>
      </c>
      <c r="I850" s="2">
        <f t="shared" si="54"/>
        <v>720</v>
      </c>
      <c r="J850" s="1">
        <v>99423</v>
      </c>
      <c r="K850" s="1">
        <v>99423</v>
      </c>
      <c r="L850" s="1" t="s">
        <v>1959</v>
      </c>
      <c r="M850" s="1" t="s">
        <v>19</v>
      </c>
      <c r="N850" s="1" t="s">
        <v>20</v>
      </c>
      <c r="O850" s="1" t="s">
        <v>1958</v>
      </c>
      <c r="P850" s="1" t="s">
        <v>1958</v>
      </c>
      <c r="Q850" s="1" t="s">
        <v>1959</v>
      </c>
      <c r="R850" s="1" t="s">
        <v>3976</v>
      </c>
      <c r="S850" s="1">
        <v>0</v>
      </c>
      <c r="T850" s="1" t="s">
        <v>21</v>
      </c>
    </row>
    <row r="851" spans="1:20" x14ac:dyDescent="0.35">
      <c r="A851" s="1" t="s">
        <v>14</v>
      </c>
      <c r="B851" s="1" t="s">
        <v>1960</v>
      </c>
      <c r="C851" s="1" t="s">
        <v>1930</v>
      </c>
      <c r="D851" s="1" t="s">
        <v>1555</v>
      </c>
      <c r="E851" t="str">
        <f t="shared" si="52"/>
        <v>2022</v>
      </c>
      <c r="F851" t="str">
        <f t="shared" si="53"/>
        <v>agosto</v>
      </c>
      <c r="G851" s="3">
        <v>45566</v>
      </c>
      <c r="H851" s="4">
        <f t="shared" si="55"/>
        <v>776</v>
      </c>
      <c r="I851" s="2">
        <f t="shared" si="54"/>
        <v>720</v>
      </c>
      <c r="J851" s="1">
        <v>99423</v>
      </c>
      <c r="K851" s="1">
        <v>99423</v>
      </c>
      <c r="L851" s="1" t="s">
        <v>1961</v>
      </c>
      <c r="M851" s="1" t="s">
        <v>19</v>
      </c>
      <c r="N851" s="1" t="s">
        <v>20</v>
      </c>
      <c r="O851" s="1" t="s">
        <v>1960</v>
      </c>
      <c r="P851" s="1" t="s">
        <v>1960</v>
      </c>
      <c r="Q851" s="1" t="s">
        <v>1961</v>
      </c>
      <c r="R851" s="1" t="s">
        <v>3976</v>
      </c>
      <c r="S851" s="1">
        <v>0</v>
      </c>
      <c r="T851" s="1" t="s">
        <v>21</v>
      </c>
    </row>
    <row r="852" spans="1:20" x14ac:dyDescent="0.35">
      <c r="A852" s="1" t="s">
        <v>14</v>
      </c>
      <c r="B852" s="1" t="s">
        <v>1962</v>
      </c>
      <c r="C852" s="1" t="s">
        <v>1930</v>
      </c>
      <c r="D852" s="1" t="s">
        <v>1555</v>
      </c>
      <c r="E852" t="str">
        <f t="shared" si="52"/>
        <v>2022</v>
      </c>
      <c r="F852" t="str">
        <f t="shared" si="53"/>
        <v>agosto</v>
      </c>
      <c r="G852" s="3">
        <v>45566</v>
      </c>
      <c r="H852" s="4">
        <f t="shared" si="55"/>
        <v>776</v>
      </c>
      <c r="I852" s="2">
        <f t="shared" si="54"/>
        <v>720</v>
      </c>
      <c r="J852" s="1">
        <v>99423</v>
      </c>
      <c r="K852" s="1">
        <v>99423</v>
      </c>
      <c r="L852" s="1" t="s">
        <v>1963</v>
      </c>
      <c r="M852" s="1" t="s">
        <v>19</v>
      </c>
      <c r="N852" s="1" t="s">
        <v>20</v>
      </c>
      <c r="O852" s="1" t="s">
        <v>1962</v>
      </c>
      <c r="P852" s="1" t="s">
        <v>1962</v>
      </c>
      <c r="Q852" s="1" t="s">
        <v>1963</v>
      </c>
      <c r="R852" s="1" t="s">
        <v>3976</v>
      </c>
      <c r="S852" s="1">
        <v>0</v>
      </c>
      <c r="T852" s="1" t="s">
        <v>21</v>
      </c>
    </row>
    <row r="853" spans="1:20" x14ac:dyDescent="0.35">
      <c r="A853" s="1" t="s">
        <v>14</v>
      </c>
      <c r="B853" s="1" t="s">
        <v>1964</v>
      </c>
      <c r="C853" s="1" t="s">
        <v>1930</v>
      </c>
      <c r="D853" s="1" t="s">
        <v>1555</v>
      </c>
      <c r="E853" t="str">
        <f t="shared" si="52"/>
        <v>2022</v>
      </c>
      <c r="F853" t="str">
        <f t="shared" si="53"/>
        <v>agosto</v>
      </c>
      <c r="G853" s="3">
        <v>45566</v>
      </c>
      <c r="H853" s="4">
        <f t="shared" si="55"/>
        <v>776</v>
      </c>
      <c r="I853" s="2">
        <f t="shared" si="54"/>
        <v>720</v>
      </c>
      <c r="J853" s="1">
        <v>99423</v>
      </c>
      <c r="K853" s="1">
        <v>99423</v>
      </c>
      <c r="L853" s="1" t="s">
        <v>1965</v>
      </c>
      <c r="M853" s="1" t="s">
        <v>19</v>
      </c>
      <c r="N853" s="1" t="s">
        <v>20</v>
      </c>
      <c r="O853" s="1" t="s">
        <v>1964</v>
      </c>
      <c r="P853" s="1" t="s">
        <v>1964</v>
      </c>
      <c r="Q853" s="1" t="s">
        <v>1965</v>
      </c>
      <c r="R853" s="1" t="s">
        <v>3976</v>
      </c>
      <c r="S853" s="1">
        <v>0</v>
      </c>
      <c r="T853" s="1" t="s">
        <v>21</v>
      </c>
    </row>
    <row r="854" spans="1:20" x14ac:dyDescent="0.35">
      <c r="A854" s="1" t="s">
        <v>14</v>
      </c>
      <c r="B854" s="1" t="s">
        <v>1966</v>
      </c>
      <c r="C854" s="1" t="s">
        <v>1930</v>
      </c>
      <c r="D854" s="1" t="s">
        <v>1555</v>
      </c>
      <c r="E854" t="str">
        <f t="shared" si="52"/>
        <v>2022</v>
      </c>
      <c r="F854" t="str">
        <f t="shared" si="53"/>
        <v>agosto</v>
      </c>
      <c r="G854" s="3">
        <v>45566</v>
      </c>
      <c r="H854" s="4">
        <f t="shared" si="55"/>
        <v>776</v>
      </c>
      <c r="I854" s="2">
        <f t="shared" si="54"/>
        <v>720</v>
      </c>
      <c r="J854" s="1">
        <v>99423</v>
      </c>
      <c r="K854" s="1">
        <v>99423</v>
      </c>
      <c r="L854" s="1" t="s">
        <v>1967</v>
      </c>
      <c r="M854" s="1" t="s">
        <v>19</v>
      </c>
      <c r="N854" s="1" t="s">
        <v>20</v>
      </c>
      <c r="O854" s="1" t="s">
        <v>1966</v>
      </c>
      <c r="P854" s="1" t="s">
        <v>1966</v>
      </c>
      <c r="Q854" s="1" t="s">
        <v>1967</v>
      </c>
      <c r="R854" s="1" t="s">
        <v>3976</v>
      </c>
      <c r="S854" s="1">
        <v>0</v>
      </c>
      <c r="T854" s="1" t="s">
        <v>21</v>
      </c>
    </row>
    <row r="855" spans="1:20" x14ac:dyDescent="0.35">
      <c r="A855" s="1" t="s">
        <v>14</v>
      </c>
      <c r="B855" s="1" t="s">
        <v>1968</v>
      </c>
      <c r="C855" s="1" t="s">
        <v>1930</v>
      </c>
      <c r="D855" s="1" t="s">
        <v>1555</v>
      </c>
      <c r="E855" t="str">
        <f t="shared" si="52"/>
        <v>2022</v>
      </c>
      <c r="F855" t="str">
        <f t="shared" si="53"/>
        <v>agosto</v>
      </c>
      <c r="G855" s="3">
        <v>45566</v>
      </c>
      <c r="H855" s="4">
        <f t="shared" si="55"/>
        <v>776</v>
      </c>
      <c r="I855" s="2">
        <f t="shared" si="54"/>
        <v>720</v>
      </c>
      <c r="J855" s="1">
        <v>216994</v>
      </c>
      <c r="K855" s="1">
        <v>117571</v>
      </c>
      <c r="L855" s="1" t="s">
        <v>1969</v>
      </c>
      <c r="M855" s="1" t="s">
        <v>19</v>
      </c>
      <c r="N855" s="1" t="s">
        <v>20</v>
      </c>
      <c r="O855" s="1" t="s">
        <v>1968</v>
      </c>
      <c r="P855" s="1" t="s">
        <v>1968</v>
      </c>
      <c r="Q855" s="1" t="s">
        <v>1969</v>
      </c>
      <c r="R855" s="1" t="s">
        <v>3976</v>
      </c>
      <c r="S855" s="1">
        <v>0</v>
      </c>
      <c r="T855" s="1" t="s">
        <v>21</v>
      </c>
    </row>
    <row r="856" spans="1:20" x14ac:dyDescent="0.35">
      <c r="A856" s="1" t="s">
        <v>14</v>
      </c>
      <c r="B856" s="1" t="s">
        <v>1970</v>
      </c>
      <c r="C856" s="1" t="s">
        <v>1930</v>
      </c>
      <c r="D856" s="1" t="s">
        <v>1555</v>
      </c>
      <c r="E856" t="str">
        <f t="shared" si="52"/>
        <v>2022</v>
      </c>
      <c r="F856" t="str">
        <f t="shared" si="53"/>
        <v>agosto</v>
      </c>
      <c r="G856" s="3">
        <v>45566</v>
      </c>
      <c r="H856" s="4">
        <f t="shared" si="55"/>
        <v>776</v>
      </c>
      <c r="I856" s="2">
        <f t="shared" si="54"/>
        <v>720</v>
      </c>
      <c r="J856" s="1">
        <v>99423</v>
      </c>
      <c r="K856" s="1">
        <v>99423</v>
      </c>
      <c r="L856" s="1" t="s">
        <v>1971</v>
      </c>
      <c r="M856" s="1" t="s">
        <v>19</v>
      </c>
      <c r="N856" s="1" t="s">
        <v>20</v>
      </c>
      <c r="O856" s="1" t="s">
        <v>1970</v>
      </c>
      <c r="P856" s="1" t="s">
        <v>1970</v>
      </c>
      <c r="Q856" s="1" t="s">
        <v>1971</v>
      </c>
      <c r="R856" s="1" t="s">
        <v>3976</v>
      </c>
      <c r="S856" s="1">
        <v>0</v>
      </c>
      <c r="T856" s="1" t="s">
        <v>21</v>
      </c>
    </row>
    <row r="857" spans="1:20" x14ac:dyDescent="0.35">
      <c r="A857" s="1" t="s">
        <v>14</v>
      </c>
      <c r="B857" s="1" t="s">
        <v>1972</v>
      </c>
      <c r="C857" s="1" t="s">
        <v>1930</v>
      </c>
      <c r="D857" s="1" t="s">
        <v>1555</v>
      </c>
      <c r="E857" t="str">
        <f t="shared" si="52"/>
        <v>2022</v>
      </c>
      <c r="F857" t="str">
        <f t="shared" si="53"/>
        <v>agosto</v>
      </c>
      <c r="G857" s="3">
        <v>45566</v>
      </c>
      <c r="H857" s="4">
        <f t="shared" si="55"/>
        <v>776</v>
      </c>
      <c r="I857" s="2">
        <f t="shared" si="54"/>
        <v>720</v>
      </c>
      <c r="J857" s="1">
        <v>99423</v>
      </c>
      <c r="K857" s="1">
        <v>99423</v>
      </c>
      <c r="L857" s="1" t="s">
        <v>1973</v>
      </c>
      <c r="M857" s="1" t="s">
        <v>19</v>
      </c>
      <c r="N857" s="1" t="s">
        <v>20</v>
      </c>
      <c r="O857" s="1" t="s">
        <v>1972</v>
      </c>
      <c r="P857" s="1" t="s">
        <v>1972</v>
      </c>
      <c r="Q857" s="1" t="s">
        <v>1973</v>
      </c>
      <c r="R857" s="1" t="s">
        <v>3976</v>
      </c>
      <c r="S857" s="1">
        <v>0</v>
      </c>
      <c r="T857" s="1" t="s">
        <v>21</v>
      </c>
    </row>
    <row r="858" spans="1:20" x14ac:dyDescent="0.35">
      <c r="A858" s="1" t="s">
        <v>14</v>
      </c>
      <c r="B858" s="1" t="s">
        <v>1974</v>
      </c>
      <c r="C858" s="1" t="s">
        <v>1930</v>
      </c>
      <c r="D858" s="1" t="s">
        <v>1555</v>
      </c>
      <c r="E858" t="str">
        <f t="shared" si="52"/>
        <v>2022</v>
      </c>
      <c r="F858" t="str">
        <f t="shared" si="53"/>
        <v>agosto</v>
      </c>
      <c r="G858" s="3">
        <v>45566</v>
      </c>
      <c r="H858" s="4">
        <f t="shared" si="55"/>
        <v>776</v>
      </c>
      <c r="I858" s="2">
        <f t="shared" si="54"/>
        <v>720</v>
      </c>
      <c r="J858" s="1">
        <v>99423</v>
      </c>
      <c r="K858" s="1">
        <v>99423</v>
      </c>
      <c r="L858" s="1" t="s">
        <v>1975</v>
      </c>
      <c r="M858" s="1" t="s">
        <v>19</v>
      </c>
      <c r="N858" s="1" t="s">
        <v>20</v>
      </c>
      <c r="O858" s="1" t="s">
        <v>1974</v>
      </c>
      <c r="P858" s="1" t="s">
        <v>1974</v>
      </c>
      <c r="Q858" s="1" t="s">
        <v>1975</v>
      </c>
      <c r="R858" s="1" t="s">
        <v>3976</v>
      </c>
      <c r="S858" s="1">
        <v>0</v>
      </c>
      <c r="T858" s="1" t="s">
        <v>21</v>
      </c>
    </row>
    <row r="859" spans="1:20" x14ac:dyDescent="0.35">
      <c r="A859" s="1" t="s">
        <v>14</v>
      </c>
      <c r="B859" s="1" t="s">
        <v>1976</v>
      </c>
      <c r="C859" s="1" t="s">
        <v>1930</v>
      </c>
      <c r="D859" s="1" t="s">
        <v>1555</v>
      </c>
      <c r="E859" t="str">
        <f t="shared" si="52"/>
        <v>2022</v>
      </c>
      <c r="F859" t="str">
        <f t="shared" si="53"/>
        <v>agosto</v>
      </c>
      <c r="G859" s="3">
        <v>45566</v>
      </c>
      <c r="H859" s="4">
        <f t="shared" si="55"/>
        <v>776</v>
      </c>
      <c r="I859" s="2">
        <f t="shared" si="54"/>
        <v>720</v>
      </c>
      <c r="J859" s="1">
        <v>99423</v>
      </c>
      <c r="K859" s="1">
        <v>99423</v>
      </c>
      <c r="L859" s="1" t="s">
        <v>1977</v>
      </c>
      <c r="M859" s="1" t="s">
        <v>19</v>
      </c>
      <c r="N859" s="1" t="s">
        <v>20</v>
      </c>
      <c r="O859" s="1" t="s">
        <v>1976</v>
      </c>
      <c r="P859" s="1" t="s">
        <v>1976</v>
      </c>
      <c r="Q859" s="1" t="s">
        <v>1977</v>
      </c>
      <c r="R859" s="1" t="s">
        <v>3976</v>
      </c>
      <c r="S859" s="1">
        <v>0</v>
      </c>
      <c r="T859" s="1" t="s">
        <v>21</v>
      </c>
    </row>
    <row r="860" spans="1:20" x14ac:dyDescent="0.35">
      <c r="A860" s="1" t="s">
        <v>14</v>
      </c>
      <c r="B860" s="1" t="s">
        <v>1978</v>
      </c>
      <c r="C860" s="1" t="s">
        <v>1930</v>
      </c>
      <c r="D860" s="1" t="s">
        <v>1555</v>
      </c>
      <c r="E860" t="str">
        <f t="shared" si="52"/>
        <v>2022</v>
      </c>
      <c r="F860" t="str">
        <f t="shared" si="53"/>
        <v>agosto</v>
      </c>
      <c r="G860" s="3">
        <v>45566</v>
      </c>
      <c r="H860" s="4">
        <f t="shared" si="55"/>
        <v>776</v>
      </c>
      <c r="I860" s="2">
        <f t="shared" si="54"/>
        <v>720</v>
      </c>
      <c r="J860" s="1">
        <v>99423</v>
      </c>
      <c r="K860" s="1">
        <v>99423</v>
      </c>
      <c r="L860" s="1" t="s">
        <v>1979</v>
      </c>
      <c r="M860" s="1" t="s">
        <v>19</v>
      </c>
      <c r="N860" s="1" t="s">
        <v>20</v>
      </c>
      <c r="O860" s="1" t="s">
        <v>1978</v>
      </c>
      <c r="P860" s="1" t="s">
        <v>1978</v>
      </c>
      <c r="Q860" s="1" t="s">
        <v>1979</v>
      </c>
      <c r="R860" s="1" t="s">
        <v>3976</v>
      </c>
      <c r="S860" s="1">
        <v>0</v>
      </c>
      <c r="T860" s="1" t="s">
        <v>21</v>
      </c>
    </row>
    <row r="861" spans="1:20" x14ac:dyDescent="0.35">
      <c r="A861" s="1" t="s">
        <v>14</v>
      </c>
      <c r="B861" s="1" t="s">
        <v>1980</v>
      </c>
      <c r="C861" s="1" t="s">
        <v>1930</v>
      </c>
      <c r="D861" s="1" t="s">
        <v>1555</v>
      </c>
      <c r="E861" t="str">
        <f t="shared" si="52"/>
        <v>2022</v>
      </c>
      <c r="F861" t="str">
        <f t="shared" si="53"/>
        <v>agosto</v>
      </c>
      <c r="G861" s="3">
        <v>45566</v>
      </c>
      <c r="H861" s="4">
        <f t="shared" si="55"/>
        <v>776</v>
      </c>
      <c r="I861" s="2">
        <f t="shared" si="54"/>
        <v>720</v>
      </c>
      <c r="J861" s="1">
        <v>99423</v>
      </c>
      <c r="K861" s="1">
        <v>99423</v>
      </c>
      <c r="L861" s="1" t="s">
        <v>1981</v>
      </c>
      <c r="M861" s="1" t="s">
        <v>19</v>
      </c>
      <c r="N861" s="1" t="s">
        <v>20</v>
      </c>
      <c r="O861" s="1" t="s">
        <v>1980</v>
      </c>
      <c r="P861" s="1" t="s">
        <v>1980</v>
      </c>
      <c r="Q861" s="1" t="s">
        <v>1981</v>
      </c>
      <c r="R861" s="1" t="s">
        <v>3976</v>
      </c>
      <c r="S861" s="1">
        <v>0</v>
      </c>
      <c r="T861" s="1" t="s">
        <v>21</v>
      </c>
    </row>
    <row r="862" spans="1:20" x14ac:dyDescent="0.35">
      <c r="A862" s="1" t="s">
        <v>14</v>
      </c>
      <c r="B862" s="1" t="s">
        <v>1982</v>
      </c>
      <c r="C862" s="1" t="s">
        <v>1930</v>
      </c>
      <c r="D862" s="1" t="s">
        <v>1555</v>
      </c>
      <c r="E862" t="str">
        <f t="shared" si="52"/>
        <v>2022</v>
      </c>
      <c r="F862" t="str">
        <f t="shared" si="53"/>
        <v>agosto</v>
      </c>
      <c r="G862" s="3">
        <v>45566</v>
      </c>
      <c r="H862" s="4">
        <f t="shared" si="55"/>
        <v>776</v>
      </c>
      <c r="I862" s="2">
        <f t="shared" si="54"/>
        <v>720</v>
      </c>
      <c r="J862" s="1">
        <v>99423</v>
      </c>
      <c r="K862" s="1">
        <v>99423</v>
      </c>
      <c r="L862" s="1" t="s">
        <v>1983</v>
      </c>
      <c r="M862" s="1" t="s">
        <v>19</v>
      </c>
      <c r="N862" s="1" t="s">
        <v>20</v>
      </c>
      <c r="O862" s="1" t="s">
        <v>1982</v>
      </c>
      <c r="P862" s="1" t="s">
        <v>1982</v>
      </c>
      <c r="Q862" s="1" t="s">
        <v>1983</v>
      </c>
      <c r="R862" s="1" t="s">
        <v>3976</v>
      </c>
      <c r="S862" s="1">
        <v>0</v>
      </c>
      <c r="T862" s="1" t="s">
        <v>21</v>
      </c>
    </row>
    <row r="863" spans="1:20" x14ac:dyDescent="0.35">
      <c r="A863" s="1" t="s">
        <v>14</v>
      </c>
      <c r="B863" s="1" t="s">
        <v>1984</v>
      </c>
      <c r="C863" s="1" t="s">
        <v>1930</v>
      </c>
      <c r="D863" s="1" t="s">
        <v>1555</v>
      </c>
      <c r="E863" t="str">
        <f t="shared" si="52"/>
        <v>2022</v>
      </c>
      <c r="F863" t="str">
        <f t="shared" si="53"/>
        <v>agosto</v>
      </c>
      <c r="G863" s="3">
        <v>45566</v>
      </c>
      <c r="H863" s="4">
        <f t="shared" si="55"/>
        <v>776</v>
      </c>
      <c r="I863" s="2">
        <f t="shared" si="54"/>
        <v>720</v>
      </c>
      <c r="J863" s="1">
        <v>99423</v>
      </c>
      <c r="K863" s="1">
        <v>99423</v>
      </c>
      <c r="L863" s="1" t="s">
        <v>1985</v>
      </c>
      <c r="M863" s="1" t="s">
        <v>19</v>
      </c>
      <c r="N863" s="1" t="s">
        <v>20</v>
      </c>
      <c r="O863" s="1" t="s">
        <v>1984</v>
      </c>
      <c r="P863" s="1" t="s">
        <v>1984</v>
      </c>
      <c r="Q863" s="1" t="s">
        <v>1985</v>
      </c>
      <c r="R863" s="1" t="s">
        <v>3976</v>
      </c>
      <c r="S863" s="1">
        <v>0</v>
      </c>
      <c r="T863" s="1" t="s">
        <v>21</v>
      </c>
    </row>
    <row r="864" spans="1:20" x14ac:dyDescent="0.35">
      <c r="A864" s="1" t="s">
        <v>14</v>
      </c>
      <c r="B864" s="1" t="s">
        <v>1986</v>
      </c>
      <c r="C864" s="1" t="s">
        <v>1930</v>
      </c>
      <c r="D864" s="1" t="s">
        <v>1555</v>
      </c>
      <c r="E864" t="str">
        <f t="shared" si="52"/>
        <v>2022</v>
      </c>
      <c r="F864" t="str">
        <f t="shared" si="53"/>
        <v>agosto</v>
      </c>
      <c r="G864" s="3">
        <v>45566</v>
      </c>
      <c r="H864" s="4">
        <f t="shared" si="55"/>
        <v>776</v>
      </c>
      <c r="I864" s="2">
        <f t="shared" si="54"/>
        <v>720</v>
      </c>
      <c r="J864" s="1">
        <v>99423</v>
      </c>
      <c r="K864" s="1">
        <v>99423</v>
      </c>
      <c r="L864" s="1" t="s">
        <v>1987</v>
      </c>
      <c r="M864" s="1" t="s">
        <v>19</v>
      </c>
      <c r="N864" s="1" t="s">
        <v>20</v>
      </c>
      <c r="O864" s="1" t="s">
        <v>1986</v>
      </c>
      <c r="P864" s="1" t="s">
        <v>1986</v>
      </c>
      <c r="Q864" s="1" t="s">
        <v>1987</v>
      </c>
      <c r="R864" s="1" t="s">
        <v>3976</v>
      </c>
      <c r="S864" s="1">
        <v>0</v>
      </c>
      <c r="T864" s="1" t="s">
        <v>21</v>
      </c>
    </row>
    <row r="865" spans="1:20" x14ac:dyDescent="0.35">
      <c r="A865" s="1" t="s">
        <v>14</v>
      </c>
      <c r="B865" s="1" t="s">
        <v>1988</v>
      </c>
      <c r="C865" s="1" t="s">
        <v>1930</v>
      </c>
      <c r="D865" s="1" t="s">
        <v>1555</v>
      </c>
      <c r="E865" t="str">
        <f t="shared" si="52"/>
        <v>2022</v>
      </c>
      <c r="F865" t="str">
        <f t="shared" si="53"/>
        <v>agosto</v>
      </c>
      <c r="G865" s="3">
        <v>45566</v>
      </c>
      <c r="H865" s="4">
        <f t="shared" si="55"/>
        <v>776</v>
      </c>
      <c r="I865" s="2">
        <f t="shared" si="54"/>
        <v>720</v>
      </c>
      <c r="J865" s="1">
        <v>99423</v>
      </c>
      <c r="K865" s="1">
        <v>99423</v>
      </c>
      <c r="L865" s="1" t="s">
        <v>1989</v>
      </c>
      <c r="M865" s="1" t="s">
        <v>19</v>
      </c>
      <c r="N865" s="1" t="s">
        <v>20</v>
      </c>
      <c r="O865" s="1" t="s">
        <v>1988</v>
      </c>
      <c r="P865" s="1" t="s">
        <v>1988</v>
      </c>
      <c r="Q865" s="1" t="s">
        <v>1989</v>
      </c>
      <c r="R865" s="1" t="s">
        <v>3976</v>
      </c>
      <c r="S865" s="1">
        <v>0</v>
      </c>
      <c r="T865" s="1" t="s">
        <v>21</v>
      </c>
    </row>
    <row r="866" spans="1:20" x14ac:dyDescent="0.35">
      <c r="A866" s="1" t="s">
        <v>14</v>
      </c>
      <c r="B866" s="1" t="s">
        <v>1990</v>
      </c>
      <c r="C866" s="1" t="s">
        <v>1930</v>
      </c>
      <c r="D866" s="1" t="s">
        <v>1555</v>
      </c>
      <c r="E866" t="str">
        <f t="shared" si="52"/>
        <v>2022</v>
      </c>
      <c r="F866" t="str">
        <f t="shared" si="53"/>
        <v>agosto</v>
      </c>
      <c r="G866" s="3">
        <v>45566</v>
      </c>
      <c r="H866" s="4">
        <f t="shared" si="55"/>
        <v>776</v>
      </c>
      <c r="I866" s="2">
        <f t="shared" si="54"/>
        <v>720</v>
      </c>
      <c r="J866" s="1">
        <v>99423</v>
      </c>
      <c r="K866" s="1">
        <v>99423</v>
      </c>
      <c r="L866" s="1" t="s">
        <v>1991</v>
      </c>
      <c r="M866" s="1" t="s">
        <v>19</v>
      </c>
      <c r="N866" s="1" t="s">
        <v>20</v>
      </c>
      <c r="O866" s="1" t="s">
        <v>1990</v>
      </c>
      <c r="P866" s="1" t="s">
        <v>1990</v>
      </c>
      <c r="Q866" s="1" t="s">
        <v>1991</v>
      </c>
      <c r="R866" s="1" t="s">
        <v>3976</v>
      </c>
      <c r="S866" s="1">
        <v>0</v>
      </c>
      <c r="T866" s="1" t="s">
        <v>21</v>
      </c>
    </row>
    <row r="867" spans="1:20" x14ac:dyDescent="0.35">
      <c r="A867" s="1" t="s">
        <v>14</v>
      </c>
      <c r="B867" s="1" t="s">
        <v>1992</v>
      </c>
      <c r="C867" s="1" t="s">
        <v>1930</v>
      </c>
      <c r="D867" s="1" t="s">
        <v>1555</v>
      </c>
      <c r="E867" t="str">
        <f t="shared" si="52"/>
        <v>2022</v>
      </c>
      <c r="F867" t="str">
        <f t="shared" si="53"/>
        <v>agosto</v>
      </c>
      <c r="G867" s="3">
        <v>45566</v>
      </c>
      <c r="H867" s="4">
        <f t="shared" si="55"/>
        <v>776</v>
      </c>
      <c r="I867" s="2">
        <f t="shared" si="54"/>
        <v>720</v>
      </c>
      <c r="J867" s="1">
        <v>99423</v>
      </c>
      <c r="K867" s="1">
        <v>99423</v>
      </c>
      <c r="L867" s="1" t="s">
        <v>1993</v>
      </c>
      <c r="M867" s="1" t="s">
        <v>19</v>
      </c>
      <c r="N867" s="1" t="s">
        <v>20</v>
      </c>
      <c r="O867" s="1" t="s">
        <v>1992</v>
      </c>
      <c r="P867" s="1" t="s">
        <v>1992</v>
      </c>
      <c r="Q867" s="1" t="s">
        <v>1993</v>
      </c>
      <c r="R867" s="1" t="s">
        <v>3976</v>
      </c>
      <c r="S867" s="1">
        <v>0</v>
      </c>
      <c r="T867" s="1" t="s">
        <v>21</v>
      </c>
    </row>
    <row r="868" spans="1:20" x14ac:dyDescent="0.35">
      <c r="A868" s="1" t="s">
        <v>14</v>
      </c>
      <c r="B868" s="1" t="s">
        <v>1994</v>
      </c>
      <c r="C868" s="1" t="s">
        <v>1995</v>
      </c>
      <c r="D868" s="1" t="s">
        <v>1555</v>
      </c>
      <c r="E868" t="str">
        <f t="shared" si="52"/>
        <v>2022</v>
      </c>
      <c r="F868" t="str">
        <f t="shared" si="53"/>
        <v>agosto</v>
      </c>
      <c r="G868" s="3">
        <v>45566</v>
      </c>
      <c r="H868" s="4">
        <f t="shared" si="55"/>
        <v>776</v>
      </c>
      <c r="I868" s="2">
        <f t="shared" si="54"/>
        <v>720</v>
      </c>
      <c r="J868" s="1">
        <v>99423</v>
      </c>
      <c r="K868" s="1">
        <v>99423</v>
      </c>
      <c r="L868" s="1" t="s">
        <v>1996</v>
      </c>
      <c r="M868" s="1" t="s">
        <v>19</v>
      </c>
      <c r="N868" s="1" t="s">
        <v>20</v>
      </c>
      <c r="O868" s="1" t="s">
        <v>1994</v>
      </c>
      <c r="P868" s="1" t="s">
        <v>1994</v>
      </c>
      <c r="Q868" s="1" t="s">
        <v>1996</v>
      </c>
      <c r="R868" s="1" t="s">
        <v>3976</v>
      </c>
      <c r="S868" s="1">
        <v>0</v>
      </c>
      <c r="T868" s="1" t="s">
        <v>21</v>
      </c>
    </row>
    <row r="869" spans="1:20" x14ac:dyDescent="0.35">
      <c r="A869" s="1" t="s">
        <v>14</v>
      </c>
      <c r="B869" s="1" t="s">
        <v>1997</v>
      </c>
      <c r="C869" s="1" t="s">
        <v>1995</v>
      </c>
      <c r="D869" s="1" t="s">
        <v>1555</v>
      </c>
      <c r="E869" t="str">
        <f t="shared" si="52"/>
        <v>2022</v>
      </c>
      <c r="F869" t="str">
        <f t="shared" si="53"/>
        <v>agosto</v>
      </c>
      <c r="G869" s="3">
        <v>45566</v>
      </c>
      <c r="H869" s="4">
        <f t="shared" si="55"/>
        <v>776</v>
      </c>
      <c r="I869" s="2">
        <f t="shared" si="54"/>
        <v>720</v>
      </c>
      <c r="J869" s="1">
        <v>99423</v>
      </c>
      <c r="K869" s="1">
        <v>99423</v>
      </c>
      <c r="L869" s="1" t="s">
        <v>1998</v>
      </c>
      <c r="M869" s="1" t="s">
        <v>19</v>
      </c>
      <c r="N869" s="1" t="s">
        <v>20</v>
      </c>
      <c r="O869" s="1" t="s">
        <v>1997</v>
      </c>
      <c r="P869" s="1" t="s">
        <v>1997</v>
      </c>
      <c r="Q869" s="1" t="s">
        <v>1998</v>
      </c>
      <c r="R869" s="1" t="s">
        <v>3976</v>
      </c>
      <c r="S869" s="1">
        <v>0</v>
      </c>
      <c r="T869" s="1" t="s">
        <v>21</v>
      </c>
    </row>
    <row r="870" spans="1:20" x14ac:dyDescent="0.35">
      <c r="A870" s="1" t="s">
        <v>14</v>
      </c>
      <c r="B870" s="1" t="s">
        <v>1999</v>
      </c>
      <c r="C870" s="1" t="s">
        <v>1995</v>
      </c>
      <c r="D870" s="1" t="s">
        <v>1555</v>
      </c>
      <c r="E870" t="str">
        <f t="shared" si="52"/>
        <v>2022</v>
      </c>
      <c r="F870" t="str">
        <f t="shared" si="53"/>
        <v>agosto</v>
      </c>
      <c r="G870" s="3">
        <v>45566</v>
      </c>
      <c r="H870" s="4">
        <f t="shared" si="55"/>
        <v>776</v>
      </c>
      <c r="I870" s="2">
        <f t="shared" si="54"/>
        <v>720</v>
      </c>
      <c r="J870" s="1">
        <v>99423</v>
      </c>
      <c r="K870" s="1">
        <v>99423</v>
      </c>
      <c r="L870" s="1" t="s">
        <v>2000</v>
      </c>
      <c r="M870" s="1" t="s">
        <v>19</v>
      </c>
      <c r="N870" s="1" t="s">
        <v>20</v>
      </c>
      <c r="O870" s="1" t="s">
        <v>1999</v>
      </c>
      <c r="P870" s="1" t="s">
        <v>1999</v>
      </c>
      <c r="Q870" s="1" t="s">
        <v>2000</v>
      </c>
      <c r="R870" s="1" t="s">
        <v>3976</v>
      </c>
      <c r="S870" s="1">
        <v>0</v>
      </c>
      <c r="T870" s="1" t="s">
        <v>21</v>
      </c>
    </row>
    <row r="871" spans="1:20" x14ac:dyDescent="0.35">
      <c r="A871" s="1" t="s">
        <v>14</v>
      </c>
      <c r="B871" s="1" t="s">
        <v>2001</v>
      </c>
      <c r="C871" s="1" t="s">
        <v>1995</v>
      </c>
      <c r="D871" s="1" t="s">
        <v>1555</v>
      </c>
      <c r="E871" t="str">
        <f t="shared" si="52"/>
        <v>2022</v>
      </c>
      <c r="F871" t="str">
        <f t="shared" si="53"/>
        <v>agosto</v>
      </c>
      <c r="G871" s="3">
        <v>45566</v>
      </c>
      <c r="H871" s="4">
        <f t="shared" si="55"/>
        <v>776</v>
      </c>
      <c r="I871" s="2">
        <f t="shared" si="54"/>
        <v>720</v>
      </c>
      <c r="J871" s="1">
        <v>99423</v>
      </c>
      <c r="K871" s="1">
        <v>99423</v>
      </c>
      <c r="L871" s="1" t="s">
        <v>2002</v>
      </c>
      <c r="M871" s="1" t="s">
        <v>19</v>
      </c>
      <c r="N871" s="1" t="s">
        <v>20</v>
      </c>
      <c r="O871" s="1" t="s">
        <v>2001</v>
      </c>
      <c r="P871" s="1" t="s">
        <v>2001</v>
      </c>
      <c r="Q871" s="1" t="s">
        <v>2002</v>
      </c>
      <c r="R871" s="1" t="s">
        <v>3976</v>
      </c>
      <c r="S871" s="1">
        <v>0</v>
      </c>
      <c r="T871" s="1" t="s">
        <v>21</v>
      </c>
    </row>
    <row r="872" spans="1:20" x14ac:dyDescent="0.35">
      <c r="A872" s="1" t="s">
        <v>14</v>
      </c>
      <c r="B872" s="1" t="s">
        <v>2003</v>
      </c>
      <c r="C872" s="1" t="s">
        <v>1995</v>
      </c>
      <c r="D872" s="1" t="s">
        <v>1555</v>
      </c>
      <c r="E872" t="str">
        <f t="shared" si="52"/>
        <v>2022</v>
      </c>
      <c r="F872" t="str">
        <f t="shared" si="53"/>
        <v>agosto</v>
      </c>
      <c r="G872" s="3">
        <v>45566</v>
      </c>
      <c r="H872" s="4">
        <f t="shared" si="55"/>
        <v>776</v>
      </c>
      <c r="I872" s="2">
        <f t="shared" si="54"/>
        <v>720</v>
      </c>
      <c r="J872" s="1">
        <v>99423</v>
      </c>
      <c r="K872" s="1">
        <v>99423</v>
      </c>
      <c r="L872" s="1" t="s">
        <v>2004</v>
      </c>
      <c r="M872" s="1" t="s">
        <v>19</v>
      </c>
      <c r="N872" s="1" t="s">
        <v>20</v>
      </c>
      <c r="O872" s="1" t="s">
        <v>2003</v>
      </c>
      <c r="P872" s="1" t="s">
        <v>2003</v>
      </c>
      <c r="Q872" s="1" t="s">
        <v>2004</v>
      </c>
      <c r="R872" s="1" t="s">
        <v>3976</v>
      </c>
      <c r="S872" s="1">
        <v>0</v>
      </c>
      <c r="T872" s="1" t="s">
        <v>21</v>
      </c>
    </row>
    <row r="873" spans="1:20" x14ac:dyDescent="0.35">
      <c r="A873" s="1" t="s">
        <v>14</v>
      </c>
      <c r="B873" s="1" t="s">
        <v>2005</v>
      </c>
      <c r="C873" s="1" t="s">
        <v>1995</v>
      </c>
      <c r="D873" s="1" t="s">
        <v>1555</v>
      </c>
      <c r="E873" t="str">
        <f t="shared" si="52"/>
        <v>2022</v>
      </c>
      <c r="F873" t="str">
        <f t="shared" si="53"/>
        <v>agosto</v>
      </c>
      <c r="G873" s="3">
        <v>45566</v>
      </c>
      <c r="H873" s="4">
        <f t="shared" si="55"/>
        <v>776</v>
      </c>
      <c r="I873" s="2">
        <f t="shared" si="54"/>
        <v>720</v>
      </c>
      <c r="J873" s="1">
        <v>99423</v>
      </c>
      <c r="K873" s="1">
        <v>99423</v>
      </c>
      <c r="L873" s="1" t="s">
        <v>2006</v>
      </c>
      <c r="M873" s="1" t="s">
        <v>19</v>
      </c>
      <c r="N873" s="1" t="s">
        <v>20</v>
      </c>
      <c r="O873" s="1" t="s">
        <v>2005</v>
      </c>
      <c r="P873" s="1" t="s">
        <v>2005</v>
      </c>
      <c r="Q873" s="1" t="s">
        <v>2006</v>
      </c>
      <c r="R873" s="1" t="s">
        <v>3976</v>
      </c>
      <c r="S873" s="1">
        <v>0</v>
      </c>
      <c r="T873" s="1" t="s">
        <v>21</v>
      </c>
    </row>
    <row r="874" spans="1:20" x14ac:dyDescent="0.35">
      <c r="A874" s="1" t="s">
        <v>14</v>
      </c>
      <c r="B874" s="1" t="s">
        <v>2007</v>
      </c>
      <c r="C874" s="1" t="s">
        <v>1995</v>
      </c>
      <c r="D874" s="1" t="s">
        <v>1555</v>
      </c>
      <c r="E874" t="str">
        <f t="shared" si="52"/>
        <v>2022</v>
      </c>
      <c r="F874" t="str">
        <f t="shared" si="53"/>
        <v>agosto</v>
      </c>
      <c r="G874" s="3">
        <v>45566</v>
      </c>
      <c r="H874" s="4">
        <f t="shared" si="55"/>
        <v>776</v>
      </c>
      <c r="I874" s="2">
        <f t="shared" si="54"/>
        <v>720</v>
      </c>
      <c r="J874" s="1">
        <v>99423</v>
      </c>
      <c r="K874" s="1">
        <v>99423</v>
      </c>
      <c r="L874" s="1" t="s">
        <v>2008</v>
      </c>
      <c r="M874" s="1" t="s">
        <v>19</v>
      </c>
      <c r="N874" s="1" t="s">
        <v>20</v>
      </c>
      <c r="O874" s="1" t="s">
        <v>2007</v>
      </c>
      <c r="P874" s="1" t="s">
        <v>2007</v>
      </c>
      <c r="Q874" s="1" t="s">
        <v>2008</v>
      </c>
      <c r="R874" s="1" t="s">
        <v>3976</v>
      </c>
      <c r="S874" s="1">
        <v>0</v>
      </c>
      <c r="T874" s="1" t="s">
        <v>21</v>
      </c>
    </row>
    <row r="875" spans="1:20" x14ac:dyDescent="0.35">
      <c r="A875" s="1" t="s">
        <v>14</v>
      </c>
      <c r="B875" s="1" t="s">
        <v>2009</v>
      </c>
      <c r="C875" s="1" t="s">
        <v>1995</v>
      </c>
      <c r="D875" s="1" t="s">
        <v>1555</v>
      </c>
      <c r="E875" t="str">
        <f t="shared" si="52"/>
        <v>2022</v>
      </c>
      <c r="F875" t="str">
        <f t="shared" si="53"/>
        <v>agosto</v>
      </c>
      <c r="G875" s="3">
        <v>45566</v>
      </c>
      <c r="H875" s="4">
        <f t="shared" si="55"/>
        <v>776</v>
      </c>
      <c r="I875" s="2">
        <f t="shared" si="54"/>
        <v>720</v>
      </c>
      <c r="J875" s="1">
        <v>99423</v>
      </c>
      <c r="K875" s="1">
        <v>99423</v>
      </c>
      <c r="L875" s="1" t="s">
        <v>2010</v>
      </c>
      <c r="M875" s="1" t="s">
        <v>19</v>
      </c>
      <c r="N875" s="1" t="s">
        <v>20</v>
      </c>
      <c r="O875" s="1" t="s">
        <v>2009</v>
      </c>
      <c r="P875" s="1" t="s">
        <v>2009</v>
      </c>
      <c r="Q875" s="1" t="s">
        <v>2010</v>
      </c>
      <c r="R875" s="1" t="s">
        <v>3976</v>
      </c>
      <c r="S875" s="1">
        <v>0</v>
      </c>
      <c r="T875" s="1" t="s">
        <v>21</v>
      </c>
    </row>
    <row r="876" spans="1:20" x14ac:dyDescent="0.35">
      <c r="A876" s="1" t="s">
        <v>14</v>
      </c>
      <c r="B876" s="1" t="s">
        <v>2011</v>
      </c>
      <c r="C876" s="1" t="s">
        <v>1995</v>
      </c>
      <c r="D876" s="1" t="s">
        <v>1555</v>
      </c>
      <c r="E876" t="str">
        <f t="shared" si="52"/>
        <v>2022</v>
      </c>
      <c r="F876" t="str">
        <f t="shared" si="53"/>
        <v>agosto</v>
      </c>
      <c r="G876" s="3">
        <v>45566</v>
      </c>
      <c r="H876" s="4">
        <f t="shared" si="55"/>
        <v>776</v>
      </c>
      <c r="I876" s="2">
        <f t="shared" si="54"/>
        <v>720</v>
      </c>
      <c r="J876" s="1">
        <v>99423</v>
      </c>
      <c r="K876" s="1">
        <v>99423</v>
      </c>
      <c r="L876" s="1" t="s">
        <v>2012</v>
      </c>
      <c r="M876" s="1" t="s">
        <v>19</v>
      </c>
      <c r="N876" s="1" t="s">
        <v>20</v>
      </c>
      <c r="O876" s="1" t="s">
        <v>2011</v>
      </c>
      <c r="P876" s="1" t="s">
        <v>2011</v>
      </c>
      <c r="Q876" s="1" t="s">
        <v>2012</v>
      </c>
      <c r="R876" s="1" t="s">
        <v>3976</v>
      </c>
      <c r="S876" s="1">
        <v>0</v>
      </c>
      <c r="T876" s="1" t="s">
        <v>21</v>
      </c>
    </row>
    <row r="877" spans="1:20" x14ac:dyDescent="0.35">
      <c r="A877" s="1" t="s">
        <v>14</v>
      </c>
      <c r="B877" s="1" t="s">
        <v>2013</v>
      </c>
      <c r="C877" s="1" t="s">
        <v>1995</v>
      </c>
      <c r="D877" s="1" t="s">
        <v>1555</v>
      </c>
      <c r="E877" t="str">
        <f t="shared" si="52"/>
        <v>2022</v>
      </c>
      <c r="F877" t="str">
        <f t="shared" si="53"/>
        <v>agosto</v>
      </c>
      <c r="G877" s="3">
        <v>45566</v>
      </c>
      <c r="H877" s="4">
        <f t="shared" si="55"/>
        <v>776</v>
      </c>
      <c r="I877" s="2">
        <f t="shared" si="54"/>
        <v>720</v>
      </c>
      <c r="J877" s="1">
        <v>99423</v>
      </c>
      <c r="K877" s="1">
        <v>99423</v>
      </c>
      <c r="L877" s="1" t="s">
        <v>2014</v>
      </c>
      <c r="M877" s="1" t="s">
        <v>19</v>
      </c>
      <c r="N877" s="1" t="s">
        <v>20</v>
      </c>
      <c r="O877" s="1" t="s">
        <v>2013</v>
      </c>
      <c r="P877" s="1" t="s">
        <v>2013</v>
      </c>
      <c r="Q877" s="1" t="s">
        <v>2014</v>
      </c>
      <c r="R877" s="1" t="s">
        <v>3976</v>
      </c>
      <c r="S877" s="1">
        <v>0</v>
      </c>
      <c r="T877" s="1" t="s">
        <v>21</v>
      </c>
    </row>
    <row r="878" spans="1:20" x14ac:dyDescent="0.35">
      <c r="A878" s="1" t="s">
        <v>14</v>
      </c>
      <c r="B878" s="1" t="s">
        <v>2015</v>
      </c>
      <c r="C878" s="1" t="s">
        <v>1995</v>
      </c>
      <c r="D878" s="1" t="s">
        <v>1555</v>
      </c>
      <c r="E878" t="str">
        <f t="shared" si="52"/>
        <v>2022</v>
      </c>
      <c r="F878" t="str">
        <f t="shared" si="53"/>
        <v>agosto</v>
      </c>
      <c r="G878" s="3">
        <v>45566</v>
      </c>
      <c r="H878" s="4">
        <f t="shared" si="55"/>
        <v>776</v>
      </c>
      <c r="I878" s="2">
        <f t="shared" si="54"/>
        <v>720</v>
      </c>
      <c r="J878" s="1">
        <v>99423</v>
      </c>
      <c r="K878" s="1">
        <v>99423</v>
      </c>
      <c r="L878" s="1" t="s">
        <v>2016</v>
      </c>
      <c r="M878" s="1" t="s">
        <v>19</v>
      </c>
      <c r="N878" s="1" t="s">
        <v>20</v>
      </c>
      <c r="O878" s="1" t="s">
        <v>2015</v>
      </c>
      <c r="P878" s="1" t="s">
        <v>2015</v>
      </c>
      <c r="Q878" s="1" t="s">
        <v>2016</v>
      </c>
      <c r="R878" s="1" t="s">
        <v>3976</v>
      </c>
      <c r="S878" s="1">
        <v>0</v>
      </c>
      <c r="T878" s="1" t="s">
        <v>21</v>
      </c>
    </row>
    <row r="879" spans="1:20" x14ac:dyDescent="0.35">
      <c r="A879" s="1" t="s">
        <v>14</v>
      </c>
      <c r="B879" s="1" t="s">
        <v>2017</v>
      </c>
      <c r="C879" s="1" t="s">
        <v>1995</v>
      </c>
      <c r="D879" s="1" t="s">
        <v>1555</v>
      </c>
      <c r="E879" t="str">
        <f t="shared" si="52"/>
        <v>2022</v>
      </c>
      <c r="F879" t="str">
        <f t="shared" si="53"/>
        <v>agosto</v>
      </c>
      <c r="G879" s="3">
        <v>45566</v>
      </c>
      <c r="H879" s="4">
        <f t="shared" si="55"/>
        <v>776</v>
      </c>
      <c r="I879" s="2">
        <f t="shared" si="54"/>
        <v>720</v>
      </c>
      <c r="J879" s="1">
        <v>99423</v>
      </c>
      <c r="K879" s="1">
        <v>99423</v>
      </c>
      <c r="L879" s="1" t="s">
        <v>2018</v>
      </c>
      <c r="M879" s="1" t="s">
        <v>19</v>
      </c>
      <c r="N879" s="1" t="s">
        <v>20</v>
      </c>
      <c r="O879" s="1" t="s">
        <v>2017</v>
      </c>
      <c r="P879" s="1" t="s">
        <v>2017</v>
      </c>
      <c r="Q879" s="1" t="s">
        <v>2018</v>
      </c>
      <c r="R879" s="1" t="s">
        <v>3976</v>
      </c>
      <c r="S879" s="1">
        <v>0</v>
      </c>
      <c r="T879" s="1" t="s">
        <v>21</v>
      </c>
    </row>
    <row r="880" spans="1:20" x14ac:dyDescent="0.35">
      <c r="A880" s="1" t="s">
        <v>14</v>
      </c>
      <c r="B880" s="1" t="s">
        <v>2019</v>
      </c>
      <c r="C880" s="1" t="s">
        <v>1995</v>
      </c>
      <c r="D880" s="1" t="s">
        <v>1555</v>
      </c>
      <c r="E880" t="str">
        <f t="shared" si="52"/>
        <v>2022</v>
      </c>
      <c r="F880" t="str">
        <f t="shared" si="53"/>
        <v>agosto</v>
      </c>
      <c r="G880" s="3">
        <v>45566</v>
      </c>
      <c r="H880" s="4">
        <f t="shared" si="55"/>
        <v>776</v>
      </c>
      <c r="I880" s="2">
        <f t="shared" si="54"/>
        <v>720</v>
      </c>
      <c r="J880" s="1">
        <v>99423</v>
      </c>
      <c r="K880" s="1">
        <v>99423</v>
      </c>
      <c r="L880" s="1" t="s">
        <v>2020</v>
      </c>
      <c r="M880" s="1" t="s">
        <v>19</v>
      </c>
      <c r="N880" s="1" t="s">
        <v>20</v>
      </c>
      <c r="O880" s="1" t="s">
        <v>2019</v>
      </c>
      <c r="P880" s="1" t="s">
        <v>2019</v>
      </c>
      <c r="Q880" s="1" t="s">
        <v>2020</v>
      </c>
      <c r="R880" s="1" t="s">
        <v>3976</v>
      </c>
      <c r="S880" s="1">
        <v>0</v>
      </c>
      <c r="T880" s="1" t="s">
        <v>21</v>
      </c>
    </row>
    <row r="881" spans="1:20" x14ac:dyDescent="0.35">
      <c r="A881" s="1" t="s">
        <v>14</v>
      </c>
      <c r="B881" s="1" t="s">
        <v>2021</v>
      </c>
      <c r="C881" s="1" t="s">
        <v>1995</v>
      </c>
      <c r="D881" s="1" t="s">
        <v>1555</v>
      </c>
      <c r="E881" t="str">
        <f t="shared" si="52"/>
        <v>2022</v>
      </c>
      <c r="F881" t="str">
        <f t="shared" si="53"/>
        <v>agosto</v>
      </c>
      <c r="G881" s="3">
        <v>45566</v>
      </c>
      <c r="H881" s="4">
        <f t="shared" si="55"/>
        <v>776</v>
      </c>
      <c r="I881" s="2">
        <f t="shared" si="54"/>
        <v>720</v>
      </c>
      <c r="J881" s="1">
        <v>99423</v>
      </c>
      <c r="K881" s="1">
        <v>99423</v>
      </c>
      <c r="L881" s="1" t="s">
        <v>2022</v>
      </c>
      <c r="M881" s="1" t="s">
        <v>19</v>
      </c>
      <c r="N881" s="1" t="s">
        <v>20</v>
      </c>
      <c r="O881" s="1" t="s">
        <v>2021</v>
      </c>
      <c r="P881" s="1" t="s">
        <v>2021</v>
      </c>
      <c r="Q881" s="1" t="s">
        <v>2022</v>
      </c>
      <c r="R881" s="1" t="s">
        <v>3976</v>
      </c>
      <c r="S881" s="1">
        <v>0</v>
      </c>
      <c r="T881" s="1" t="s">
        <v>21</v>
      </c>
    </row>
    <row r="882" spans="1:20" x14ac:dyDescent="0.35">
      <c r="A882" s="1" t="s">
        <v>14</v>
      </c>
      <c r="B882" s="1" t="s">
        <v>2023</v>
      </c>
      <c r="C882" s="1" t="s">
        <v>2024</v>
      </c>
      <c r="D882" s="1" t="s">
        <v>1555</v>
      </c>
      <c r="E882" t="str">
        <f t="shared" si="52"/>
        <v>2022</v>
      </c>
      <c r="F882" t="str">
        <f t="shared" si="53"/>
        <v>agosto</v>
      </c>
      <c r="G882" s="3">
        <v>45566</v>
      </c>
      <c r="H882" s="4">
        <f t="shared" si="55"/>
        <v>776</v>
      </c>
      <c r="I882" s="2">
        <f t="shared" si="54"/>
        <v>720</v>
      </c>
      <c r="J882" s="1">
        <v>99423</v>
      </c>
      <c r="K882" s="1">
        <v>99423</v>
      </c>
      <c r="L882" s="1" t="s">
        <v>2025</v>
      </c>
      <c r="M882" s="1" t="s">
        <v>19</v>
      </c>
      <c r="N882" s="1" t="s">
        <v>20</v>
      </c>
      <c r="O882" s="1" t="s">
        <v>2023</v>
      </c>
      <c r="P882" s="1" t="s">
        <v>2023</v>
      </c>
      <c r="Q882" s="1" t="s">
        <v>2025</v>
      </c>
      <c r="R882" s="1" t="s">
        <v>3976</v>
      </c>
      <c r="S882" s="1">
        <v>0</v>
      </c>
      <c r="T882" s="1" t="s">
        <v>21</v>
      </c>
    </row>
    <row r="883" spans="1:20" x14ac:dyDescent="0.35">
      <c r="A883" s="1" t="s">
        <v>14</v>
      </c>
      <c r="B883" s="1" t="s">
        <v>2026</v>
      </c>
      <c r="C883" s="1" t="s">
        <v>2024</v>
      </c>
      <c r="D883" s="1" t="s">
        <v>1555</v>
      </c>
      <c r="E883" t="str">
        <f t="shared" si="52"/>
        <v>2022</v>
      </c>
      <c r="F883" t="str">
        <f t="shared" si="53"/>
        <v>agosto</v>
      </c>
      <c r="G883" s="3">
        <v>45566</v>
      </c>
      <c r="H883" s="4">
        <f t="shared" si="55"/>
        <v>776</v>
      </c>
      <c r="I883" s="2">
        <f t="shared" si="54"/>
        <v>720</v>
      </c>
      <c r="J883" s="1">
        <v>99423</v>
      </c>
      <c r="K883" s="1">
        <v>99423</v>
      </c>
      <c r="L883" s="1" t="s">
        <v>2027</v>
      </c>
      <c r="M883" s="1" t="s">
        <v>19</v>
      </c>
      <c r="N883" s="1" t="s">
        <v>20</v>
      </c>
      <c r="O883" s="1" t="s">
        <v>2026</v>
      </c>
      <c r="P883" s="1" t="s">
        <v>2026</v>
      </c>
      <c r="Q883" s="1" t="s">
        <v>2027</v>
      </c>
      <c r="R883" s="1" t="s">
        <v>3976</v>
      </c>
      <c r="S883" s="1">
        <v>0</v>
      </c>
      <c r="T883" s="1" t="s">
        <v>21</v>
      </c>
    </row>
    <row r="884" spans="1:20" x14ac:dyDescent="0.35">
      <c r="A884" s="1" t="s">
        <v>14</v>
      </c>
      <c r="B884" s="1" t="s">
        <v>2028</v>
      </c>
      <c r="C884" s="1" t="s">
        <v>2024</v>
      </c>
      <c r="D884" s="1" t="s">
        <v>1555</v>
      </c>
      <c r="E884" t="str">
        <f t="shared" si="52"/>
        <v>2022</v>
      </c>
      <c r="F884" t="str">
        <f t="shared" si="53"/>
        <v>agosto</v>
      </c>
      <c r="G884" s="3">
        <v>45566</v>
      </c>
      <c r="H884" s="4">
        <f t="shared" si="55"/>
        <v>776</v>
      </c>
      <c r="I884" s="2">
        <f t="shared" si="54"/>
        <v>720</v>
      </c>
      <c r="J884" s="1">
        <v>99423</v>
      </c>
      <c r="K884" s="1">
        <v>99423</v>
      </c>
      <c r="L884" s="1" t="s">
        <v>2029</v>
      </c>
      <c r="M884" s="1" t="s">
        <v>19</v>
      </c>
      <c r="N884" s="1" t="s">
        <v>20</v>
      </c>
      <c r="O884" s="1" t="s">
        <v>2028</v>
      </c>
      <c r="P884" s="1" t="s">
        <v>2028</v>
      </c>
      <c r="Q884" s="1" t="s">
        <v>2029</v>
      </c>
      <c r="R884" s="1" t="s">
        <v>3976</v>
      </c>
      <c r="S884" s="1">
        <v>0</v>
      </c>
      <c r="T884" s="1" t="s">
        <v>21</v>
      </c>
    </row>
    <row r="885" spans="1:20" x14ac:dyDescent="0.35">
      <c r="A885" s="1" t="s">
        <v>14</v>
      </c>
      <c r="B885" s="1" t="s">
        <v>2030</v>
      </c>
      <c r="C885" s="1" t="s">
        <v>2024</v>
      </c>
      <c r="D885" s="1" t="s">
        <v>1555</v>
      </c>
      <c r="E885" t="str">
        <f t="shared" si="52"/>
        <v>2022</v>
      </c>
      <c r="F885" t="str">
        <f t="shared" si="53"/>
        <v>agosto</v>
      </c>
      <c r="G885" s="3">
        <v>45566</v>
      </c>
      <c r="H885" s="4">
        <f t="shared" si="55"/>
        <v>776</v>
      </c>
      <c r="I885" s="2">
        <f t="shared" si="54"/>
        <v>720</v>
      </c>
      <c r="J885" s="1">
        <v>99423</v>
      </c>
      <c r="K885" s="1">
        <v>99423</v>
      </c>
      <c r="L885" s="1" t="s">
        <v>2031</v>
      </c>
      <c r="M885" s="1" t="s">
        <v>19</v>
      </c>
      <c r="N885" s="1" t="s">
        <v>20</v>
      </c>
      <c r="O885" s="1" t="s">
        <v>2030</v>
      </c>
      <c r="P885" s="1" t="s">
        <v>2030</v>
      </c>
      <c r="Q885" s="1" t="s">
        <v>2031</v>
      </c>
      <c r="R885" s="1" t="s">
        <v>3976</v>
      </c>
      <c r="S885" s="1">
        <v>0</v>
      </c>
      <c r="T885" s="1" t="s">
        <v>21</v>
      </c>
    </row>
    <row r="886" spans="1:20" x14ac:dyDescent="0.35">
      <c r="A886" s="1" t="s">
        <v>14</v>
      </c>
      <c r="B886" s="1" t="s">
        <v>2032</v>
      </c>
      <c r="C886" s="1" t="s">
        <v>2024</v>
      </c>
      <c r="D886" s="1" t="s">
        <v>1555</v>
      </c>
      <c r="E886" t="str">
        <f t="shared" si="52"/>
        <v>2022</v>
      </c>
      <c r="F886" t="str">
        <f t="shared" si="53"/>
        <v>agosto</v>
      </c>
      <c r="G886" s="3">
        <v>45566</v>
      </c>
      <c r="H886" s="4">
        <f t="shared" si="55"/>
        <v>776</v>
      </c>
      <c r="I886" s="2">
        <f t="shared" si="54"/>
        <v>720</v>
      </c>
      <c r="J886" s="1">
        <v>99423</v>
      </c>
      <c r="K886" s="1">
        <v>99423</v>
      </c>
      <c r="L886" s="1" t="s">
        <v>2033</v>
      </c>
      <c r="M886" s="1" t="s">
        <v>19</v>
      </c>
      <c r="N886" s="1" t="s">
        <v>20</v>
      </c>
      <c r="O886" s="1" t="s">
        <v>2032</v>
      </c>
      <c r="P886" s="1" t="s">
        <v>2032</v>
      </c>
      <c r="Q886" s="1" t="s">
        <v>2033</v>
      </c>
      <c r="R886" s="1" t="s">
        <v>3976</v>
      </c>
      <c r="S886" s="1">
        <v>0</v>
      </c>
      <c r="T886" s="1" t="s">
        <v>21</v>
      </c>
    </row>
    <row r="887" spans="1:20" x14ac:dyDescent="0.35">
      <c r="A887" s="1" t="s">
        <v>14</v>
      </c>
      <c r="B887" s="1" t="s">
        <v>2034</v>
      </c>
      <c r="C887" s="1" t="s">
        <v>2024</v>
      </c>
      <c r="D887" s="1" t="s">
        <v>1555</v>
      </c>
      <c r="E887" t="str">
        <f t="shared" si="52"/>
        <v>2022</v>
      </c>
      <c r="F887" t="str">
        <f t="shared" si="53"/>
        <v>agosto</v>
      </c>
      <c r="G887" s="3">
        <v>45566</v>
      </c>
      <c r="H887" s="4">
        <f t="shared" si="55"/>
        <v>776</v>
      </c>
      <c r="I887" s="2">
        <f t="shared" si="54"/>
        <v>720</v>
      </c>
      <c r="J887" s="1">
        <v>99423</v>
      </c>
      <c r="K887" s="1">
        <v>99423</v>
      </c>
      <c r="L887" s="1" t="s">
        <v>2035</v>
      </c>
      <c r="M887" s="1" t="s">
        <v>19</v>
      </c>
      <c r="N887" s="1" t="s">
        <v>20</v>
      </c>
      <c r="O887" s="1" t="s">
        <v>2034</v>
      </c>
      <c r="P887" s="1" t="s">
        <v>2034</v>
      </c>
      <c r="Q887" s="1" t="s">
        <v>2035</v>
      </c>
      <c r="R887" s="1" t="s">
        <v>3976</v>
      </c>
      <c r="S887" s="1">
        <v>0</v>
      </c>
      <c r="T887" s="1" t="s">
        <v>21</v>
      </c>
    </row>
    <row r="888" spans="1:20" x14ac:dyDescent="0.35">
      <c r="A888" s="1" t="s">
        <v>14</v>
      </c>
      <c r="B888" s="1" t="s">
        <v>2036</v>
      </c>
      <c r="C888" s="1" t="s">
        <v>2024</v>
      </c>
      <c r="D888" s="1" t="s">
        <v>1555</v>
      </c>
      <c r="E888" t="str">
        <f t="shared" si="52"/>
        <v>2022</v>
      </c>
      <c r="F888" t="str">
        <f t="shared" si="53"/>
        <v>agosto</v>
      </c>
      <c r="G888" s="3">
        <v>45566</v>
      </c>
      <c r="H888" s="4">
        <f t="shared" si="55"/>
        <v>776</v>
      </c>
      <c r="I888" s="2">
        <f t="shared" si="54"/>
        <v>720</v>
      </c>
      <c r="J888" s="1">
        <v>99423</v>
      </c>
      <c r="K888" s="1">
        <v>99423</v>
      </c>
      <c r="L888" s="1" t="s">
        <v>2037</v>
      </c>
      <c r="M888" s="1" t="s">
        <v>19</v>
      </c>
      <c r="N888" s="1" t="s">
        <v>20</v>
      </c>
      <c r="O888" s="1" t="s">
        <v>2036</v>
      </c>
      <c r="P888" s="1" t="s">
        <v>2036</v>
      </c>
      <c r="Q888" s="1" t="s">
        <v>2037</v>
      </c>
      <c r="R888" s="1" t="s">
        <v>3976</v>
      </c>
      <c r="S888" s="1">
        <v>0</v>
      </c>
      <c r="T888" s="1" t="s">
        <v>21</v>
      </c>
    </row>
    <row r="889" spans="1:20" x14ac:dyDescent="0.35">
      <c r="A889" s="1" t="s">
        <v>14</v>
      </c>
      <c r="B889" s="1" t="s">
        <v>2038</v>
      </c>
      <c r="C889" s="1" t="s">
        <v>2024</v>
      </c>
      <c r="D889" s="1" t="s">
        <v>1555</v>
      </c>
      <c r="E889" t="str">
        <f t="shared" si="52"/>
        <v>2022</v>
      </c>
      <c r="F889" t="str">
        <f t="shared" si="53"/>
        <v>agosto</v>
      </c>
      <c r="G889" s="3">
        <v>45566</v>
      </c>
      <c r="H889" s="4">
        <f t="shared" si="55"/>
        <v>776</v>
      </c>
      <c r="I889" s="2">
        <f t="shared" si="54"/>
        <v>720</v>
      </c>
      <c r="J889" s="1">
        <v>99423</v>
      </c>
      <c r="K889" s="1">
        <v>99423</v>
      </c>
      <c r="L889" s="1" t="s">
        <v>2039</v>
      </c>
      <c r="M889" s="1" t="s">
        <v>19</v>
      </c>
      <c r="N889" s="1" t="s">
        <v>20</v>
      </c>
      <c r="O889" s="1" t="s">
        <v>2038</v>
      </c>
      <c r="P889" s="1" t="s">
        <v>2038</v>
      </c>
      <c r="Q889" s="1" t="s">
        <v>2039</v>
      </c>
      <c r="R889" s="1" t="s">
        <v>3976</v>
      </c>
      <c r="S889" s="1">
        <v>0</v>
      </c>
      <c r="T889" s="1" t="s">
        <v>21</v>
      </c>
    </row>
    <row r="890" spans="1:20" x14ac:dyDescent="0.35">
      <c r="A890" s="1" t="s">
        <v>14</v>
      </c>
      <c r="B890" s="1" t="s">
        <v>2040</v>
      </c>
      <c r="C890" s="1" t="s">
        <v>2024</v>
      </c>
      <c r="D890" s="1" t="s">
        <v>1555</v>
      </c>
      <c r="E890" t="str">
        <f t="shared" si="52"/>
        <v>2022</v>
      </c>
      <c r="F890" t="str">
        <f t="shared" si="53"/>
        <v>agosto</v>
      </c>
      <c r="G890" s="3">
        <v>45566</v>
      </c>
      <c r="H890" s="4">
        <f t="shared" si="55"/>
        <v>776</v>
      </c>
      <c r="I890" s="2">
        <f t="shared" si="54"/>
        <v>720</v>
      </c>
      <c r="J890" s="1">
        <v>99423</v>
      </c>
      <c r="K890" s="1">
        <v>99423</v>
      </c>
      <c r="L890" s="1" t="s">
        <v>2041</v>
      </c>
      <c r="M890" s="1" t="s">
        <v>19</v>
      </c>
      <c r="N890" s="1" t="s">
        <v>20</v>
      </c>
      <c r="O890" s="1" t="s">
        <v>2040</v>
      </c>
      <c r="P890" s="1" t="s">
        <v>2040</v>
      </c>
      <c r="Q890" s="1" t="s">
        <v>2041</v>
      </c>
      <c r="R890" s="1" t="s">
        <v>3976</v>
      </c>
      <c r="S890" s="1">
        <v>0</v>
      </c>
      <c r="T890" s="1" t="s">
        <v>21</v>
      </c>
    </row>
    <row r="891" spans="1:20" x14ac:dyDescent="0.35">
      <c r="A891" s="1" t="s">
        <v>14</v>
      </c>
      <c r="B891" s="1" t="s">
        <v>2042</v>
      </c>
      <c r="C891" s="1" t="s">
        <v>2024</v>
      </c>
      <c r="D891" s="1" t="s">
        <v>1555</v>
      </c>
      <c r="E891" t="str">
        <f t="shared" si="52"/>
        <v>2022</v>
      </c>
      <c r="F891" t="str">
        <f t="shared" si="53"/>
        <v>agosto</v>
      </c>
      <c r="G891" s="3">
        <v>45566</v>
      </c>
      <c r="H891" s="4">
        <f t="shared" si="55"/>
        <v>776</v>
      </c>
      <c r="I891" s="2">
        <f t="shared" si="54"/>
        <v>720</v>
      </c>
      <c r="J891" s="1">
        <v>99423</v>
      </c>
      <c r="K891" s="1">
        <v>99423</v>
      </c>
      <c r="L891" s="1" t="s">
        <v>2043</v>
      </c>
      <c r="M891" s="1" t="s">
        <v>19</v>
      </c>
      <c r="N891" s="1" t="s">
        <v>20</v>
      </c>
      <c r="O891" s="1" t="s">
        <v>2042</v>
      </c>
      <c r="P891" s="1" t="s">
        <v>2042</v>
      </c>
      <c r="Q891" s="1" t="s">
        <v>2043</v>
      </c>
      <c r="R891" s="1" t="s">
        <v>3976</v>
      </c>
      <c r="S891" s="1">
        <v>0</v>
      </c>
      <c r="T891" s="1" t="s">
        <v>21</v>
      </c>
    </row>
    <row r="892" spans="1:20" x14ac:dyDescent="0.35">
      <c r="A892" s="1" t="s">
        <v>14</v>
      </c>
      <c r="B892" s="1" t="s">
        <v>2044</v>
      </c>
      <c r="C892" s="1" t="s">
        <v>2024</v>
      </c>
      <c r="D892" s="1" t="s">
        <v>1555</v>
      </c>
      <c r="E892" t="str">
        <f t="shared" si="52"/>
        <v>2022</v>
      </c>
      <c r="F892" t="str">
        <f t="shared" si="53"/>
        <v>agosto</v>
      </c>
      <c r="G892" s="3">
        <v>45566</v>
      </c>
      <c r="H892" s="4">
        <f t="shared" si="55"/>
        <v>776</v>
      </c>
      <c r="I892" s="2">
        <f t="shared" si="54"/>
        <v>720</v>
      </c>
      <c r="J892" s="1">
        <v>99423</v>
      </c>
      <c r="K892" s="1">
        <v>99423</v>
      </c>
      <c r="L892" s="1" t="s">
        <v>2045</v>
      </c>
      <c r="M892" s="1" t="s">
        <v>19</v>
      </c>
      <c r="N892" s="1" t="s">
        <v>20</v>
      </c>
      <c r="O892" s="1" t="s">
        <v>2044</v>
      </c>
      <c r="P892" s="1" t="s">
        <v>2044</v>
      </c>
      <c r="Q892" s="1" t="s">
        <v>2045</v>
      </c>
      <c r="R892" s="1" t="s">
        <v>3976</v>
      </c>
      <c r="S892" s="1">
        <v>0</v>
      </c>
      <c r="T892" s="1" t="s">
        <v>21</v>
      </c>
    </row>
    <row r="893" spans="1:20" x14ac:dyDescent="0.35">
      <c r="A893" s="1" t="s">
        <v>14</v>
      </c>
      <c r="B893" s="1" t="s">
        <v>2046</v>
      </c>
      <c r="C893" s="1" t="s">
        <v>2024</v>
      </c>
      <c r="D893" s="1" t="s">
        <v>1555</v>
      </c>
      <c r="E893" t="str">
        <f t="shared" si="52"/>
        <v>2022</v>
      </c>
      <c r="F893" t="str">
        <f t="shared" si="53"/>
        <v>agosto</v>
      </c>
      <c r="G893" s="3">
        <v>45566</v>
      </c>
      <c r="H893" s="4">
        <f t="shared" si="55"/>
        <v>776</v>
      </c>
      <c r="I893" s="2">
        <f t="shared" si="54"/>
        <v>720</v>
      </c>
      <c r="J893" s="1">
        <v>99423</v>
      </c>
      <c r="K893" s="1">
        <v>99423</v>
      </c>
      <c r="L893" s="1" t="s">
        <v>2047</v>
      </c>
      <c r="M893" s="1" t="s">
        <v>19</v>
      </c>
      <c r="N893" s="1" t="s">
        <v>20</v>
      </c>
      <c r="O893" s="1" t="s">
        <v>2046</v>
      </c>
      <c r="P893" s="1" t="s">
        <v>2046</v>
      </c>
      <c r="Q893" s="1" t="s">
        <v>2047</v>
      </c>
      <c r="R893" s="1" t="s">
        <v>3976</v>
      </c>
      <c r="S893" s="1">
        <v>0</v>
      </c>
      <c r="T893" s="1" t="s">
        <v>21</v>
      </c>
    </row>
    <row r="894" spans="1:20" x14ac:dyDescent="0.35">
      <c r="A894" s="1" t="s">
        <v>14</v>
      </c>
      <c r="B894" s="1" t="s">
        <v>2048</v>
      </c>
      <c r="C894" s="1" t="s">
        <v>2024</v>
      </c>
      <c r="D894" s="1" t="s">
        <v>1555</v>
      </c>
      <c r="E894" t="str">
        <f t="shared" si="52"/>
        <v>2022</v>
      </c>
      <c r="F894" t="str">
        <f t="shared" si="53"/>
        <v>agosto</v>
      </c>
      <c r="G894" s="3">
        <v>45566</v>
      </c>
      <c r="H894" s="4">
        <f t="shared" si="55"/>
        <v>776</v>
      </c>
      <c r="I894" s="2">
        <f t="shared" si="54"/>
        <v>720</v>
      </c>
      <c r="J894" s="1">
        <v>99423</v>
      </c>
      <c r="K894" s="1">
        <v>99423</v>
      </c>
      <c r="L894" s="1" t="s">
        <v>2049</v>
      </c>
      <c r="M894" s="1" t="s">
        <v>19</v>
      </c>
      <c r="N894" s="1" t="s">
        <v>20</v>
      </c>
      <c r="O894" s="1" t="s">
        <v>2048</v>
      </c>
      <c r="P894" s="1" t="s">
        <v>2048</v>
      </c>
      <c r="Q894" s="1" t="s">
        <v>2049</v>
      </c>
      <c r="R894" s="1" t="s">
        <v>3976</v>
      </c>
      <c r="S894" s="1">
        <v>0</v>
      </c>
      <c r="T894" s="1" t="s">
        <v>21</v>
      </c>
    </row>
    <row r="895" spans="1:20" x14ac:dyDescent="0.35">
      <c r="A895" s="1" t="s">
        <v>14</v>
      </c>
      <c r="B895" s="1" t="s">
        <v>2050</v>
      </c>
      <c r="C895" s="1" t="s">
        <v>2024</v>
      </c>
      <c r="D895" s="1" t="s">
        <v>1555</v>
      </c>
      <c r="E895" t="str">
        <f t="shared" si="52"/>
        <v>2022</v>
      </c>
      <c r="F895" t="str">
        <f t="shared" si="53"/>
        <v>agosto</v>
      </c>
      <c r="G895" s="3">
        <v>45566</v>
      </c>
      <c r="H895" s="4">
        <f t="shared" si="55"/>
        <v>776</v>
      </c>
      <c r="I895" s="2">
        <f t="shared" si="54"/>
        <v>720</v>
      </c>
      <c r="J895" s="1">
        <v>99423</v>
      </c>
      <c r="K895" s="1">
        <v>99423</v>
      </c>
      <c r="L895" s="1" t="s">
        <v>2051</v>
      </c>
      <c r="M895" s="1" t="s">
        <v>19</v>
      </c>
      <c r="N895" s="1" t="s">
        <v>20</v>
      </c>
      <c r="O895" s="1" t="s">
        <v>2050</v>
      </c>
      <c r="P895" s="1" t="s">
        <v>2050</v>
      </c>
      <c r="Q895" s="1" t="s">
        <v>2051</v>
      </c>
      <c r="R895" s="1" t="s">
        <v>3976</v>
      </c>
      <c r="S895" s="1">
        <v>0</v>
      </c>
      <c r="T895" s="1" t="s">
        <v>21</v>
      </c>
    </row>
    <row r="896" spans="1:20" x14ac:dyDescent="0.35">
      <c r="A896" s="1" t="s">
        <v>14</v>
      </c>
      <c r="B896" s="1" t="s">
        <v>2052</v>
      </c>
      <c r="C896" s="1" t="s">
        <v>2024</v>
      </c>
      <c r="D896" s="1" t="s">
        <v>1555</v>
      </c>
      <c r="E896" t="str">
        <f t="shared" si="52"/>
        <v>2022</v>
      </c>
      <c r="F896" t="str">
        <f t="shared" si="53"/>
        <v>agosto</v>
      </c>
      <c r="G896" s="3">
        <v>45566</v>
      </c>
      <c r="H896" s="4">
        <f t="shared" si="55"/>
        <v>776</v>
      </c>
      <c r="I896" s="2">
        <f t="shared" si="54"/>
        <v>720</v>
      </c>
      <c r="J896" s="1">
        <v>99423</v>
      </c>
      <c r="K896" s="1">
        <v>99423</v>
      </c>
      <c r="L896" s="1" t="s">
        <v>2053</v>
      </c>
      <c r="M896" s="1" t="s">
        <v>19</v>
      </c>
      <c r="N896" s="1" t="s">
        <v>20</v>
      </c>
      <c r="O896" s="1" t="s">
        <v>2052</v>
      </c>
      <c r="P896" s="1" t="s">
        <v>2052</v>
      </c>
      <c r="Q896" s="1" t="s">
        <v>2053</v>
      </c>
      <c r="R896" s="1" t="s">
        <v>3976</v>
      </c>
      <c r="S896" s="1">
        <v>0</v>
      </c>
      <c r="T896" s="1" t="s">
        <v>21</v>
      </c>
    </row>
    <row r="897" spans="1:20" x14ac:dyDescent="0.35">
      <c r="A897" s="1" t="s">
        <v>14</v>
      </c>
      <c r="B897" s="1" t="s">
        <v>2054</v>
      </c>
      <c r="C897" s="1" t="s">
        <v>2024</v>
      </c>
      <c r="D897" s="1" t="s">
        <v>1555</v>
      </c>
      <c r="E897" t="str">
        <f t="shared" si="52"/>
        <v>2022</v>
      </c>
      <c r="F897" t="str">
        <f t="shared" si="53"/>
        <v>agosto</v>
      </c>
      <c r="G897" s="3">
        <v>45566</v>
      </c>
      <c r="H897" s="4">
        <f t="shared" si="55"/>
        <v>776</v>
      </c>
      <c r="I897" s="2">
        <f t="shared" si="54"/>
        <v>720</v>
      </c>
      <c r="J897" s="1">
        <v>99423</v>
      </c>
      <c r="K897" s="1">
        <v>99423</v>
      </c>
      <c r="L897" s="1" t="s">
        <v>2055</v>
      </c>
      <c r="M897" s="1" t="s">
        <v>19</v>
      </c>
      <c r="N897" s="1" t="s">
        <v>20</v>
      </c>
      <c r="O897" s="1" t="s">
        <v>2054</v>
      </c>
      <c r="P897" s="1" t="s">
        <v>2054</v>
      </c>
      <c r="Q897" s="1" t="s">
        <v>2055</v>
      </c>
      <c r="R897" s="1" t="s">
        <v>3976</v>
      </c>
      <c r="S897" s="1">
        <v>0</v>
      </c>
      <c r="T897" s="1" t="s">
        <v>21</v>
      </c>
    </row>
    <row r="898" spans="1:20" x14ac:dyDescent="0.35">
      <c r="A898" s="1" t="s">
        <v>14</v>
      </c>
      <c r="B898" s="1" t="s">
        <v>2056</v>
      </c>
      <c r="C898" s="1" t="s">
        <v>2024</v>
      </c>
      <c r="D898" s="1" t="s">
        <v>1555</v>
      </c>
      <c r="E898" t="str">
        <f t="shared" ref="E898:E961" si="56">+TEXT(D898,"aaaa")</f>
        <v>2022</v>
      </c>
      <c r="F898" t="str">
        <f t="shared" ref="F898:F961" si="57">+TEXT(D898,"mmmm")</f>
        <v>agosto</v>
      </c>
      <c r="G898" s="3">
        <v>45566</v>
      </c>
      <c r="H898" s="4">
        <f t="shared" si="55"/>
        <v>776</v>
      </c>
      <c r="I898" s="2">
        <f t="shared" ref="I898:I961" si="58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99423</v>
      </c>
      <c r="K898" s="1">
        <v>99423</v>
      </c>
      <c r="L898" s="1" t="s">
        <v>2057</v>
      </c>
      <c r="M898" s="1" t="s">
        <v>19</v>
      </c>
      <c r="N898" s="1" t="s">
        <v>20</v>
      </c>
      <c r="O898" s="1" t="s">
        <v>2056</v>
      </c>
      <c r="P898" s="1" t="s">
        <v>2056</v>
      </c>
      <c r="Q898" s="1" t="s">
        <v>2057</v>
      </c>
      <c r="R898" s="1" t="s">
        <v>3976</v>
      </c>
      <c r="S898" s="1">
        <v>0</v>
      </c>
      <c r="T898" s="1" t="s">
        <v>21</v>
      </c>
    </row>
    <row r="899" spans="1:20" x14ac:dyDescent="0.35">
      <c r="A899" s="1" t="s">
        <v>14</v>
      </c>
      <c r="B899" s="1" t="s">
        <v>2058</v>
      </c>
      <c r="C899" s="1" t="s">
        <v>2024</v>
      </c>
      <c r="D899" s="1" t="s">
        <v>1555</v>
      </c>
      <c r="E899" t="str">
        <f t="shared" si="56"/>
        <v>2022</v>
      </c>
      <c r="F899" t="str">
        <f t="shared" si="57"/>
        <v>agosto</v>
      </c>
      <c r="G899" s="3">
        <v>45566</v>
      </c>
      <c r="H899" s="4">
        <f t="shared" ref="H899:H962" si="59">+G899-D899</f>
        <v>776</v>
      </c>
      <c r="I899" s="2">
        <f t="shared" si="58"/>
        <v>720</v>
      </c>
      <c r="J899" s="1">
        <v>99423</v>
      </c>
      <c r="K899" s="1">
        <v>99423</v>
      </c>
      <c r="L899" s="1" t="s">
        <v>2059</v>
      </c>
      <c r="M899" s="1" t="s">
        <v>19</v>
      </c>
      <c r="N899" s="1" t="s">
        <v>20</v>
      </c>
      <c r="O899" s="1" t="s">
        <v>2058</v>
      </c>
      <c r="P899" s="1" t="s">
        <v>2058</v>
      </c>
      <c r="Q899" s="1" t="s">
        <v>2059</v>
      </c>
      <c r="R899" s="1" t="s">
        <v>3976</v>
      </c>
      <c r="S899" s="1">
        <v>0</v>
      </c>
      <c r="T899" s="1" t="s">
        <v>21</v>
      </c>
    </row>
    <row r="900" spans="1:20" x14ac:dyDescent="0.35">
      <c r="A900" s="1" t="s">
        <v>14</v>
      </c>
      <c r="B900" s="1" t="s">
        <v>2060</v>
      </c>
      <c r="C900" s="1" t="s">
        <v>2024</v>
      </c>
      <c r="D900" s="1" t="s">
        <v>1555</v>
      </c>
      <c r="E900" t="str">
        <f t="shared" si="56"/>
        <v>2022</v>
      </c>
      <c r="F900" t="str">
        <f t="shared" si="57"/>
        <v>agosto</v>
      </c>
      <c r="G900" s="3">
        <v>45566</v>
      </c>
      <c r="H900" s="4">
        <f t="shared" si="59"/>
        <v>776</v>
      </c>
      <c r="I900" s="2">
        <f t="shared" si="58"/>
        <v>720</v>
      </c>
      <c r="J900" s="1">
        <v>99423</v>
      </c>
      <c r="K900" s="1">
        <v>99423</v>
      </c>
      <c r="L900" s="1" t="s">
        <v>2061</v>
      </c>
      <c r="M900" s="1" t="s">
        <v>19</v>
      </c>
      <c r="N900" s="1" t="s">
        <v>20</v>
      </c>
      <c r="O900" s="1" t="s">
        <v>2060</v>
      </c>
      <c r="P900" s="1" t="s">
        <v>2060</v>
      </c>
      <c r="Q900" s="1" t="s">
        <v>2061</v>
      </c>
      <c r="R900" s="1" t="s">
        <v>3976</v>
      </c>
      <c r="S900" s="1">
        <v>0</v>
      </c>
      <c r="T900" s="1" t="s">
        <v>21</v>
      </c>
    </row>
    <row r="901" spans="1:20" x14ac:dyDescent="0.35">
      <c r="A901" s="1" t="s">
        <v>14</v>
      </c>
      <c r="B901" s="1" t="s">
        <v>2062</v>
      </c>
      <c r="C901" s="1" t="s">
        <v>2024</v>
      </c>
      <c r="D901" s="1" t="s">
        <v>1555</v>
      </c>
      <c r="E901" t="str">
        <f t="shared" si="56"/>
        <v>2022</v>
      </c>
      <c r="F901" t="str">
        <f t="shared" si="57"/>
        <v>agosto</v>
      </c>
      <c r="G901" s="3">
        <v>45566</v>
      </c>
      <c r="H901" s="4">
        <f t="shared" si="59"/>
        <v>776</v>
      </c>
      <c r="I901" s="2">
        <f t="shared" si="58"/>
        <v>720</v>
      </c>
      <c r="J901" s="1">
        <v>99423</v>
      </c>
      <c r="K901" s="1">
        <v>99423</v>
      </c>
      <c r="L901" s="1" t="s">
        <v>2063</v>
      </c>
      <c r="M901" s="1" t="s">
        <v>19</v>
      </c>
      <c r="N901" s="1" t="s">
        <v>20</v>
      </c>
      <c r="O901" s="1" t="s">
        <v>2062</v>
      </c>
      <c r="P901" s="1" t="s">
        <v>2062</v>
      </c>
      <c r="Q901" s="1" t="s">
        <v>2063</v>
      </c>
      <c r="R901" s="1" t="s">
        <v>3976</v>
      </c>
      <c r="S901" s="1">
        <v>0</v>
      </c>
      <c r="T901" s="1" t="s">
        <v>21</v>
      </c>
    </row>
    <row r="902" spans="1:20" x14ac:dyDescent="0.35">
      <c r="A902" s="1" t="s">
        <v>14</v>
      </c>
      <c r="B902" s="1" t="s">
        <v>2064</v>
      </c>
      <c r="C902" s="1" t="s">
        <v>2024</v>
      </c>
      <c r="D902" s="1" t="s">
        <v>1555</v>
      </c>
      <c r="E902" t="str">
        <f t="shared" si="56"/>
        <v>2022</v>
      </c>
      <c r="F902" t="str">
        <f t="shared" si="57"/>
        <v>agosto</v>
      </c>
      <c r="G902" s="3">
        <v>45566</v>
      </c>
      <c r="H902" s="4">
        <f t="shared" si="59"/>
        <v>776</v>
      </c>
      <c r="I902" s="2">
        <f t="shared" si="58"/>
        <v>720</v>
      </c>
      <c r="J902" s="1">
        <v>99423</v>
      </c>
      <c r="K902" s="1">
        <v>99423</v>
      </c>
      <c r="L902" s="1" t="s">
        <v>2065</v>
      </c>
      <c r="M902" s="1" t="s">
        <v>19</v>
      </c>
      <c r="N902" s="1" t="s">
        <v>20</v>
      </c>
      <c r="O902" s="1" t="s">
        <v>2064</v>
      </c>
      <c r="P902" s="1" t="s">
        <v>2064</v>
      </c>
      <c r="Q902" s="1" t="s">
        <v>2065</v>
      </c>
      <c r="R902" s="1" t="s">
        <v>3976</v>
      </c>
      <c r="S902" s="1">
        <v>0</v>
      </c>
      <c r="T902" s="1" t="s">
        <v>21</v>
      </c>
    </row>
    <row r="903" spans="1:20" x14ac:dyDescent="0.35">
      <c r="A903" s="1" t="s">
        <v>14</v>
      </c>
      <c r="B903" s="1" t="s">
        <v>2066</v>
      </c>
      <c r="C903" s="1" t="s">
        <v>2024</v>
      </c>
      <c r="D903" s="1" t="s">
        <v>1555</v>
      </c>
      <c r="E903" t="str">
        <f t="shared" si="56"/>
        <v>2022</v>
      </c>
      <c r="F903" t="str">
        <f t="shared" si="57"/>
        <v>agosto</v>
      </c>
      <c r="G903" s="3">
        <v>45566</v>
      </c>
      <c r="H903" s="4">
        <f t="shared" si="59"/>
        <v>776</v>
      </c>
      <c r="I903" s="2">
        <f t="shared" si="58"/>
        <v>720</v>
      </c>
      <c r="J903" s="1">
        <v>99423</v>
      </c>
      <c r="K903" s="1">
        <v>99423</v>
      </c>
      <c r="L903" s="1" t="s">
        <v>2067</v>
      </c>
      <c r="M903" s="1" t="s">
        <v>19</v>
      </c>
      <c r="N903" s="1" t="s">
        <v>20</v>
      </c>
      <c r="O903" s="1" t="s">
        <v>2066</v>
      </c>
      <c r="P903" s="1" t="s">
        <v>2066</v>
      </c>
      <c r="Q903" s="1" t="s">
        <v>2067</v>
      </c>
      <c r="R903" s="1" t="s">
        <v>3976</v>
      </c>
      <c r="S903" s="1">
        <v>0</v>
      </c>
      <c r="T903" s="1" t="s">
        <v>21</v>
      </c>
    </row>
    <row r="904" spans="1:20" x14ac:dyDescent="0.35">
      <c r="A904" s="1" t="s">
        <v>14</v>
      </c>
      <c r="B904" s="1" t="s">
        <v>2068</v>
      </c>
      <c r="C904" s="1" t="s">
        <v>2024</v>
      </c>
      <c r="D904" s="1" t="s">
        <v>1555</v>
      </c>
      <c r="E904" t="str">
        <f t="shared" si="56"/>
        <v>2022</v>
      </c>
      <c r="F904" t="str">
        <f t="shared" si="57"/>
        <v>agosto</v>
      </c>
      <c r="G904" s="3">
        <v>45566</v>
      </c>
      <c r="H904" s="4">
        <f t="shared" si="59"/>
        <v>776</v>
      </c>
      <c r="I904" s="2">
        <f t="shared" si="58"/>
        <v>720</v>
      </c>
      <c r="J904" s="1">
        <v>99423</v>
      </c>
      <c r="K904" s="1">
        <v>99423</v>
      </c>
      <c r="L904" s="1" t="s">
        <v>2069</v>
      </c>
      <c r="M904" s="1" t="s">
        <v>19</v>
      </c>
      <c r="N904" s="1" t="s">
        <v>20</v>
      </c>
      <c r="O904" s="1" t="s">
        <v>2068</v>
      </c>
      <c r="P904" s="1" t="s">
        <v>2068</v>
      </c>
      <c r="Q904" s="1" t="s">
        <v>2069</v>
      </c>
      <c r="R904" s="1" t="s">
        <v>3976</v>
      </c>
      <c r="S904" s="1">
        <v>0</v>
      </c>
      <c r="T904" s="1" t="s">
        <v>21</v>
      </c>
    </row>
    <row r="905" spans="1:20" x14ac:dyDescent="0.35">
      <c r="A905" s="1" t="s">
        <v>14</v>
      </c>
      <c r="B905" s="1" t="s">
        <v>2070</v>
      </c>
      <c r="C905" s="1" t="s">
        <v>2024</v>
      </c>
      <c r="D905" s="1" t="s">
        <v>1555</v>
      </c>
      <c r="E905" t="str">
        <f t="shared" si="56"/>
        <v>2022</v>
      </c>
      <c r="F905" t="str">
        <f t="shared" si="57"/>
        <v>agosto</v>
      </c>
      <c r="G905" s="3">
        <v>45566</v>
      </c>
      <c r="H905" s="4">
        <f t="shared" si="59"/>
        <v>776</v>
      </c>
      <c r="I905" s="2">
        <f t="shared" si="58"/>
        <v>720</v>
      </c>
      <c r="J905" s="1">
        <v>99423</v>
      </c>
      <c r="K905" s="1">
        <v>99423</v>
      </c>
      <c r="L905" s="1" t="s">
        <v>2071</v>
      </c>
      <c r="M905" s="1" t="s">
        <v>19</v>
      </c>
      <c r="N905" s="1" t="s">
        <v>20</v>
      </c>
      <c r="O905" s="1" t="s">
        <v>2070</v>
      </c>
      <c r="P905" s="1" t="s">
        <v>2070</v>
      </c>
      <c r="Q905" s="1" t="s">
        <v>2071</v>
      </c>
      <c r="R905" s="1" t="s">
        <v>3976</v>
      </c>
      <c r="S905" s="1">
        <v>0</v>
      </c>
      <c r="T905" s="1" t="s">
        <v>21</v>
      </c>
    </row>
    <row r="906" spans="1:20" x14ac:dyDescent="0.35">
      <c r="A906" s="1" t="s">
        <v>14</v>
      </c>
      <c r="B906" s="1" t="s">
        <v>2072</v>
      </c>
      <c r="C906" s="1" t="s">
        <v>2024</v>
      </c>
      <c r="D906" s="1" t="s">
        <v>1555</v>
      </c>
      <c r="E906" t="str">
        <f t="shared" si="56"/>
        <v>2022</v>
      </c>
      <c r="F906" t="str">
        <f t="shared" si="57"/>
        <v>agosto</v>
      </c>
      <c r="G906" s="3">
        <v>45566</v>
      </c>
      <c r="H906" s="4">
        <f t="shared" si="59"/>
        <v>776</v>
      </c>
      <c r="I906" s="2">
        <f t="shared" si="58"/>
        <v>720</v>
      </c>
      <c r="J906" s="1">
        <v>99423</v>
      </c>
      <c r="K906" s="1">
        <v>99423</v>
      </c>
      <c r="L906" s="1" t="s">
        <v>2073</v>
      </c>
      <c r="M906" s="1" t="s">
        <v>19</v>
      </c>
      <c r="N906" s="1" t="s">
        <v>20</v>
      </c>
      <c r="O906" s="1" t="s">
        <v>2072</v>
      </c>
      <c r="P906" s="1" t="s">
        <v>2072</v>
      </c>
      <c r="Q906" s="1" t="s">
        <v>2073</v>
      </c>
      <c r="R906" s="1" t="s">
        <v>3976</v>
      </c>
      <c r="S906" s="1">
        <v>0</v>
      </c>
      <c r="T906" s="1" t="s">
        <v>21</v>
      </c>
    </row>
    <row r="907" spans="1:20" x14ac:dyDescent="0.35">
      <c r="A907" s="1" t="s">
        <v>14</v>
      </c>
      <c r="B907" s="1" t="s">
        <v>2074</v>
      </c>
      <c r="C907" s="1" t="s">
        <v>2024</v>
      </c>
      <c r="D907" s="1" t="s">
        <v>1555</v>
      </c>
      <c r="E907" t="str">
        <f t="shared" si="56"/>
        <v>2022</v>
      </c>
      <c r="F907" t="str">
        <f t="shared" si="57"/>
        <v>agosto</v>
      </c>
      <c r="G907" s="3">
        <v>45566</v>
      </c>
      <c r="H907" s="4">
        <f t="shared" si="59"/>
        <v>776</v>
      </c>
      <c r="I907" s="2">
        <f t="shared" si="58"/>
        <v>720</v>
      </c>
      <c r="J907" s="1">
        <v>99423</v>
      </c>
      <c r="K907" s="1">
        <v>99423</v>
      </c>
      <c r="L907" s="1" t="s">
        <v>2075</v>
      </c>
      <c r="M907" s="1" t="s">
        <v>19</v>
      </c>
      <c r="N907" s="1" t="s">
        <v>20</v>
      </c>
      <c r="O907" s="1" t="s">
        <v>2074</v>
      </c>
      <c r="P907" s="1" t="s">
        <v>2074</v>
      </c>
      <c r="Q907" s="1" t="s">
        <v>2075</v>
      </c>
      <c r="R907" s="1" t="s">
        <v>3976</v>
      </c>
      <c r="S907" s="1">
        <v>0</v>
      </c>
      <c r="T907" s="1" t="s">
        <v>21</v>
      </c>
    </row>
    <row r="908" spans="1:20" x14ac:dyDescent="0.35">
      <c r="A908" s="1" t="s">
        <v>14</v>
      </c>
      <c r="B908" s="1" t="s">
        <v>2076</v>
      </c>
      <c r="C908" s="1" t="s">
        <v>2024</v>
      </c>
      <c r="D908" s="1" t="s">
        <v>1555</v>
      </c>
      <c r="E908" t="str">
        <f t="shared" si="56"/>
        <v>2022</v>
      </c>
      <c r="F908" t="str">
        <f t="shared" si="57"/>
        <v>agosto</v>
      </c>
      <c r="G908" s="3">
        <v>45566</v>
      </c>
      <c r="H908" s="4">
        <f t="shared" si="59"/>
        <v>776</v>
      </c>
      <c r="I908" s="2">
        <f t="shared" si="58"/>
        <v>720</v>
      </c>
      <c r="J908" s="1">
        <v>99423</v>
      </c>
      <c r="K908" s="1">
        <v>99423</v>
      </c>
      <c r="L908" s="1" t="s">
        <v>2077</v>
      </c>
      <c r="M908" s="1" t="s">
        <v>19</v>
      </c>
      <c r="N908" s="1" t="s">
        <v>20</v>
      </c>
      <c r="O908" s="1" t="s">
        <v>2076</v>
      </c>
      <c r="P908" s="1" t="s">
        <v>2076</v>
      </c>
      <c r="Q908" s="1" t="s">
        <v>2077</v>
      </c>
      <c r="R908" s="1" t="s">
        <v>3976</v>
      </c>
      <c r="S908" s="1">
        <v>0</v>
      </c>
      <c r="T908" s="1" t="s">
        <v>21</v>
      </c>
    </row>
    <row r="909" spans="1:20" x14ac:dyDescent="0.35">
      <c r="A909" s="1" t="s">
        <v>14</v>
      </c>
      <c r="B909" s="1" t="s">
        <v>2078</v>
      </c>
      <c r="C909" s="1" t="s">
        <v>2024</v>
      </c>
      <c r="D909" s="1" t="s">
        <v>1555</v>
      </c>
      <c r="E909" t="str">
        <f t="shared" si="56"/>
        <v>2022</v>
      </c>
      <c r="F909" t="str">
        <f t="shared" si="57"/>
        <v>agosto</v>
      </c>
      <c r="G909" s="3">
        <v>45566</v>
      </c>
      <c r="H909" s="4">
        <f t="shared" si="59"/>
        <v>776</v>
      </c>
      <c r="I909" s="2">
        <f t="shared" si="58"/>
        <v>720</v>
      </c>
      <c r="J909" s="1">
        <v>99423</v>
      </c>
      <c r="K909" s="1">
        <v>99423</v>
      </c>
      <c r="L909" s="1" t="s">
        <v>2079</v>
      </c>
      <c r="M909" s="1" t="s">
        <v>19</v>
      </c>
      <c r="N909" s="1" t="s">
        <v>20</v>
      </c>
      <c r="O909" s="1" t="s">
        <v>2078</v>
      </c>
      <c r="P909" s="1" t="s">
        <v>2078</v>
      </c>
      <c r="Q909" s="1" t="s">
        <v>2079</v>
      </c>
      <c r="R909" s="1" t="s">
        <v>3976</v>
      </c>
      <c r="S909" s="1">
        <v>0</v>
      </c>
      <c r="T909" s="1" t="s">
        <v>21</v>
      </c>
    </row>
    <row r="910" spans="1:20" x14ac:dyDescent="0.35">
      <c r="A910" s="1" t="s">
        <v>14</v>
      </c>
      <c r="B910" s="1" t="s">
        <v>2080</v>
      </c>
      <c r="C910" s="1" t="s">
        <v>2024</v>
      </c>
      <c r="D910" s="1" t="s">
        <v>1555</v>
      </c>
      <c r="E910" t="str">
        <f t="shared" si="56"/>
        <v>2022</v>
      </c>
      <c r="F910" t="str">
        <f t="shared" si="57"/>
        <v>agosto</v>
      </c>
      <c r="G910" s="3">
        <v>45566</v>
      </c>
      <c r="H910" s="4">
        <f t="shared" si="59"/>
        <v>776</v>
      </c>
      <c r="I910" s="2">
        <f t="shared" si="58"/>
        <v>720</v>
      </c>
      <c r="J910" s="1">
        <v>99423</v>
      </c>
      <c r="K910" s="1">
        <v>99423</v>
      </c>
      <c r="L910" s="1" t="s">
        <v>2081</v>
      </c>
      <c r="M910" s="1" t="s">
        <v>19</v>
      </c>
      <c r="N910" s="1" t="s">
        <v>20</v>
      </c>
      <c r="O910" s="1" t="s">
        <v>2080</v>
      </c>
      <c r="P910" s="1" t="s">
        <v>2080</v>
      </c>
      <c r="Q910" s="1" t="s">
        <v>2081</v>
      </c>
      <c r="R910" s="1" t="s">
        <v>3976</v>
      </c>
      <c r="S910" s="1">
        <v>0</v>
      </c>
      <c r="T910" s="1" t="s">
        <v>21</v>
      </c>
    </row>
    <row r="911" spans="1:20" x14ac:dyDescent="0.35">
      <c r="A911" s="1" t="s">
        <v>14</v>
      </c>
      <c r="B911" s="1" t="s">
        <v>2082</v>
      </c>
      <c r="C911" s="1" t="s">
        <v>2083</v>
      </c>
      <c r="D911" s="1" t="s">
        <v>1555</v>
      </c>
      <c r="E911" t="str">
        <f t="shared" si="56"/>
        <v>2022</v>
      </c>
      <c r="F911" t="str">
        <f t="shared" si="57"/>
        <v>agosto</v>
      </c>
      <c r="G911" s="3">
        <v>45566</v>
      </c>
      <c r="H911" s="4">
        <f t="shared" si="59"/>
        <v>776</v>
      </c>
      <c r="I911" s="2">
        <f t="shared" si="58"/>
        <v>720</v>
      </c>
      <c r="J911" s="1">
        <v>99423</v>
      </c>
      <c r="K911" s="1">
        <v>99423</v>
      </c>
      <c r="L911" s="1" t="s">
        <v>2084</v>
      </c>
      <c r="M911" s="1" t="s">
        <v>19</v>
      </c>
      <c r="N911" s="1" t="s">
        <v>20</v>
      </c>
      <c r="O911" s="1" t="s">
        <v>2082</v>
      </c>
      <c r="P911" s="1" t="s">
        <v>2082</v>
      </c>
      <c r="Q911" s="1" t="s">
        <v>2084</v>
      </c>
      <c r="R911" s="1" t="s">
        <v>3976</v>
      </c>
      <c r="S911" s="1">
        <v>0</v>
      </c>
      <c r="T911" s="1" t="s">
        <v>21</v>
      </c>
    </row>
    <row r="912" spans="1:20" x14ac:dyDescent="0.35">
      <c r="A912" s="1" t="s">
        <v>14</v>
      </c>
      <c r="B912" s="1" t="s">
        <v>2085</v>
      </c>
      <c r="C912" s="1" t="s">
        <v>2083</v>
      </c>
      <c r="D912" s="1" t="s">
        <v>1555</v>
      </c>
      <c r="E912" t="str">
        <f t="shared" si="56"/>
        <v>2022</v>
      </c>
      <c r="F912" t="str">
        <f t="shared" si="57"/>
        <v>agosto</v>
      </c>
      <c r="G912" s="3">
        <v>45566</v>
      </c>
      <c r="H912" s="4">
        <f t="shared" si="59"/>
        <v>776</v>
      </c>
      <c r="I912" s="2">
        <f t="shared" si="58"/>
        <v>720</v>
      </c>
      <c r="J912" s="1">
        <v>99423</v>
      </c>
      <c r="K912" s="1">
        <v>99423</v>
      </c>
      <c r="L912" s="1" t="s">
        <v>2086</v>
      </c>
      <c r="M912" s="1" t="s">
        <v>19</v>
      </c>
      <c r="N912" s="1" t="s">
        <v>20</v>
      </c>
      <c r="O912" s="1" t="s">
        <v>2085</v>
      </c>
      <c r="P912" s="1" t="s">
        <v>2085</v>
      </c>
      <c r="Q912" s="1" t="s">
        <v>2086</v>
      </c>
      <c r="R912" s="1" t="s">
        <v>3976</v>
      </c>
      <c r="S912" s="1">
        <v>0</v>
      </c>
      <c r="T912" s="1" t="s">
        <v>21</v>
      </c>
    </row>
    <row r="913" spans="1:20" x14ac:dyDescent="0.35">
      <c r="A913" s="1" t="s">
        <v>14</v>
      </c>
      <c r="B913" s="1" t="s">
        <v>2087</v>
      </c>
      <c r="C913" s="1" t="s">
        <v>2083</v>
      </c>
      <c r="D913" s="1" t="s">
        <v>1555</v>
      </c>
      <c r="E913" t="str">
        <f t="shared" si="56"/>
        <v>2022</v>
      </c>
      <c r="F913" t="str">
        <f t="shared" si="57"/>
        <v>agosto</v>
      </c>
      <c r="G913" s="3">
        <v>45566</v>
      </c>
      <c r="H913" s="4">
        <f t="shared" si="59"/>
        <v>776</v>
      </c>
      <c r="I913" s="2">
        <f t="shared" si="58"/>
        <v>720</v>
      </c>
      <c r="J913" s="1">
        <v>99423</v>
      </c>
      <c r="K913" s="1">
        <v>99423</v>
      </c>
      <c r="L913" s="1" t="s">
        <v>2088</v>
      </c>
      <c r="M913" s="1" t="s">
        <v>19</v>
      </c>
      <c r="N913" s="1" t="s">
        <v>20</v>
      </c>
      <c r="O913" s="1" t="s">
        <v>2087</v>
      </c>
      <c r="P913" s="1" t="s">
        <v>2087</v>
      </c>
      <c r="Q913" s="1" t="s">
        <v>2088</v>
      </c>
      <c r="R913" s="1" t="s">
        <v>3976</v>
      </c>
      <c r="S913" s="1">
        <v>0</v>
      </c>
      <c r="T913" s="1" t="s">
        <v>21</v>
      </c>
    </row>
    <row r="914" spans="1:20" x14ac:dyDescent="0.35">
      <c r="A914" s="1" t="s">
        <v>14</v>
      </c>
      <c r="B914" s="1" t="s">
        <v>2089</v>
      </c>
      <c r="C914" s="1" t="s">
        <v>2083</v>
      </c>
      <c r="D914" s="1" t="s">
        <v>1555</v>
      </c>
      <c r="E914" t="str">
        <f t="shared" si="56"/>
        <v>2022</v>
      </c>
      <c r="F914" t="str">
        <f t="shared" si="57"/>
        <v>agosto</v>
      </c>
      <c r="G914" s="3">
        <v>45566</v>
      </c>
      <c r="H914" s="4">
        <f t="shared" si="59"/>
        <v>776</v>
      </c>
      <c r="I914" s="2">
        <f t="shared" si="58"/>
        <v>720</v>
      </c>
      <c r="J914" s="1">
        <v>99423</v>
      </c>
      <c r="K914" s="1">
        <v>99423</v>
      </c>
      <c r="L914" s="1" t="s">
        <v>2090</v>
      </c>
      <c r="M914" s="1" t="s">
        <v>19</v>
      </c>
      <c r="N914" s="1" t="s">
        <v>20</v>
      </c>
      <c r="O914" s="1" t="s">
        <v>2089</v>
      </c>
      <c r="P914" s="1" t="s">
        <v>2089</v>
      </c>
      <c r="Q914" s="1" t="s">
        <v>2090</v>
      </c>
      <c r="R914" s="1" t="s">
        <v>3976</v>
      </c>
      <c r="S914" s="1">
        <v>0</v>
      </c>
      <c r="T914" s="1" t="s">
        <v>21</v>
      </c>
    </row>
    <row r="915" spans="1:20" x14ac:dyDescent="0.35">
      <c r="A915" s="1" t="s">
        <v>14</v>
      </c>
      <c r="B915" s="1" t="s">
        <v>2091</v>
      </c>
      <c r="C915" s="1" t="s">
        <v>2083</v>
      </c>
      <c r="D915" s="1" t="s">
        <v>1555</v>
      </c>
      <c r="E915" t="str">
        <f t="shared" si="56"/>
        <v>2022</v>
      </c>
      <c r="F915" t="str">
        <f t="shared" si="57"/>
        <v>agosto</v>
      </c>
      <c r="G915" s="3">
        <v>45566</v>
      </c>
      <c r="H915" s="4">
        <f t="shared" si="59"/>
        <v>776</v>
      </c>
      <c r="I915" s="2">
        <f t="shared" si="58"/>
        <v>720</v>
      </c>
      <c r="J915" s="1">
        <v>99423</v>
      </c>
      <c r="K915" s="1">
        <v>99423</v>
      </c>
      <c r="L915" s="1" t="s">
        <v>2092</v>
      </c>
      <c r="M915" s="1" t="s">
        <v>19</v>
      </c>
      <c r="N915" s="1" t="s">
        <v>20</v>
      </c>
      <c r="O915" s="1" t="s">
        <v>2091</v>
      </c>
      <c r="P915" s="1" t="s">
        <v>2091</v>
      </c>
      <c r="Q915" s="1" t="s">
        <v>2092</v>
      </c>
      <c r="R915" s="1" t="s">
        <v>3976</v>
      </c>
      <c r="S915" s="1">
        <v>0</v>
      </c>
      <c r="T915" s="1" t="s">
        <v>21</v>
      </c>
    </row>
    <row r="916" spans="1:20" x14ac:dyDescent="0.35">
      <c r="A916" s="1" t="s">
        <v>14</v>
      </c>
      <c r="B916" s="1" t="s">
        <v>2093</v>
      </c>
      <c r="C916" s="1" t="s">
        <v>2083</v>
      </c>
      <c r="D916" s="1" t="s">
        <v>1555</v>
      </c>
      <c r="E916" t="str">
        <f t="shared" si="56"/>
        <v>2022</v>
      </c>
      <c r="F916" t="str">
        <f t="shared" si="57"/>
        <v>agosto</v>
      </c>
      <c r="G916" s="3">
        <v>45566</v>
      </c>
      <c r="H916" s="4">
        <f t="shared" si="59"/>
        <v>776</v>
      </c>
      <c r="I916" s="2">
        <f t="shared" si="58"/>
        <v>720</v>
      </c>
      <c r="J916" s="1">
        <v>99423</v>
      </c>
      <c r="K916" s="1">
        <v>99423</v>
      </c>
      <c r="L916" s="1" t="s">
        <v>2094</v>
      </c>
      <c r="M916" s="1" t="s">
        <v>19</v>
      </c>
      <c r="N916" s="1" t="s">
        <v>20</v>
      </c>
      <c r="O916" s="1" t="s">
        <v>2093</v>
      </c>
      <c r="P916" s="1" t="s">
        <v>2093</v>
      </c>
      <c r="Q916" s="1" t="s">
        <v>2094</v>
      </c>
      <c r="R916" s="1" t="s">
        <v>3976</v>
      </c>
      <c r="S916" s="1">
        <v>0</v>
      </c>
      <c r="T916" s="1" t="s">
        <v>21</v>
      </c>
    </row>
    <row r="917" spans="1:20" x14ac:dyDescent="0.35">
      <c r="A917" s="1" t="s">
        <v>14</v>
      </c>
      <c r="B917" s="1" t="s">
        <v>2095</v>
      </c>
      <c r="C917" s="1" t="s">
        <v>2083</v>
      </c>
      <c r="D917" s="1" t="s">
        <v>1555</v>
      </c>
      <c r="E917" t="str">
        <f t="shared" si="56"/>
        <v>2022</v>
      </c>
      <c r="F917" t="str">
        <f t="shared" si="57"/>
        <v>agosto</v>
      </c>
      <c r="G917" s="3">
        <v>45566</v>
      </c>
      <c r="H917" s="4">
        <f t="shared" si="59"/>
        <v>776</v>
      </c>
      <c r="I917" s="2">
        <f t="shared" si="58"/>
        <v>720</v>
      </c>
      <c r="J917" s="1">
        <v>99423</v>
      </c>
      <c r="K917" s="1">
        <v>99423</v>
      </c>
      <c r="L917" s="1" t="s">
        <v>2096</v>
      </c>
      <c r="M917" s="1" t="s">
        <v>19</v>
      </c>
      <c r="N917" s="1" t="s">
        <v>20</v>
      </c>
      <c r="O917" s="1" t="s">
        <v>2095</v>
      </c>
      <c r="P917" s="1" t="s">
        <v>2095</v>
      </c>
      <c r="Q917" s="1" t="s">
        <v>2096</v>
      </c>
      <c r="R917" s="1" t="s">
        <v>3976</v>
      </c>
      <c r="S917" s="1">
        <v>0</v>
      </c>
      <c r="T917" s="1" t="s">
        <v>21</v>
      </c>
    </row>
    <row r="918" spans="1:20" x14ac:dyDescent="0.35">
      <c r="A918" s="1" t="s">
        <v>14</v>
      </c>
      <c r="B918" s="1" t="s">
        <v>2097</v>
      </c>
      <c r="C918" s="1" t="s">
        <v>2083</v>
      </c>
      <c r="D918" s="1" t="s">
        <v>1555</v>
      </c>
      <c r="E918" t="str">
        <f t="shared" si="56"/>
        <v>2022</v>
      </c>
      <c r="F918" t="str">
        <f t="shared" si="57"/>
        <v>agosto</v>
      </c>
      <c r="G918" s="3">
        <v>45566</v>
      </c>
      <c r="H918" s="4">
        <f t="shared" si="59"/>
        <v>776</v>
      </c>
      <c r="I918" s="2">
        <f t="shared" si="58"/>
        <v>720</v>
      </c>
      <c r="J918" s="1">
        <v>99423</v>
      </c>
      <c r="K918" s="1">
        <v>99423</v>
      </c>
      <c r="L918" s="1" t="s">
        <v>2098</v>
      </c>
      <c r="M918" s="1" t="s">
        <v>19</v>
      </c>
      <c r="N918" s="1" t="s">
        <v>20</v>
      </c>
      <c r="O918" s="1" t="s">
        <v>2097</v>
      </c>
      <c r="P918" s="1" t="s">
        <v>2097</v>
      </c>
      <c r="Q918" s="1" t="s">
        <v>2098</v>
      </c>
      <c r="R918" s="1" t="s">
        <v>3976</v>
      </c>
      <c r="S918" s="1">
        <v>0</v>
      </c>
      <c r="T918" s="1" t="s">
        <v>21</v>
      </c>
    </row>
    <row r="919" spans="1:20" x14ac:dyDescent="0.35">
      <c r="A919" s="1" t="s">
        <v>14</v>
      </c>
      <c r="B919" s="1" t="s">
        <v>2099</v>
      </c>
      <c r="C919" s="1" t="s">
        <v>2083</v>
      </c>
      <c r="D919" s="1" t="s">
        <v>1555</v>
      </c>
      <c r="E919" t="str">
        <f t="shared" si="56"/>
        <v>2022</v>
      </c>
      <c r="F919" t="str">
        <f t="shared" si="57"/>
        <v>agosto</v>
      </c>
      <c r="G919" s="3">
        <v>45566</v>
      </c>
      <c r="H919" s="4">
        <f t="shared" si="59"/>
        <v>776</v>
      </c>
      <c r="I919" s="2">
        <f t="shared" si="58"/>
        <v>720</v>
      </c>
      <c r="J919" s="1">
        <v>99423</v>
      </c>
      <c r="K919" s="1">
        <v>99423</v>
      </c>
      <c r="L919" s="1" t="s">
        <v>2100</v>
      </c>
      <c r="M919" s="1" t="s">
        <v>19</v>
      </c>
      <c r="N919" s="1" t="s">
        <v>20</v>
      </c>
      <c r="O919" s="1" t="s">
        <v>2099</v>
      </c>
      <c r="P919" s="1" t="s">
        <v>2099</v>
      </c>
      <c r="Q919" s="1" t="s">
        <v>2100</v>
      </c>
      <c r="R919" s="1" t="s">
        <v>3976</v>
      </c>
      <c r="S919" s="1">
        <v>0</v>
      </c>
      <c r="T919" s="1" t="s">
        <v>21</v>
      </c>
    </row>
    <row r="920" spans="1:20" x14ac:dyDescent="0.35">
      <c r="A920" s="1" t="s">
        <v>14</v>
      </c>
      <c r="B920" s="1" t="s">
        <v>2101</v>
      </c>
      <c r="C920" s="1" t="s">
        <v>2083</v>
      </c>
      <c r="D920" s="1" t="s">
        <v>1555</v>
      </c>
      <c r="E920" t="str">
        <f t="shared" si="56"/>
        <v>2022</v>
      </c>
      <c r="F920" t="str">
        <f t="shared" si="57"/>
        <v>agosto</v>
      </c>
      <c r="G920" s="3">
        <v>45566</v>
      </c>
      <c r="H920" s="4">
        <f t="shared" si="59"/>
        <v>776</v>
      </c>
      <c r="I920" s="2">
        <f t="shared" si="58"/>
        <v>720</v>
      </c>
      <c r="J920" s="1">
        <v>99423</v>
      </c>
      <c r="K920" s="1">
        <v>99423</v>
      </c>
      <c r="L920" s="1" t="s">
        <v>2102</v>
      </c>
      <c r="M920" s="1" t="s">
        <v>19</v>
      </c>
      <c r="N920" s="1" t="s">
        <v>20</v>
      </c>
      <c r="O920" s="1" t="s">
        <v>2101</v>
      </c>
      <c r="P920" s="1" t="s">
        <v>2101</v>
      </c>
      <c r="Q920" s="1" t="s">
        <v>2102</v>
      </c>
      <c r="R920" s="1" t="s">
        <v>3976</v>
      </c>
      <c r="S920" s="1">
        <v>0</v>
      </c>
      <c r="T920" s="1" t="s">
        <v>21</v>
      </c>
    </row>
    <row r="921" spans="1:20" x14ac:dyDescent="0.35">
      <c r="A921" s="1" t="s">
        <v>14</v>
      </c>
      <c r="B921" s="1" t="s">
        <v>2103</v>
      </c>
      <c r="C921" s="1" t="s">
        <v>2083</v>
      </c>
      <c r="D921" s="1" t="s">
        <v>1555</v>
      </c>
      <c r="E921" t="str">
        <f t="shared" si="56"/>
        <v>2022</v>
      </c>
      <c r="F921" t="str">
        <f t="shared" si="57"/>
        <v>agosto</v>
      </c>
      <c r="G921" s="3">
        <v>45566</v>
      </c>
      <c r="H921" s="4">
        <f t="shared" si="59"/>
        <v>776</v>
      </c>
      <c r="I921" s="2">
        <f t="shared" si="58"/>
        <v>720</v>
      </c>
      <c r="J921" s="1">
        <v>99423</v>
      </c>
      <c r="K921" s="1">
        <v>99423</v>
      </c>
      <c r="L921" s="1" t="s">
        <v>2104</v>
      </c>
      <c r="M921" s="1" t="s">
        <v>19</v>
      </c>
      <c r="N921" s="1" t="s">
        <v>20</v>
      </c>
      <c r="O921" s="1" t="s">
        <v>2103</v>
      </c>
      <c r="P921" s="1" t="s">
        <v>2103</v>
      </c>
      <c r="Q921" s="1" t="s">
        <v>2104</v>
      </c>
      <c r="R921" s="1" t="s">
        <v>3976</v>
      </c>
      <c r="S921" s="1">
        <v>0</v>
      </c>
      <c r="T921" s="1" t="s">
        <v>21</v>
      </c>
    </row>
    <row r="922" spans="1:20" x14ac:dyDescent="0.35">
      <c r="A922" s="1" t="s">
        <v>14</v>
      </c>
      <c r="B922" s="1" t="s">
        <v>2105</v>
      </c>
      <c r="C922" s="1" t="s">
        <v>2083</v>
      </c>
      <c r="D922" s="1" t="s">
        <v>1555</v>
      </c>
      <c r="E922" t="str">
        <f t="shared" si="56"/>
        <v>2022</v>
      </c>
      <c r="F922" t="str">
        <f t="shared" si="57"/>
        <v>agosto</v>
      </c>
      <c r="G922" s="3">
        <v>45566</v>
      </c>
      <c r="H922" s="4">
        <f t="shared" si="59"/>
        <v>776</v>
      </c>
      <c r="I922" s="2">
        <f t="shared" si="58"/>
        <v>720</v>
      </c>
      <c r="J922" s="1">
        <v>99423</v>
      </c>
      <c r="K922" s="1">
        <v>99423</v>
      </c>
      <c r="L922" s="1" t="s">
        <v>2106</v>
      </c>
      <c r="M922" s="1" t="s">
        <v>19</v>
      </c>
      <c r="N922" s="1" t="s">
        <v>20</v>
      </c>
      <c r="O922" s="1" t="s">
        <v>2105</v>
      </c>
      <c r="P922" s="1" t="s">
        <v>2105</v>
      </c>
      <c r="Q922" s="1" t="s">
        <v>2106</v>
      </c>
      <c r="R922" s="1" t="s">
        <v>3976</v>
      </c>
      <c r="S922" s="1">
        <v>0</v>
      </c>
      <c r="T922" s="1" t="s">
        <v>21</v>
      </c>
    </row>
    <row r="923" spans="1:20" x14ac:dyDescent="0.35">
      <c r="A923" s="1" t="s">
        <v>14</v>
      </c>
      <c r="B923" s="1" t="s">
        <v>2107</v>
      </c>
      <c r="C923" s="1" t="s">
        <v>2083</v>
      </c>
      <c r="D923" s="1" t="s">
        <v>1555</v>
      </c>
      <c r="E923" t="str">
        <f t="shared" si="56"/>
        <v>2022</v>
      </c>
      <c r="F923" t="str">
        <f t="shared" si="57"/>
        <v>agosto</v>
      </c>
      <c r="G923" s="3">
        <v>45566</v>
      </c>
      <c r="H923" s="4">
        <f t="shared" si="59"/>
        <v>776</v>
      </c>
      <c r="I923" s="2">
        <f t="shared" si="58"/>
        <v>720</v>
      </c>
      <c r="J923" s="1">
        <v>99423</v>
      </c>
      <c r="K923" s="1">
        <v>99423</v>
      </c>
      <c r="L923" s="1" t="s">
        <v>2108</v>
      </c>
      <c r="M923" s="1" t="s">
        <v>19</v>
      </c>
      <c r="N923" s="1" t="s">
        <v>20</v>
      </c>
      <c r="O923" s="1" t="s">
        <v>2107</v>
      </c>
      <c r="P923" s="1" t="s">
        <v>2107</v>
      </c>
      <c r="Q923" s="1" t="s">
        <v>2108</v>
      </c>
      <c r="R923" s="1" t="s">
        <v>3976</v>
      </c>
      <c r="S923" s="1">
        <v>0</v>
      </c>
      <c r="T923" s="1" t="s">
        <v>21</v>
      </c>
    </row>
    <row r="924" spans="1:20" x14ac:dyDescent="0.35">
      <c r="A924" s="1" t="s">
        <v>14</v>
      </c>
      <c r="B924" s="1" t="s">
        <v>2109</v>
      </c>
      <c r="C924" s="1" t="s">
        <v>2083</v>
      </c>
      <c r="D924" s="1" t="s">
        <v>1555</v>
      </c>
      <c r="E924" t="str">
        <f t="shared" si="56"/>
        <v>2022</v>
      </c>
      <c r="F924" t="str">
        <f t="shared" si="57"/>
        <v>agosto</v>
      </c>
      <c r="G924" s="3">
        <v>45566</v>
      </c>
      <c r="H924" s="4">
        <f t="shared" si="59"/>
        <v>776</v>
      </c>
      <c r="I924" s="2">
        <f t="shared" si="58"/>
        <v>720</v>
      </c>
      <c r="J924" s="1">
        <v>99423</v>
      </c>
      <c r="K924" s="1">
        <v>99423</v>
      </c>
      <c r="L924" s="1" t="s">
        <v>2110</v>
      </c>
      <c r="M924" s="1" t="s">
        <v>19</v>
      </c>
      <c r="N924" s="1" t="s">
        <v>20</v>
      </c>
      <c r="O924" s="1" t="s">
        <v>2109</v>
      </c>
      <c r="P924" s="1" t="s">
        <v>2109</v>
      </c>
      <c r="Q924" s="1" t="s">
        <v>2110</v>
      </c>
      <c r="R924" s="1" t="s">
        <v>3976</v>
      </c>
      <c r="S924" s="1">
        <v>0</v>
      </c>
      <c r="T924" s="1" t="s">
        <v>21</v>
      </c>
    </row>
    <row r="925" spans="1:20" x14ac:dyDescent="0.35">
      <c r="A925" s="1" t="s">
        <v>14</v>
      </c>
      <c r="B925" s="1" t="s">
        <v>2111</v>
      </c>
      <c r="C925" s="1" t="s">
        <v>2083</v>
      </c>
      <c r="D925" s="1" t="s">
        <v>1555</v>
      </c>
      <c r="E925" t="str">
        <f t="shared" si="56"/>
        <v>2022</v>
      </c>
      <c r="F925" t="str">
        <f t="shared" si="57"/>
        <v>agosto</v>
      </c>
      <c r="G925" s="3">
        <v>45566</v>
      </c>
      <c r="H925" s="4">
        <f t="shared" si="59"/>
        <v>776</v>
      </c>
      <c r="I925" s="2">
        <f t="shared" si="58"/>
        <v>720</v>
      </c>
      <c r="J925" s="1">
        <v>99423</v>
      </c>
      <c r="K925" s="1">
        <v>99423</v>
      </c>
      <c r="L925" s="1" t="s">
        <v>2112</v>
      </c>
      <c r="M925" s="1" t="s">
        <v>19</v>
      </c>
      <c r="N925" s="1" t="s">
        <v>20</v>
      </c>
      <c r="O925" s="1" t="s">
        <v>2111</v>
      </c>
      <c r="P925" s="1" t="s">
        <v>2111</v>
      </c>
      <c r="Q925" s="1" t="s">
        <v>2112</v>
      </c>
      <c r="R925" s="1" t="s">
        <v>3976</v>
      </c>
      <c r="S925" s="1">
        <v>0</v>
      </c>
      <c r="T925" s="1" t="s">
        <v>21</v>
      </c>
    </row>
    <row r="926" spans="1:20" x14ac:dyDescent="0.35">
      <c r="A926" s="1" t="s">
        <v>14</v>
      </c>
      <c r="B926" s="1" t="s">
        <v>2113</v>
      </c>
      <c r="C926" s="1" t="s">
        <v>2083</v>
      </c>
      <c r="D926" s="1" t="s">
        <v>1555</v>
      </c>
      <c r="E926" t="str">
        <f t="shared" si="56"/>
        <v>2022</v>
      </c>
      <c r="F926" t="str">
        <f t="shared" si="57"/>
        <v>agosto</v>
      </c>
      <c r="G926" s="3">
        <v>45566</v>
      </c>
      <c r="H926" s="4">
        <f t="shared" si="59"/>
        <v>776</v>
      </c>
      <c r="I926" s="2">
        <f t="shared" si="58"/>
        <v>720</v>
      </c>
      <c r="J926" s="1">
        <v>99423</v>
      </c>
      <c r="K926" s="1">
        <v>99423</v>
      </c>
      <c r="L926" s="1" t="s">
        <v>2114</v>
      </c>
      <c r="M926" s="1" t="s">
        <v>19</v>
      </c>
      <c r="N926" s="1" t="s">
        <v>20</v>
      </c>
      <c r="O926" s="1" t="s">
        <v>2113</v>
      </c>
      <c r="P926" s="1" t="s">
        <v>2113</v>
      </c>
      <c r="Q926" s="1" t="s">
        <v>2114</v>
      </c>
      <c r="R926" s="1" t="s">
        <v>3976</v>
      </c>
      <c r="S926" s="1">
        <v>0</v>
      </c>
      <c r="T926" s="1" t="s">
        <v>21</v>
      </c>
    </row>
    <row r="927" spans="1:20" x14ac:dyDescent="0.35">
      <c r="A927" s="1" t="s">
        <v>14</v>
      </c>
      <c r="B927" s="1" t="s">
        <v>2115</v>
      </c>
      <c r="C927" s="1" t="s">
        <v>2083</v>
      </c>
      <c r="D927" s="1" t="s">
        <v>1555</v>
      </c>
      <c r="E927" t="str">
        <f t="shared" si="56"/>
        <v>2022</v>
      </c>
      <c r="F927" t="str">
        <f t="shared" si="57"/>
        <v>agosto</v>
      </c>
      <c r="G927" s="3">
        <v>45566</v>
      </c>
      <c r="H927" s="4">
        <f t="shared" si="59"/>
        <v>776</v>
      </c>
      <c r="I927" s="2">
        <f t="shared" si="58"/>
        <v>720</v>
      </c>
      <c r="J927" s="1">
        <v>99423</v>
      </c>
      <c r="K927" s="1">
        <v>99423</v>
      </c>
      <c r="L927" s="1" t="s">
        <v>2116</v>
      </c>
      <c r="M927" s="1" t="s">
        <v>19</v>
      </c>
      <c r="N927" s="1" t="s">
        <v>20</v>
      </c>
      <c r="O927" s="1" t="s">
        <v>2115</v>
      </c>
      <c r="P927" s="1" t="s">
        <v>2115</v>
      </c>
      <c r="Q927" s="1" t="s">
        <v>2116</v>
      </c>
      <c r="R927" s="1" t="s">
        <v>3976</v>
      </c>
      <c r="S927" s="1">
        <v>0</v>
      </c>
      <c r="T927" s="1" t="s">
        <v>21</v>
      </c>
    </row>
    <row r="928" spans="1:20" x14ac:dyDescent="0.35">
      <c r="A928" s="1" t="s">
        <v>14</v>
      </c>
      <c r="B928" s="1" t="s">
        <v>2117</v>
      </c>
      <c r="C928" s="1" t="s">
        <v>2083</v>
      </c>
      <c r="D928" s="1" t="s">
        <v>1555</v>
      </c>
      <c r="E928" t="str">
        <f t="shared" si="56"/>
        <v>2022</v>
      </c>
      <c r="F928" t="str">
        <f t="shared" si="57"/>
        <v>agosto</v>
      </c>
      <c r="G928" s="3">
        <v>45566</v>
      </c>
      <c r="H928" s="4">
        <f t="shared" si="59"/>
        <v>776</v>
      </c>
      <c r="I928" s="2">
        <f t="shared" si="58"/>
        <v>720</v>
      </c>
      <c r="J928" s="1">
        <v>99423</v>
      </c>
      <c r="K928" s="1">
        <v>99423</v>
      </c>
      <c r="L928" s="1" t="s">
        <v>2118</v>
      </c>
      <c r="M928" s="1" t="s">
        <v>19</v>
      </c>
      <c r="N928" s="1" t="s">
        <v>20</v>
      </c>
      <c r="O928" s="1" t="s">
        <v>2117</v>
      </c>
      <c r="P928" s="1" t="s">
        <v>2117</v>
      </c>
      <c r="Q928" s="1" t="s">
        <v>2118</v>
      </c>
      <c r="R928" s="1" t="s">
        <v>3976</v>
      </c>
      <c r="S928" s="1">
        <v>0</v>
      </c>
      <c r="T928" s="1" t="s">
        <v>21</v>
      </c>
    </row>
    <row r="929" spans="1:20" x14ac:dyDescent="0.35">
      <c r="A929" s="1" t="s">
        <v>14</v>
      </c>
      <c r="B929" s="1" t="s">
        <v>2119</v>
      </c>
      <c r="C929" s="1" t="s">
        <v>2083</v>
      </c>
      <c r="D929" s="1" t="s">
        <v>1555</v>
      </c>
      <c r="E929" t="str">
        <f t="shared" si="56"/>
        <v>2022</v>
      </c>
      <c r="F929" t="str">
        <f t="shared" si="57"/>
        <v>agosto</v>
      </c>
      <c r="G929" s="3">
        <v>45566</v>
      </c>
      <c r="H929" s="4">
        <f t="shared" si="59"/>
        <v>776</v>
      </c>
      <c r="I929" s="2">
        <f t="shared" si="58"/>
        <v>720</v>
      </c>
      <c r="J929" s="1">
        <v>99423</v>
      </c>
      <c r="K929" s="1">
        <v>99423</v>
      </c>
      <c r="L929" s="1" t="s">
        <v>2120</v>
      </c>
      <c r="M929" s="1" t="s">
        <v>19</v>
      </c>
      <c r="N929" s="1" t="s">
        <v>20</v>
      </c>
      <c r="O929" s="1" t="s">
        <v>2119</v>
      </c>
      <c r="P929" s="1" t="s">
        <v>2119</v>
      </c>
      <c r="Q929" s="1" t="s">
        <v>2120</v>
      </c>
      <c r="R929" s="1" t="s">
        <v>3976</v>
      </c>
      <c r="S929" s="1">
        <v>0</v>
      </c>
      <c r="T929" s="1" t="s">
        <v>21</v>
      </c>
    </row>
    <row r="930" spans="1:20" x14ac:dyDescent="0.35">
      <c r="A930" s="1" t="s">
        <v>14</v>
      </c>
      <c r="B930" s="1" t="s">
        <v>2121</v>
      </c>
      <c r="C930" s="1" t="s">
        <v>2083</v>
      </c>
      <c r="D930" s="1" t="s">
        <v>1555</v>
      </c>
      <c r="E930" t="str">
        <f t="shared" si="56"/>
        <v>2022</v>
      </c>
      <c r="F930" t="str">
        <f t="shared" si="57"/>
        <v>agosto</v>
      </c>
      <c r="G930" s="3">
        <v>45566</v>
      </c>
      <c r="H930" s="4">
        <f t="shared" si="59"/>
        <v>776</v>
      </c>
      <c r="I930" s="2">
        <f t="shared" si="58"/>
        <v>720</v>
      </c>
      <c r="J930" s="1">
        <v>99423</v>
      </c>
      <c r="K930" s="1">
        <v>99423</v>
      </c>
      <c r="L930" s="1" t="s">
        <v>2122</v>
      </c>
      <c r="M930" s="1" t="s">
        <v>19</v>
      </c>
      <c r="N930" s="1" t="s">
        <v>20</v>
      </c>
      <c r="O930" s="1" t="s">
        <v>2121</v>
      </c>
      <c r="P930" s="1" t="s">
        <v>2121</v>
      </c>
      <c r="Q930" s="1" t="s">
        <v>2122</v>
      </c>
      <c r="R930" s="1" t="s">
        <v>3976</v>
      </c>
      <c r="S930" s="1">
        <v>0</v>
      </c>
      <c r="T930" s="1" t="s">
        <v>21</v>
      </c>
    </row>
    <row r="931" spans="1:20" x14ac:dyDescent="0.35">
      <c r="A931" s="1" t="s">
        <v>14</v>
      </c>
      <c r="B931" s="1" t="s">
        <v>2123</v>
      </c>
      <c r="C931" s="1" t="s">
        <v>2083</v>
      </c>
      <c r="D931" s="1" t="s">
        <v>1555</v>
      </c>
      <c r="E931" t="str">
        <f t="shared" si="56"/>
        <v>2022</v>
      </c>
      <c r="F931" t="str">
        <f t="shared" si="57"/>
        <v>agosto</v>
      </c>
      <c r="G931" s="3">
        <v>45566</v>
      </c>
      <c r="H931" s="4">
        <f t="shared" si="59"/>
        <v>776</v>
      </c>
      <c r="I931" s="2">
        <f t="shared" si="58"/>
        <v>720</v>
      </c>
      <c r="J931" s="1">
        <v>99423</v>
      </c>
      <c r="K931" s="1">
        <v>99423</v>
      </c>
      <c r="L931" s="1" t="s">
        <v>2124</v>
      </c>
      <c r="M931" s="1" t="s">
        <v>19</v>
      </c>
      <c r="N931" s="1" t="s">
        <v>20</v>
      </c>
      <c r="O931" s="1" t="s">
        <v>2123</v>
      </c>
      <c r="P931" s="1" t="s">
        <v>2123</v>
      </c>
      <c r="Q931" s="1" t="s">
        <v>2124</v>
      </c>
      <c r="R931" s="1" t="s">
        <v>3976</v>
      </c>
      <c r="S931" s="1">
        <v>0</v>
      </c>
      <c r="T931" s="1" t="s">
        <v>21</v>
      </c>
    </row>
    <row r="932" spans="1:20" x14ac:dyDescent="0.35">
      <c r="A932" s="1" t="s">
        <v>14</v>
      </c>
      <c r="B932" s="1" t="s">
        <v>2125</v>
      </c>
      <c r="C932" s="1" t="s">
        <v>2083</v>
      </c>
      <c r="D932" s="1" t="s">
        <v>1555</v>
      </c>
      <c r="E932" t="str">
        <f t="shared" si="56"/>
        <v>2022</v>
      </c>
      <c r="F932" t="str">
        <f t="shared" si="57"/>
        <v>agosto</v>
      </c>
      <c r="G932" s="3">
        <v>45566</v>
      </c>
      <c r="H932" s="4">
        <f t="shared" si="59"/>
        <v>776</v>
      </c>
      <c r="I932" s="2">
        <f t="shared" si="58"/>
        <v>720</v>
      </c>
      <c r="J932" s="1">
        <v>99423</v>
      </c>
      <c r="K932" s="1">
        <v>99423</v>
      </c>
      <c r="L932" s="1" t="s">
        <v>2126</v>
      </c>
      <c r="M932" s="1" t="s">
        <v>19</v>
      </c>
      <c r="N932" s="1" t="s">
        <v>20</v>
      </c>
      <c r="O932" s="1" t="s">
        <v>2125</v>
      </c>
      <c r="P932" s="1" t="s">
        <v>2125</v>
      </c>
      <c r="Q932" s="1" t="s">
        <v>2126</v>
      </c>
      <c r="R932" s="1" t="s">
        <v>3976</v>
      </c>
      <c r="S932" s="1">
        <v>0</v>
      </c>
      <c r="T932" s="1" t="s">
        <v>21</v>
      </c>
    </row>
    <row r="933" spans="1:20" x14ac:dyDescent="0.35">
      <c r="A933" s="1" t="s">
        <v>14</v>
      </c>
      <c r="B933" s="1" t="s">
        <v>2127</v>
      </c>
      <c r="C933" s="1" t="s">
        <v>2083</v>
      </c>
      <c r="D933" s="1" t="s">
        <v>1555</v>
      </c>
      <c r="E933" t="str">
        <f t="shared" si="56"/>
        <v>2022</v>
      </c>
      <c r="F933" t="str">
        <f t="shared" si="57"/>
        <v>agosto</v>
      </c>
      <c r="G933" s="3">
        <v>45566</v>
      </c>
      <c r="H933" s="4">
        <f t="shared" si="59"/>
        <v>776</v>
      </c>
      <c r="I933" s="2">
        <f t="shared" si="58"/>
        <v>720</v>
      </c>
      <c r="J933" s="1">
        <v>99423</v>
      </c>
      <c r="K933" s="1">
        <v>99423</v>
      </c>
      <c r="L933" s="1" t="s">
        <v>2128</v>
      </c>
      <c r="M933" s="1" t="s">
        <v>19</v>
      </c>
      <c r="N933" s="1" t="s">
        <v>20</v>
      </c>
      <c r="O933" s="1" t="s">
        <v>2127</v>
      </c>
      <c r="P933" s="1" t="s">
        <v>2127</v>
      </c>
      <c r="Q933" s="1" t="s">
        <v>2128</v>
      </c>
      <c r="R933" s="1" t="s">
        <v>3976</v>
      </c>
      <c r="S933" s="1">
        <v>0</v>
      </c>
      <c r="T933" s="1" t="s">
        <v>21</v>
      </c>
    </row>
    <row r="934" spans="1:20" x14ac:dyDescent="0.35">
      <c r="A934" s="1" t="s">
        <v>14</v>
      </c>
      <c r="B934" s="1" t="s">
        <v>2129</v>
      </c>
      <c r="C934" s="1" t="s">
        <v>2083</v>
      </c>
      <c r="D934" s="1" t="s">
        <v>1555</v>
      </c>
      <c r="E934" t="str">
        <f t="shared" si="56"/>
        <v>2022</v>
      </c>
      <c r="F934" t="str">
        <f t="shared" si="57"/>
        <v>agosto</v>
      </c>
      <c r="G934" s="3">
        <v>45566</v>
      </c>
      <c r="H934" s="4">
        <f t="shared" si="59"/>
        <v>776</v>
      </c>
      <c r="I934" s="2">
        <f t="shared" si="58"/>
        <v>720</v>
      </c>
      <c r="J934" s="1">
        <v>99423</v>
      </c>
      <c r="K934" s="1">
        <v>99423</v>
      </c>
      <c r="L934" s="1" t="s">
        <v>2130</v>
      </c>
      <c r="M934" s="1" t="s">
        <v>19</v>
      </c>
      <c r="N934" s="1" t="s">
        <v>20</v>
      </c>
      <c r="O934" s="1" t="s">
        <v>2129</v>
      </c>
      <c r="P934" s="1" t="s">
        <v>2129</v>
      </c>
      <c r="Q934" s="1" t="s">
        <v>2130</v>
      </c>
      <c r="R934" s="1" t="s">
        <v>3976</v>
      </c>
      <c r="S934" s="1">
        <v>0</v>
      </c>
      <c r="T934" s="1" t="s">
        <v>21</v>
      </c>
    </row>
    <row r="935" spans="1:20" x14ac:dyDescent="0.35">
      <c r="A935" s="1" t="s">
        <v>14</v>
      </c>
      <c r="B935" s="1" t="s">
        <v>2131</v>
      </c>
      <c r="C935" s="1" t="s">
        <v>2083</v>
      </c>
      <c r="D935" s="1" t="s">
        <v>1555</v>
      </c>
      <c r="E935" t="str">
        <f t="shared" si="56"/>
        <v>2022</v>
      </c>
      <c r="F935" t="str">
        <f t="shared" si="57"/>
        <v>agosto</v>
      </c>
      <c r="G935" s="3">
        <v>45566</v>
      </c>
      <c r="H935" s="4">
        <f t="shared" si="59"/>
        <v>776</v>
      </c>
      <c r="I935" s="2">
        <f t="shared" si="58"/>
        <v>720</v>
      </c>
      <c r="J935" s="1">
        <v>99423</v>
      </c>
      <c r="K935" s="1">
        <v>99423</v>
      </c>
      <c r="L935" s="1" t="s">
        <v>2132</v>
      </c>
      <c r="M935" s="1" t="s">
        <v>19</v>
      </c>
      <c r="N935" s="1" t="s">
        <v>20</v>
      </c>
      <c r="O935" s="1" t="s">
        <v>2131</v>
      </c>
      <c r="P935" s="1" t="s">
        <v>2131</v>
      </c>
      <c r="Q935" s="1" t="s">
        <v>2132</v>
      </c>
      <c r="R935" s="1" t="s">
        <v>3976</v>
      </c>
      <c r="S935" s="1">
        <v>0</v>
      </c>
      <c r="T935" s="1" t="s">
        <v>21</v>
      </c>
    </row>
    <row r="936" spans="1:20" x14ac:dyDescent="0.35">
      <c r="A936" s="1" t="s">
        <v>14</v>
      </c>
      <c r="B936" s="1" t="s">
        <v>2133</v>
      </c>
      <c r="C936" s="1" t="s">
        <v>2083</v>
      </c>
      <c r="D936" s="1" t="s">
        <v>1555</v>
      </c>
      <c r="E936" t="str">
        <f t="shared" si="56"/>
        <v>2022</v>
      </c>
      <c r="F936" t="str">
        <f t="shared" si="57"/>
        <v>agosto</v>
      </c>
      <c r="G936" s="3">
        <v>45566</v>
      </c>
      <c r="H936" s="4">
        <f t="shared" si="59"/>
        <v>776</v>
      </c>
      <c r="I936" s="2">
        <f t="shared" si="58"/>
        <v>720</v>
      </c>
      <c r="J936" s="1">
        <v>99423</v>
      </c>
      <c r="K936" s="1">
        <v>99423</v>
      </c>
      <c r="L936" s="1" t="s">
        <v>2134</v>
      </c>
      <c r="M936" s="1" t="s">
        <v>19</v>
      </c>
      <c r="N936" s="1" t="s">
        <v>20</v>
      </c>
      <c r="O936" s="1" t="s">
        <v>2133</v>
      </c>
      <c r="P936" s="1" t="s">
        <v>2133</v>
      </c>
      <c r="Q936" s="1" t="s">
        <v>2134</v>
      </c>
      <c r="R936" s="1" t="s">
        <v>3976</v>
      </c>
      <c r="S936" s="1">
        <v>0</v>
      </c>
      <c r="T936" s="1" t="s">
        <v>21</v>
      </c>
    </row>
    <row r="937" spans="1:20" x14ac:dyDescent="0.35">
      <c r="A937" s="1" t="s">
        <v>14</v>
      </c>
      <c r="B937" s="1" t="s">
        <v>2135</v>
      </c>
      <c r="C937" s="1" t="s">
        <v>2083</v>
      </c>
      <c r="D937" s="1" t="s">
        <v>1555</v>
      </c>
      <c r="E937" t="str">
        <f t="shared" si="56"/>
        <v>2022</v>
      </c>
      <c r="F937" t="str">
        <f t="shared" si="57"/>
        <v>agosto</v>
      </c>
      <c r="G937" s="3">
        <v>45566</v>
      </c>
      <c r="H937" s="4">
        <f t="shared" si="59"/>
        <v>776</v>
      </c>
      <c r="I937" s="2">
        <f t="shared" si="58"/>
        <v>720</v>
      </c>
      <c r="J937" s="1">
        <v>99423</v>
      </c>
      <c r="K937" s="1">
        <v>99423</v>
      </c>
      <c r="L937" s="1" t="s">
        <v>2136</v>
      </c>
      <c r="M937" s="1" t="s">
        <v>19</v>
      </c>
      <c r="N937" s="1" t="s">
        <v>20</v>
      </c>
      <c r="O937" s="1" t="s">
        <v>2135</v>
      </c>
      <c r="P937" s="1" t="s">
        <v>2135</v>
      </c>
      <c r="Q937" s="1" t="s">
        <v>2136</v>
      </c>
      <c r="R937" s="1" t="s">
        <v>3976</v>
      </c>
      <c r="S937" s="1">
        <v>0</v>
      </c>
      <c r="T937" s="1" t="s">
        <v>21</v>
      </c>
    </row>
    <row r="938" spans="1:20" x14ac:dyDescent="0.35">
      <c r="A938" s="1" t="s">
        <v>14</v>
      </c>
      <c r="B938" s="1" t="s">
        <v>2137</v>
      </c>
      <c r="C938" s="1" t="s">
        <v>2083</v>
      </c>
      <c r="D938" s="1" t="s">
        <v>1555</v>
      </c>
      <c r="E938" t="str">
        <f t="shared" si="56"/>
        <v>2022</v>
      </c>
      <c r="F938" t="str">
        <f t="shared" si="57"/>
        <v>agosto</v>
      </c>
      <c r="G938" s="3">
        <v>45566</v>
      </c>
      <c r="H938" s="4">
        <f t="shared" si="59"/>
        <v>776</v>
      </c>
      <c r="I938" s="2">
        <f t="shared" si="58"/>
        <v>720</v>
      </c>
      <c r="J938" s="1">
        <v>99423</v>
      </c>
      <c r="K938" s="1">
        <v>99423</v>
      </c>
      <c r="L938" s="1" t="s">
        <v>2138</v>
      </c>
      <c r="M938" s="1" t="s">
        <v>19</v>
      </c>
      <c r="N938" s="1" t="s">
        <v>20</v>
      </c>
      <c r="O938" s="1" t="s">
        <v>2137</v>
      </c>
      <c r="P938" s="1" t="s">
        <v>2137</v>
      </c>
      <c r="Q938" s="1" t="s">
        <v>2138</v>
      </c>
      <c r="R938" s="1" t="s">
        <v>3976</v>
      </c>
      <c r="S938" s="1">
        <v>0</v>
      </c>
      <c r="T938" s="1" t="s">
        <v>21</v>
      </c>
    </row>
    <row r="939" spans="1:20" x14ac:dyDescent="0.35">
      <c r="A939" s="1" t="s">
        <v>14</v>
      </c>
      <c r="B939" s="1" t="s">
        <v>2139</v>
      </c>
      <c r="C939" s="1" t="s">
        <v>2083</v>
      </c>
      <c r="D939" s="1" t="s">
        <v>1555</v>
      </c>
      <c r="E939" t="str">
        <f t="shared" si="56"/>
        <v>2022</v>
      </c>
      <c r="F939" t="str">
        <f t="shared" si="57"/>
        <v>agosto</v>
      </c>
      <c r="G939" s="3">
        <v>45566</v>
      </c>
      <c r="H939" s="4">
        <f t="shared" si="59"/>
        <v>776</v>
      </c>
      <c r="I939" s="2">
        <f t="shared" si="58"/>
        <v>720</v>
      </c>
      <c r="J939" s="1">
        <v>99423</v>
      </c>
      <c r="K939" s="1">
        <v>99423</v>
      </c>
      <c r="L939" s="1" t="s">
        <v>2140</v>
      </c>
      <c r="M939" s="1" t="s">
        <v>19</v>
      </c>
      <c r="N939" s="1" t="s">
        <v>20</v>
      </c>
      <c r="O939" s="1" t="s">
        <v>2139</v>
      </c>
      <c r="P939" s="1" t="s">
        <v>2139</v>
      </c>
      <c r="Q939" s="1" t="s">
        <v>2140</v>
      </c>
      <c r="R939" s="1" t="s">
        <v>3976</v>
      </c>
      <c r="S939" s="1">
        <v>0</v>
      </c>
      <c r="T939" s="1" t="s">
        <v>21</v>
      </c>
    </row>
    <row r="940" spans="1:20" x14ac:dyDescent="0.35">
      <c r="A940" s="1" t="s">
        <v>14</v>
      </c>
      <c r="B940" s="1" t="s">
        <v>2141</v>
      </c>
      <c r="C940" s="1" t="s">
        <v>2083</v>
      </c>
      <c r="D940" s="1" t="s">
        <v>1555</v>
      </c>
      <c r="E940" t="str">
        <f t="shared" si="56"/>
        <v>2022</v>
      </c>
      <c r="F940" t="str">
        <f t="shared" si="57"/>
        <v>agosto</v>
      </c>
      <c r="G940" s="3">
        <v>45566</v>
      </c>
      <c r="H940" s="4">
        <f t="shared" si="59"/>
        <v>776</v>
      </c>
      <c r="I940" s="2">
        <f t="shared" si="58"/>
        <v>720</v>
      </c>
      <c r="J940" s="1">
        <v>99423</v>
      </c>
      <c r="K940" s="1">
        <v>99423</v>
      </c>
      <c r="L940" s="1" t="s">
        <v>2142</v>
      </c>
      <c r="M940" s="1" t="s">
        <v>19</v>
      </c>
      <c r="N940" s="1" t="s">
        <v>20</v>
      </c>
      <c r="O940" s="1" t="s">
        <v>2141</v>
      </c>
      <c r="P940" s="1" t="s">
        <v>2141</v>
      </c>
      <c r="Q940" s="1" t="s">
        <v>2142</v>
      </c>
      <c r="R940" s="1" t="s">
        <v>3976</v>
      </c>
      <c r="S940" s="1">
        <v>0</v>
      </c>
      <c r="T940" s="1" t="s">
        <v>21</v>
      </c>
    </row>
    <row r="941" spans="1:20" x14ac:dyDescent="0.35">
      <c r="A941" s="1" t="s">
        <v>14</v>
      </c>
      <c r="B941" s="1" t="s">
        <v>2143</v>
      </c>
      <c r="C941" s="1" t="s">
        <v>2083</v>
      </c>
      <c r="D941" s="1" t="s">
        <v>1555</v>
      </c>
      <c r="E941" t="str">
        <f t="shared" si="56"/>
        <v>2022</v>
      </c>
      <c r="F941" t="str">
        <f t="shared" si="57"/>
        <v>agosto</v>
      </c>
      <c r="G941" s="3">
        <v>45566</v>
      </c>
      <c r="H941" s="4">
        <f t="shared" si="59"/>
        <v>776</v>
      </c>
      <c r="I941" s="2">
        <f t="shared" si="58"/>
        <v>720</v>
      </c>
      <c r="J941" s="1">
        <v>99423</v>
      </c>
      <c r="K941" s="1">
        <v>99423</v>
      </c>
      <c r="L941" s="1" t="s">
        <v>2144</v>
      </c>
      <c r="M941" s="1" t="s">
        <v>19</v>
      </c>
      <c r="N941" s="1" t="s">
        <v>20</v>
      </c>
      <c r="O941" s="1" t="s">
        <v>2143</v>
      </c>
      <c r="P941" s="1" t="s">
        <v>2143</v>
      </c>
      <c r="Q941" s="1" t="s">
        <v>2144</v>
      </c>
      <c r="R941" s="1" t="s">
        <v>3976</v>
      </c>
      <c r="S941" s="1">
        <v>0</v>
      </c>
      <c r="T941" s="1" t="s">
        <v>21</v>
      </c>
    </row>
    <row r="942" spans="1:20" x14ac:dyDescent="0.35">
      <c r="A942" s="1" t="s">
        <v>14</v>
      </c>
      <c r="B942" s="1" t="s">
        <v>2145</v>
      </c>
      <c r="C942" s="1" t="s">
        <v>2083</v>
      </c>
      <c r="D942" s="1" t="s">
        <v>1555</v>
      </c>
      <c r="E942" t="str">
        <f t="shared" si="56"/>
        <v>2022</v>
      </c>
      <c r="F942" t="str">
        <f t="shared" si="57"/>
        <v>agosto</v>
      </c>
      <c r="G942" s="3">
        <v>45566</v>
      </c>
      <c r="H942" s="4">
        <f t="shared" si="59"/>
        <v>776</v>
      </c>
      <c r="I942" s="2">
        <f t="shared" si="58"/>
        <v>720</v>
      </c>
      <c r="J942" s="1">
        <v>99423</v>
      </c>
      <c r="K942" s="1">
        <v>99423</v>
      </c>
      <c r="L942" s="1" t="s">
        <v>2146</v>
      </c>
      <c r="M942" s="1" t="s">
        <v>19</v>
      </c>
      <c r="N942" s="1" t="s">
        <v>20</v>
      </c>
      <c r="O942" s="1" t="s">
        <v>2145</v>
      </c>
      <c r="P942" s="1" t="s">
        <v>2145</v>
      </c>
      <c r="Q942" s="1" t="s">
        <v>2146</v>
      </c>
      <c r="R942" s="1" t="s">
        <v>3976</v>
      </c>
      <c r="S942" s="1">
        <v>0</v>
      </c>
      <c r="T942" s="1" t="s">
        <v>21</v>
      </c>
    </row>
    <row r="943" spans="1:20" x14ac:dyDescent="0.35">
      <c r="A943" s="1" t="s">
        <v>14</v>
      </c>
      <c r="B943" s="1" t="s">
        <v>2147</v>
      </c>
      <c r="C943" s="1" t="s">
        <v>2148</v>
      </c>
      <c r="D943" s="1" t="s">
        <v>1555</v>
      </c>
      <c r="E943" t="str">
        <f t="shared" si="56"/>
        <v>2022</v>
      </c>
      <c r="F943" t="str">
        <f t="shared" si="57"/>
        <v>agosto</v>
      </c>
      <c r="G943" s="3">
        <v>45566</v>
      </c>
      <c r="H943" s="4">
        <f t="shared" si="59"/>
        <v>776</v>
      </c>
      <c r="I943" s="2">
        <f t="shared" si="58"/>
        <v>720</v>
      </c>
      <c r="J943" s="1">
        <v>99423</v>
      </c>
      <c r="K943" s="1">
        <v>99423</v>
      </c>
      <c r="L943" s="1" t="s">
        <v>2149</v>
      </c>
      <c r="M943" s="1" t="s">
        <v>19</v>
      </c>
      <c r="N943" s="1" t="s">
        <v>20</v>
      </c>
      <c r="O943" s="1" t="s">
        <v>2147</v>
      </c>
      <c r="P943" s="1" t="s">
        <v>2147</v>
      </c>
      <c r="Q943" s="1" t="s">
        <v>2149</v>
      </c>
      <c r="R943" s="1" t="s">
        <v>3976</v>
      </c>
      <c r="S943" s="1">
        <v>0</v>
      </c>
      <c r="T943" s="1" t="s">
        <v>21</v>
      </c>
    </row>
    <row r="944" spans="1:20" x14ac:dyDescent="0.35">
      <c r="A944" s="1" t="s">
        <v>14</v>
      </c>
      <c r="B944" s="1" t="s">
        <v>2150</v>
      </c>
      <c r="C944" s="1" t="s">
        <v>2148</v>
      </c>
      <c r="D944" s="1" t="s">
        <v>1555</v>
      </c>
      <c r="E944" t="str">
        <f t="shared" si="56"/>
        <v>2022</v>
      </c>
      <c r="F944" t="str">
        <f t="shared" si="57"/>
        <v>agosto</v>
      </c>
      <c r="G944" s="3">
        <v>45566</v>
      </c>
      <c r="H944" s="4">
        <f t="shared" si="59"/>
        <v>776</v>
      </c>
      <c r="I944" s="2">
        <f t="shared" si="58"/>
        <v>720</v>
      </c>
      <c r="J944" s="1">
        <v>99423</v>
      </c>
      <c r="K944" s="1">
        <v>99423</v>
      </c>
      <c r="L944" s="1" t="s">
        <v>2151</v>
      </c>
      <c r="M944" s="1" t="s">
        <v>19</v>
      </c>
      <c r="N944" s="1" t="s">
        <v>20</v>
      </c>
      <c r="O944" s="1" t="s">
        <v>2150</v>
      </c>
      <c r="P944" s="1" t="s">
        <v>2150</v>
      </c>
      <c r="Q944" s="1" t="s">
        <v>2151</v>
      </c>
      <c r="R944" s="1" t="s">
        <v>3976</v>
      </c>
      <c r="S944" s="1">
        <v>0</v>
      </c>
      <c r="T944" s="1" t="s">
        <v>21</v>
      </c>
    </row>
    <row r="945" spans="1:20" x14ac:dyDescent="0.35">
      <c r="A945" s="1" t="s">
        <v>14</v>
      </c>
      <c r="B945" s="1" t="s">
        <v>2152</v>
      </c>
      <c r="C945" s="1" t="s">
        <v>2148</v>
      </c>
      <c r="D945" s="1" t="s">
        <v>1555</v>
      </c>
      <c r="E945" t="str">
        <f t="shared" si="56"/>
        <v>2022</v>
      </c>
      <c r="F945" t="str">
        <f t="shared" si="57"/>
        <v>agosto</v>
      </c>
      <c r="G945" s="3">
        <v>45566</v>
      </c>
      <c r="H945" s="4">
        <f t="shared" si="59"/>
        <v>776</v>
      </c>
      <c r="I945" s="2">
        <f t="shared" si="58"/>
        <v>720</v>
      </c>
      <c r="J945" s="1">
        <v>99423</v>
      </c>
      <c r="K945" s="1">
        <v>99423</v>
      </c>
      <c r="L945" s="1" t="s">
        <v>2153</v>
      </c>
      <c r="M945" s="1" t="s">
        <v>19</v>
      </c>
      <c r="N945" s="1" t="s">
        <v>20</v>
      </c>
      <c r="O945" s="1" t="s">
        <v>2152</v>
      </c>
      <c r="P945" s="1" t="s">
        <v>2152</v>
      </c>
      <c r="Q945" s="1" t="s">
        <v>2153</v>
      </c>
      <c r="R945" s="1" t="s">
        <v>3976</v>
      </c>
      <c r="S945" s="1">
        <v>0</v>
      </c>
      <c r="T945" s="1" t="s">
        <v>21</v>
      </c>
    </row>
    <row r="946" spans="1:20" x14ac:dyDescent="0.35">
      <c r="A946" s="1" t="s">
        <v>14</v>
      </c>
      <c r="B946" s="1" t="s">
        <v>2154</v>
      </c>
      <c r="C946" s="1" t="s">
        <v>2148</v>
      </c>
      <c r="D946" s="1" t="s">
        <v>1555</v>
      </c>
      <c r="E946" t="str">
        <f t="shared" si="56"/>
        <v>2022</v>
      </c>
      <c r="F946" t="str">
        <f t="shared" si="57"/>
        <v>agosto</v>
      </c>
      <c r="G946" s="3">
        <v>45566</v>
      </c>
      <c r="H946" s="4">
        <f t="shared" si="59"/>
        <v>776</v>
      </c>
      <c r="I946" s="2">
        <f t="shared" si="58"/>
        <v>720</v>
      </c>
      <c r="J946" s="1">
        <v>99423</v>
      </c>
      <c r="K946" s="1">
        <v>99423</v>
      </c>
      <c r="L946" s="1" t="s">
        <v>2155</v>
      </c>
      <c r="M946" s="1" t="s">
        <v>19</v>
      </c>
      <c r="N946" s="1" t="s">
        <v>20</v>
      </c>
      <c r="O946" s="1" t="s">
        <v>2154</v>
      </c>
      <c r="P946" s="1" t="s">
        <v>2154</v>
      </c>
      <c r="Q946" s="1" t="s">
        <v>2155</v>
      </c>
      <c r="R946" s="1" t="s">
        <v>3976</v>
      </c>
      <c r="S946" s="1">
        <v>0</v>
      </c>
      <c r="T946" s="1" t="s">
        <v>21</v>
      </c>
    </row>
    <row r="947" spans="1:20" x14ac:dyDescent="0.35">
      <c r="A947" s="1" t="s">
        <v>14</v>
      </c>
      <c r="B947" s="1" t="s">
        <v>2156</v>
      </c>
      <c r="C947" s="1" t="s">
        <v>2148</v>
      </c>
      <c r="D947" s="1" t="s">
        <v>1555</v>
      </c>
      <c r="E947" t="str">
        <f t="shared" si="56"/>
        <v>2022</v>
      </c>
      <c r="F947" t="str">
        <f t="shared" si="57"/>
        <v>agosto</v>
      </c>
      <c r="G947" s="3">
        <v>45566</v>
      </c>
      <c r="H947" s="4">
        <f t="shared" si="59"/>
        <v>776</v>
      </c>
      <c r="I947" s="2">
        <f t="shared" si="58"/>
        <v>720</v>
      </c>
      <c r="J947" s="1">
        <v>99423</v>
      </c>
      <c r="K947" s="1">
        <v>99423</v>
      </c>
      <c r="L947" s="1" t="s">
        <v>2157</v>
      </c>
      <c r="M947" s="1" t="s">
        <v>19</v>
      </c>
      <c r="N947" s="1" t="s">
        <v>20</v>
      </c>
      <c r="O947" s="1" t="s">
        <v>2156</v>
      </c>
      <c r="P947" s="1" t="s">
        <v>2156</v>
      </c>
      <c r="Q947" s="1" t="s">
        <v>2157</v>
      </c>
      <c r="R947" s="1" t="s">
        <v>3976</v>
      </c>
      <c r="S947" s="1">
        <v>0</v>
      </c>
      <c r="T947" s="1" t="s">
        <v>21</v>
      </c>
    </row>
    <row r="948" spans="1:20" x14ac:dyDescent="0.35">
      <c r="A948" s="1" t="s">
        <v>14</v>
      </c>
      <c r="B948" s="1" t="s">
        <v>2158</v>
      </c>
      <c r="C948" s="1" t="s">
        <v>2148</v>
      </c>
      <c r="D948" s="1" t="s">
        <v>1555</v>
      </c>
      <c r="E948" t="str">
        <f t="shared" si="56"/>
        <v>2022</v>
      </c>
      <c r="F948" t="str">
        <f t="shared" si="57"/>
        <v>agosto</v>
      </c>
      <c r="G948" s="3">
        <v>45566</v>
      </c>
      <c r="H948" s="4">
        <f t="shared" si="59"/>
        <v>776</v>
      </c>
      <c r="I948" s="2">
        <f t="shared" si="58"/>
        <v>720</v>
      </c>
      <c r="J948" s="1">
        <v>99423</v>
      </c>
      <c r="K948" s="1">
        <v>99423</v>
      </c>
      <c r="L948" s="1" t="s">
        <v>2159</v>
      </c>
      <c r="M948" s="1" t="s">
        <v>19</v>
      </c>
      <c r="N948" s="1" t="s">
        <v>20</v>
      </c>
      <c r="O948" s="1" t="s">
        <v>2158</v>
      </c>
      <c r="P948" s="1" t="s">
        <v>2158</v>
      </c>
      <c r="Q948" s="1" t="s">
        <v>2159</v>
      </c>
      <c r="R948" s="1" t="s">
        <v>3976</v>
      </c>
      <c r="S948" s="1">
        <v>0</v>
      </c>
      <c r="T948" s="1" t="s">
        <v>21</v>
      </c>
    </row>
    <row r="949" spans="1:20" x14ac:dyDescent="0.35">
      <c r="A949" s="1" t="s">
        <v>14</v>
      </c>
      <c r="B949" s="1" t="s">
        <v>2160</v>
      </c>
      <c r="C949" s="1" t="s">
        <v>2148</v>
      </c>
      <c r="D949" s="1" t="s">
        <v>1555</v>
      </c>
      <c r="E949" t="str">
        <f t="shared" si="56"/>
        <v>2022</v>
      </c>
      <c r="F949" t="str">
        <f t="shared" si="57"/>
        <v>agosto</v>
      </c>
      <c r="G949" s="3">
        <v>45566</v>
      </c>
      <c r="H949" s="4">
        <f t="shared" si="59"/>
        <v>776</v>
      </c>
      <c r="I949" s="2">
        <f t="shared" si="58"/>
        <v>720</v>
      </c>
      <c r="J949" s="1">
        <v>99423</v>
      </c>
      <c r="K949" s="1">
        <v>99423</v>
      </c>
      <c r="L949" s="1" t="s">
        <v>2161</v>
      </c>
      <c r="M949" s="1" t="s">
        <v>19</v>
      </c>
      <c r="N949" s="1" t="s">
        <v>20</v>
      </c>
      <c r="O949" s="1" t="s">
        <v>2160</v>
      </c>
      <c r="P949" s="1" t="s">
        <v>2160</v>
      </c>
      <c r="Q949" s="1" t="s">
        <v>2161</v>
      </c>
      <c r="R949" s="1" t="s">
        <v>3976</v>
      </c>
      <c r="S949" s="1">
        <v>0</v>
      </c>
      <c r="T949" s="1" t="s">
        <v>21</v>
      </c>
    </row>
    <row r="950" spans="1:20" x14ac:dyDescent="0.35">
      <c r="A950" s="1" t="s">
        <v>14</v>
      </c>
      <c r="B950" s="1" t="s">
        <v>2162</v>
      </c>
      <c r="C950" s="1" t="s">
        <v>2163</v>
      </c>
      <c r="D950" s="1" t="s">
        <v>1906</v>
      </c>
      <c r="E950" t="str">
        <f t="shared" si="56"/>
        <v>2022</v>
      </c>
      <c r="F950" t="str">
        <f t="shared" si="57"/>
        <v>septiembre</v>
      </c>
      <c r="G950" s="3">
        <v>45566</v>
      </c>
      <c r="H950" s="4">
        <f t="shared" si="59"/>
        <v>747</v>
      </c>
      <c r="I950" s="2">
        <f t="shared" si="58"/>
        <v>720</v>
      </c>
      <c r="J950" s="1">
        <v>99423</v>
      </c>
      <c r="K950" s="1">
        <v>99423</v>
      </c>
      <c r="L950" s="1" t="s">
        <v>2164</v>
      </c>
      <c r="M950" s="1" t="s">
        <v>19</v>
      </c>
      <c r="N950" s="1" t="s">
        <v>20</v>
      </c>
      <c r="O950" s="1" t="s">
        <v>2162</v>
      </c>
      <c r="P950" s="1" t="s">
        <v>2162</v>
      </c>
      <c r="Q950" s="1" t="s">
        <v>2164</v>
      </c>
      <c r="R950" s="1" t="s">
        <v>3976</v>
      </c>
      <c r="S950" s="1">
        <v>0</v>
      </c>
      <c r="T950" s="1" t="s">
        <v>21</v>
      </c>
    </row>
    <row r="951" spans="1:20" x14ac:dyDescent="0.35">
      <c r="A951" s="1" t="s">
        <v>14</v>
      </c>
      <c r="B951" s="1" t="s">
        <v>2165</v>
      </c>
      <c r="C951" s="1" t="s">
        <v>2163</v>
      </c>
      <c r="D951" s="1" t="s">
        <v>1906</v>
      </c>
      <c r="E951" t="str">
        <f t="shared" si="56"/>
        <v>2022</v>
      </c>
      <c r="F951" t="str">
        <f t="shared" si="57"/>
        <v>septiembre</v>
      </c>
      <c r="G951" s="3">
        <v>45566</v>
      </c>
      <c r="H951" s="4">
        <f t="shared" si="59"/>
        <v>747</v>
      </c>
      <c r="I951" s="2">
        <f t="shared" si="58"/>
        <v>720</v>
      </c>
      <c r="J951" s="1">
        <v>99423</v>
      </c>
      <c r="K951" s="1">
        <v>99423</v>
      </c>
      <c r="L951" s="1" t="s">
        <v>2166</v>
      </c>
      <c r="M951" s="1" t="s">
        <v>19</v>
      </c>
      <c r="N951" s="1" t="s">
        <v>20</v>
      </c>
      <c r="O951" s="1" t="s">
        <v>2165</v>
      </c>
      <c r="P951" s="1" t="s">
        <v>2165</v>
      </c>
      <c r="Q951" s="1" t="s">
        <v>2166</v>
      </c>
      <c r="R951" s="1" t="s">
        <v>3976</v>
      </c>
      <c r="S951" s="1">
        <v>0</v>
      </c>
      <c r="T951" s="1" t="s">
        <v>21</v>
      </c>
    </row>
    <row r="952" spans="1:20" x14ac:dyDescent="0.35">
      <c r="A952" s="1" t="s">
        <v>14</v>
      </c>
      <c r="B952" s="1" t="s">
        <v>2167</v>
      </c>
      <c r="C952" s="1" t="s">
        <v>2163</v>
      </c>
      <c r="D952" s="1" t="s">
        <v>1906</v>
      </c>
      <c r="E952" t="str">
        <f t="shared" si="56"/>
        <v>2022</v>
      </c>
      <c r="F952" t="str">
        <f t="shared" si="57"/>
        <v>septiembre</v>
      </c>
      <c r="G952" s="3">
        <v>45566</v>
      </c>
      <c r="H952" s="4">
        <f t="shared" si="59"/>
        <v>747</v>
      </c>
      <c r="I952" s="2">
        <f t="shared" si="58"/>
        <v>720</v>
      </c>
      <c r="J952" s="1">
        <v>99423</v>
      </c>
      <c r="K952" s="1">
        <v>99423</v>
      </c>
      <c r="L952" s="1" t="s">
        <v>2168</v>
      </c>
      <c r="M952" s="1" t="s">
        <v>19</v>
      </c>
      <c r="N952" s="1" t="s">
        <v>20</v>
      </c>
      <c r="O952" s="1" t="s">
        <v>2167</v>
      </c>
      <c r="P952" s="1" t="s">
        <v>2167</v>
      </c>
      <c r="Q952" s="1" t="s">
        <v>2168</v>
      </c>
      <c r="R952" s="1" t="s">
        <v>3976</v>
      </c>
      <c r="S952" s="1">
        <v>0</v>
      </c>
      <c r="T952" s="1" t="s">
        <v>21</v>
      </c>
    </row>
    <row r="953" spans="1:20" x14ac:dyDescent="0.35">
      <c r="A953" s="1" t="s">
        <v>14</v>
      </c>
      <c r="B953" s="1" t="s">
        <v>2169</v>
      </c>
      <c r="C953" s="1" t="s">
        <v>2163</v>
      </c>
      <c r="D953" s="1" t="s">
        <v>1906</v>
      </c>
      <c r="E953" t="str">
        <f t="shared" si="56"/>
        <v>2022</v>
      </c>
      <c r="F953" t="str">
        <f t="shared" si="57"/>
        <v>septiembre</v>
      </c>
      <c r="G953" s="3">
        <v>45566</v>
      </c>
      <c r="H953" s="4">
        <f t="shared" si="59"/>
        <v>747</v>
      </c>
      <c r="I953" s="2">
        <f t="shared" si="58"/>
        <v>720</v>
      </c>
      <c r="J953" s="1">
        <v>99423</v>
      </c>
      <c r="K953" s="1">
        <v>99423</v>
      </c>
      <c r="L953" s="1" t="s">
        <v>2170</v>
      </c>
      <c r="M953" s="1" t="s">
        <v>19</v>
      </c>
      <c r="N953" s="1" t="s">
        <v>20</v>
      </c>
      <c r="O953" s="1" t="s">
        <v>2169</v>
      </c>
      <c r="P953" s="1" t="s">
        <v>2169</v>
      </c>
      <c r="Q953" s="1" t="s">
        <v>2170</v>
      </c>
      <c r="R953" s="1" t="s">
        <v>3976</v>
      </c>
      <c r="S953" s="1">
        <v>0</v>
      </c>
      <c r="T953" s="1" t="s">
        <v>21</v>
      </c>
    </row>
    <row r="954" spans="1:20" x14ac:dyDescent="0.35">
      <c r="A954" s="1" t="s">
        <v>14</v>
      </c>
      <c r="B954" s="1" t="s">
        <v>2171</v>
      </c>
      <c r="C954" s="1" t="s">
        <v>2163</v>
      </c>
      <c r="D954" s="1" t="s">
        <v>1906</v>
      </c>
      <c r="E954" t="str">
        <f t="shared" si="56"/>
        <v>2022</v>
      </c>
      <c r="F954" t="str">
        <f t="shared" si="57"/>
        <v>septiembre</v>
      </c>
      <c r="G954" s="3">
        <v>45566</v>
      </c>
      <c r="H954" s="4">
        <f t="shared" si="59"/>
        <v>747</v>
      </c>
      <c r="I954" s="2">
        <f t="shared" si="58"/>
        <v>720</v>
      </c>
      <c r="J954" s="1">
        <v>99423</v>
      </c>
      <c r="K954" s="1">
        <v>99423</v>
      </c>
      <c r="L954" s="1" t="s">
        <v>2172</v>
      </c>
      <c r="M954" s="1" t="s">
        <v>19</v>
      </c>
      <c r="N954" s="1" t="s">
        <v>20</v>
      </c>
      <c r="O954" s="1" t="s">
        <v>2171</v>
      </c>
      <c r="P954" s="1" t="s">
        <v>2171</v>
      </c>
      <c r="Q954" s="1" t="s">
        <v>2172</v>
      </c>
      <c r="R954" s="1" t="s">
        <v>3976</v>
      </c>
      <c r="S954" s="1">
        <v>0</v>
      </c>
      <c r="T954" s="1" t="s">
        <v>21</v>
      </c>
    </row>
    <row r="955" spans="1:20" x14ac:dyDescent="0.35">
      <c r="A955" s="1" t="s">
        <v>14</v>
      </c>
      <c r="B955" s="1" t="s">
        <v>2173</v>
      </c>
      <c r="C955" s="1" t="s">
        <v>2163</v>
      </c>
      <c r="D955" s="1" t="s">
        <v>1906</v>
      </c>
      <c r="E955" t="str">
        <f t="shared" si="56"/>
        <v>2022</v>
      </c>
      <c r="F955" t="str">
        <f t="shared" si="57"/>
        <v>septiembre</v>
      </c>
      <c r="G955" s="3">
        <v>45566</v>
      </c>
      <c r="H955" s="4">
        <f t="shared" si="59"/>
        <v>747</v>
      </c>
      <c r="I955" s="2">
        <f t="shared" si="58"/>
        <v>720</v>
      </c>
      <c r="J955" s="1">
        <v>99423</v>
      </c>
      <c r="K955" s="1">
        <v>99423</v>
      </c>
      <c r="L955" s="1" t="s">
        <v>2174</v>
      </c>
      <c r="M955" s="1" t="s">
        <v>19</v>
      </c>
      <c r="N955" s="1" t="s">
        <v>20</v>
      </c>
      <c r="O955" s="1" t="s">
        <v>2173</v>
      </c>
      <c r="P955" s="1" t="s">
        <v>2173</v>
      </c>
      <c r="Q955" s="1" t="s">
        <v>2174</v>
      </c>
      <c r="R955" s="1" t="s">
        <v>3976</v>
      </c>
      <c r="S955" s="1">
        <v>0</v>
      </c>
      <c r="T955" s="1" t="s">
        <v>21</v>
      </c>
    </row>
    <row r="956" spans="1:20" x14ac:dyDescent="0.35">
      <c r="A956" s="1" t="s">
        <v>14</v>
      </c>
      <c r="B956" s="1" t="s">
        <v>2175</v>
      </c>
      <c r="C956" s="1" t="s">
        <v>2163</v>
      </c>
      <c r="D956" s="1" t="s">
        <v>1906</v>
      </c>
      <c r="E956" t="str">
        <f t="shared" si="56"/>
        <v>2022</v>
      </c>
      <c r="F956" t="str">
        <f t="shared" si="57"/>
        <v>septiembre</v>
      </c>
      <c r="G956" s="3">
        <v>45566</v>
      </c>
      <c r="H956" s="4">
        <f t="shared" si="59"/>
        <v>747</v>
      </c>
      <c r="I956" s="2">
        <f t="shared" si="58"/>
        <v>720</v>
      </c>
      <c r="J956" s="1">
        <v>99423</v>
      </c>
      <c r="K956" s="1">
        <v>99423</v>
      </c>
      <c r="L956" s="1" t="s">
        <v>2176</v>
      </c>
      <c r="M956" s="1" t="s">
        <v>19</v>
      </c>
      <c r="N956" s="1" t="s">
        <v>20</v>
      </c>
      <c r="O956" s="1" t="s">
        <v>2175</v>
      </c>
      <c r="P956" s="1" t="s">
        <v>2175</v>
      </c>
      <c r="Q956" s="1" t="s">
        <v>2176</v>
      </c>
      <c r="R956" s="1" t="s">
        <v>3976</v>
      </c>
      <c r="S956" s="1">
        <v>0</v>
      </c>
      <c r="T956" s="1" t="s">
        <v>21</v>
      </c>
    </row>
    <row r="957" spans="1:20" x14ac:dyDescent="0.35">
      <c r="A957" s="1" t="s">
        <v>14</v>
      </c>
      <c r="B957" s="1" t="s">
        <v>2177</v>
      </c>
      <c r="C957" s="1" t="s">
        <v>2178</v>
      </c>
      <c r="D957" s="1" t="s">
        <v>1906</v>
      </c>
      <c r="E957" t="str">
        <f t="shared" si="56"/>
        <v>2022</v>
      </c>
      <c r="F957" t="str">
        <f t="shared" si="57"/>
        <v>septiembre</v>
      </c>
      <c r="G957" s="3">
        <v>45566</v>
      </c>
      <c r="H957" s="4">
        <f t="shared" si="59"/>
        <v>747</v>
      </c>
      <c r="I957" s="2">
        <f t="shared" si="58"/>
        <v>720</v>
      </c>
      <c r="J957" s="1">
        <v>99423</v>
      </c>
      <c r="K957" s="1">
        <v>99423</v>
      </c>
      <c r="L957" s="1" t="s">
        <v>2179</v>
      </c>
      <c r="M957" s="1" t="s">
        <v>19</v>
      </c>
      <c r="N957" s="1" t="s">
        <v>20</v>
      </c>
      <c r="O957" s="1" t="s">
        <v>2177</v>
      </c>
      <c r="P957" s="1" t="s">
        <v>2177</v>
      </c>
      <c r="Q957" s="1" t="s">
        <v>2179</v>
      </c>
      <c r="R957" s="1" t="s">
        <v>3976</v>
      </c>
      <c r="S957" s="1">
        <v>0</v>
      </c>
      <c r="T957" s="1" t="s">
        <v>21</v>
      </c>
    </row>
    <row r="958" spans="1:20" x14ac:dyDescent="0.35">
      <c r="A958" s="1" t="s">
        <v>14</v>
      </c>
      <c r="B958" s="1" t="s">
        <v>2180</v>
      </c>
      <c r="C958" s="1" t="s">
        <v>2178</v>
      </c>
      <c r="D958" s="1" t="s">
        <v>1906</v>
      </c>
      <c r="E958" t="str">
        <f t="shared" si="56"/>
        <v>2022</v>
      </c>
      <c r="F958" t="str">
        <f t="shared" si="57"/>
        <v>septiembre</v>
      </c>
      <c r="G958" s="3">
        <v>45566</v>
      </c>
      <c r="H958" s="4">
        <f t="shared" si="59"/>
        <v>747</v>
      </c>
      <c r="I958" s="2">
        <f t="shared" si="58"/>
        <v>720</v>
      </c>
      <c r="J958" s="1">
        <v>99423</v>
      </c>
      <c r="K958" s="1">
        <v>99423</v>
      </c>
      <c r="L958" s="1" t="s">
        <v>2181</v>
      </c>
      <c r="M958" s="1" t="s">
        <v>19</v>
      </c>
      <c r="N958" s="1" t="s">
        <v>20</v>
      </c>
      <c r="O958" s="1" t="s">
        <v>2180</v>
      </c>
      <c r="P958" s="1" t="s">
        <v>2180</v>
      </c>
      <c r="Q958" s="1" t="s">
        <v>2181</v>
      </c>
      <c r="R958" s="1" t="s">
        <v>3976</v>
      </c>
      <c r="S958" s="1">
        <v>0</v>
      </c>
      <c r="T958" s="1" t="s">
        <v>21</v>
      </c>
    </row>
    <row r="959" spans="1:20" x14ac:dyDescent="0.35">
      <c r="A959" s="1" t="s">
        <v>14</v>
      </c>
      <c r="B959" s="1" t="s">
        <v>2182</v>
      </c>
      <c r="C959" s="1" t="s">
        <v>2178</v>
      </c>
      <c r="D959" s="1" t="s">
        <v>1906</v>
      </c>
      <c r="E959" t="str">
        <f t="shared" si="56"/>
        <v>2022</v>
      </c>
      <c r="F959" t="str">
        <f t="shared" si="57"/>
        <v>septiembre</v>
      </c>
      <c r="G959" s="3">
        <v>45566</v>
      </c>
      <c r="H959" s="4">
        <f t="shared" si="59"/>
        <v>747</v>
      </c>
      <c r="I959" s="2">
        <f t="shared" si="58"/>
        <v>720</v>
      </c>
      <c r="J959" s="1">
        <v>99423</v>
      </c>
      <c r="K959" s="1">
        <v>99423</v>
      </c>
      <c r="L959" s="1" t="s">
        <v>2183</v>
      </c>
      <c r="M959" s="1" t="s">
        <v>19</v>
      </c>
      <c r="N959" s="1" t="s">
        <v>20</v>
      </c>
      <c r="O959" s="1" t="s">
        <v>2182</v>
      </c>
      <c r="P959" s="1" t="s">
        <v>2182</v>
      </c>
      <c r="Q959" s="1" t="s">
        <v>2183</v>
      </c>
      <c r="R959" s="1" t="s">
        <v>3976</v>
      </c>
      <c r="S959" s="1">
        <v>0</v>
      </c>
      <c r="T959" s="1" t="s">
        <v>21</v>
      </c>
    </row>
    <row r="960" spans="1:20" x14ac:dyDescent="0.35">
      <c r="A960" s="1" t="s">
        <v>14</v>
      </c>
      <c r="B960" s="1" t="s">
        <v>2184</v>
      </c>
      <c r="C960" s="1" t="s">
        <v>2178</v>
      </c>
      <c r="D960" s="1" t="s">
        <v>1906</v>
      </c>
      <c r="E960" t="str">
        <f t="shared" si="56"/>
        <v>2022</v>
      </c>
      <c r="F960" t="str">
        <f t="shared" si="57"/>
        <v>septiembre</v>
      </c>
      <c r="G960" s="3">
        <v>45566</v>
      </c>
      <c r="H960" s="4">
        <f t="shared" si="59"/>
        <v>747</v>
      </c>
      <c r="I960" s="2">
        <f t="shared" si="58"/>
        <v>720</v>
      </c>
      <c r="J960" s="1">
        <v>99423</v>
      </c>
      <c r="K960" s="1">
        <v>99423</v>
      </c>
      <c r="L960" s="1" t="s">
        <v>2185</v>
      </c>
      <c r="M960" s="1" t="s">
        <v>19</v>
      </c>
      <c r="N960" s="1" t="s">
        <v>20</v>
      </c>
      <c r="O960" s="1" t="s">
        <v>2184</v>
      </c>
      <c r="P960" s="1" t="s">
        <v>2184</v>
      </c>
      <c r="Q960" s="1" t="s">
        <v>2185</v>
      </c>
      <c r="R960" s="1" t="s">
        <v>3976</v>
      </c>
      <c r="S960" s="1">
        <v>0</v>
      </c>
      <c r="T960" s="1" t="s">
        <v>21</v>
      </c>
    </row>
    <row r="961" spans="1:20" x14ac:dyDescent="0.35">
      <c r="A961" s="1" t="s">
        <v>14</v>
      </c>
      <c r="B961" s="1" t="s">
        <v>2186</v>
      </c>
      <c r="C961" s="1" t="s">
        <v>2187</v>
      </c>
      <c r="D961" s="1" t="s">
        <v>1906</v>
      </c>
      <c r="E961" t="str">
        <f t="shared" si="56"/>
        <v>2022</v>
      </c>
      <c r="F961" t="str">
        <f t="shared" si="57"/>
        <v>septiembre</v>
      </c>
      <c r="G961" s="3">
        <v>45566</v>
      </c>
      <c r="H961" s="4">
        <f t="shared" si="59"/>
        <v>747</v>
      </c>
      <c r="I961" s="2">
        <f t="shared" si="58"/>
        <v>720</v>
      </c>
      <c r="J961" s="1">
        <v>99423</v>
      </c>
      <c r="K961" s="1">
        <v>99423</v>
      </c>
      <c r="L961" s="1" t="s">
        <v>2188</v>
      </c>
      <c r="M961" s="1" t="s">
        <v>19</v>
      </c>
      <c r="N961" s="1" t="s">
        <v>20</v>
      </c>
      <c r="O961" s="1" t="s">
        <v>2186</v>
      </c>
      <c r="P961" s="1" t="s">
        <v>2186</v>
      </c>
      <c r="Q961" s="1" t="s">
        <v>2188</v>
      </c>
      <c r="R961" s="1" t="s">
        <v>3976</v>
      </c>
      <c r="S961" s="1">
        <v>0</v>
      </c>
      <c r="T961" s="1" t="s">
        <v>21</v>
      </c>
    </row>
    <row r="962" spans="1:20" x14ac:dyDescent="0.35">
      <c r="A962" s="1" t="s">
        <v>14</v>
      </c>
      <c r="B962" s="1" t="s">
        <v>2189</v>
      </c>
      <c r="C962" s="1" t="s">
        <v>2187</v>
      </c>
      <c r="D962" s="1" t="s">
        <v>1906</v>
      </c>
      <c r="E962" t="str">
        <f t="shared" ref="E962:E1025" si="60">+TEXT(D962,"aaaa")</f>
        <v>2022</v>
      </c>
      <c r="F962" t="str">
        <f t="shared" ref="F962:F1025" si="61">+TEXT(D962,"mmmm")</f>
        <v>septiembre</v>
      </c>
      <c r="G962" s="3">
        <v>45566</v>
      </c>
      <c r="H962" s="4">
        <f t="shared" si="59"/>
        <v>747</v>
      </c>
      <c r="I962" s="2">
        <f t="shared" ref="I962:I1025" si="62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99423</v>
      </c>
      <c r="K962" s="1">
        <v>99423</v>
      </c>
      <c r="L962" s="1" t="s">
        <v>2190</v>
      </c>
      <c r="M962" s="1" t="s">
        <v>19</v>
      </c>
      <c r="N962" s="1" t="s">
        <v>20</v>
      </c>
      <c r="O962" s="1" t="s">
        <v>2189</v>
      </c>
      <c r="P962" s="1" t="s">
        <v>2189</v>
      </c>
      <c r="Q962" s="1" t="s">
        <v>2190</v>
      </c>
      <c r="R962" s="1" t="s">
        <v>3976</v>
      </c>
      <c r="S962" s="1">
        <v>0</v>
      </c>
      <c r="T962" s="1" t="s">
        <v>21</v>
      </c>
    </row>
    <row r="963" spans="1:20" x14ac:dyDescent="0.35">
      <c r="A963" s="1" t="s">
        <v>14</v>
      </c>
      <c r="B963" s="1" t="s">
        <v>2191</v>
      </c>
      <c r="C963" s="1" t="s">
        <v>2187</v>
      </c>
      <c r="D963" s="1" t="s">
        <v>1906</v>
      </c>
      <c r="E963" t="str">
        <f t="shared" si="60"/>
        <v>2022</v>
      </c>
      <c r="F963" t="str">
        <f t="shared" si="61"/>
        <v>septiembre</v>
      </c>
      <c r="G963" s="3">
        <v>45566</v>
      </c>
      <c r="H963" s="4">
        <f t="shared" ref="H963:H1026" si="63">+G963-D963</f>
        <v>747</v>
      </c>
      <c r="I963" s="2">
        <f t="shared" si="62"/>
        <v>720</v>
      </c>
      <c r="J963" s="1">
        <v>99423</v>
      </c>
      <c r="K963" s="1">
        <v>99423</v>
      </c>
      <c r="L963" s="1" t="s">
        <v>2192</v>
      </c>
      <c r="M963" s="1" t="s">
        <v>19</v>
      </c>
      <c r="N963" s="1" t="s">
        <v>20</v>
      </c>
      <c r="O963" s="1" t="s">
        <v>2191</v>
      </c>
      <c r="P963" s="1" t="s">
        <v>2191</v>
      </c>
      <c r="Q963" s="1" t="s">
        <v>2192</v>
      </c>
      <c r="R963" s="1" t="s">
        <v>3976</v>
      </c>
      <c r="S963" s="1">
        <v>0</v>
      </c>
      <c r="T963" s="1" t="s">
        <v>21</v>
      </c>
    </row>
    <row r="964" spans="1:20" x14ac:dyDescent="0.35">
      <c r="A964" s="1" t="s">
        <v>14</v>
      </c>
      <c r="B964" s="1" t="s">
        <v>2193</v>
      </c>
      <c r="C964" s="1" t="s">
        <v>2194</v>
      </c>
      <c r="D964" s="1" t="s">
        <v>2195</v>
      </c>
      <c r="E964" t="str">
        <f t="shared" si="60"/>
        <v>2022</v>
      </c>
      <c r="F964" t="str">
        <f t="shared" si="61"/>
        <v>septiembre</v>
      </c>
      <c r="G964" s="3">
        <v>45566</v>
      </c>
      <c r="H964" s="4">
        <f t="shared" si="63"/>
        <v>742</v>
      </c>
      <c r="I964" s="2">
        <f t="shared" si="62"/>
        <v>720</v>
      </c>
      <c r="J964" s="1">
        <v>99423</v>
      </c>
      <c r="K964" s="1">
        <v>99423</v>
      </c>
      <c r="L964" s="1" t="s">
        <v>2196</v>
      </c>
      <c r="M964" s="1" t="s">
        <v>19</v>
      </c>
      <c r="N964" s="1" t="s">
        <v>20</v>
      </c>
      <c r="O964" s="1" t="s">
        <v>2193</v>
      </c>
      <c r="P964" s="1" t="s">
        <v>2193</v>
      </c>
      <c r="Q964" s="1" t="s">
        <v>2196</v>
      </c>
      <c r="R964" s="1" t="s">
        <v>3976</v>
      </c>
      <c r="S964" s="1">
        <v>0</v>
      </c>
      <c r="T964" s="1" t="s">
        <v>21</v>
      </c>
    </row>
    <row r="965" spans="1:20" x14ac:dyDescent="0.35">
      <c r="A965" s="1" t="s">
        <v>14</v>
      </c>
      <c r="B965" s="1" t="s">
        <v>2197</v>
      </c>
      <c r="C965" s="1" t="s">
        <v>1555</v>
      </c>
      <c r="D965" s="1" t="s">
        <v>1906</v>
      </c>
      <c r="E965" t="str">
        <f t="shared" si="60"/>
        <v>2022</v>
      </c>
      <c r="F965" t="str">
        <f t="shared" si="61"/>
        <v>septiembre</v>
      </c>
      <c r="G965" s="3">
        <v>45566</v>
      </c>
      <c r="H965" s="4">
        <f t="shared" si="63"/>
        <v>747</v>
      </c>
      <c r="I965" s="2">
        <f t="shared" si="62"/>
        <v>720</v>
      </c>
      <c r="J965" s="1">
        <v>99423</v>
      </c>
      <c r="K965" s="1">
        <v>99423</v>
      </c>
      <c r="L965" s="1" t="s">
        <v>2198</v>
      </c>
      <c r="M965" s="1" t="s">
        <v>19</v>
      </c>
      <c r="N965" s="1" t="s">
        <v>20</v>
      </c>
      <c r="O965" s="1" t="s">
        <v>2197</v>
      </c>
      <c r="P965" s="1" t="s">
        <v>2197</v>
      </c>
      <c r="Q965" s="1" t="s">
        <v>2198</v>
      </c>
      <c r="R965" s="1" t="s">
        <v>3976</v>
      </c>
      <c r="S965" s="1">
        <v>0</v>
      </c>
      <c r="T965" s="1" t="s">
        <v>21</v>
      </c>
    </row>
    <row r="966" spans="1:20" x14ac:dyDescent="0.35">
      <c r="A966" s="1" t="s">
        <v>14</v>
      </c>
      <c r="B966" s="1" t="s">
        <v>2199</v>
      </c>
      <c r="C966" s="1" t="s">
        <v>1555</v>
      </c>
      <c r="D966" s="1" t="s">
        <v>1906</v>
      </c>
      <c r="E966" t="str">
        <f t="shared" si="60"/>
        <v>2022</v>
      </c>
      <c r="F966" t="str">
        <f t="shared" si="61"/>
        <v>septiembre</v>
      </c>
      <c r="G966" s="3">
        <v>45566</v>
      </c>
      <c r="H966" s="4">
        <f t="shared" si="63"/>
        <v>747</v>
      </c>
      <c r="I966" s="2">
        <f t="shared" si="62"/>
        <v>720</v>
      </c>
      <c r="J966" s="1">
        <v>99423</v>
      </c>
      <c r="K966" s="1">
        <v>99423</v>
      </c>
      <c r="L966" s="1" t="s">
        <v>2200</v>
      </c>
      <c r="M966" s="1" t="s">
        <v>19</v>
      </c>
      <c r="N966" s="1" t="s">
        <v>20</v>
      </c>
      <c r="O966" s="1" t="s">
        <v>2199</v>
      </c>
      <c r="P966" s="1" t="s">
        <v>2199</v>
      </c>
      <c r="Q966" s="1" t="s">
        <v>2200</v>
      </c>
      <c r="R966" s="1" t="s">
        <v>3976</v>
      </c>
      <c r="S966" s="1">
        <v>0</v>
      </c>
      <c r="T966" s="1" t="s">
        <v>21</v>
      </c>
    </row>
    <row r="967" spans="1:20" x14ac:dyDescent="0.35">
      <c r="A967" s="1" t="s">
        <v>14</v>
      </c>
      <c r="B967" s="1" t="s">
        <v>2201</v>
      </c>
      <c r="C967" s="1" t="s">
        <v>1555</v>
      </c>
      <c r="D967" s="1" t="s">
        <v>1906</v>
      </c>
      <c r="E967" t="str">
        <f t="shared" si="60"/>
        <v>2022</v>
      </c>
      <c r="F967" t="str">
        <f t="shared" si="61"/>
        <v>septiembre</v>
      </c>
      <c r="G967" s="3">
        <v>45566</v>
      </c>
      <c r="H967" s="4">
        <f t="shared" si="63"/>
        <v>747</v>
      </c>
      <c r="I967" s="2">
        <f t="shared" si="62"/>
        <v>720</v>
      </c>
      <c r="J967" s="1">
        <v>99423</v>
      </c>
      <c r="K967" s="1">
        <v>99423</v>
      </c>
      <c r="L967" s="1" t="s">
        <v>2202</v>
      </c>
      <c r="M967" s="1" t="s">
        <v>19</v>
      </c>
      <c r="N967" s="1" t="s">
        <v>20</v>
      </c>
      <c r="O967" s="1" t="s">
        <v>2201</v>
      </c>
      <c r="P967" s="1" t="s">
        <v>2201</v>
      </c>
      <c r="Q967" s="1" t="s">
        <v>2202</v>
      </c>
      <c r="R967" s="1" t="s">
        <v>3976</v>
      </c>
      <c r="S967" s="1">
        <v>0</v>
      </c>
      <c r="T967" s="1" t="s">
        <v>21</v>
      </c>
    </row>
    <row r="968" spans="1:20" x14ac:dyDescent="0.35">
      <c r="A968" s="1" t="s">
        <v>14</v>
      </c>
      <c r="B968" s="1" t="s">
        <v>2203</v>
      </c>
      <c r="C968" s="1" t="s">
        <v>2204</v>
      </c>
      <c r="D968" s="1" t="s">
        <v>1906</v>
      </c>
      <c r="E968" t="str">
        <f t="shared" si="60"/>
        <v>2022</v>
      </c>
      <c r="F968" t="str">
        <f t="shared" si="61"/>
        <v>septiembre</v>
      </c>
      <c r="G968" s="3">
        <v>45566</v>
      </c>
      <c r="H968" s="4">
        <f t="shared" si="63"/>
        <v>747</v>
      </c>
      <c r="I968" s="2">
        <f t="shared" si="62"/>
        <v>720</v>
      </c>
      <c r="J968" s="1">
        <v>99423</v>
      </c>
      <c r="K968" s="1">
        <v>99423</v>
      </c>
      <c r="L968" s="1" t="s">
        <v>2205</v>
      </c>
      <c r="M968" s="1" t="s">
        <v>19</v>
      </c>
      <c r="N968" s="1" t="s">
        <v>20</v>
      </c>
      <c r="O968" s="1" t="s">
        <v>2203</v>
      </c>
      <c r="P968" s="1" t="s">
        <v>2203</v>
      </c>
      <c r="Q968" s="1" t="s">
        <v>2205</v>
      </c>
      <c r="R968" s="1" t="s">
        <v>3976</v>
      </c>
      <c r="S968" s="1">
        <v>0</v>
      </c>
      <c r="T968" s="1" t="s">
        <v>21</v>
      </c>
    </row>
    <row r="969" spans="1:20" x14ac:dyDescent="0.35">
      <c r="A969" s="1" t="s">
        <v>14</v>
      </c>
      <c r="B969" s="1" t="s">
        <v>2206</v>
      </c>
      <c r="C969" s="1" t="s">
        <v>2204</v>
      </c>
      <c r="D969" s="1" t="s">
        <v>1906</v>
      </c>
      <c r="E969" t="str">
        <f t="shared" si="60"/>
        <v>2022</v>
      </c>
      <c r="F969" t="str">
        <f t="shared" si="61"/>
        <v>septiembre</v>
      </c>
      <c r="G969" s="3">
        <v>45566</v>
      </c>
      <c r="H969" s="4">
        <f t="shared" si="63"/>
        <v>747</v>
      </c>
      <c r="I969" s="2">
        <f t="shared" si="62"/>
        <v>720</v>
      </c>
      <c r="J969" s="1">
        <v>99423</v>
      </c>
      <c r="K969" s="1">
        <v>99423</v>
      </c>
      <c r="L969" s="1" t="s">
        <v>2207</v>
      </c>
      <c r="M969" s="1" t="s">
        <v>19</v>
      </c>
      <c r="N969" s="1" t="s">
        <v>20</v>
      </c>
      <c r="O969" s="1" t="s">
        <v>2206</v>
      </c>
      <c r="P969" s="1" t="s">
        <v>2206</v>
      </c>
      <c r="Q969" s="1" t="s">
        <v>2207</v>
      </c>
      <c r="R969" s="1" t="s">
        <v>3976</v>
      </c>
      <c r="S969" s="1">
        <v>0</v>
      </c>
      <c r="T969" s="1" t="s">
        <v>21</v>
      </c>
    </row>
    <row r="970" spans="1:20" x14ac:dyDescent="0.35">
      <c r="A970" s="1" t="s">
        <v>14</v>
      </c>
      <c r="B970" s="1" t="s">
        <v>2208</v>
      </c>
      <c r="C970" s="1" t="s">
        <v>2204</v>
      </c>
      <c r="D970" s="1" t="s">
        <v>1906</v>
      </c>
      <c r="E970" t="str">
        <f t="shared" si="60"/>
        <v>2022</v>
      </c>
      <c r="F970" t="str">
        <f t="shared" si="61"/>
        <v>septiembre</v>
      </c>
      <c r="G970" s="3">
        <v>45566</v>
      </c>
      <c r="H970" s="4">
        <f t="shared" si="63"/>
        <v>747</v>
      </c>
      <c r="I970" s="2">
        <f t="shared" si="62"/>
        <v>720</v>
      </c>
      <c r="J970" s="1">
        <v>99423</v>
      </c>
      <c r="K970" s="1">
        <v>99423</v>
      </c>
      <c r="L970" s="1" t="s">
        <v>2209</v>
      </c>
      <c r="M970" s="1" t="s">
        <v>19</v>
      </c>
      <c r="N970" s="1" t="s">
        <v>20</v>
      </c>
      <c r="O970" s="1" t="s">
        <v>2208</v>
      </c>
      <c r="P970" s="1" t="s">
        <v>2208</v>
      </c>
      <c r="Q970" s="1" t="s">
        <v>2209</v>
      </c>
      <c r="R970" s="1" t="s">
        <v>3976</v>
      </c>
      <c r="S970" s="1">
        <v>0</v>
      </c>
      <c r="T970" s="1" t="s">
        <v>21</v>
      </c>
    </row>
    <row r="971" spans="1:20" x14ac:dyDescent="0.35">
      <c r="A971" s="1" t="s">
        <v>14</v>
      </c>
      <c r="B971" s="1" t="s">
        <v>2210</v>
      </c>
      <c r="C971" s="1" t="s">
        <v>2204</v>
      </c>
      <c r="D971" s="1" t="s">
        <v>1906</v>
      </c>
      <c r="E971" t="str">
        <f t="shared" si="60"/>
        <v>2022</v>
      </c>
      <c r="F971" t="str">
        <f t="shared" si="61"/>
        <v>septiembre</v>
      </c>
      <c r="G971" s="3">
        <v>45566</v>
      </c>
      <c r="H971" s="4">
        <f t="shared" si="63"/>
        <v>747</v>
      </c>
      <c r="I971" s="2">
        <f t="shared" si="62"/>
        <v>720</v>
      </c>
      <c r="J971" s="1">
        <v>99423</v>
      </c>
      <c r="K971" s="1">
        <v>99423</v>
      </c>
      <c r="L971" s="1" t="s">
        <v>2211</v>
      </c>
      <c r="M971" s="1" t="s">
        <v>19</v>
      </c>
      <c r="N971" s="1" t="s">
        <v>20</v>
      </c>
      <c r="O971" s="1" t="s">
        <v>2210</v>
      </c>
      <c r="P971" s="1" t="s">
        <v>2210</v>
      </c>
      <c r="Q971" s="1" t="s">
        <v>2211</v>
      </c>
      <c r="R971" s="1" t="s">
        <v>3976</v>
      </c>
      <c r="S971" s="1">
        <v>0</v>
      </c>
      <c r="T971" s="1" t="s">
        <v>21</v>
      </c>
    </row>
    <row r="972" spans="1:20" x14ac:dyDescent="0.35">
      <c r="A972" s="1" t="s">
        <v>14</v>
      </c>
      <c r="B972" s="1" t="s">
        <v>2212</v>
      </c>
      <c r="C972" s="1" t="s">
        <v>2204</v>
      </c>
      <c r="D972" s="1" t="s">
        <v>1906</v>
      </c>
      <c r="E972" t="str">
        <f t="shared" si="60"/>
        <v>2022</v>
      </c>
      <c r="F972" t="str">
        <f t="shared" si="61"/>
        <v>septiembre</v>
      </c>
      <c r="G972" s="3">
        <v>45566</v>
      </c>
      <c r="H972" s="4">
        <f t="shared" si="63"/>
        <v>747</v>
      </c>
      <c r="I972" s="2">
        <f t="shared" si="62"/>
        <v>720</v>
      </c>
      <c r="J972" s="1">
        <v>99423</v>
      </c>
      <c r="K972" s="1">
        <v>99423</v>
      </c>
      <c r="L972" s="1" t="s">
        <v>2213</v>
      </c>
      <c r="M972" s="1" t="s">
        <v>19</v>
      </c>
      <c r="N972" s="1" t="s">
        <v>20</v>
      </c>
      <c r="O972" s="1" t="s">
        <v>2212</v>
      </c>
      <c r="P972" s="1" t="s">
        <v>2212</v>
      </c>
      <c r="Q972" s="1" t="s">
        <v>2213</v>
      </c>
      <c r="R972" s="1" t="s">
        <v>3976</v>
      </c>
      <c r="S972" s="1">
        <v>0</v>
      </c>
      <c r="T972" s="1" t="s">
        <v>21</v>
      </c>
    </row>
    <row r="973" spans="1:20" x14ac:dyDescent="0.35">
      <c r="A973" s="1" t="s">
        <v>14</v>
      </c>
      <c r="B973" s="1" t="s">
        <v>2214</v>
      </c>
      <c r="C973" s="1" t="s">
        <v>2204</v>
      </c>
      <c r="D973" s="1" t="s">
        <v>1906</v>
      </c>
      <c r="E973" t="str">
        <f t="shared" si="60"/>
        <v>2022</v>
      </c>
      <c r="F973" t="str">
        <f t="shared" si="61"/>
        <v>septiembre</v>
      </c>
      <c r="G973" s="3">
        <v>45566</v>
      </c>
      <c r="H973" s="4">
        <f t="shared" si="63"/>
        <v>747</v>
      </c>
      <c r="I973" s="2">
        <f t="shared" si="62"/>
        <v>720</v>
      </c>
      <c r="J973" s="1">
        <v>99423</v>
      </c>
      <c r="K973" s="1">
        <v>99423</v>
      </c>
      <c r="L973" s="1" t="s">
        <v>2215</v>
      </c>
      <c r="M973" s="1" t="s">
        <v>19</v>
      </c>
      <c r="N973" s="1" t="s">
        <v>20</v>
      </c>
      <c r="O973" s="1" t="s">
        <v>2214</v>
      </c>
      <c r="P973" s="1" t="s">
        <v>2214</v>
      </c>
      <c r="Q973" s="1" t="s">
        <v>2215</v>
      </c>
      <c r="R973" s="1" t="s">
        <v>3976</v>
      </c>
      <c r="S973" s="1">
        <v>0</v>
      </c>
      <c r="T973" s="1" t="s">
        <v>21</v>
      </c>
    </row>
    <row r="974" spans="1:20" x14ac:dyDescent="0.35">
      <c r="A974" s="1" t="s">
        <v>14</v>
      </c>
      <c r="B974" s="1" t="s">
        <v>2216</v>
      </c>
      <c r="C974" s="1" t="s">
        <v>2204</v>
      </c>
      <c r="D974" s="1" t="s">
        <v>1906</v>
      </c>
      <c r="E974" t="str">
        <f t="shared" si="60"/>
        <v>2022</v>
      </c>
      <c r="F974" t="str">
        <f t="shared" si="61"/>
        <v>septiembre</v>
      </c>
      <c r="G974" s="3">
        <v>45566</v>
      </c>
      <c r="H974" s="4">
        <f t="shared" si="63"/>
        <v>747</v>
      </c>
      <c r="I974" s="2">
        <f t="shared" si="62"/>
        <v>720</v>
      </c>
      <c r="J974" s="1">
        <v>99423</v>
      </c>
      <c r="K974" s="1">
        <v>99423</v>
      </c>
      <c r="L974" s="1" t="s">
        <v>2217</v>
      </c>
      <c r="M974" s="1" t="s">
        <v>19</v>
      </c>
      <c r="N974" s="1" t="s">
        <v>20</v>
      </c>
      <c r="O974" s="1" t="s">
        <v>2216</v>
      </c>
      <c r="P974" s="1" t="s">
        <v>2216</v>
      </c>
      <c r="Q974" s="1" t="s">
        <v>2217</v>
      </c>
      <c r="R974" s="1" t="s">
        <v>3976</v>
      </c>
      <c r="S974" s="1">
        <v>0</v>
      </c>
      <c r="T974" s="1" t="s">
        <v>21</v>
      </c>
    </row>
    <row r="975" spans="1:20" x14ac:dyDescent="0.35">
      <c r="A975" s="1" t="s">
        <v>14</v>
      </c>
      <c r="B975" s="1" t="s">
        <v>2218</v>
      </c>
      <c r="C975" s="1" t="s">
        <v>2204</v>
      </c>
      <c r="D975" s="1" t="s">
        <v>1906</v>
      </c>
      <c r="E975" t="str">
        <f t="shared" si="60"/>
        <v>2022</v>
      </c>
      <c r="F975" t="str">
        <f t="shared" si="61"/>
        <v>septiembre</v>
      </c>
      <c r="G975" s="3">
        <v>45566</v>
      </c>
      <c r="H975" s="4">
        <f t="shared" si="63"/>
        <v>747</v>
      </c>
      <c r="I975" s="2">
        <f t="shared" si="62"/>
        <v>720</v>
      </c>
      <c r="J975" s="1">
        <v>99423</v>
      </c>
      <c r="K975" s="1">
        <v>99423</v>
      </c>
      <c r="L975" s="1" t="s">
        <v>2219</v>
      </c>
      <c r="M975" s="1" t="s">
        <v>19</v>
      </c>
      <c r="N975" s="1" t="s">
        <v>20</v>
      </c>
      <c r="O975" s="1" t="s">
        <v>2218</v>
      </c>
      <c r="P975" s="1" t="s">
        <v>2218</v>
      </c>
      <c r="Q975" s="1" t="s">
        <v>2219</v>
      </c>
      <c r="R975" s="1" t="s">
        <v>3976</v>
      </c>
      <c r="S975" s="1">
        <v>0</v>
      </c>
      <c r="T975" s="1" t="s">
        <v>21</v>
      </c>
    </row>
    <row r="976" spans="1:20" x14ac:dyDescent="0.35">
      <c r="A976" s="1" t="s">
        <v>14</v>
      </c>
      <c r="B976" s="1" t="s">
        <v>2220</v>
      </c>
      <c r="C976" s="1" t="s">
        <v>2204</v>
      </c>
      <c r="D976" s="1" t="s">
        <v>1906</v>
      </c>
      <c r="E976" t="str">
        <f t="shared" si="60"/>
        <v>2022</v>
      </c>
      <c r="F976" t="str">
        <f t="shared" si="61"/>
        <v>septiembre</v>
      </c>
      <c r="G976" s="3">
        <v>45566</v>
      </c>
      <c r="H976" s="4">
        <f t="shared" si="63"/>
        <v>747</v>
      </c>
      <c r="I976" s="2">
        <f t="shared" si="62"/>
        <v>720</v>
      </c>
      <c r="J976" s="1">
        <v>99423</v>
      </c>
      <c r="K976" s="1">
        <v>99423</v>
      </c>
      <c r="L976" s="1" t="s">
        <v>2221</v>
      </c>
      <c r="M976" s="1" t="s">
        <v>19</v>
      </c>
      <c r="N976" s="1" t="s">
        <v>20</v>
      </c>
      <c r="O976" s="1" t="s">
        <v>2220</v>
      </c>
      <c r="P976" s="1" t="s">
        <v>2220</v>
      </c>
      <c r="Q976" s="1" t="s">
        <v>2221</v>
      </c>
      <c r="R976" s="1" t="s">
        <v>3976</v>
      </c>
      <c r="S976" s="1">
        <v>0</v>
      </c>
      <c r="T976" s="1" t="s">
        <v>21</v>
      </c>
    </row>
    <row r="977" spans="1:20" x14ac:dyDescent="0.35">
      <c r="A977" s="1" t="s">
        <v>14</v>
      </c>
      <c r="B977" s="1" t="s">
        <v>2222</v>
      </c>
      <c r="C977" s="1" t="s">
        <v>2223</v>
      </c>
      <c r="D977" s="1" t="s">
        <v>1906</v>
      </c>
      <c r="E977" t="str">
        <f t="shared" si="60"/>
        <v>2022</v>
      </c>
      <c r="F977" t="str">
        <f t="shared" si="61"/>
        <v>septiembre</v>
      </c>
      <c r="G977" s="3">
        <v>45566</v>
      </c>
      <c r="H977" s="4">
        <f t="shared" si="63"/>
        <v>747</v>
      </c>
      <c r="I977" s="2">
        <f t="shared" si="62"/>
        <v>720</v>
      </c>
      <c r="J977" s="1">
        <v>99423</v>
      </c>
      <c r="K977" s="1">
        <v>99423</v>
      </c>
      <c r="L977" s="1" t="s">
        <v>2224</v>
      </c>
      <c r="M977" s="1" t="s">
        <v>19</v>
      </c>
      <c r="N977" s="1" t="s">
        <v>20</v>
      </c>
      <c r="O977" s="1" t="s">
        <v>2222</v>
      </c>
      <c r="P977" s="1" t="s">
        <v>2222</v>
      </c>
      <c r="Q977" s="1" t="s">
        <v>2224</v>
      </c>
      <c r="R977" s="1" t="s">
        <v>3976</v>
      </c>
      <c r="S977" s="1">
        <v>0</v>
      </c>
      <c r="T977" s="1" t="s">
        <v>21</v>
      </c>
    </row>
    <row r="978" spans="1:20" x14ac:dyDescent="0.35">
      <c r="A978" s="1" t="s">
        <v>14</v>
      </c>
      <c r="B978" s="1" t="s">
        <v>2225</v>
      </c>
      <c r="C978" s="1" t="s">
        <v>2223</v>
      </c>
      <c r="D978" s="1" t="s">
        <v>1906</v>
      </c>
      <c r="E978" t="str">
        <f t="shared" si="60"/>
        <v>2022</v>
      </c>
      <c r="F978" t="str">
        <f t="shared" si="61"/>
        <v>septiembre</v>
      </c>
      <c r="G978" s="3">
        <v>45566</v>
      </c>
      <c r="H978" s="4">
        <f t="shared" si="63"/>
        <v>747</v>
      </c>
      <c r="I978" s="2">
        <f t="shared" si="62"/>
        <v>720</v>
      </c>
      <c r="J978" s="1">
        <v>99423</v>
      </c>
      <c r="K978" s="1">
        <v>99423</v>
      </c>
      <c r="L978" s="1" t="s">
        <v>2226</v>
      </c>
      <c r="M978" s="1" t="s">
        <v>19</v>
      </c>
      <c r="N978" s="1" t="s">
        <v>20</v>
      </c>
      <c r="O978" s="1" t="s">
        <v>2225</v>
      </c>
      <c r="P978" s="1" t="s">
        <v>2225</v>
      </c>
      <c r="Q978" s="1" t="s">
        <v>2226</v>
      </c>
      <c r="R978" s="1" t="s">
        <v>3976</v>
      </c>
      <c r="S978" s="1">
        <v>0</v>
      </c>
      <c r="T978" s="1" t="s">
        <v>21</v>
      </c>
    </row>
    <row r="979" spans="1:20" x14ac:dyDescent="0.35">
      <c r="A979" s="1" t="s">
        <v>14</v>
      </c>
      <c r="B979" s="1" t="s">
        <v>2227</v>
      </c>
      <c r="C979" s="1" t="s">
        <v>2223</v>
      </c>
      <c r="D979" s="1" t="s">
        <v>1906</v>
      </c>
      <c r="E979" t="str">
        <f t="shared" si="60"/>
        <v>2022</v>
      </c>
      <c r="F979" t="str">
        <f t="shared" si="61"/>
        <v>septiembre</v>
      </c>
      <c r="G979" s="3">
        <v>45566</v>
      </c>
      <c r="H979" s="4">
        <f t="shared" si="63"/>
        <v>747</v>
      </c>
      <c r="I979" s="2">
        <f t="shared" si="62"/>
        <v>720</v>
      </c>
      <c r="J979" s="1">
        <v>99423</v>
      </c>
      <c r="K979" s="1">
        <v>99423</v>
      </c>
      <c r="L979" s="1" t="s">
        <v>2228</v>
      </c>
      <c r="M979" s="1" t="s">
        <v>19</v>
      </c>
      <c r="N979" s="1" t="s">
        <v>20</v>
      </c>
      <c r="O979" s="1" t="s">
        <v>2227</v>
      </c>
      <c r="P979" s="1" t="s">
        <v>2227</v>
      </c>
      <c r="Q979" s="1" t="s">
        <v>2228</v>
      </c>
      <c r="R979" s="1" t="s">
        <v>3976</v>
      </c>
      <c r="S979" s="1">
        <v>0</v>
      </c>
      <c r="T979" s="1" t="s">
        <v>21</v>
      </c>
    </row>
    <row r="980" spans="1:20" x14ac:dyDescent="0.35">
      <c r="A980" s="1" t="s">
        <v>14</v>
      </c>
      <c r="B980" s="1" t="s">
        <v>2229</v>
      </c>
      <c r="C980" s="1" t="s">
        <v>2223</v>
      </c>
      <c r="D980" s="1" t="s">
        <v>1906</v>
      </c>
      <c r="E980" t="str">
        <f t="shared" si="60"/>
        <v>2022</v>
      </c>
      <c r="F980" t="str">
        <f t="shared" si="61"/>
        <v>septiembre</v>
      </c>
      <c r="G980" s="3">
        <v>45566</v>
      </c>
      <c r="H980" s="4">
        <f t="shared" si="63"/>
        <v>747</v>
      </c>
      <c r="I980" s="2">
        <f t="shared" si="62"/>
        <v>720</v>
      </c>
      <c r="J980" s="1">
        <v>99423</v>
      </c>
      <c r="K980" s="1">
        <v>99423</v>
      </c>
      <c r="L980" s="1" t="s">
        <v>2230</v>
      </c>
      <c r="M980" s="1" t="s">
        <v>19</v>
      </c>
      <c r="N980" s="1" t="s">
        <v>20</v>
      </c>
      <c r="O980" s="1" t="s">
        <v>2229</v>
      </c>
      <c r="P980" s="1" t="s">
        <v>2229</v>
      </c>
      <c r="Q980" s="1" t="s">
        <v>2230</v>
      </c>
      <c r="R980" s="1" t="s">
        <v>3976</v>
      </c>
      <c r="S980" s="1">
        <v>0</v>
      </c>
      <c r="T980" s="1" t="s">
        <v>21</v>
      </c>
    </row>
    <row r="981" spans="1:20" x14ac:dyDescent="0.35">
      <c r="A981" s="1" t="s">
        <v>14</v>
      </c>
      <c r="B981" s="1" t="s">
        <v>2231</v>
      </c>
      <c r="C981" s="1" t="s">
        <v>2223</v>
      </c>
      <c r="D981" s="1" t="s">
        <v>1906</v>
      </c>
      <c r="E981" t="str">
        <f t="shared" si="60"/>
        <v>2022</v>
      </c>
      <c r="F981" t="str">
        <f t="shared" si="61"/>
        <v>septiembre</v>
      </c>
      <c r="G981" s="3">
        <v>45566</v>
      </c>
      <c r="H981" s="4">
        <f t="shared" si="63"/>
        <v>747</v>
      </c>
      <c r="I981" s="2">
        <f t="shared" si="62"/>
        <v>720</v>
      </c>
      <c r="J981" s="1">
        <v>99423</v>
      </c>
      <c r="K981" s="1">
        <v>99423</v>
      </c>
      <c r="L981" s="1" t="s">
        <v>2232</v>
      </c>
      <c r="M981" s="1" t="s">
        <v>19</v>
      </c>
      <c r="N981" s="1" t="s">
        <v>20</v>
      </c>
      <c r="O981" s="1" t="s">
        <v>2231</v>
      </c>
      <c r="P981" s="1" t="s">
        <v>2231</v>
      </c>
      <c r="Q981" s="1" t="s">
        <v>2232</v>
      </c>
      <c r="R981" s="1" t="s">
        <v>3976</v>
      </c>
      <c r="S981" s="1">
        <v>0</v>
      </c>
      <c r="T981" s="1" t="s">
        <v>21</v>
      </c>
    </row>
    <row r="982" spans="1:20" x14ac:dyDescent="0.35">
      <c r="A982" s="1" t="s">
        <v>14</v>
      </c>
      <c r="B982" s="1" t="s">
        <v>2233</v>
      </c>
      <c r="C982" s="1" t="s">
        <v>2223</v>
      </c>
      <c r="D982" s="1" t="s">
        <v>1906</v>
      </c>
      <c r="E982" t="str">
        <f t="shared" si="60"/>
        <v>2022</v>
      </c>
      <c r="F982" t="str">
        <f t="shared" si="61"/>
        <v>septiembre</v>
      </c>
      <c r="G982" s="3">
        <v>45566</v>
      </c>
      <c r="H982" s="4">
        <f t="shared" si="63"/>
        <v>747</v>
      </c>
      <c r="I982" s="2">
        <f t="shared" si="62"/>
        <v>720</v>
      </c>
      <c r="J982" s="1">
        <v>99423</v>
      </c>
      <c r="K982" s="1">
        <v>99423</v>
      </c>
      <c r="L982" s="1" t="s">
        <v>2234</v>
      </c>
      <c r="M982" s="1" t="s">
        <v>19</v>
      </c>
      <c r="N982" s="1" t="s">
        <v>20</v>
      </c>
      <c r="O982" s="1" t="s">
        <v>2233</v>
      </c>
      <c r="P982" s="1" t="s">
        <v>2233</v>
      </c>
      <c r="Q982" s="1" t="s">
        <v>2234</v>
      </c>
      <c r="R982" s="1" t="s">
        <v>3976</v>
      </c>
      <c r="S982" s="1">
        <v>0</v>
      </c>
      <c r="T982" s="1" t="s">
        <v>21</v>
      </c>
    </row>
    <row r="983" spans="1:20" x14ac:dyDescent="0.35">
      <c r="A983" s="1" t="s">
        <v>14</v>
      </c>
      <c r="B983" s="1" t="s">
        <v>2235</v>
      </c>
      <c r="C983" s="1" t="s">
        <v>2223</v>
      </c>
      <c r="D983" s="1" t="s">
        <v>1906</v>
      </c>
      <c r="E983" t="str">
        <f t="shared" si="60"/>
        <v>2022</v>
      </c>
      <c r="F983" t="str">
        <f t="shared" si="61"/>
        <v>septiembre</v>
      </c>
      <c r="G983" s="3">
        <v>45566</v>
      </c>
      <c r="H983" s="4">
        <f t="shared" si="63"/>
        <v>747</v>
      </c>
      <c r="I983" s="2">
        <f t="shared" si="62"/>
        <v>720</v>
      </c>
      <c r="J983" s="1">
        <v>99423</v>
      </c>
      <c r="K983" s="1">
        <v>99423</v>
      </c>
      <c r="L983" s="1" t="s">
        <v>2236</v>
      </c>
      <c r="M983" s="1" t="s">
        <v>19</v>
      </c>
      <c r="N983" s="1" t="s">
        <v>20</v>
      </c>
      <c r="O983" s="1" t="s">
        <v>2235</v>
      </c>
      <c r="P983" s="1" t="s">
        <v>2235</v>
      </c>
      <c r="Q983" s="1" t="s">
        <v>2236</v>
      </c>
      <c r="R983" s="1" t="s">
        <v>3976</v>
      </c>
      <c r="S983" s="1">
        <v>0</v>
      </c>
      <c r="T983" s="1" t="s">
        <v>21</v>
      </c>
    </row>
    <row r="984" spans="1:20" x14ac:dyDescent="0.35">
      <c r="A984" s="1" t="s">
        <v>14</v>
      </c>
      <c r="B984" s="1" t="s">
        <v>2237</v>
      </c>
      <c r="C984" s="1" t="s">
        <v>2223</v>
      </c>
      <c r="D984" s="1" t="s">
        <v>1906</v>
      </c>
      <c r="E984" t="str">
        <f t="shared" si="60"/>
        <v>2022</v>
      </c>
      <c r="F984" t="str">
        <f t="shared" si="61"/>
        <v>septiembre</v>
      </c>
      <c r="G984" s="3">
        <v>45566</v>
      </c>
      <c r="H984" s="4">
        <f t="shared" si="63"/>
        <v>747</v>
      </c>
      <c r="I984" s="2">
        <f t="shared" si="62"/>
        <v>720</v>
      </c>
      <c r="J984" s="1">
        <v>99423</v>
      </c>
      <c r="K984" s="1">
        <v>99423</v>
      </c>
      <c r="L984" s="1" t="s">
        <v>2238</v>
      </c>
      <c r="M984" s="1" t="s">
        <v>19</v>
      </c>
      <c r="N984" s="1" t="s">
        <v>20</v>
      </c>
      <c r="O984" s="1" t="s">
        <v>2237</v>
      </c>
      <c r="P984" s="1" t="s">
        <v>2237</v>
      </c>
      <c r="Q984" s="1" t="s">
        <v>2238</v>
      </c>
      <c r="R984" s="1" t="s">
        <v>3976</v>
      </c>
      <c r="S984" s="1">
        <v>0</v>
      </c>
      <c r="T984" s="1" t="s">
        <v>21</v>
      </c>
    </row>
    <row r="985" spans="1:20" x14ac:dyDescent="0.35">
      <c r="A985" s="1" t="s">
        <v>14</v>
      </c>
      <c r="B985" s="1" t="s">
        <v>2239</v>
      </c>
      <c r="C985" s="1" t="s">
        <v>2223</v>
      </c>
      <c r="D985" s="1" t="s">
        <v>1906</v>
      </c>
      <c r="E985" t="str">
        <f t="shared" si="60"/>
        <v>2022</v>
      </c>
      <c r="F985" t="str">
        <f t="shared" si="61"/>
        <v>septiembre</v>
      </c>
      <c r="G985" s="3">
        <v>45566</v>
      </c>
      <c r="H985" s="4">
        <f t="shared" si="63"/>
        <v>747</v>
      </c>
      <c r="I985" s="2">
        <f t="shared" si="62"/>
        <v>720</v>
      </c>
      <c r="J985" s="1">
        <v>99423</v>
      </c>
      <c r="K985" s="1">
        <v>99423</v>
      </c>
      <c r="L985" s="1" t="s">
        <v>2240</v>
      </c>
      <c r="M985" s="1" t="s">
        <v>19</v>
      </c>
      <c r="N985" s="1" t="s">
        <v>20</v>
      </c>
      <c r="O985" s="1" t="s">
        <v>2239</v>
      </c>
      <c r="P985" s="1" t="s">
        <v>2239</v>
      </c>
      <c r="Q985" s="1" t="s">
        <v>2240</v>
      </c>
      <c r="R985" s="1" t="s">
        <v>3976</v>
      </c>
      <c r="S985" s="1">
        <v>0</v>
      </c>
      <c r="T985" s="1" t="s">
        <v>21</v>
      </c>
    </row>
    <row r="986" spans="1:20" x14ac:dyDescent="0.35">
      <c r="A986" s="1" t="s">
        <v>14</v>
      </c>
      <c r="B986" s="1" t="s">
        <v>2241</v>
      </c>
      <c r="C986" s="1" t="s">
        <v>2223</v>
      </c>
      <c r="D986" s="1" t="s">
        <v>1906</v>
      </c>
      <c r="E986" t="str">
        <f t="shared" si="60"/>
        <v>2022</v>
      </c>
      <c r="F986" t="str">
        <f t="shared" si="61"/>
        <v>septiembre</v>
      </c>
      <c r="G986" s="3">
        <v>45566</v>
      </c>
      <c r="H986" s="4">
        <f t="shared" si="63"/>
        <v>747</v>
      </c>
      <c r="I986" s="2">
        <f t="shared" si="62"/>
        <v>720</v>
      </c>
      <c r="J986" s="1">
        <v>99423</v>
      </c>
      <c r="K986" s="1">
        <v>99423</v>
      </c>
      <c r="L986" s="1" t="s">
        <v>2242</v>
      </c>
      <c r="M986" s="1" t="s">
        <v>19</v>
      </c>
      <c r="N986" s="1" t="s">
        <v>20</v>
      </c>
      <c r="O986" s="1" t="s">
        <v>2241</v>
      </c>
      <c r="P986" s="1" t="s">
        <v>2241</v>
      </c>
      <c r="Q986" s="1" t="s">
        <v>2242</v>
      </c>
      <c r="R986" s="1" t="s">
        <v>3976</v>
      </c>
      <c r="S986" s="1">
        <v>0</v>
      </c>
      <c r="T986" s="1" t="s">
        <v>21</v>
      </c>
    </row>
    <row r="987" spans="1:20" x14ac:dyDescent="0.35">
      <c r="A987" s="1" t="s">
        <v>14</v>
      </c>
      <c r="B987" s="1" t="s">
        <v>2243</v>
      </c>
      <c r="C987" s="1" t="s">
        <v>2244</v>
      </c>
      <c r="D987" s="1" t="s">
        <v>1906</v>
      </c>
      <c r="E987" t="str">
        <f t="shared" si="60"/>
        <v>2022</v>
      </c>
      <c r="F987" t="str">
        <f t="shared" si="61"/>
        <v>septiembre</v>
      </c>
      <c r="G987" s="3">
        <v>45566</v>
      </c>
      <c r="H987" s="4">
        <f t="shared" si="63"/>
        <v>747</v>
      </c>
      <c r="I987" s="2">
        <f t="shared" si="62"/>
        <v>720</v>
      </c>
      <c r="J987" s="1">
        <v>99423</v>
      </c>
      <c r="K987" s="1">
        <v>99423</v>
      </c>
      <c r="L987" s="1" t="s">
        <v>2245</v>
      </c>
      <c r="M987" s="1" t="s">
        <v>19</v>
      </c>
      <c r="N987" s="1" t="s">
        <v>20</v>
      </c>
      <c r="O987" s="1" t="s">
        <v>2243</v>
      </c>
      <c r="P987" s="1" t="s">
        <v>2243</v>
      </c>
      <c r="Q987" s="1" t="s">
        <v>2245</v>
      </c>
      <c r="R987" s="1" t="s">
        <v>3976</v>
      </c>
      <c r="S987" s="1">
        <v>0</v>
      </c>
      <c r="T987" s="1" t="s">
        <v>21</v>
      </c>
    </row>
    <row r="988" spans="1:20" x14ac:dyDescent="0.35">
      <c r="A988" s="1" t="s">
        <v>14</v>
      </c>
      <c r="B988" s="1" t="s">
        <v>2246</v>
      </c>
      <c r="C988" s="1" t="s">
        <v>2244</v>
      </c>
      <c r="D988" s="1" t="s">
        <v>1906</v>
      </c>
      <c r="E988" t="str">
        <f t="shared" si="60"/>
        <v>2022</v>
      </c>
      <c r="F988" t="str">
        <f t="shared" si="61"/>
        <v>septiembre</v>
      </c>
      <c r="G988" s="3">
        <v>45566</v>
      </c>
      <c r="H988" s="4">
        <f t="shared" si="63"/>
        <v>747</v>
      </c>
      <c r="I988" s="2">
        <f t="shared" si="62"/>
        <v>720</v>
      </c>
      <c r="J988" s="1">
        <v>99423</v>
      </c>
      <c r="K988" s="1">
        <v>99423</v>
      </c>
      <c r="L988" s="1" t="s">
        <v>2247</v>
      </c>
      <c r="M988" s="1" t="s">
        <v>19</v>
      </c>
      <c r="N988" s="1" t="s">
        <v>20</v>
      </c>
      <c r="O988" s="1" t="s">
        <v>2246</v>
      </c>
      <c r="P988" s="1" t="s">
        <v>2246</v>
      </c>
      <c r="Q988" s="1" t="s">
        <v>2247</v>
      </c>
      <c r="R988" s="1" t="s">
        <v>3976</v>
      </c>
      <c r="S988" s="1">
        <v>0</v>
      </c>
      <c r="T988" s="1" t="s">
        <v>21</v>
      </c>
    </row>
    <row r="989" spans="1:20" x14ac:dyDescent="0.35">
      <c r="A989" s="1" t="s">
        <v>14</v>
      </c>
      <c r="B989" s="1" t="s">
        <v>2248</v>
      </c>
      <c r="C989" s="1" t="s">
        <v>2244</v>
      </c>
      <c r="D989" s="1" t="s">
        <v>1906</v>
      </c>
      <c r="E989" t="str">
        <f t="shared" si="60"/>
        <v>2022</v>
      </c>
      <c r="F989" t="str">
        <f t="shared" si="61"/>
        <v>septiembre</v>
      </c>
      <c r="G989" s="3">
        <v>45566</v>
      </c>
      <c r="H989" s="4">
        <f t="shared" si="63"/>
        <v>747</v>
      </c>
      <c r="I989" s="2">
        <f t="shared" si="62"/>
        <v>720</v>
      </c>
      <c r="J989" s="1">
        <v>99423</v>
      </c>
      <c r="K989" s="1">
        <v>99423</v>
      </c>
      <c r="L989" s="1" t="s">
        <v>2249</v>
      </c>
      <c r="M989" s="1" t="s">
        <v>19</v>
      </c>
      <c r="N989" s="1" t="s">
        <v>20</v>
      </c>
      <c r="O989" s="1" t="s">
        <v>2248</v>
      </c>
      <c r="P989" s="1" t="s">
        <v>2248</v>
      </c>
      <c r="Q989" s="1" t="s">
        <v>2249</v>
      </c>
      <c r="R989" s="1" t="s">
        <v>3976</v>
      </c>
      <c r="S989" s="1">
        <v>0</v>
      </c>
      <c r="T989" s="1" t="s">
        <v>21</v>
      </c>
    </row>
    <row r="990" spans="1:20" x14ac:dyDescent="0.35">
      <c r="A990" s="1" t="s">
        <v>14</v>
      </c>
      <c r="B990" s="1" t="s">
        <v>2250</v>
      </c>
      <c r="C990" s="1" t="s">
        <v>2244</v>
      </c>
      <c r="D990" s="1" t="s">
        <v>1906</v>
      </c>
      <c r="E990" t="str">
        <f t="shared" si="60"/>
        <v>2022</v>
      </c>
      <c r="F990" t="str">
        <f t="shared" si="61"/>
        <v>septiembre</v>
      </c>
      <c r="G990" s="3">
        <v>45566</v>
      </c>
      <c r="H990" s="4">
        <f t="shared" si="63"/>
        <v>747</v>
      </c>
      <c r="I990" s="2">
        <f t="shared" si="62"/>
        <v>720</v>
      </c>
      <c r="J990" s="1">
        <v>99423</v>
      </c>
      <c r="K990" s="1">
        <v>99423</v>
      </c>
      <c r="L990" s="1" t="s">
        <v>2251</v>
      </c>
      <c r="M990" s="1" t="s">
        <v>19</v>
      </c>
      <c r="N990" s="1" t="s">
        <v>20</v>
      </c>
      <c r="O990" s="1" t="s">
        <v>2250</v>
      </c>
      <c r="P990" s="1" t="s">
        <v>2250</v>
      </c>
      <c r="Q990" s="1" t="s">
        <v>2251</v>
      </c>
      <c r="R990" s="1" t="s">
        <v>3976</v>
      </c>
      <c r="S990" s="1">
        <v>0</v>
      </c>
      <c r="T990" s="1" t="s">
        <v>21</v>
      </c>
    </row>
    <row r="991" spans="1:20" x14ac:dyDescent="0.35">
      <c r="A991" s="1" t="s">
        <v>14</v>
      </c>
      <c r="B991" s="1" t="s">
        <v>2252</v>
      </c>
      <c r="C991" s="1" t="s">
        <v>2244</v>
      </c>
      <c r="D991" s="1" t="s">
        <v>1906</v>
      </c>
      <c r="E991" t="str">
        <f t="shared" si="60"/>
        <v>2022</v>
      </c>
      <c r="F991" t="str">
        <f t="shared" si="61"/>
        <v>septiembre</v>
      </c>
      <c r="G991" s="3">
        <v>45566</v>
      </c>
      <c r="H991" s="4">
        <f t="shared" si="63"/>
        <v>747</v>
      </c>
      <c r="I991" s="2">
        <f t="shared" si="62"/>
        <v>720</v>
      </c>
      <c r="J991" s="1">
        <v>99423</v>
      </c>
      <c r="K991" s="1">
        <v>99423</v>
      </c>
      <c r="L991" s="1" t="s">
        <v>2253</v>
      </c>
      <c r="M991" s="1" t="s">
        <v>19</v>
      </c>
      <c r="N991" s="1" t="s">
        <v>20</v>
      </c>
      <c r="O991" s="1" t="s">
        <v>2252</v>
      </c>
      <c r="P991" s="1" t="s">
        <v>2252</v>
      </c>
      <c r="Q991" s="1" t="s">
        <v>2253</v>
      </c>
      <c r="R991" s="1" t="s">
        <v>3976</v>
      </c>
      <c r="S991" s="1">
        <v>0</v>
      </c>
      <c r="T991" s="1" t="s">
        <v>21</v>
      </c>
    </row>
    <row r="992" spans="1:20" x14ac:dyDescent="0.35">
      <c r="A992" s="1" t="s">
        <v>14</v>
      </c>
      <c r="B992" s="1" t="s">
        <v>2254</v>
      </c>
      <c r="C992" s="1" t="s">
        <v>2244</v>
      </c>
      <c r="D992" s="1" t="s">
        <v>1906</v>
      </c>
      <c r="E992" t="str">
        <f t="shared" si="60"/>
        <v>2022</v>
      </c>
      <c r="F992" t="str">
        <f t="shared" si="61"/>
        <v>septiembre</v>
      </c>
      <c r="G992" s="3">
        <v>45566</v>
      </c>
      <c r="H992" s="4">
        <f t="shared" si="63"/>
        <v>747</v>
      </c>
      <c r="I992" s="2">
        <f t="shared" si="62"/>
        <v>720</v>
      </c>
      <c r="J992" s="1">
        <v>99423</v>
      </c>
      <c r="K992" s="1">
        <v>99423</v>
      </c>
      <c r="L992" s="1" t="s">
        <v>2255</v>
      </c>
      <c r="M992" s="1" t="s">
        <v>19</v>
      </c>
      <c r="N992" s="1" t="s">
        <v>20</v>
      </c>
      <c r="O992" s="1" t="s">
        <v>2254</v>
      </c>
      <c r="P992" s="1" t="s">
        <v>2254</v>
      </c>
      <c r="Q992" s="1" t="s">
        <v>2255</v>
      </c>
      <c r="R992" s="1" t="s">
        <v>3976</v>
      </c>
      <c r="S992" s="1">
        <v>0</v>
      </c>
      <c r="T992" s="1" t="s">
        <v>21</v>
      </c>
    </row>
    <row r="993" spans="1:20" x14ac:dyDescent="0.35">
      <c r="A993" s="1" t="s">
        <v>14</v>
      </c>
      <c r="B993" s="1" t="s">
        <v>2256</v>
      </c>
      <c r="C993" s="1" t="s">
        <v>2244</v>
      </c>
      <c r="D993" s="1" t="s">
        <v>1906</v>
      </c>
      <c r="E993" t="str">
        <f t="shared" si="60"/>
        <v>2022</v>
      </c>
      <c r="F993" t="str">
        <f t="shared" si="61"/>
        <v>septiembre</v>
      </c>
      <c r="G993" s="3">
        <v>45566</v>
      </c>
      <c r="H993" s="4">
        <f t="shared" si="63"/>
        <v>747</v>
      </c>
      <c r="I993" s="2">
        <f t="shared" si="62"/>
        <v>720</v>
      </c>
      <c r="J993" s="1">
        <v>99423</v>
      </c>
      <c r="K993" s="1">
        <v>99423</v>
      </c>
      <c r="L993" s="1" t="s">
        <v>2257</v>
      </c>
      <c r="M993" s="1" t="s">
        <v>19</v>
      </c>
      <c r="N993" s="1" t="s">
        <v>20</v>
      </c>
      <c r="O993" s="1" t="s">
        <v>2256</v>
      </c>
      <c r="P993" s="1" t="s">
        <v>2256</v>
      </c>
      <c r="Q993" s="1" t="s">
        <v>2257</v>
      </c>
      <c r="R993" s="1" t="s">
        <v>3976</v>
      </c>
      <c r="S993" s="1">
        <v>0</v>
      </c>
      <c r="T993" s="1" t="s">
        <v>21</v>
      </c>
    </row>
    <row r="994" spans="1:20" x14ac:dyDescent="0.35">
      <c r="A994" s="1" t="s">
        <v>14</v>
      </c>
      <c r="B994" s="1" t="s">
        <v>2258</v>
      </c>
      <c r="C994" s="1" t="s">
        <v>2244</v>
      </c>
      <c r="D994" s="1" t="s">
        <v>1906</v>
      </c>
      <c r="E994" t="str">
        <f t="shared" si="60"/>
        <v>2022</v>
      </c>
      <c r="F994" t="str">
        <f t="shared" si="61"/>
        <v>septiembre</v>
      </c>
      <c r="G994" s="3">
        <v>45566</v>
      </c>
      <c r="H994" s="4">
        <f t="shared" si="63"/>
        <v>747</v>
      </c>
      <c r="I994" s="2">
        <f t="shared" si="62"/>
        <v>720</v>
      </c>
      <c r="J994" s="1">
        <v>99423</v>
      </c>
      <c r="K994" s="1">
        <v>99423</v>
      </c>
      <c r="L994" s="1" t="s">
        <v>2259</v>
      </c>
      <c r="M994" s="1" t="s">
        <v>19</v>
      </c>
      <c r="N994" s="1" t="s">
        <v>20</v>
      </c>
      <c r="O994" s="1" t="s">
        <v>2258</v>
      </c>
      <c r="P994" s="1" t="s">
        <v>2258</v>
      </c>
      <c r="Q994" s="1" t="s">
        <v>2259</v>
      </c>
      <c r="R994" s="1" t="s">
        <v>3976</v>
      </c>
      <c r="S994" s="1">
        <v>0</v>
      </c>
      <c r="T994" s="1" t="s">
        <v>21</v>
      </c>
    </row>
    <row r="995" spans="1:20" x14ac:dyDescent="0.35">
      <c r="A995" s="1" t="s">
        <v>14</v>
      </c>
      <c r="B995" s="1" t="s">
        <v>2260</v>
      </c>
      <c r="C995" s="1" t="s">
        <v>2244</v>
      </c>
      <c r="D995" s="1" t="s">
        <v>1906</v>
      </c>
      <c r="E995" t="str">
        <f t="shared" si="60"/>
        <v>2022</v>
      </c>
      <c r="F995" t="str">
        <f t="shared" si="61"/>
        <v>septiembre</v>
      </c>
      <c r="G995" s="3">
        <v>45566</v>
      </c>
      <c r="H995" s="4">
        <f t="shared" si="63"/>
        <v>747</v>
      </c>
      <c r="I995" s="2">
        <f t="shared" si="62"/>
        <v>720</v>
      </c>
      <c r="J995" s="1">
        <v>99423</v>
      </c>
      <c r="K995" s="1">
        <v>99423</v>
      </c>
      <c r="L995" s="1" t="s">
        <v>2261</v>
      </c>
      <c r="M995" s="1" t="s">
        <v>19</v>
      </c>
      <c r="N995" s="1" t="s">
        <v>20</v>
      </c>
      <c r="O995" s="1" t="s">
        <v>2260</v>
      </c>
      <c r="P995" s="1" t="s">
        <v>2260</v>
      </c>
      <c r="Q995" s="1" t="s">
        <v>2261</v>
      </c>
      <c r="R995" s="1" t="s">
        <v>3976</v>
      </c>
      <c r="S995" s="1">
        <v>0</v>
      </c>
      <c r="T995" s="1" t="s">
        <v>21</v>
      </c>
    </row>
    <row r="996" spans="1:20" x14ac:dyDescent="0.35">
      <c r="A996" s="1" t="s">
        <v>14</v>
      </c>
      <c r="B996" s="1" t="s">
        <v>2262</v>
      </c>
      <c r="C996" s="1" t="s">
        <v>2244</v>
      </c>
      <c r="D996" s="1" t="s">
        <v>1906</v>
      </c>
      <c r="E996" t="str">
        <f t="shared" si="60"/>
        <v>2022</v>
      </c>
      <c r="F996" t="str">
        <f t="shared" si="61"/>
        <v>septiembre</v>
      </c>
      <c r="G996" s="3">
        <v>45566</v>
      </c>
      <c r="H996" s="4">
        <f t="shared" si="63"/>
        <v>747</v>
      </c>
      <c r="I996" s="2">
        <f t="shared" si="62"/>
        <v>720</v>
      </c>
      <c r="J996" s="1">
        <v>99423</v>
      </c>
      <c r="K996" s="1">
        <v>99423</v>
      </c>
      <c r="L996" s="1" t="s">
        <v>2263</v>
      </c>
      <c r="M996" s="1" t="s">
        <v>19</v>
      </c>
      <c r="N996" s="1" t="s">
        <v>20</v>
      </c>
      <c r="O996" s="1" t="s">
        <v>2262</v>
      </c>
      <c r="P996" s="1" t="s">
        <v>2262</v>
      </c>
      <c r="Q996" s="1" t="s">
        <v>2263</v>
      </c>
      <c r="R996" s="1" t="s">
        <v>3976</v>
      </c>
      <c r="S996" s="1">
        <v>0</v>
      </c>
      <c r="T996" s="1" t="s">
        <v>21</v>
      </c>
    </row>
    <row r="997" spans="1:20" x14ac:dyDescent="0.35">
      <c r="A997" s="1" t="s">
        <v>14</v>
      </c>
      <c r="B997" s="1" t="s">
        <v>2264</v>
      </c>
      <c r="C997" s="1" t="s">
        <v>2244</v>
      </c>
      <c r="D997" s="1" t="s">
        <v>1906</v>
      </c>
      <c r="E997" t="str">
        <f t="shared" si="60"/>
        <v>2022</v>
      </c>
      <c r="F997" t="str">
        <f t="shared" si="61"/>
        <v>septiembre</v>
      </c>
      <c r="G997" s="3">
        <v>45566</v>
      </c>
      <c r="H997" s="4">
        <f t="shared" si="63"/>
        <v>747</v>
      </c>
      <c r="I997" s="2">
        <f t="shared" si="62"/>
        <v>720</v>
      </c>
      <c r="J997" s="1">
        <v>99423</v>
      </c>
      <c r="K997" s="1">
        <v>99423</v>
      </c>
      <c r="L997" s="1" t="s">
        <v>2265</v>
      </c>
      <c r="M997" s="1" t="s">
        <v>19</v>
      </c>
      <c r="N997" s="1" t="s">
        <v>20</v>
      </c>
      <c r="O997" s="1" t="s">
        <v>2264</v>
      </c>
      <c r="P997" s="1" t="s">
        <v>2264</v>
      </c>
      <c r="Q997" s="1" t="s">
        <v>2265</v>
      </c>
      <c r="R997" s="1" t="s">
        <v>3976</v>
      </c>
      <c r="S997" s="1">
        <v>0</v>
      </c>
      <c r="T997" s="1" t="s">
        <v>21</v>
      </c>
    </row>
    <row r="998" spans="1:20" x14ac:dyDescent="0.35">
      <c r="A998" s="1" t="s">
        <v>14</v>
      </c>
      <c r="B998" s="1" t="s">
        <v>2266</v>
      </c>
      <c r="C998" s="1" t="s">
        <v>2267</v>
      </c>
      <c r="D998" s="1" t="s">
        <v>1906</v>
      </c>
      <c r="E998" t="str">
        <f t="shared" si="60"/>
        <v>2022</v>
      </c>
      <c r="F998" t="str">
        <f t="shared" si="61"/>
        <v>septiembre</v>
      </c>
      <c r="G998" s="3">
        <v>45566</v>
      </c>
      <c r="H998" s="4">
        <f t="shared" si="63"/>
        <v>747</v>
      </c>
      <c r="I998" s="2">
        <f t="shared" si="62"/>
        <v>720</v>
      </c>
      <c r="J998" s="1">
        <v>99423</v>
      </c>
      <c r="K998" s="1">
        <v>99423</v>
      </c>
      <c r="L998" s="1" t="s">
        <v>2268</v>
      </c>
      <c r="M998" s="1" t="s">
        <v>19</v>
      </c>
      <c r="N998" s="1" t="s">
        <v>20</v>
      </c>
      <c r="O998" s="1" t="s">
        <v>2266</v>
      </c>
      <c r="P998" s="1" t="s">
        <v>2266</v>
      </c>
      <c r="Q998" s="1" t="s">
        <v>2268</v>
      </c>
      <c r="R998" s="1" t="s">
        <v>3976</v>
      </c>
      <c r="S998" s="1">
        <v>0</v>
      </c>
      <c r="T998" s="1" t="s">
        <v>21</v>
      </c>
    </row>
    <row r="999" spans="1:20" x14ac:dyDescent="0.35">
      <c r="A999" s="1" t="s">
        <v>14</v>
      </c>
      <c r="B999" s="1" t="s">
        <v>2269</v>
      </c>
      <c r="C999" s="1" t="s">
        <v>2267</v>
      </c>
      <c r="D999" s="1" t="s">
        <v>1906</v>
      </c>
      <c r="E999" t="str">
        <f t="shared" si="60"/>
        <v>2022</v>
      </c>
      <c r="F999" t="str">
        <f t="shared" si="61"/>
        <v>septiembre</v>
      </c>
      <c r="G999" s="3">
        <v>45566</v>
      </c>
      <c r="H999" s="4">
        <f t="shared" si="63"/>
        <v>747</v>
      </c>
      <c r="I999" s="2">
        <f t="shared" si="62"/>
        <v>720</v>
      </c>
      <c r="J999" s="1">
        <v>99423</v>
      </c>
      <c r="K999" s="1">
        <v>99423</v>
      </c>
      <c r="L999" s="1" t="s">
        <v>2270</v>
      </c>
      <c r="M999" s="1" t="s">
        <v>19</v>
      </c>
      <c r="N999" s="1" t="s">
        <v>20</v>
      </c>
      <c r="O999" s="1" t="s">
        <v>2269</v>
      </c>
      <c r="P999" s="1" t="s">
        <v>2269</v>
      </c>
      <c r="Q999" s="1" t="s">
        <v>2270</v>
      </c>
      <c r="R999" s="1" t="s">
        <v>3976</v>
      </c>
      <c r="S999" s="1">
        <v>0</v>
      </c>
      <c r="T999" s="1" t="s">
        <v>21</v>
      </c>
    </row>
    <row r="1000" spans="1:20" x14ac:dyDescent="0.35">
      <c r="A1000" s="1" t="s">
        <v>14</v>
      </c>
      <c r="B1000" s="1" t="s">
        <v>2271</v>
      </c>
      <c r="C1000" s="1" t="s">
        <v>2267</v>
      </c>
      <c r="D1000" s="1" t="s">
        <v>1906</v>
      </c>
      <c r="E1000" t="str">
        <f t="shared" si="60"/>
        <v>2022</v>
      </c>
      <c r="F1000" t="str">
        <f t="shared" si="61"/>
        <v>septiembre</v>
      </c>
      <c r="G1000" s="3">
        <v>45566</v>
      </c>
      <c r="H1000" s="4">
        <f t="shared" si="63"/>
        <v>747</v>
      </c>
      <c r="I1000" s="2">
        <f t="shared" si="62"/>
        <v>720</v>
      </c>
      <c r="J1000" s="1">
        <v>99423</v>
      </c>
      <c r="K1000" s="1">
        <v>99423</v>
      </c>
      <c r="L1000" s="1" t="s">
        <v>2272</v>
      </c>
      <c r="M1000" s="1" t="s">
        <v>19</v>
      </c>
      <c r="N1000" s="1" t="s">
        <v>20</v>
      </c>
      <c r="O1000" s="1" t="s">
        <v>2271</v>
      </c>
      <c r="P1000" s="1" t="s">
        <v>2271</v>
      </c>
      <c r="Q1000" s="1" t="s">
        <v>2272</v>
      </c>
      <c r="R1000" s="1" t="s">
        <v>3976</v>
      </c>
      <c r="S1000" s="1">
        <v>0</v>
      </c>
      <c r="T1000" s="1" t="s">
        <v>21</v>
      </c>
    </row>
    <row r="1001" spans="1:20" x14ac:dyDescent="0.35">
      <c r="A1001" s="1" t="s">
        <v>14</v>
      </c>
      <c r="B1001" s="1" t="s">
        <v>2273</v>
      </c>
      <c r="C1001" s="1" t="s">
        <v>2267</v>
      </c>
      <c r="D1001" s="1" t="s">
        <v>1906</v>
      </c>
      <c r="E1001" t="str">
        <f t="shared" si="60"/>
        <v>2022</v>
      </c>
      <c r="F1001" t="str">
        <f t="shared" si="61"/>
        <v>septiembre</v>
      </c>
      <c r="G1001" s="3">
        <v>45566</v>
      </c>
      <c r="H1001" s="4">
        <f t="shared" si="63"/>
        <v>747</v>
      </c>
      <c r="I1001" s="2">
        <f t="shared" si="62"/>
        <v>720</v>
      </c>
      <c r="J1001" s="1">
        <v>99423</v>
      </c>
      <c r="K1001" s="1">
        <v>99423</v>
      </c>
      <c r="L1001" s="1" t="s">
        <v>2274</v>
      </c>
      <c r="M1001" s="1" t="s">
        <v>19</v>
      </c>
      <c r="N1001" s="1" t="s">
        <v>20</v>
      </c>
      <c r="O1001" s="1" t="s">
        <v>2273</v>
      </c>
      <c r="P1001" s="1" t="s">
        <v>2273</v>
      </c>
      <c r="Q1001" s="1" t="s">
        <v>2274</v>
      </c>
      <c r="R1001" s="1" t="s">
        <v>3976</v>
      </c>
      <c r="S1001" s="1">
        <v>0</v>
      </c>
      <c r="T1001" s="1" t="s">
        <v>21</v>
      </c>
    </row>
    <row r="1002" spans="1:20" x14ac:dyDescent="0.35">
      <c r="A1002" s="1" t="s">
        <v>14</v>
      </c>
      <c r="B1002" s="1" t="s">
        <v>2275</v>
      </c>
      <c r="C1002" s="1" t="s">
        <v>2267</v>
      </c>
      <c r="D1002" s="1" t="s">
        <v>1906</v>
      </c>
      <c r="E1002" t="str">
        <f t="shared" si="60"/>
        <v>2022</v>
      </c>
      <c r="F1002" t="str">
        <f t="shared" si="61"/>
        <v>septiembre</v>
      </c>
      <c r="G1002" s="3">
        <v>45566</v>
      </c>
      <c r="H1002" s="4">
        <f t="shared" si="63"/>
        <v>747</v>
      </c>
      <c r="I1002" s="2">
        <f t="shared" si="62"/>
        <v>720</v>
      </c>
      <c r="J1002" s="1">
        <v>99423</v>
      </c>
      <c r="K1002" s="1">
        <v>99423</v>
      </c>
      <c r="L1002" s="1" t="s">
        <v>2276</v>
      </c>
      <c r="M1002" s="1" t="s">
        <v>19</v>
      </c>
      <c r="N1002" s="1" t="s">
        <v>20</v>
      </c>
      <c r="O1002" s="1" t="s">
        <v>2275</v>
      </c>
      <c r="P1002" s="1" t="s">
        <v>2275</v>
      </c>
      <c r="Q1002" s="1" t="s">
        <v>2276</v>
      </c>
      <c r="R1002" s="1" t="s">
        <v>3976</v>
      </c>
      <c r="S1002" s="1">
        <v>0</v>
      </c>
      <c r="T1002" s="1" t="s">
        <v>21</v>
      </c>
    </row>
    <row r="1003" spans="1:20" x14ac:dyDescent="0.35">
      <c r="A1003" s="1" t="s">
        <v>14</v>
      </c>
      <c r="B1003" s="1" t="s">
        <v>2277</v>
      </c>
      <c r="C1003" s="1" t="s">
        <v>2267</v>
      </c>
      <c r="D1003" s="1" t="s">
        <v>1906</v>
      </c>
      <c r="E1003" t="str">
        <f t="shared" si="60"/>
        <v>2022</v>
      </c>
      <c r="F1003" t="str">
        <f t="shared" si="61"/>
        <v>septiembre</v>
      </c>
      <c r="G1003" s="3">
        <v>45566</v>
      </c>
      <c r="H1003" s="4">
        <f t="shared" si="63"/>
        <v>747</v>
      </c>
      <c r="I1003" s="2">
        <f t="shared" si="62"/>
        <v>720</v>
      </c>
      <c r="J1003" s="1">
        <v>99423</v>
      </c>
      <c r="K1003" s="1">
        <v>99423</v>
      </c>
      <c r="L1003" s="1" t="s">
        <v>2278</v>
      </c>
      <c r="M1003" s="1" t="s">
        <v>19</v>
      </c>
      <c r="N1003" s="1" t="s">
        <v>20</v>
      </c>
      <c r="O1003" s="1" t="s">
        <v>2277</v>
      </c>
      <c r="P1003" s="1" t="s">
        <v>2277</v>
      </c>
      <c r="Q1003" s="1" t="s">
        <v>2278</v>
      </c>
      <c r="R1003" s="1" t="s">
        <v>3976</v>
      </c>
      <c r="S1003" s="1">
        <v>0</v>
      </c>
      <c r="T1003" s="1" t="s">
        <v>21</v>
      </c>
    </row>
    <row r="1004" spans="1:20" x14ac:dyDescent="0.35">
      <c r="A1004" s="1" t="s">
        <v>14</v>
      </c>
      <c r="B1004" s="1" t="s">
        <v>2279</v>
      </c>
      <c r="C1004" s="1" t="s">
        <v>2280</v>
      </c>
      <c r="D1004" s="1" t="s">
        <v>1906</v>
      </c>
      <c r="E1004" t="str">
        <f t="shared" si="60"/>
        <v>2022</v>
      </c>
      <c r="F1004" t="str">
        <f t="shared" si="61"/>
        <v>septiembre</v>
      </c>
      <c r="G1004" s="3">
        <v>45566</v>
      </c>
      <c r="H1004" s="4">
        <f t="shared" si="63"/>
        <v>747</v>
      </c>
      <c r="I1004" s="2">
        <f t="shared" si="62"/>
        <v>720</v>
      </c>
      <c r="J1004" s="1">
        <v>99423</v>
      </c>
      <c r="K1004" s="1">
        <v>99423</v>
      </c>
      <c r="L1004" s="1" t="s">
        <v>2281</v>
      </c>
      <c r="M1004" s="1" t="s">
        <v>19</v>
      </c>
      <c r="N1004" s="1" t="s">
        <v>20</v>
      </c>
      <c r="O1004" s="1" t="s">
        <v>2279</v>
      </c>
      <c r="P1004" s="1" t="s">
        <v>2279</v>
      </c>
      <c r="Q1004" s="1" t="s">
        <v>2281</v>
      </c>
      <c r="R1004" s="1" t="s">
        <v>3976</v>
      </c>
      <c r="S1004" s="1">
        <v>0</v>
      </c>
      <c r="T1004" s="1" t="s">
        <v>21</v>
      </c>
    </row>
    <row r="1005" spans="1:20" x14ac:dyDescent="0.35">
      <c r="A1005" s="1" t="s">
        <v>14</v>
      </c>
      <c r="B1005" s="1" t="s">
        <v>2282</v>
      </c>
      <c r="C1005" s="1" t="s">
        <v>2280</v>
      </c>
      <c r="D1005" s="1" t="s">
        <v>1906</v>
      </c>
      <c r="E1005" t="str">
        <f t="shared" si="60"/>
        <v>2022</v>
      </c>
      <c r="F1005" t="str">
        <f t="shared" si="61"/>
        <v>septiembre</v>
      </c>
      <c r="G1005" s="3">
        <v>45566</v>
      </c>
      <c r="H1005" s="4">
        <f t="shared" si="63"/>
        <v>747</v>
      </c>
      <c r="I1005" s="2">
        <f t="shared" si="62"/>
        <v>720</v>
      </c>
      <c r="J1005" s="1">
        <v>99423</v>
      </c>
      <c r="K1005" s="1">
        <v>99423</v>
      </c>
      <c r="L1005" s="1" t="s">
        <v>2283</v>
      </c>
      <c r="M1005" s="1" t="s">
        <v>19</v>
      </c>
      <c r="N1005" s="1" t="s">
        <v>20</v>
      </c>
      <c r="O1005" s="1" t="s">
        <v>2282</v>
      </c>
      <c r="P1005" s="1" t="s">
        <v>2282</v>
      </c>
      <c r="Q1005" s="1" t="s">
        <v>2283</v>
      </c>
      <c r="R1005" s="1" t="s">
        <v>3976</v>
      </c>
      <c r="S1005" s="1">
        <v>0</v>
      </c>
      <c r="T1005" s="1" t="s">
        <v>21</v>
      </c>
    </row>
    <row r="1006" spans="1:20" x14ac:dyDescent="0.35">
      <c r="A1006" s="1" t="s">
        <v>14</v>
      </c>
      <c r="B1006" s="1" t="s">
        <v>2284</v>
      </c>
      <c r="C1006" s="1" t="s">
        <v>2280</v>
      </c>
      <c r="D1006" s="1" t="s">
        <v>1906</v>
      </c>
      <c r="E1006" t="str">
        <f t="shared" si="60"/>
        <v>2022</v>
      </c>
      <c r="F1006" t="str">
        <f t="shared" si="61"/>
        <v>septiembre</v>
      </c>
      <c r="G1006" s="3">
        <v>45566</v>
      </c>
      <c r="H1006" s="4">
        <f t="shared" si="63"/>
        <v>747</v>
      </c>
      <c r="I1006" s="2">
        <f t="shared" si="62"/>
        <v>720</v>
      </c>
      <c r="J1006" s="1">
        <v>99423</v>
      </c>
      <c r="K1006" s="1">
        <v>99423</v>
      </c>
      <c r="L1006" s="1" t="s">
        <v>2285</v>
      </c>
      <c r="M1006" s="1" t="s">
        <v>19</v>
      </c>
      <c r="N1006" s="1" t="s">
        <v>20</v>
      </c>
      <c r="O1006" s="1" t="s">
        <v>2284</v>
      </c>
      <c r="P1006" s="1" t="s">
        <v>2284</v>
      </c>
      <c r="Q1006" s="1" t="s">
        <v>2285</v>
      </c>
      <c r="R1006" s="1" t="s">
        <v>3976</v>
      </c>
      <c r="S1006" s="1">
        <v>0</v>
      </c>
      <c r="T1006" s="1" t="s">
        <v>21</v>
      </c>
    </row>
    <row r="1007" spans="1:20" x14ac:dyDescent="0.35">
      <c r="A1007" s="1" t="s">
        <v>14</v>
      </c>
      <c r="B1007" s="1" t="s">
        <v>2286</v>
      </c>
      <c r="C1007" s="1" t="s">
        <v>2280</v>
      </c>
      <c r="D1007" s="1" t="s">
        <v>1906</v>
      </c>
      <c r="E1007" t="str">
        <f t="shared" si="60"/>
        <v>2022</v>
      </c>
      <c r="F1007" t="str">
        <f t="shared" si="61"/>
        <v>septiembre</v>
      </c>
      <c r="G1007" s="3">
        <v>45566</v>
      </c>
      <c r="H1007" s="4">
        <f t="shared" si="63"/>
        <v>747</v>
      </c>
      <c r="I1007" s="2">
        <f t="shared" si="62"/>
        <v>720</v>
      </c>
      <c r="J1007" s="1">
        <v>99423</v>
      </c>
      <c r="K1007" s="1">
        <v>99423</v>
      </c>
      <c r="L1007" s="1" t="s">
        <v>2287</v>
      </c>
      <c r="M1007" s="1" t="s">
        <v>19</v>
      </c>
      <c r="N1007" s="1" t="s">
        <v>20</v>
      </c>
      <c r="O1007" s="1" t="s">
        <v>2286</v>
      </c>
      <c r="P1007" s="1" t="s">
        <v>2286</v>
      </c>
      <c r="Q1007" s="1" t="s">
        <v>2287</v>
      </c>
      <c r="R1007" s="1" t="s">
        <v>3976</v>
      </c>
      <c r="S1007" s="1">
        <v>0</v>
      </c>
      <c r="T1007" s="1" t="s">
        <v>21</v>
      </c>
    </row>
    <row r="1008" spans="1:20" x14ac:dyDescent="0.35">
      <c r="A1008" s="1" t="s">
        <v>14</v>
      </c>
      <c r="B1008" s="1" t="s">
        <v>2288</v>
      </c>
      <c r="C1008" s="1" t="s">
        <v>2280</v>
      </c>
      <c r="D1008" s="1" t="s">
        <v>1906</v>
      </c>
      <c r="E1008" t="str">
        <f t="shared" si="60"/>
        <v>2022</v>
      </c>
      <c r="F1008" t="str">
        <f t="shared" si="61"/>
        <v>septiembre</v>
      </c>
      <c r="G1008" s="3">
        <v>45566</v>
      </c>
      <c r="H1008" s="4">
        <f t="shared" si="63"/>
        <v>747</v>
      </c>
      <c r="I1008" s="2">
        <f t="shared" si="62"/>
        <v>720</v>
      </c>
      <c r="J1008" s="1">
        <v>99423</v>
      </c>
      <c r="K1008" s="1">
        <v>99423</v>
      </c>
      <c r="L1008" s="1" t="s">
        <v>2289</v>
      </c>
      <c r="M1008" s="1" t="s">
        <v>19</v>
      </c>
      <c r="N1008" s="1" t="s">
        <v>20</v>
      </c>
      <c r="O1008" s="1" t="s">
        <v>2288</v>
      </c>
      <c r="P1008" s="1" t="s">
        <v>2288</v>
      </c>
      <c r="Q1008" s="1" t="s">
        <v>2289</v>
      </c>
      <c r="R1008" s="1" t="s">
        <v>3976</v>
      </c>
      <c r="S1008" s="1">
        <v>0</v>
      </c>
      <c r="T1008" s="1" t="s">
        <v>21</v>
      </c>
    </row>
    <row r="1009" spans="1:20" x14ac:dyDescent="0.35">
      <c r="A1009" s="1" t="s">
        <v>14</v>
      </c>
      <c r="B1009" s="1" t="s">
        <v>2290</v>
      </c>
      <c r="C1009" s="1" t="s">
        <v>2280</v>
      </c>
      <c r="D1009" s="1" t="s">
        <v>1906</v>
      </c>
      <c r="E1009" t="str">
        <f t="shared" si="60"/>
        <v>2022</v>
      </c>
      <c r="F1009" t="str">
        <f t="shared" si="61"/>
        <v>septiembre</v>
      </c>
      <c r="G1009" s="3">
        <v>45566</v>
      </c>
      <c r="H1009" s="4">
        <f t="shared" si="63"/>
        <v>747</v>
      </c>
      <c r="I1009" s="2">
        <f t="shared" si="62"/>
        <v>720</v>
      </c>
      <c r="J1009" s="1">
        <v>99423</v>
      </c>
      <c r="K1009" s="1">
        <v>99423</v>
      </c>
      <c r="L1009" s="1" t="s">
        <v>2291</v>
      </c>
      <c r="M1009" s="1" t="s">
        <v>19</v>
      </c>
      <c r="N1009" s="1" t="s">
        <v>20</v>
      </c>
      <c r="O1009" s="1" t="s">
        <v>2290</v>
      </c>
      <c r="P1009" s="1" t="s">
        <v>2290</v>
      </c>
      <c r="Q1009" s="1" t="s">
        <v>2291</v>
      </c>
      <c r="R1009" s="1" t="s">
        <v>3976</v>
      </c>
      <c r="S1009" s="1">
        <v>0</v>
      </c>
      <c r="T1009" s="1" t="s">
        <v>21</v>
      </c>
    </row>
    <row r="1010" spans="1:20" x14ac:dyDescent="0.35">
      <c r="A1010" s="1" t="s">
        <v>14</v>
      </c>
      <c r="B1010" s="1" t="s">
        <v>2292</v>
      </c>
      <c r="C1010" s="1" t="s">
        <v>2280</v>
      </c>
      <c r="D1010" s="1" t="s">
        <v>1906</v>
      </c>
      <c r="E1010" t="str">
        <f t="shared" si="60"/>
        <v>2022</v>
      </c>
      <c r="F1010" t="str">
        <f t="shared" si="61"/>
        <v>septiembre</v>
      </c>
      <c r="G1010" s="3">
        <v>45566</v>
      </c>
      <c r="H1010" s="4">
        <f t="shared" si="63"/>
        <v>747</v>
      </c>
      <c r="I1010" s="2">
        <f t="shared" si="62"/>
        <v>720</v>
      </c>
      <c r="J1010" s="1">
        <v>99423</v>
      </c>
      <c r="K1010" s="1">
        <v>99423</v>
      </c>
      <c r="L1010" s="1" t="s">
        <v>2293</v>
      </c>
      <c r="M1010" s="1" t="s">
        <v>19</v>
      </c>
      <c r="N1010" s="1" t="s">
        <v>20</v>
      </c>
      <c r="O1010" s="1" t="s">
        <v>2292</v>
      </c>
      <c r="P1010" s="1" t="s">
        <v>2292</v>
      </c>
      <c r="Q1010" s="1" t="s">
        <v>2293</v>
      </c>
      <c r="R1010" s="1" t="s">
        <v>3976</v>
      </c>
      <c r="S1010" s="1">
        <v>0</v>
      </c>
      <c r="T1010" s="1" t="s">
        <v>21</v>
      </c>
    </row>
    <row r="1011" spans="1:20" x14ac:dyDescent="0.35">
      <c r="A1011" s="1" t="s">
        <v>14</v>
      </c>
      <c r="B1011" s="1" t="s">
        <v>2294</v>
      </c>
      <c r="C1011" s="1" t="s">
        <v>2280</v>
      </c>
      <c r="D1011" s="1" t="s">
        <v>1906</v>
      </c>
      <c r="E1011" t="str">
        <f t="shared" si="60"/>
        <v>2022</v>
      </c>
      <c r="F1011" t="str">
        <f t="shared" si="61"/>
        <v>septiembre</v>
      </c>
      <c r="G1011" s="3">
        <v>45566</v>
      </c>
      <c r="H1011" s="4">
        <f t="shared" si="63"/>
        <v>747</v>
      </c>
      <c r="I1011" s="2">
        <f t="shared" si="62"/>
        <v>720</v>
      </c>
      <c r="J1011" s="1">
        <v>99423</v>
      </c>
      <c r="K1011" s="1">
        <v>99423</v>
      </c>
      <c r="L1011" s="1" t="s">
        <v>2295</v>
      </c>
      <c r="M1011" s="1" t="s">
        <v>19</v>
      </c>
      <c r="N1011" s="1" t="s">
        <v>20</v>
      </c>
      <c r="O1011" s="1" t="s">
        <v>2294</v>
      </c>
      <c r="P1011" s="1" t="s">
        <v>2294</v>
      </c>
      <c r="Q1011" s="1" t="s">
        <v>2295</v>
      </c>
      <c r="R1011" s="1" t="s">
        <v>3976</v>
      </c>
      <c r="S1011" s="1">
        <v>0</v>
      </c>
      <c r="T1011" s="1" t="s">
        <v>21</v>
      </c>
    </row>
    <row r="1012" spans="1:20" x14ac:dyDescent="0.35">
      <c r="A1012" s="1" t="s">
        <v>14</v>
      </c>
      <c r="B1012" s="1" t="s">
        <v>2296</v>
      </c>
      <c r="C1012" s="1" t="s">
        <v>2280</v>
      </c>
      <c r="D1012" s="1" t="s">
        <v>1906</v>
      </c>
      <c r="E1012" t="str">
        <f t="shared" si="60"/>
        <v>2022</v>
      </c>
      <c r="F1012" t="str">
        <f t="shared" si="61"/>
        <v>septiembre</v>
      </c>
      <c r="G1012" s="3">
        <v>45566</v>
      </c>
      <c r="H1012" s="4">
        <f t="shared" si="63"/>
        <v>747</v>
      </c>
      <c r="I1012" s="2">
        <f t="shared" si="62"/>
        <v>720</v>
      </c>
      <c r="J1012" s="1">
        <v>99423</v>
      </c>
      <c r="K1012" s="1">
        <v>99423</v>
      </c>
      <c r="L1012" s="1" t="s">
        <v>2297</v>
      </c>
      <c r="M1012" s="1" t="s">
        <v>19</v>
      </c>
      <c r="N1012" s="1" t="s">
        <v>20</v>
      </c>
      <c r="O1012" s="1" t="s">
        <v>2296</v>
      </c>
      <c r="P1012" s="1" t="s">
        <v>2296</v>
      </c>
      <c r="Q1012" s="1" t="s">
        <v>2297</v>
      </c>
      <c r="R1012" s="1" t="s">
        <v>3976</v>
      </c>
      <c r="S1012" s="1">
        <v>0</v>
      </c>
      <c r="T1012" s="1" t="s">
        <v>21</v>
      </c>
    </row>
    <row r="1013" spans="1:20" x14ac:dyDescent="0.35">
      <c r="A1013" s="1" t="s">
        <v>14</v>
      </c>
      <c r="B1013" s="1" t="s">
        <v>2298</v>
      </c>
      <c r="C1013" s="1" t="s">
        <v>2280</v>
      </c>
      <c r="D1013" s="1" t="s">
        <v>1906</v>
      </c>
      <c r="E1013" t="str">
        <f t="shared" si="60"/>
        <v>2022</v>
      </c>
      <c r="F1013" t="str">
        <f t="shared" si="61"/>
        <v>septiembre</v>
      </c>
      <c r="G1013" s="3">
        <v>45566</v>
      </c>
      <c r="H1013" s="4">
        <f t="shared" si="63"/>
        <v>747</v>
      </c>
      <c r="I1013" s="2">
        <f t="shared" si="62"/>
        <v>720</v>
      </c>
      <c r="J1013" s="1">
        <v>99423</v>
      </c>
      <c r="K1013" s="1">
        <v>99423</v>
      </c>
      <c r="L1013" s="1" t="s">
        <v>2299</v>
      </c>
      <c r="M1013" s="1" t="s">
        <v>19</v>
      </c>
      <c r="N1013" s="1" t="s">
        <v>20</v>
      </c>
      <c r="O1013" s="1" t="s">
        <v>2298</v>
      </c>
      <c r="P1013" s="1" t="s">
        <v>2298</v>
      </c>
      <c r="Q1013" s="1" t="s">
        <v>2299</v>
      </c>
      <c r="R1013" s="1" t="s">
        <v>3976</v>
      </c>
      <c r="S1013" s="1">
        <v>0</v>
      </c>
      <c r="T1013" s="1" t="s">
        <v>21</v>
      </c>
    </row>
    <row r="1014" spans="1:20" x14ac:dyDescent="0.35">
      <c r="A1014" s="1" t="s">
        <v>14</v>
      </c>
      <c r="B1014" s="1" t="s">
        <v>2300</v>
      </c>
      <c r="C1014" s="1" t="s">
        <v>2280</v>
      </c>
      <c r="D1014" s="1" t="s">
        <v>1906</v>
      </c>
      <c r="E1014" t="str">
        <f t="shared" si="60"/>
        <v>2022</v>
      </c>
      <c r="F1014" t="str">
        <f t="shared" si="61"/>
        <v>septiembre</v>
      </c>
      <c r="G1014" s="3">
        <v>45566</v>
      </c>
      <c r="H1014" s="4">
        <f t="shared" si="63"/>
        <v>747</v>
      </c>
      <c r="I1014" s="2">
        <f t="shared" si="62"/>
        <v>720</v>
      </c>
      <c r="J1014" s="1">
        <v>99423</v>
      </c>
      <c r="K1014" s="1">
        <v>99423</v>
      </c>
      <c r="L1014" s="1" t="s">
        <v>2301</v>
      </c>
      <c r="M1014" s="1" t="s">
        <v>19</v>
      </c>
      <c r="N1014" s="1" t="s">
        <v>20</v>
      </c>
      <c r="O1014" s="1" t="s">
        <v>2300</v>
      </c>
      <c r="P1014" s="1" t="s">
        <v>2300</v>
      </c>
      <c r="Q1014" s="1" t="s">
        <v>2301</v>
      </c>
      <c r="R1014" s="1" t="s">
        <v>3976</v>
      </c>
      <c r="S1014" s="1">
        <v>0</v>
      </c>
      <c r="T1014" s="1" t="s">
        <v>21</v>
      </c>
    </row>
    <row r="1015" spans="1:20" x14ac:dyDescent="0.35">
      <c r="A1015" s="1" t="s">
        <v>14</v>
      </c>
      <c r="B1015" s="1" t="s">
        <v>2302</v>
      </c>
      <c r="C1015" s="1" t="s">
        <v>2280</v>
      </c>
      <c r="D1015" s="1" t="s">
        <v>1906</v>
      </c>
      <c r="E1015" t="str">
        <f t="shared" si="60"/>
        <v>2022</v>
      </c>
      <c r="F1015" t="str">
        <f t="shared" si="61"/>
        <v>septiembre</v>
      </c>
      <c r="G1015" s="3">
        <v>45566</v>
      </c>
      <c r="H1015" s="4">
        <f t="shared" si="63"/>
        <v>747</v>
      </c>
      <c r="I1015" s="2">
        <f t="shared" si="62"/>
        <v>720</v>
      </c>
      <c r="J1015" s="1">
        <v>99423</v>
      </c>
      <c r="K1015" s="1">
        <v>99423</v>
      </c>
      <c r="L1015" s="1" t="s">
        <v>2303</v>
      </c>
      <c r="M1015" s="1" t="s">
        <v>19</v>
      </c>
      <c r="N1015" s="1" t="s">
        <v>20</v>
      </c>
      <c r="O1015" s="1" t="s">
        <v>2302</v>
      </c>
      <c r="P1015" s="1" t="s">
        <v>2302</v>
      </c>
      <c r="Q1015" s="1" t="s">
        <v>2303</v>
      </c>
      <c r="R1015" s="1" t="s">
        <v>3976</v>
      </c>
      <c r="S1015" s="1">
        <v>0</v>
      </c>
      <c r="T1015" s="1" t="s">
        <v>21</v>
      </c>
    </row>
    <row r="1016" spans="1:20" x14ac:dyDescent="0.35">
      <c r="A1016" s="1" t="s">
        <v>14</v>
      </c>
      <c r="B1016" s="1" t="s">
        <v>2304</v>
      </c>
      <c r="C1016" s="1" t="s">
        <v>2280</v>
      </c>
      <c r="D1016" s="1" t="s">
        <v>1906</v>
      </c>
      <c r="E1016" t="str">
        <f t="shared" si="60"/>
        <v>2022</v>
      </c>
      <c r="F1016" t="str">
        <f t="shared" si="61"/>
        <v>septiembre</v>
      </c>
      <c r="G1016" s="3">
        <v>45566</v>
      </c>
      <c r="H1016" s="4">
        <f t="shared" si="63"/>
        <v>747</v>
      </c>
      <c r="I1016" s="2">
        <f t="shared" si="62"/>
        <v>720</v>
      </c>
      <c r="J1016" s="1">
        <v>99423</v>
      </c>
      <c r="K1016" s="1">
        <v>99423</v>
      </c>
      <c r="L1016" s="1" t="s">
        <v>2305</v>
      </c>
      <c r="M1016" s="1" t="s">
        <v>19</v>
      </c>
      <c r="N1016" s="1" t="s">
        <v>20</v>
      </c>
      <c r="O1016" s="1" t="s">
        <v>2304</v>
      </c>
      <c r="P1016" s="1" t="s">
        <v>2304</v>
      </c>
      <c r="Q1016" s="1" t="s">
        <v>2305</v>
      </c>
      <c r="R1016" s="1" t="s">
        <v>3976</v>
      </c>
      <c r="S1016" s="1">
        <v>0</v>
      </c>
      <c r="T1016" s="1" t="s">
        <v>21</v>
      </c>
    </row>
    <row r="1017" spans="1:20" x14ac:dyDescent="0.35">
      <c r="A1017" s="1" t="s">
        <v>14</v>
      </c>
      <c r="B1017" s="1" t="s">
        <v>2306</v>
      </c>
      <c r="C1017" s="1" t="s">
        <v>2280</v>
      </c>
      <c r="D1017" s="1" t="s">
        <v>1906</v>
      </c>
      <c r="E1017" t="str">
        <f t="shared" si="60"/>
        <v>2022</v>
      </c>
      <c r="F1017" t="str">
        <f t="shared" si="61"/>
        <v>septiembre</v>
      </c>
      <c r="G1017" s="3">
        <v>45566</v>
      </c>
      <c r="H1017" s="4">
        <f t="shared" si="63"/>
        <v>747</v>
      </c>
      <c r="I1017" s="2">
        <f t="shared" si="62"/>
        <v>720</v>
      </c>
      <c r="J1017" s="1">
        <v>99423</v>
      </c>
      <c r="K1017" s="1">
        <v>99423</v>
      </c>
      <c r="L1017" s="1" t="s">
        <v>2307</v>
      </c>
      <c r="M1017" s="1" t="s">
        <v>19</v>
      </c>
      <c r="N1017" s="1" t="s">
        <v>20</v>
      </c>
      <c r="O1017" s="1" t="s">
        <v>2306</v>
      </c>
      <c r="P1017" s="1" t="s">
        <v>2306</v>
      </c>
      <c r="Q1017" s="1" t="s">
        <v>2307</v>
      </c>
      <c r="R1017" s="1" t="s">
        <v>3976</v>
      </c>
      <c r="S1017" s="1">
        <v>0</v>
      </c>
      <c r="T1017" s="1" t="s">
        <v>21</v>
      </c>
    </row>
    <row r="1018" spans="1:20" x14ac:dyDescent="0.35">
      <c r="A1018" s="1" t="s">
        <v>14</v>
      </c>
      <c r="B1018" s="1" t="s">
        <v>2308</v>
      </c>
      <c r="C1018" s="1" t="s">
        <v>2280</v>
      </c>
      <c r="D1018" s="1" t="s">
        <v>1906</v>
      </c>
      <c r="E1018" t="str">
        <f t="shared" si="60"/>
        <v>2022</v>
      </c>
      <c r="F1018" t="str">
        <f t="shared" si="61"/>
        <v>septiembre</v>
      </c>
      <c r="G1018" s="3">
        <v>45566</v>
      </c>
      <c r="H1018" s="4">
        <f t="shared" si="63"/>
        <v>747</v>
      </c>
      <c r="I1018" s="2">
        <f t="shared" si="62"/>
        <v>720</v>
      </c>
      <c r="J1018" s="1">
        <v>99423</v>
      </c>
      <c r="K1018" s="1">
        <v>99423</v>
      </c>
      <c r="L1018" s="1" t="s">
        <v>2309</v>
      </c>
      <c r="M1018" s="1" t="s">
        <v>19</v>
      </c>
      <c r="N1018" s="1" t="s">
        <v>20</v>
      </c>
      <c r="O1018" s="1" t="s">
        <v>2308</v>
      </c>
      <c r="P1018" s="1" t="s">
        <v>2308</v>
      </c>
      <c r="Q1018" s="1" t="s">
        <v>2309</v>
      </c>
      <c r="R1018" s="1" t="s">
        <v>3976</v>
      </c>
      <c r="S1018" s="1">
        <v>0</v>
      </c>
      <c r="T1018" s="1" t="s">
        <v>21</v>
      </c>
    </row>
    <row r="1019" spans="1:20" x14ac:dyDescent="0.35">
      <c r="A1019" s="1" t="s">
        <v>14</v>
      </c>
      <c r="B1019" s="1" t="s">
        <v>2310</v>
      </c>
      <c r="C1019" s="1" t="s">
        <v>2280</v>
      </c>
      <c r="D1019" s="1" t="s">
        <v>1906</v>
      </c>
      <c r="E1019" t="str">
        <f t="shared" si="60"/>
        <v>2022</v>
      </c>
      <c r="F1019" t="str">
        <f t="shared" si="61"/>
        <v>septiembre</v>
      </c>
      <c r="G1019" s="3">
        <v>45566</v>
      </c>
      <c r="H1019" s="4">
        <f t="shared" si="63"/>
        <v>747</v>
      </c>
      <c r="I1019" s="2">
        <f t="shared" si="62"/>
        <v>720</v>
      </c>
      <c r="J1019" s="1">
        <v>99423</v>
      </c>
      <c r="K1019" s="1">
        <v>99423</v>
      </c>
      <c r="L1019" s="1" t="s">
        <v>2311</v>
      </c>
      <c r="M1019" s="1" t="s">
        <v>19</v>
      </c>
      <c r="N1019" s="1" t="s">
        <v>20</v>
      </c>
      <c r="O1019" s="1" t="s">
        <v>2310</v>
      </c>
      <c r="P1019" s="1" t="s">
        <v>2310</v>
      </c>
      <c r="Q1019" s="1" t="s">
        <v>2311</v>
      </c>
      <c r="R1019" s="1" t="s">
        <v>3976</v>
      </c>
      <c r="S1019" s="1">
        <v>0</v>
      </c>
      <c r="T1019" s="1" t="s">
        <v>21</v>
      </c>
    </row>
    <row r="1020" spans="1:20" x14ac:dyDescent="0.35">
      <c r="A1020" s="1" t="s">
        <v>14</v>
      </c>
      <c r="B1020" s="1" t="s">
        <v>2312</v>
      </c>
      <c r="C1020" s="1" t="s">
        <v>2280</v>
      </c>
      <c r="D1020" s="1" t="s">
        <v>1906</v>
      </c>
      <c r="E1020" t="str">
        <f t="shared" si="60"/>
        <v>2022</v>
      </c>
      <c r="F1020" t="str">
        <f t="shared" si="61"/>
        <v>septiembre</v>
      </c>
      <c r="G1020" s="3">
        <v>45566</v>
      </c>
      <c r="H1020" s="4">
        <f t="shared" si="63"/>
        <v>747</v>
      </c>
      <c r="I1020" s="2">
        <f t="shared" si="62"/>
        <v>720</v>
      </c>
      <c r="J1020" s="1">
        <v>99423</v>
      </c>
      <c r="K1020" s="1">
        <v>99423</v>
      </c>
      <c r="L1020" s="1" t="s">
        <v>2313</v>
      </c>
      <c r="M1020" s="1" t="s">
        <v>19</v>
      </c>
      <c r="N1020" s="1" t="s">
        <v>20</v>
      </c>
      <c r="O1020" s="1" t="s">
        <v>2312</v>
      </c>
      <c r="P1020" s="1" t="s">
        <v>2312</v>
      </c>
      <c r="Q1020" s="1" t="s">
        <v>2313</v>
      </c>
      <c r="R1020" s="1" t="s">
        <v>3976</v>
      </c>
      <c r="S1020" s="1">
        <v>0</v>
      </c>
      <c r="T1020" s="1" t="s">
        <v>21</v>
      </c>
    </row>
    <row r="1021" spans="1:20" x14ac:dyDescent="0.35">
      <c r="A1021" s="1" t="s">
        <v>14</v>
      </c>
      <c r="B1021" s="1" t="s">
        <v>2314</v>
      </c>
      <c r="C1021" s="1" t="s">
        <v>2280</v>
      </c>
      <c r="D1021" s="1" t="s">
        <v>1906</v>
      </c>
      <c r="E1021" t="str">
        <f t="shared" si="60"/>
        <v>2022</v>
      </c>
      <c r="F1021" t="str">
        <f t="shared" si="61"/>
        <v>septiembre</v>
      </c>
      <c r="G1021" s="3">
        <v>45566</v>
      </c>
      <c r="H1021" s="4">
        <f t="shared" si="63"/>
        <v>747</v>
      </c>
      <c r="I1021" s="2">
        <f t="shared" si="62"/>
        <v>720</v>
      </c>
      <c r="J1021" s="1">
        <v>99423</v>
      </c>
      <c r="K1021" s="1">
        <v>99423</v>
      </c>
      <c r="L1021" s="1" t="s">
        <v>2315</v>
      </c>
      <c r="M1021" s="1" t="s">
        <v>19</v>
      </c>
      <c r="N1021" s="1" t="s">
        <v>20</v>
      </c>
      <c r="O1021" s="1" t="s">
        <v>2314</v>
      </c>
      <c r="P1021" s="1" t="s">
        <v>2314</v>
      </c>
      <c r="Q1021" s="1" t="s">
        <v>2315</v>
      </c>
      <c r="R1021" s="1" t="s">
        <v>3976</v>
      </c>
      <c r="S1021" s="1">
        <v>0</v>
      </c>
      <c r="T1021" s="1" t="s">
        <v>21</v>
      </c>
    </row>
    <row r="1022" spans="1:20" x14ac:dyDescent="0.35">
      <c r="A1022" s="1" t="s">
        <v>14</v>
      </c>
      <c r="B1022" s="1" t="s">
        <v>2316</v>
      </c>
      <c r="C1022" s="1" t="s">
        <v>2280</v>
      </c>
      <c r="D1022" s="1" t="s">
        <v>1906</v>
      </c>
      <c r="E1022" t="str">
        <f t="shared" si="60"/>
        <v>2022</v>
      </c>
      <c r="F1022" t="str">
        <f t="shared" si="61"/>
        <v>septiembre</v>
      </c>
      <c r="G1022" s="3">
        <v>45566</v>
      </c>
      <c r="H1022" s="4">
        <f t="shared" si="63"/>
        <v>747</v>
      </c>
      <c r="I1022" s="2">
        <f t="shared" si="62"/>
        <v>720</v>
      </c>
      <c r="J1022" s="1">
        <v>99423</v>
      </c>
      <c r="K1022" s="1">
        <v>99423</v>
      </c>
      <c r="L1022" s="1" t="s">
        <v>2317</v>
      </c>
      <c r="M1022" s="1" t="s">
        <v>19</v>
      </c>
      <c r="N1022" s="1" t="s">
        <v>20</v>
      </c>
      <c r="O1022" s="1" t="s">
        <v>2316</v>
      </c>
      <c r="P1022" s="1" t="s">
        <v>2316</v>
      </c>
      <c r="Q1022" s="1" t="s">
        <v>2317</v>
      </c>
      <c r="R1022" s="1" t="s">
        <v>3976</v>
      </c>
      <c r="S1022" s="1">
        <v>0</v>
      </c>
      <c r="T1022" s="1" t="s">
        <v>21</v>
      </c>
    </row>
    <row r="1023" spans="1:20" x14ac:dyDescent="0.35">
      <c r="A1023" s="1" t="s">
        <v>14</v>
      </c>
      <c r="B1023" s="1" t="s">
        <v>2318</v>
      </c>
      <c r="C1023" s="1" t="s">
        <v>2319</v>
      </c>
      <c r="D1023" s="1" t="s">
        <v>1906</v>
      </c>
      <c r="E1023" t="str">
        <f t="shared" si="60"/>
        <v>2022</v>
      </c>
      <c r="F1023" t="str">
        <f t="shared" si="61"/>
        <v>septiembre</v>
      </c>
      <c r="G1023" s="3">
        <v>45566</v>
      </c>
      <c r="H1023" s="4">
        <f t="shared" si="63"/>
        <v>747</v>
      </c>
      <c r="I1023" s="2">
        <f t="shared" si="62"/>
        <v>720</v>
      </c>
      <c r="J1023" s="1">
        <v>99423</v>
      </c>
      <c r="K1023" s="1">
        <v>99423</v>
      </c>
      <c r="L1023" s="1" t="s">
        <v>2320</v>
      </c>
      <c r="M1023" s="1" t="s">
        <v>19</v>
      </c>
      <c r="N1023" s="1" t="s">
        <v>20</v>
      </c>
      <c r="O1023" s="1" t="s">
        <v>2318</v>
      </c>
      <c r="P1023" s="1" t="s">
        <v>2318</v>
      </c>
      <c r="Q1023" s="1" t="s">
        <v>2320</v>
      </c>
      <c r="R1023" s="1" t="s">
        <v>3976</v>
      </c>
      <c r="S1023" s="1">
        <v>0</v>
      </c>
      <c r="T1023" s="1" t="s">
        <v>21</v>
      </c>
    </row>
    <row r="1024" spans="1:20" x14ac:dyDescent="0.35">
      <c r="A1024" s="1" t="s">
        <v>14</v>
      </c>
      <c r="B1024" s="1" t="s">
        <v>2321</v>
      </c>
      <c r="C1024" s="1" t="s">
        <v>2319</v>
      </c>
      <c r="D1024" s="1" t="s">
        <v>1906</v>
      </c>
      <c r="E1024" t="str">
        <f t="shared" si="60"/>
        <v>2022</v>
      </c>
      <c r="F1024" t="str">
        <f t="shared" si="61"/>
        <v>septiembre</v>
      </c>
      <c r="G1024" s="3">
        <v>45566</v>
      </c>
      <c r="H1024" s="4">
        <f t="shared" si="63"/>
        <v>747</v>
      </c>
      <c r="I1024" s="2">
        <f t="shared" si="62"/>
        <v>720</v>
      </c>
      <c r="J1024" s="1">
        <v>99423</v>
      </c>
      <c r="K1024" s="1">
        <v>99423</v>
      </c>
      <c r="L1024" s="1" t="s">
        <v>2322</v>
      </c>
      <c r="M1024" s="1" t="s">
        <v>19</v>
      </c>
      <c r="N1024" s="1" t="s">
        <v>20</v>
      </c>
      <c r="O1024" s="1" t="s">
        <v>2321</v>
      </c>
      <c r="P1024" s="1" t="s">
        <v>2321</v>
      </c>
      <c r="Q1024" s="1" t="s">
        <v>2322</v>
      </c>
      <c r="R1024" s="1" t="s">
        <v>3976</v>
      </c>
      <c r="S1024" s="1">
        <v>0</v>
      </c>
      <c r="T1024" s="1" t="s">
        <v>21</v>
      </c>
    </row>
    <row r="1025" spans="1:20" x14ac:dyDescent="0.35">
      <c r="A1025" s="1" t="s">
        <v>14</v>
      </c>
      <c r="B1025" s="1" t="s">
        <v>2323</v>
      </c>
      <c r="C1025" s="1" t="s">
        <v>2319</v>
      </c>
      <c r="D1025" s="1" t="s">
        <v>1906</v>
      </c>
      <c r="E1025" t="str">
        <f t="shared" si="60"/>
        <v>2022</v>
      </c>
      <c r="F1025" t="str">
        <f t="shared" si="61"/>
        <v>septiembre</v>
      </c>
      <c r="G1025" s="3">
        <v>45566</v>
      </c>
      <c r="H1025" s="4">
        <f t="shared" si="63"/>
        <v>747</v>
      </c>
      <c r="I1025" s="2">
        <f t="shared" si="62"/>
        <v>720</v>
      </c>
      <c r="J1025" s="1">
        <v>99423</v>
      </c>
      <c r="K1025" s="1">
        <v>99423</v>
      </c>
      <c r="L1025" s="1" t="s">
        <v>2324</v>
      </c>
      <c r="M1025" s="1" t="s">
        <v>19</v>
      </c>
      <c r="N1025" s="1" t="s">
        <v>20</v>
      </c>
      <c r="O1025" s="1" t="s">
        <v>2323</v>
      </c>
      <c r="P1025" s="1" t="s">
        <v>2323</v>
      </c>
      <c r="Q1025" s="1" t="s">
        <v>2324</v>
      </c>
      <c r="R1025" s="1" t="s">
        <v>3976</v>
      </c>
      <c r="S1025" s="1">
        <v>0</v>
      </c>
      <c r="T1025" s="1" t="s">
        <v>21</v>
      </c>
    </row>
    <row r="1026" spans="1:20" x14ac:dyDescent="0.35">
      <c r="A1026" s="1" t="s">
        <v>14</v>
      </c>
      <c r="B1026" s="1" t="s">
        <v>2325</v>
      </c>
      <c r="C1026" s="1" t="s">
        <v>2319</v>
      </c>
      <c r="D1026" s="1" t="s">
        <v>1906</v>
      </c>
      <c r="E1026" t="str">
        <f t="shared" ref="E1026:E1089" si="64">+TEXT(D1026,"aaaa")</f>
        <v>2022</v>
      </c>
      <c r="F1026" t="str">
        <f t="shared" ref="F1026:F1089" si="65">+TEXT(D1026,"mmmm")</f>
        <v>septiembre</v>
      </c>
      <c r="G1026" s="3">
        <v>45566</v>
      </c>
      <c r="H1026" s="4">
        <f t="shared" si="63"/>
        <v>747</v>
      </c>
      <c r="I1026" s="2">
        <f t="shared" ref="I1026:I1089" si="66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99423</v>
      </c>
      <c r="K1026" s="1">
        <v>99423</v>
      </c>
      <c r="L1026" s="1" t="s">
        <v>2326</v>
      </c>
      <c r="M1026" s="1" t="s">
        <v>19</v>
      </c>
      <c r="N1026" s="1" t="s">
        <v>20</v>
      </c>
      <c r="O1026" s="1" t="s">
        <v>2325</v>
      </c>
      <c r="P1026" s="1" t="s">
        <v>2325</v>
      </c>
      <c r="Q1026" s="1" t="s">
        <v>2326</v>
      </c>
      <c r="R1026" s="1" t="s">
        <v>3976</v>
      </c>
      <c r="S1026" s="1">
        <v>0</v>
      </c>
      <c r="T1026" s="1" t="s">
        <v>21</v>
      </c>
    </row>
    <row r="1027" spans="1:20" x14ac:dyDescent="0.35">
      <c r="A1027" s="1" t="s">
        <v>14</v>
      </c>
      <c r="B1027" s="1" t="s">
        <v>2327</v>
      </c>
      <c r="C1027" s="1" t="s">
        <v>2319</v>
      </c>
      <c r="D1027" s="1" t="s">
        <v>1906</v>
      </c>
      <c r="E1027" t="str">
        <f t="shared" si="64"/>
        <v>2022</v>
      </c>
      <c r="F1027" t="str">
        <f t="shared" si="65"/>
        <v>septiembre</v>
      </c>
      <c r="G1027" s="3">
        <v>45566</v>
      </c>
      <c r="H1027" s="4">
        <f t="shared" ref="H1027:H1090" si="67">+G1027-D1027</f>
        <v>747</v>
      </c>
      <c r="I1027" s="2">
        <f t="shared" si="66"/>
        <v>720</v>
      </c>
      <c r="J1027" s="1">
        <v>99423</v>
      </c>
      <c r="K1027" s="1">
        <v>99423</v>
      </c>
      <c r="L1027" s="1" t="s">
        <v>2328</v>
      </c>
      <c r="M1027" s="1" t="s">
        <v>19</v>
      </c>
      <c r="N1027" s="1" t="s">
        <v>20</v>
      </c>
      <c r="O1027" s="1" t="s">
        <v>2327</v>
      </c>
      <c r="P1027" s="1" t="s">
        <v>2327</v>
      </c>
      <c r="Q1027" s="1" t="s">
        <v>2328</v>
      </c>
      <c r="R1027" s="1" t="s">
        <v>3976</v>
      </c>
      <c r="S1027" s="1">
        <v>0</v>
      </c>
      <c r="T1027" s="1" t="s">
        <v>21</v>
      </c>
    </row>
    <row r="1028" spans="1:20" x14ac:dyDescent="0.35">
      <c r="A1028" s="1" t="s">
        <v>14</v>
      </c>
      <c r="B1028" s="1" t="s">
        <v>2329</v>
      </c>
      <c r="C1028" s="1" t="s">
        <v>2319</v>
      </c>
      <c r="D1028" s="1" t="s">
        <v>1906</v>
      </c>
      <c r="E1028" t="str">
        <f t="shared" si="64"/>
        <v>2022</v>
      </c>
      <c r="F1028" t="str">
        <f t="shared" si="65"/>
        <v>septiembre</v>
      </c>
      <c r="G1028" s="3">
        <v>45566</v>
      </c>
      <c r="H1028" s="4">
        <f t="shared" si="67"/>
        <v>747</v>
      </c>
      <c r="I1028" s="2">
        <f t="shared" si="66"/>
        <v>720</v>
      </c>
      <c r="J1028" s="1">
        <v>99423</v>
      </c>
      <c r="K1028" s="1">
        <v>99423</v>
      </c>
      <c r="L1028" s="1" t="s">
        <v>2330</v>
      </c>
      <c r="M1028" s="1" t="s">
        <v>19</v>
      </c>
      <c r="N1028" s="1" t="s">
        <v>20</v>
      </c>
      <c r="O1028" s="1" t="s">
        <v>2329</v>
      </c>
      <c r="P1028" s="1" t="s">
        <v>2329</v>
      </c>
      <c r="Q1028" s="1" t="s">
        <v>2330</v>
      </c>
      <c r="R1028" s="1" t="s">
        <v>3976</v>
      </c>
      <c r="S1028" s="1">
        <v>0</v>
      </c>
      <c r="T1028" s="1" t="s">
        <v>21</v>
      </c>
    </row>
    <row r="1029" spans="1:20" x14ac:dyDescent="0.35">
      <c r="A1029" s="1" t="s">
        <v>14</v>
      </c>
      <c r="B1029" s="1" t="s">
        <v>2331</v>
      </c>
      <c r="C1029" s="1" t="s">
        <v>2319</v>
      </c>
      <c r="D1029" s="1" t="s">
        <v>1906</v>
      </c>
      <c r="E1029" t="str">
        <f t="shared" si="64"/>
        <v>2022</v>
      </c>
      <c r="F1029" t="str">
        <f t="shared" si="65"/>
        <v>septiembre</v>
      </c>
      <c r="G1029" s="3">
        <v>45566</v>
      </c>
      <c r="H1029" s="4">
        <f t="shared" si="67"/>
        <v>747</v>
      </c>
      <c r="I1029" s="2">
        <f t="shared" si="66"/>
        <v>720</v>
      </c>
      <c r="J1029" s="1">
        <v>99423</v>
      </c>
      <c r="K1029" s="1">
        <v>99423</v>
      </c>
      <c r="L1029" s="1" t="s">
        <v>2332</v>
      </c>
      <c r="M1029" s="1" t="s">
        <v>19</v>
      </c>
      <c r="N1029" s="1" t="s">
        <v>20</v>
      </c>
      <c r="O1029" s="1" t="s">
        <v>2331</v>
      </c>
      <c r="P1029" s="1" t="s">
        <v>2331</v>
      </c>
      <c r="Q1029" s="1" t="s">
        <v>2332</v>
      </c>
      <c r="R1029" s="1" t="s">
        <v>3976</v>
      </c>
      <c r="S1029" s="1">
        <v>0</v>
      </c>
      <c r="T1029" s="1" t="s">
        <v>21</v>
      </c>
    </row>
    <row r="1030" spans="1:20" x14ac:dyDescent="0.35">
      <c r="A1030" s="1" t="s">
        <v>14</v>
      </c>
      <c r="B1030" s="1" t="s">
        <v>2333</v>
      </c>
      <c r="C1030" s="1" t="s">
        <v>2319</v>
      </c>
      <c r="D1030" s="1" t="s">
        <v>1906</v>
      </c>
      <c r="E1030" t="str">
        <f t="shared" si="64"/>
        <v>2022</v>
      </c>
      <c r="F1030" t="str">
        <f t="shared" si="65"/>
        <v>septiembre</v>
      </c>
      <c r="G1030" s="3">
        <v>45566</v>
      </c>
      <c r="H1030" s="4">
        <f t="shared" si="67"/>
        <v>747</v>
      </c>
      <c r="I1030" s="2">
        <f t="shared" si="66"/>
        <v>720</v>
      </c>
      <c r="J1030" s="1">
        <v>99423</v>
      </c>
      <c r="K1030" s="1">
        <v>99423</v>
      </c>
      <c r="L1030" s="1" t="s">
        <v>2334</v>
      </c>
      <c r="M1030" s="1" t="s">
        <v>19</v>
      </c>
      <c r="N1030" s="1" t="s">
        <v>20</v>
      </c>
      <c r="O1030" s="1" t="s">
        <v>2333</v>
      </c>
      <c r="P1030" s="1" t="s">
        <v>2333</v>
      </c>
      <c r="Q1030" s="1" t="s">
        <v>2334</v>
      </c>
      <c r="R1030" s="1" t="s">
        <v>3976</v>
      </c>
      <c r="S1030" s="1">
        <v>0</v>
      </c>
      <c r="T1030" s="1" t="s">
        <v>21</v>
      </c>
    </row>
    <row r="1031" spans="1:20" x14ac:dyDescent="0.35">
      <c r="A1031" s="1" t="s">
        <v>14</v>
      </c>
      <c r="B1031" s="1" t="s">
        <v>2335</v>
      </c>
      <c r="C1031" s="1" t="s">
        <v>2319</v>
      </c>
      <c r="D1031" s="1" t="s">
        <v>1906</v>
      </c>
      <c r="E1031" t="str">
        <f t="shared" si="64"/>
        <v>2022</v>
      </c>
      <c r="F1031" t="str">
        <f t="shared" si="65"/>
        <v>septiembre</v>
      </c>
      <c r="G1031" s="3">
        <v>45566</v>
      </c>
      <c r="H1031" s="4">
        <f t="shared" si="67"/>
        <v>747</v>
      </c>
      <c r="I1031" s="2">
        <f t="shared" si="66"/>
        <v>720</v>
      </c>
      <c r="J1031" s="1">
        <v>99423</v>
      </c>
      <c r="K1031" s="1">
        <v>99423</v>
      </c>
      <c r="L1031" s="1" t="s">
        <v>2336</v>
      </c>
      <c r="M1031" s="1" t="s">
        <v>19</v>
      </c>
      <c r="N1031" s="1" t="s">
        <v>20</v>
      </c>
      <c r="O1031" s="1" t="s">
        <v>2335</v>
      </c>
      <c r="P1031" s="1" t="s">
        <v>2335</v>
      </c>
      <c r="Q1031" s="1" t="s">
        <v>2336</v>
      </c>
      <c r="R1031" s="1" t="s">
        <v>3976</v>
      </c>
      <c r="S1031" s="1">
        <v>0</v>
      </c>
      <c r="T1031" s="1" t="s">
        <v>21</v>
      </c>
    </row>
    <row r="1032" spans="1:20" x14ac:dyDescent="0.35">
      <c r="A1032" s="1" t="s">
        <v>14</v>
      </c>
      <c r="B1032" s="1" t="s">
        <v>2337</v>
      </c>
      <c r="C1032" s="1" t="s">
        <v>2319</v>
      </c>
      <c r="D1032" s="1" t="s">
        <v>1906</v>
      </c>
      <c r="E1032" t="str">
        <f t="shared" si="64"/>
        <v>2022</v>
      </c>
      <c r="F1032" t="str">
        <f t="shared" si="65"/>
        <v>septiembre</v>
      </c>
      <c r="G1032" s="3">
        <v>45566</v>
      </c>
      <c r="H1032" s="4">
        <f t="shared" si="67"/>
        <v>747</v>
      </c>
      <c r="I1032" s="2">
        <f t="shared" si="66"/>
        <v>720</v>
      </c>
      <c r="J1032" s="1">
        <v>99423</v>
      </c>
      <c r="K1032" s="1">
        <v>99423</v>
      </c>
      <c r="L1032" s="1" t="s">
        <v>2338</v>
      </c>
      <c r="M1032" s="1" t="s">
        <v>19</v>
      </c>
      <c r="N1032" s="1" t="s">
        <v>20</v>
      </c>
      <c r="O1032" s="1" t="s">
        <v>2337</v>
      </c>
      <c r="P1032" s="1" t="s">
        <v>2337</v>
      </c>
      <c r="Q1032" s="1" t="s">
        <v>2338</v>
      </c>
      <c r="R1032" s="1" t="s">
        <v>3976</v>
      </c>
      <c r="S1032" s="1">
        <v>0</v>
      </c>
      <c r="T1032" s="1" t="s">
        <v>21</v>
      </c>
    </row>
    <row r="1033" spans="1:20" x14ac:dyDescent="0.35">
      <c r="A1033" s="1" t="s">
        <v>14</v>
      </c>
      <c r="B1033" s="1" t="s">
        <v>2339</v>
      </c>
      <c r="C1033" s="1" t="s">
        <v>2319</v>
      </c>
      <c r="D1033" s="1" t="s">
        <v>1906</v>
      </c>
      <c r="E1033" t="str">
        <f t="shared" si="64"/>
        <v>2022</v>
      </c>
      <c r="F1033" t="str">
        <f t="shared" si="65"/>
        <v>septiembre</v>
      </c>
      <c r="G1033" s="3">
        <v>45566</v>
      </c>
      <c r="H1033" s="4">
        <f t="shared" si="67"/>
        <v>747</v>
      </c>
      <c r="I1033" s="2">
        <f t="shared" si="66"/>
        <v>720</v>
      </c>
      <c r="J1033" s="1">
        <v>99423</v>
      </c>
      <c r="K1033" s="1">
        <v>99423</v>
      </c>
      <c r="L1033" s="1" t="s">
        <v>2340</v>
      </c>
      <c r="M1033" s="1" t="s">
        <v>19</v>
      </c>
      <c r="N1033" s="1" t="s">
        <v>20</v>
      </c>
      <c r="O1033" s="1" t="s">
        <v>2339</v>
      </c>
      <c r="P1033" s="1" t="s">
        <v>2339</v>
      </c>
      <c r="Q1033" s="1" t="s">
        <v>2340</v>
      </c>
      <c r="R1033" s="1" t="s">
        <v>3976</v>
      </c>
      <c r="S1033" s="1">
        <v>0</v>
      </c>
      <c r="T1033" s="1" t="s">
        <v>21</v>
      </c>
    </row>
    <row r="1034" spans="1:20" x14ac:dyDescent="0.35">
      <c r="A1034" s="1" t="s">
        <v>14</v>
      </c>
      <c r="B1034" s="1" t="s">
        <v>2341</v>
      </c>
      <c r="C1034" s="1" t="s">
        <v>2319</v>
      </c>
      <c r="D1034" s="1" t="s">
        <v>1906</v>
      </c>
      <c r="E1034" t="str">
        <f t="shared" si="64"/>
        <v>2022</v>
      </c>
      <c r="F1034" t="str">
        <f t="shared" si="65"/>
        <v>septiembre</v>
      </c>
      <c r="G1034" s="3">
        <v>45566</v>
      </c>
      <c r="H1034" s="4">
        <f t="shared" si="67"/>
        <v>747</v>
      </c>
      <c r="I1034" s="2">
        <f t="shared" si="66"/>
        <v>720</v>
      </c>
      <c r="J1034" s="1">
        <v>99423</v>
      </c>
      <c r="K1034" s="1">
        <v>99423</v>
      </c>
      <c r="L1034" s="1" t="s">
        <v>2342</v>
      </c>
      <c r="M1034" s="1" t="s">
        <v>19</v>
      </c>
      <c r="N1034" s="1" t="s">
        <v>20</v>
      </c>
      <c r="O1034" s="1" t="s">
        <v>2341</v>
      </c>
      <c r="P1034" s="1" t="s">
        <v>2341</v>
      </c>
      <c r="Q1034" s="1" t="s">
        <v>2342</v>
      </c>
      <c r="R1034" s="1" t="s">
        <v>3976</v>
      </c>
      <c r="S1034" s="1">
        <v>0</v>
      </c>
      <c r="T1034" s="1" t="s">
        <v>21</v>
      </c>
    </row>
    <row r="1035" spans="1:20" x14ac:dyDescent="0.35">
      <c r="A1035" s="1" t="s">
        <v>14</v>
      </c>
      <c r="B1035" s="1" t="s">
        <v>2343</v>
      </c>
      <c r="C1035" s="1" t="s">
        <v>2319</v>
      </c>
      <c r="D1035" s="1" t="s">
        <v>1906</v>
      </c>
      <c r="E1035" t="str">
        <f t="shared" si="64"/>
        <v>2022</v>
      </c>
      <c r="F1035" t="str">
        <f t="shared" si="65"/>
        <v>septiembre</v>
      </c>
      <c r="G1035" s="3">
        <v>45566</v>
      </c>
      <c r="H1035" s="4">
        <f t="shared" si="67"/>
        <v>747</v>
      </c>
      <c r="I1035" s="2">
        <f t="shared" si="66"/>
        <v>720</v>
      </c>
      <c r="J1035" s="1">
        <v>99423</v>
      </c>
      <c r="K1035" s="1">
        <v>99423</v>
      </c>
      <c r="L1035" s="1" t="s">
        <v>2344</v>
      </c>
      <c r="M1035" s="1" t="s">
        <v>19</v>
      </c>
      <c r="N1035" s="1" t="s">
        <v>20</v>
      </c>
      <c r="O1035" s="1" t="s">
        <v>2343</v>
      </c>
      <c r="P1035" s="1" t="s">
        <v>2343</v>
      </c>
      <c r="Q1035" s="1" t="s">
        <v>2344</v>
      </c>
      <c r="R1035" s="1" t="s">
        <v>3976</v>
      </c>
      <c r="S1035" s="1">
        <v>0</v>
      </c>
      <c r="T1035" s="1" t="s">
        <v>21</v>
      </c>
    </row>
    <row r="1036" spans="1:20" x14ac:dyDescent="0.35">
      <c r="A1036" s="1" t="s">
        <v>14</v>
      </c>
      <c r="B1036" s="1" t="s">
        <v>2345</v>
      </c>
      <c r="C1036" s="1" t="s">
        <v>2319</v>
      </c>
      <c r="D1036" s="1" t="s">
        <v>1906</v>
      </c>
      <c r="E1036" t="str">
        <f t="shared" si="64"/>
        <v>2022</v>
      </c>
      <c r="F1036" t="str">
        <f t="shared" si="65"/>
        <v>septiembre</v>
      </c>
      <c r="G1036" s="3">
        <v>45566</v>
      </c>
      <c r="H1036" s="4">
        <f t="shared" si="67"/>
        <v>747</v>
      </c>
      <c r="I1036" s="2">
        <f t="shared" si="66"/>
        <v>720</v>
      </c>
      <c r="J1036" s="1">
        <v>99423</v>
      </c>
      <c r="K1036" s="1">
        <v>99423</v>
      </c>
      <c r="L1036" s="1" t="s">
        <v>2346</v>
      </c>
      <c r="M1036" s="1" t="s">
        <v>19</v>
      </c>
      <c r="N1036" s="1" t="s">
        <v>20</v>
      </c>
      <c r="O1036" s="1" t="s">
        <v>2345</v>
      </c>
      <c r="P1036" s="1" t="s">
        <v>2345</v>
      </c>
      <c r="Q1036" s="1" t="s">
        <v>2346</v>
      </c>
      <c r="R1036" s="1" t="s">
        <v>3976</v>
      </c>
      <c r="S1036" s="1">
        <v>0</v>
      </c>
      <c r="T1036" s="1" t="s">
        <v>21</v>
      </c>
    </row>
    <row r="1037" spans="1:20" x14ac:dyDescent="0.35">
      <c r="A1037" s="1" t="s">
        <v>14</v>
      </c>
      <c r="B1037" s="1" t="s">
        <v>2347</v>
      </c>
      <c r="C1037" s="1" t="s">
        <v>2319</v>
      </c>
      <c r="D1037" s="1" t="s">
        <v>1906</v>
      </c>
      <c r="E1037" t="str">
        <f t="shared" si="64"/>
        <v>2022</v>
      </c>
      <c r="F1037" t="str">
        <f t="shared" si="65"/>
        <v>septiembre</v>
      </c>
      <c r="G1037" s="3">
        <v>45566</v>
      </c>
      <c r="H1037" s="4">
        <f t="shared" si="67"/>
        <v>747</v>
      </c>
      <c r="I1037" s="2">
        <f t="shared" si="66"/>
        <v>720</v>
      </c>
      <c r="J1037" s="1">
        <v>99423</v>
      </c>
      <c r="K1037" s="1">
        <v>99423</v>
      </c>
      <c r="L1037" s="1" t="s">
        <v>2348</v>
      </c>
      <c r="M1037" s="1" t="s">
        <v>19</v>
      </c>
      <c r="N1037" s="1" t="s">
        <v>20</v>
      </c>
      <c r="O1037" s="1" t="s">
        <v>2347</v>
      </c>
      <c r="P1037" s="1" t="s">
        <v>2347</v>
      </c>
      <c r="Q1037" s="1" t="s">
        <v>2348</v>
      </c>
      <c r="R1037" s="1" t="s">
        <v>3976</v>
      </c>
      <c r="S1037" s="1">
        <v>0</v>
      </c>
      <c r="T1037" s="1" t="s">
        <v>21</v>
      </c>
    </row>
    <row r="1038" spans="1:20" x14ac:dyDescent="0.35">
      <c r="A1038" s="1" t="s">
        <v>14</v>
      </c>
      <c r="B1038" s="1" t="s">
        <v>2349</v>
      </c>
      <c r="C1038" s="1" t="s">
        <v>2319</v>
      </c>
      <c r="D1038" s="1" t="s">
        <v>1906</v>
      </c>
      <c r="E1038" t="str">
        <f t="shared" si="64"/>
        <v>2022</v>
      </c>
      <c r="F1038" t="str">
        <f t="shared" si="65"/>
        <v>septiembre</v>
      </c>
      <c r="G1038" s="3">
        <v>45566</v>
      </c>
      <c r="H1038" s="4">
        <f t="shared" si="67"/>
        <v>747</v>
      </c>
      <c r="I1038" s="2">
        <f t="shared" si="66"/>
        <v>720</v>
      </c>
      <c r="J1038" s="1">
        <v>99423</v>
      </c>
      <c r="K1038" s="1">
        <v>99423</v>
      </c>
      <c r="L1038" s="1" t="s">
        <v>2350</v>
      </c>
      <c r="M1038" s="1" t="s">
        <v>19</v>
      </c>
      <c r="N1038" s="1" t="s">
        <v>20</v>
      </c>
      <c r="O1038" s="1" t="s">
        <v>2349</v>
      </c>
      <c r="P1038" s="1" t="s">
        <v>2349</v>
      </c>
      <c r="Q1038" s="1" t="s">
        <v>2350</v>
      </c>
      <c r="R1038" s="1" t="s">
        <v>3976</v>
      </c>
      <c r="S1038" s="1">
        <v>0</v>
      </c>
      <c r="T1038" s="1" t="s">
        <v>21</v>
      </c>
    </row>
    <row r="1039" spans="1:20" x14ac:dyDescent="0.35">
      <c r="A1039" s="1" t="s">
        <v>14</v>
      </c>
      <c r="B1039" s="1" t="s">
        <v>2351</v>
      </c>
      <c r="C1039" s="1" t="s">
        <v>2319</v>
      </c>
      <c r="D1039" s="1" t="s">
        <v>1906</v>
      </c>
      <c r="E1039" t="str">
        <f t="shared" si="64"/>
        <v>2022</v>
      </c>
      <c r="F1039" t="str">
        <f t="shared" si="65"/>
        <v>septiembre</v>
      </c>
      <c r="G1039" s="3">
        <v>45566</v>
      </c>
      <c r="H1039" s="4">
        <f t="shared" si="67"/>
        <v>747</v>
      </c>
      <c r="I1039" s="2">
        <f t="shared" si="66"/>
        <v>720</v>
      </c>
      <c r="J1039" s="1">
        <v>99423</v>
      </c>
      <c r="K1039" s="1">
        <v>99423</v>
      </c>
      <c r="L1039" s="1" t="s">
        <v>2352</v>
      </c>
      <c r="M1039" s="1" t="s">
        <v>19</v>
      </c>
      <c r="N1039" s="1" t="s">
        <v>20</v>
      </c>
      <c r="O1039" s="1" t="s">
        <v>2351</v>
      </c>
      <c r="P1039" s="1" t="s">
        <v>2351</v>
      </c>
      <c r="Q1039" s="1" t="s">
        <v>2352</v>
      </c>
      <c r="R1039" s="1" t="s">
        <v>3976</v>
      </c>
      <c r="S1039" s="1">
        <v>0</v>
      </c>
      <c r="T1039" s="1" t="s">
        <v>21</v>
      </c>
    </row>
    <row r="1040" spans="1:20" x14ac:dyDescent="0.35">
      <c r="A1040" s="1" t="s">
        <v>14</v>
      </c>
      <c r="B1040" s="1" t="s">
        <v>2353</v>
      </c>
      <c r="C1040" s="1" t="s">
        <v>2319</v>
      </c>
      <c r="D1040" s="1" t="s">
        <v>1906</v>
      </c>
      <c r="E1040" t="str">
        <f t="shared" si="64"/>
        <v>2022</v>
      </c>
      <c r="F1040" t="str">
        <f t="shared" si="65"/>
        <v>septiembre</v>
      </c>
      <c r="G1040" s="3">
        <v>45566</v>
      </c>
      <c r="H1040" s="4">
        <f t="shared" si="67"/>
        <v>747</v>
      </c>
      <c r="I1040" s="2">
        <f t="shared" si="66"/>
        <v>720</v>
      </c>
      <c r="J1040" s="1">
        <v>99423</v>
      </c>
      <c r="K1040" s="1">
        <v>99423</v>
      </c>
      <c r="L1040" s="1" t="s">
        <v>2354</v>
      </c>
      <c r="M1040" s="1" t="s">
        <v>19</v>
      </c>
      <c r="N1040" s="1" t="s">
        <v>20</v>
      </c>
      <c r="O1040" s="1" t="s">
        <v>2353</v>
      </c>
      <c r="P1040" s="1" t="s">
        <v>2353</v>
      </c>
      <c r="Q1040" s="1" t="s">
        <v>2354</v>
      </c>
      <c r="R1040" s="1" t="s">
        <v>3976</v>
      </c>
      <c r="S1040" s="1">
        <v>0</v>
      </c>
      <c r="T1040" s="1" t="s">
        <v>21</v>
      </c>
    </row>
    <row r="1041" spans="1:20" x14ac:dyDescent="0.35">
      <c r="A1041" s="1" t="s">
        <v>14</v>
      </c>
      <c r="B1041" s="1" t="s">
        <v>2355</v>
      </c>
      <c r="C1041" s="1" t="s">
        <v>2319</v>
      </c>
      <c r="D1041" s="1" t="s">
        <v>1906</v>
      </c>
      <c r="E1041" t="str">
        <f t="shared" si="64"/>
        <v>2022</v>
      </c>
      <c r="F1041" t="str">
        <f t="shared" si="65"/>
        <v>septiembre</v>
      </c>
      <c r="G1041" s="3">
        <v>45566</v>
      </c>
      <c r="H1041" s="4">
        <f t="shared" si="67"/>
        <v>747</v>
      </c>
      <c r="I1041" s="2">
        <f t="shared" si="66"/>
        <v>720</v>
      </c>
      <c r="J1041" s="1">
        <v>99423</v>
      </c>
      <c r="K1041" s="1">
        <v>99423</v>
      </c>
      <c r="L1041" s="1" t="s">
        <v>2356</v>
      </c>
      <c r="M1041" s="1" t="s">
        <v>19</v>
      </c>
      <c r="N1041" s="1" t="s">
        <v>20</v>
      </c>
      <c r="O1041" s="1" t="s">
        <v>2355</v>
      </c>
      <c r="P1041" s="1" t="s">
        <v>2355</v>
      </c>
      <c r="Q1041" s="1" t="s">
        <v>2356</v>
      </c>
      <c r="R1041" s="1" t="s">
        <v>3976</v>
      </c>
      <c r="S1041" s="1">
        <v>0</v>
      </c>
      <c r="T1041" s="1" t="s">
        <v>21</v>
      </c>
    </row>
    <row r="1042" spans="1:20" x14ac:dyDescent="0.35">
      <c r="A1042" s="1" t="s">
        <v>14</v>
      </c>
      <c r="B1042" s="1" t="s">
        <v>2357</v>
      </c>
      <c r="C1042" s="1" t="s">
        <v>2319</v>
      </c>
      <c r="D1042" s="1" t="s">
        <v>1906</v>
      </c>
      <c r="E1042" t="str">
        <f t="shared" si="64"/>
        <v>2022</v>
      </c>
      <c r="F1042" t="str">
        <f t="shared" si="65"/>
        <v>septiembre</v>
      </c>
      <c r="G1042" s="3">
        <v>45566</v>
      </c>
      <c r="H1042" s="4">
        <f t="shared" si="67"/>
        <v>747</v>
      </c>
      <c r="I1042" s="2">
        <f t="shared" si="66"/>
        <v>720</v>
      </c>
      <c r="J1042" s="1">
        <v>99423</v>
      </c>
      <c r="K1042" s="1">
        <v>99423</v>
      </c>
      <c r="L1042" s="1" t="s">
        <v>2358</v>
      </c>
      <c r="M1042" s="1" t="s">
        <v>19</v>
      </c>
      <c r="N1042" s="1" t="s">
        <v>20</v>
      </c>
      <c r="O1042" s="1" t="s">
        <v>2357</v>
      </c>
      <c r="P1042" s="1" t="s">
        <v>2357</v>
      </c>
      <c r="Q1042" s="1" t="s">
        <v>2358</v>
      </c>
      <c r="R1042" s="1" t="s">
        <v>3976</v>
      </c>
      <c r="S1042" s="1">
        <v>0</v>
      </c>
      <c r="T1042" s="1" t="s">
        <v>21</v>
      </c>
    </row>
    <row r="1043" spans="1:20" x14ac:dyDescent="0.35">
      <c r="A1043" s="1" t="s">
        <v>14</v>
      </c>
      <c r="B1043" s="1" t="s">
        <v>2359</v>
      </c>
      <c r="C1043" s="1" t="s">
        <v>2319</v>
      </c>
      <c r="D1043" s="1" t="s">
        <v>1906</v>
      </c>
      <c r="E1043" t="str">
        <f t="shared" si="64"/>
        <v>2022</v>
      </c>
      <c r="F1043" t="str">
        <f t="shared" si="65"/>
        <v>septiembre</v>
      </c>
      <c r="G1043" s="3">
        <v>45566</v>
      </c>
      <c r="H1043" s="4">
        <f t="shared" si="67"/>
        <v>747</v>
      </c>
      <c r="I1043" s="2">
        <f t="shared" si="66"/>
        <v>720</v>
      </c>
      <c r="J1043" s="1">
        <v>99423</v>
      </c>
      <c r="K1043" s="1">
        <v>99423</v>
      </c>
      <c r="L1043" s="1" t="s">
        <v>2360</v>
      </c>
      <c r="M1043" s="1" t="s">
        <v>19</v>
      </c>
      <c r="N1043" s="1" t="s">
        <v>20</v>
      </c>
      <c r="O1043" s="1" t="s">
        <v>2359</v>
      </c>
      <c r="P1043" s="1" t="s">
        <v>2359</v>
      </c>
      <c r="Q1043" s="1" t="s">
        <v>2360</v>
      </c>
      <c r="R1043" s="1" t="s">
        <v>3976</v>
      </c>
      <c r="S1043" s="1">
        <v>0</v>
      </c>
      <c r="T1043" s="1" t="s">
        <v>21</v>
      </c>
    </row>
    <row r="1044" spans="1:20" x14ac:dyDescent="0.35">
      <c r="A1044" s="1" t="s">
        <v>14</v>
      </c>
      <c r="B1044" s="1" t="s">
        <v>2361</v>
      </c>
      <c r="C1044" s="1" t="s">
        <v>2319</v>
      </c>
      <c r="D1044" s="1" t="s">
        <v>1906</v>
      </c>
      <c r="E1044" t="str">
        <f t="shared" si="64"/>
        <v>2022</v>
      </c>
      <c r="F1044" t="str">
        <f t="shared" si="65"/>
        <v>septiembre</v>
      </c>
      <c r="G1044" s="3">
        <v>45566</v>
      </c>
      <c r="H1044" s="4">
        <f t="shared" si="67"/>
        <v>747</v>
      </c>
      <c r="I1044" s="2">
        <f t="shared" si="66"/>
        <v>720</v>
      </c>
      <c r="J1044" s="1">
        <v>99423</v>
      </c>
      <c r="K1044" s="1">
        <v>99423</v>
      </c>
      <c r="L1044" s="1" t="s">
        <v>2362</v>
      </c>
      <c r="M1044" s="1" t="s">
        <v>19</v>
      </c>
      <c r="N1044" s="1" t="s">
        <v>20</v>
      </c>
      <c r="O1044" s="1" t="s">
        <v>2361</v>
      </c>
      <c r="P1044" s="1" t="s">
        <v>2361</v>
      </c>
      <c r="Q1044" s="1" t="s">
        <v>2362</v>
      </c>
      <c r="R1044" s="1" t="s">
        <v>3976</v>
      </c>
      <c r="S1044" s="1">
        <v>0</v>
      </c>
      <c r="T1044" s="1" t="s">
        <v>21</v>
      </c>
    </row>
    <row r="1045" spans="1:20" x14ac:dyDescent="0.35">
      <c r="A1045" s="1" t="s">
        <v>14</v>
      </c>
      <c r="B1045" s="1" t="s">
        <v>2363</v>
      </c>
      <c r="C1045" s="1" t="s">
        <v>2319</v>
      </c>
      <c r="D1045" s="1" t="s">
        <v>1906</v>
      </c>
      <c r="E1045" t="str">
        <f t="shared" si="64"/>
        <v>2022</v>
      </c>
      <c r="F1045" t="str">
        <f t="shared" si="65"/>
        <v>septiembre</v>
      </c>
      <c r="G1045" s="3">
        <v>45566</v>
      </c>
      <c r="H1045" s="4">
        <f t="shared" si="67"/>
        <v>747</v>
      </c>
      <c r="I1045" s="2">
        <f t="shared" si="66"/>
        <v>720</v>
      </c>
      <c r="J1045" s="1">
        <v>99423</v>
      </c>
      <c r="K1045" s="1">
        <v>99423</v>
      </c>
      <c r="L1045" s="1" t="s">
        <v>2364</v>
      </c>
      <c r="M1045" s="1" t="s">
        <v>19</v>
      </c>
      <c r="N1045" s="1" t="s">
        <v>20</v>
      </c>
      <c r="O1045" s="1" t="s">
        <v>2363</v>
      </c>
      <c r="P1045" s="1" t="s">
        <v>2363</v>
      </c>
      <c r="Q1045" s="1" t="s">
        <v>2364</v>
      </c>
      <c r="R1045" s="1" t="s">
        <v>3976</v>
      </c>
      <c r="S1045" s="1">
        <v>0</v>
      </c>
      <c r="T1045" s="1" t="s">
        <v>21</v>
      </c>
    </row>
    <row r="1046" spans="1:20" x14ac:dyDescent="0.35">
      <c r="A1046" s="1" t="s">
        <v>14</v>
      </c>
      <c r="B1046" s="1" t="s">
        <v>2365</v>
      </c>
      <c r="C1046" s="1" t="s">
        <v>2319</v>
      </c>
      <c r="D1046" s="1" t="s">
        <v>1906</v>
      </c>
      <c r="E1046" t="str">
        <f t="shared" si="64"/>
        <v>2022</v>
      </c>
      <c r="F1046" t="str">
        <f t="shared" si="65"/>
        <v>septiembre</v>
      </c>
      <c r="G1046" s="3">
        <v>45566</v>
      </c>
      <c r="H1046" s="4">
        <f t="shared" si="67"/>
        <v>747</v>
      </c>
      <c r="I1046" s="2">
        <f t="shared" si="66"/>
        <v>720</v>
      </c>
      <c r="J1046" s="1">
        <v>99423</v>
      </c>
      <c r="K1046" s="1">
        <v>99423</v>
      </c>
      <c r="L1046" s="1" t="s">
        <v>2366</v>
      </c>
      <c r="M1046" s="1" t="s">
        <v>19</v>
      </c>
      <c r="N1046" s="1" t="s">
        <v>20</v>
      </c>
      <c r="O1046" s="1" t="s">
        <v>2365</v>
      </c>
      <c r="P1046" s="1" t="s">
        <v>2365</v>
      </c>
      <c r="Q1046" s="1" t="s">
        <v>2366</v>
      </c>
      <c r="R1046" s="1" t="s">
        <v>3976</v>
      </c>
      <c r="S1046" s="1">
        <v>0</v>
      </c>
      <c r="T1046" s="1" t="s">
        <v>21</v>
      </c>
    </row>
    <row r="1047" spans="1:20" x14ac:dyDescent="0.35">
      <c r="A1047" s="1" t="s">
        <v>14</v>
      </c>
      <c r="B1047" s="1" t="s">
        <v>2367</v>
      </c>
      <c r="C1047" s="1" t="s">
        <v>2319</v>
      </c>
      <c r="D1047" s="1" t="s">
        <v>1906</v>
      </c>
      <c r="E1047" t="str">
        <f t="shared" si="64"/>
        <v>2022</v>
      </c>
      <c r="F1047" t="str">
        <f t="shared" si="65"/>
        <v>septiembre</v>
      </c>
      <c r="G1047" s="3">
        <v>45566</v>
      </c>
      <c r="H1047" s="4">
        <f t="shared" si="67"/>
        <v>747</v>
      </c>
      <c r="I1047" s="2">
        <f t="shared" si="66"/>
        <v>720</v>
      </c>
      <c r="J1047" s="1">
        <v>99423</v>
      </c>
      <c r="K1047" s="1">
        <v>99423</v>
      </c>
      <c r="L1047" s="1" t="s">
        <v>2368</v>
      </c>
      <c r="M1047" s="1" t="s">
        <v>19</v>
      </c>
      <c r="N1047" s="1" t="s">
        <v>20</v>
      </c>
      <c r="O1047" s="1" t="s">
        <v>2367</v>
      </c>
      <c r="P1047" s="1" t="s">
        <v>2367</v>
      </c>
      <c r="Q1047" s="1" t="s">
        <v>2368</v>
      </c>
      <c r="R1047" s="1" t="s">
        <v>3976</v>
      </c>
      <c r="S1047" s="1">
        <v>0</v>
      </c>
      <c r="T1047" s="1" t="s">
        <v>21</v>
      </c>
    </row>
    <row r="1048" spans="1:20" x14ac:dyDescent="0.35">
      <c r="A1048" s="1" t="s">
        <v>14</v>
      </c>
      <c r="B1048" s="1" t="s">
        <v>2369</v>
      </c>
      <c r="C1048" s="1" t="s">
        <v>2319</v>
      </c>
      <c r="D1048" s="1" t="s">
        <v>1906</v>
      </c>
      <c r="E1048" t="str">
        <f t="shared" si="64"/>
        <v>2022</v>
      </c>
      <c r="F1048" t="str">
        <f t="shared" si="65"/>
        <v>septiembre</v>
      </c>
      <c r="G1048" s="3">
        <v>45566</v>
      </c>
      <c r="H1048" s="4">
        <f t="shared" si="67"/>
        <v>747</v>
      </c>
      <c r="I1048" s="2">
        <f t="shared" si="66"/>
        <v>720</v>
      </c>
      <c r="J1048" s="1">
        <v>99423</v>
      </c>
      <c r="K1048" s="1">
        <v>99423</v>
      </c>
      <c r="L1048" s="1" t="s">
        <v>2370</v>
      </c>
      <c r="M1048" s="1" t="s">
        <v>19</v>
      </c>
      <c r="N1048" s="1" t="s">
        <v>20</v>
      </c>
      <c r="O1048" s="1" t="s">
        <v>2369</v>
      </c>
      <c r="P1048" s="1" t="s">
        <v>2369</v>
      </c>
      <c r="Q1048" s="1" t="s">
        <v>2370</v>
      </c>
      <c r="R1048" s="1" t="s">
        <v>3976</v>
      </c>
      <c r="S1048" s="1">
        <v>0</v>
      </c>
      <c r="T1048" s="1" t="s">
        <v>21</v>
      </c>
    </row>
    <row r="1049" spans="1:20" x14ac:dyDescent="0.35">
      <c r="A1049" s="1" t="s">
        <v>14</v>
      </c>
      <c r="B1049" s="1" t="s">
        <v>2371</v>
      </c>
      <c r="C1049" s="1" t="s">
        <v>2319</v>
      </c>
      <c r="D1049" s="1" t="s">
        <v>1906</v>
      </c>
      <c r="E1049" t="str">
        <f t="shared" si="64"/>
        <v>2022</v>
      </c>
      <c r="F1049" t="str">
        <f t="shared" si="65"/>
        <v>septiembre</v>
      </c>
      <c r="G1049" s="3">
        <v>45566</v>
      </c>
      <c r="H1049" s="4">
        <f t="shared" si="67"/>
        <v>747</v>
      </c>
      <c r="I1049" s="2">
        <f t="shared" si="66"/>
        <v>720</v>
      </c>
      <c r="J1049" s="1">
        <v>99423</v>
      </c>
      <c r="K1049" s="1">
        <v>99423</v>
      </c>
      <c r="L1049" s="1" t="s">
        <v>2372</v>
      </c>
      <c r="M1049" s="1" t="s">
        <v>19</v>
      </c>
      <c r="N1049" s="1" t="s">
        <v>20</v>
      </c>
      <c r="O1049" s="1" t="s">
        <v>2371</v>
      </c>
      <c r="P1049" s="1" t="s">
        <v>2371</v>
      </c>
      <c r="Q1049" s="1" t="s">
        <v>2372</v>
      </c>
      <c r="R1049" s="1" t="s">
        <v>3976</v>
      </c>
      <c r="S1049" s="1">
        <v>0</v>
      </c>
      <c r="T1049" s="1" t="s">
        <v>21</v>
      </c>
    </row>
    <row r="1050" spans="1:20" x14ac:dyDescent="0.35">
      <c r="A1050" s="1" t="s">
        <v>14</v>
      </c>
      <c r="B1050" s="1" t="s">
        <v>2373</v>
      </c>
      <c r="C1050" s="1" t="s">
        <v>2319</v>
      </c>
      <c r="D1050" s="1" t="s">
        <v>1906</v>
      </c>
      <c r="E1050" t="str">
        <f t="shared" si="64"/>
        <v>2022</v>
      </c>
      <c r="F1050" t="str">
        <f t="shared" si="65"/>
        <v>septiembre</v>
      </c>
      <c r="G1050" s="3">
        <v>45566</v>
      </c>
      <c r="H1050" s="4">
        <f t="shared" si="67"/>
        <v>747</v>
      </c>
      <c r="I1050" s="2">
        <f t="shared" si="66"/>
        <v>720</v>
      </c>
      <c r="J1050" s="1">
        <v>99423</v>
      </c>
      <c r="K1050" s="1">
        <v>99423</v>
      </c>
      <c r="L1050" s="1" t="s">
        <v>2374</v>
      </c>
      <c r="M1050" s="1" t="s">
        <v>19</v>
      </c>
      <c r="N1050" s="1" t="s">
        <v>20</v>
      </c>
      <c r="O1050" s="1" t="s">
        <v>2373</v>
      </c>
      <c r="P1050" s="1" t="s">
        <v>2373</v>
      </c>
      <c r="Q1050" s="1" t="s">
        <v>2374</v>
      </c>
      <c r="R1050" s="1" t="s">
        <v>3976</v>
      </c>
      <c r="S1050" s="1">
        <v>0</v>
      </c>
      <c r="T1050" s="1" t="s">
        <v>21</v>
      </c>
    </row>
    <row r="1051" spans="1:20" x14ac:dyDescent="0.35">
      <c r="A1051" s="1" t="s">
        <v>14</v>
      </c>
      <c r="B1051" s="1" t="s">
        <v>2375</v>
      </c>
      <c r="C1051" s="1" t="s">
        <v>2319</v>
      </c>
      <c r="D1051" s="1" t="s">
        <v>1906</v>
      </c>
      <c r="E1051" t="str">
        <f t="shared" si="64"/>
        <v>2022</v>
      </c>
      <c r="F1051" t="str">
        <f t="shared" si="65"/>
        <v>septiembre</v>
      </c>
      <c r="G1051" s="3">
        <v>45566</v>
      </c>
      <c r="H1051" s="4">
        <f t="shared" si="67"/>
        <v>747</v>
      </c>
      <c r="I1051" s="2">
        <f t="shared" si="66"/>
        <v>720</v>
      </c>
      <c r="J1051" s="1">
        <v>99423</v>
      </c>
      <c r="K1051" s="1">
        <v>99423</v>
      </c>
      <c r="L1051" s="1" t="s">
        <v>2376</v>
      </c>
      <c r="M1051" s="1" t="s">
        <v>19</v>
      </c>
      <c r="N1051" s="1" t="s">
        <v>20</v>
      </c>
      <c r="O1051" s="1" t="s">
        <v>2375</v>
      </c>
      <c r="P1051" s="1" t="s">
        <v>2375</v>
      </c>
      <c r="Q1051" s="1" t="s">
        <v>2376</v>
      </c>
      <c r="R1051" s="1" t="s">
        <v>3976</v>
      </c>
      <c r="S1051" s="1">
        <v>0</v>
      </c>
      <c r="T1051" s="1" t="s">
        <v>21</v>
      </c>
    </row>
    <row r="1052" spans="1:20" x14ac:dyDescent="0.35">
      <c r="A1052" s="1" t="s">
        <v>14</v>
      </c>
      <c r="B1052" s="1" t="s">
        <v>2377</v>
      </c>
      <c r="C1052" s="1" t="s">
        <v>2319</v>
      </c>
      <c r="D1052" s="1" t="s">
        <v>1906</v>
      </c>
      <c r="E1052" t="str">
        <f t="shared" si="64"/>
        <v>2022</v>
      </c>
      <c r="F1052" t="str">
        <f t="shared" si="65"/>
        <v>septiembre</v>
      </c>
      <c r="G1052" s="3">
        <v>45566</v>
      </c>
      <c r="H1052" s="4">
        <f t="shared" si="67"/>
        <v>747</v>
      </c>
      <c r="I1052" s="2">
        <f t="shared" si="66"/>
        <v>720</v>
      </c>
      <c r="J1052" s="1">
        <v>99423</v>
      </c>
      <c r="K1052" s="1">
        <v>99423</v>
      </c>
      <c r="L1052" s="1" t="s">
        <v>2378</v>
      </c>
      <c r="M1052" s="1" t="s">
        <v>19</v>
      </c>
      <c r="N1052" s="1" t="s">
        <v>20</v>
      </c>
      <c r="O1052" s="1" t="s">
        <v>2377</v>
      </c>
      <c r="P1052" s="1" t="s">
        <v>2377</v>
      </c>
      <c r="Q1052" s="1" t="s">
        <v>2378</v>
      </c>
      <c r="R1052" s="1" t="s">
        <v>3976</v>
      </c>
      <c r="S1052" s="1">
        <v>0</v>
      </c>
      <c r="T1052" s="1" t="s">
        <v>21</v>
      </c>
    </row>
    <row r="1053" spans="1:20" x14ac:dyDescent="0.35">
      <c r="A1053" s="1" t="s">
        <v>14</v>
      </c>
      <c r="B1053" s="1" t="s">
        <v>2379</v>
      </c>
      <c r="C1053" s="1" t="s">
        <v>2319</v>
      </c>
      <c r="D1053" s="1" t="s">
        <v>1906</v>
      </c>
      <c r="E1053" t="str">
        <f t="shared" si="64"/>
        <v>2022</v>
      </c>
      <c r="F1053" t="str">
        <f t="shared" si="65"/>
        <v>septiembre</v>
      </c>
      <c r="G1053" s="3">
        <v>45566</v>
      </c>
      <c r="H1053" s="4">
        <f t="shared" si="67"/>
        <v>747</v>
      </c>
      <c r="I1053" s="2">
        <f t="shared" si="66"/>
        <v>720</v>
      </c>
      <c r="J1053" s="1">
        <v>99423</v>
      </c>
      <c r="K1053" s="1">
        <v>99423</v>
      </c>
      <c r="L1053" s="1" t="s">
        <v>2380</v>
      </c>
      <c r="M1053" s="1" t="s">
        <v>19</v>
      </c>
      <c r="N1053" s="1" t="s">
        <v>20</v>
      </c>
      <c r="O1053" s="1" t="s">
        <v>2379</v>
      </c>
      <c r="P1053" s="1" t="s">
        <v>2379</v>
      </c>
      <c r="Q1053" s="1" t="s">
        <v>2380</v>
      </c>
      <c r="R1053" s="1" t="s">
        <v>3976</v>
      </c>
      <c r="S1053" s="1">
        <v>0</v>
      </c>
      <c r="T1053" s="1" t="s">
        <v>21</v>
      </c>
    </row>
    <row r="1054" spans="1:20" x14ac:dyDescent="0.35">
      <c r="A1054" s="1" t="s">
        <v>14</v>
      </c>
      <c r="B1054" s="1" t="s">
        <v>2381</v>
      </c>
      <c r="C1054" s="1" t="s">
        <v>2319</v>
      </c>
      <c r="D1054" s="1" t="s">
        <v>1906</v>
      </c>
      <c r="E1054" t="str">
        <f t="shared" si="64"/>
        <v>2022</v>
      </c>
      <c r="F1054" t="str">
        <f t="shared" si="65"/>
        <v>septiembre</v>
      </c>
      <c r="G1054" s="3">
        <v>45566</v>
      </c>
      <c r="H1054" s="4">
        <f t="shared" si="67"/>
        <v>747</v>
      </c>
      <c r="I1054" s="2">
        <f t="shared" si="66"/>
        <v>720</v>
      </c>
      <c r="J1054" s="1">
        <v>99423</v>
      </c>
      <c r="K1054" s="1">
        <v>99423</v>
      </c>
      <c r="L1054" s="1" t="s">
        <v>2382</v>
      </c>
      <c r="M1054" s="1" t="s">
        <v>19</v>
      </c>
      <c r="N1054" s="1" t="s">
        <v>20</v>
      </c>
      <c r="O1054" s="1" t="s">
        <v>2381</v>
      </c>
      <c r="P1054" s="1" t="s">
        <v>2381</v>
      </c>
      <c r="Q1054" s="1" t="s">
        <v>2382</v>
      </c>
      <c r="R1054" s="1" t="s">
        <v>3976</v>
      </c>
      <c r="S1054" s="1">
        <v>0</v>
      </c>
      <c r="T1054" s="1" t="s">
        <v>21</v>
      </c>
    </row>
    <row r="1055" spans="1:20" x14ac:dyDescent="0.35">
      <c r="A1055" s="1" t="s">
        <v>14</v>
      </c>
      <c r="B1055" s="1" t="s">
        <v>2383</v>
      </c>
      <c r="C1055" s="1" t="s">
        <v>2319</v>
      </c>
      <c r="D1055" s="1" t="s">
        <v>1906</v>
      </c>
      <c r="E1055" t="str">
        <f t="shared" si="64"/>
        <v>2022</v>
      </c>
      <c r="F1055" t="str">
        <f t="shared" si="65"/>
        <v>septiembre</v>
      </c>
      <c r="G1055" s="3">
        <v>45566</v>
      </c>
      <c r="H1055" s="4">
        <f t="shared" si="67"/>
        <v>747</v>
      </c>
      <c r="I1055" s="2">
        <f t="shared" si="66"/>
        <v>720</v>
      </c>
      <c r="J1055" s="1">
        <v>99423</v>
      </c>
      <c r="K1055" s="1">
        <v>99423</v>
      </c>
      <c r="L1055" s="1" t="s">
        <v>2384</v>
      </c>
      <c r="M1055" s="1" t="s">
        <v>19</v>
      </c>
      <c r="N1055" s="1" t="s">
        <v>20</v>
      </c>
      <c r="O1055" s="1" t="s">
        <v>2383</v>
      </c>
      <c r="P1055" s="1" t="s">
        <v>2383</v>
      </c>
      <c r="Q1055" s="1" t="s">
        <v>2384</v>
      </c>
      <c r="R1055" s="1" t="s">
        <v>3976</v>
      </c>
      <c r="S1055" s="1">
        <v>0</v>
      </c>
      <c r="T1055" s="1" t="s">
        <v>21</v>
      </c>
    </row>
    <row r="1056" spans="1:20" x14ac:dyDescent="0.35">
      <c r="A1056" s="1" t="s">
        <v>14</v>
      </c>
      <c r="B1056" s="1" t="s">
        <v>2385</v>
      </c>
      <c r="C1056" s="1" t="s">
        <v>2319</v>
      </c>
      <c r="D1056" s="1" t="s">
        <v>1906</v>
      </c>
      <c r="E1056" t="str">
        <f t="shared" si="64"/>
        <v>2022</v>
      </c>
      <c r="F1056" t="str">
        <f t="shared" si="65"/>
        <v>septiembre</v>
      </c>
      <c r="G1056" s="3">
        <v>45566</v>
      </c>
      <c r="H1056" s="4">
        <f t="shared" si="67"/>
        <v>747</v>
      </c>
      <c r="I1056" s="2">
        <f t="shared" si="66"/>
        <v>720</v>
      </c>
      <c r="J1056" s="1">
        <v>99423</v>
      </c>
      <c r="K1056" s="1">
        <v>99423</v>
      </c>
      <c r="L1056" s="1" t="s">
        <v>2386</v>
      </c>
      <c r="M1056" s="1" t="s">
        <v>19</v>
      </c>
      <c r="N1056" s="1" t="s">
        <v>20</v>
      </c>
      <c r="O1056" s="1" t="s">
        <v>2385</v>
      </c>
      <c r="P1056" s="1" t="s">
        <v>2385</v>
      </c>
      <c r="Q1056" s="1" t="s">
        <v>2386</v>
      </c>
      <c r="R1056" s="1" t="s">
        <v>3976</v>
      </c>
      <c r="S1056" s="1">
        <v>0</v>
      </c>
      <c r="T1056" s="1" t="s">
        <v>21</v>
      </c>
    </row>
    <row r="1057" spans="1:20" x14ac:dyDescent="0.35">
      <c r="A1057" s="1" t="s">
        <v>14</v>
      </c>
      <c r="B1057" s="1" t="s">
        <v>2387</v>
      </c>
      <c r="C1057" s="1" t="s">
        <v>2319</v>
      </c>
      <c r="D1057" s="1" t="s">
        <v>1906</v>
      </c>
      <c r="E1057" t="str">
        <f t="shared" si="64"/>
        <v>2022</v>
      </c>
      <c r="F1057" t="str">
        <f t="shared" si="65"/>
        <v>septiembre</v>
      </c>
      <c r="G1057" s="3">
        <v>45566</v>
      </c>
      <c r="H1057" s="4">
        <f t="shared" si="67"/>
        <v>747</v>
      </c>
      <c r="I1057" s="2">
        <f t="shared" si="66"/>
        <v>720</v>
      </c>
      <c r="J1057" s="1">
        <v>99423</v>
      </c>
      <c r="K1057" s="1">
        <v>99423</v>
      </c>
      <c r="L1057" s="1" t="s">
        <v>2388</v>
      </c>
      <c r="M1057" s="1" t="s">
        <v>19</v>
      </c>
      <c r="N1057" s="1" t="s">
        <v>20</v>
      </c>
      <c r="O1057" s="1" t="s">
        <v>2387</v>
      </c>
      <c r="P1057" s="1" t="s">
        <v>2387</v>
      </c>
      <c r="Q1057" s="1" t="s">
        <v>2388</v>
      </c>
      <c r="R1057" s="1" t="s">
        <v>3976</v>
      </c>
      <c r="S1057" s="1">
        <v>0</v>
      </c>
      <c r="T1057" s="1" t="s">
        <v>21</v>
      </c>
    </row>
    <row r="1058" spans="1:20" x14ac:dyDescent="0.35">
      <c r="A1058" s="1" t="s">
        <v>14</v>
      </c>
      <c r="B1058" s="1" t="s">
        <v>2389</v>
      </c>
      <c r="C1058" s="1" t="s">
        <v>2319</v>
      </c>
      <c r="D1058" s="1" t="s">
        <v>1906</v>
      </c>
      <c r="E1058" t="str">
        <f t="shared" si="64"/>
        <v>2022</v>
      </c>
      <c r="F1058" t="str">
        <f t="shared" si="65"/>
        <v>septiembre</v>
      </c>
      <c r="G1058" s="3">
        <v>45566</v>
      </c>
      <c r="H1058" s="4">
        <f t="shared" si="67"/>
        <v>747</v>
      </c>
      <c r="I1058" s="2">
        <f t="shared" si="66"/>
        <v>720</v>
      </c>
      <c r="J1058" s="1">
        <v>99423</v>
      </c>
      <c r="K1058" s="1">
        <v>99423</v>
      </c>
      <c r="L1058" s="1" t="s">
        <v>2390</v>
      </c>
      <c r="M1058" s="1" t="s">
        <v>19</v>
      </c>
      <c r="N1058" s="1" t="s">
        <v>20</v>
      </c>
      <c r="O1058" s="1" t="s">
        <v>2389</v>
      </c>
      <c r="P1058" s="1" t="s">
        <v>2389</v>
      </c>
      <c r="Q1058" s="1" t="s">
        <v>2390</v>
      </c>
      <c r="R1058" s="1" t="s">
        <v>3976</v>
      </c>
      <c r="S1058" s="1">
        <v>0</v>
      </c>
      <c r="T1058" s="1" t="s">
        <v>21</v>
      </c>
    </row>
    <row r="1059" spans="1:20" x14ac:dyDescent="0.35">
      <c r="A1059" s="1" t="s">
        <v>14</v>
      </c>
      <c r="B1059" s="1" t="s">
        <v>2391</v>
      </c>
      <c r="C1059" s="1" t="s">
        <v>2319</v>
      </c>
      <c r="D1059" s="1" t="s">
        <v>1906</v>
      </c>
      <c r="E1059" t="str">
        <f t="shared" si="64"/>
        <v>2022</v>
      </c>
      <c r="F1059" t="str">
        <f t="shared" si="65"/>
        <v>septiembre</v>
      </c>
      <c r="G1059" s="3">
        <v>45566</v>
      </c>
      <c r="H1059" s="4">
        <f t="shared" si="67"/>
        <v>747</v>
      </c>
      <c r="I1059" s="2">
        <f t="shared" si="66"/>
        <v>720</v>
      </c>
      <c r="J1059" s="1">
        <v>99423</v>
      </c>
      <c r="K1059" s="1">
        <v>99423</v>
      </c>
      <c r="L1059" s="1" t="s">
        <v>2392</v>
      </c>
      <c r="M1059" s="1" t="s">
        <v>19</v>
      </c>
      <c r="N1059" s="1" t="s">
        <v>20</v>
      </c>
      <c r="O1059" s="1" t="s">
        <v>2391</v>
      </c>
      <c r="P1059" s="1" t="s">
        <v>2391</v>
      </c>
      <c r="Q1059" s="1" t="s">
        <v>2392</v>
      </c>
      <c r="R1059" s="1" t="s">
        <v>3976</v>
      </c>
      <c r="S1059" s="1">
        <v>0</v>
      </c>
      <c r="T1059" s="1" t="s">
        <v>21</v>
      </c>
    </row>
    <row r="1060" spans="1:20" x14ac:dyDescent="0.35">
      <c r="A1060" s="1" t="s">
        <v>14</v>
      </c>
      <c r="B1060" s="1" t="s">
        <v>2393</v>
      </c>
      <c r="C1060" s="1" t="s">
        <v>2319</v>
      </c>
      <c r="D1060" s="1" t="s">
        <v>1906</v>
      </c>
      <c r="E1060" t="str">
        <f t="shared" si="64"/>
        <v>2022</v>
      </c>
      <c r="F1060" t="str">
        <f t="shared" si="65"/>
        <v>septiembre</v>
      </c>
      <c r="G1060" s="3">
        <v>45566</v>
      </c>
      <c r="H1060" s="4">
        <f t="shared" si="67"/>
        <v>747</v>
      </c>
      <c r="I1060" s="2">
        <f t="shared" si="66"/>
        <v>720</v>
      </c>
      <c r="J1060" s="1">
        <v>99423</v>
      </c>
      <c r="K1060" s="1">
        <v>99423</v>
      </c>
      <c r="L1060" s="1" t="s">
        <v>2394</v>
      </c>
      <c r="M1060" s="1" t="s">
        <v>19</v>
      </c>
      <c r="N1060" s="1" t="s">
        <v>20</v>
      </c>
      <c r="O1060" s="1" t="s">
        <v>2393</v>
      </c>
      <c r="P1060" s="1" t="s">
        <v>2393</v>
      </c>
      <c r="Q1060" s="1" t="s">
        <v>2394</v>
      </c>
      <c r="R1060" s="1" t="s">
        <v>3976</v>
      </c>
      <c r="S1060" s="1">
        <v>0</v>
      </c>
      <c r="T1060" s="1" t="s">
        <v>21</v>
      </c>
    </row>
    <row r="1061" spans="1:20" x14ac:dyDescent="0.35">
      <c r="A1061" s="1" t="s">
        <v>14</v>
      </c>
      <c r="B1061" s="1" t="s">
        <v>2395</v>
      </c>
      <c r="C1061" s="1" t="s">
        <v>2319</v>
      </c>
      <c r="D1061" s="1" t="s">
        <v>1906</v>
      </c>
      <c r="E1061" t="str">
        <f t="shared" si="64"/>
        <v>2022</v>
      </c>
      <c r="F1061" t="str">
        <f t="shared" si="65"/>
        <v>septiembre</v>
      </c>
      <c r="G1061" s="3">
        <v>45566</v>
      </c>
      <c r="H1061" s="4">
        <f t="shared" si="67"/>
        <v>747</v>
      </c>
      <c r="I1061" s="2">
        <f t="shared" si="66"/>
        <v>720</v>
      </c>
      <c r="J1061" s="1">
        <v>99423</v>
      </c>
      <c r="K1061" s="1">
        <v>99423</v>
      </c>
      <c r="L1061" s="1" t="s">
        <v>2396</v>
      </c>
      <c r="M1061" s="1" t="s">
        <v>19</v>
      </c>
      <c r="N1061" s="1" t="s">
        <v>20</v>
      </c>
      <c r="O1061" s="1" t="s">
        <v>2395</v>
      </c>
      <c r="P1061" s="1" t="s">
        <v>2395</v>
      </c>
      <c r="Q1061" s="1" t="s">
        <v>2396</v>
      </c>
      <c r="R1061" s="1" t="s">
        <v>3976</v>
      </c>
      <c r="S1061" s="1">
        <v>0</v>
      </c>
      <c r="T1061" s="1" t="s">
        <v>21</v>
      </c>
    </row>
    <row r="1062" spans="1:20" x14ac:dyDescent="0.35">
      <c r="A1062" s="1" t="s">
        <v>14</v>
      </c>
      <c r="B1062" s="1" t="s">
        <v>2397</v>
      </c>
      <c r="C1062" s="1" t="s">
        <v>2319</v>
      </c>
      <c r="D1062" s="1" t="s">
        <v>1906</v>
      </c>
      <c r="E1062" t="str">
        <f t="shared" si="64"/>
        <v>2022</v>
      </c>
      <c r="F1062" t="str">
        <f t="shared" si="65"/>
        <v>septiembre</v>
      </c>
      <c r="G1062" s="3">
        <v>45566</v>
      </c>
      <c r="H1062" s="4">
        <f t="shared" si="67"/>
        <v>747</v>
      </c>
      <c r="I1062" s="2">
        <f t="shared" si="66"/>
        <v>720</v>
      </c>
      <c r="J1062" s="1">
        <v>99423</v>
      </c>
      <c r="K1062" s="1">
        <v>99423</v>
      </c>
      <c r="L1062" s="1" t="s">
        <v>2398</v>
      </c>
      <c r="M1062" s="1" t="s">
        <v>19</v>
      </c>
      <c r="N1062" s="1" t="s">
        <v>20</v>
      </c>
      <c r="O1062" s="1" t="s">
        <v>2397</v>
      </c>
      <c r="P1062" s="1" t="s">
        <v>2397</v>
      </c>
      <c r="Q1062" s="1" t="s">
        <v>2398</v>
      </c>
      <c r="R1062" s="1" t="s">
        <v>3976</v>
      </c>
      <c r="S1062" s="1">
        <v>0</v>
      </c>
      <c r="T1062" s="1" t="s">
        <v>21</v>
      </c>
    </row>
    <row r="1063" spans="1:20" x14ac:dyDescent="0.35">
      <c r="A1063" s="1" t="s">
        <v>14</v>
      </c>
      <c r="B1063" s="1" t="s">
        <v>2399</v>
      </c>
      <c r="C1063" s="1" t="s">
        <v>2319</v>
      </c>
      <c r="D1063" s="1" t="s">
        <v>1906</v>
      </c>
      <c r="E1063" t="str">
        <f t="shared" si="64"/>
        <v>2022</v>
      </c>
      <c r="F1063" t="str">
        <f t="shared" si="65"/>
        <v>septiembre</v>
      </c>
      <c r="G1063" s="3">
        <v>45566</v>
      </c>
      <c r="H1063" s="4">
        <f t="shared" si="67"/>
        <v>747</v>
      </c>
      <c r="I1063" s="2">
        <f t="shared" si="66"/>
        <v>720</v>
      </c>
      <c r="J1063" s="1">
        <v>99423</v>
      </c>
      <c r="K1063" s="1">
        <v>99423</v>
      </c>
      <c r="L1063" s="1" t="s">
        <v>2400</v>
      </c>
      <c r="M1063" s="1" t="s">
        <v>19</v>
      </c>
      <c r="N1063" s="1" t="s">
        <v>20</v>
      </c>
      <c r="O1063" s="1" t="s">
        <v>2399</v>
      </c>
      <c r="P1063" s="1" t="s">
        <v>2399</v>
      </c>
      <c r="Q1063" s="1" t="s">
        <v>2400</v>
      </c>
      <c r="R1063" s="1" t="s">
        <v>3976</v>
      </c>
      <c r="S1063" s="1">
        <v>0</v>
      </c>
      <c r="T1063" s="1" t="s">
        <v>21</v>
      </c>
    </row>
    <row r="1064" spans="1:20" x14ac:dyDescent="0.35">
      <c r="A1064" s="1" t="s">
        <v>14</v>
      </c>
      <c r="B1064" s="1" t="s">
        <v>2401</v>
      </c>
      <c r="C1064" s="1" t="s">
        <v>2319</v>
      </c>
      <c r="D1064" s="1" t="s">
        <v>1906</v>
      </c>
      <c r="E1064" t="str">
        <f t="shared" si="64"/>
        <v>2022</v>
      </c>
      <c r="F1064" t="str">
        <f t="shared" si="65"/>
        <v>septiembre</v>
      </c>
      <c r="G1064" s="3">
        <v>45566</v>
      </c>
      <c r="H1064" s="4">
        <f t="shared" si="67"/>
        <v>747</v>
      </c>
      <c r="I1064" s="2">
        <f t="shared" si="66"/>
        <v>720</v>
      </c>
      <c r="J1064" s="1">
        <v>99423</v>
      </c>
      <c r="K1064" s="1">
        <v>99423</v>
      </c>
      <c r="L1064" s="1" t="s">
        <v>2402</v>
      </c>
      <c r="M1064" s="1" t="s">
        <v>19</v>
      </c>
      <c r="N1064" s="1" t="s">
        <v>20</v>
      </c>
      <c r="O1064" s="1" t="s">
        <v>2401</v>
      </c>
      <c r="P1064" s="1" t="s">
        <v>2401</v>
      </c>
      <c r="Q1064" s="1" t="s">
        <v>2402</v>
      </c>
      <c r="R1064" s="1" t="s">
        <v>3976</v>
      </c>
      <c r="S1064" s="1">
        <v>0</v>
      </c>
      <c r="T1064" s="1" t="s">
        <v>21</v>
      </c>
    </row>
    <row r="1065" spans="1:20" x14ac:dyDescent="0.35">
      <c r="A1065" s="1" t="s">
        <v>14</v>
      </c>
      <c r="B1065" s="1" t="s">
        <v>2403</v>
      </c>
      <c r="C1065" s="1" t="s">
        <v>2319</v>
      </c>
      <c r="D1065" s="1" t="s">
        <v>1906</v>
      </c>
      <c r="E1065" t="str">
        <f t="shared" si="64"/>
        <v>2022</v>
      </c>
      <c r="F1065" t="str">
        <f t="shared" si="65"/>
        <v>septiembre</v>
      </c>
      <c r="G1065" s="3">
        <v>45566</v>
      </c>
      <c r="H1065" s="4">
        <f t="shared" si="67"/>
        <v>747</v>
      </c>
      <c r="I1065" s="2">
        <f t="shared" si="66"/>
        <v>720</v>
      </c>
      <c r="J1065" s="1">
        <v>99423</v>
      </c>
      <c r="K1065" s="1">
        <v>99423</v>
      </c>
      <c r="L1065" s="1" t="s">
        <v>2404</v>
      </c>
      <c r="M1065" s="1" t="s">
        <v>19</v>
      </c>
      <c r="N1065" s="1" t="s">
        <v>20</v>
      </c>
      <c r="O1065" s="1" t="s">
        <v>2403</v>
      </c>
      <c r="P1065" s="1" t="s">
        <v>2403</v>
      </c>
      <c r="Q1065" s="1" t="s">
        <v>2404</v>
      </c>
      <c r="R1065" s="1" t="s">
        <v>3976</v>
      </c>
      <c r="S1065" s="1">
        <v>0</v>
      </c>
      <c r="T1065" s="1" t="s">
        <v>21</v>
      </c>
    </row>
    <row r="1066" spans="1:20" x14ac:dyDescent="0.35">
      <c r="A1066" s="1" t="s">
        <v>14</v>
      </c>
      <c r="B1066" s="1" t="s">
        <v>2405</v>
      </c>
      <c r="C1066" s="1" t="s">
        <v>2319</v>
      </c>
      <c r="D1066" s="1" t="s">
        <v>1906</v>
      </c>
      <c r="E1066" t="str">
        <f t="shared" si="64"/>
        <v>2022</v>
      </c>
      <c r="F1066" t="str">
        <f t="shared" si="65"/>
        <v>septiembre</v>
      </c>
      <c r="G1066" s="3">
        <v>45566</v>
      </c>
      <c r="H1066" s="4">
        <f t="shared" si="67"/>
        <v>747</v>
      </c>
      <c r="I1066" s="2">
        <f t="shared" si="66"/>
        <v>720</v>
      </c>
      <c r="J1066" s="1">
        <v>99423</v>
      </c>
      <c r="K1066" s="1">
        <v>99423</v>
      </c>
      <c r="L1066" s="1" t="s">
        <v>2406</v>
      </c>
      <c r="M1066" s="1" t="s">
        <v>19</v>
      </c>
      <c r="N1066" s="1" t="s">
        <v>20</v>
      </c>
      <c r="O1066" s="1" t="s">
        <v>2405</v>
      </c>
      <c r="P1066" s="1" t="s">
        <v>2405</v>
      </c>
      <c r="Q1066" s="1" t="s">
        <v>2406</v>
      </c>
      <c r="R1066" s="1" t="s">
        <v>3976</v>
      </c>
      <c r="S1066" s="1">
        <v>0</v>
      </c>
      <c r="T1066" s="1" t="s">
        <v>21</v>
      </c>
    </row>
    <row r="1067" spans="1:20" x14ac:dyDescent="0.35">
      <c r="A1067" s="1" t="s">
        <v>14</v>
      </c>
      <c r="B1067" s="1" t="s">
        <v>2407</v>
      </c>
      <c r="C1067" s="1" t="s">
        <v>2319</v>
      </c>
      <c r="D1067" s="1" t="s">
        <v>1906</v>
      </c>
      <c r="E1067" t="str">
        <f t="shared" si="64"/>
        <v>2022</v>
      </c>
      <c r="F1067" t="str">
        <f t="shared" si="65"/>
        <v>septiembre</v>
      </c>
      <c r="G1067" s="3">
        <v>45566</v>
      </c>
      <c r="H1067" s="4">
        <f t="shared" si="67"/>
        <v>747</v>
      </c>
      <c r="I1067" s="2">
        <f t="shared" si="66"/>
        <v>720</v>
      </c>
      <c r="J1067" s="1">
        <v>99423</v>
      </c>
      <c r="K1067" s="1">
        <v>99423</v>
      </c>
      <c r="L1067" s="1" t="s">
        <v>2408</v>
      </c>
      <c r="M1067" s="1" t="s">
        <v>19</v>
      </c>
      <c r="N1067" s="1" t="s">
        <v>20</v>
      </c>
      <c r="O1067" s="1" t="s">
        <v>2407</v>
      </c>
      <c r="P1067" s="1" t="s">
        <v>2407</v>
      </c>
      <c r="Q1067" s="1" t="s">
        <v>2408</v>
      </c>
      <c r="R1067" s="1" t="s">
        <v>3976</v>
      </c>
      <c r="S1067" s="1">
        <v>0</v>
      </c>
      <c r="T1067" s="1" t="s">
        <v>21</v>
      </c>
    </row>
    <row r="1068" spans="1:20" x14ac:dyDescent="0.35">
      <c r="A1068" s="1" t="s">
        <v>14</v>
      </c>
      <c r="B1068" s="1" t="s">
        <v>2409</v>
      </c>
      <c r="C1068" s="1" t="s">
        <v>2319</v>
      </c>
      <c r="D1068" s="1" t="s">
        <v>1906</v>
      </c>
      <c r="E1068" t="str">
        <f t="shared" si="64"/>
        <v>2022</v>
      </c>
      <c r="F1068" t="str">
        <f t="shared" si="65"/>
        <v>septiembre</v>
      </c>
      <c r="G1068" s="3">
        <v>45566</v>
      </c>
      <c r="H1068" s="4">
        <f t="shared" si="67"/>
        <v>747</v>
      </c>
      <c r="I1068" s="2">
        <f t="shared" si="66"/>
        <v>720</v>
      </c>
      <c r="J1068" s="1">
        <v>99423</v>
      </c>
      <c r="K1068" s="1">
        <v>99423</v>
      </c>
      <c r="L1068" s="1" t="s">
        <v>2410</v>
      </c>
      <c r="M1068" s="1" t="s">
        <v>19</v>
      </c>
      <c r="N1068" s="1" t="s">
        <v>20</v>
      </c>
      <c r="O1068" s="1" t="s">
        <v>2409</v>
      </c>
      <c r="P1068" s="1" t="s">
        <v>2409</v>
      </c>
      <c r="Q1068" s="1" t="s">
        <v>2410</v>
      </c>
      <c r="R1068" s="1" t="s">
        <v>3976</v>
      </c>
      <c r="S1068" s="1">
        <v>0</v>
      </c>
      <c r="T1068" s="1" t="s">
        <v>21</v>
      </c>
    </row>
    <row r="1069" spans="1:20" x14ac:dyDescent="0.35">
      <c r="A1069" s="1" t="s">
        <v>14</v>
      </c>
      <c r="B1069" s="1" t="s">
        <v>2411</v>
      </c>
      <c r="C1069" s="1" t="s">
        <v>2319</v>
      </c>
      <c r="D1069" s="1" t="s">
        <v>1906</v>
      </c>
      <c r="E1069" t="str">
        <f t="shared" si="64"/>
        <v>2022</v>
      </c>
      <c r="F1069" t="str">
        <f t="shared" si="65"/>
        <v>septiembre</v>
      </c>
      <c r="G1069" s="3">
        <v>45566</v>
      </c>
      <c r="H1069" s="4">
        <f t="shared" si="67"/>
        <v>747</v>
      </c>
      <c r="I1069" s="2">
        <f t="shared" si="66"/>
        <v>720</v>
      </c>
      <c r="J1069" s="1">
        <v>99423</v>
      </c>
      <c r="K1069" s="1">
        <v>99423</v>
      </c>
      <c r="L1069" s="1" t="s">
        <v>2412</v>
      </c>
      <c r="M1069" s="1" t="s">
        <v>19</v>
      </c>
      <c r="N1069" s="1" t="s">
        <v>20</v>
      </c>
      <c r="O1069" s="1" t="s">
        <v>2411</v>
      </c>
      <c r="P1069" s="1" t="s">
        <v>2411</v>
      </c>
      <c r="Q1069" s="1" t="s">
        <v>2412</v>
      </c>
      <c r="R1069" s="1" t="s">
        <v>3976</v>
      </c>
      <c r="S1069" s="1">
        <v>0</v>
      </c>
      <c r="T1069" s="1" t="s">
        <v>21</v>
      </c>
    </row>
    <row r="1070" spans="1:20" x14ac:dyDescent="0.35">
      <c r="A1070" s="1" t="s">
        <v>14</v>
      </c>
      <c r="B1070" s="1" t="s">
        <v>2413</v>
      </c>
      <c r="C1070" s="1" t="s">
        <v>2319</v>
      </c>
      <c r="D1070" s="1" t="s">
        <v>1906</v>
      </c>
      <c r="E1070" t="str">
        <f t="shared" si="64"/>
        <v>2022</v>
      </c>
      <c r="F1070" t="str">
        <f t="shared" si="65"/>
        <v>septiembre</v>
      </c>
      <c r="G1070" s="3">
        <v>45566</v>
      </c>
      <c r="H1070" s="4">
        <f t="shared" si="67"/>
        <v>747</v>
      </c>
      <c r="I1070" s="2">
        <f t="shared" si="66"/>
        <v>720</v>
      </c>
      <c r="J1070" s="1">
        <v>99423</v>
      </c>
      <c r="K1070" s="1">
        <v>99423</v>
      </c>
      <c r="L1070" s="1" t="s">
        <v>2414</v>
      </c>
      <c r="M1070" s="1" t="s">
        <v>19</v>
      </c>
      <c r="N1070" s="1" t="s">
        <v>20</v>
      </c>
      <c r="O1070" s="1" t="s">
        <v>2413</v>
      </c>
      <c r="P1070" s="1" t="s">
        <v>2413</v>
      </c>
      <c r="Q1070" s="1" t="s">
        <v>2414</v>
      </c>
      <c r="R1070" s="1" t="s">
        <v>3976</v>
      </c>
      <c r="S1070" s="1">
        <v>0</v>
      </c>
      <c r="T1070" s="1" t="s">
        <v>21</v>
      </c>
    </row>
    <row r="1071" spans="1:20" x14ac:dyDescent="0.35">
      <c r="A1071" s="1" t="s">
        <v>14</v>
      </c>
      <c r="B1071" s="1" t="s">
        <v>2415</v>
      </c>
      <c r="C1071" s="1" t="s">
        <v>2319</v>
      </c>
      <c r="D1071" s="1" t="s">
        <v>1906</v>
      </c>
      <c r="E1071" t="str">
        <f t="shared" si="64"/>
        <v>2022</v>
      </c>
      <c r="F1071" t="str">
        <f t="shared" si="65"/>
        <v>septiembre</v>
      </c>
      <c r="G1071" s="3">
        <v>45566</v>
      </c>
      <c r="H1071" s="4">
        <f t="shared" si="67"/>
        <v>747</v>
      </c>
      <c r="I1071" s="2">
        <f t="shared" si="66"/>
        <v>720</v>
      </c>
      <c r="J1071" s="1">
        <v>99423</v>
      </c>
      <c r="K1071" s="1">
        <v>99423</v>
      </c>
      <c r="L1071" s="1" t="s">
        <v>2416</v>
      </c>
      <c r="M1071" s="1" t="s">
        <v>19</v>
      </c>
      <c r="N1071" s="1" t="s">
        <v>20</v>
      </c>
      <c r="O1071" s="1" t="s">
        <v>2415</v>
      </c>
      <c r="P1071" s="1" t="s">
        <v>2415</v>
      </c>
      <c r="Q1071" s="1" t="s">
        <v>2416</v>
      </c>
      <c r="R1071" s="1" t="s">
        <v>3976</v>
      </c>
      <c r="S1071" s="1">
        <v>0</v>
      </c>
      <c r="T1071" s="1" t="s">
        <v>21</v>
      </c>
    </row>
    <row r="1072" spans="1:20" x14ac:dyDescent="0.35">
      <c r="A1072" s="1" t="s">
        <v>14</v>
      </c>
      <c r="B1072" s="1" t="s">
        <v>2417</v>
      </c>
      <c r="C1072" s="1" t="s">
        <v>2319</v>
      </c>
      <c r="D1072" s="1" t="s">
        <v>1906</v>
      </c>
      <c r="E1072" t="str">
        <f t="shared" si="64"/>
        <v>2022</v>
      </c>
      <c r="F1072" t="str">
        <f t="shared" si="65"/>
        <v>septiembre</v>
      </c>
      <c r="G1072" s="3">
        <v>45566</v>
      </c>
      <c r="H1072" s="4">
        <f t="shared" si="67"/>
        <v>747</v>
      </c>
      <c r="I1072" s="2">
        <f t="shared" si="66"/>
        <v>720</v>
      </c>
      <c r="J1072" s="1">
        <v>99423</v>
      </c>
      <c r="K1072" s="1">
        <v>99423</v>
      </c>
      <c r="L1072" s="1" t="s">
        <v>2418</v>
      </c>
      <c r="M1072" s="1" t="s">
        <v>19</v>
      </c>
      <c r="N1072" s="1" t="s">
        <v>20</v>
      </c>
      <c r="O1072" s="1" t="s">
        <v>2417</v>
      </c>
      <c r="P1072" s="1" t="s">
        <v>2417</v>
      </c>
      <c r="Q1072" s="1" t="s">
        <v>2418</v>
      </c>
      <c r="R1072" s="1" t="s">
        <v>3976</v>
      </c>
      <c r="S1072" s="1">
        <v>0</v>
      </c>
      <c r="T1072" s="1" t="s">
        <v>21</v>
      </c>
    </row>
    <row r="1073" spans="1:20" x14ac:dyDescent="0.35">
      <c r="A1073" s="1" t="s">
        <v>14</v>
      </c>
      <c r="B1073" s="1" t="s">
        <v>2419</v>
      </c>
      <c r="C1073" s="1" t="s">
        <v>2319</v>
      </c>
      <c r="D1073" s="1" t="s">
        <v>1906</v>
      </c>
      <c r="E1073" t="str">
        <f t="shared" si="64"/>
        <v>2022</v>
      </c>
      <c r="F1073" t="str">
        <f t="shared" si="65"/>
        <v>septiembre</v>
      </c>
      <c r="G1073" s="3">
        <v>45566</v>
      </c>
      <c r="H1073" s="4">
        <f t="shared" si="67"/>
        <v>747</v>
      </c>
      <c r="I1073" s="2">
        <f t="shared" si="66"/>
        <v>720</v>
      </c>
      <c r="J1073" s="1">
        <v>99423</v>
      </c>
      <c r="K1073" s="1">
        <v>99423</v>
      </c>
      <c r="L1073" s="1" t="s">
        <v>2420</v>
      </c>
      <c r="M1073" s="1" t="s">
        <v>19</v>
      </c>
      <c r="N1073" s="1" t="s">
        <v>20</v>
      </c>
      <c r="O1073" s="1" t="s">
        <v>2419</v>
      </c>
      <c r="P1073" s="1" t="s">
        <v>2419</v>
      </c>
      <c r="Q1073" s="1" t="s">
        <v>2420</v>
      </c>
      <c r="R1073" s="1" t="s">
        <v>3976</v>
      </c>
      <c r="S1073" s="1">
        <v>0</v>
      </c>
      <c r="T1073" s="1" t="s">
        <v>21</v>
      </c>
    </row>
    <row r="1074" spans="1:20" x14ac:dyDescent="0.35">
      <c r="A1074" s="1" t="s">
        <v>14</v>
      </c>
      <c r="B1074" s="1" t="s">
        <v>2421</v>
      </c>
      <c r="C1074" s="1" t="s">
        <v>2319</v>
      </c>
      <c r="D1074" s="1" t="s">
        <v>1906</v>
      </c>
      <c r="E1074" t="str">
        <f t="shared" si="64"/>
        <v>2022</v>
      </c>
      <c r="F1074" t="str">
        <f t="shared" si="65"/>
        <v>septiembre</v>
      </c>
      <c r="G1074" s="3">
        <v>45566</v>
      </c>
      <c r="H1074" s="4">
        <f t="shared" si="67"/>
        <v>747</v>
      </c>
      <c r="I1074" s="2">
        <f t="shared" si="66"/>
        <v>720</v>
      </c>
      <c r="J1074" s="1">
        <v>99423</v>
      </c>
      <c r="K1074" s="1">
        <v>99423</v>
      </c>
      <c r="L1074" s="1" t="s">
        <v>2422</v>
      </c>
      <c r="M1074" s="1" t="s">
        <v>19</v>
      </c>
      <c r="N1074" s="1" t="s">
        <v>20</v>
      </c>
      <c r="O1074" s="1" t="s">
        <v>2421</v>
      </c>
      <c r="P1074" s="1" t="s">
        <v>2421</v>
      </c>
      <c r="Q1074" s="1" t="s">
        <v>2422</v>
      </c>
      <c r="R1074" s="1" t="s">
        <v>3976</v>
      </c>
      <c r="S1074" s="1">
        <v>0</v>
      </c>
      <c r="T1074" s="1" t="s">
        <v>21</v>
      </c>
    </row>
    <row r="1075" spans="1:20" x14ac:dyDescent="0.35">
      <c r="A1075" s="1" t="s">
        <v>14</v>
      </c>
      <c r="B1075" s="1" t="s">
        <v>2423</v>
      </c>
      <c r="C1075" s="1" t="s">
        <v>2319</v>
      </c>
      <c r="D1075" s="1" t="s">
        <v>1906</v>
      </c>
      <c r="E1075" t="str">
        <f t="shared" si="64"/>
        <v>2022</v>
      </c>
      <c r="F1075" t="str">
        <f t="shared" si="65"/>
        <v>septiembre</v>
      </c>
      <c r="G1075" s="3">
        <v>45566</v>
      </c>
      <c r="H1075" s="4">
        <f t="shared" si="67"/>
        <v>747</v>
      </c>
      <c r="I1075" s="2">
        <f t="shared" si="66"/>
        <v>720</v>
      </c>
      <c r="J1075" s="1">
        <v>99423</v>
      </c>
      <c r="K1075" s="1">
        <v>99423</v>
      </c>
      <c r="L1075" s="1" t="s">
        <v>2424</v>
      </c>
      <c r="M1075" s="1" t="s">
        <v>19</v>
      </c>
      <c r="N1075" s="1" t="s">
        <v>20</v>
      </c>
      <c r="O1075" s="1" t="s">
        <v>2423</v>
      </c>
      <c r="P1075" s="1" t="s">
        <v>2423</v>
      </c>
      <c r="Q1075" s="1" t="s">
        <v>2424</v>
      </c>
      <c r="R1075" s="1" t="s">
        <v>3976</v>
      </c>
      <c r="S1075" s="1">
        <v>0</v>
      </c>
      <c r="T1075" s="1" t="s">
        <v>21</v>
      </c>
    </row>
    <row r="1076" spans="1:20" x14ac:dyDescent="0.35">
      <c r="A1076" s="1" t="s">
        <v>14</v>
      </c>
      <c r="B1076" s="1" t="s">
        <v>2425</v>
      </c>
      <c r="C1076" s="1" t="s">
        <v>2319</v>
      </c>
      <c r="D1076" s="1" t="s">
        <v>1906</v>
      </c>
      <c r="E1076" t="str">
        <f t="shared" si="64"/>
        <v>2022</v>
      </c>
      <c r="F1076" t="str">
        <f t="shared" si="65"/>
        <v>septiembre</v>
      </c>
      <c r="G1076" s="3">
        <v>45566</v>
      </c>
      <c r="H1076" s="4">
        <f t="shared" si="67"/>
        <v>747</v>
      </c>
      <c r="I1076" s="2">
        <f t="shared" si="66"/>
        <v>720</v>
      </c>
      <c r="J1076" s="1">
        <v>99423</v>
      </c>
      <c r="K1076" s="1">
        <v>99423</v>
      </c>
      <c r="L1076" s="1" t="s">
        <v>2426</v>
      </c>
      <c r="M1076" s="1" t="s">
        <v>19</v>
      </c>
      <c r="N1076" s="1" t="s">
        <v>20</v>
      </c>
      <c r="O1076" s="1" t="s">
        <v>2425</v>
      </c>
      <c r="P1076" s="1" t="s">
        <v>2425</v>
      </c>
      <c r="Q1076" s="1" t="s">
        <v>2426</v>
      </c>
      <c r="R1076" s="1" t="s">
        <v>3976</v>
      </c>
      <c r="S1076" s="1">
        <v>0</v>
      </c>
      <c r="T1076" s="1" t="s">
        <v>21</v>
      </c>
    </row>
    <row r="1077" spans="1:20" x14ac:dyDescent="0.35">
      <c r="A1077" s="1" t="s">
        <v>14</v>
      </c>
      <c r="B1077" s="1" t="s">
        <v>2427</v>
      </c>
      <c r="C1077" s="1" t="s">
        <v>2319</v>
      </c>
      <c r="D1077" s="1" t="s">
        <v>1906</v>
      </c>
      <c r="E1077" t="str">
        <f t="shared" si="64"/>
        <v>2022</v>
      </c>
      <c r="F1077" t="str">
        <f t="shared" si="65"/>
        <v>septiembre</v>
      </c>
      <c r="G1077" s="3">
        <v>45566</v>
      </c>
      <c r="H1077" s="4">
        <f t="shared" si="67"/>
        <v>747</v>
      </c>
      <c r="I1077" s="2">
        <f t="shared" si="66"/>
        <v>720</v>
      </c>
      <c r="J1077" s="1">
        <v>99423</v>
      </c>
      <c r="K1077" s="1">
        <v>99423</v>
      </c>
      <c r="L1077" s="1" t="s">
        <v>2428</v>
      </c>
      <c r="M1077" s="1" t="s">
        <v>19</v>
      </c>
      <c r="N1077" s="1" t="s">
        <v>20</v>
      </c>
      <c r="O1077" s="1" t="s">
        <v>2427</v>
      </c>
      <c r="P1077" s="1" t="s">
        <v>2427</v>
      </c>
      <c r="Q1077" s="1" t="s">
        <v>2428</v>
      </c>
      <c r="R1077" s="1" t="s">
        <v>3976</v>
      </c>
      <c r="S1077" s="1">
        <v>0</v>
      </c>
      <c r="T1077" s="1" t="s">
        <v>21</v>
      </c>
    </row>
    <row r="1078" spans="1:20" x14ac:dyDescent="0.35">
      <c r="A1078" s="1" t="s">
        <v>14</v>
      </c>
      <c r="B1078" s="1" t="s">
        <v>2429</v>
      </c>
      <c r="C1078" s="1" t="s">
        <v>2430</v>
      </c>
      <c r="D1078" s="1" t="s">
        <v>1906</v>
      </c>
      <c r="E1078" t="str">
        <f t="shared" si="64"/>
        <v>2022</v>
      </c>
      <c r="F1078" t="str">
        <f t="shared" si="65"/>
        <v>septiembre</v>
      </c>
      <c r="G1078" s="3">
        <v>45566</v>
      </c>
      <c r="H1078" s="4">
        <f t="shared" si="67"/>
        <v>747</v>
      </c>
      <c r="I1078" s="2">
        <f t="shared" si="66"/>
        <v>720</v>
      </c>
      <c r="J1078" s="1">
        <v>99423</v>
      </c>
      <c r="K1078" s="1">
        <v>99423</v>
      </c>
      <c r="L1078" s="1" t="s">
        <v>2431</v>
      </c>
      <c r="M1078" s="1" t="s">
        <v>19</v>
      </c>
      <c r="N1078" s="1" t="s">
        <v>20</v>
      </c>
      <c r="O1078" s="1" t="s">
        <v>2429</v>
      </c>
      <c r="P1078" s="1" t="s">
        <v>2429</v>
      </c>
      <c r="Q1078" s="1" t="s">
        <v>2431</v>
      </c>
      <c r="R1078" s="1" t="s">
        <v>3976</v>
      </c>
      <c r="S1078" s="1">
        <v>0</v>
      </c>
      <c r="T1078" s="1" t="s">
        <v>21</v>
      </c>
    </row>
    <row r="1079" spans="1:20" x14ac:dyDescent="0.35">
      <c r="A1079" s="1" t="s">
        <v>14</v>
      </c>
      <c r="B1079" s="1" t="s">
        <v>2432</v>
      </c>
      <c r="C1079" s="1" t="s">
        <v>2430</v>
      </c>
      <c r="D1079" s="1" t="s">
        <v>1906</v>
      </c>
      <c r="E1079" t="str">
        <f t="shared" si="64"/>
        <v>2022</v>
      </c>
      <c r="F1079" t="str">
        <f t="shared" si="65"/>
        <v>septiembre</v>
      </c>
      <c r="G1079" s="3">
        <v>45566</v>
      </c>
      <c r="H1079" s="4">
        <f t="shared" si="67"/>
        <v>747</v>
      </c>
      <c r="I1079" s="2">
        <f t="shared" si="66"/>
        <v>720</v>
      </c>
      <c r="J1079" s="1">
        <v>99423</v>
      </c>
      <c r="K1079" s="1">
        <v>99423</v>
      </c>
      <c r="L1079" s="1" t="s">
        <v>2433</v>
      </c>
      <c r="M1079" s="1" t="s">
        <v>19</v>
      </c>
      <c r="N1079" s="1" t="s">
        <v>20</v>
      </c>
      <c r="O1079" s="1" t="s">
        <v>2432</v>
      </c>
      <c r="P1079" s="1" t="s">
        <v>2432</v>
      </c>
      <c r="Q1079" s="1" t="s">
        <v>2433</v>
      </c>
      <c r="R1079" s="1" t="s">
        <v>3976</v>
      </c>
      <c r="S1079" s="1">
        <v>0</v>
      </c>
      <c r="T1079" s="1" t="s">
        <v>21</v>
      </c>
    </row>
    <row r="1080" spans="1:20" x14ac:dyDescent="0.35">
      <c r="A1080" s="1" t="s">
        <v>14</v>
      </c>
      <c r="B1080" s="1" t="s">
        <v>2434</v>
      </c>
      <c r="C1080" s="1" t="s">
        <v>2430</v>
      </c>
      <c r="D1080" s="1" t="s">
        <v>1906</v>
      </c>
      <c r="E1080" t="str">
        <f t="shared" si="64"/>
        <v>2022</v>
      </c>
      <c r="F1080" t="str">
        <f t="shared" si="65"/>
        <v>septiembre</v>
      </c>
      <c r="G1080" s="3">
        <v>45566</v>
      </c>
      <c r="H1080" s="4">
        <f t="shared" si="67"/>
        <v>747</v>
      </c>
      <c r="I1080" s="2">
        <f t="shared" si="66"/>
        <v>720</v>
      </c>
      <c r="J1080" s="1">
        <v>99423</v>
      </c>
      <c r="K1080" s="1">
        <v>99423</v>
      </c>
      <c r="L1080" s="1" t="s">
        <v>2435</v>
      </c>
      <c r="M1080" s="1" t="s">
        <v>19</v>
      </c>
      <c r="N1080" s="1" t="s">
        <v>20</v>
      </c>
      <c r="O1080" s="1" t="s">
        <v>2434</v>
      </c>
      <c r="P1080" s="1" t="s">
        <v>2434</v>
      </c>
      <c r="Q1080" s="1" t="s">
        <v>2435</v>
      </c>
      <c r="R1080" s="1" t="s">
        <v>3976</v>
      </c>
      <c r="S1080" s="1">
        <v>0</v>
      </c>
      <c r="T1080" s="1" t="s">
        <v>21</v>
      </c>
    </row>
    <row r="1081" spans="1:20" x14ac:dyDescent="0.35">
      <c r="A1081" s="1" t="s">
        <v>14</v>
      </c>
      <c r="B1081" s="1" t="s">
        <v>2436</v>
      </c>
      <c r="C1081" s="1" t="s">
        <v>2430</v>
      </c>
      <c r="D1081" s="1" t="s">
        <v>1906</v>
      </c>
      <c r="E1081" t="str">
        <f t="shared" si="64"/>
        <v>2022</v>
      </c>
      <c r="F1081" t="str">
        <f t="shared" si="65"/>
        <v>septiembre</v>
      </c>
      <c r="G1081" s="3">
        <v>45566</v>
      </c>
      <c r="H1081" s="4">
        <f t="shared" si="67"/>
        <v>747</v>
      </c>
      <c r="I1081" s="2">
        <f t="shared" si="66"/>
        <v>720</v>
      </c>
      <c r="J1081" s="1">
        <v>99423</v>
      </c>
      <c r="K1081" s="1">
        <v>99423</v>
      </c>
      <c r="L1081" s="1" t="s">
        <v>2437</v>
      </c>
      <c r="M1081" s="1" t="s">
        <v>19</v>
      </c>
      <c r="N1081" s="1" t="s">
        <v>20</v>
      </c>
      <c r="O1081" s="1" t="s">
        <v>2436</v>
      </c>
      <c r="P1081" s="1" t="s">
        <v>2436</v>
      </c>
      <c r="Q1081" s="1" t="s">
        <v>2437</v>
      </c>
      <c r="R1081" s="1" t="s">
        <v>3976</v>
      </c>
      <c r="S1081" s="1">
        <v>0</v>
      </c>
      <c r="T1081" s="1" t="s">
        <v>21</v>
      </c>
    </row>
    <row r="1082" spans="1:20" x14ac:dyDescent="0.35">
      <c r="A1082" s="1" t="s">
        <v>14</v>
      </c>
      <c r="B1082" s="1" t="s">
        <v>2438</v>
      </c>
      <c r="C1082" s="1" t="s">
        <v>2430</v>
      </c>
      <c r="D1082" s="1" t="s">
        <v>1906</v>
      </c>
      <c r="E1082" t="str">
        <f t="shared" si="64"/>
        <v>2022</v>
      </c>
      <c r="F1082" t="str">
        <f t="shared" si="65"/>
        <v>septiembre</v>
      </c>
      <c r="G1082" s="3">
        <v>45566</v>
      </c>
      <c r="H1082" s="4">
        <f t="shared" si="67"/>
        <v>747</v>
      </c>
      <c r="I1082" s="2">
        <f t="shared" si="66"/>
        <v>720</v>
      </c>
      <c r="J1082" s="1">
        <v>99423</v>
      </c>
      <c r="K1082" s="1">
        <v>99423</v>
      </c>
      <c r="L1082" s="1" t="s">
        <v>2439</v>
      </c>
      <c r="M1082" s="1" t="s">
        <v>19</v>
      </c>
      <c r="N1082" s="1" t="s">
        <v>20</v>
      </c>
      <c r="O1082" s="1" t="s">
        <v>2438</v>
      </c>
      <c r="P1082" s="1" t="s">
        <v>2438</v>
      </c>
      <c r="Q1082" s="1" t="s">
        <v>2439</v>
      </c>
      <c r="R1082" s="1" t="s">
        <v>3976</v>
      </c>
      <c r="S1082" s="1">
        <v>0</v>
      </c>
      <c r="T1082" s="1" t="s">
        <v>21</v>
      </c>
    </row>
    <row r="1083" spans="1:20" x14ac:dyDescent="0.35">
      <c r="A1083" s="1" t="s">
        <v>14</v>
      </c>
      <c r="B1083" s="1" t="s">
        <v>2440</v>
      </c>
      <c r="C1083" s="1" t="s">
        <v>2430</v>
      </c>
      <c r="D1083" s="1" t="s">
        <v>1906</v>
      </c>
      <c r="E1083" t="str">
        <f t="shared" si="64"/>
        <v>2022</v>
      </c>
      <c r="F1083" t="str">
        <f t="shared" si="65"/>
        <v>septiembre</v>
      </c>
      <c r="G1083" s="3">
        <v>45566</v>
      </c>
      <c r="H1083" s="4">
        <f t="shared" si="67"/>
        <v>747</v>
      </c>
      <c r="I1083" s="2">
        <f t="shared" si="66"/>
        <v>720</v>
      </c>
      <c r="J1083" s="1">
        <v>99423</v>
      </c>
      <c r="K1083" s="1">
        <v>99423</v>
      </c>
      <c r="L1083" s="1" t="s">
        <v>2441</v>
      </c>
      <c r="M1083" s="1" t="s">
        <v>19</v>
      </c>
      <c r="N1083" s="1" t="s">
        <v>20</v>
      </c>
      <c r="O1083" s="1" t="s">
        <v>2440</v>
      </c>
      <c r="P1083" s="1" t="s">
        <v>2440</v>
      </c>
      <c r="Q1083" s="1" t="s">
        <v>2441</v>
      </c>
      <c r="R1083" s="1" t="s">
        <v>3976</v>
      </c>
      <c r="S1083" s="1">
        <v>0</v>
      </c>
      <c r="T1083" s="1" t="s">
        <v>21</v>
      </c>
    </row>
    <row r="1084" spans="1:20" x14ac:dyDescent="0.35">
      <c r="A1084" s="1" t="s">
        <v>14</v>
      </c>
      <c r="B1084" s="1" t="s">
        <v>2442</v>
      </c>
      <c r="C1084" s="1" t="s">
        <v>2430</v>
      </c>
      <c r="D1084" s="1" t="s">
        <v>1906</v>
      </c>
      <c r="E1084" t="str">
        <f t="shared" si="64"/>
        <v>2022</v>
      </c>
      <c r="F1084" t="str">
        <f t="shared" si="65"/>
        <v>septiembre</v>
      </c>
      <c r="G1084" s="3">
        <v>45566</v>
      </c>
      <c r="H1084" s="4">
        <f t="shared" si="67"/>
        <v>747</v>
      </c>
      <c r="I1084" s="2">
        <f t="shared" si="66"/>
        <v>720</v>
      </c>
      <c r="J1084" s="1">
        <v>99423</v>
      </c>
      <c r="K1084" s="1">
        <v>99423</v>
      </c>
      <c r="L1084" s="1" t="s">
        <v>2443</v>
      </c>
      <c r="M1084" s="1" t="s">
        <v>19</v>
      </c>
      <c r="N1084" s="1" t="s">
        <v>20</v>
      </c>
      <c r="O1084" s="1" t="s">
        <v>2442</v>
      </c>
      <c r="P1084" s="1" t="s">
        <v>2442</v>
      </c>
      <c r="Q1084" s="1" t="s">
        <v>2443</v>
      </c>
      <c r="R1084" s="1" t="s">
        <v>3976</v>
      </c>
      <c r="S1084" s="1">
        <v>0</v>
      </c>
      <c r="T1084" s="1" t="s">
        <v>21</v>
      </c>
    </row>
    <row r="1085" spans="1:20" x14ac:dyDescent="0.35">
      <c r="A1085" s="1" t="s">
        <v>14</v>
      </c>
      <c r="B1085" s="1" t="s">
        <v>2444</v>
      </c>
      <c r="C1085" s="1" t="s">
        <v>2430</v>
      </c>
      <c r="D1085" s="1" t="s">
        <v>1906</v>
      </c>
      <c r="E1085" t="str">
        <f t="shared" si="64"/>
        <v>2022</v>
      </c>
      <c r="F1085" t="str">
        <f t="shared" si="65"/>
        <v>septiembre</v>
      </c>
      <c r="G1085" s="3">
        <v>45566</v>
      </c>
      <c r="H1085" s="4">
        <f t="shared" si="67"/>
        <v>747</v>
      </c>
      <c r="I1085" s="2">
        <f t="shared" si="66"/>
        <v>720</v>
      </c>
      <c r="J1085" s="1">
        <v>99423</v>
      </c>
      <c r="K1085" s="1">
        <v>99423</v>
      </c>
      <c r="L1085" s="1" t="s">
        <v>2445</v>
      </c>
      <c r="M1085" s="1" t="s">
        <v>19</v>
      </c>
      <c r="N1085" s="1" t="s">
        <v>20</v>
      </c>
      <c r="O1085" s="1" t="s">
        <v>2444</v>
      </c>
      <c r="P1085" s="1" t="s">
        <v>2444</v>
      </c>
      <c r="Q1085" s="1" t="s">
        <v>2445</v>
      </c>
      <c r="R1085" s="1" t="s">
        <v>3976</v>
      </c>
      <c r="S1085" s="1">
        <v>0</v>
      </c>
      <c r="T1085" s="1" t="s">
        <v>21</v>
      </c>
    </row>
    <row r="1086" spans="1:20" x14ac:dyDescent="0.35">
      <c r="A1086" s="1" t="s">
        <v>14</v>
      </c>
      <c r="B1086" s="1" t="s">
        <v>2446</v>
      </c>
      <c r="C1086" s="1" t="s">
        <v>2430</v>
      </c>
      <c r="D1086" s="1" t="s">
        <v>1906</v>
      </c>
      <c r="E1086" t="str">
        <f t="shared" si="64"/>
        <v>2022</v>
      </c>
      <c r="F1086" t="str">
        <f t="shared" si="65"/>
        <v>septiembre</v>
      </c>
      <c r="G1086" s="3">
        <v>45566</v>
      </c>
      <c r="H1086" s="4">
        <f t="shared" si="67"/>
        <v>747</v>
      </c>
      <c r="I1086" s="2">
        <f t="shared" si="66"/>
        <v>720</v>
      </c>
      <c r="J1086" s="1">
        <v>99423</v>
      </c>
      <c r="K1086" s="1">
        <v>99423</v>
      </c>
      <c r="L1086" s="1" t="s">
        <v>2447</v>
      </c>
      <c r="M1086" s="1" t="s">
        <v>19</v>
      </c>
      <c r="N1086" s="1" t="s">
        <v>20</v>
      </c>
      <c r="O1086" s="1" t="s">
        <v>2446</v>
      </c>
      <c r="P1086" s="1" t="s">
        <v>2446</v>
      </c>
      <c r="Q1086" s="1" t="s">
        <v>2447</v>
      </c>
      <c r="R1086" s="1" t="s">
        <v>3976</v>
      </c>
      <c r="S1086" s="1">
        <v>0</v>
      </c>
      <c r="T1086" s="1" t="s">
        <v>21</v>
      </c>
    </row>
    <row r="1087" spans="1:20" x14ac:dyDescent="0.35">
      <c r="A1087" s="1" t="s">
        <v>14</v>
      </c>
      <c r="B1087" s="1" t="s">
        <v>2448</v>
      </c>
      <c r="C1087" s="1" t="s">
        <v>2430</v>
      </c>
      <c r="D1087" s="1" t="s">
        <v>1906</v>
      </c>
      <c r="E1087" t="str">
        <f t="shared" si="64"/>
        <v>2022</v>
      </c>
      <c r="F1087" t="str">
        <f t="shared" si="65"/>
        <v>septiembre</v>
      </c>
      <c r="G1087" s="3">
        <v>45566</v>
      </c>
      <c r="H1087" s="4">
        <f t="shared" si="67"/>
        <v>747</v>
      </c>
      <c r="I1087" s="2">
        <f t="shared" si="66"/>
        <v>720</v>
      </c>
      <c r="J1087" s="1">
        <v>99423</v>
      </c>
      <c r="K1087" s="1">
        <v>99423</v>
      </c>
      <c r="L1087" s="1" t="s">
        <v>2449</v>
      </c>
      <c r="M1087" s="1" t="s">
        <v>19</v>
      </c>
      <c r="N1087" s="1" t="s">
        <v>20</v>
      </c>
      <c r="O1087" s="1" t="s">
        <v>2448</v>
      </c>
      <c r="P1087" s="1" t="s">
        <v>2448</v>
      </c>
      <c r="Q1087" s="1" t="s">
        <v>2449</v>
      </c>
      <c r="R1087" s="1" t="s">
        <v>3976</v>
      </c>
      <c r="S1087" s="1">
        <v>0</v>
      </c>
      <c r="T1087" s="1" t="s">
        <v>21</v>
      </c>
    </row>
    <row r="1088" spans="1:20" x14ac:dyDescent="0.35">
      <c r="A1088" s="1" t="s">
        <v>14</v>
      </c>
      <c r="B1088" s="1" t="s">
        <v>2450</v>
      </c>
      <c r="C1088" s="1" t="s">
        <v>2430</v>
      </c>
      <c r="D1088" s="1" t="s">
        <v>1906</v>
      </c>
      <c r="E1088" t="str">
        <f t="shared" si="64"/>
        <v>2022</v>
      </c>
      <c r="F1088" t="str">
        <f t="shared" si="65"/>
        <v>septiembre</v>
      </c>
      <c r="G1088" s="3">
        <v>45566</v>
      </c>
      <c r="H1088" s="4">
        <f t="shared" si="67"/>
        <v>747</v>
      </c>
      <c r="I1088" s="2">
        <f t="shared" si="66"/>
        <v>720</v>
      </c>
      <c r="J1088" s="1">
        <v>99423</v>
      </c>
      <c r="K1088" s="1">
        <v>99423</v>
      </c>
      <c r="L1088" s="1" t="s">
        <v>2451</v>
      </c>
      <c r="M1088" s="1" t="s">
        <v>19</v>
      </c>
      <c r="N1088" s="1" t="s">
        <v>20</v>
      </c>
      <c r="O1088" s="1" t="s">
        <v>2450</v>
      </c>
      <c r="P1088" s="1" t="s">
        <v>2450</v>
      </c>
      <c r="Q1088" s="1" t="s">
        <v>2451</v>
      </c>
      <c r="R1088" s="1" t="s">
        <v>3976</v>
      </c>
      <c r="S1088" s="1">
        <v>0</v>
      </c>
      <c r="T1088" s="1" t="s">
        <v>21</v>
      </c>
    </row>
    <row r="1089" spans="1:20" x14ac:dyDescent="0.35">
      <c r="A1089" s="1" t="s">
        <v>14</v>
      </c>
      <c r="B1089" s="1" t="s">
        <v>2452</v>
      </c>
      <c r="C1089" s="1" t="s">
        <v>2430</v>
      </c>
      <c r="D1089" s="1" t="s">
        <v>1906</v>
      </c>
      <c r="E1089" t="str">
        <f t="shared" si="64"/>
        <v>2022</v>
      </c>
      <c r="F1089" t="str">
        <f t="shared" si="65"/>
        <v>septiembre</v>
      </c>
      <c r="G1089" s="3">
        <v>45566</v>
      </c>
      <c r="H1089" s="4">
        <f t="shared" si="67"/>
        <v>747</v>
      </c>
      <c r="I1089" s="2">
        <f t="shared" si="66"/>
        <v>720</v>
      </c>
      <c r="J1089" s="1">
        <v>99423</v>
      </c>
      <c r="K1089" s="1">
        <v>99423</v>
      </c>
      <c r="L1089" s="1" t="s">
        <v>2453</v>
      </c>
      <c r="M1089" s="1" t="s">
        <v>19</v>
      </c>
      <c r="N1089" s="1" t="s">
        <v>20</v>
      </c>
      <c r="O1089" s="1" t="s">
        <v>2452</v>
      </c>
      <c r="P1089" s="1" t="s">
        <v>2452</v>
      </c>
      <c r="Q1089" s="1" t="s">
        <v>2453</v>
      </c>
      <c r="R1089" s="1" t="s">
        <v>3976</v>
      </c>
      <c r="S1089" s="1">
        <v>0</v>
      </c>
      <c r="T1089" s="1" t="s">
        <v>21</v>
      </c>
    </row>
    <row r="1090" spans="1:20" x14ac:dyDescent="0.35">
      <c r="A1090" s="1" t="s">
        <v>14</v>
      </c>
      <c r="B1090" s="1" t="s">
        <v>2454</v>
      </c>
      <c r="C1090" s="1" t="s">
        <v>2430</v>
      </c>
      <c r="D1090" s="1" t="s">
        <v>1906</v>
      </c>
      <c r="E1090" t="str">
        <f t="shared" ref="E1090:E1153" si="68">+TEXT(D1090,"aaaa")</f>
        <v>2022</v>
      </c>
      <c r="F1090" t="str">
        <f t="shared" ref="F1090:F1153" si="69">+TEXT(D1090,"mmmm")</f>
        <v>septiembre</v>
      </c>
      <c r="G1090" s="3">
        <v>45566</v>
      </c>
      <c r="H1090" s="4">
        <f t="shared" si="67"/>
        <v>747</v>
      </c>
      <c r="I1090" s="2">
        <f t="shared" ref="I1090:I1153" si="70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99423</v>
      </c>
      <c r="K1090" s="1">
        <v>99423</v>
      </c>
      <c r="L1090" s="1" t="s">
        <v>2455</v>
      </c>
      <c r="M1090" s="1" t="s">
        <v>19</v>
      </c>
      <c r="N1090" s="1" t="s">
        <v>20</v>
      </c>
      <c r="O1090" s="1" t="s">
        <v>2454</v>
      </c>
      <c r="P1090" s="1" t="s">
        <v>2454</v>
      </c>
      <c r="Q1090" s="1" t="s">
        <v>2455</v>
      </c>
      <c r="R1090" s="1" t="s">
        <v>3976</v>
      </c>
      <c r="S1090" s="1">
        <v>0</v>
      </c>
      <c r="T1090" s="1" t="s">
        <v>21</v>
      </c>
    </row>
    <row r="1091" spans="1:20" x14ac:dyDescent="0.35">
      <c r="A1091" s="1" t="s">
        <v>14</v>
      </c>
      <c r="B1091" s="1" t="s">
        <v>2456</v>
      </c>
      <c r="C1091" s="1" t="s">
        <v>2430</v>
      </c>
      <c r="D1091" s="1" t="s">
        <v>1906</v>
      </c>
      <c r="E1091" t="str">
        <f t="shared" si="68"/>
        <v>2022</v>
      </c>
      <c r="F1091" t="str">
        <f t="shared" si="69"/>
        <v>septiembre</v>
      </c>
      <c r="G1091" s="3">
        <v>45566</v>
      </c>
      <c r="H1091" s="4">
        <f t="shared" ref="H1091:H1154" si="71">+G1091-D1091</f>
        <v>747</v>
      </c>
      <c r="I1091" s="2">
        <f t="shared" si="70"/>
        <v>720</v>
      </c>
      <c r="J1091" s="1">
        <v>99423</v>
      </c>
      <c r="K1091" s="1">
        <v>99423</v>
      </c>
      <c r="L1091" s="1" t="s">
        <v>2457</v>
      </c>
      <c r="M1091" s="1" t="s">
        <v>19</v>
      </c>
      <c r="N1091" s="1" t="s">
        <v>20</v>
      </c>
      <c r="O1091" s="1" t="s">
        <v>2456</v>
      </c>
      <c r="P1091" s="1" t="s">
        <v>2456</v>
      </c>
      <c r="Q1091" s="1" t="s">
        <v>2457</v>
      </c>
      <c r="R1091" s="1" t="s">
        <v>3976</v>
      </c>
      <c r="S1091" s="1">
        <v>0</v>
      </c>
      <c r="T1091" s="1" t="s">
        <v>21</v>
      </c>
    </row>
    <row r="1092" spans="1:20" x14ac:dyDescent="0.35">
      <c r="A1092" s="1" t="s">
        <v>14</v>
      </c>
      <c r="B1092" s="1" t="s">
        <v>2458</v>
      </c>
      <c r="C1092" s="1" t="s">
        <v>2430</v>
      </c>
      <c r="D1092" s="1" t="s">
        <v>1906</v>
      </c>
      <c r="E1092" t="str">
        <f t="shared" si="68"/>
        <v>2022</v>
      </c>
      <c r="F1092" t="str">
        <f t="shared" si="69"/>
        <v>septiembre</v>
      </c>
      <c r="G1092" s="3">
        <v>45566</v>
      </c>
      <c r="H1092" s="4">
        <f t="shared" si="71"/>
        <v>747</v>
      </c>
      <c r="I1092" s="2">
        <f t="shared" si="70"/>
        <v>720</v>
      </c>
      <c r="J1092" s="1">
        <v>99423</v>
      </c>
      <c r="K1092" s="1">
        <v>99423</v>
      </c>
      <c r="L1092" s="1" t="s">
        <v>2459</v>
      </c>
      <c r="M1092" s="1" t="s">
        <v>19</v>
      </c>
      <c r="N1092" s="1" t="s">
        <v>20</v>
      </c>
      <c r="O1092" s="1" t="s">
        <v>2458</v>
      </c>
      <c r="P1092" s="1" t="s">
        <v>2458</v>
      </c>
      <c r="Q1092" s="1" t="s">
        <v>2459</v>
      </c>
      <c r="R1092" s="1" t="s">
        <v>3976</v>
      </c>
      <c r="S1092" s="1">
        <v>0</v>
      </c>
      <c r="T1092" s="1" t="s">
        <v>21</v>
      </c>
    </row>
    <row r="1093" spans="1:20" x14ac:dyDescent="0.35">
      <c r="A1093" s="1" t="s">
        <v>14</v>
      </c>
      <c r="B1093" s="1" t="s">
        <v>2460</v>
      </c>
      <c r="C1093" s="1" t="s">
        <v>2430</v>
      </c>
      <c r="D1093" s="1" t="s">
        <v>1906</v>
      </c>
      <c r="E1093" t="str">
        <f t="shared" si="68"/>
        <v>2022</v>
      </c>
      <c r="F1093" t="str">
        <f t="shared" si="69"/>
        <v>septiembre</v>
      </c>
      <c r="G1093" s="3">
        <v>45566</v>
      </c>
      <c r="H1093" s="4">
        <f t="shared" si="71"/>
        <v>747</v>
      </c>
      <c r="I1093" s="2">
        <f t="shared" si="70"/>
        <v>720</v>
      </c>
      <c r="J1093" s="1">
        <v>99423</v>
      </c>
      <c r="K1093" s="1">
        <v>99423</v>
      </c>
      <c r="L1093" s="1" t="s">
        <v>2461</v>
      </c>
      <c r="M1093" s="1" t="s">
        <v>19</v>
      </c>
      <c r="N1093" s="1" t="s">
        <v>20</v>
      </c>
      <c r="O1093" s="1" t="s">
        <v>2460</v>
      </c>
      <c r="P1093" s="1" t="s">
        <v>2460</v>
      </c>
      <c r="Q1093" s="1" t="s">
        <v>2461</v>
      </c>
      <c r="R1093" s="1" t="s">
        <v>3976</v>
      </c>
      <c r="S1093" s="1">
        <v>0</v>
      </c>
      <c r="T1093" s="1" t="s">
        <v>21</v>
      </c>
    </row>
    <row r="1094" spans="1:20" x14ac:dyDescent="0.35">
      <c r="A1094" s="1" t="s">
        <v>14</v>
      </c>
      <c r="B1094" s="1" t="s">
        <v>2462</v>
      </c>
      <c r="C1094" s="1" t="s">
        <v>2430</v>
      </c>
      <c r="D1094" s="1" t="s">
        <v>1906</v>
      </c>
      <c r="E1094" t="str">
        <f t="shared" si="68"/>
        <v>2022</v>
      </c>
      <c r="F1094" t="str">
        <f t="shared" si="69"/>
        <v>septiembre</v>
      </c>
      <c r="G1094" s="3">
        <v>45566</v>
      </c>
      <c r="H1094" s="4">
        <f t="shared" si="71"/>
        <v>747</v>
      </c>
      <c r="I1094" s="2">
        <f t="shared" si="70"/>
        <v>720</v>
      </c>
      <c r="J1094" s="1">
        <v>99423</v>
      </c>
      <c r="K1094" s="1">
        <v>99423</v>
      </c>
      <c r="L1094" s="1" t="s">
        <v>2463</v>
      </c>
      <c r="M1094" s="1" t="s">
        <v>19</v>
      </c>
      <c r="N1094" s="1" t="s">
        <v>20</v>
      </c>
      <c r="O1094" s="1" t="s">
        <v>2462</v>
      </c>
      <c r="P1094" s="1" t="s">
        <v>2462</v>
      </c>
      <c r="Q1094" s="1" t="s">
        <v>2463</v>
      </c>
      <c r="R1094" s="1" t="s">
        <v>3976</v>
      </c>
      <c r="S1094" s="1">
        <v>0</v>
      </c>
      <c r="T1094" s="1" t="s">
        <v>21</v>
      </c>
    </row>
    <row r="1095" spans="1:20" x14ac:dyDescent="0.35">
      <c r="A1095" s="1" t="s">
        <v>14</v>
      </c>
      <c r="B1095" s="1" t="s">
        <v>2464</v>
      </c>
      <c r="C1095" s="1" t="s">
        <v>2430</v>
      </c>
      <c r="D1095" s="1" t="s">
        <v>1906</v>
      </c>
      <c r="E1095" t="str">
        <f t="shared" si="68"/>
        <v>2022</v>
      </c>
      <c r="F1095" t="str">
        <f t="shared" si="69"/>
        <v>septiembre</v>
      </c>
      <c r="G1095" s="3">
        <v>45566</v>
      </c>
      <c r="H1095" s="4">
        <f t="shared" si="71"/>
        <v>747</v>
      </c>
      <c r="I1095" s="2">
        <f t="shared" si="70"/>
        <v>720</v>
      </c>
      <c r="J1095" s="1">
        <v>99423</v>
      </c>
      <c r="K1095" s="1">
        <v>99423</v>
      </c>
      <c r="L1095" s="1" t="s">
        <v>2465</v>
      </c>
      <c r="M1095" s="1" t="s">
        <v>19</v>
      </c>
      <c r="N1095" s="1" t="s">
        <v>20</v>
      </c>
      <c r="O1095" s="1" t="s">
        <v>2464</v>
      </c>
      <c r="P1095" s="1" t="s">
        <v>2464</v>
      </c>
      <c r="Q1095" s="1" t="s">
        <v>2465</v>
      </c>
      <c r="R1095" s="1" t="s">
        <v>3976</v>
      </c>
      <c r="S1095" s="1">
        <v>0</v>
      </c>
      <c r="T1095" s="1" t="s">
        <v>21</v>
      </c>
    </row>
    <row r="1096" spans="1:20" x14ac:dyDescent="0.35">
      <c r="A1096" s="1" t="s">
        <v>14</v>
      </c>
      <c r="B1096" s="1" t="s">
        <v>2466</v>
      </c>
      <c r="C1096" s="1" t="s">
        <v>2430</v>
      </c>
      <c r="D1096" s="1" t="s">
        <v>1906</v>
      </c>
      <c r="E1096" t="str">
        <f t="shared" si="68"/>
        <v>2022</v>
      </c>
      <c r="F1096" t="str">
        <f t="shared" si="69"/>
        <v>septiembre</v>
      </c>
      <c r="G1096" s="3">
        <v>45566</v>
      </c>
      <c r="H1096" s="4">
        <f t="shared" si="71"/>
        <v>747</v>
      </c>
      <c r="I1096" s="2">
        <f t="shared" si="70"/>
        <v>720</v>
      </c>
      <c r="J1096" s="1">
        <v>99423</v>
      </c>
      <c r="K1096" s="1">
        <v>99423</v>
      </c>
      <c r="L1096" s="1" t="s">
        <v>2467</v>
      </c>
      <c r="M1096" s="1" t="s">
        <v>19</v>
      </c>
      <c r="N1096" s="1" t="s">
        <v>20</v>
      </c>
      <c r="O1096" s="1" t="s">
        <v>2466</v>
      </c>
      <c r="P1096" s="1" t="s">
        <v>2466</v>
      </c>
      <c r="Q1096" s="1" t="s">
        <v>2467</v>
      </c>
      <c r="R1096" s="1" t="s">
        <v>3976</v>
      </c>
      <c r="S1096" s="1">
        <v>0</v>
      </c>
      <c r="T1096" s="1" t="s">
        <v>21</v>
      </c>
    </row>
    <row r="1097" spans="1:20" x14ac:dyDescent="0.35">
      <c r="A1097" s="1" t="s">
        <v>14</v>
      </c>
      <c r="B1097" s="1" t="s">
        <v>2468</v>
      </c>
      <c r="C1097" s="1" t="s">
        <v>2430</v>
      </c>
      <c r="D1097" s="1" t="s">
        <v>1906</v>
      </c>
      <c r="E1097" t="str">
        <f t="shared" si="68"/>
        <v>2022</v>
      </c>
      <c r="F1097" t="str">
        <f t="shared" si="69"/>
        <v>septiembre</v>
      </c>
      <c r="G1097" s="3">
        <v>45566</v>
      </c>
      <c r="H1097" s="4">
        <f t="shared" si="71"/>
        <v>747</v>
      </c>
      <c r="I1097" s="2">
        <f t="shared" si="70"/>
        <v>720</v>
      </c>
      <c r="J1097" s="1">
        <v>99423</v>
      </c>
      <c r="K1097" s="1">
        <v>99423</v>
      </c>
      <c r="L1097" s="1" t="s">
        <v>2469</v>
      </c>
      <c r="M1097" s="1" t="s">
        <v>19</v>
      </c>
      <c r="N1097" s="1" t="s">
        <v>20</v>
      </c>
      <c r="O1097" s="1" t="s">
        <v>2468</v>
      </c>
      <c r="P1097" s="1" t="s">
        <v>2468</v>
      </c>
      <c r="Q1097" s="1" t="s">
        <v>2469</v>
      </c>
      <c r="R1097" s="1" t="s">
        <v>3976</v>
      </c>
      <c r="S1097" s="1">
        <v>0</v>
      </c>
      <c r="T1097" s="1" t="s">
        <v>21</v>
      </c>
    </row>
    <row r="1098" spans="1:20" x14ac:dyDescent="0.35">
      <c r="A1098" s="1" t="s">
        <v>14</v>
      </c>
      <c r="B1098" s="1" t="s">
        <v>2470</v>
      </c>
      <c r="C1098" s="1" t="s">
        <v>2471</v>
      </c>
      <c r="D1098" s="1" t="s">
        <v>1906</v>
      </c>
      <c r="E1098" t="str">
        <f t="shared" si="68"/>
        <v>2022</v>
      </c>
      <c r="F1098" t="str">
        <f t="shared" si="69"/>
        <v>septiembre</v>
      </c>
      <c r="G1098" s="3">
        <v>45566</v>
      </c>
      <c r="H1098" s="4">
        <f t="shared" si="71"/>
        <v>747</v>
      </c>
      <c r="I1098" s="2">
        <f t="shared" si="70"/>
        <v>720</v>
      </c>
      <c r="J1098" s="1">
        <v>99423</v>
      </c>
      <c r="K1098" s="1">
        <v>99423</v>
      </c>
      <c r="L1098" s="1" t="s">
        <v>2472</v>
      </c>
      <c r="M1098" s="1" t="s">
        <v>19</v>
      </c>
      <c r="N1098" s="1" t="s">
        <v>20</v>
      </c>
      <c r="O1098" s="1" t="s">
        <v>2470</v>
      </c>
      <c r="P1098" s="1" t="s">
        <v>2470</v>
      </c>
      <c r="Q1098" s="1" t="s">
        <v>2472</v>
      </c>
      <c r="R1098" s="1" t="s">
        <v>3976</v>
      </c>
      <c r="S1098" s="1">
        <v>0</v>
      </c>
      <c r="T1098" s="1" t="s">
        <v>21</v>
      </c>
    </row>
    <row r="1099" spans="1:20" x14ac:dyDescent="0.35">
      <c r="A1099" s="1" t="s">
        <v>14</v>
      </c>
      <c r="B1099" s="1" t="s">
        <v>2473</v>
      </c>
      <c r="C1099" s="1" t="s">
        <v>2471</v>
      </c>
      <c r="D1099" s="1" t="s">
        <v>1906</v>
      </c>
      <c r="E1099" t="str">
        <f t="shared" si="68"/>
        <v>2022</v>
      </c>
      <c r="F1099" t="str">
        <f t="shared" si="69"/>
        <v>septiembre</v>
      </c>
      <c r="G1099" s="3">
        <v>45566</v>
      </c>
      <c r="H1099" s="4">
        <f t="shared" si="71"/>
        <v>747</v>
      </c>
      <c r="I1099" s="2">
        <f t="shared" si="70"/>
        <v>720</v>
      </c>
      <c r="J1099" s="1">
        <v>99423</v>
      </c>
      <c r="K1099" s="1">
        <v>99423</v>
      </c>
      <c r="L1099" s="1" t="s">
        <v>2474</v>
      </c>
      <c r="M1099" s="1" t="s">
        <v>19</v>
      </c>
      <c r="N1099" s="1" t="s">
        <v>20</v>
      </c>
      <c r="O1099" s="1" t="s">
        <v>2473</v>
      </c>
      <c r="P1099" s="1" t="s">
        <v>2473</v>
      </c>
      <c r="Q1099" s="1" t="s">
        <v>2474</v>
      </c>
      <c r="R1099" s="1" t="s">
        <v>3976</v>
      </c>
      <c r="S1099" s="1">
        <v>0</v>
      </c>
      <c r="T1099" s="1" t="s">
        <v>21</v>
      </c>
    </row>
    <row r="1100" spans="1:20" x14ac:dyDescent="0.35">
      <c r="A1100" s="1" t="s">
        <v>14</v>
      </c>
      <c r="B1100" s="1" t="s">
        <v>2475</v>
      </c>
      <c r="C1100" s="1" t="s">
        <v>2471</v>
      </c>
      <c r="D1100" s="1" t="s">
        <v>1906</v>
      </c>
      <c r="E1100" t="str">
        <f t="shared" si="68"/>
        <v>2022</v>
      </c>
      <c r="F1100" t="str">
        <f t="shared" si="69"/>
        <v>septiembre</v>
      </c>
      <c r="G1100" s="3">
        <v>45566</v>
      </c>
      <c r="H1100" s="4">
        <f t="shared" si="71"/>
        <v>747</v>
      </c>
      <c r="I1100" s="2">
        <f t="shared" si="70"/>
        <v>720</v>
      </c>
      <c r="J1100" s="1">
        <v>99423</v>
      </c>
      <c r="K1100" s="1">
        <v>99423</v>
      </c>
      <c r="L1100" s="1" t="s">
        <v>2476</v>
      </c>
      <c r="M1100" s="1" t="s">
        <v>19</v>
      </c>
      <c r="N1100" s="1" t="s">
        <v>20</v>
      </c>
      <c r="O1100" s="1" t="s">
        <v>2475</v>
      </c>
      <c r="P1100" s="1" t="s">
        <v>2475</v>
      </c>
      <c r="Q1100" s="1" t="s">
        <v>2476</v>
      </c>
      <c r="R1100" s="1" t="s">
        <v>3976</v>
      </c>
      <c r="S1100" s="1">
        <v>0</v>
      </c>
      <c r="T1100" s="1" t="s">
        <v>21</v>
      </c>
    </row>
    <row r="1101" spans="1:20" x14ac:dyDescent="0.35">
      <c r="A1101" s="1" t="s">
        <v>14</v>
      </c>
      <c r="B1101" s="1" t="s">
        <v>2477</v>
      </c>
      <c r="C1101" s="1" t="s">
        <v>2471</v>
      </c>
      <c r="D1101" s="1" t="s">
        <v>1906</v>
      </c>
      <c r="E1101" t="str">
        <f t="shared" si="68"/>
        <v>2022</v>
      </c>
      <c r="F1101" t="str">
        <f t="shared" si="69"/>
        <v>septiembre</v>
      </c>
      <c r="G1101" s="3">
        <v>45566</v>
      </c>
      <c r="H1101" s="4">
        <f t="shared" si="71"/>
        <v>747</v>
      </c>
      <c r="I1101" s="2">
        <f t="shared" si="70"/>
        <v>720</v>
      </c>
      <c r="J1101" s="1">
        <v>99423</v>
      </c>
      <c r="K1101" s="1">
        <v>99423</v>
      </c>
      <c r="L1101" s="1" t="s">
        <v>2478</v>
      </c>
      <c r="M1101" s="1" t="s">
        <v>19</v>
      </c>
      <c r="N1101" s="1" t="s">
        <v>20</v>
      </c>
      <c r="O1101" s="1" t="s">
        <v>2477</v>
      </c>
      <c r="P1101" s="1" t="s">
        <v>2477</v>
      </c>
      <c r="Q1101" s="1" t="s">
        <v>2478</v>
      </c>
      <c r="R1101" s="1" t="s">
        <v>3976</v>
      </c>
      <c r="S1101" s="1">
        <v>0</v>
      </c>
      <c r="T1101" s="1" t="s">
        <v>21</v>
      </c>
    </row>
    <row r="1102" spans="1:20" x14ac:dyDescent="0.35">
      <c r="A1102" s="1" t="s">
        <v>14</v>
      </c>
      <c r="B1102" s="1" t="s">
        <v>2479</v>
      </c>
      <c r="C1102" s="1" t="s">
        <v>2471</v>
      </c>
      <c r="D1102" s="1" t="s">
        <v>1906</v>
      </c>
      <c r="E1102" t="str">
        <f t="shared" si="68"/>
        <v>2022</v>
      </c>
      <c r="F1102" t="str">
        <f t="shared" si="69"/>
        <v>septiembre</v>
      </c>
      <c r="G1102" s="3">
        <v>45566</v>
      </c>
      <c r="H1102" s="4">
        <f t="shared" si="71"/>
        <v>747</v>
      </c>
      <c r="I1102" s="2">
        <f t="shared" si="70"/>
        <v>720</v>
      </c>
      <c r="J1102" s="1">
        <v>99423</v>
      </c>
      <c r="K1102" s="1">
        <v>99423</v>
      </c>
      <c r="L1102" s="1" t="s">
        <v>2480</v>
      </c>
      <c r="M1102" s="1" t="s">
        <v>19</v>
      </c>
      <c r="N1102" s="1" t="s">
        <v>20</v>
      </c>
      <c r="O1102" s="1" t="s">
        <v>2479</v>
      </c>
      <c r="P1102" s="1" t="s">
        <v>2479</v>
      </c>
      <c r="Q1102" s="1" t="s">
        <v>2480</v>
      </c>
      <c r="R1102" s="1" t="s">
        <v>3976</v>
      </c>
      <c r="S1102" s="1">
        <v>0</v>
      </c>
      <c r="T1102" s="1" t="s">
        <v>21</v>
      </c>
    </row>
    <row r="1103" spans="1:20" x14ac:dyDescent="0.35">
      <c r="A1103" s="1" t="s">
        <v>14</v>
      </c>
      <c r="B1103" s="1" t="s">
        <v>2481</v>
      </c>
      <c r="C1103" s="1" t="s">
        <v>2471</v>
      </c>
      <c r="D1103" s="1" t="s">
        <v>1906</v>
      </c>
      <c r="E1103" t="str">
        <f t="shared" si="68"/>
        <v>2022</v>
      </c>
      <c r="F1103" t="str">
        <f t="shared" si="69"/>
        <v>septiembre</v>
      </c>
      <c r="G1103" s="3">
        <v>45566</v>
      </c>
      <c r="H1103" s="4">
        <f t="shared" si="71"/>
        <v>747</v>
      </c>
      <c r="I1103" s="2">
        <f t="shared" si="70"/>
        <v>720</v>
      </c>
      <c r="J1103" s="1">
        <v>99423</v>
      </c>
      <c r="K1103" s="1">
        <v>99423</v>
      </c>
      <c r="L1103" s="1" t="s">
        <v>2482</v>
      </c>
      <c r="M1103" s="1" t="s">
        <v>19</v>
      </c>
      <c r="N1103" s="1" t="s">
        <v>20</v>
      </c>
      <c r="O1103" s="1" t="s">
        <v>2481</v>
      </c>
      <c r="P1103" s="1" t="s">
        <v>2481</v>
      </c>
      <c r="Q1103" s="1" t="s">
        <v>2482</v>
      </c>
      <c r="R1103" s="1" t="s">
        <v>3976</v>
      </c>
      <c r="S1103" s="1">
        <v>0</v>
      </c>
      <c r="T1103" s="1" t="s">
        <v>21</v>
      </c>
    </row>
    <row r="1104" spans="1:20" x14ac:dyDescent="0.35">
      <c r="A1104" s="1" t="s">
        <v>14</v>
      </c>
      <c r="B1104" s="1" t="s">
        <v>2483</v>
      </c>
      <c r="C1104" s="1" t="s">
        <v>2484</v>
      </c>
      <c r="D1104" s="1" t="s">
        <v>1906</v>
      </c>
      <c r="E1104" t="str">
        <f t="shared" si="68"/>
        <v>2022</v>
      </c>
      <c r="F1104" t="str">
        <f t="shared" si="69"/>
        <v>septiembre</v>
      </c>
      <c r="G1104" s="3">
        <v>45566</v>
      </c>
      <c r="H1104" s="4">
        <f t="shared" si="71"/>
        <v>747</v>
      </c>
      <c r="I1104" s="2">
        <f t="shared" si="70"/>
        <v>720</v>
      </c>
      <c r="J1104" s="1">
        <v>99423</v>
      </c>
      <c r="K1104" s="1">
        <v>99423</v>
      </c>
      <c r="L1104" s="1" t="s">
        <v>2485</v>
      </c>
      <c r="M1104" s="1" t="s">
        <v>19</v>
      </c>
      <c r="N1104" s="1" t="s">
        <v>20</v>
      </c>
      <c r="O1104" s="1" t="s">
        <v>2483</v>
      </c>
      <c r="P1104" s="1" t="s">
        <v>2483</v>
      </c>
      <c r="Q1104" s="1" t="s">
        <v>2485</v>
      </c>
      <c r="R1104" s="1" t="s">
        <v>3976</v>
      </c>
      <c r="S1104" s="1">
        <v>0</v>
      </c>
      <c r="T1104" s="1" t="s">
        <v>21</v>
      </c>
    </row>
    <row r="1105" spans="1:20" x14ac:dyDescent="0.35">
      <c r="A1105" s="1" t="s">
        <v>14</v>
      </c>
      <c r="B1105" s="1" t="s">
        <v>2486</v>
      </c>
      <c r="C1105" s="1" t="s">
        <v>2484</v>
      </c>
      <c r="D1105" s="1" t="s">
        <v>1906</v>
      </c>
      <c r="E1105" t="str">
        <f t="shared" si="68"/>
        <v>2022</v>
      </c>
      <c r="F1105" t="str">
        <f t="shared" si="69"/>
        <v>septiembre</v>
      </c>
      <c r="G1105" s="3">
        <v>45566</v>
      </c>
      <c r="H1105" s="4">
        <f t="shared" si="71"/>
        <v>747</v>
      </c>
      <c r="I1105" s="2">
        <f t="shared" si="70"/>
        <v>720</v>
      </c>
      <c r="J1105" s="1">
        <v>99423</v>
      </c>
      <c r="K1105" s="1">
        <v>99423</v>
      </c>
      <c r="L1105" s="1" t="s">
        <v>2487</v>
      </c>
      <c r="M1105" s="1" t="s">
        <v>19</v>
      </c>
      <c r="N1105" s="1" t="s">
        <v>20</v>
      </c>
      <c r="O1105" s="1" t="s">
        <v>2486</v>
      </c>
      <c r="P1105" s="1" t="s">
        <v>2486</v>
      </c>
      <c r="Q1105" s="1" t="s">
        <v>2487</v>
      </c>
      <c r="R1105" s="1" t="s">
        <v>3976</v>
      </c>
      <c r="S1105" s="1">
        <v>0</v>
      </c>
      <c r="T1105" s="1" t="s">
        <v>21</v>
      </c>
    </row>
    <row r="1106" spans="1:20" x14ac:dyDescent="0.35">
      <c r="A1106" s="1" t="s">
        <v>14</v>
      </c>
      <c r="B1106" s="1" t="s">
        <v>2488</v>
      </c>
      <c r="C1106" s="1" t="s">
        <v>2484</v>
      </c>
      <c r="D1106" s="1" t="s">
        <v>1906</v>
      </c>
      <c r="E1106" t="str">
        <f t="shared" si="68"/>
        <v>2022</v>
      </c>
      <c r="F1106" t="str">
        <f t="shared" si="69"/>
        <v>septiembre</v>
      </c>
      <c r="G1106" s="3">
        <v>45566</v>
      </c>
      <c r="H1106" s="4">
        <f t="shared" si="71"/>
        <v>747</v>
      </c>
      <c r="I1106" s="2">
        <f t="shared" si="70"/>
        <v>720</v>
      </c>
      <c r="J1106" s="1">
        <v>99423</v>
      </c>
      <c r="K1106" s="1">
        <v>99423</v>
      </c>
      <c r="L1106" s="1" t="s">
        <v>2489</v>
      </c>
      <c r="M1106" s="1" t="s">
        <v>19</v>
      </c>
      <c r="N1106" s="1" t="s">
        <v>20</v>
      </c>
      <c r="O1106" s="1" t="s">
        <v>2488</v>
      </c>
      <c r="P1106" s="1" t="s">
        <v>2488</v>
      </c>
      <c r="Q1106" s="1" t="s">
        <v>2489</v>
      </c>
      <c r="R1106" s="1" t="s">
        <v>3976</v>
      </c>
      <c r="S1106" s="1">
        <v>0</v>
      </c>
      <c r="T1106" s="1" t="s">
        <v>21</v>
      </c>
    </row>
    <row r="1107" spans="1:20" x14ac:dyDescent="0.35">
      <c r="A1107" s="1" t="s">
        <v>14</v>
      </c>
      <c r="B1107" s="1" t="s">
        <v>2490</v>
      </c>
      <c r="C1107" s="1" t="s">
        <v>2491</v>
      </c>
      <c r="D1107" s="1" t="s">
        <v>1906</v>
      </c>
      <c r="E1107" t="str">
        <f t="shared" si="68"/>
        <v>2022</v>
      </c>
      <c r="F1107" t="str">
        <f t="shared" si="69"/>
        <v>septiembre</v>
      </c>
      <c r="G1107" s="3">
        <v>45566</v>
      </c>
      <c r="H1107" s="4">
        <f t="shared" si="71"/>
        <v>747</v>
      </c>
      <c r="I1107" s="2">
        <f t="shared" si="70"/>
        <v>720</v>
      </c>
      <c r="J1107" s="1">
        <v>99423</v>
      </c>
      <c r="K1107" s="1">
        <v>99423</v>
      </c>
      <c r="L1107" s="1" t="s">
        <v>2492</v>
      </c>
      <c r="M1107" s="1" t="s">
        <v>19</v>
      </c>
      <c r="N1107" s="1" t="s">
        <v>20</v>
      </c>
      <c r="O1107" s="1" t="s">
        <v>2490</v>
      </c>
      <c r="P1107" s="1" t="s">
        <v>2490</v>
      </c>
      <c r="Q1107" s="1" t="s">
        <v>2492</v>
      </c>
      <c r="R1107" s="1" t="s">
        <v>3976</v>
      </c>
      <c r="S1107" s="1">
        <v>0</v>
      </c>
      <c r="T1107" s="1" t="s">
        <v>21</v>
      </c>
    </row>
    <row r="1108" spans="1:20" x14ac:dyDescent="0.35">
      <c r="A1108" s="1" t="s">
        <v>14</v>
      </c>
      <c r="B1108" s="1" t="s">
        <v>2493</v>
      </c>
      <c r="C1108" s="1" t="s">
        <v>2491</v>
      </c>
      <c r="D1108" s="1" t="s">
        <v>1906</v>
      </c>
      <c r="E1108" t="str">
        <f t="shared" si="68"/>
        <v>2022</v>
      </c>
      <c r="F1108" t="str">
        <f t="shared" si="69"/>
        <v>septiembre</v>
      </c>
      <c r="G1108" s="3">
        <v>45566</v>
      </c>
      <c r="H1108" s="4">
        <f t="shared" si="71"/>
        <v>747</v>
      </c>
      <c r="I1108" s="2">
        <f t="shared" si="70"/>
        <v>720</v>
      </c>
      <c r="J1108" s="1">
        <v>99423</v>
      </c>
      <c r="K1108" s="1">
        <v>99423</v>
      </c>
      <c r="L1108" s="1" t="s">
        <v>2494</v>
      </c>
      <c r="M1108" s="1" t="s">
        <v>19</v>
      </c>
      <c r="N1108" s="1" t="s">
        <v>20</v>
      </c>
      <c r="O1108" s="1" t="s">
        <v>2493</v>
      </c>
      <c r="P1108" s="1" t="s">
        <v>2493</v>
      </c>
      <c r="Q1108" s="1" t="s">
        <v>2494</v>
      </c>
      <c r="R1108" s="1" t="s">
        <v>3976</v>
      </c>
      <c r="S1108" s="1">
        <v>0</v>
      </c>
      <c r="T1108" s="1" t="s">
        <v>21</v>
      </c>
    </row>
    <row r="1109" spans="1:20" x14ac:dyDescent="0.35">
      <c r="A1109" s="1" t="s">
        <v>14</v>
      </c>
      <c r="B1109" s="1" t="s">
        <v>2495</v>
      </c>
      <c r="C1109" s="1" t="s">
        <v>2491</v>
      </c>
      <c r="D1109" s="1" t="s">
        <v>1906</v>
      </c>
      <c r="E1109" t="str">
        <f t="shared" si="68"/>
        <v>2022</v>
      </c>
      <c r="F1109" t="str">
        <f t="shared" si="69"/>
        <v>septiembre</v>
      </c>
      <c r="G1109" s="3">
        <v>45566</v>
      </c>
      <c r="H1109" s="4">
        <f t="shared" si="71"/>
        <v>747</v>
      </c>
      <c r="I1109" s="2">
        <f t="shared" si="70"/>
        <v>720</v>
      </c>
      <c r="J1109" s="1">
        <v>99423</v>
      </c>
      <c r="K1109" s="1">
        <v>99423</v>
      </c>
      <c r="L1109" s="1" t="s">
        <v>2496</v>
      </c>
      <c r="M1109" s="1" t="s">
        <v>19</v>
      </c>
      <c r="N1109" s="1" t="s">
        <v>20</v>
      </c>
      <c r="O1109" s="1" t="s">
        <v>2495</v>
      </c>
      <c r="P1109" s="1" t="s">
        <v>2495</v>
      </c>
      <c r="Q1109" s="1" t="s">
        <v>2496</v>
      </c>
      <c r="R1109" s="1" t="s">
        <v>3976</v>
      </c>
      <c r="S1109" s="1">
        <v>0</v>
      </c>
      <c r="T1109" s="1" t="s">
        <v>21</v>
      </c>
    </row>
    <row r="1110" spans="1:20" x14ac:dyDescent="0.35">
      <c r="A1110" s="1" t="s">
        <v>14</v>
      </c>
      <c r="B1110" s="1" t="s">
        <v>2497</v>
      </c>
      <c r="C1110" s="1" t="s">
        <v>2491</v>
      </c>
      <c r="D1110" s="1" t="s">
        <v>1906</v>
      </c>
      <c r="E1110" t="str">
        <f t="shared" si="68"/>
        <v>2022</v>
      </c>
      <c r="F1110" t="str">
        <f t="shared" si="69"/>
        <v>septiembre</v>
      </c>
      <c r="G1110" s="3">
        <v>45566</v>
      </c>
      <c r="H1110" s="4">
        <f t="shared" si="71"/>
        <v>747</v>
      </c>
      <c r="I1110" s="2">
        <f t="shared" si="70"/>
        <v>720</v>
      </c>
      <c r="J1110" s="1">
        <v>99423</v>
      </c>
      <c r="K1110" s="1">
        <v>99423</v>
      </c>
      <c r="L1110" s="1" t="s">
        <v>2498</v>
      </c>
      <c r="M1110" s="1" t="s">
        <v>19</v>
      </c>
      <c r="N1110" s="1" t="s">
        <v>20</v>
      </c>
      <c r="O1110" s="1" t="s">
        <v>2497</v>
      </c>
      <c r="P1110" s="1" t="s">
        <v>2497</v>
      </c>
      <c r="Q1110" s="1" t="s">
        <v>2498</v>
      </c>
      <c r="R1110" s="1" t="s">
        <v>3976</v>
      </c>
      <c r="S1110" s="1">
        <v>0</v>
      </c>
      <c r="T1110" s="1" t="s">
        <v>21</v>
      </c>
    </row>
    <row r="1111" spans="1:20" x14ac:dyDescent="0.35">
      <c r="A1111" s="1" t="s">
        <v>14</v>
      </c>
      <c r="B1111" s="1" t="s">
        <v>2499</v>
      </c>
      <c r="C1111" s="1" t="s">
        <v>2491</v>
      </c>
      <c r="D1111" s="1" t="s">
        <v>1906</v>
      </c>
      <c r="E1111" t="str">
        <f t="shared" si="68"/>
        <v>2022</v>
      </c>
      <c r="F1111" t="str">
        <f t="shared" si="69"/>
        <v>septiembre</v>
      </c>
      <c r="G1111" s="3">
        <v>45566</v>
      </c>
      <c r="H1111" s="4">
        <f t="shared" si="71"/>
        <v>747</v>
      </c>
      <c r="I1111" s="2">
        <f t="shared" si="70"/>
        <v>720</v>
      </c>
      <c r="J1111" s="1">
        <v>99423</v>
      </c>
      <c r="K1111" s="1">
        <v>99423</v>
      </c>
      <c r="L1111" s="1" t="s">
        <v>2500</v>
      </c>
      <c r="M1111" s="1" t="s">
        <v>19</v>
      </c>
      <c r="N1111" s="1" t="s">
        <v>20</v>
      </c>
      <c r="O1111" s="1" t="s">
        <v>2499</v>
      </c>
      <c r="P1111" s="1" t="s">
        <v>2499</v>
      </c>
      <c r="Q1111" s="1" t="s">
        <v>2500</v>
      </c>
      <c r="R1111" s="1" t="s">
        <v>3976</v>
      </c>
      <c r="S1111" s="1">
        <v>0</v>
      </c>
      <c r="T1111" s="1" t="s">
        <v>21</v>
      </c>
    </row>
    <row r="1112" spans="1:20" x14ac:dyDescent="0.35">
      <c r="A1112" s="1" t="s">
        <v>14</v>
      </c>
      <c r="B1112" s="1" t="s">
        <v>2501</v>
      </c>
      <c r="C1112" s="1" t="s">
        <v>2491</v>
      </c>
      <c r="D1112" s="1" t="s">
        <v>1906</v>
      </c>
      <c r="E1112" t="str">
        <f t="shared" si="68"/>
        <v>2022</v>
      </c>
      <c r="F1112" t="str">
        <f t="shared" si="69"/>
        <v>septiembre</v>
      </c>
      <c r="G1112" s="3">
        <v>45566</v>
      </c>
      <c r="H1112" s="4">
        <f t="shared" si="71"/>
        <v>747</v>
      </c>
      <c r="I1112" s="2">
        <f t="shared" si="70"/>
        <v>720</v>
      </c>
      <c r="J1112" s="1">
        <v>99423</v>
      </c>
      <c r="K1112" s="1">
        <v>99423</v>
      </c>
      <c r="L1112" s="1" t="s">
        <v>2502</v>
      </c>
      <c r="M1112" s="1" t="s">
        <v>19</v>
      </c>
      <c r="N1112" s="1" t="s">
        <v>20</v>
      </c>
      <c r="O1112" s="1" t="s">
        <v>2501</v>
      </c>
      <c r="P1112" s="1" t="s">
        <v>2501</v>
      </c>
      <c r="Q1112" s="1" t="s">
        <v>2502</v>
      </c>
      <c r="R1112" s="1" t="s">
        <v>3976</v>
      </c>
      <c r="S1112" s="1">
        <v>0</v>
      </c>
      <c r="T1112" s="1" t="s">
        <v>21</v>
      </c>
    </row>
    <row r="1113" spans="1:20" x14ac:dyDescent="0.35">
      <c r="A1113" s="1" t="s">
        <v>14</v>
      </c>
      <c r="B1113" s="1" t="s">
        <v>2503</v>
      </c>
      <c r="C1113" s="1" t="s">
        <v>2491</v>
      </c>
      <c r="D1113" s="1" t="s">
        <v>1906</v>
      </c>
      <c r="E1113" t="str">
        <f t="shared" si="68"/>
        <v>2022</v>
      </c>
      <c r="F1113" t="str">
        <f t="shared" si="69"/>
        <v>septiembre</v>
      </c>
      <c r="G1113" s="3">
        <v>45566</v>
      </c>
      <c r="H1113" s="4">
        <f t="shared" si="71"/>
        <v>747</v>
      </c>
      <c r="I1113" s="2">
        <f t="shared" si="70"/>
        <v>720</v>
      </c>
      <c r="J1113" s="1">
        <v>99423</v>
      </c>
      <c r="K1113" s="1">
        <v>99423</v>
      </c>
      <c r="L1113" s="1" t="s">
        <v>2504</v>
      </c>
      <c r="M1113" s="1" t="s">
        <v>19</v>
      </c>
      <c r="N1113" s="1" t="s">
        <v>20</v>
      </c>
      <c r="O1113" s="1" t="s">
        <v>2503</v>
      </c>
      <c r="P1113" s="1" t="s">
        <v>2503</v>
      </c>
      <c r="Q1113" s="1" t="s">
        <v>2504</v>
      </c>
      <c r="R1113" s="1" t="s">
        <v>3976</v>
      </c>
      <c r="S1113" s="1">
        <v>0</v>
      </c>
      <c r="T1113" s="1" t="s">
        <v>21</v>
      </c>
    </row>
    <row r="1114" spans="1:20" x14ac:dyDescent="0.35">
      <c r="A1114" s="1" t="s">
        <v>14</v>
      </c>
      <c r="B1114" s="1" t="s">
        <v>2505</v>
      </c>
      <c r="C1114" s="1" t="s">
        <v>2491</v>
      </c>
      <c r="D1114" s="1" t="s">
        <v>1906</v>
      </c>
      <c r="E1114" t="str">
        <f t="shared" si="68"/>
        <v>2022</v>
      </c>
      <c r="F1114" t="str">
        <f t="shared" si="69"/>
        <v>septiembre</v>
      </c>
      <c r="G1114" s="3">
        <v>45566</v>
      </c>
      <c r="H1114" s="4">
        <f t="shared" si="71"/>
        <v>747</v>
      </c>
      <c r="I1114" s="2">
        <f t="shared" si="70"/>
        <v>720</v>
      </c>
      <c r="J1114" s="1">
        <v>99423</v>
      </c>
      <c r="K1114" s="1">
        <v>99423</v>
      </c>
      <c r="L1114" s="1" t="s">
        <v>2506</v>
      </c>
      <c r="M1114" s="1" t="s">
        <v>19</v>
      </c>
      <c r="N1114" s="1" t="s">
        <v>20</v>
      </c>
      <c r="O1114" s="1" t="s">
        <v>2505</v>
      </c>
      <c r="P1114" s="1" t="s">
        <v>2505</v>
      </c>
      <c r="Q1114" s="1" t="s">
        <v>2506</v>
      </c>
      <c r="R1114" s="1" t="s">
        <v>3976</v>
      </c>
      <c r="S1114" s="1">
        <v>0</v>
      </c>
      <c r="T1114" s="1" t="s">
        <v>21</v>
      </c>
    </row>
    <row r="1115" spans="1:20" x14ac:dyDescent="0.35">
      <c r="A1115" s="1" t="s">
        <v>14</v>
      </c>
      <c r="B1115" s="1" t="s">
        <v>2507</v>
      </c>
      <c r="C1115" s="1" t="s">
        <v>2491</v>
      </c>
      <c r="D1115" s="1" t="s">
        <v>1906</v>
      </c>
      <c r="E1115" t="str">
        <f t="shared" si="68"/>
        <v>2022</v>
      </c>
      <c r="F1115" t="str">
        <f t="shared" si="69"/>
        <v>septiembre</v>
      </c>
      <c r="G1115" s="3">
        <v>45566</v>
      </c>
      <c r="H1115" s="4">
        <f t="shared" si="71"/>
        <v>747</v>
      </c>
      <c r="I1115" s="2">
        <f t="shared" si="70"/>
        <v>720</v>
      </c>
      <c r="J1115" s="1">
        <v>99423</v>
      </c>
      <c r="K1115" s="1">
        <v>99423</v>
      </c>
      <c r="L1115" s="1" t="s">
        <v>2508</v>
      </c>
      <c r="M1115" s="1" t="s">
        <v>19</v>
      </c>
      <c r="N1115" s="1" t="s">
        <v>20</v>
      </c>
      <c r="O1115" s="1" t="s">
        <v>2507</v>
      </c>
      <c r="P1115" s="1" t="s">
        <v>2507</v>
      </c>
      <c r="Q1115" s="1" t="s">
        <v>2508</v>
      </c>
      <c r="R1115" s="1" t="s">
        <v>3976</v>
      </c>
      <c r="S1115" s="1">
        <v>0</v>
      </c>
      <c r="T1115" s="1" t="s">
        <v>21</v>
      </c>
    </row>
    <row r="1116" spans="1:20" x14ac:dyDescent="0.35">
      <c r="A1116" s="1" t="s">
        <v>14</v>
      </c>
      <c r="B1116" s="1" t="s">
        <v>2509</v>
      </c>
      <c r="C1116" s="1" t="s">
        <v>2491</v>
      </c>
      <c r="D1116" s="1" t="s">
        <v>1906</v>
      </c>
      <c r="E1116" t="str">
        <f t="shared" si="68"/>
        <v>2022</v>
      </c>
      <c r="F1116" t="str">
        <f t="shared" si="69"/>
        <v>septiembre</v>
      </c>
      <c r="G1116" s="3">
        <v>45566</v>
      </c>
      <c r="H1116" s="4">
        <f t="shared" si="71"/>
        <v>747</v>
      </c>
      <c r="I1116" s="2">
        <f t="shared" si="70"/>
        <v>720</v>
      </c>
      <c r="J1116" s="1">
        <v>99423</v>
      </c>
      <c r="K1116" s="1">
        <v>99423</v>
      </c>
      <c r="L1116" s="1" t="s">
        <v>2510</v>
      </c>
      <c r="M1116" s="1" t="s">
        <v>19</v>
      </c>
      <c r="N1116" s="1" t="s">
        <v>20</v>
      </c>
      <c r="O1116" s="1" t="s">
        <v>2509</v>
      </c>
      <c r="P1116" s="1" t="s">
        <v>2509</v>
      </c>
      <c r="Q1116" s="1" t="s">
        <v>2510</v>
      </c>
      <c r="R1116" s="1" t="s">
        <v>3976</v>
      </c>
      <c r="S1116" s="1">
        <v>0</v>
      </c>
      <c r="T1116" s="1" t="s">
        <v>21</v>
      </c>
    </row>
    <row r="1117" spans="1:20" x14ac:dyDescent="0.35">
      <c r="A1117" s="1" t="s">
        <v>14</v>
      </c>
      <c r="B1117" s="1" t="s">
        <v>2511</v>
      </c>
      <c r="C1117" s="1" t="s">
        <v>2491</v>
      </c>
      <c r="D1117" s="1" t="s">
        <v>1906</v>
      </c>
      <c r="E1117" t="str">
        <f t="shared" si="68"/>
        <v>2022</v>
      </c>
      <c r="F1117" t="str">
        <f t="shared" si="69"/>
        <v>septiembre</v>
      </c>
      <c r="G1117" s="3">
        <v>45566</v>
      </c>
      <c r="H1117" s="4">
        <f t="shared" si="71"/>
        <v>747</v>
      </c>
      <c r="I1117" s="2">
        <f t="shared" si="70"/>
        <v>720</v>
      </c>
      <c r="J1117" s="1">
        <v>99423</v>
      </c>
      <c r="K1117" s="1">
        <v>99423</v>
      </c>
      <c r="L1117" s="1" t="s">
        <v>2512</v>
      </c>
      <c r="M1117" s="1" t="s">
        <v>19</v>
      </c>
      <c r="N1117" s="1" t="s">
        <v>20</v>
      </c>
      <c r="O1117" s="1" t="s">
        <v>2511</v>
      </c>
      <c r="P1117" s="1" t="s">
        <v>2511</v>
      </c>
      <c r="Q1117" s="1" t="s">
        <v>2512</v>
      </c>
      <c r="R1117" s="1" t="s">
        <v>3976</v>
      </c>
      <c r="S1117" s="1">
        <v>0</v>
      </c>
      <c r="T1117" s="1" t="s">
        <v>21</v>
      </c>
    </row>
    <row r="1118" spans="1:20" x14ac:dyDescent="0.35">
      <c r="A1118" s="1" t="s">
        <v>14</v>
      </c>
      <c r="B1118" s="1" t="s">
        <v>2513</v>
      </c>
      <c r="C1118" s="1" t="s">
        <v>2491</v>
      </c>
      <c r="D1118" s="1" t="s">
        <v>1906</v>
      </c>
      <c r="E1118" t="str">
        <f t="shared" si="68"/>
        <v>2022</v>
      </c>
      <c r="F1118" t="str">
        <f t="shared" si="69"/>
        <v>septiembre</v>
      </c>
      <c r="G1118" s="3">
        <v>45566</v>
      </c>
      <c r="H1118" s="4">
        <f t="shared" si="71"/>
        <v>747</v>
      </c>
      <c r="I1118" s="2">
        <f t="shared" si="70"/>
        <v>720</v>
      </c>
      <c r="J1118" s="1">
        <v>99423</v>
      </c>
      <c r="K1118" s="1">
        <v>99423</v>
      </c>
      <c r="L1118" s="1" t="s">
        <v>2514</v>
      </c>
      <c r="M1118" s="1" t="s">
        <v>19</v>
      </c>
      <c r="N1118" s="1" t="s">
        <v>20</v>
      </c>
      <c r="O1118" s="1" t="s">
        <v>2513</v>
      </c>
      <c r="P1118" s="1" t="s">
        <v>2513</v>
      </c>
      <c r="Q1118" s="1" t="s">
        <v>2514</v>
      </c>
      <c r="R1118" s="1" t="s">
        <v>3976</v>
      </c>
      <c r="S1118" s="1">
        <v>0</v>
      </c>
      <c r="T1118" s="1" t="s">
        <v>21</v>
      </c>
    </row>
    <row r="1119" spans="1:20" x14ac:dyDescent="0.35">
      <c r="A1119" s="1" t="s">
        <v>14</v>
      </c>
      <c r="B1119" s="1" t="s">
        <v>2515</v>
      </c>
      <c r="C1119" s="1" t="s">
        <v>2491</v>
      </c>
      <c r="D1119" s="1" t="s">
        <v>1906</v>
      </c>
      <c r="E1119" t="str">
        <f t="shared" si="68"/>
        <v>2022</v>
      </c>
      <c r="F1119" t="str">
        <f t="shared" si="69"/>
        <v>septiembre</v>
      </c>
      <c r="G1119" s="3">
        <v>45566</v>
      </c>
      <c r="H1119" s="4">
        <f t="shared" si="71"/>
        <v>747</v>
      </c>
      <c r="I1119" s="2">
        <f t="shared" si="70"/>
        <v>720</v>
      </c>
      <c r="J1119" s="1">
        <v>99423</v>
      </c>
      <c r="K1119" s="1">
        <v>99423</v>
      </c>
      <c r="L1119" s="1" t="s">
        <v>2516</v>
      </c>
      <c r="M1119" s="1" t="s">
        <v>19</v>
      </c>
      <c r="N1119" s="1" t="s">
        <v>20</v>
      </c>
      <c r="O1119" s="1" t="s">
        <v>2515</v>
      </c>
      <c r="P1119" s="1" t="s">
        <v>2515</v>
      </c>
      <c r="Q1119" s="1" t="s">
        <v>2516</v>
      </c>
      <c r="R1119" s="1" t="s">
        <v>3976</v>
      </c>
      <c r="S1119" s="1">
        <v>0</v>
      </c>
      <c r="T1119" s="1" t="s">
        <v>21</v>
      </c>
    </row>
    <row r="1120" spans="1:20" x14ac:dyDescent="0.35">
      <c r="A1120" s="1" t="s">
        <v>14</v>
      </c>
      <c r="B1120" s="1" t="s">
        <v>2517</v>
      </c>
      <c r="C1120" s="1" t="s">
        <v>2491</v>
      </c>
      <c r="D1120" s="1" t="s">
        <v>1906</v>
      </c>
      <c r="E1120" t="str">
        <f t="shared" si="68"/>
        <v>2022</v>
      </c>
      <c r="F1120" t="str">
        <f t="shared" si="69"/>
        <v>septiembre</v>
      </c>
      <c r="G1120" s="3">
        <v>45566</v>
      </c>
      <c r="H1120" s="4">
        <f t="shared" si="71"/>
        <v>747</v>
      </c>
      <c r="I1120" s="2">
        <f t="shared" si="70"/>
        <v>720</v>
      </c>
      <c r="J1120" s="1">
        <v>99423</v>
      </c>
      <c r="K1120" s="1">
        <v>99423</v>
      </c>
      <c r="L1120" s="1" t="s">
        <v>2518</v>
      </c>
      <c r="M1120" s="1" t="s">
        <v>19</v>
      </c>
      <c r="N1120" s="1" t="s">
        <v>20</v>
      </c>
      <c r="O1120" s="1" t="s">
        <v>2517</v>
      </c>
      <c r="P1120" s="1" t="s">
        <v>2517</v>
      </c>
      <c r="Q1120" s="1" t="s">
        <v>2518</v>
      </c>
      <c r="R1120" s="1" t="s">
        <v>3976</v>
      </c>
      <c r="S1120" s="1">
        <v>0</v>
      </c>
      <c r="T1120" s="1" t="s">
        <v>21</v>
      </c>
    </row>
    <row r="1121" spans="1:20" x14ac:dyDescent="0.35">
      <c r="A1121" s="1" t="s">
        <v>14</v>
      </c>
      <c r="B1121" s="1" t="s">
        <v>2519</v>
      </c>
      <c r="C1121" s="1" t="s">
        <v>2491</v>
      </c>
      <c r="D1121" s="1" t="s">
        <v>1906</v>
      </c>
      <c r="E1121" t="str">
        <f t="shared" si="68"/>
        <v>2022</v>
      </c>
      <c r="F1121" t="str">
        <f t="shared" si="69"/>
        <v>septiembre</v>
      </c>
      <c r="G1121" s="3">
        <v>45566</v>
      </c>
      <c r="H1121" s="4">
        <f t="shared" si="71"/>
        <v>747</v>
      </c>
      <c r="I1121" s="2">
        <f t="shared" si="70"/>
        <v>720</v>
      </c>
      <c r="J1121" s="1">
        <v>99423</v>
      </c>
      <c r="K1121" s="1">
        <v>99423</v>
      </c>
      <c r="L1121" s="1" t="s">
        <v>2520</v>
      </c>
      <c r="M1121" s="1" t="s">
        <v>19</v>
      </c>
      <c r="N1121" s="1" t="s">
        <v>20</v>
      </c>
      <c r="O1121" s="1" t="s">
        <v>2519</v>
      </c>
      <c r="P1121" s="1" t="s">
        <v>2519</v>
      </c>
      <c r="Q1121" s="1" t="s">
        <v>2520</v>
      </c>
      <c r="R1121" s="1" t="s">
        <v>3976</v>
      </c>
      <c r="S1121" s="1">
        <v>0</v>
      </c>
      <c r="T1121" s="1" t="s">
        <v>21</v>
      </c>
    </row>
    <row r="1122" spans="1:20" x14ac:dyDescent="0.35">
      <c r="A1122" s="1" t="s">
        <v>14</v>
      </c>
      <c r="B1122" s="1" t="s">
        <v>2521</v>
      </c>
      <c r="C1122" s="1" t="s">
        <v>2491</v>
      </c>
      <c r="D1122" s="1" t="s">
        <v>1906</v>
      </c>
      <c r="E1122" t="str">
        <f t="shared" si="68"/>
        <v>2022</v>
      </c>
      <c r="F1122" t="str">
        <f t="shared" si="69"/>
        <v>septiembre</v>
      </c>
      <c r="G1122" s="3">
        <v>45566</v>
      </c>
      <c r="H1122" s="4">
        <f t="shared" si="71"/>
        <v>747</v>
      </c>
      <c r="I1122" s="2">
        <f t="shared" si="70"/>
        <v>720</v>
      </c>
      <c r="J1122" s="1">
        <v>99423</v>
      </c>
      <c r="K1122" s="1">
        <v>99423</v>
      </c>
      <c r="L1122" s="1" t="s">
        <v>2522</v>
      </c>
      <c r="M1122" s="1" t="s">
        <v>19</v>
      </c>
      <c r="N1122" s="1" t="s">
        <v>20</v>
      </c>
      <c r="O1122" s="1" t="s">
        <v>2521</v>
      </c>
      <c r="P1122" s="1" t="s">
        <v>2521</v>
      </c>
      <c r="Q1122" s="1" t="s">
        <v>2522</v>
      </c>
      <c r="R1122" s="1" t="s">
        <v>3976</v>
      </c>
      <c r="S1122" s="1">
        <v>0</v>
      </c>
      <c r="T1122" s="1" t="s">
        <v>21</v>
      </c>
    </row>
    <row r="1123" spans="1:20" x14ac:dyDescent="0.35">
      <c r="A1123" s="1" t="s">
        <v>14</v>
      </c>
      <c r="B1123" s="1" t="s">
        <v>2523</v>
      </c>
      <c r="C1123" s="1" t="s">
        <v>2491</v>
      </c>
      <c r="D1123" s="1" t="s">
        <v>1906</v>
      </c>
      <c r="E1123" t="str">
        <f t="shared" si="68"/>
        <v>2022</v>
      </c>
      <c r="F1123" t="str">
        <f t="shared" si="69"/>
        <v>septiembre</v>
      </c>
      <c r="G1123" s="3">
        <v>45566</v>
      </c>
      <c r="H1123" s="4">
        <f t="shared" si="71"/>
        <v>747</v>
      </c>
      <c r="I1123" s="2">
        <f t="shared" si="70"/>
        <v>720</v>
      </c>
      <c r="J1123" s="1">
        <v>99423</v>
      </c>
      <c r="K1123" s="1">
        <v>99423</v>
      </c>
      <c r="L1123" s="1" t="s">
        <v>2524</v>
      </c>
      <c r="M1123" s="1" t="s">
        <v>19</v>
      </c>
      <c r="N1123" s="1" t="s">
        <v>20</v>
      </c>
      <c r="O1123" s="1" t="s">
        <v>2523</v>
      </c>
      <c r="P1123" s="1" t="s">
        <v>2523</v>
      </c>
      <c r="Q1123" s="1" t="s">
        <v>2524</v>
      </c>
      <c r="R1123" s="1" t="s">
        <v>3976</v>
      </c>
      <c r="S1123" s="1">
        <v>0</v>
      </c>
      <c r="T1123" s="1" t="s">
        <v>21</v>
      </c>
    </row>
    <row r="1124" spans="1:20" x14ac:dyDescent="0.35">
      <c r="A1124" s="1" t="s">
        <v>14</v>
      </c>
      <c r="B1124" s="1" t="s">
        <v>2525</v>
      </c>
      <c r="C1124" s="1" t="s">
        <v>2491</v>
      </c>
      <c r="D1124" s="1" t="s">
        <v>1906</v>
      </c>
      <c r="E1124" t="str">
        <f t="shared" si="68"/>
        <v>2022</v>
      </c>
      <c r="F1124" t="str">
        <f t="shared" si="69"/>
        <v>septiembre</v>
      </c>
      <c r="G1124" s="3">
        <v>45566</v>
      </c>
      <c r="H1124" s="4">
        <f t="shared" si="71"/>
        <v>747</v>
      </c>
      <c r="I1124" s="2">
        <f t="shared" si="70"/>
        <v>720</v>
      </c>
      <c r="J1124" s="1">
        <v>99423</v>
      </c>
      <c r="K1124" s="1">
        <v>99423</v>
      </c>
      <c r="L1124" s="1" t="s">
        <v>2526</v>
      </c>
      <c r="M1124" s="1" t="s">
        <v>19</v>
      </c>
      <c r="N1124" s="1" t="s">
        <v>20</v>
      </c>
      <c r="O1124" s="1" t="s">
        <v>2525</v>
      </c>
      <c r="P1124" s="1" t="s">
        <v>2525</v>
      </c>
      <c r="Q1124" s="1" t="s">
        <v>2526</v>
      </c>
      <c r="R1124" s="1" t="s">
        <v>3976</v>
      </c>
      <c r="S1124" s="1">
        <v>0</v>
      </c>
      <c r="T1124" s="1" t="s">
        <v>21</v>
      </c>
    </row>
    <row r="1125" spans="1:20" x14ac:dyDescent="0.35">
      <c r="A1125" s="1" t="s">
        <v>14</v>
      </c>
      <c r="B1125" s="1" t="s">
        <v>2527</v>
      </c>
      <c r="C1125" s="1" t="s">
        <v>2491</v>
      </c>
      <c r="D1125" s="1" t="s">
        <v>1906</v>
      </c>
      <c r="E1125" t="str">
        <f t="shared" si="68"/>
        <v>2022</v>
      </c>
      <c r="F1125" t="str">
        <f t="shared" si="69"/>
        <v>septiembre</v>
      </c>
      <c r="G1125" s="3">
        <v>45566</v>
      </c>
      <c r="H1125" s="4">
        <f t="shared" si="71"/>
        <v>747</v>
      </c>
      <c r="I1125" s="2">
        <f t="shared" si="70"/>
        <v>720</v>
      </c>
      <c r="J1125" s="1">
        <v>99423</v>
      </c>
      <c r="K1125" s="1">
        <v>99423</v>
      </c>
      <c r="L1125" s="1" t="s">
        <v>2528</v>
      </c>
      <c r="M1125" s="1" t="s">
        <v>19</v>
      </c>
      <c r="N1125" s="1" t="s">
        <v>20</v>
      </c>
      <c r="O1125" s="1" t="s">
        <v>2527</v>
      </c>
      <c r="P1125" s="1" t="s">
        <v>2527</v>
      </c>
      <c r="Q1125" s="1" t="s">
        <v>2528</v>
      </c>
      <c r="R1125" s="1" t="s">
        <v>3976</v>
      </c>
      <c r="S1125" s="1">
        <v>0</v>
      </c>
      <c r="T1125" s="1" t="s">
        <v>21</v>
      </c>
    </row>
    <row r="1126" spans="1:20" x14ac:dyDescent="0.35">
      <c r="A1126" s="1" t="s">
        <v>14</v>
      </c>
      <c r="B1126" s="1" t="s">
        <v>2529</v>
      </c>
      <c r="C1126" s="1" t="s">
        <v>2491</v>
      </c>
      <c r="D1126" s="1" t="s">
        <v>1906</v>
      </c>
      <c r="E1126" t="str">
        <f t="shared" si="68"/>
        <v>2022</v>
      </c>
      <c r="F1126" t="str">
        <f t="shared" si="69"/>
        <v>septiembre</v>
      </c>
      <c r="G1126" s="3">
        <v>45566</v>
      </c>
      <c r="H1126" s="4">
        <f t="shared" si="71"/>
        <v>747</v>
      </c>
      <c r="I1126" s="2">
        <f t="shared" si="70"/>
        <v>720</v>
      </c>
      <c r="J1126" s="1">
        <v>99423</v>
      </c>
      <c r="K1126" s="1">
        <v>99423</v>
      </c>
      <c r="L1126" s="1" t="s">
        <v>2530</v>
      </c>
      <c r="M1126" s="1" t="s">
        <v>19</v>
      </c>
      <c r="N1126" s="1" t="s">
        <v>20</v>
      </c>
      <c r="O1126" s="1" t="s">
        <v>2529</v>
      </c>
      <c r="P1126" s="1" t="s">
        <v>2529</v>
      </c>
      <c r="Q1126" s="1" t="s">
        <v>2530</v>
      </c>
      <c r="R1126" s="1" t="s">
        <v>3976</v>
      </c>
      <c r="S1126" s="1">
        <v>0</v>
      </c>
      <c r="T1126" s="1" t="s">
        <v>21</v>
      </c>
    </row>
    <row r="1127" spans="1:20" x14ac:dyDescent="0.35">
      <c r="A1127" s="1" t="s">
        <v>14</v>
      </c>
      <c r="B1127" s="1" t="s">
        <v>2531</v>
      </c>
      <c r="C1127" s="1" t="s">
        <v>2491</v>
      </c>
      <c r="D1127" s="1" t="s">
        <v>1906</v>
      </c>
      <c r="E1127" t="str">
        <f t="shared" si="68"/>
        <v>2022</v>
      </c>
      <c r="F1127" t="str">
        <f t="shared" si="69"/>
        <v>septiembre</v>
      </c>
      <c r="G1127" s="3">
        <v>45566</v>
      </c>
      <c r="H1127" s="4">
        <f t="shared" si="71"/>
        <v>747</v>
      </c>
      <c r="I1127" s="2">
        <f t="shared" si="70"/>
        <v>720</v>
      </c>
      <c r="J1127" s="1">
        <v>99423</v>
      </c>
      <c r="K1127" s="1">
        <v>99423</v>
      </c>
      <c r="L1127" s="1" t="s">
        <v>2532</v>
      </c>
      <c r="M1127" s="1" t="s">
        <v>19</v>
      </c>
      <c r="N1127" s="1" t="s">
        <v>20</v>
      </c>
      <c r="O1127" s="1" t="s">
        <v>2531</v>
      </c>
      <c r="P1127" s="1" t="s">
        <v>2531</v>
      </c>
      <c r="Q1127" s="1" t="s">
        <v>2532</v>
      </c>
      <c r="R1127" s="1" t="s">
        <v>3976</v>
      </c>
      <c r="S1127" s="1">
        <v>0</v>
      </c>
      <c r="T1127" s="1" t="s">
        <v>21</v>
      </c>
    </row>
    <row r="1128" spans="1:20" x14ac:dyDescent="0.35">
      <c r="A1128" s="1" t="s">
        <v>14</v>
      </c>
      <c r="B1128" s="1" t="s">
        <v>2533</v>
      </c>
      <c r="C1128" s="1" t="s">
        <v>2491</v>
      </c>
      <c r="D1128" s="1" t="s">
        <v>2534</v>
      </c>
      <c r="E1128" t="str">
        <f t="shared" si="68"/>
        <v>2022</v>
      </c>
      <c r="F1128" t="str">
        <f t="shared" si="69"/>
        <v>diciembre</v>
      </c>
      <c r="G1128" s="3">
        <v>45566</v>
      </c>
      <c r="H1128" s="4">
        <f t="shared" si="71"/>
        <v>650</v>
      </c>
      <c r="I1128" s="2">
        <f t="shared" si="70"/>
        <v>720</v>
      </c>
      <c r="J1128" s="1">
        <v>99423</v>
      </c>
      <c r="K1128" s="1">
        <v>99423</v>
      </c>
      <c r="L1128" s="1" t="s">
        <v>2535</v>
      </c>
      <c r="M1128" s="1" t="s">
        <v>19</v>
      </c>
      <c r="N1128" s="1" t="s">
        <v>20</v>
      </c>
      <c r="O1128" s="1" t="s">
        <v>2533</v>
      </c>
      <c r="P1128" s="1" t="s">
        <v>2533</v>
      </c>
      <c r="Q1128" s="1" t="s">
        <v>2535</v>
      </c>
      <c r="R1128" s="1" t="s">
        <v>3976</v>
      </c>
      <c r="S1128" s="1">
        <v>0</v>
      </c>
      <c r="T1128" s="1" t="s">
        <v>21</v>
      </c>
    </row>
    <row r="1129" spans="1:20" x14ac:dyDescent="0.35">
      <c r="A1129" s="1" t="s">
        <v>14</v>
      </c>
      <c r="B1129" s="1" t="s">
        <v>2536</v>
      </c>
      <c r="C1129" s="1" t="s">
        <v>2491</v>
      </c>
      <c r="D1129" s="1" t="s">
        <v>1906</v>
      </c>
      <c r="E1129" t="str">
        <f t="shared" si="68"/>
        <v>2022</v>
      </c>
      <c r="F1129" t="str">
        <f t="shared" si="69"/>
        <v>septiembre</v>
      </c>
      <c r="G1129" s="3">
        <v>45566</v>
      </c>
      <c r="H1129" s="4">
        <f t="shared" si="71"/>
        <v>747</v>
      </c>
      <c r="I1129" s="2">
        <f t="shared" si="70"/>
        <v>720</v>
      </c>
      <c r="J1129" s="1">
        <v>99423</v>
      </c>
      <c r="K1129" s="1">
        <v>99423</v>
      </c>
      <c r="L1129" s="1" t="s">
        <v>2537</v>
      </c>
      <c r="M1129" s="1" t="s">
        <v>19</v>
      </c>
      <c r="N1129" s="1" t="s">
        <v>20</v>
      </c>
      <c r="O1129" s="1" t="s">
        <v>2536</v>
      </c>
      <c r="P1129" s="1" t="s">
        <v>2536</v>
      </c>
      <c r="Q1129" s="1" t="s">
        <v>2537</v>
      </c>
      <c r="R1129" s="1" t="s">
        <v>3976</v>
      </c>
      <c r="S1129" s="1">
        <v>0</v>
      </c>
      <c r="T1129" s="1" t="s">
        <v>21</v>
      </c>
    </row>
    <row r="1130" spans="1:20" x14ac:dyDescent="0.35">
      <c r="A1130" s="1" t="s">
        <v>14</v>
      </c>
      <c r="B1130" s="1" t="s">
        <v>2538</v>
      </c>
      <c r="C1130" s="1" t="s">
        <v>2491</v>
      </c>
      <c r="D1130" s="1" t="s">
        <v>1906</v>
      </c>
      <c r="E1130" t="str">
        <f t="shared" si="68"/>
        <v>2022</v>
      </c>
      <c r="F1130" t="str">
        <f t="shared" si="69"/>
        <v>septiembre</v>
      </c>
      <c r="G1130" s="3">
        <v>45566</v>
      </c>
      <c r="H1130" s="4">
        <f t="shared" si="71"/>
        <v>747</v>
      </c>
      <c r="I1130" s="2">
        <f t="shared" si="70"/>
        <v>720</v>
      </c>
      <c r="J1130" s="1">
        <v>99423</v>
      </c>
      <c r="K1130" s="1">
        <v>99423</v>
      </c>
      <c r="L1130" s="1" t="s">
        <v>2539</v>
      </c>
      <c r="M1130" s="1" t="s">
        <v>19</v>
      </c>
      <c r="N1130" s="1" t="s">
        <v>20</v>
      </c>
      <c r="O1130" s="1" t="s">
        <v>2538</v>
      </c>
      <c r="P1130" s="1" t="s">
        <v>2538</v>
      </c>
      <c r="Q1130" s="1" t="s">
        <v>2539</v>
      </c>
      <c r="R1130" s="1" t="s">
        <v>3976</v>
      </c>
      <c r="S1130" s="1">
        <v>0</v>
      </c>
      <c r="T1130" s="1" t="s">
        <v>21</v>
      </c>
    </row>
    <row r="1131" spans="1:20" x14ac:dyDescent="0.35">
      <c r="A1131" s="1" t="s">
        <v>14</v>
      </c>
      <c r="B1131" s="1" t="s">
        <v>2540</v>
      </c>
      <c r="C1131" s="1" t="s">
        <v>2541</v>
      </c>
      <c r="D1131" s="1" t="s">
        <v>1906</v>
      </c>
      <c r="E1131" t="str">
        <f t="shared" si="68"/>
        <v>2022</v>
      </c>
      <c r="F1131" t="str">
        <f t="shared" si="69"/>
        <v>septiembre</v>
      </c>
      <c r="G1131" s="3">
        <v>45566</v>
      </c>
      <c r="H1131" s="4">
        <f t="shared" si="71"/>
        <v>747</v>
      </c>
      <c r="I1131" s="2">
        <f t="shared" si="70"/>
        <v>720</v>
      </c>
      <c r="J1131" s="1">
        <v>99423</v>
      </c>
      <c r="K1131" s="1">
        <v>99423</v>
      </c>
      <c r="L1131" s="1" t="s">
        <v>2542</v>
      </c>
      <c r="M1131" s="1" t="s">
        <v>19</v>
      </c>
      <c r="N1131" s="1" t="s">
        <v>20</v>
      </c>
      <c r="O1131" s="1" t="s">
        <v>2540</v>
      </c>
      <c r="P1131" s="1" t="s">
        <v>2540</v>
      </c>
      <c r="Q1131" s="1" t="s">
        <v>2542</v>
      </c>
      <c r="R1131" s="1" t="s">
        <v>3976</v>
      </c>
      <c r="S1131" s="1">
        <v>0</v>
      </c>
      <c r="T1131" s="1" t="s">
        <v>21</v>
      </c>
    </row>
    <row r="1132" spans="1:20" x14ac:dyDescent="0.35">
      <c r="A1132" s="1" t="s">
        <v>14</v>
      </c>
      <c r="B1132" s="1" t="s">
        <v>2543</v>
      </c>
      <c r="C1132" s="1" t="s">
        <v>2541</v>
      </c>
      <c r="D1132" s="1" t="s">
        <v>1906</v>
      </c>
      <c r="E1132" t="str">
        <f t="shared" si="68"/>
        <v>2022</v>
      </c>
      <c r="F1132" t="str">
        <f t="shared" si="69"/>
        <v>septiembre</v>
      </c>
      <c r="G1132" s="3">
        <v>45566</v>
      </c>
      <c r="H1132" s="4">
        <f t="shared" si="71"/>
        <v>747</v>
      </c>
      <c r="I1132" s="2">
        <f t="shared" si="70"/>
        <v>720</v>
      </c>
      <c r="J1132" s="1">
        <v>99423</v>
      </c>
      <c r="K1132" s="1">
        <v>99423</v>
      </c>
      <c r="L1132" s="1" t="s">
        <v>2544</v>
      </c>
      <c r="M1132" s="1" t="s">
        <v>19</v>
      </c>
      <c r="N1132" s="1" t="s">
        <v>20</v>
      </c>
      <c r="O1132" s="1" t="s">
        <v>2543</v>
      </c>
      <c r="P1132" s="1" t="s">
        <v>2543</v>
      </c>
      <c r="Q1132" s="1" t="s">
        <v>2544</v>
      </c>
      <c r="R1132" s="1" t="s">
        <v>3976</v>
      </c>
      <c r="S1132" s="1">
        <v>0</v>
      </c>
      <c r="T1132" s="1" t="s">
        <v>21</v>
      </c>
    </row>
    <row r="1133" spans="1:20" x14ac:dyDescent="0.35">
      <c r="A1133" s="1" t="s">
        <v>14</v>
      </c>
      <c r="B1133" s="1" t="s">
        <v>2545</v>
      </c>
      <c r="C1133" s="1" t="s">
        <v>2541</v>
      </c>
      <c r="D1133" s="1" t="s">
        <v>1906</v>
      </c>
      <c r="E1133" t="str">
        <f t="shared" si="68"/>
        <v>2022</v>
      </c>
      <c r="F1133" t="str">
        <f t="shared" si="69"/>
        <v>septiembre</v>
      </c>
      <c r="G1133" s="3">
        <v>45566</v>
      </c>
      <c r="H1133" s="4">
        <f t="shared" si="71"/>
        <v>747</v>
      </c>
      <c r="I1133" s="2">
        <f t="shared" si="70"/>
        <v>720</v>
      </c>
      <c r="J1133" s="1">
        <v>99423</v>
      </c>
      <c r="K1133" s="1">
        <v>99423</v>
      </c>
      <c r="L1133" s="1" t="s">
        <v>2546</v>
      </c>
      <c r="M1133" s="1" t="s">
        <v>19</v>
      </c>
      <c r="N1133" s="1" t="s">
        <v>20</v>
      </c>
      <c r="O1133" s="1" t="s">
        <v>2545</v>
      </c>
      <c r="P1133" s="1" t="s">
        <v>2545</v>
      </c>
      <c r="Q1133" s="1" t="s">
        <v>2546</v>
      </c>
      <c r="R1133" s="1" t="s">
        <v>3976</v>
      </c>
      <c r="S1133" s="1">
        <v>0</v>
      </c>
      <c r="T1133" s="1" t="s">
        <v>21</v>
      </c>
    </row>
    <row r="1134" spans="1:20" x14ac:dyDescent="0.35">
      <c r="A1134" s="1" t="s">
        <v>14</v>
      </c>
      <c r="B1134" s="1" t="s">
        <v>2547</v>
      </c>
      <c r="C1134" s="1" t="s">
        <v>2541</v>
      </c>
      <c r="D1134" s="1" t="s">
        <v>1906</v>
      </c>
      <c r="E1134" t="str">
        <f t="shared" si="68"/>
        <v>2022</v>
      </c>
      <c r="F1134" t="str">
        <f t="shared" si="69"/>
        <v>septiembre</v>
      </c>
      <c r="G1134" s="3">
        <v>45566</v>
      </c>
      <c r="H1134" s="4">
        <f t="shared" si="71"/>
        <v>747</v>
      </c>
      <c r="I1134" s="2">
        <f t="shared" si="70"/>
        <v>720</v>
      </c>
      <c r="J1134" s="1">
        <v>99423</v>
      </c>
      <c r="K1134" s="1">
        <v>99423</v>
      </c>
      <c r="L1134" s="1" t="s">
        <v>2548</v>
      </c>
      <c r="M1134" s="1" t="s">
        <v>19</v>
      </c>
      <c r="N1134" s="1" t="s">
        <v>20</v>
      </c>
      <c r="O1134" s="1" t="s">
        <v>2547</v>
      </c>
      <c r="P1134" s="1" t="s">
        <v>2547</v>
      </c>
      <c r="Q1134" s="1" t="s">
        <v>2548</v>
      </c>
      <c r="R1134" s="1" t="s">
        <v>3976</v>
      </c>
      <c r="S1134" s="1">
        <v>0</v>
      </c>
      <c r="T1134" s="1" t="s">
        <v>21</v>
      </c>
    </row>
    <row r="1135" spans="1:20" x14ac:dyDescent="0.35">
      <c r="A1135" s="1" t="s">
        <v>14</v>
      </c>
      <c r="B1135" s="1" t="s">
        <v>2549</v>
      </c>
      <c r="C1135" s="1" t="s">
        <v>2541</v>
      </c>
      <c r="D1135" s="1" t="s">
        <v>1906</v>
      </c>
      <c r="E1135" t="str">
        <f t="shared" si="68"/>
        <v>2022</v>
      </c>
      <c r="F1135" t="str">
        <f t="shared" si="69"/>
        <v>septiembre</v>
      </c>
      <c r="G1135" s="3">
        <v>45566</v>
      </c>
      <c r="H1135" s="4">
        <f t="shared" si="71"/>
        <v>747</v>
      </c>
      <c r="I1135" s="2">
        <f t="shared" si="70"/>
        <v>720</v>
      </c>
      <c r="J1135" s="1">
        <v>99423</v>
      </c>
      <c r="K1135" s="1">
        <v>99423</v>
      </c>
      <c r="L1135" s="1" t="s">
        <v>2550</v>
      </c>
      <c r="M1135" s="1" t="s">
        <v>19</v>
      </c>
      <c r="N1135" s="1" t="s">
        <v>20</v>
      </c>
      <c r="O1135" s="1" t="s">
        <v>2549</v>
      </c>
      <c r="P1135" s="1" t="s">
        <v>2549</v>
      </c>
      <c r="Q1135" s="1" t="s">
        <v>2550</v>
      </c>
      <c r="R1135" s="1" t="s">
        <v>3976</v>
      </c>
      <c r="S1135" s="1">
        <v>0</v>
      </c>
      <c r="T1135" s="1" t="s">
        <v>21</v>
      </c>
    </row>
    <row r="1136" spans="1:20" x14ac:dyDescent="0.35">
      <c r="A1136" s="1" t="s">
        <v>14</v>
      </c>
      <c r="B1136" s="1" t="s">
        <v>2551</v>
      </c>
      <c r="C1136" s="1" t="s">
        <v>2541</v>
      </c>
      <c r="D1136" s="1" t="s">
        <v>1906</v>
      </c>
      <c r="E1136" t="str">
        <f t="shared" si="68"/>
        <v>2022</v>
      </c>
      <c r="F1136" t="str">
        <f t="shared" si="69"/>
        <v>septiembre</v>
      </c>
      <c r="G1136" s="3">
        <v>45566</v>
      </c>
      <c r="H1136" s="4">
        <f t="shared" si="71"/>
        <v>747</v>
      </c>
      <c r="I1136" s="2">
        <f t="shared" si="70"/>
        <v>720</v>
      </c>
      <c r="J1136" s="1">
        <v>99423</v>
      </c>
      <c r="K1136" s="1">
        <v>99423</v>
      </c>
      <c r="L1136" s="1" t="s">
        <v>2552</v>
      </c>
      <c r="M1136" s="1" t="s">
        <v>19</v>
      </c>
      <c r="N1136" s="1" t="s">
        <v>20</v>
      </c>
      <c r="O1136" s="1" t="s">
        <v>2551</v>
      </c>
      <c r="P1136" s="1" t="s">
        <v>2551</v>
      </c>
      <c r="Q1136" s="1" t="s">
        <v>2552</v>
      </c>
      <c r="R1136" s="1" t="s">
        <v>3976</v>
      </c>
      <c r="S1136" s="1">
        <v>0</v>
      </c>
      <c r="T1136" s="1" t="s">
        <v>21</v>
      </c>
    </row>
    <row r="1137" spans="1:20" x14ac:dyDescent="0.35">
      <c r="A1137" s="1" t="s">
        <v>14</v>
      </c>
      <c r="B1137" s="1" t="s">
        <v>2553</v>
      </c>
      <c r="C1137" s="1" t="s">
        <v>2541</v>
      </c>
      <c r="D1137" s="1" t="s">
        <v>1906</v>
      </c>
      <c r="E1137" t="str">
        <f t="shared" si="68"/>
        <v>2022</v>
      </c>
      <c r="F1137" t="str">
        <f t="shared" si="69"/>
        <v>septiembre</v>
      </c>
      <c r="G1137" s="3">
        <v>45566</v>
      </c>
      <c r="H1137" s="4">
        <f t="shared" si="71"/>
        <v>747</v>
      </c>
      <c r="I1137" s="2">
        <f t="shared" si="70"/>
        <v>720</v>
      </c>
      <c r="J1137" s="1">
        <v>99423</v>
      </c>
      <c r="K1137" s="1">
        <v>99423</v>
      </c>
      <c r="L1137" s="1" t="s">
        <v>2554</v>
      </c>
      <c r="M1137" s="1" t="s">
        <v>19</v>
      </c>
      <c r="N1137" s="1" t="s">
        <v>20</v>
      </c>
      <c r="O1137" s="1" t="s">
        <v>2553</v>
      </c>
      <c r="P1137" s="1" t="s">
        <v>2553</v>
      </c>
      <c r="Q1137" s="1" t="s">
        <v>2554</v>
      </c>
      <c r="R1137" s="1" t="s">
        <v>3976</v>
      </c>
      <c r="S1137" s="1">
        <v>0</v>
      </c>
      <c r="T1137" s="1" t="s">
        <v>21</v>
      </c>
    </row>
    <row r="1138" spans="1:20" x14ac:dyDescent="0.35">
      <c r="A1138" s="1" t="s">
        <v>14</v>
      </c>
      <c r="B1138" s="1" t="s">
        <v>2555</v>
      </c>
      <c r="C1138" s="1" t="s">
        <v>2541</v>
      </c>
      <c r="D1138" s="1" t="s">
        <v>1906</v>
      </c>
      <c r="E1138" t="str">
        <f t="shared" si="68"/>
        <v>2022</v>
      </c>
      <c r="F1138" t="str">
        <f t="shared" si="69"/>
        <v>septiembre</v>
      </c>
      <c r="G1138" s="3">
        <v>45566</v>
      </c>
      <c r="H1138" s="4">
        <f t="shared" si="71"/>
        <v>747</v>
      </c>
      <c r="I1138" s="2">
        <f t="shared" si="70"/>
        <v>720</v>
      </c>
      <c r="J1138" s="1">
        <v>99423</v>
      </c>
      <c r="K1138" s="1">
        <v>99423</v>
      </c>
      <c r="L1138" s="1" t="s">
        <v>2556</v>
      </c>
      <c r="M1138" s="1" t="s">
        <v>19</v>
      </c>
      <c r="N1138" s="1" t="s">
        <v>20</v>
      </c>
      <c r="O1138" s="1" t="s">
        <v>2555</v>
      </c>
      <c r="P1138" s="1" t="s">
        <v>2555</v>
      </c>
      <c r="Q1138" s="1" t="s">
        <v>2556</v>
      </c>
      <c r="R1138" s="1" t="s">
        <v>3976</v>
      </c>
      <c r="S1138" s="1">
        <v>0</v>
      </c>
      <c r="T1138" s="1" t="s">
        <v>21</v>
      </c>
    </row>
    <row r="1139" spans="1:20" x14ac:dyDescent="0.35">
      <c r="A1139" s="1" t="s">
        <v>14</v>
      </c>
      <c r="B1139" s="1" t="s">
        <v>2557</v>
      </c>
      <c r="C1139" s="1" t="s">
        <v>2541</v>
      </c>
      <c r="D1139" s="1" t="s">
        <v>1906</v>
      </c>
      <c r="E1139" t="str">
        <f t="shared" si="68"/>
        <v>2022</v>
      </c>
      <c r="F1139" t="str">
        <f t="shared" si="69"/>
        <v>septiembre</v>
      </c>
      <c r="G1139" s="3">
        <v>45566</v>
      </c>
      <c r="H1139" s="4">
        <f t="shared" si="71"/>
        <v>747</v>
      </c>
      <c r="I1139" s="2">
        <f t="shared" si="70"/>
        <v>720</v>
      </c>
      <c r="J1139" s="1">
        <v>99423</v>
      </c>
      <c r="K1139" s="1">
        <v>99423</v>
      </c>
      <c r="L1139" s="1" t="s">
        <v>2558</v>
      </c>
      <c r="M1139" s="1" t="s">
        <v>19</v>
      </c>
      <c r="N1139" s="1" t="s">
        <v>20</v>
      </c>
      <c r="O1139" s="1" t="s">
        <v>2557</v>
      </c>
      <c r="P1139" s="1" t="s">
        <v>2557</v>
      </c>
      <c r="Q1139" s="1" t="s">
        <v>2558</v>
      </c>
      <c r="R1139" s="1" t="s">
        <v>3976</v>
      </c>
      <c r="S1139" s="1">
        <v>0</v>
      </c>
      <c r="T1139" s="1" t="s">
        <v>21</v>
      </c>
    </row>
    <row r="1140" spans="1:20" x14ac:dyDescent="0.35">
      <c r="A1140" s="1" t="s">
        <v>14</v>
      </c>
      <c r="B1140" s="1" t="s">
        <v>2559</v>
      </c>
      <c r="C1140" s="1" t="s">
        <v>2541</v>
      </c>
      <c r="D1140" s="1" t="s">
        <v>1906</v>
      </c>
      <c r="E1140" t="str">
        <f t="shared" si="68"/>
        <v>2022</v>
      </c>
      <c r="F1140" t="str">
        <f t="shared" si="69"/>
        <v>septiembre</v>
      </c>
      <c r="G1140" s="3">
        <v>45566</v>
      </c>
      <c r="H1140" s="4">
        <f t="shared" si="71"/>
        <v>747</v>
      </c>
      <c r="I1140" s="2">
        <f t="shared" si="70"/>
        <v>720</v>
      </c>
      <c r="J1140" s="1">
        <v>99423</v>
      </c>
      <c r="K1140" s="1">
        <v>99423</v>
      </c>
      <c r="L1140" s="1" t="s">
        <v>2560</v>
      </c>
      <c r="M1140" s="1" t="s">
        <v>19</v>
      </c>
      <c r="N1140" s="1" t="s">
        <v>20</v>
      </c>
      <c r="O1140" s="1" t="s">
        <v>2559</v>
      </c>
      <c r="P1140" s="1" t="s">
        <v>2559</v>
      </c>
      <c r="Q1140" s="1" t="s">
        <v>2560</v>
      </c>
      <c r="R1140" s="1" t="s">
        <v>3976</v>
      </c>
      <c r="S1140" s="1">
        <v>0</v>
      </c>
      <c r="T1140" s="1" t="s">
        <v>21</v>
      </c>
    </row>
    <row r="1141" spans="1:20" x14ac:dyDescent="0.35">
      <c r="A1141" s="1" t="s">
        <v>14</v>
      </c>
      <c r="B1141" s="1" t="s">
        <v>2561</v>
      </c>
      <c r="C1141" s="1" t="s">
        <v>2541</v>
      </c>
      <c r="D1141" s="1" t="s">
        <v>1906</v>
      </c>
      <c r="E1141" t="str">
        <f t="shared" si="68"/>
        <v>2022</v>
      </c>
      <c r="F1141" t="str">
        <f t="shared" si="69"/>
        <v>septiembre</v>
      </c>
      <c r="G1141" s="3">
        <v>45566</v>
      </c>
      <c r="H1141" s="4">
        <f t="shared" si="71"/>
        <v>747</v>
      </c>
      <c r="I1141" s="2">
        <f t="shared" si="70"/>
        <v>720</v>
      </c>
      <c r="J1141" s="1">
        <v>99423</v>
      </c>
      <c r="K1141" s="1">
        <v>99423</v>
      </c>
      <c r="L1141" s="1" t="s">
        <v>2562</v>
      </c>
      <c r="M1141" s="1" t="s">
        <v>19</v>
      </c>
      <c r="N1141" s="1" t="s">
        <v>20</v>
      </c>
      <c r="O1141" s="1" t="s">
        <v>2561</v>
      </c>
      <c r="P1141" s="1" t="s">
        <v>2561</v>
      </c>
      <c r="Q1141" s="1" t="s">
        <v>2562</v>
      </c>
      <c r="R1141" s="1" t="s">
        <v>3976</v>
      </c>
      <c r="S1141" s="1">
        <v>0</v>
      </c>
      <c r="T1141" s="1" t="s">
        <v>21</v>
      </c>
    </row>
    <row r="1142" spans="1:20" x14ac:dyDescent="0.35">
      <c r="A1142" s="1" t="s">
        <v>14</v>
      </c>
      <c r="B1142" s="1" t="s">
        <v>2563</v>
      </c>
      <c r="C1142" s="1" t="s">
        <v>2541</v>
      </c>
      <c r="D1142" s="1" t="s">
        <v>1906</v>
      </c>
      <c r="E1142" t="str">
        <f t="shared" si="68"/>
        <v>2022</v>
      </c>
      <c r="F1142" t="str">
        <f t="shared" si="69"/>
        <v>septiembre</v>
      </c>
      <c r="G1142" s="3">
        <v>45566</v>
      </c>
      <c r="H1142" s="4">
        <f t="shared" si="71"/>
        <v>747</v>
      </c>
      <c r="I1142" s="2">
        <f t="shared" si="70"/>
        <v>720</v>
      </c>
      <c r="J1142" s="1">
        <v>99423</v>
      </c>
      <c r="K1142" s="1">
        <v>99423</v>
      </c>
      <c r="L1142" s="1" t="s">
        <v>2564</v>
      </c>
      <c r="M1142" s="1" t="s">
        <v>19</v>
      </c>
      <c r="N1142" s="1" t="s">
        <v>20</v>
      </c>
      <c r="O1142" s="1" t="s">
        <v>2563</v>
      </c>
      <c r="P1142" s="1" t="s">
        <v>2563</v>
      </c>
      <c r="Q1142" s="1" t="s">
        <v>2564</v>
      </c>
      <c r="R1142" s="1" t="s">
        <v>3976</v>
      </c>
      <c r="S1142" s="1">
        <v>0</v>
      </c>
      <c r="T1142" s="1" t="s">
        <v>21</v>
      </c>
    </row>
    <row r="1143" spans="1:20" x14ac:dyDescent="0.35">
      <c r="A1143" s="1" t="s">
        <v>14</v>
      </c>
      <c r="B1143" s="1" t="s">
        <v>2565</v>
      </c>
      <c r="C1143" s="1" t="s">
        <v>2541</v>
      </c>
      <c r="D1143" s="1" t="s">
        <v>1906</v>
      </c>
      <c r="E1143" t="str">
        <f t="shared" si="68"/>
        <v>2022</v>
      </c>
      <c r="F1143" t="str">
        <f t="shared" si="69"/>
        <v>septiembre</v>
      </c>
      <c r="G1143" s="3">
        <v>45566</v>
      </c>
      <c r="H1143" s="4">
        <f t="shared" si="71"/>
        <v>747</v>
      </c>
      <c r="I1143" s="2">
        <f t="shared" si="70"/>
        <v>720</v>
      </c>
      <c r="J1143" s="1">
        <v>99423</v>
      </c>
      <c r="K1143" s="1">
        <v>99423</v>
      </c>
      <c r="L1143" s="1" t="s">
        <v>2566</v>
      </c>
      <c r="M1143" s="1" t="s">
        <v>19</v>
      </c>
      <c r="N1143" s="1" t="s">
        <v>20</v>
      </c>
      <c r="O1143" s="1" t="s">
        <v>2565</v>
      </c>
      <c r="P1143" s="1" t="s">
        <v>2565</v>
      </c>
      <c r="Q1143" s="1" t="s">
        <v>2566</v>
      </c>
      <c r="R1143" s="1" t="s">
        <v>3976</v>
      </c>
      <c r="S1143" s="1">
        <v>0</v>
      </c>
      <c r="T1143" s="1" t="s">
        <v>21</v>
      </c>
    </row>
    <row r="1144" spans="1:20" x14ac:dyDescent="0.35">
      <c r="A1144" s="1" t="s">
        <v>14</v>
      </c>
      <c r="B1144" s="1" t="s">
        <v>2567</v>
      </c>
      <c r="C1144" s="1" t="s">
        <v>2541</v>
      </c>
      <c r="D1144" s="1" t="s">
        <v>1906</v>
      </c>
      <c r="E1144" t="str">
        <f t="shared" si="68"/>
        <v>2022</v>
      </c>
      <c r="F1144" t="str">
        <f t="shared" si="69"/>
        <v>septiembre</v>
      </c>
      <c r="G1144" s="3">
        <v>45566</v>
      </c>
      <c r="H1144" s="4">
        <f t="shared" si="71"/>
        <v>747</v>
      </c>
      <c r="I1144" s="2">
        <f t="shared" si="70"/>
        <v>720</v>
      </c>
      <c r="J1144" s="1">
        <v>99423</v>
      </c>
      <c r="K1144" s="1">
        <v>99423</v>
      </c>
      <c r="L1144" s="1" t="s">
        <v>2568</v>
      </c>
      <c r="M1144" s="1" t="s">
        <v>19</v>
      </c>
      <c r="N1144" s="1" t="s">
        <v>20</v>
      </c>
      <c r="O1144" s="1" t="s">
        <v>2567</v>
      </c>
      <c r="P1144" s="1" t="s">
        <v>2567</v>
      </c>
      <c r="Q1144" s="1" t="s">
        <v>2568</v>
      </c>
      <c r="R1144" s="1" t="s">
        <v>3976</v>
      </c>
      <c r="S1144" s="1">
        <v>0</v>
      </c>
      <c r="T1144" s="1" t="s">
        <v>21</v>
      </c>
    </row>
    <row r="1145" spans="1:20" x14ac:dyDescent="0.35">
      <c r="A1145" s="1" t="s">
        <v>14</v>
      </c>
      <c r="B1145" s="1" t="s">
        <v>2569</v>
      </c>
      <c r="C1145" s="1" t="s">
        <v>2570</v>
      </c>
      <c r="D1145" s="1" t="s">
        <v>1906</v>
      </c>
      <c r="E1145" t="str">
        <f t="shared" si="68"/>
        <v>2022</v>
      </c>
      <c r="F1145" t="str">
        <f t="shared" si="69"/>
        <v>septiembre</v>
      </c>
      <c r="G1145" s="3">
        <v>45566</v>
      </c>
      <c r="H1145" s="4">
        <f t="shared" si="71"/>
        <v>747</v>
      </c>
      <c r="I1145" s="2">
        <f t="shared" si="70"/>
        <v>720</v>
      </c>
      <c r="J1145" s="1">
        <v>99423</v>
      </c>
      <c r="K1145" s="1">
        <v>99423</v>
      </c>
      <c r="L1145" s="1" t="s">
        <v>2571</v>
      </c>
      <c r="M1145" s="1" t="s">
        <v>19</v>
      </c>
      <c r="N1145" s="1" t="s">
        <v>20</v>
      </c>
      <c r="O1145" s="1" t="s">
        <v>2569</v>
      </c>
      <c r="P1145" s="1" t="s">
        <v>2569</v>
      </c>
      <c r="Q1145" s="1" t="s">
        <v>2571</v>
      </c>
      <c r="R1145" s="1" t="s">
        <v>3976</v>
      </c>
      <c r="S1145" s="1">
        <v>0</v>
      </c>
      <c r="T1145" s="1" t="s">
        <v>21</v>
      </c>
    </row>
    <row r="1146" spans="1:20" x14ac:dyDescent="0.35">
      <c r="A1146" s="1" t="s">
        <v>14</v>
      </c>
      <c r="B1146" s="1" t="s">
        <v>2572</v>
      </c>
      <c r="C1146" s="1" t="s">
        <v>2570</v>
      </c>
      <c r="D1146" s="1" t="s">
        <v>1906</v>
      </c>
      <c r="E1146" t="str">
        <f t="shared" si="68"/>
        <v>2022</v>
      </c>
      <c r="F1146" t="str">
        <f t="shared" si="69"/>
        <v>septiembre</v>
      </c>
      <c r="G1146" s="3">
        <v>45566</v>
      </c>
      <c r="H1146" s="4">
        <f t="shared" si="71"/>
        <v>747</v>
      </c>
      <c r="I1146" s="2">
        <f t="shared" si="70"/>
        <v>720</v>
      </c>
      <c r="J1146" s="1">
        <v>99423</v>
      </c>
      <c r="K1146" s="1">
        <v>99423</v>
      </c>
      <c r="L1146" s="1" t="s">
        <v>2573</v>
      </c>
      <c r="M1146" s="1" t="s">
        <v>19</v>
      </c>
      <c r="N1146" s="1" t="s">
        <v>20</v>
      </c>
      <c r="O1146" s="1" t="s">
        <v>2572</v>
      </c>
      <c r="P1146" s="1" t="s">
        <v>2572</v>
      </c>
      <c r="Q1146" s="1" t="s">
        <v>2573</v>
      </c>
      <c r="R1146" s="1" t="s">
        <v>3976</v>
      </c>
      <c r="S1146" s="1">
        <v>0</v>
      </c>
      <c r="T1146" s="1" t="s">
        <v>21</v>
      </c>
    </row>
    <row r="1147" spans="1:20" x14ac:dyDescent="0.35">
      <c r="A1147" s="1" t="s">
        <v>14</v>
      </c>
      <c r="B1147" s="1" t="s">
        <v>2574</v>
      </c>
      <c r="C1147" s="1" t="s">
        <v>2570</v>
      </c>
      <c r="D1147" s="1" t="s">
        <v>1906</v>
      </c>
      <c r="E1147" t="str">
        <f t="shared" si="68"/>
        <v>2022</v>
      </c>
      <c r="F1147" t="str">
        <f t="shared" si="69"/>
        <v>septiembre</v>
      </c>
      <c r="G1147" s="3">
        <v>45566</v>
      </c>
      <c r="H1147" s="4">
        <f t="shared" si="71"/>
        <v>747</v>
      </c>
      <c r="I1147" s="2">
        <f t="shared" si="70"/>
        <v>720</v>
      </c>
      <c r="J1147" s="1">
        <v>99423</v>
      </c>
      <c r="K1147" s="1">
        <v>99423</v>
      </c>
      <c r="L1147" s="1" t="s">
        <v>2575</v>
      </c>
      <c r="M1147" s="1" t="s">
        <v>19</v>
      </c>
      <c r="N1147" s="1" t="s">
        <v>20</v>
      </c>
      <c r="O1147" s="1" t="s">
        <v>2574</v>
      </c>
      <c r="P1147" s="1" t="s">
        <v>2574</v>
      </c>
      <c r="Q1147" s="1" t="s">
        <v>2575</v>
      </c>
      <c r="R1147" s="1" t="s">
        <v>3976</v>
      </c>
      <c r="S1147" s="1">
        <v>0</v>
      </c>
      <c r="T1147" s="1" t="s">
        <v>21</v>
      </c>
    </row>
    <row r="1148" spans="1:20" x14ac:dyDescent="0.35">
      <c r="A1148" s="1" t="s">
        <v>14</v>
      </c>
      <c r="B1148" s="1" t="s">
        <v>2576</v>
      </c>
      <c r="C1148" s="1" t="s">
        <v>2570</v>
      </c>
      <c r="D1148" s="1" t="s">
        <v>1906</v>
      </c>
      <c r="E1148" t="str">
        <f t="shared" si="68"/>
        <v>2022</v>
      </c>
      <c r="F1148" t="str">
        <f t="shared" si="69"/>
        <v>septiembre</v>
      </c>
      <c r="G1148" s="3">
        <v>45566</v>
      </c>
      <c r="H1148" s="4">
        <f t="shared" si="71"/>
        <v>747</v>
      </c>
      <c r="I1148" s="2">
        <f t="shared" si="70"/>
        <v>720</v>
      </c>
      <c r="J1148" s="1">
        <v>99423</v>
      </c>
      <c r="K1148" s="1">
        <v>99423</v>
      </c>
      <c r="L1148" s="1" t="s">
        <v>2577</v>
      </c>
      <c r="M1148" s="1" t="s">
        <v>19</v>
      </c>
      <c r="N1148" s="1" t="s">
        <v>20</v>
      </c>
      <c r="O1148" s="1" t="s">
        <v>2576</v>
      </c>
      <c r="P1148" s="1" t="s">
        <v>2576</v>
      </c>
      <c r="Q1148" s="1" t="s">
        <v>2577</v>
      </c>
      <c r="R1148" s="1" t="s">
        <v>3976</v>
      </c>
      <c r="S1148" s="1">
        <v>0</v>
      </c>
      <c r="T1148" s="1" t="s">
        <v>21</v>
      </c>
    </row>
    <row r="1149" spans="1:20" x14ac:dyDescent="0.35">
      <c r="A1149" s="1" t="s">
        <v>14</v>
      </c>
      <c r="B1149" s="1" t="s">
        <v>2578</v>
      </c>
      <c r="C1149" s="1" t="s">
        <v>2570</v>
      </c>
      <c r="D1149" s="1" t="s">
        <v>1906</v>
      </c>
      <c r="E1149" t="str">
        <f t="shared" si="68"/>
        <v>2022</v>
      </c>
      <c r="F1149" t="str">
        <f t="shared" si="69"/>
        <v>septiembre</v>
      </c>
      <c r="G1149" s="3">
        <v>45566</v>
      </c>
      <c r="H1149" s="4">
        <f t="shared" si="71"/>
        <v>747</v>
      </c>
      <c r="I1149" s="2">
        <f t="shared" si="70"/>
        <v>720</v>
      </c>
      <c r="J1149" s="1">
        <v>99423</v>
      </c>
      <c r="K1149" s="1">
        <v>99423</v>
      </c>
      <c r="L1149" s="1" t="s">
        <v>2579</v>
      </c>
      <c r="M1149" s="1" t="s">
        <v>19</v>
      </c>
      <c r="N1149" s="1" t="s">
        <v>20</v>
      </c>
      <c r="O1149" s="1" t="s">
        <v>2578</v>
      </c>
      <c r="P1149" s="1" t="s">
        <v>2578</v>
      </c>
      <c r="Q1149" s="1" t="s">
        <v>2579</v>
      </c>
      <c r="R1149" s="1" t="s">
        <v>3976</v>
      </c>
      <c r="S1149" s="1">
        <v>0</v>
      </c>
      <c r="T1149" s="1" t="s">
        <v>21</v>
      </c>
    </row>
    <row r="1150" spans="1:20" x14ac:dyDescent="0.35">
      <c r="A1150" s="1" t="s">
        <v>14</v>
      </c>
      <c r="B1150" s="1" t="s">
        <v>2580</v>
      </c>
      <c r="C1150" s="1" t="s">
        <v>2570</v>
      </c>
      <c r="D1150" s="1" t="s">
        <v>1906</v>
      </c>
      <c r="E1150" t="str">
        <f t="shared" si="68"/>
        <v>2022</v>
      </c>
      <c r="F1150" t="str">
        <f t="shared" si="69"/>
        <v>septiembre</v>
      </c>
      <c r="G1150" s="3">
        <v>45566</v>
      </c>
      <c r="H1150" s="4">
        <f t="shared" si="71"/>
        <v>747</v>
      </c>
      <c r="I1150" s="2">
        <f t="shared" si="70"/>
        <v>720</v>
      </c>
      <c r="J1150" s="1">
        <v>99423</v>
      </c>
      <c r="K1150" s="1">
        <v>99423</v>
      </c>
      <c r="L1150" s="1" t="s">
        <v>2581</v>
      </c>
      <c r="M1150" s="1" t="s">
        <v>19</v>
      </c>
      <c r="N1150" s="1" t="s">
        <v>20</v>
      </c>
      <c r="O1150" s="1" t="s">
        <v>2580</v>
      </c>
      <c r="P1150" s="1" t="s">
        <v>2580</v>
      </c>
      <c r="Q1150" s="1" t="s">
        <v>2581</v>
      </c>
      <c r="R1150" s="1" t="s">
        <v>3976</v>
      </c>
      <c r="S1150" s="1">
        <v>0</v>
      </c>
      <c r="T1150" s="1" t="s">
        <v>21</v>
      </c>
    </row>
    <row r="1151" spans="1:20" x14ac:dyDescent="0.35">
      <c r="A1151" s="1" t="s">
        <v>14</v>
      </c>
      <c r="B1151" s="1" t="s">
        <v>2582</v>
      </c>
      <c r="C1151" s="1" t="s">
        <v>2570</v>
      </c>
      <c r="D1151" s="1" t="s">
        <v>1906</v>
      </c>
      <c r="E1151" t="str">
        <f t="shared" si="68"/>
        <v>2022</v>
      </c>
      <c r="F1151" t="str">
        <f t="shared" si="69"/>
        <v>septiembre</v>
      </c>
      <c r="G1151" s="3">
        <v>45566</v>
      </c>
      <c r="H1151" s="4">
        <f t="shared" si="71"/>
        <v>747</v>
      </c>
      <c r="I1151" s="2">
        <f t="shared" si="70"/>
        <v>720</v>
      </c>
      <c r="J1151" s="1">
        <v>99423</v>
      </c>
      <c r="K1151" s="1">
        <v>99423</v>
      </c>
      <c r="L1151" s="1" t="s">
        <v>2583</v>
      </c>
      <c r="M1151" s="1" t="s">
        <v>19</v>
      </c>
      <c r="N1151" s="1" t="s">
        <v>20</v>
      </c>
      <c r="O1151" s="1" t="s">
        <v>2582</v>
      </c>
      <c r="P1151" s="1" t="s">
        <v>2582</v>
      </c>
      <c r="Q1151" s="1" t="s">
        <v>2583</v>
      </c>
      <c r="R1151" s="1" t="s">
        <v>3976</v>
      </c>
      <c r="S1151" s="1">
        <v>0</v>
      </c>
      <c r="T1151" s="1" t="s">
        <v>21</v>
      </c>
    </row>
    <row r="1152" spans="1:20" x14ac:dyDescent="0.35">
      <c r="A1152" s="1" t="s">
        <v>14</v>
      </c>
      <c r="B1152" s="1" t="s">
        <v>2584</v>
      </c>
      <c r="C1152" s="1" t="s">
        <v>2570</v>
      </c>
      <c r="D1152" s="1" t="s">
        <v>1906</v>
      </c>
      <c r="E1152" t="str">
        <f t="shared" si="68"/>
        <v>2022</v>
      </c>
      <c r="F1152" t="str">
        <f t="shared" si="69"/>
        <v>septiembre</v>
      </c>
      <c r="G1152" s="3">
        <v>45566</v>
      </c>
      <c r="H1152" s="4">
        <f t="shared" si="71"/>
        <v>747</v>
      </c>
      <c r="I1152" s="2">
        <f t="shared" si="70"/>
        <v>720</v>
      </c>
      <c r="J1152" s="1">
        <v>99423</v>
      </c>
      <c r="K1152" s="1">
        <v>99423</v>
      </c>
      <c r="L1152" s="1" t="s">
        <v>2585</v>
      </c>
      <c r="M1152" s="1" t="s">
        <v>19</v>
      </c>
      <c r="N1152" s="1" t="s">
        <v>20</v>
      </c>
      <c r="O1152" s="1" t="s">
        <v>2584</v>
      </c>
      <c r="P1152" s="1" t="s">
        <v>2584</v>
      </c>
      <c r="Q1152" s="1" t="s">
        <v>2585</v>
      </c>
      <c r="R1152" s="1" t="s">
        <v>3976</v>
      </c>
      <c r="S1152" s="1">
        <v>0</v>
      </c>
      <c r="T1152" s="1" t="s">
        <v>21</v>
      </c>
    </row>
    <row r="1153" spans="1:20" x14ac:dyDescent="0.35">
      <c r="A1153" s="1" t="s">
        <v>14</v>
      </c>
      <c r="B1153" s="1" t="s">
        <v>2586</v>
      </c>
      <c r="C1153" s="1" t="s">
        <v>2570</v>
      </c>
      <c r="D1153" s="1" t="s">
        <v>1906</v>
      </c>
      <c r="E1153" t="str">
        <f t="shared" si="68"/>
        <v>2022</v>
      </c>
      <c r="F1153" t="str">
        <f t="shared" si="69"/>
        <v>septiembre</v>
      </c>
      <c r="G1153" s="3">
        <v>45566</v>
      </c>
      <c r="H1153" s="4">
        <f t="shared" si="71"/>
        <v>747</v>
      </c>
      <c r="I1153" s="2">
        <f t="shared" si="70"/>
        <v>720</v>
      </c>
      <c r="J1153" s="1">
        <v>99423</v>
      </c>
      <c r="K1153" s="1">
        <v>99423</v>
      </c>
      <c r="L1153" s="1" t="s">
        <v>2587</v>
      </c>
      <c r="M1153" s="1" t="s">
        <v>19</v>
      </c>
      <c r="N1153" s="1" t="s">
        <v>20</v>
      </c>
      <c r="O1153" s="1" t="s">
        <v>2586</v>
      </c>
      <c r="P1153" s="1" t="s">
        <v>2586</v>
      </c>
      <c r="Q1153" s="1" t="s">
        <v>2587</v>
      </c>
      <c r="R1153" s="1" t="s">
        <v>3976</v>
      </c>
      <c r="S1153" s="1">
        <v>0</v>
      </c>
      <c r="T1153" s="1" t="s">
        <v>21</v>
      </c>
    </row>
    <row r="1154" spans="1:20" x14ac:dyDescent="0.35">
      <c r="A1154" s="1" t="s">
        <v>14</v>
      </c>
      <c r="B1154" s="1" t="s">
        <v>2588</v>
      </c>
      <c r="C1154" s="1" t="s">
        <v>2570</v>
      </c>
      <c r="D1154" s="1" t="s">
        <v>1906</v>
      </c>
      <c r="E1154" t="str">
        <f t="shared" ref="E1154:E1217" si="72">+TEXT(D1154,"aaaa")</f>
        <v>2022</v>
      </c>
      <c r="F1154" t="str">
        <f t="shared" ref="F1154:F1217" si="73">+TEXT(D1154,"mmmm")</f>
        <v>septiembre</v>
      </c>
      <c r="G1154" s="3">
        <v>45566</v>
      </c>
      <c r="H1154" s="4">
        <f t="shared" si="71"/>
        <v>747</v>
      </c>
      <c r="I1154" s="2">
        <f t="shared" ref="I1154:I1217" si="74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99423</v>
      </c>
      <c r="K1154" s="1">
        <v>99423</v>
      </c>
      <c r="L1154" s="1" t="s">
        <v>2589</v>
      </c>
      <c r="M1154" s="1" t="s">
        <v>19</v>
      </c>
      <c r="N1154" s="1" t="s">
        <v>20</v>
      </c>
      <c r="O1154" s="1" t="s">
        <v>2588</v>
      </c>
      <c r="P1154" s="1" t="s">
        <v>2588</v>
      </c>
      <c r="Q1154" s="1" t="s">
        <v>2589</v>
      </c>
      <c r="R1154" s="1" t="s">
        <v>3976</v>
      </c>
      <c r="S1154" s="1">
        <v>0</v>
      </c>
      <c r="T1154" s="1" t="s">
        <v>21</v>
      </c>
    </row>
    <row r="1155" spans="1:20" x14ac:dyDescent="0.35">
      <c r="A1155" s="1" t="s">
        <v>14</v>
      </c>
      <c r="B1155" s="1" t="s">
        <v>2590</v>
      </c>
      <c r="C1155" s="1" t="s">
        <v>2570</v>
      </c>
      <c r="D1155" s="1" t="s">
        <v>1906</v>
      </c>
      <c r="E1155" t="str">
        <f t="shared" si="72"/>
        <v>2022</v>
      </c>
      <c r="F1155" t="str">
        <f t="shared" si="73"/>
        <v>septiembre</v>
      </c>
      <c r="G1155" s="3">
        <v>45566</v>
      </c>
      <c r="H1155" s="4">
        <f t="shared" ref="H1155:H1218" si="75">+G1155-D1155</f>
        <v>747</v>
      </c>
      <c r="I1155" s="2">
        <f t="shared" si="74"/>
        <v>720</v>
      </c>
      <c r="J1155" s="1">
        <v>99423</v>
      </c>
      <c r="K1155" s="1">
        <v>99423</v>
      </c>
      <c r="L1155" s="1" t="s">
        <v>2591</v>
      </c>
      <c r="M1155" s="1" t="s">
        <v>19</v>
      </c>
      <c r="N1155" s="1" t="s">
        <v>20</v>
      </c>
      <c r="O1155" s="1" t="s">
        <v>2590</v>
      </c>
      <c r="P1155" s="1" t="s">
        <v>2590</v>
      </c>
      <c r="Q1155" s="1" t="s">
        <v>2591</v>
      </c>
      <c r="R1155" s="1" t="s">
        <v>3976</v>
      </c>
      <c r="S1155" s="1">
        <v>0</v>
      </c>
      <c r="T1155" s="1" t="s">
        <v>21</v>
      </c>
    </row>
    <row r="1156" spans="1:20" x14ac:dyDescent="0.35">
      <c r="A1156" s="1" t="s">
        <v>14</v>
      </c>
      <c r="B1156" s="1" t="s">
        <v>2592</v>
      </c>
      <c r="C1156" s="1" t="s">
        <v>2570</v>
      </c>
      <c r="D1156" s="1" t="s">
        <v>1906</v>
      </c>
      <c r="E1156" t="str">
        <f t="shared" si="72"/>
        <v>2022</v>
      </c>
      <c r="F1156" t="str">
        <f t="shared" si="73"/>
        <v>septiembre</v>
      </c>
      <c r="G1156" s="3">
        <v>45566</v>
      </c>
      <c r="H1156" s="4">
        <f t="shared" si="75"/>
        <v>747</v>
      </c>
      <c r="I1156" s="2">
        <f t="shared" si="74"/>
        <v>720</v>
      </c>
      <c r="J1156" s="1">
        <v>99423</v>
      </c>
      <c r="K1156" s="1">
        <v>99423</v>
      </c>
      <c r="L1156" s="1" t="s">
        <v>2593</v>
      </c>
      <c r="M1156" s="1" t="s">
        <v>19</v>
      </c>
      <c r="N1156" s="1" t="s">
        <v>20</v>
      </c>
      <c r="O1156" s="1" t="s">
        <v>2592</v>
      </c>
      <c r="P1156" s="1" t="s">
        <v>2592</v>
      </c>
      <c r="Q1156" s="1" t="s">
        <v>2593</v>
      </c>
      <c r="R1156" s="1" t="s">
        <v>3976</v>
      </c>
      <c r="S1156" s="1">
        <v>0</v>
      </c>
      <c r="T1156" s="1" t="s">
        <v>21</v>
      </c>
    </row>
    <row r="1157" spans="1:20" x14ac:dyDescent="0.35">
      <c r="A1157" s="1" t="s">
        <v>14</v>
      </c>
      <c r="B1157" s="1" t="s">
        <v>2594</v>
      </c>
      <c r="C1157" s="1" t="s">
        <v>2570</v>
      </c>
      <c r="D1157" s="1" t="s">
        <v>1906</v>
      </c>
      <c r="E1157" t="str">
        <f t="shared" si="72"/>
        <v>2022</v>
      </c>
      <c r="F1157" t="str">
        <f t="shared" si="73"/>
        <v>septiembre</v>
      </c>
      <c r="G1157" s="3">
        <v>45566</v>
      </c>
      <c r="H1157" s="4">
        <f t="shared" si="75"/>
        <v>747</v>
      </c>
      <c r="I1157" s="2">
        <f t="shared" si="74"/>
        <v>720</v>
      </c>
      <c r="J1157" s="1">
        <v>99423</v>
      </c>
      <c r="K1157" s="1">
        <v>99423</v>
      </c>
      <c r="L1157" s="1" t="s">
        <v>2595</v>
      </c>
      <c r="M1157" s="1" t="s">
        <v>19</v>
      </c>
      <c r="N1157" s="1" t="s">
        <v>20</v>
      </c>
      <c r="O1157" s="1" t="s">
        <v>2594</v>
      </c>
      <c r="P1157" s="1" t="s">
        <v>2594</v>
      </c>
      <c r="Q1157" s="1" t="s">
        <v>2595</v>
      </c>
      <c r="R1157" s="1" t="s">
        <v>3976</v>
      </c>
      <c r="S1157" s="1">
        <v>0</v>
      </c>
      <c r="T1157" s="1" t="s">
        <v>21</v>
      </c>
    </row>
    <row r="1158" spans="1:20" x14ac:dyDescent="0.35">
      <c r="A1158" s="1" t="s">
        <v>14</v>
      </c>
      <c r="B1158" s="1" t="s">
        <v>2596</v>
      </c>
      <c r="C1158" s="1" t="s">
        <v>2570</v>
      </c>
      <c r="D1158" s="1" t="s">
        <v>1906</v>
      </c>
      <c r="E1158" t="str">
        <f t="shared" si="72"/>
        <v>2022</v>
      </c>
      <c r="F1158" t="str">
        <f t="shared" si="73"/>
        <v>septiembre</v>
      </c>
      <c r="G1158" s="3">
        <v>45566</v>
      </c>
      <c r="H1158" s="4">
        <f t="shared" si="75"/>
        <v>747</v>
      </c>
      <c r="I1158" s="2">
        <f t="shared" si="74"/>
        <v>720</v>
      </c>
      <c r="J1158" s="1">
        <v>99423</v>
      </c>
      <c r="K1158" s="1">
        <v>99423</v>
      </c>
      <c r="L1158" s="1" t="s">
        <v>2597</v>
      </c>
      <c r="M1158" s="1" t="s">
        <v>19</v>
      </c>
      <c r="N1158" s="1" t="s">
        <v>20</v>
      </c>
      <c r="O1158" s="1" t="s">
        <v>2596</v>
      </c>
      <c r="P1158" s="1" t="s">
        <v>2596</v>
      </c>
      <c r="Q1158" s="1" t="s">
        <v>2597</v>
      </c>
      <c r="R1158" s="1" t="s">
        <v>3976</v>
      </c>
      <c r="S1158" s="1">
        <v>0</v>
      </c>
      <c r="T1158" s="1" t="s">
        <v>21</v>
      </c>
    </row>
    <row r="1159" spans="1:20" x14ac:dyDescent="0.35">
      <c r="A1159" s="1" t="s">
        <v>14</v>
      </c>
      <c r="B1159" s="1" t="s">
        <v>2598</v>
      </c>
      <c r="C1159" s="1" t="s">
        <v>2570</v>
      </c>
      <c r="D1159" s="1" t="s">
        <v>1906</v>
      </c>
      <c r="E1159" t="str">
        <f t="shared" si="72"/>
        <v>2022</v>
      </c>
      <c r="F1159" t="str">
        <f t="shared" si="73"/>
        <v>septiembre</v>
      </c>
      <c r="G1159" s="3">
        <v>45566</v>
      </c>
      <c r="H1159" s="4">
        <f t="shared" si="75"/>
        <v>747</v>
      </c>
      <c r="I1159" s="2">
        <f t="shared" si="74"/>
        <v>720</v>
      </c>
      <c r="J1159" s="1">
        <v>99423</v>
      </c>
      <c r="K1159" s="1">
        <v>99423</v>
      </c>
      <c r="L1159" s="1" t="s">
        <v>2599</v>
      </c>
      <c r="M1159" s="1" t="s">
        <v>19</v>
      </c>
      <c r="N1159" s="1" t="s">
        <v>20</v>
      </c>
      <c r="O1159" s="1" t="s">
        <v>2598</v>
      </c>
      <c r="P1159" s="1" t="s">
        <v>2598</v>
      </c>
      <c r="Q1159" s="1" t="s">
        <v>2599</v>
      </c>
      <c r="R1159" s="1" t="s">
        <v>3976</v>
      </c>
      <c r="S1159" s="1">
        <v>0</v>
      </c>
      <c r="T1159" s="1" t="s">
        <v>21</v>
      </c>
    </row>
    <row r="1160" spans="1:20" x14ac:dyDescent="0.35">
      <c r="A1160" s="1" t="s">
        <v>14</v>
      </c>
      <c r="B1160" s="1" t="s">
        <v>2600</v>
      </c>
      <c r="C1160" s="1" t="s">
        <v>2570</v>
      </c>
      <c r="D1160" s="1" t="s">
        <v>1906</v>
      </c>
      <c r="E1160" t="str">
        <f t="shared" si="72"/>
        <v>2022</v>
      </c>
      <c r="F1160" t="str">
        <f t="shared" si="73"/>
        <v>septiembre</v>
      </c>
      <c r="G1160" s="3">
        <v>45566</v>
      </c>
      <c r="H1160" s="4">
        <f t="shared" si="75"/>
        <v>747</v>
      </c>
      <c r="I1160" s="2">
        <f t="shared" si="74"/>
        <v>720</v>
      </c>
      <c r="J1160" s="1">
        <v>99423</v>
      </c>
      <c r="K1160" s="1">
        <v>99423</v>
      </c>
      <c r="L1160" s="1" t="s">
        <v>2601</v>
      </c>
      <c r="M1160" s="1" t="s">
        <v>19</v>
      </c>
      <c r="N1160" s="1" t="s">
        <v>20</v>
      </c>
      <c r="O1160" s="1" t="s">
        <v>2600</v>
      </c>
      <c r="P1160" s="1" t="s">
        <v>2600</v>
      </c>
      <c r="Q1160" s="1" t="s">
        <v>2601</v>
      </c>
      <c r="R1160" s="1" t="s">
        <v>3976</v>
      </c>
      <c r="S1160" s="1">
        <v>0</v>
      </c>
      <c r="T1160" s="1" t="s">
        <v>21</v>
      </c>
    </row>
    <row r="1161" spans="1:20" x14ac:dyDescent="0.35">
      <c r="A1161" s="1" t="s">
        <v>14</v>
      </c>
      <c r="B1161" s="1" t="s">
        <v>2602</v>
      </c>
      <c r="C1161" s="1" t="s">
        <v>2570</v>
      </c>
      <c r="D1161" s="1" t="s">
        <v>1906</v>
      </c>
      <c r="E1161" t="str">
        <f t="shared" si="72"/>
        <v>2022</v>
      </c>
      <c r="F1161" t="str">
        <f t="shared" si="73"/>
        <v>septiembre</v>
      </c>
      <c r="G1161" s="3">
        <v>45566</v>
      </c>
      <c r="H1161" s="4">
        <f t="shared" si="75"/>
        <v>747</v>
      </c>
      <c r="I1161" s="2">
        <f t="shared" si="74"/>
        <v>720</v>
      </c>
      <c r="J1161" s="1">
        <v>99423</v>
      </c>
      <c r="K1161" s="1">
        <v>99423</v>
      </c>
      <c r="L1161" s="1" t="s">
        <v>2603</v>
      </c>
      <c r="M1161" s="1" t="s">
        <v>19</v>
      </c>
      <c r="N1161" s="1" t="s">
        <v>20</v>
      </c>
      <c r="O1161" s="1" t="s">
        <v>2602</v>
      </c>
      <c r="P1161" s="1" t="s">
        <v>2602</v>
      </c>
      <c r="Q1161" s="1" t="s">
        <v>2603</v>
      </c>
      <c r="R1161" s="1" t="s">
        <v>3976</v>
      </c>
      <c r="S1161" s="1">
        <v>0</v>
      </c>
      <c r="T1161" s="1" t="s">
        <v>21</v>
      </c>
    </row>
    <row r="1162" spans="1:20" x14ac:dyDescent="0.35">
      <c r="A1162" s="1" t="s">
        <v>14</v>
      </c>
      <c r="B1162" s="1" t="s">
        <v>2604</v>
      </c>
      <c r="C1162" s="1" t="s">
        <v>2570</v>
      </c>
      <c r="D1162" s="1" t="s">
        <v>1906</v>
      </c>
      <c r="E1162" t="str">
        <f t="shared" si="72"/>
        <v>2022</v>
      </c>
      <c r="F1162" t="str">
        <f t="shared" si="73"/>
        <v>septiembre</v>
      </c>
      <c r="G1162" s="3">
        <v>45566</v>
      </c>
      <c r="H1162" s="4">
        <f t="shared" si="75"/>
        <v>747</v>
      </c>
      <c r="I1162" s="2">
        <f t="shared" si="74"/>
        <v>720</v>
      </c>
      <c r="J1162" s="1">
        <v>99423</v>
      </c>
      <c r="K1162" s="1">
        <v>99423</v>
      </c>
      <c r="L1162" s="1" t="s">
        <v>2605</v>
      </c>
      <c r="M1162" s="1" t="s">
        <v>19</v>
      </c>
      <c r="N1162" s="1" t="s">
        <v>20</v>
      </c>
      <c r="O1162" s="1" t="s">
        <v>2604</v>
      </c>
      <c r="P1162" s="1" t="s">
        <v>2604</v>
      </c>
      <c r="Q1162" s="1" t="s">
        <v>2605</v>
      </c>
      <c r="R1162" s="1" t="s">
        <v>3976</v>
      </c>
      <c r="S1162" s="1">
        <v>0</v>
      </c>
      <c r="T1162" s="1" t="s">
        <v>21</v>
      </c>
    </row>
    <row r="1163" spans="1:20" x14ac:dyDescent="0.35">
      <c r="A1163" s="1" t="s">
        <v>14</v>
      </c>
      <c r="B1163" s="1" t="s">
        <v>2606</v>
      </c>
      <c r="C1163" s="1" t="s">
        <v>2570</v>
      </c>
      <c r="D1163" s="1" t="s">
        <v>1906</v>
      </c>
      <c r="E1163" t="str">
        <f t="shared" si="72"/>
        <v>2022</v>
      </c>
      <c r="F1163" t="str">
        <f t="shared" si="73"/>
        <v>septiembre</v>
      </c>
      <c r="G1163" s="3">
        <v>45566</v>
      </c>
      <c r="H1163" s="4">
        <f t="shared" si="75"/>
        <v>747</v>
      </c>
      <c r="I1163" s="2">
        <f t="shared" si="74"/>
        <v>720</v>
      </c>
      <c r="J1163" s="1">
        <v>99423</v>
      </c>
      <c r="K1163" s="1">
        <v>99423</v>
      </c>
      <c r="L1163" s="1" t="s">
        <v>2607</v>
      </c>
      <c r="M1163" s="1" t="s">
        <v>19</v>
      </c>
      <c r="N1163" s="1" t="s">
        <v>20</v>
      </c>
      <c r="O1163" s="1" t="s">
        <v>2606</v>
      </c>
      <c r="P1163" s="1" t="s">
        <v>2606</v>
      </c>
      <c r="Q1163" s="1" t="s">
        <v>2607</v>
      </c>
      <c r="R1163" s="1" t="s">
        <v>3976</v>
      </c>
      <c r="S1163" s="1">
        <v>0</v>
      </c>
      <c r="T1163" s="1" t="s">
        <v>21</v>
      </c>
    </row>
    <row r="1164" spans="1:20" x14ac:dyDescent="0.35">
      <c r="A1164" s="1" t="s">
        <v>14</v>
      </c>
      <c r="B1164" s="1" t="s">
        <v>2608</v>
      </c>
      <c r="C1164" s="1" t="s">
        <v>2570</v>
      </c>
      <c r="D1164" s="1" t="s">
        <v>1906</v>
      </c>
      <c r="E1164" t="str">
        <f t="shared" si="72"/>
        <v>2022</v>
      </c>
      <c r="F1164" t="str">
        <f t="shared" si="73"/>
        <v>septiembre</v>
      </c>
      <c r="G1164" s="3">
        <v>45566</v>
      </c>
      <c r="H1164" s="4">
        <f t="shared" si="75"/>
        <v>747</v>
      </c>
      <c r="I1164" s="2">
        <f t="shared" si="74"/>
        <v>720</v>
      </c>
      <c r="J1164" s="1">
        <v>99423</v>
      </c>
      <c r="K1164" s="1">
        <v>99423</v>
      </c>
      <c r="L1164" s="1" t="s">
        <v>2609</v>
      </c>
      <c r="M1164" s="1" t="s">
        <v>19</v>
      </c>
      <c r="N1164" s="1" t="s">
        <v>20</v>
      </c>
      <c r="O1164" s="1" t="s">
        <v>2608</v>
      </c>
      <c r="P1164" s="1" t="s">
        <v>2608</v>
      </c>
      <c r="Q1164" s="1" t="s">
        <v>2609</v>
      </c>
      <c r="R1164" s="1" t="s">
        <v>3976</v>
      </c>
      <c r="S1164" s="1">
        <v>0</v>
      </c>
      <c r="T1164" s="1" t="s">
        <v>21</v>
      </c>
    </row>
    <row r="1165" spans="1:20" x14ac:dyDescent="0.35">
      <c r="A1165" s="1" t="s">
        <v>14</v>
      </c>
      <c r="B1165" s="1" t="s">
        <v>2610</v>
      </c>
      <c r="C1165" s="1" t="s">
        <v>2570</v>
      </c>
      <c r="D1165" s="1" t="s">
        <v>1906</v>
      </c>
      <c r="E1165" t="str">
        <f t="shared" si="72"/>
        <v>2022</v>
      </c>
      <c r="F1165" t="str">
        <f t="shared" si="73"/>
        <v>septiembre</v>
      </c>
      <c r="G1165" s="3">
        <v>45566</v>
      </c>
      <c r="H1165" s="4">
        <f t="shared" si="75"/>
        <v>747</v>
      </c>
      <c r="I1165" s="2">
        <f t="shared" si="74"/>
        <v>720</v>
      </c>
      <c r="J1165" s="1">
        <v>99423</v>
      </c>
      <c r="K1165" s="1">
        <v>99423</v>
      </c>
      <c r="L1165" s="1" t="s">
        <v>2611</v>
      </c>
      <c r="M1165" s="1" t="s">
        <v>19</v>
      </c>
      <c r="N1165" s="1" t="s">
        <v>20</v>
      </c>
      <c r="O1165" s="1" t="s">
        <v>2610</v>
      </c>
      <c r="P1165" s="1" t="s">
        <v>2610</v>
      </c>
      <c r="Q1165" s="1" t="s">
        <v>2611</v>
      </c>
      <c r="R1165" s="1" t="s">
        <v>3976</v>
      </c>
      <c r="S1165" s="1">
        <v>0</v>
      </c>
      <c r="T1165" s="1" t="s">
        <v>21</v>
      </c>
    </row>
    <row r="1166" spans="1:20" x14ac:dyDescent="0.35">
      <c r="A1166" s="1" t="s">
        <v>14</v>
      </c>
      <c r="B1166" s="1" t="s">
        <v>2612</v>
      </c>
      <c r="C1166" s="1" t="s">
        <v>2570</v>
      </c>
      <c r="D1166" s="1" t="s">
        <v>1906</v>
      </c>
      <c r="E1166" t="str">
        <f t="shared" si="72"/>
        <v>2022</v>
      </c>
      <c r="F1166" t="str">
        <f t="shared" si="73"/>
        <v>septiembre</v>
      </c>
      <c r="G1166" s="3">
        <v>45566</v>
      </c>
      <c r="H1166" s="4">
        <f t="shared" si="75"/>
        <v>747</v>
      </c>
      <c r="I1166" s="2">
        <f t="shared" si="74"/>
        <v>720</v>
      </c>
      <c r="J1166" s="1">
        <v>99423</v>
      </c>
      <c r="K1166" s="1">
        <v>99423</v>
      </c>
      <c r="L1166" s="1" t="s">
        <v>2613</v>
      </c>
      <c r="M1166" s="1" t="s">
        <v>19</v>
      </c>
      <c r="N1166" s="1" t="s">
        <v>20</v>
      </c>
      <c r="O1166" s="1" t="s">
        <v>2612</v>
      </c>
      <c r="P1166" s="1" t="s">
        <v>2612</v>
      </c>
      <c r="Q1166" s="1" t="s">
        <v>2613</v>
      </c>
      <c r="R1166" s="1" t="s">
        <v>3976</v>
      </c>
      <c r="S1166" s="1">
        <v>0</v>
      </c>
      <c r="T1166" s="1" t="s">
        <v>21</v>
      </c>
    </row>
    <row r="1167" spans="1:20" x14ac:dyDescent="0.35">
      <c r="A1167" s="1" t="s">
        <v>14</v>
      </c>
      <c r="B1167" s="1" t="s">
        <v>2614</v>
      </c>
      <c r="C1167" s="1" t="s">
        <v>2570</v>
      </c>
      <c r="D1167" s="1" t="s">
        <v>1906</v>
      </c>
      <c r="E1167" t="str">
        <f t="shared" si="72"/>
        <v>2022</v>
      </c>
      <c r="F1167" t="str">
        <f t="shared" si="73"/>
        <v>septiembre</v>
      </c>
      <c r="G1167" s="3">
        <v>45566</v>
      </c>
      <c r="H1167" s="4">
        <f t="shared" si="75"/>
        <v>747</v>
      </c>
      <c r="I1167" s="2">
        <f t="shared" si="74"/>
        <v>720</v>
      </c>
      <c r="J1167" s="1">
        <v>99423</v>
      </c>
      <c r="K1167" s="1">
        <v>99423</v>
      </c>
      <c r="L1167" s="1" t="s">
        <v>2615</v>
      </c>
      <c r="M1167" s="1" t="s">
        <v>19</v>
      </c>
      <c r="N1167" s="1" t="s">
        <v>20</v>
      </c>
      <c r="O1167" s="1" t="s">
        <v>2614</v>
      </c>
      <c r="P1167" s="1" t="s">
        <v>2614</v>
      </c>
      <c r="Q1167" s="1" t="s">
        <v>2615</v>
      </c>
      <c r="R1167" s="1" t="s">
        <v>3976</v>
      </c>
      <c r="S1167" s="1">
        <v>0</v>
      </c>
      <c r="T1167" s="1" t="s">
        <v>21</v>
      </c>
    </row>
    <row r="1168" spans="1:20" x14ac:dyDescent="0.35">
      <c r="A1168" s="1" t="s">
        <v>14</v>
      </c>
      <c r="B1168" s="1" t="s">
        <v>2616</v>
      </c>
      <c r="C1168" s="1" t="s">
        <v>2570</v>
      </c>
      <c r="D1168" s="1" t="s">
        <v>1906</v>
      </c>
      <c r="E1168" t="str">
        <f t="shared" si="72"/>
        <v>2022</v>
      </c>
      <c r="F1168" t="str">
        <f t="shared" si="73"/>
        <v>septiembre</v>
      </c>
      <c r="G1168" s="3">
        <v>45566</v>
      </c>
      <c r="H1168" s="4">
        <f t="shared" si="75"/>
        <v>747</v>
      </c>
      <c r="I1168" s="2">
        <f t="shared" si="74"/>
        <v>720</v>
      </c>
      <c r="J1168" s="1">
        <v>99423</v>
      </c>
      <c r="K1168" s="1">
        <v>99423</v>
      </c>
      <c r="L1168" s="1" t="s">
        <v>2617</v>
      </c>
      <c r="M1168" s="1" t="s">
        <v>19</v>
      </c>
      <c r="N1168" s="1" t="s">
        <v>20</v>
      </c>
      <c r="O1168" s="1" t="s">
        <v>2616</v>
      </c>
      <c r="P1168" s="1" t="s">
        <v>2616</v>
      </c>
      <c r="Q1168" s="1" t="s">
        <v>2617</v>
      </c>
      <c r="R1168" s="1" t="s">
        <v>3976</v>
      </c>
      <c r="S1168" s="1">
        <v>0</v>
      </c>
      <c r="T1168" s="1" t="s">
        <v>21</v>
      </c>
    </row>
    <row r="1169" spans="1:20" x14ac:dyDescent="0.35">
      <c r="A1169" s="1" t="s">
        <v>14</v>
      </c>
      <c r="B1169" s="1" t="s">
        <v>2618</v>
      </c>
      <c r="C1169" s="1" t="s">
        <v>2570</v>
      </c>
      <c r="D1169" s="1" t="s">
        <v>1906</v>
      </c>
      <c r="E1169" t="str">
        <f t="shared" si="72"/>
        <v>2022</v>
      </c>
      <c r="F1169" t="str">
        <f t="shared" si="73"/>
        <v>septiembre</v>
      </c>
      <c r="G1169" s="3">
        <v>45566</v>
      </c>
      <c r="H1169" s="4">
        <f t="shared" si="75"/>
        <v>747</v>
      </c>
      <c r="I1169" s="2">
        <f t="shared" si="74"/>
        <v>720</v>
      </c>
      <c r="J1169" s="1">
        <v>99423</v>
      </c>
      <c r="K1169" s="1">
        <v>99423</v>
      </c>
      <c r="L1169" s="1" t="s">
        <v>2619</v>
      </c>
      <c r="M1169" s="1" t="s">
        <v>19</v>
      </c>
      <c r="N1169" s="1" t="s">
        <v>20</v>
      </c>
      <c r="O1169" s="1" t="s">
        <v>2618</v>
      </c>
      <c r="P1169" s="1" t="s">
        <v>2618</v>
      </c>
      <c r="Q1169" s="1" t="s">
        <v>2619</v>
      </c>
      <c r="R1169" s="1" t="s">
        <v>3976</v>
      </c>
      <c r="S1169" s="1">
        <v>0</v>
      </c>
      <c r="T1169" s="1" t="s">
        <v>21</v>
      </c>
    </row>
    <row r="1170" spans="1:20" x14ac:dyDescent="0.35">
      <c r="A1170" s="1" t="s">
        <v>14</v>
      </c>
      <c r="B1170" s="1" t="s">
        <v>2620</v>
      </c>
      <c r="C1170" s="1" t="s">
        <v>2570</v>
      </c>
      <c r="D1170" s="1" t="s">
        <v>1906</v>
      </c>
      <c r="E1170" t="str">
        <f t="shared" si="72"/>
        <v>2022</v>
      </c>
      <c r="F1170" t="str">
        <f t="shared" si="73"/>
        <v>septiembre</v>
      </c>
      <c r="G1170" s="3">
        <v>45566</v>
      </c>
      <c r="H1170" s="4">
        <f t="shared" si="75"/>
        <v>747</v>
      </c>
      <c r="I1170" s="2">
        <f t="shared" si="74"/>
        <v>720</v>
      </c>
      <c r="J1170" s="1">
        <v>99423</v>
      </c>
      <c r="K1170" s="1">
        <v>99423</v>
      </c>
      <c r="L1170" s="1" t="s">
        <v>2621</v>
      </c>
      <c r="M1170" s="1" t="s">
        <v>19</v>
      </c>
      <c r="N1170" s="1" t="s">
        <v>20</v>
      </c>
      <c r="O1170" s="1" t="s">
        <v>2620</v>
      </c>
      <c r="P1170" s="1" t="s">
        <v>2620</v>
      </c>
      <c r="Q1170" s="1" t="s">
        <v>2621</v>
      </c>
      <c r="R1170" s="1" t="s">
        <v>3976</v>
      </c>
      <c r="S1170" s="1">
        <v>0</v>
      </c>
      <c r="T1170" s="1" t="s">
        <v>21</v>
      </c>
    </row>
    <row r="1171" spans="1:20" x14ac:dyDescent="0.35">
      <c r="A1171" s="1" t="s">
        <v>14</v>
      </c>
      <c r="B1171" s="1" t="s">
        <v>2622</v>
      </c>
      <c r="C1171" s="1" t="s">
        <v>2570</v>
      </c>
      <c r="D1171" s="1" t="s">
        <v>1906</v>
      </c>
      <c r="E1171" t="str">
        <f t="shared" si="72"/>
        <v>2022</v>
      </c>
      <c r="F1171" t="str">
        <f t="shared" si="73"/>
        <v>septiembre</v>
      </c>
      <c r="G1171" s="3">
        <v>45566</v>
      </c>
      <c r="H1171" s="4">
        <f t="shared" si="75"/>
        <v>747</v>
      </c>
      <c r="I1171" s="2">
        <f t="shared" si="74"/>
        <v>720</v>
      </c>
      <c r="J1171" s="1">
        <v>99423</v>
      </c>
      <c r="K1171" s="1">
        <v>99423</v>
      </c>
      <c r="L1171" s="1" t="s">
        <v>2623</v>
      </c>
      <c r="M1171" s="1" t="s">
        <v>19</v>
      </c>
      <c r="N1171" s="1" t="s">
        <v>20</v>
      </c>
      <c r="O1171" s="1" t="s">
        <v>2622</v>
      </c>
      <c r="P1171" s="1" t="s">
        <v>2622</v>
      </c>
      <c r="Q1171" s="1" t="s">
        <v>2623</v>
      </c>
      <c r="R1171" s="1" t="s">
        <v>3976</v>
      </c>
      <c r="S1171" s="1">
        <v>0</v>
      </c>
      <c r="T1171" s="1" t="s">
        <v>21</v>
      </c>
    </row>
    <row r="1172" spans="1:20" x14ac:dyDescent="0.35">
      <c r="A1172" s="1" t="s">
        <v>14</v>
      </c>
      <c r="B1172" s="1" t="s">
        <v>2624</v>
      </c>
      <c r="C1172" s="1" t="s">
        <v>2570</v>
      </c>
      <c r="D1172" s="1" t="s">
        <v>1906</v>
      </c>
      <c r="E1172" t="str">
        <f t="shared" si="72"/>
        <v>2022</v>
      </c>
      <c r="F1172" t="str">
        <f t="shared" si="73"/>
        <v>septiembre</v>
      </c>
      <c r="G1172" s="3">
        <v>45566</v>
      </c>
      <c r="H1172" s="4">
        <f t="shared" si="75"/>
        <v>747</v>
      </c>
      <c r="I1172" s="2">
        <f t="shared" si="74"/>
        <v>720</v>
      </c>
      <c r="J1172" s="1">
        <v>99423</v>
      </c>
      <c r="K1172" s="1">
        <v>99423</v>
      </c>
      <c r="L1172" s="1" t="s">
        <v>2625</v>
      </c>
      <c r="M1172" s="1" t="s">
        <v>19</v>
      </c>
      <c r="N1172" s="1" t="s">
        <v>20</v>
      </c>
      <c r="O1172" s="1" t="s">
        <v>2624</v>
      </c>
      <c r="P1172" s="1" t="s">
        <v>2624</v>
      </c>
      <c r="Q1172" s="1" t="s">
        <v>2625</v>
      </c>
      <c r="R1172" s="1" t="s">
        <v>3976</v>
      </c>
      <c r="S1172" s="1">
        <v>0</v>
      </c>
      <c r="T1172" s="1" t="s">
        <v>21</v>
      </c>
    </row>
    <row r="1173" spans="1:20" x14ac:dyDescent="0.35">
      <c r="A1173" s="1" t="s">
        <v>14</v>
      </c>
      <c r="B1173" s="1" t="s">
        <v>2626</v>
      </c>
      <c r="C1173" s="1" t="s">
        <v>2570</v>
      </c>
      <c r="D1173" s="1" t="s">
        <v>1906</v>
      </c>
      <c r="E1173" t="str">
        <f t="shared" si="72"/>
        <v>2022</v>
      </c>
      <c r="F1173" t="str">
        <f t="shared" si="73"/>
        <v>septiembre</v>
      </c>
      <c r="G1173" s="3">
        <v>45566</v>
      </c>
      <c r="H1173" s="4">
        <f t="shared" si="75"/>
        <v>747</v>
      </c>
      <c r="I1173" s="2">
        <f t="shared" si="74"/>
        <v>720</v>
      </c>
      <c r="J1173" s="1">
        <v>99423</v>
      </c>
      <c r="K1173" s="1">
        <v>99423</v>
      </c>
      <c r="L1173" s="1" t="s">
        <v>2627</v>
      </c>
      <c r="M1173" s="1" t="s">
        <v>19</v>
      </c>
      <c r="N1173" s="1" t="s">
        <v>20</v>
      </c>
      <c r="O1173" s="1" t="s">
        <v>2626</v>
      </c>
      <c r="P1173" s="1" t="s">
        <v>2626</v>
      </c>
      <c r="Q1173" s="1" t="s">
        <v>2627</v>
      </c>
      <c r="R1173" s="1" t="s">
        <v>3976</v>
      </c>
      <c r="S1173" s="1">
        <v>0</v>
      </c>
      <c r="T1173" s="1" t="s">
        <v>21</v>
      </c>
    </row>
    <row r="1174" spans="1:20" x14ac:dyDescent="0.35">
      <c r="A1174" s="1" t="s">
        <v>14</v>
      </c>
      <c r="B1174" s="1" t="s">
        <v>2628</v>
      </c>
      <c r="C1174" s="1" t="s">
        <v>1509</v>
      </c>
      <c r="D1174" s="1" t="s">
        <v>1906</v>
      </c>
      <c r="E1174" t="str">
        <f t="shared" si="72"/>
        <v>2022</v>
      </c>
      <c r="F1174" t="str">
        <f t="shared" si="73"/>
        <v>septiembre</v>
      </c>
      <c r="G1174" s="3">
        <v>45566</v>
      </c>
      <c r="H1174" s="4">
        <f t="shared" si="75"/>
        <v>747</v>
      </c>
      <c r="I1174" s="2">
        <f t="shared" si="74"/>
        <v>720</v>
      </c>
      <c r="J1174" s="1">
        <v>99423</v>
      </c>
      <c r="K1174" s="1">
        <v>99423</v>
      </c>
      <c r="L1174" s="1" t="s">
        <v>2629</v>
      </c>
      <c r="M1174" s="1" t="s">
        <v>19</v>
      </c>
      <c r="N1174" s="1" t="s">
        <v>20</v>
      </c>
      <c r="O1174" s="1" t="s">
        <v>2628</v>
      </c>
      <c r="P1174" s="1" t="s">
        <v>2628</v>
      </c>
      <c r="Q1174" s="1" t="s">
        <v>2629</v>
      </c>
      <c r="R1174" s="1" t="s">
        <v>3976</v>
      </c>
      <c r="S1174" s="1">
        <v>0</v>
      </c>
      <c r="T1174" s="1" t="s">
        <v>21</v>
      </c>
    </row>
    <row r="1175" spans="1:20" x14ac:dyDescent="0.35">
      <c r="A1175" s="1" t="s">
        <v>14</v>
      </c>
      <c r="B1175" s="1" t="s">
        <v>2630</v>
      </c>
      <c r="C1175" s="1" t="s">
        <v>1509</v>
      </c>
      <c r="D1175" s="1" t="s">
        <v>1906</v>
      </c>
      <c r="E1175" t="str">
        <f t="shared" si="72"/>
        <v>2022</v>
      </c>
      <c r="F1175" t="str">
        <f t="shared" si="73"/>
        <v>septiembre</v>
      </c>
      <c r="G1175" s="3">
        <v>45566</v>
      </c>
      <c r="H1175" s="4">
        <f t="shared" si="75"/>
        <v>747</v>
      </c>
      <c r="I1175" s="2">
        <f t="shared" si="74"/>
        <v>720</v>
      </c>
      <c r="J1175" s="1">
        <v>99423</v>
      </c>
      <c r="K1175" s="1">
        <v>99423</v>
      </c>
      <c r="L1175" s="1" t="s">
        <v>2631</v>
      </c>
      <c r="M1175" s="1" t="s">
        <v>19</v>
      </c>
      <c r="N1175" s="1" t="s">
        <v>20</v>
      </c>
      <c r="O1175" s="1" t="s">
        <v>2630</v>
      </c>
      <c r="P1175" s="1" t="s">
        <v>2630</v>
      </c>
      <c r="Q1175" s="1" t="s">
        <v>2631</v>
      </c>
      <c r="R1175" s="1" t="s">
        <v>3976</v>
      </c>
      <c r="S1175" s="1">
        <v>0</v>
      </c>
      <c r="T1175" s="1" t="s">
        <v>21</v>
      </c>
    </row>
    <row r="1176" spans="1:20" x14ac:dyDescent="0.35">
      <c r="A1176" s="1" t="s">
        <v>14</v>
      </c>
      <c r="B1176" s="1" t="s">
        <v>2632</v>
      </c>
      <c r="C1176" s="1" t="s">
        <v>1509</v>
      </c>
      <c r="D1176" s="1" t="s">
        <v>1906</v>
      </c>
      <c r="E1176" t="str">
        <f t="shared" si="72"/>
        <v>2022</v>
      </c>
      <c r="F1176" t="str">
        <f t="shared" si="73"/>
        <v>septiembre</v>
      </c>
      <c r="G1176" s="3">
        <v>45566</v>
      </c>
      <c r="H1176" s="4">
        <f t="shared" si="75"/>
        <v>747</v>
      </c>
      <c r="I1176" s="2">
        <f t="shared" si="74"/>
        <v>720</v>
      </c>
      <c r="J1176" s="1">
        <v>99423</v>
      </c>
      <c r="K1176" s="1">
        <v>99423</v>
      </c>
      <c r="L1176" s="1" t="s">
        <v>2633</v>
      </c>
      <c r="M1176" s="1" t="s">
        <v>19</v>
      </c>
      <c r="N1176" s="1" t="s">
        <v>20</v>
      </c>
      <c r="O1176" s="1" t="s">
        <v>2632</v>
      </c>
      <c r="P1176" s="1" t="s">
        <v>2632</v>
      </c>
      <c r="Q1176" s="1" t="s">
        <v>2633</v>
      </c>
      <c r="R1176" s="1" t="s">
        <v>3976</v>
      </c>
      <c r="S1176" s="1">
        <v>0</v>
      </c>
      <c r="T1176" s="1" t="s">
        <v>21</v>
      </c>
    </row>
    <row r="1177" spans="1:20" x14ac:dyDescent="0.35">
      <c r="A1177" s="1" t="s">
        <v>14</v>
      </c>
      <c r="B1177" s="1" t="s">
        <v>2634</v>
      </c>
      <c r="C1177" s="1" t="s">
        <v>1509</v>
      </c>
      <c r="D1177" s="1" t="s">
        <v>1906</v>
      </c>
      <c r="E1177" t="str">
        <f t="shared" si="72"/>
        <v>2022</v>
      </c>
      <c r="F1177" t="str">
        <f t="shared" si="73"/>
        <v>septiembre</v>
      </c>
      <c r="G1177" s="3">
        <v>45566</v>
      </c>
      <c r="H1177" s="4">
        <f t="shared" si="75"/>
        <v>747</v>
      </c>
      <c r="I1177" s="2">
        <f t="shared" si="74"/>
        <v>720</v>
      </c>
      <c r="J1177" s="1">
        <v>99423</v>
      </c>
      <c r="K1177" s="1">
        <v>99423</v>
      </c>
      <c r="L1177" s="1" t="s">
        <v>2635</v>
      </c>
      <c r="M1177" s="1" t="s">
        <v>19</v>
      </c>
      <c r="N1177" s="1" t="s">
        <v>20</v>
      </c>
      <c r="O1177" s="1" t="s">
        <v>2634</v>
      </c>
      <c r="P1177" s="1" t="s">
        <v>2634</v>
      </c>
      <c r="Q1177" s="1" t="s">
        <v>2635</v>
      </c>
      <c r="R1177" s="1" t="s">
        <v>3976</v>
      </c>
      <c r="S1177" s="1">
        <v>0</v>
      </c>
      <c r="T1177" s="1" t="s">
        <v>21</v>
      </c>
    </row>
    <row r="1178" spans="1:20" x14ac:dyDescent="0.35">
      <c r="A1178" s="1" t="s">
        <v>14</v>
      </c>
      <c r="B1178" s="1" t="s">
        <v>2636</v>
      </c>
      <c r="C1178" s="1" t="s">
        <v>1509</v>
      </c>
      <c r="D1178" s="1" t="s">
        <v>1906</v>
      </c>
      <c r="E1178" t="str">
        <f t="shared" si="72"/>
        <v>2022</v>
      </c>
      <c r="F1178" t="str">
        <f t="shared" si="73"/>
        <v>septiembre</v>
      </c>
      <c r="G1178" s="3">
        <v>45566</v>
      </c>
      <c r="H1178" s="4">
        <f t="shared" si="75"/>
        <v>747</v>
      </c>
      <c r="I1178" s="2">
        <f t="shared" si="74"/>
        <v>720</v>
      </c>
      <c r="J1178" s="1">
        <v>99423</v>
      </c>
      <c r="K1178" s="1">
        <v>99423</v>
      </c>
      <c r="L1178" s="1" t="s">
        <v>2637</v>
      </c>
      <c r="M1178" s="1" t="s">
        <v>19</v>
      </c>
      <c r="N1178" s="1" t="s">
        <v>20</v>
      </c>
      <c r="O1178" s="1" t="s">
        <v>2636</v>
      </c>
      <c r="P1178" s="1" t="s">
        <v>2636</v>
      </c>
      <c r="Q1178" s="1" t="s">
        <v>2637</v>
      </c>
      <c r="R1178" s="1" t="s">
        <v>3976</v>
      </c>
      <c r="S1178" s="1">
        <v>0</v>
      </c>
      <c r="T1178" s="1" t="s">
        <v>21</v>
      </c>
    </row>
    <row r="1179" spans="1:20" x14ac:dyDescent="0.35">
      <c r="A1179" s="1" t="s">
        <v>14</v>
      </c>
      <c r="B1179" s="1" t="s">
        <v>2638</v>
      </c>
      <c r="C1179" s="1" t="s">
        <v>1509</v>
      </c>
      <c r="D1179" s="1" t="s">
        <v>1906</v>
      </c>
      <c r="E1179" t="str">
        <f t="shared" si="72"/>
        <v>2022</v>
      </c>
      <c r="F1179" t="str">
        <f t="shared" si="73"/>
        <v>septiembre</v>
      </c>
      <c r="G1179" s="3">
        <v>45566</v>
      </c>
      <c r="H1179" s="4">
        <f t="shared" si="75"/>
        <v>747</v>
      </c>
      <c r="I1179" s="2">
        <f t="shared" si="74"/>
        <v>720</v>
      </c>
      <c r="J1179" s="1">
        <v>99423</v>
      </c>
      <c r="K1179" s="1">
        <v>99423</v>
      </c>
      <c r="L1179" s="1" t="s">
        <v>2639</v>
      </c>
      <c r="M1179" s="1" t="s">
        <v>19</v>
      </c>
      <c r="N1179" s="1" t="s">
        <v>20</v>
      </c>
      <c r="O1179" s="1" t="s">
        <v>2638</v>
      </c>
      <c r="P1179" s="1" t="s">
        <v>2638</v>
      </c>
      <c r="Q1179" s="1" t="s">
        <v>2639</v>
      </c>
      <c r="R1179" s="1" t="s">
        <v>3976</v>
      </c>
      <c r="S1179" s="1">
        <v>0</v>
      </c>
      <c r="T1179" s="1" t="s">
        <v>21</v>
      </c>
    </row>
    <row r="1180" spans="1:20" x14ac:dyDescent="0.35">
      <c r="A1180" s="1" t="s">
        <v>14</v>
      </c>
      <c r="B1180" s="1" t="s">
        <v>2640</v>
      </c>
      <c r="C1180" s="1" t="s">
        <v>1509</v>
      </c>
      <c r="D1180" s="1" t="s">
        <v>1906</v>
      </c>
      <c r="E1180" t="str">
        <f t="shared" si="72"/>
        <v>2022</v>
      </c>
      <c r="F1180" t="str">
        <f t="shared" si="73"/>
        <v>septiembre</v>
      </c>
      <c r="G1180" s="3">
        <v>45566</v>
      </c>
      <c r="H1180" s="4">
        <f t="shared" si="75"/>
        <v>747</v>
      </c>
      <c r="I1180" s="2">
        <f t="shared" si="74"/>
        <v>720</v>
      </c>
      <c r="J1180" s="1">
        <v>99423</v>
      </c>
      <c r="K1180" s="1">
        <v>99423</v>
      </c>
      <c r="L1180" s="1" t="s">
        <v>2641</v>
      </c>
      <c r="M1180" s="1" t="s">
        <v>19</v>
      </c>
      <c r="N1180" s="1" t="s">
        <v>20</v>
      </c>
      <c r="O1180" s="1" t="s">
        <v>2640</v>
      </c>
      <c r="P1180" s="1" t="s">
        <v>2640</v>
      </c>
      <c r="Q1180" s="1" t="s">
        <v>2641</v>
      </c>
      <c r="R1180" s="1" t="s">
        <v>3976</v>
      </c>
      <c r="S1180" s="1">
        <v>0</v>
      </c>
      <c r="T1180" s="1" t="s">
        <v>21</v>
      </c>
    </row>
    <row r="1181" spans="1:20" x14ac:dyDescent="0.35">
      <c r="A1181" s="1" t="s">
        <v>14</v>
      </c>
      <c r="B1181" s="1" t="s">
        <v>2642</v>
      </c>
      <c r="C1181" s="1" t="s">
        <v>1509</v>
      </c>
      <c r="D1181" s="1" t="s">
        <v>1906</v>
      </c>
      <c r="E1181" t="str">
        <f t="shared" si="72"/>
        <v>2022</v>
      </c>
      <c r="F1181" t="str">
        <f t="shared" si="73"/>
        <v>septiembre</v>
      </c>
      <c r="G1181" s="3">
        <v>45566</v>
      </c>
      <c r="H1181" s="4">
        <f t="shared" si="75"/>
        <v>747</v>
      </c>
      <c r="I1181" s="2">
        <f t="shared" si="74"/>
        <v>720</v>
      </c>
      <c r="J1181" s="1">
        <v>99423</v>
      </c>
      <c r="K1181" s="1">
        <v>99423</v>
      </c>
      <c r="L1181" s="1" t="s">
        <v>2643</v>
      </c>
      <c r="M1181" s="1" t="s">
        <v>19</v>
      </c>
      <c r="N1181" s="1" t="s">
        <v>20</v>
      </c>
      <c r="O1181" s="1" t="s">
        <v>2642</v>
      </c>
      <c r="P1181" s="1" t="s">
        <v>2642</v>
      </c>
      <c r="Q1181" s="1" t="s">
        <v>2643</v>
      </c>
      <c r="R1181" s="1" t="s">
        <v>3976</v>
      </c>
      <c r="S1181" s="1">
        <v>0</v>
      </c>
      <c r="T1181" s="1" t="s">
        <v>21</v>
      </c>
    </row>
    <row r="1182" spans="1:20" x14ac:dyDescent="0.35">
      <c r="A1182" s="1" t="s">
        <v>14</v>
      </c>
      <c r="B1182" s="1" t="s">
        <v>2644</v>
      </c>
      <c r="C1182" s="1" t="s">
        <v>1509</v>
      </c>
      <c r="D1182" s="1" t="s">
        <v>1906</v>
      </c>
      <c r="E1182" t="str">
        <f t="shared" si="72"/>
        <v>2022</v>
      </c>
      <c r="F1182" t="str">
        <f t="shared" si="73"/>
        <v>septiembre</v>
      </c>
      <c r="G1182" s="3">
        <v>45566</v>
      </c>
      <c r="H1182" s="4">
        <f t="shared" si="75"/>
        <v>747</v>
      </c>
      <c r="I1182" s="2">
        <f t="shared" si="74"/>
        <v>720</v>
      </c>
      <c r="J1182" s="1">
        <v>99423</v>
      </c>
      <c r="K1182" s="1">
        <v>99423</v>
      </c>
      <c r="L1182" s="1" t="s">
        <v>2645</v>
      </c>
      <c r="M1182" s="1" t="s">
        <v>19</v>
      </c>
      <c r="N1182" s="1" t="s">
        <v>20</v>
      </c>
      <c r="O1182" s="1" t="s">
        <v>2644</v>
      </c>
      <c r="P1182" s="1" t="s">
        <v>2644</v>
      </c>
      <c r="Q1182" s="1" t="s">
        <v>2645</v>
      </c>
      <c r="R1182" s="1" t="s">
        <v>3976</v>
      </c>
      <c r="S1182" s="1">
        <v>0</v>
      </c>
      <c r="T1182" s="1" t="s">
        <v>21</v>
      </c>
    </row>
    <row r="1183" spans="1:20" x14ac:dyDescent="0.35">
      <c r="A1183" s="1" t="s">
        <v>14</v>
      </c>
      <c r="B1183" s="1" t="s">
        <v>2646</v>
      </c>
      <c r="C1183" s="1" t="s">
        <v>1509</v>
      </c>
      <c r="D1183" s="1" t="s">
        <v>1906</v>
      </c>
      <c r="E1183" t="str">
        <f t="shared" si="72"/>
        <v>2022</v>
      </c>
      <c r="F1183" t="str">
        <f t="shared" si="73"/>
        <v>septiembre</v>
      </c>
      <c r="G1183" s="3">
        <v>45566</v>
      </c>
      <c r="H1183" s="4">
        <f t="shared" si="75"/>
        <v>747</v>
      </c>
      <c r="I1183" s="2">
        <f t="shared" si="74"/>
        <v>720</v>
      </c>
      <c r="J1183" s="1">
        <v>99423</v>
      </c>
      <c r="K1183" s="1">
        <v>99423</v>
      </c>
      <c r="L1183" s="1" t="s">
        <v>2647</v>
      </c>
      <c r="M1183" s="1" t="s">
        <v>19</v>
      </c>
      <c r="N1183" s="1" t="s">
        <v>20</v>
      </c>
      <c r="O1183" s="1" t="s">
        <v>2646</v>
      </c>
      <c r="P1183" s="1" t="s">
        <v>2646</v>
      </c>
      <c r="Q1183" s="1" t="s">
        <v>2647</v>
      </c>
      <c r="R1183" s="1" t="s">
        <v>3976</v>
      </c>
      <c r="S1183" s="1">
        <v>0</v>
      </c>
      <c r="T1183" s="1" t="s">
        <v>21</v>
      </c>
    </row>
    <row r="1184" spans="1:20" x14ac:dyDescent="0.35">
      <c r="A1184" s="1" t="s">
        <v>14</v>
      </c>
      <c r="B1184" s="1" t="s">
        <v>2648</v>
      </c>
      <c r="C1184" s="1" t="s">
        <v>1509</v>
      </c>
      <c r="D1184" s="1" t="s">
        <v>1906</v>
      </c>
      <c r="E1184" t="str">
        <f t="shared" si="72"/>
        <v>2022</v>
      </c>
      <c r="F1184" t="str">
        <f t="shared" si="73"/>
        <v>septiembre</v>
      </c>
      <c r="G1184" s="3">
        <v>45566</v>
      </c>
      <c r="H1184" s="4">
        <f t="shared" si="75"/>
        <v>747</v>
      </c>
      <c r="I1184" s="2">
        <f t="shared" si="74"/>
        <v>720</v>
      </c>
      <c r="J1184" s="1">
        <v>99423</v>
      </c>
      <c r="K1184" s="1">
        <v>99423</v>
      </c>
      <c r="L1184" s="1" t="s">
        <v>2649</v>
      </c>
      <c r="M1184" s="1" t="s">
        <v>19</v>
      </c>
      <c r="N1184" s="1" t="s">
        <v>20</v>
      </c>
      <c r="O1184" s="1" t="s">
        <v>2648</v>
      </c>
      <c r="P1184" s="1" t="s">
        <v>2648</v>
      </c>
      <c r="Q1184" s="1" t="s">
        <v>2649</v>
      </c>
      <c r="R1184" s="1" t="s">
        <v>3976</v>
      </c>
      <c r="S1184" s="1">
        <v>0</v>
      </c>
      <c r="T1184" s="1" t="s">
        <v>21</v>
      </c>
    </row>
    <row r="1185" spans="1:20" x14ac:dyDescent="0.35">
      <c r="A1185" s="1" t="s">
        <v>14</v>
      </c>
      <c r="B1185" s="1" t="s">
        <v>2650</v>
      </c>
      <c r="C1185" s="1" t="s">
        <v>1509</v>
      </c>
      <c r="D1185" s="1" t="s">
        <v>2651</v>
      </c>
      <c r="E1185" t="str">
        <f t="shared" si="72"/>
        <v>2022</v>
      </c>
      <c r="F1185" t="str">
        <f t="shared" si="73"/>
        <v>diciembre</v>
      </c>
      <c r="G1185" s="3">
        <v>45566</v>
      </c>
      <c r="H1185" s="4">
        <f t="shared" si="75"/>
        <v>656</v>
      </c>
      <c r="I1185" s="2">
        <f t="shared" si="74"/>
        <v>720</v>
      </c>
      <c r="J1185" s="1">
        <v>99423</v>
      </c>
      <c r="K1185" s="1">
        <v>99423</v>
      </c>
      <c r="L1185" s="1" t="s">
        <v>2652</v>
      </c>
      <c r="M1185" s="1" t="s">
        <v>19</v>
      </c>
      <c r="N1185" s="1" t="s">
        <v>20</v>
      </c>
      <c r="O1185" s="1" t="s">
        <v>2650</v>
      </c>
      <c r="P1185" s="1" t="s">
        <v>2650</v>
      </c>
      <c r="Q1185" s="1" t="s">
        <v>2652</v>
      </c>
      <c r="R1185" s="1" t="s">
        <v>3976</v>
      </c>
      <c r="S1185" s="1">
        <v>0</v>
      </c>
      <c r="T1185" s="1" t="s">
        <v>21</v>
      </c>
    </row>
    <row r="1186" spans="1:20" x14ac:dyDescent="0.35">
      <c r="A1186" s="1" t="s">
        <v>14</v>
      </c>
      <c r="B1186" s="1" t="s">
        <v>2653</v>
      </c>
      <c r="C1186" s="1" t="s">
        <v>1509</v>
      </c>
      <c r="D1186" s="1" t="s">
        <v>1906</v>
      </c>
      <c r="E1186" t="str">
        <f t="shared" si="72"/>
        <v>2022</v>
      </c>
      <c r="F1186" t="str">
        <f t="shared" si="73"/>
        <v>septiembre</v>
      </c>
      <c r="G1186" s="3">
        <v>45566</v>
      </c>
      <c r="H1186" s="4">
        <f t="shared" si="75"/>
        <v>747</v>
      </c>
      <c r="I1186" s="2">
        <f t="shared" si="74"/>
        <v>720</v>
      </c>
      <c r="J1186" s="1">
        <v>99423</v>
      </c>
      <c r="K1186" s="1">
        <v>99423</v>
      </c>
      <c r="L1186" s="1" t="s">
        <v>2654</v>
      </c>
      <c r="M1186" s="1" t="s">
        <v>19</v>
      </c>
      <c r="N1186" s="1" t="s">
        <v>20</v>
      </c>
      <c r="O1186" s="1" t="s">
        <v>2653</v>
      </c>
      <c r="P1186" s="1" t="s">
        <v>2653</v>
      </c>
      <c r="Q1186" s="1" t="s">
        <v>2654</v>
      </c>
      <c r="R1186" s="1" t="s">
        <v>3976</v>
      </c>
      <c r="S1186" s="1">
        <v>0</v>
      </c>
      <c r="T1186" s="1" t="s">
        <v>21</v>
      </c>
    </row>
    <row r="1187" spans="1:20" x14ac:dyDescent="0.35">
      <c r="A1187" s="1" t="s">
        <v>14</v>
      </c>
      <c r="B1187" s="1" t="s">
        <v>2655</v>
      </c>
      <c r="C1187" s="1" t="s">
        <v>1509</v>
      </c>
      <c r="D1187" s="1" t="s">
        <v>1906</v>
      </c>
      <c r="E1187" t="str">
        <f t="shared" si="72"/>
        <v>2022</v>
      </c>
      <c r="F1187" t="str">
        <f t="shared" si="73"/>
        <v>septiembre</v>
      </c>
      <c r="G1187" s="3">
        <v>45566</v>
      </c>
      <c r="H1187" s="4">
        <f t="shared" si="75"/>
        <v>747</v>
      </c>
      <c r="I1187" s="2">
        <f t="shared" si="74"/>
        <v>720</v>
      </c>
      <c r="J1187" s="1">
        <v>99423</v>
      </c>
      <c r="K1187" s="1">
        <v>99423</v>
      </c>
      <c r="L1187" s="1" t="s">
        <v>2656</v>
      </c>
      <c r="M1187" s="1" t="s">
        <v>19</v>
      </c>
      <c r="N1187" s="1" t="s">
        <v>20</v>
      </c>
      <c r="O1187" s="1" t="s">
        <v>2655</v>
      </c>
      <c r="P1187" s="1" t="s">
        <v>2655</v>
      </c>
      <c r="Q1187" s="1" t="s">
        <v>2656</v>
      </c>
      <c r="R1187" s="1" t="s">
        <v>3976</v>
      </c>
      <c r="S1187" s="1">
        <v>0</v>
      </c>
      <c r="T1187" s="1" t="s">
        <v>21</v>
      </c>
    </row>
    <row r="1188" spans="1:20" x14ac:dyDescent="0.35">
      <c r="A1188" s="1" t="s">
        <v>14</v>
      </c>
      <c r="B1188" s="1" t="s">
        <v>2657</v>
      </c>
      <c r="C1188" s="1" t="s">
        <v>1509</v>
      </c>
      <c r="D1188" s="1" t="s">
        <v>1906</v>
      </c>
      <c r="E1188" t="str">
        <f t="shared" si="72"/>
        <v>2022</v>
      </c>
      <c r="F1188" t="str">
        <f t="shared" si="73"/>
        <v>septiembre</v>
      </c>
      <c r="G1188" s="3">
        <v>45566</v>
      </c>
      <c r="H1188" s="4">
        <f t="shared" si="75"/>
        <v>747</v>
      </c>
      <c r="I1188" s="2">
        <f t="shared" si="74"/>
        <v>720</v>
      </c>
      <c r="J1188" s="1">
        <v>99423</v>
      </c>
      <c r="K1188" s="1">
        <v>99423</v>
      </c>
      <c r="L1188" s="1" t="s">
        <v>2658</v>
      </c>
      <c r="M1188" s="1" t="s">
        <v>19</v>
      </c>
      <c r="N1188" s="1" t="s">
        <v>20</v>
      </c>
      <c r="O1188" s="1" t="s">
        <v>2657</v>
      </c>
      <c r="P1188" s="1" t="s">
        <v>2657</v>
      </c>
      <c r="Q1188" s="1" t="s">
        <v>2658</v>
      </c>
      <c r="R1188" s="1" t="s">
        <v>3976</v>
      </c>
      <c r="S1188" s="1">
        <v>0</v>
      </c>
      <c r="T1188" s="1" t="s">
        <v>21</v>
      </c>
    </row>
    <row r="1189" spans="1:20" x14ac:dyDescent="0.35">
      <c r="A1189" s="1" t="s">
        <v>14</v>
      </c>
      <c r="B1189" s="1" t="s">
        <v>2659</v>
      </c>
      <c r="C1189" s="1" t="s">
        <v>1509</v>
      </c>
      <c r="D1189" s="1" t="s">
        <v>1906</v>
      </c>
      <c r="E1189" t="str">
        <f t="shared" si="72"/>
        <v>2022</v>
      </c>
      <c r="F1189" t="str">
        <f t="shared" si="73"/>
        <v>septiembre</v>
      </c>
      <c r="G1189" s="3">
        <v>45566</v>
      </c>
      <c r="H1189" s="4">
        <f t="shared" si="75"/>
        <v>747</v>
      </c>
      <c r="I1189" s="2">
        <f t="shared" si="74"/>
        <v>720</v>
      </c>
      <c r="J1189" s="1">
        <v>99423</v>
      </c>
      <c r="K1189" s="1">
        <v>99423</v>
      </c>
      <c r="L1189" s="1" t="s">
        <v>2660</v>
      </c>
      <c r="M1189" s="1" t="s">
        <v>19</v>
      </c>
      <c r="N1189" s="1" t="s">
        <v>20</v>
      </c>
      <c r="O1189" s="1" t="s">
        <v>2659</v>
      </c>
      <c r="P1189" s="1" t="s">
        <v>2659</v>
      </c>
      <c r="Q1189" s="1" t="s">
        <v>2660</v>
      </c>
      <c r="R1189" s="1" t="s">
        <v>3976</v>
      </c>
      <c r="S1189" s="1">
        <v>0</v>
      </c>
      <c r="T1189" s="1" t="s">
        <v>21</v>
      </c>
    </row>
    <row r="1190" spans="1:20" x14ac:dyDescent="0.35">
      <c r="A1190" s="1" t="s">
        <v>14</v>
      </c>
      <c r="B1190" s="1" t="s">
        <v>2661</v>
      </c>
      <c r="C1190" s="1" t="s">
        <v>2662</v>
      </c>
      <c r="D1190" s="1" t="s">
        <v>1906</v>
      </c>
      <c r="E1190" t="str">
        <f t="shared" si="72"/>
        <v>2022</v>
      </c>
      <c r="F1190" t="str">
        <f t="shared" si="73"/>
        <v>septiembre</v>
      </c>
      <c r="G1190" s="3">
        <v>45566</v>
      </c>
      <c r="H1190" s="4">
        <f t="shared" si="75"/>
        <v>747</v>
      </c>
      <c r="I1190" s="2">
        <f t="shared" si="74"/>
        <v>720</v>
      </c>
      <c r="J1190" s="1">
        <v>99423</v>
      </c>
      <c r="K1190" s="1">
        <v>99423</v>
      </c>
      <c r="L1190" s="1" t="s">
        <v>2663</v>
      </c>
      <c r="M1190" s="1" t="s">
        <v>19</v>
      </c>
      <c r="N1190" s="1" t="s">
        <v>20</v>
      </c>
      <c r="O1190" s="1" t="s">
        <v>2661</v>
      </c>
      <c r="P1190" s="1" t="s">
        <v>2661</v>
      </c>
      <c r="Q1190" s="1" t="s">
        <v>2663</v>
      </c>
      <c r="R1190" s="1" t="s">
        <v>3976</v>
      </c>
      <c r="S1190" s="1">
        <v>0</v>
      </c>
      <c r="T1190" s="1" t="s">
        <v>21</v>
      </c>
    </row>
    <row r="1191" spans="1:20" x14ac:dyDescent="0.35">
      <c r="A1191" s="1" t="s">
        <v>14</v>
      </c>
      <c r="B1191" s="1" t="s">
        <v>2664</v>
      </c>
      <c r="C1191" s="1" t="s">
        <v>2662</v>
      </c>
      <c r="D1191" s="1" t="s">
        <v>1906</v>
      </c>
      <c r="E1191" t="str">
        <f t="shared" si="72"/>
        <v>2022</v>
      </c>
      <c r="F1191" t="str">
        <f t="shared" si="73"/>
        <v>septiembre</v>
      </c>
      <c r="G1191" s="3">
        <v>45566</v>
      </c>
      <c r="H1191" s="4">
        <f t="shared" si="75"/>
        <v>747</v>
      </c>
      <c r="I1191" s="2">
        <f t="shared" si="74"/>
        <v>720</v>
      </c>
      <c r="J1191" s="1">
        <v>99423</v>
      </c>
      <c r="K1191" s="1">
        <v>99423</v>
      </c>
      <c r="L1191" s="1" t="s">
        <v>2665</v>
      </c>
      <c r="M1191" s="1" t="s">
        <v>19</v>
      </c>
      <c r="N1191" s="1" t="s">
        <v>20</v>
      </c>
      <c r="O1191" s="1" t="s">
        <v>2664</v>
      </c>
      <c r="P1191" s="1" t="s">
        <v>2664</v>
      </c>
      <c r="Q1191" s="1" t="s">
        <v>2665</v>
      </c>
      <c r="R1191" s="1" t="s">
        <v>3976</v>
      </c>
      <c r="S1191" s="1">
        <v>0</v>
      </c>
      <c r="T1191" s="1" t="s">
        <v>21</v>
      </c>
    </row>
    <row r="1192" spans="1:20" x14ac:dyDescent="0.35">
      <c r="A1192" s="1" t="s">
        <v>14</v>
      </c>
      <c r="B1192" s="1" t="s">
        <v>2666</v>
      </c>
      <c r="C1192" s="1" t="s">
        <v>2662</v>
      </c>
      <c r="D1192" s="1" t="s">
        <v>1906</v>
      </c>
      <c r="E1192" t="str">
        <f t="shared" si="72"/>
        <v>2022</v>
      </c>
      <c r="F1192" t="str">
        <f t="shared" si="73"/>
        <v>septiembre</v>
      </c>
      <c r="G1192" s="3">
        <v>45566</v>
      </c>
      <c r="H1192" s="4">
        <f t="shared" si="75"/>
        <v>747</v>
      </c>
      <c r="I1192" s="2">
        <f t="shared" si="74"/>
        <v>720</v>
      </c>
      <c r="J1192" s="1">
        <v>99423</v>
      </c>
      <c r="K1192" s="1">
        <v>99423</v>
      </c>
      <c r="L1192" s="1" t="s">
        <v>2667</v>
      </c>
      <c r="M1192" s="1" t="s">
        <v>19</v>
      </c>
      <c r="N1192" s="1" t="s">
        <v>20</v>
      </c>
      <c r="O1192" s="1" t="s">
        <v>2666</v>
      </c>
      <c r="P1192" s="1" t="s">
        <v>2666</v>
      </c>
      <c r="Q1192" s="1" t="s">
        <v>2667</v>
      </c>
      <c r="R1192" s="1" t="s">
        <v>3976</v>
      </c>
      <c r="S1192" s="1">
        <v>0</v>
      </c>
      <c r="T1192" s="1" t="s">
        <v>21</v>
      </c>
    </row>
    <row r="1193" spans="1:20" x14ac:dyDescent="0.35">
      <c r="A1193" s="1" t="s">
        <v>14</v>
      </c>
      <c r="B1193" s="1" t="s">
        <v>2668</v>
      </c>
      <c r="C1193" s="1" t="s">
        <v>2662</v>
      </c>
      <c r="D1193" s="1" t="s">
        <v>1906</v>
      </c>
      <c r="E1193" t="str">
        <f t="shared" si="72"/>
        <v>2022</v>
      </c>
      <c r="F1193" t="str">
        <f t="shared" si="73"/>
        <v>septiembre</v>
      </c>
      <c r="G1193" s="3">
        <v>45566</v>
      </c>
      <c r="H1193" s="4">
        <f t="shared" si="75"/>
        <v>747</v>
      </c>
      <c r="I1193" s="2">
        <f t="shared" si="74"/>
        <v>720</v>
      </c>
      <c r="J1193" s="1">
        <v>99423</v>
      </c>
      <c r="K1193" s="1">
        <v>99423</v>
      </c>
      <c r="L1193" s="1" t="s">
        <v>2669</v>
      </c>
      <c r="M1193" s="1" t="s">
        <v>19</v>
      </c>
      <c r="N1193" s="1" t="s">
        <v>20</v>
      </c>
      <c r="O1193" s="1" t="s">
        <v>2668</v>
      </c>
      <c r="P1193" s="1" t="s">
        <v>2668</v>
      </c>
      <c r="Q1193" s="1" t="s">
        <v>2669</v>
      </c>
      <c r="R1193" s="1" t="s">
        <v>3976</v>
      </c>
      <c r="S1193" s="1">
        <v>0</v>
      </c>
      <c r="T1193" s="1" t="s">
        <v>21</v>
      </c>
    </row>
    <row r="1194" spans="1:20" x14ac:dyDescent="0.35">
      <c r="A1194" s="1" t="s">
        <v>14</v>
      </c>
      <c r="B1194" s="1" t="s">
        <v>2670</v>
      </c>
      <c r="C1194" s="1" t="s">
        <v>2662</v>
      </c>
      <c r="D1194" s="1" t="s">
        <v>1906</v>
      </c>
      <c r="E1194" t="str">
        <f t="shared" si="72"/>
        <v>2022</v>
      </c>
      <c r="F1194" t="str">
        <f t="shared" si="73"/>
        <v>septiembre</v>
      </c>
      <c r="G1194" s="3">
        <v>45566</v>
      </c>
      <c r="H1194" s="4">
        <f t="shared" si="75"/>
        <v>747</v>
      </c>
      <c r="I1194" s="2">
        <f t="shared" si="74"/>
        <v>720</v>
      </c>
      <c r="J1194" s="1">
        <v>99423</v>
      </c>
      <c r="K1194" s="1">
        <v>99423</v>
      </c>
      <c r="L1194" s="1" t="s">
        <v>2671</v>
      </c>
      <c r="M1194" s="1" t="s">
        <v>19</v>
      </c>
      <c r="N1194" s="1" t="s">
        <v>20</v>
      </c>
      <c r="O1194" s="1" t="s">
        <v>2670</v>
      </c>
      <c r="P1194" s="1" t="s">
        <v>2670</v>
      </c>
      <c r="Q1194" s="1" t="s">
        <v>2671</v>
      </c>
      <c r="R1194" s="1" t="s">
        <v>3976</v>
      </c>
      <c r="S1194" s="1">
        <v>0</v>
      </c>
      <c r="T1194" s="1" t="s">
        <v>21</v>
      </c>
    </row>
    <row r="1195" spans="1:20" x14ac:dyDescent="0.35">
      <c r="A1195" s="1" t="s">
        <v>14</v>
      </c>
      <c r="B1195" s="1" t="s">
        <v>2672</v>
      </c>
      <c r="C1195" s="1" t="s">
        <v>2662</v>
      </c>
      <c r="D1195" s="1" t="s">
        <v>1906</v>
      </c>
      <c r="E1195" t="str">
        <f t="shared" si="72"/>
        <v>2022</v>
      </c>
      <c r="F1195" t="str">
        <f t="shared" si="73"/>
        <v>septiembre</v>
      </c>
      <c r="G1195" s="3">
        <v>45566</v>
      </c>
      <c r="H1195" s="4">
        <f t="shared" si="75"/>
        <v>747</v>
      </c>
      <c r="I1195" s="2">
        <f t="shared" si="74"/>
        <v>720</v>
      </c>
      <c r="J1195" s="1">
        <v>99423</v>
      </c>
      <c r="K1195" s="1">
        <v>99423</v>
      </c>
      <c r="L1195" s="1" t="s">
        <v>2673</v>
      </c>
      <c r="M1195" s="1" t="s">
        <v>19</v>
      </c>
      <c r="N1195" s="1" t="s">
        <v>20</v>
      </c>
      <c r="O1195" s="1" t="s">
        <v>2672</v>
      </c>
      <c r="P1195" s="1" t="s">
        <v>2672</v>
      </c>
      <c r="Q1195" s="1" t="s">
        <v>2673</v>
      </c>
      <c r="R1195" s="1" t="s">
        <v>3976</v>
      </c>
      <c r="S1195" s="1">
        <v>0</v>
      </c>
      <c r="T1195" s="1" t="s">
        <v>21</v>
      </c>
    </row>
    <row r="1196" spans="1:20" x14ac:dyDescent="0.35">
      <c r="A1196" s="1" t="s">
        <v>14</v>
      </c>
      <c r="B1196" s="1" t="s">
        <v>2674</v>
      </c>
      <c r="C1196" s="1" t="s">
        <v>2662</v>
      </c>
      <c r="D1196" s="1" t="s">
        <v>1906</v>
      </c>
      <c r="E1196" t="str">
        <f t="shared" si="72"/>
        <v>2022</v>
      </c>
      <c r="F1196" t="str">
        <f t="shared" si="73"/>
        <v>septiembre</v>
      </c>
      <c r="G1196" s="3">
        <v>45566</v>
      </c>
      <c r="H1196" s="4">
        <f t="shared" si="75"/>
        <v>747</v>
      </c>
      <c r="I1196" s="2">
        <f t="shared" si="74"/>
        <v>720</v>
      </c>
      <c r="J1196" s="1">
        <v>99423</v>
      </c>
      <c r="K1196" s="1">
        <v>99423</v>
      </c>
      <c r="L1196" s="1" t="s">
        <v>2675</v>
      </c>
      <c r="M1196" s="1" t="s">
        <v>19</v>
      </c>
      <c r="N1196" s="1" t="s">
        <v>20</v>
      </c>
      <c r="O1196" s="1" t="s">
        <v>2674</v>
      </c>
      <c r="P1196" s="1" t="s">
        <v>2674</v>
      </c>
      <c r="Q1196" s="1" t="s">
        <v>2675</v>
      </c>
      <c r="R1196" s="1" t="s">
        <v>3976</v>
      </c>
      <c r="S1196" s="1">
        <v>0</v>
      </c>
      <c r="T1196" s="1" t="s">
        <v>21</v>
      </c>
    </row>
    <row r="1197" spans="1:20" x14ac:dyDescent="0.35">
      <c r="A1197" s="1" t="s">
        <v>14</v>
      </c>
      <c r="B1197" s="1" t="s">
        <v>2676</v>
      </c>
      <c r="C1197" s="1" t="s">
        <v>2662</v>
      </c>
      <c r="D1197" s="1" t="s">
        <v>1906</v>
      </c>
      <c r="E1197" t="str">
        <f t="shared" si="72"/>
        <v>2022</v>
      </c>
      <c r="F1197" t="str">
        <f t="shared" si="73"/>
        <v>septiembre</v>
      </c>
      <c r="G1197" s="3">
        <v>45566</v>
      </c>
      <c r="H1197" s="4">
        <f t="shared" si="75"/>
        <v>747</v>
      </c>
      <c r="I1197" s="2">
        <f t="shared" si="74"/>
        <v>720</v>
      </c>
      <c r="J1197" s="1">
        <v>99423</v>
      </c>
      <c r="K1197" s="1">
        <v>99423</v>
      </c>
      <c r="L1197" s="1" t="s">
        <v>2677</v>
      </c>
      <c r="M1197" s="1" t="s">
        <v>19</v>
      </c>
      <c r="N1197" s="1" t="s">
        <v>20</v>
      </c>
      <c r="O1197" s="1" t="s">
        <v>2676</v>
      </c>
      <c r="P1197" s="1" t="s">
        <v>2676</v>
      </c>
      <c r="Q1197" s="1" t="s">
        <v>2677</v>
      </c>
      <c r="R1197" s="1" t="s">
        <v>3976</v>
      </c>
      <c r="S1197" s="1">
        <v>0</v>
      </c>
      <c r="T1197" s="1" t="s">
        <v>21</v>
      </c>
    </row>
    <row r="1198" spans="1:20" x14ac:dyDescent="0.35">
      <c r="A1198" s="1" t="s">
        <v>14</v>
      </c>
      <c r="B1198" s="1" t="s">
        <v>2678</v>
      </c>
      <c r="C1198" s="1" t="s">
        <v>2662</v>
      </c>
      <c r="D1198" s="1" t="s">
        <v>1906</v>
      </c>
      <c r="E1198" t="str">
        <f t="shared" si="72"/>
        <v>2022</v>
      </c>
      <c r="F1198" t="str">
        <f t="shared" si="73"/>
        <v>septiembre</v>
      </c>
      <c r="G1198" s="3">
        <v>45566</v>
      </c>
      <c r="H1198" s="4">
        <f t="shared" si="75"/>
        <v>747</v>
      </c>
      <c r="I1198" s="2">
        <f t="shared" si="74"/>
        <v>720</v>
      </c>
      <c r="J1198" s="1">
        <v>99423</v>
      </c>
      <c r="K1198" s="1">
        <v>99423</v>
      </c>
      <c r="L1198" s="1" t="s">
        <v>2679</v>
      </c>
      <c r="M1198" s="1" t="s">
        <v>19</v>
      </c>
      <c r="N1198" s="1" t="s">
        <v>20</v>
      </c>
      <c r="O1198" s="1" t="s">
        <v>2678</v>
      </c>
      <c r="P1198" s="1" t="s">
        <v>2678</v>
      </c>
      <c r="Q1198" s="1" t="s">
        <v>2679</v>
      </c>
      <c r="R1198" s="1" t="s">
        <v>3976</v>
      </c>
      <c r="S1198" s="1">
        <v>0</v>
      </c>
      <c r="T1198" s="1" t="s">
        <v>21</v>
      </c>
    </row>
    <row r="1199" spans="1:20" x14ac:dyDescent="0.35">
      <c r="A1199" s="1" t="s">
        <v>14</v>
      </c>
      <c r="B1199" s="1" t="s">
        <v>2680</v>
      </c>
      <c r="C1199" s="1" t="s">
        <v>2662</v>
      </c>
      <c r="D1199" s="1" t="s">
        <v>1906</v>
      </c>
      <c r="E1199" t="str">
        <f t="shared" si="72"/>
        <v>2022</v>
      </c>
      <c r="F1199" t="str">
        <f t="shared" si="73"/>
        <v>septiembre</v>
      </c>
      <c r="G1199" s="3">
        <v>45566</v>
      </c>
      <c r="H1199" s="4">
        <f t="shared" si="75"/>
        <v>747</v>
      </c>
      <c r="I1199" s="2">
        <f t="shared" si="74"/>
        <v>720</v>
      </c>
      <c r="J1199" s="1">
        <v>99423</v>
      </c>
      <c r="K1199" s="1">
        <v>99423</v>
      </c>
      <c r="L1199" s="1" t="s">
        <v>2681</v>
      </c>
      <c r="M1199" s="1" t="s">
        <v>19</v>
      </c>
      <c r="N1199" s="1" t="s">
        <v>20</v>
      </c>
      <c r="O1199" s="1" t="s">
        <v>2680</v>
      </c>
      <c r="P1199" s="1" t="s">
        <v>2680</v>
      </c>
      <c r="Q1199" s="1" t="s">
        <v>2681</v>
      </c>
      <c r="R1199" s="1" t="s">
        <v>3976</v>
      </c>
      <c r="S1199" s="1">
        <v>0</v>
      </c>
      <c r="T1199" s="1" t="s">
        <v>21</v>
      </c>
    </row>
    <row r="1200" spans="1:20" x14ac:dyDescent="0.35">
      <c r="A1200" s="1" t="s">
        <v>14</v>
      </c>
      <c r="B1200" s="1" t="s">
        <v>2682</v>
      </c>
      <c r="C1200" s="1" t="s">
        <v>2662</v>
      </c>
      <c r="D1200" s="1" t="s">
        <v>1906</v>
      </c>
      <c r="E1200" t="str">
        <f t="shared" si="72"/>
        <v>2022</v>
      </c>
      <c r="F1200" t="str">
        <f t="shared" si="73"/>
        <v>septiembre</v>
      </c>
      <c r="G1200" s="3">
        <v>45566</v>
      </c>
      <c r="H1200" s="4">
        <f t="shared" si="75"/>
        <v>747</v>
      </c>
      <c r="I1200" s="2">
        <f t="shared" si="74"/>
        <v>720</v>
      </c>
      <c r="J1200" s="1">
        <v>99423</v>
      </c>
      <c r="K1200" s="1">
        <v>99423</v>
      </c>
      <c r="L1200" s="1" t="s">
        <v>2683</v>
      </c>
      <c r="M1200" s="1" t="s">
        <v>19</v>
      </c>
      <c r="N1200" s="1" t="s">
        <v>20</v>
      </c>
      <c r="O1200" s="1" t="s">
        <v>2682</v>
      </c>
      <c r="P1200" s="1" t="s">
        <v>2682</v>
      </c>
      <c r="Q1200" s="1" t="s">
        <v>2683</v>
      </c>
      <c r="R1200" s="1" t="s">
        <v>3976</v>
      </c>
      <c r="S1200" s="1">
        <v>0</v>
      </c>
      <c r="T1200" s="1" t="s">
        <v>21</v>
      </c>
    </row>
    <row r="1201" spans="1:20" x14ac:dyDescent="0.35">
      <c r="A1201" s="1" t="s">
        <v>14</v>
      </c>
      <c r="B1201" s="1" t="s">
        <v>2684</v>
      </c>
      <c r="C1201" s="1" t="s">
        <v>2662</v>
      </c>
      <c r="D1201" s="1" t="s">
        <v>1906</v>
      </c>
      <c r="E1201" t="str">
        <f t="shared" si="72"/>
        <v>2022</v>
      </c>
      <c r="F1201" t="str">
        <f t="shared" si="73"/>
        <v>septiembre</v>
      </c>
      <c r="G1201" s="3">
        <v>45566</v>
      </c>
      <c r="H1201" s="4">
        <f t="shared" si="75"/>
        <v>747</v>
      </c>
      <c r="I1201" s="2">
        <f t="shared" si="74"/>
        <v>720</v>
      </c>
      <c r="J1201" s="1">
        <v>99423</v>
      </c>
      <c r="K1201" s="1">
        <v>99423</v>
      </c>
      <c r="L1201" s="1" t="s">
        <v>2685</v>
      </c>
      <c r="M1201" s="1" t="s">
        <v>19</v>
      </c>
      <c r="N1201" s="1" t="s">
        <v>20</v>
      </c>
      <c r="O1201" s="1" t="s">
        <v>2684</v>
      </c>
      <c r="P1201" s="1" t="s">
        <v>2684</v>
      </c>
      <c r="Q1201" s="1" t="s">
        <v>2685</v>
      </c>
      <c r="R1201" s="1" t="s">
        <v>3976</v>
      </c>
      <c r="S1201" s="1">
        <v>0</v>
      </c>
      <c r="T1201" s="1" t="s">
        <v>21</v>
      </c>
    </row>
    <row r="1202" spans="1:20" x14ac:dyDescent="0.35">
      <c r="A1202" s="1" t="s">
        <v>14</v>
      </c>
      <c r="B1202" s="1" t="s">
        <v>2686</v>
      </c>
      <c r="C1202" s="1" t="s">
        <v>2662</v>
      </c>
      <c r="D1202" s="1" t="s">
        <v>1906</v>
      </c>
      <c r="E1202" t="str">
        <f t="shared" si="72"/>
        <v>2022</v>
      </c>
      <c r="F1202" t="str">
        <f t="shared" si="73"/>
        <v>septiembre</v>
      </c>
      <c r="G1202" s="3">
        <v>45566</v>
      </c>
      <c r="H1202" s="4">
        <f t="shared" si="75"/>
        <v>747</v>
      </c>
      <c r="I1202" s="2">
        <f t="shared" si="74"/>
        <v>720</v>
      </c>
      <c r="J1202" s="1">
        <v>99423</v>
      </c>
      <c r="K1202" s="1">
        <v>99423</v>
      </c>
      <c r="L1202" s="1" t="s">
        <v>2687</v>
      </c>
      <c r="M1202" s="1" t="s">
        <v>19</v>
      </c>
      <c r="N1202" s="1" t="s">
        <v>20</v>
      </c>
      <c r="O1202" s="1" t="s">
        <v>2686</v>
      </c>
      <c r="P1202" s="1" t="s">
        <v>2686</v>
      </c>
      <c r="Q1202" s="1" t="s">
        <v>2687</v>
      </c>
      <c r="R1202" s="1" t="s">
        <v>3976</v>
      </c>
      <c r="S1202" s="1">
        <v>0</v>
      </c>
      <c r="T1202" s="1" t="s">
        <v>21</v>
      </c>
    </row>
    <row r="1203" spans="1:20" x14ac:dyDescent="0.35">
      <c r="A1203" s="1" t="s">
        <v>14</v>
      </c>
      <c r="B1203" s="1" t="s">
        <v>2688</v>
      </c>
      <c r="C1203" s="1" t="s">
        <v>2662</v>
      </c>
      <c r="D1203" s="1" t="s">
        <v>1906</v>
      </c>
      <c r="E1203" t="str">
        <f t="shared" si="72"/>
        <v>2022</v>
      </c>
      <c r="F1203" t="str">
        <f t="shared" si="73"/>
        <v>septiembre</v>
      </c>
      <c r="G1203" s="3">
        <v>45566</v>
      </c>
      <c r="H1203" s="4">
        <f t="shared" si="75"/>
        <v>747</v>
      </c>
      <c r="I1203" s="2">
        <f t="shared" si="74"/>
        <v>720</v>
      </c>
      <c r="J1203" s="1">
        <v>99423</v>
      </c>
      <c r="K1203" s="1">
        <v>99423</v>
      </c>
      <c r="L1203" s="1" t="s">
        <v>2689</v>
      </c>
      <c r="M1203" s="1" t="s">
        <v>19</v>
      </c>
      <c r="N1203" s="1" t="s">
        <v>20</v>
      </c>
      <c r="O1203" s="1" t="s">
        <v>2688</v>
      </c>
      <c r="P1203" s="1" t="s">
        <v>2688</v>
      </c>
      <c r="Q1203" s="1" t="s">
        <v>2689</v>
      </c>
      <c r="R1203" s="1" t="s">
        <v>3976</v>
      </c>
      <c r="S1203" s="1">
        <v>0</v>
      </c>
      <c r="T1203" s="1" t="s">
        <v>21</v>
      </c>
    </row>
    <row r="1204" spans="1:20" x14ac:dyDescent="0.35">
      <c r="A1204" s="1" t="s">
        <v>14</v>
      </c>
      <c r="B1204" s="1" t="s">
        <v>2690</v>
      </c>
      <c r="C1204" s="1" t="s">
        <v>2662</v>
      </c>
      <c r="D1204" s="1" t="s">
        <v>1906</v>
      </c>
      <c r="E1204" t="str">
        <f t="shared" si="72"/>
        <v>2022</v>
      </c>
      <c r="F1204" t="str">
        <f t="shared" si="73"/>
        <v>septiembre</v>
      </c>
      <c r="G1204" s="3">
        <v>45566</v>
      </c>
      <c r="H1204" s="4">
        <f t="shared" si="75"/>
        <v>747</v>
      </c>
      <c r="I1204" s="2">
        <f t="shared" si="74"/>
        <v>720</v>
      </c>
      <c r="J1204" s="1">
        <v>99423</v>
      </c>
      <c r="K1204" s="1">
        <v>99423</v>
      </c>
      <c r="L1204" s="1" t="s">
        <v>2691</v>
      </c>
      <c r="M1204" s="1" t="s">
        <v>19</v>
      </c>
      <c r="N1204" s="1" t="s">
        <v>20</v>
      </c>
      <c r="O1204" s="1" t="s">
        <v>2690</v>
      </c>
      <c r="P1204" s="1" t="s">
        <v>2690</v>
      </c>
      <c r="Q1204" s="1" t="s">
        <v>2691</v>
      </c>
      <c r="R1204" s="1" t="s">
        <v>3976</v>
      </c>
      <c r="S1204" s="1">
        <v>0</v>
      </c>
      <c r="T1204" s="1" t="s">
        <v>21</v>
      </c>
    </row>
    <row r="1205" spans="1:20" x14ac:dyDescent="0.35">
      <c r="A1205" s="1" t="s">
        <v>14</v>
      </c>
      <c r="B1205" s="1" t="s">
        <v>2692</v>
      </c>
      <c r="C1205" s="1" t="s">
        <v>2662</v>
      </c>
      <c r="D1205" s="1" t="s">
        <v>1906</v>
      </c>
      <c r="E1205" t="str">
        <f t="shared" si="72"/>
        <v>2022</v>
      </c>
      <c r="F1205" t="str">
        <f t="shared" si="73"/>
        <v>septiembre</v>
      </c>
      <c r="G1205" s="3">
        <v>45566</v>
      </c>
      <c r="H1205" s="4">
        <f t="shared" si="75"/>
        <v>747</v>
      </c>
      <c r="I1205" s="2">
        <f t="shared" si="74"/>
        <v>720</v>
      </c>
      <c r="J1205" s="1">
        <v>99423</v>
      </c>
      <c r="K1205" s="1">
        <v>99423</v>
      </c>
      <c r="L1205" s="1" t="s">
        <v>2693</v>
      </c>
      <c r="M1205" s="1" t="s">
        <v>19</v>
      </c>
      <c r="N1205" s="1" t="s">
        <v>20</v>
      </c>
      <c r="O1205" s="1" t="s">
        <v>2692</v>
      </c>
      <c r="P1205" s="1" t="s">
        <v>2692</v>
      </c>
      <c r="Q1205" s="1" t="s">
        <v>2693</v>
      </c>
      <c r="R1205" s="1" t="s">
        <v>3976</v>
      </c>
      <c r="S1205" s="1">
        <v>0</v>
      </c>
      <c r="T1205" s="1" t="s">
        <v>21</v>
      </c>
    </row>
    <row r="1206" spans="1:20" x14ac:dyDescent="0.35">
      <c r="A1206" s="1" t="s">
        <v>14</v>
      </c>
      <c r="B1206" s="1" t="s">
        <v>2694</v>
      </c>
      <c r="C1206" s="1" t="s">
        <v>2662</v>
      </c>
      <c r="D1206" s="1" t="s">
        <v>1906</v>
      </c>
      <c r="E1206" t="str">
        <f t="shared" si="72"/>
        <v>2022</v>
      </c>
      <c r="F1206" t="str">
        <f t="shared" si="73"/>
        <v>septiembre</v>
      </c>
      <c r="G1206" s="3">
        <v>45566</v>
      </c>
      <c r="H1206" s="4">
        <f t="shared" si="75"/>
        <v>747</v>
      </c>
      <c r="I1206" s="2">
        <f t="shared" si="74"/>
        <v>720</v>
      </c>
      <c r="J1206" s="1">
        <v>99423</v>
      </c>
      <c r="K1206" s="1">
        <v>99423</v>
      </c>
      <c r="L1206" s="1" t="s">
        <v>2695</v>
      </c>
      <c r="M1206" s="1" t="s">
        <v>19</v>
      </c>
      <c r="N1206" s="1" t="s">
        <v>20</v>
      </c>
      <c r="O1206" s="1" t="s">
        <v>2694</v>
      </c>
      <c r="P1206" s="1" t="s">
        <v>2694</v>
      </c>
      <c r="Q1206" s="1" t="s">
        <v>2695</v>
      </c>
      <c r="R1206" s="1" t="s">
        <v>3976</v>
      </c>
      <c r="S1206" s="1">
        <v>0</v>
      </c>
      <c r="T1206" s="1" t="s">
        <v>21</v>
      </c>
    </row>
    <row r="1207" spans="1:20" x14ac:dyDescent="0.35">
      <c r="A1207" s="1" t="s">
        <v>14</v>
      </c>
      <c r="B1207" s="1" t="s">
        <v>2696</v>
      </c>
      <c r="C1207" s="1" t="s">
        <v>2662</v>
      </c>
      <c r="D1207" s="1" t="s">
        <v>1906</v>
      </c>
      <c r="E1207" t="str">
        <f t="shared" si="72"/>
        <v>2022</v>
      </c>
      <c r="F1207" t="str">
        <f t="shared" si="73"/>
        <v>septiembre</v>
      </c>
      <c r="G1207" s="3">
        <v>45566</v>
      </c>
      <c r="H1207" s="4">
        <f t="shared" si="75"/>
        <v>747</v>
      </c>
      <c r="I1207" s="2">
        <f t="shared" si="74"/>
        <v>720</v>
      </c>
      <c r="J1207" s="1">
        <v>99423</v>
      </c>
      <c r="K1207" s="1">
        <v>99423</v>
      </c>
      <c r="L1207" s="1" t="s">
        <v>2697</v>
      </c>
      <c r="M1207" s="1" t="s">
        <v>19</v>
      </c>
      <c r="N1207" s="1" t="s">
        <v>20</v>
      </c>
      <c r="O1207" s="1" t="s">
        <v>2696</v>
      </c>
      <c r="P1207" s="1" t="s">
        <v>2696</v>
      </c>
      <c r="Q1207" s="1" t="s">
        <v>2697</v>
      </c>
      <c r="R1207" s="1" t="s">
        <v>3976</v>
      </c>
      <c r="S1207" s="1">
        <v>0</v>
      </c>
      <c r="T1207" s="1" t="s">
        <v>21</v>
      </c>
    </row>
    <row r="1208" spans="1:20" x14ac:dyDescent="0.35">
      <c r="A1208" s="1" t="s">
        <v>14</v>
      </c>
      <c r="B1208" s="1" t="s">
        <v>2698</v>
      </c>
      <c r="C1208" s="1" t="s">
        <v>2662</v>
      </c>
      <c r="D1208" s="1" t="s">
        <v>1906</v>
      </c>
      <c r="E1208" t="str">
        <f t="shared" si="72"/>
        <v>2022</v>
      </c>
      <c r="F1208" t="str">
        <f t="shared" si="73"/>
        <v>septiembre</v>
      </c>
      <c r="G1208" s="3">
        <v>45566</v>
      </c>
      <c r="H1208" s="4">
        <f t="shared" si="75"/>
        <v>747</v>
      </c>
      <c r="I1208" s="2">
        <f t="shared" si="74"/>
        <v>720</v>
      </c>
      <c r="J1208" s="1">
        <v>99423</v>
      </c>
      <c r="K1208" s="1">
        <v>99423</v>
      </c>
      <c r="L1208" s="1" t="s">
        <v>2699</v>
      </c>
      <c r="M1208" s="1" t="s">
        <v>19</v>
      </c>
      <c r="N1208" s="1" t="s">
        <v>20</v>
      </c>
      <c r="O1208" s="1" t="s">
        <v>2698</v>
      </c>
      <c r="P1208" s="1" t="s">
        <v>2698</v>
      </c>
      <c r="Q1208" s="1" t="s">
        <v>2699</v>
      </c>
      <c r="R1208" s="1" t="s">
        <v>3976</v>
      </c>
      <c r="S1208" s="1">
        <v>0</v>
      </c>
      <c r="T1208" s="1" t="s">
        <v>21</v>
      </c>
    </row>
    <row r="1209" spans="1:20" x14ac:dyDescent="0.35">
      <c r="A1209" s="1" t="s">
        <v>14</v>
      </c>
      <c r="B1209" s="1" t="s">
        <v>2700</v>
      </c>
      <c r="C1209" s="1" t="s">
        <v>2701</v>
      </c>
      <c r="D1209" s="1" t="s">
        <v>1906</v>
      </c>
      <c r="E1209" t="str">
        <f t="shared" si="72"/>
        <v>2022</v>
      </c>
      <c r="F1209" t="str">
        <f t="shared" si="73"/>
        <v>septiembre</v>
      </c>
      <c r="G1209" s="3">
        <v>45566</v>
      </c>
      <c r="H1209" s="4">
        <f t="shared" si="75"/>
        <v>747</v>
      </c>
      <c r="I1209" s="2">
        <f t="shared" si="74"/>
        <v>720</v>
      </c>
      <c r="J1209" s="1">
        <v>99423</v>
      </c>
      <c r="K1209" s="1">
        <v>99423</v>
      </c>
      <c r="L1209" s="1" t="s">
        <v>2702</v>
      </c>
      <c r="M1209" s="1" t="s">
        <v>19</v>
      </c>
      <c r="N1209" s="1" t="s">
        <v>20</v>
      </c>
      <c r="O1209" s="1" t="s">
        <v>2700</v>
      </c>
      <c r="P1209" s="1" t="s">
        <v>2700</v>
      </c>
      <c r="Q1209" s="1" t="s">
        <v>2702</v>
      </c>
      <c r="R1209" s="1" t="s">
        <v>3976</v>
      </c>
      <c r="S1209" s="1">
        <v>0</v>
      </c>
      <c r="T1209" s="1" t="s">
        <v>21</v>
      </c>
    </row>
    <row r="1210" spans="1:20" x14ac:dyDescent="0.35">
      <c r="A1210" s="1" t="s">
        <v>14</v>
      </c>
      <c r="B1210" s="1" t="s">
        <v>2703</v>
      </c>
      <c r="C1210" s="1" t="s">
        <v>2701</v>
      </c>
      <c r="D1210" s="1" t="s">
        <v>1906</v>
      </c>
      <c r="E1210" t="str">
        <f t="shared" si="72"/>
        <v>2022</v>
      </c>
      <c r="F1210" t="str">
        <f t="shared" si="73"/>
        <v>septiembre</v>
      </c>
      <c r="G1210" s="3">
        <v>45566</v>
      </c>
      <c r="H1210" s="4">
        <f t="shared" si="75"/>
        <v>747</v>
      </c>
      <c r="I1210" s="2">
        <f t="shared" si="74"/>
        <v>720</v>
      </c>
      <c r="J1210" s="1">
        <v>99423</v>
      </c>
      <c r="K1210" s="1">
        <v>99423</v>
      </c>
      <c r="L1210" s="1" t="s">
        <v>2704</v>
      </c>
      <c r="M1210" s="1" t="s">
        <v>19</v>
      </c>
      <c r="N1210" s="1" t="s">
        <v>20</v>
      </c>
      <c r="O1210" s="1" t="s">
        <v>2703</v>
      </c>
      <c r="P1210" s="1" t="s">
        <v>2703</v>
      </c>
      <c r="Q1210" s="1" t="s">
        <v>2704</v>
      </c>
      <c r="R1210" s="1" t="s">
        <v>3976</v>
      </c>
      <c r="S1210" s="1">
        <v>0</v>
      </c>
      <c r="T1210" s="1" t="s">
        <v>21</v>
      </c>
    </row>
    <row r="1211" spans="1:20" x14ac:dyDescent="0.35">
      <c r="A1211" s="1" t="s">
        <v>14</v>
      </c>
      <c r="B1211" s="1" t="s">
        <v>2705</v>
      </c>
      <c r="C1211" s="1" t="s">
        <v>2701</v>
      </c>
      <c r="D1211" s="1" t="s">
        <v>1906</v>
      </c>
      <c r="E1211" t="str">
        <f t="shared" si="72"/>
        <v>2022</v>
      </c>
      <c r="F1211" t="str">
        <f t="shared" si="73"/>
        <v>septiembre</v>
      </c>
      <c r="G1211" s="3">
        <v>45566</v>
      </c>
      <c r="H1211" s="4">
        <f t="shared" si="75"/>
        <v>747</v>
      </c>
      <c r="I1211" s="2">
        <f t="shared" si="74"/>
        <v>720</v>
      </c>
      <c r="J1211" s="1">
        <v>99423</v>
      </c>
      <c r="K1211" s="1">
        <v>99423</v>
      </c>
      <c r="L1211" s="1" t="s">
        <v>2706</v>
      </c>
      <c r="M1211" s="1" t="s">
        <v>19</v>
      </c>
      <c r="N1211" s="1" t="s">
        <v>20</v>
      </c>
      <c r="O1211" s="1" t="s">
        <v>2705</v>
      </c>
      <c r="P1211" s="1" t="s">
        <v>2705</v>
      </c>
      <c r="Q1211" s="1" t="s">
        <v>2706</v>
      </c>
      <c r="R1211" s="1" t="s">
        <v>3976</v>
      </c>
      <c r="S1211" s="1">
        <v>0</v>
      </c>
      <c r="T1211" s="1" t="s">
        <v>21</v>
      </c>
    </row>
    <row r="1212" spans="1:20" x14ac:dyDescent="0.35">
      <c r="A1212" s="1" t="s">
        <v>14</v>
      </c>
      <c r="B1212" s="1" t="s">
        <v>2707</v>
      </c>
      <c r="C1212" s="1" t="s">
        <v>2708</v>
      </c>
      <c r="D1212" s="1" t="s">
        <v>1906</v>
      </c>
      <c r="E1212" t="str">
        <f t="shared" si="72"/>
        <v>2022</v>
      </c>
      <c r="F1212" t="str">
        <f t="shared" si="73"/>
        <v>septiembre</v>
      </c>
      <c r="G1212" s="3">
        <v>45566</v>
      </c>
      <c r="H1212" s="4">
        <f t="shared" si="75"/>
        <v>747</v>
      </c>
      <c r="I1212" s="2">
        <f t="shared" si="74"/>
        <v>720</v>
      </c>
      <c r="J1212" s="1">
        <v>99423</v>
      </c>
      <c r="K1212" s="1">
        <v>99423</v>
      </c>
      <c r="L1212" s="1" t="s">
        <v>2709</v>
      </c>
      <c r="M1212" s="1" t="s">
        <v>19</v>
      </c>
      <c r="N1212" s="1" t="s">
        <v>20</v>
      </c>
      <c r="O1212" s="1" t="s">
        <v>2707</v>
      </c>
      <c r="P1212" s="1" t="s">
        <v>2707</v>
      </c>
      <c r="Q1212" s="1" t="s">
        <v>2709</v>
      </c>
      <c r="R1212" s="1" t="s">
        <v>3976</v>
      </c>
      <c r="S1212" s="1">
        <v>0</v>
      </c>
      <c r="T1212" s="1" t="s">
        <v>21</v>
      </c>
    </row>
    <row r="1213" spans="1:20" x14ac:dyDescent="0.35">
      <c r="A1213" s="1" t="s">
        <v>14</v>
      </c>
      <c r="B1213" s="1" t="s">
        <v>2710</v>
      </c>
      <c r="C1213" s="1" t="s">
        <v>2708</v>
      </c>
      <c r="D1213" s="1" t="s">
        <v>1906</v>
      </c>
      <c r="E1213" t="str">
        <f t="shared" si="72"/>
        <v>2022</v>
      </c>
      <c r="F1213" t="str">
        <f t="shared" si="73"/>
        <v>septiembre</v>
      </c>
      <c r="G1213" s="3">
        <v>45566</v>
      </c>
      <c r="H1213" s="4">
        <f t="shared" si="75"/>
        <v>747</v>
      </c>
      <c r="I1213" s="2">
        <f t="shared" si="74"/>
        <v>720</v>
      </c>
      <c r="J1213" s="1">
        <v>99423</v>
      </c>
      <c r="K1213" s="1">
        <v>99423</v>
      </c>
      <c r="L1213" s="1" t="s">
        <v>2711</v>
      </c>
      <c r="M1213" s="1" t="s">
        <v>19</v>
      </c>
      <c r="N1213" s="1" t="s">
        <v>20</v>
      </c>
      <c r="O1213" s="1" t="s">
        <v>2710</v>
      </c>
      <c r="P1213" s="1" t="s">
        <v>2710</v>
      </c>
      <c r="Q1213" s="1" t="s">
        <v>2711</v>
      </c>
      <c r="R1213" s="1" t="s">
        <v>3976</v>
      </c>
      <c r="S1213" s="1">
        <v>0</v>
      </c>
      <c r="T1213" s="1" t="s">
        <v>21</v>
      </c>
    </row>
    <row r="1214" spans="1:20" x14ac:dyDescent="0.35">
      <c r="A1214" s="1" t="s">
        <v>14</v>
      </c>
      <c r="B1214" s="1" t="s">
        <v>2712</v>
      </c>
      <c r="C1214" s="1" t="s">
        <v>2708</v>
      </c>
      <c r="D1214" s="1" t="s">
        <v>2713</v>
      </c>
      <c r="E1214" t="str">
        <f t="shared" si="72"/>
        <v>2022</v>
      </c>
      <c r="F1214" t="str">
        <f t="shared" si="73"/>
        <v>diciembre</v>
      </c>
      <c r="G1214" s="3">
        <v>45566</v>
      </c>
      <c r="H1214" s="4">
        <f t="shared" si="75"/>
        <v>659</v>
      </c>
      <c r="I1214" s="2">
        <f t="shared" si="74"/>
        <v>720</v>
      </c>
      <c r="J1214" s="1">
        <v>99423</v>
      </c>
      <c r="K1214" s="1">
        <v>99423</v>
      </c>
      <c r="L1214" s="1" t="s">
        <v>2714</v>
      </c>
      <c r="M1214" s="1" t="s">
        <v>19</v>
      </c>
      <c r="N1214" s="1" t="s">
        <v>20</v>
      </c>
      <c r="O1214" s="1" t="s">
        <v>2712</v>
      </c>
      <c r="P1214" s="1" t="s">
        <v>2712</v>
      </c>
      <c r="Q1214" s="1" t="s">
        <v>2714</v>
      </c>
      <c r="R1214" s="1" t="s">
        <v>3976</v>
      </c>
      <c r="S1214" s="1">
        <v>0</v>
      </c>
      <c r="T1214" s="1" t="s">
        <v>21</v>
      </c>
    </row>
    <row r="1215" spans="1:20" x14ac:dyDescent="0.35">
      <c r="A1215" s="1" t="s">
        <v>14</v>
      </c>
      <c r="B1215" s="1" t="s">
        <v>2715</v>
      </c>
      <c r="C1215" s="1" t="s">
        <v>2708</v>
      </c>
      <c r="D1215" s="1" t="s">
        <v>1906</v>
      </c>
      <c r="E1215" t="str">
        <f t="shared" si="72"/>
        <v>2022</v>
      </c>
      <c r="F1215" t="str">
        <f t="shared" si="73"/>
        <v>septiembre</v>
      </c>
      <c r="G1215" s="3">
        <v>45566</v>
      </c>
      <c r="H1215" s="4">
        <f t="shared" si="75"/>
        <v>747</v>
      </c>
      <c r="I1215" s="2">
        <f t="shared" si="74"/>
        <v>720</v>
      </c>
      <c r="J1215" s="1">
        <v>99423</v>
      </c>
      <c r="K1215" s="1">
        <v>99423</v>
      </c>
      <c r="L1215" s="1" t="s">
        <v>2716</v>
      </c>
      <c r="M1215" s="1" t="s">
        <v>19</v>
      </c>
      <c r="N1215" s="1" t="s">
        <v>20</v>
      </c>
      <c r="O1215" s="1" t="s">
        <v>2715</v>
      </c>
      <c r="P1215" s="1" t="s">
        <v>2715</v>
      </c>
      <c r="Q1215" s="1" t="s">
        <v>2716</v>
      </c>
      <c r="R1215" s="1" t="s">
        <v>3976</v>
      </c>
      <c r="S1215" s="1">
        <v>0</v>
      </c>
      <c r="T1215" s="1" t="s">
        <v>21</v>
      </c>
    </row>
    <row r="1216" spans="1:20" x14ac:dyDescent="0.35">
      <c r="A1216" s="1" t="s">
        <v>14</v>
      </c>
      <c r="B1216" s="1" t="s">
        <v>2717</v>
      </c>
      <c r="C1216" s="1" t="s">
        <v>2708</v>
      </c>
      <c r="D1216" s="1" t="s">
        <v>1906</v>
      </c>
      <c r="E1216" t="str">
        <f t="shared" si="72"/>
        <v>2022</v>
      </c>
      <c r="F1216" t="str">
        <f t="shared" si="73"/>
        <v>septiembre</v>
      </c>
      <c r="G1216" s="3">
        <v>45566</v>
      </c>
      <c r="H1216" s="4">
        <f t="shared" si="75"/>
        <v>747</v>
      </c>
      <c r="I1216" s="2">
        <f t="shared" si="74"/>
        <v>720</v>
      </c>
      <c r="J1216" s="1">
        <v>99423</v>
      </c>
      <c r="K1216" s="1">
        <v>99423</v>
      </c>
      <c r="L1216" s="1" t="s">
        <v>2718</v>
      </c>
      <c r="M1216" s="1" t="s">
        <v>19</v>
      </c>
      <c r="N1216" s="1" t="s">
        <v>20</v>
      </c>
      <c r="O1216" s="1" t="s">
        <v>2717</v>
      </c>
      <c r="P1216" s="1" t="s">
        <v>2717</v>
      </c>
      <c r="Q1216" s="1" t="s">
        <v>2718</v>
      </c>
      <c r="R1216" s="1" t="s">
        <v>3976</v>
      </c>
      <c r="S1216" s="1">
        <v>0</v>
      </c>
      <c r="T1216" s="1" t="s">
        <v>21</v>
      </c>
    </row>
    <row r="1217" spans="1:20" x14ac:dyDescent="0.35">
      <c r="A1217" s="1" t="s">
        <v>14</v>
      </c>
      <c r="B1217" s="1" t="s">
        <v>2719</v>
      </c>
      <c r="C1217" s="1" t="s">
        <v>2708</v>
      </c>
      <c r="D1217" s="1" t="s">
        <v>1906</v>
      </c>
      <c r="E1217" t="str">
        <f t="shared" si="72"/>
        <v>2022</v>
      </c>
      <c r="F1217" t="str">
        <f t="shared" si="73"/>
        <v>septiembre</v>
      </c>
      <c r="G1217" s="3">
        <v>45566</v>
      </c>
      <c r="H1217" s="4">
        <f t="shared" si="75"/>
        <v>747</v>
      </c>
      <c r="I1217" s="2">
        <f t="shared" si="74"/>
        <v>720</v>
      </c>
      <c r="J1217" s="1">
        <v>99423</v>
      </c>
      <c r="K1217" s="1">
        <v>99423</v>
      </c>
      <c r="L1217" s="1" t="s">
        <v>2720</v>
      </c>
      <c r="M1217" s="1" t="s">
        <v>19</v>
      </c>
      <c r="N1217" s="1" t="s">
        <v>20</v>
      </c>
      <c r="O1217" s="1" t="s">
        <v>2719</v>
      </c>
      <c r="P1217" s="1" t="s">
        <v>2719</v>
      </c>
      <c r="Q1217" s="1" t="s">
        <v>2720</v>
      </c>
      <c r="R1217" s="1" t="s">
        <v>3976</v>
      </c>
      <c r="S1217" s="1">
        <v>0</v>
      </c>
      <c r="T1217" s="1" t="s">
        <v>21</v>
      </c>
    </row>
    <row r="1218" spans="1:20" x14ac:dyDescent="0.35">
      <c r="A1218" s="1" t="s">
        <v>14</v>
      </c>
      <c r="B1218" s="1" t="s">
        <v>2721</v>
      </c>
      <c r="C1218" s="1" t="s">
        <v>2708</v>
      </c>
      <c r="D1218" s="1" t="s">
        <v>1906</v>
      </c>
      <c r="E1218" t="str">
        <f t="shared" ref="E1218:E1281" si="76">+TEXT(D1218,"aaaa")</f>
        <v>2022</v>
      </c>
      <c r="F1218" t="str">
        <f t="shared" ref="F1218:F1281" si="77">+TEXT(D1218,"mmmm")</f>
        <v>septiembre</v>
      </c>
      <c r="G1218" s="3">
        <v>45566</v>
      </c>
      <c r="H1218" s="4">
        <f t="shared" si="75"/>
        <v>747</v>
      </c>
      <c r="I1218" s="2">
        <f t="shared" ref="I1218:I1281" si="78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99423</v>
      </c>
      <c r="K1218" s="1">
        <v>99423</v>
      </c>
      <c r="L1218" s="1" t="s">
        <v>2722</v>
      </c>
      <c r="M1218" s="1" t="s">
        <v>19</v>
      </c>
      <c r="N1218" s="1" t="s">
        <v>20</v>
      </c>
      <c r="O1218" s="1" t="s">
        <v>2721</v>
      </c>
      <c r="P1218" s="1" t="s">
        <v>2721</v>
      </c>
      <c r="Q1218" s="1" t="s">
        <v>2722</v>
      </c>
      <c r="R1218" s="1" t="s">
        <v>3976</v>
      </c>
      <c r="S1218" s="1">
        <v>0</v>
      </c>
      <c r="T1218" s="1" t="s">
        <v>21</v>
      </c>
    </row>
    <row r="1219" spans="1:20" x14ac:dyDescent="0.35">
      <c r="A1219" s="1" t="s">
        <v>14</v>
      </c>
      <c r="B1219" s="1" t="s">
        <v>2723</v>
      </c>
      <c r="C1219" s="1" t="s">
        <v>2708</v>
      </c>
      <c r="D1219" s="1" t="s">
        <v>1906</v>
      </c>
      <c r="E1219" t="str">
        <f t="shared" si="76"/>
        <v>2022</v>
      </c>
      <c r="F1219" t="str">
        <f t="shared" si="77"/>
        <v>septiembre</v>
      </c>
      <c r="G1219" s="3">
        <v>45566</v>
      </c>
      <c r="H1219" s="4">
        <f t="shared" ref="H1219:H1282" si="79">+G1219-D1219</f>
        <v>747</v>
      </c>
      <c r="I1219" s="2">
        <f t="shared" si="78"/>
        <v>720</v>
      </c>
      <c r="J1219" s="1">
        <v>99423</v>
      </c>
      <c r="K1219" s="1">
        <v>99423</v>
      </c>
      <c r="L1219" s="1" t="s">
        <v>2724</v>
      </c>
      <c r="M1219" s="1" t="s">
        <v>19</v>
      </c>
      <c r="N1219" s="1" t="s">
        <v>20</v>
      </c>
      <c r="O1219" s="1" t="s">
        <v>2723</v>
      </c>
      <c r="P1219" s="1" t="s">
        <v>2723</v>
      </c>
      <c r="Q1219" s="1" t="s">
        <v>2724</v>
      </c>
      <c r="R1219" s="1" t="s">
        <v>3976</v>
      </c>
      <c r="S1219" s="1">
        <v>0</v>
      </c>
      <c r="T1219" s="1" t="s">
        <v>21</v>
      </c>
    </row>
    <row r="1220" spans="1:20" x14ac:dyDescent="0.35">
      <c r="A1220" s="1" t="s">
        <v>14</v>
      </c>
      <c r="B1220" s="1" t="s">
        <v>2725</v>
      </c>
      <c r="C1220" s="1" t="s">
        <v>2726</v>
      </c>
      <c r="D1220" s="1" t="s">
        <v>1906</v>
      </c>
      <c r="E1220" t="str">
        <f t="shared" si="76"/>
        <v>2022</v>
      </c>
      <c r="F1220" t="str">
        <f t="shared" si="77"/>
        <v>septiembre</v>
      </c>
      <c r="G1220" s="3">
        <v>45566</v>
      </c>
      <c r="H1220" s="4">
        <f t="shared" si="79"/>
        <v>747</v>
      </c>
      <c r="I1220" s="2">
        <f t="shared" si="78"/>
        <v>720</v>
      </c>
      <c r="J1220" s="1">
        <v>99423</v>
      </c>
      <c r="K1220" s="1">
        <v>99423</v>
      </c>
      <c r="L1220" s="1" t="s">
        <v>2727</v>
      </c>
      <c r="M1220" s="1" t="s">
        <v>19</v>
      </c>
      <c r="N1220" s="1" t="s">
        <v>20</v>
      </c>
      <c r="O1220" s="1" t="s">
        <v>2725</v>
      </c>
      <c r="P1220" s="1" t="s">
        <v>2725</v>
      </c>
      <c r="Q1220" s="1" t="s">
        <v>2727</v>
      </c>
      <c r="R1220" s="1" t="s">
        <v>3976</v>
      </c>
      <c r="S1220" s="1">
        <v>0</v>
      </c>
      <c r="T1220" s="1" t="s">
        <v>21</v>
      </c>
    </row>
    <row r="1221" spans="1:20" x14ac:dyDescent="0.35">
      <c r="A1221" s="1" t="s">
        <v>14</v>
      </c>
      <c r="B1221" s="1" t="s">
        <v>2728</v>
      </c>
      <c r="C1221" s="1" t="s">
        <v>2726</v>
      </c>
      <c r="D1221" s="1" t="s">
        <v>1906</v>
      </c>
      <c r="E1221" t="str">
        <f t="shared" si="76"/>
        <v>2022</v>
      </c>
      <c r="F1221" t="str">
        <f t="shared" si="77"/>
        <v>septiembre</v>
      </c>
      <c r="G1221" s="3">
        <v>45566</v>
      </c>
      <c r="H1221" s="4">
        <f t="shared" si="79"/>
        <v>747</v>
      </c>
      <c r="I1221" s="2">
        <f t="shared" si="78"/>
        <v>720</v>
      </c>
      <c r="J1221" s="1">
        <v>99423</v>
      </c>
      <c r="K1221" s="1">
        <v>99423</v>
      </c>
      <c r="L1221" s="1" t="s">
        <v>2729</v>
      </c>
      <c r="M1221" s="1" t="s">
        <v>19</v>
      </c>
      <c r="N1221" s="1" t="s">
        <v>20</v>
      </c>
      <c r="O1221" s="1" t="s">
        <v>2728</v>
      </c>
      <c r="P1221" s="1" t="s">
        <v>2728</v>
      </c>
      <c r="Q1221" s="1" t="s">
        <v>2729</v>
      </c>
      <c r="R1221" s="1" t="s">
        <v>3976</v>
      </c>
      <c r="S1221" s="1">
        <v>0</v>
      </c>
      <c r="T1221" s="1" t="s">
        <v>21</v>
      </c>
    </row>
    <row r="1222" spans="1:20" x14ac:dyDescent="0.35">
      <c r="A1222" s="1" t="s">
        <v>14</v>
      </c>
      <c r="B1222" s="1" t="s">
        <v>2730</v>
      </c>
      <c r="C1222" s="1" t="s">
        <v>2726</v>
      </c>
      <c r="D1222" s="1" t="s">
        <v>1906</v>
      </c>
      <c r="E1222" t="str">
        <f t="shared" si="76"/>
        <v>2022</v>
      </c>
      <c r="F1222" t="str">
        <f t="shared" si="77"/>
        <v>septiembre</v>
      </c>
      <c r="G1222" s="3">
        <v>45566</v>
      </c>
      <c r="H1222" s="4">
        <f t="shared" si="79"/>
        <v>747</v>
      </c>
      <c r="I1222" s="2">
        <f t="shared" si="78"/>
        <v>720</v>
      </c>
      <c r="J1222" s="1">
        <v>99423</v>
      </c>
      <c r="K1222" s="1">
        <v>99423</v>
      </c>
      <c r="L1222" s="1" t="s">
        <v>2731</v>
      </c>
      <c r="M1222" s="1" t="s">
        <v>19</v>
      </c>
      <c r="N1222" s="1" t="s">
        <v>20</v>
      </c>
      <c r="O1222" s="1" t="s">
        <v>2730</v>
      </c>
      <c r="P1222" s="1" t="s">
        <v>2730</v>
      </c>
      <c r="Q1222" s="1" t="s">
        <v>2731</v>
      </c>
      <c r="R1222" s="1" t="s">
        <v>3976</v>
      </c>
      <c r="S1222" s="1">
        <v>0</v>
      </c>
      <c r="T1222" s="1" t="s">
        <v>21</v>
      </c>
    </row>
    <row r="1223" spans="1:20" x14ac:dyDescent="0.35">
      <c r="A1223" s="1" t="s">
        <v>14</v>
      </c>
      <c r="B1223" s="1" t="s">
        <v>2732</v>
      </c>
      <c r="C1223" s="1" t="s">
        <v>2726</v>
      </c>
      <c r="D1223" s="1" t="s">
        <v>1906</v>
      </c>
      <c r="E1223" t="str">
        <f t="shared" si="76"/>
        <v>2022</v>
      </c>
      <c r="F1223" t="str">
        <f t="shared" si="77"/>
        <v>septiembre</v>
      </c>
      <c r="G1223" s="3">
        <v>45566</v>
      </c>
      <c r="H1223" s="4">
        <f t="shared" si="79"/>
        <v>747</v>
      </c>
      <c r="I1223" s="2">
        <f t="shared" si="78"/>
        <v>720</v>
      </c>
      <c r="J1223" s="1">
        <v>99423</v>
      </c>
      <c r="K1223" s="1">
        <v>99423</v>
      </c>
      <c r="L1223" s="1" t="s">
        <v>2733</v>
      </c>
      <c r="M1223" s="1" t="s">
        <v>19</v>
      </c>
      <c r="N1223" s="1" t="s">
        <v>20</v>
      </c>
      <c r="O1223" s="1" t="s">
        <v>2732</v>
      </c>
      <c r="P1223" s="1" t="s">
        <v>2732</v>
      </c>
      <c r="Q1223" s="1" t="s">
        <v>2733</v>
      </c>
      <c r="R1223" s="1" t="s">
        <v>3976</v>
      </c>
      <c r="S1223" s="1">
        <v>0</v>
      </c>
      <c r="T1223" s="1" t="s">
        <v>21</v>
      </c>
    </row>
    <row r="1224" spans="1:20" x14ac:dyDescent="0.35">
      <c r="A1224" s="1" t="s">
        <v>14</v>
      </c>
      <c r="B1224" s="1" t="s">
        <v>2734</v>
      </c>
      <c r="C1224" s="1" t="s">
        <v>2726</v>
      </c>
      <c r="D1224" s="1" t="s">
        <v>1906</v>
      </c>
      <c r="E1224" t="str">
        <f t="shared" si="76"/>
        <v>2022</v>
      </c>
      <c r="F1224" t="str">
        <f t="shared" si="77"/>
        <v>septiembre</v>
      </c>
      <c r="G1224" s="3">
        <v>45566</v>
      </c>
      <c r="H1224" s="4">
        <f t="shared" si="79"/>
        <v>747</v>
      </c>
      <c r="I1224" s="2">
        <f t="shared" si="78"/>
        <v>720</v>
      </c>
      <c r="J1224" s="1">
        <v>99423</v>
      </c>
      <c r="K1224" s="1">
        <v>99423</v>
      </c>
      <c r="L1224" s="1" t="s">
        <v>2735</v>
      </c>
      <c r="M1224" s="1" t="s">
        <v>19</v>
      </c>
      <c r="N1224" s="1" t="s">
        <v>20</v>
      </c>
      <c r="O1224" s="1" t="s">
        <v>2734</v>
      </c>
      <c r="P1224" s="1" t="s">
        <v>2734</v>
      </c>
      <c r="Q1224" s="1" t="s">
        <v>2735</v>
      </c>
      <c r="R1224" s="1" t="s">
        <v>3976</v>
      </c>
      <c r="S1224" s="1">
        <v>0</v>
      </c>
      <c r="T1224" s="1" t="s">
        <v>21</v>
      </c>
    </row>
    <row r="1225" spans="1:20" x14ac:dyDescent="0.35">
      <c r="A1225" s="1" t="s">
        <v>14</v>
      </c>
      <c r="B1225" s="1" t="s">
        <v>2736</v>
      </c>
      <c r="C1225" s="1" t="s">
        <v>2726</v>
      </c>
      <c r="D1225" s="1" t="s">
        <v>1906</v>
      </c>
      <c r="E1225" t="str">
        <f t="shared" si="76"/>
        <v>2022</v>
      </c>
      <c r="F1225" t="str">
        <f t="shared" si="77"/>
        <v>septiembre</v>
      </c>
      <c r="G1225" s="3">
        <v>45566</v>
      </c>
      <c r="H1225" s="4">
        <f t="shared" si="79"/>
        <v>747</v>
      </c>
      <c r="I1225" s="2">
        <f t="shared" si="78"/>
        <v>720</v>
      </c>
      <c r="J1225" s="1">
        <v>99423</v>
      </c>
      <c r="K1225" s="1">
        <v>99423</v>
      </c>
      <c r="L1225" s="1" t="s">
        <v>2737</v>
      </c>
      <c r="M1225" s="1" t="s">
        <v>19</v>
      </c>
      <c r="N1225" s="1" t="s">
        <v>20</v>
      </c>
      <c r="O1225" s="1" t="s">
        <v>2736</v>
      </c>
      <c r="P1225" s="1" t="s">
        <v>2736</v>
      </c>
      <c r="Q1225" s="1" t="s">
        <v>2737</v>
      </c>
      <c r="R1225" s="1" t="s">
        <v>3976</v>
      </c>
      <c r="S1225" s="1">
        <v>0</v>
      </c>
      <c r="T1225" s="1" t="s">
        <v>21</v>
      </c>
    </row>
    <row r="1226" spans="1:20" x14ac:dyDescent="0.35">
      <c r="A1226" s="1" t="s">
        <v>14</v>
      </c>
      <c r="B1226" s="1" t="s">
        <v>2738</v>
      </c>
      <c r="C1226" s="1" t="s">
        <v>2726</v>
      </c>
      <c r="D1226" s="1" t="s">
        <v>1906</v>
      </c>
      <c r="E1226" t="str">
        <f t="shared" si="76"/>
        <v>2022</v>
      </c>
      <c r="F1226" t="str">
        <f t="shared" si="77"/>
        <v>septiembre</v>
      </c>
      <c r="G1226" s="3">
        <v>45566</v>
      </c>
      <c r="H1226" s="4">
        <f t="shared" si="79"/>
        <v>747</v>
      </c>
      <c r="I1226" s="2">
        <f t="shared" si="78"/>
        <v>720</v>
      </c>
      <c r="J1226" s="1">
        <v>99423</v>
      </c>
      <c r="K1226" s="1">
        <v>99423</v>
      </c>
      <c r="L1226" s="1" t="s">
        <v>2739</v>
      </c>
      <c r="M1226" s="1" t="s">
        <v>19</v>
      </c>
      <c r="N1226" s="1" t="s">
        <v>20</v>
      </c>
      <c r="O1226" s="1" t="s">
        <v>2738</v>
      </c>
      <c r="P1226" s="1" t="s">
        <v>2738</v>
      </c>
      <c r="Q1226" s="1" t="s">
        <v>2739</v>
      </c>
      <c r="R1226" s="1" t="s">
        <v>3976</v>
      </c>
      <c r="S1226" s="1">
        <v>0</v>
      </c>
      <c r="T1226" s="1" t="s">
        <v>21</v>
      </c>
    </row>
    <row r="1227" spans="1:20" x14ac:dyDescent="0.35">
      <c r="A1227" s="1" t="s">
        <v>14</v>
      </c>
      <c r="B1227" s="1" t="s">
        <v>2740</v>
      </c>
      <c r="C1227" s="1" t="s">
        <v>2726</v>
      </c>
      <c r="D1227" s="1" t="s">
        <v>1906</v>
      </c>
      <c r="E1227" t="str">
        <f t="shared" si="76"/>
        <v>2022</v>
      </c>
      <c r="F1227" t="str">
        <f t="shared" si="77"/>
        <v>septiembre</v>
      </c>
      <c r="G1227" s="3">
        <v>45566</v>
      </c>
      <c r="H1227" s="4">
        <f t="shared" si="79"/>
        <v>747</v>
      </c>
      <c r="I1227" s="2">
        <f t="shared" si="78"/>
        <v>720</v>
      </c>
      <c r="J1227" s="1">
        <v>99423</v>
      </c>
      <c r="K1227" s="1">
        <v>99423</v>
      </c>
      <c r="L1227" s="1" t="s">
        <v>2741</v>
      </c>
      <c r="M1227" s="1" t="s">
        <v>19</v>
      </c>
      <c r="N1227" s="1" t="s">
        <v>20</v>
      </c>
      <c r="O1227" s="1" t="s">
        <v>2740</v>
      </c>
      <c r="P1227" s="1" t="s">
        <v>2740</v>
      </c>
      <c r="Q1227" s="1" t="s">
        <v>2741</v>
      </c>
      <c r="R1227" s="1" t="s">
        <v>3976</v>
      </c>
      <c r="S1227" s="1">
        <v>0</v>
      </c>
      <c r="T1227" s="1" t="s">
        <v>21</v>
      </c>
    </row>
    <row r="1228" spans="1:20" x14ac:dyDescent="0.35">
      <c r="A1228" s="1" t="s">
        <v>14</v>
      </c>
      <c r="B1228" s="1" t="s">
        <v>2742</v>
      </c>
      <c r="C1228" s="1" t="s">
        <v>2726</v>
      </c>
      <c r="D1228" s="1" t="s">
        <v>1906</v>
      </c>
      <c r="E1228" t="str">
        <f t="shared" si="76"/>
        <v>2022</v>
      </c>
      <c r="F1228" t="str">
        <f t="shared" si="77"/>
        <v>septiembre</v>
      </c>
      <c r="G1228" s="3">
        <v>45566</v>
      </c>
      <c r="H1228" s="4">
        <f t="shared" si="79"/>
        <v>747</v>
      </c>
      <c r="I1228" s="2">
        <f t="shared" si="78"/>
        <v>720</v>
      </c>
      <c r="J1228" s="1">
        <v>99423</v>
      </c>
      <c r="K1228" s="1">
        <v>99423</v>
      </c>
      <c r="L1228" s="1" t="s">
        <v>2743</v>
      </c>
      <c r="M1228" s="1" t="s">
        <v>19</v>
      </c>
      <c r="N1228" s="1" t="s">
        <v>20</v>
      </c>
      <c r="O1228" s="1" t="s">
        <v>2742</v>
      </c>
      <c r="P1228" s="1" t="s">
        <v>2742</v>
      </c>
      <c r="Q1228" s="1" t="s">
        <v>2743</v>
      </c>
      <c r="R1228" s="1" t="s">
        <v>3976</v>
      </c>
      <c r="S1228" s="1">
        <v>0</v>
      </c>
      <c r="T1228" s="1" t="s">
        <v>21</v>
      </c>
    </row>
    <row r="1229" spans="1:20" x14ac:dyDescent="0.35">
      <c r="A1229" s="1" t="s">
        <v>14</v>
      </c>
      <c r="B1229" s="1" t="s">
        <v>2744</v>
      </c>
      <c r="C1229" s="1" t="s">
        <v>2726</v>
      </c>
      <c r="D1229" s="1" t="s">
        <v>1906</v>
      </c>
      <c r="E1229" t="str">
        <f t="shared" si="76"/>
        <v>2022</v>
      </c>
      <c r="F1229" t="str">
        <f t="shared" si="77"/>
        <v>septiembre</v>
      </c>
      <c r="G1229" s="3">
        <v>45566</v>
      </c>
      <c r="H1229" s="4">
        <f t="shared" si="79"/>
        <v>747</v>
      </c>
      <c r="I1229" s="2">
        <f t="shared" si="78"/>
        <v>720</v>
      </c>
      <c r="J1229" s="1">
        <v>99423</v>
      </c>
      <c r="K1229" s="1">
        <v>99423</v>
      </c>
      <c r="L1229" s="1" t="s">
        <v>2745</v>
      </c>
      <c r="M1229" s="1" t="s">
        <v>19</v>
      </c>
      <c r="N1229" s="1" t="s">
        <v>20</v>
      </c>
      <c r="O1229" s="1" t="s">
        <v>2744</v>
      </c>
      <c r="P1229" s="1" t="s">
        <v>2744</v>
      </c>
      <c r="Q1229" s="1" t="s">
        <v>2745</v>
      </c>
      <c r="R1229" s="1" t="s">
        <v>3976</v>
      </c>
      <c r="S1229" s="1">
        <v>0</v>
      </c>
      <c r="T1229" s="1" t="s">
        <v>21</v>
      </c>
    </row>
    <row r="1230" spans="1:20" x14ac:dyDescent="0.35">
      <c r="A1230" s="1" t="s">
        <v>14</v>
      </c>
      <c r="B1230" s="1" t="s">
        <v>2746</v>
      </c>
      <c r="C1230" s="1" t="s">
        <v>2726</v>
      </c>
      <c r="D1230" s="1" t="s">
        <v>1906</v>
      </c>
      <c r="E1230" t="str">
        <f t="shared" si="76"/>
        <v>2022</v>
      </c>
      <c r="F1230" t="str">
        <f t="shared" si="77"/>
        <v>septiembre</v>
      </c>
      <c r="G1230" s="3">
        <v>45566</v>
      </c>
      <c r="H1230" s="4">
        <f t="shared" si="79"/>
        <v>747</v>
      </c>
      <c r="I1230" s="2">
        <f t="shared" si="78"/>
        <v>720</v>
      </c>
      <c r="J1230" s="1">
        <v>99423</v>
      </c>
      <c r="K1230" s="1">
        <v>99423</v>
      </c>
      <c r="L1230" s="1" t="s">
        <v>2747</v>
      </c>
      <c r="M1230" s="1" t="s">
        <v>19</v>
      </c>
      <c r="N1230" s="1" t="s">
        <v>20</v>
      </c>
      <c r="O1230" s="1" t="s">
        <v>2746</v>
      </c>
      <c r="P1230" s="1" t="s">
        <v>2746</v>
      </c>
      <c r="Q1230" s="1" t="s">
        <v>2747</v>
      </c>
      <c r="R1230" s="1" t="s">
        <v>3976</v>
      </c>
      <c r="S1230" s="1">
        <v>0</v>
      </c>
      <c r="T1230" s="1" t="s">
        <v>21</v>
      </c>
    </row>
    <row r="1231" spans="1:20" x14ac:dyDescent="0.35">
      <c r="A1231" s="1" t="s">
        <v>14</v>
      </c>
      <c r="B1231" s="1" t="s">
        <v>2748</v>
      </c>
      <c r="C1231" s="1" t="s">
        <v>2726</v>
      </c>
      <c r="D1231" s="1" t="s">
        <v>1906</v>
      </c>
      <c r="E1231" t="str">
        <f t="shared" si="76"/>
        <v>2022</v>
      </c>
      <c r="F1231" t="str">
        <f t="shared" si="77"/>
        <v>septiembre</v>
      </c>
      <c r="G1231" s="3">
        <v>45566</v>
      </c>
      <c r="H1231" s="4">
        <f t="shared" si="79"/>
        <v>747</v>
      </c>
      <c r="I1231" s="2">
        <f t="shared" si="78"/>
        <v>720</v>
      </c>
      <c r="J1231" s="1">
        <v>99423</v>
      </c>
      <c r="K1231" s="1">
        <v>99423</v>
      </c>
      <c r="L1231" s="1" t="s">
        <v>2749</v>
      </c>
      <c r="M1231" s="1" t="s">
        <v>19</v>
      </c>
      <c r="N1231" s="1" t="s">
        <v>20</v>
      </c>
      <c r="O1231" s="1" t="s">
        <v>2748</v>
      </c>
      <c r="P1231" s="1" t="s">
        <v>2748</v>
      </c>
      <c r="Q1231" s="1" t="s">
        <v>2749</v>
      </c>
      <c r="R1231" s="1" t="s">
        <v>3976</v>
      </c>
      <c r="S1231" s="1">
        <v>0</v>
      </c>
      <c r="T1231" s="1" t="s">
        <v>21</v>
      </c>
    </row>
    <row r="1232" spans="1:20" x14ac:dyDescent="0.35">
      <c r="A1232" s="1" t="s">
        <v>14</v>
      </c>
      <c r="B1232" s="1" t="s">
        <v>2750</v>
      </c>
      <c r="C1232" s="1" t="s">
        <v>2726</v>
      </c>
      <c r="D1232" s="1" t="s">
        <v>1906</v>
      </c>
      <c r="E1232" t="str">
        <f t="shared" si="76"/>
        <v>2022</v>
      </c>
      <c r="F1232" t="str">
        <f t="shared" si="77"/>
        <v>septiembre</v>
      </c>
      <c r="G1232" s="3">
        <v>45566</v>
      </c>
      <c r="H1232" s="4">
        <f t="shared" si="79"/>
        <v>747</v>
      </c>
      <c r="I1232" s="2">
        <f t="shared" si="78"/>
        <v>720</v>
      </c>
      <c r="J1232" s="1">
        <v>99423</v>
      </c>
      <c r="K1232" s="1">
        <v>99423</v>
      </c>
      <c r="L1232" s="1" t="s">
        <v>2751</v>
      </c>
      <c r="M1232" s="1" t="s">
        <v>19</v>
      </c>
      <c r="N1232" s="1" t="s">
        <v>20</v>
      </c>
      <c r="O1232" s="1" t="s">
        <v>2750</v>
      </c>
      <c r="P1232" s="1" t="s">
        <v>2750</v>
      </c>
      <c r="Q1232" s="1" t="s">
        <v>2751</v>
      </c>
      <c r="R1232" s="1" t="s">
        <v>3976</v>
      </c>
      <c r="S1232" s="1">
        <v>0</v>
      </c>
      <c r="T1232" s="1" t="s">
        <v>21</v>
      </c>
    </row>
    <row r="1233" spans="1:20" x14ac:dyDescent="0.35">
      <c r="A1233" s="1" t="s">
        <v>14</v>
      </c>
      <c r="B1233" s="1" t="s">
        <v>2752</v>
      </c>
      <c r="C1233" s="1" t="s">
        <v>2726</v>
      </c>
      <c r="D1233" s="1" t="s">
        <v>1906</v>
      </c>
      <c r="E1233" t="str">
        <f t="shared" si="76"/>
        <v>2022</v>
      </c>
      <c r="F1233" t="str">
        <f t="shared" si="77"/>
        <v>septiembre</v>
      </c>
      <c r="G1233" s="3">
        <v>45566</v>
      </c>
      <c r="H1233" s="4">
        <f t="shared" si="79"/>
        <v>747</v>
      </c>
      <c r="I1233" s="2">
        <f t="shared" si="78"/>
        <v>720</v>
      </c>
      <c r="J1233" s="1">
        <v>99423</v>
      </c>
      <c r="K1233" s="1">
        <v>99423</v>
      </c>
      <c r="L1233" s="1" t="s">
        <v>2753</v>
      </c>
      <c r="M1233" s="1" t="s">
        <v>19</v>
      </c>
      <c r="N1233" s="1" t="s">
        <v>20</v>
      </c>
      <c r="O1233" s="1" t="s">
        <v>2752</v>
      </c>
      <c r="P1233" s="1" t="s">
        <v>2752</v>
      </c>
      <c r="Q1233" s="1" t="s">
        <v>2753</v>
      </c>
      <c r="R1233" s="1" t="s">
        <v>3976</v>
      </c>
      <c r="S1233" s="1">
        <v>0</v>
      </c>
      <c r="T1233" s="1" t="s">
        <v>21</v>
      </c>
    </row>
    <row r="1234" spans="1:20" x14ac:dyDescent="0.35">
      <c r="A1234" s="1" t="s">
        <v>14</v>
      </c>
      <c r="B1234" s="1" t="s">
        <v>2754</v>
      </c>
      <c r="C1234" s="1" t="s">
        <v>2726</v>
      </c>
      <c r="D1234" s="1" t="s">
        <v>1906</v>
      </c>
      <c r="E1234" t="str">
        <f t="shared" si="76"/>
        <v>2022</v>
      </c>
      <c r="F1234" t="str">
        <f t="shared" si="77"/>
        <v>septiembre</v>
      </c>
      <c r="G1234" s="3">
        <v>45566</v>
      </c>
      <c r="H1234" s="4">
        <f t="shared" si="79"/>
        <v>747</v>
      </c>
      <c r="I1234" s="2">
        <f t="shared" si="78"/>
        <v>720</v>
      </c>
      <c r="J1234" s="1">
        <v>99423</v>
      </c>
      <c r="K1234" s="1">
        <v>99423</v>
      </c>
      <c r="L1234" s="1" t="s">
        <v>2755</v>
      </c>
      <c r="M1234" s="1" t="s">
        <v>19</v>
      </c>
      <c r="N1234" s="1" t="s">
        <v>20</v>
      </c>
      <c r="O1234" s="1" t="s">
        <v>2754</v>
      </c>
      <c r="P1234" s="1" t="s">
        <v>2754</v>
      </c>
      <c r="Q1234" s="1" t="s">
        <v>2755</v>
      </c>
      <c r="R1234" s="1" t="s">
        <v>3976</v>
      </c>
      <c r="S1234" s="1">
        <v>0</v>
      </c>
      <c r="T1234" s="1" t="s">
        <v>21</v>
      </c>
    </row>
    <row r="1235" spans="1:20" x14ac:dyDescent="0.35">
      <c r="A1235" s="1" t="s">
        <v>14</v>
      </c>
      <c r="B1235" s="1" t="s">
        <v>2756</v>
      </c>
      <c r="C1235" s="1" t="s">
        <v>2726</v>
      </c>
      <c r="D1235" s="1" t="s">
        <v>1906</v>
      </c>
      <c r="E1235" t="str">
        <f t="shared" si="76"/>
        <v>2022</v>
      </c>
      <c r="F1235" t="str">
        <f t="shared" si="77"/>
        <v>septiembre</v>
      </c>
      <c r="G1235" s="3">
        <v>45566</v>
      </c>
      <c r="H1235" s="4">
        <f t="shared" si="79"/>
        <v>747</v>
      </c>
      <c r="I1235" s="2">
        <f t="shared" si="78"/>
        <v>720</v>
      </c>
      <c r="J1235" s="1">
        <v>99423</v>
      </c>
      <c r="K1235" s="1">
        <v>99423</v>
      </c>
      <c r="L1235" s="1" t="s">
        <v>2757</v>
      </c>
      <c r="M1235" s="1" t="s">
        <v>19</v>
      </c>
      <c r="N1235" s="1" t="s">
        <v>20</v>
      </c>
      <c r="O1235" s="1" t="s">
        <v>2756</v>
      </c>
      <c r="P1235" s="1" t="s">
        <v>2756</v>
      </c>
      <c r="Q1235" s="1" t="s">
        <v>2757</v>
      </c>
      <c r="R1235" s="1" t="s">
        <v>3976</v>
      </c>
      <c r="S1235" s="1">
        <v>0</v>
      </c>
      <c r="T1235" s="1" t="s">
        <v>21</v>
      </c>
    </row>
    <row r="1236" spans="1:20" x14ac:dyDescent="0.35">
      <c r="A1236" s="1" t="s">
        <v>14</v>
      </c>
      <c r="B1236" s="1" t="s">
        <v>2758</v>
      </c>
      <c r="C1236" s="1" t="s">
        <v>2726</v>
      </c>
      <c r="D1236" s="1" t="s">
        <v>1906</v>
      </c>
      <c r="E1236" t="str">
        <f t="shared" si="76"/>
        <v>2022</v>
      </c>
      <c r="F1236" t="str">
        <f t="shared" si="77"/>
        <v>septiembre</v>
      </c>
      <c r="G1236" s="3">
        <v>45566</v>
      </c>
      <c r="H1236" s="4">
        <f t="shared" si="79"/>
        <v>747</v>
      </c>
      <c r="I1236" s="2">
        <f t="shared" si="78"/>
        <v>720</v>
      </c>
      <c r="J1236" s="1">
        <v>99423</v>
      </c>
      <c r="K1236" s="1">
        <v>99423</v>
      </c>
      <c r="L1236" s="1" t="s">
        <v>2759</v>
      </c>
      <c r="M1236" s="1" t="s">
        <v>19</v>
      </c>
      <c r="N1236" s="1" t="s">
        <v>20</v>
      </c>
      <c r="O1236" s="1" t="s">
        <v>2758</v>
      </c>
      <c r="P1236" s="1" t="s">
        <v>2758</v>
      </c>
      <c r="Q1236" s="1" t="s">
        <v>2759</v>
      </c>
      <c r="R1236" s="1" t="s">
        <v>3976</v>
      </c>
      <c r="S1236" s="1">
        <v>0</v>
      </c>
      <c r="T1236" s="1" t="s">
        <v>21</v>
      </c>
    </row>
    <row r="1237" spans="1:20" x14ac:dyDescent="0.35">
      <c r="A1237" s="1" t="s">
        <v>14</v>
      </c>
      <c r="B1237" s="1" t="s">
        <v>2760</v>
      </c>
      <c r="C1237" s="1" t="s">
        <v>2726</v>
      </c>
      <c r="D1237" s="1" t="s">
        <v>1906</v>
      </c>
      <c r="E1237" t="str">
        <f t="shared" si="76"/>
        <v>2022</v>
      </c>
      <c r="F1237" t="str">
        <f t="shared" si="77"/>
        <v>septiembre</v>
      </c>
      <c r="G1237" s="3">
        <v>45566</v>
      </c>
      <c r="H1237" s="4">
        <f t="shared" si="79"/>
        <v>747</v>
      </c>
      <c r="I1237" s="2">
        <f t="shared" si="78"/>
        <v>720</v>
      </c>
      <c r="J1237" s="1">
        <v>99423</v>
      </c>
      <c r="K1237" s="1">
        <v>99423</v>
      </c>
      <c r="L1237" s="1" t="s">
        <v>2761</v>
      </c>
      <c r="M1237" s="1" t="s">
        <v>19</v>
      </c>
      <c r="N1237" s="1" t="s">
        <v>20</v>
      </c>
      <c r="O1237" s="1" t="s">
        <v>2760</v>
      </c>
      <c r="P1237" s="1" t="s">
        <v>2760</v>
      </c>
      <c r="Q1237" s="1" t="s">
        <v>2761</v>
      </c>
      <c r="R1237" s="1" t="s">
        <v>3976</v>
      </c>
      <c r="S1237" s="1">
        <v>0</v>
      </c>
      <c r="T1237" s="1" t="s">
        <v>21</v>
      </c>
    </row>
    <row r="1238" spans="1:20" x14ac:dyDescent="0.35">
      <c r="A1238" s="1" t="s">
        <v>14</v>
      </c>
      <c r="B1238" s="1" t="s">
        <v>2762</v>
      </c>
      <c r="C1238" s="1" t="s">
        <v>2763</v>
      </c>
      <c r="D1238" s="1" t="s">
        <v>2195</v>
      </c>
      <c r="E1238" t="str">
        <f t="shared" si="76"/>
        <v>2022</v>
      </c>
      <c r="F1238" t="str">
        <f t="shared" si="77"/>
        <v>septiembre</v>
      </c>
      <c r="G1238" s="3">
        <v>45566</v>
      </c>
      <c r="H1238" s="4">
        <f t="shared" si="79"/>
        <v>742</v>
      </c>
      <c r="I1238" s="2">
        <f t="shared" si="78"/>
        <v>720</v>
      </c>
      <c r="J1238" s="1">
        <v>99423</v>
      </c>
      <c r="K1238" s="1">
        <v>99423</v>
      </c>
      <c r="L1238" s="1" t="s">
        <v>2764</v>
      </c>
      <c r="M1238" s="1" t="s">
        <v>19</v>
      </c>
      <c r="N1238" s="1" t="s">
        <v>20</v>
      </c>
      <c r="O1238" s="1" t="s">
        <v>2762</v>
      </c>
      <c r="P1238" s="1" t="s">
        <v>2762</v>
      </c>
      <c r="Q1238" s="1" t="s">
        <v>2764</v>
      </c>
      <c r="R1238" s="1" t="s">
        <v>3976</v>
      </c>
      <c r="S1238" s="1">
        <v>0</v>
      </c>
      <c r="T1238" s="1" t="s">
        <v>21</v>
      </c>
    </row>
    <row r="1239" spans="1:20" x14ac:dyDescent="0.35">
      <c r="A1239" s="1" t="s">
        <v>14</v>
      </c>
      <c r="B1239" s="1" t="s">
        <v>2765</v>
      </c>
      <c r="C1239" s="1" t="s">
        <v>2763</v>
      </c>
      <c r="D1239" s="1" t="s">
        <v>2195</v>
      </c>
      <c r="E1239" t="str">
        <f t="shared" si="76"/>
        <v>2022</v>
      </c>
      <c r="F1239" t="str">
        <f t="shared" si="77"/>
        <v>septiembre</v>
      </c>
      <c r="G1239" s="3">
        <v>45566</v>
      </c>
      <c r="H1239" s="4">
        <f t="shared" si="79"/>
        <v>742</v>
      </c>
      <c r="I1239" s="2">
        <f t="shared" si="78"/>
        <v>720</v>
      </c>
      <c r="J1239" s="1">
        <v>99423</v>
      </c>
      <c r="K1239" s="1">
        <v>99423</v>
      </c>
      <c r="L1239" s="1" t="s">
        <v>2766</v>
      </c>
      <c r="M1239" s="1" t="s">
        <v>19</v>
      </c>
      <c r="N1239" s="1" t="s">
        <v>20</v>
      </c>
      <c r="O1239" s="1" t="s">
        <v>2765</v>
      </c>
      <c r="P1239" s="1" t="s">
        <v>2765</v>
      </c>
      <c r="Q1239" s="1" t="s">
        <v>2766</v>
      </c>
      <c r="R1239" s="1" t="s">
        <v>3976</v>
      </c>
      <c r="S1239" s="1">
        <v>0</v>
      </c>
      <c r="T1239" s="1" t="s">
        <v>21</v>
      </c>
    </row>
    <row r="1240" spans="1:20" x14ac:dyDescent="0.35">
      <c r="A1240" s="1" t="s">
        <v>14</v>
      </c>
      <c r="B1240" s="1" t="s">
        <v>2767</v>
      </c>
      <c r="C1240" s="1" t="s">
        <v>2763</v>
      </c>
      <c r="D1240" s="1" t="s">
        <v>2195</v>
      </c>
      <c r="E1240" t="str">
        <f t="shared" si="76"/>
        <v>2022</v>
      </c>
      <c r="F1240" t="str">
        <f t="shared" si="77"/>
        <v>septiembre</v>
      </c>
      <c r="G1240" s="3">
        <v>45566</v>
      </c>
      <c r="H1240" s="4">
        <f t="shared" si="79"/>
        <v>742</v>
      </c>
      <c r="I1240" s="2">
        <f t="shared" si="78"/>
        <v>720</v>
      </c>
      <c r="J1240" s="1">
        <v>99423</v>
      </c>
      <c r="K1240" s="1">
        <v>99423</v>
      </c>
      <c r="L1240" s="1" t="s">
        <v>2768</v>
      </c>
      <c r="M1240" s="1" t="s">
        <v>19</v>
      </c>
      <c r="N1240" s="1" t="s">
        <v>20</v>
      </c>
      <c r="O1240" s="1" t="s">
        <v>2767</v>
      </c>
      <c r="P1240" s="1" t="s">
        <v>2767</v>
      </c>
      <c r="Q1240" s="1" t="s">
        <v>2768</v>
      </c>
      <c r="R1240" s="1" t="s">
        <v>3976</v>
      </c>
      <c r="S1240" s="1">
        <v>0</v>
      </c>
      <c r="T1240" s="1" t="s">
        <v>21</v>
      </c>
    </row>
    <row r="1241" spans="1:20" x14ac:dyDescent="0.35">
      <c r="A1241" s="1" t="s">
        <v>14</v>
      </c>
      <c r="B1241" s="1" t="s">
        <v>2769</v>
      </c>
      <c r="C1241" s="1" t="s">
        <v>2763</v>
      </c>
      <c r="D1241" s="1" t="s">
        <v>2195</v>
      </c>
      <c r="E1241" t="str">
        <f t="shared" si="76"/>
        <v>2022</v>
      </c>
      <c r="F1241" t="str">
        <f t="shared" si="77"/>
        <v>septiembre</v>
      </c>
      <c r="G1241" s="3">
        <v>45566</v>
      </c>
      <c r="H1241" s="4">
        <f t="shared" si="79"/>
        <v>742</v>
      </c>
      <c r="I1241" s="2">
        <f t="shared" si="78"/>
        <v>720</v>
      </c>
      <c r="J1241" s="1">
        <v>99423</v>
      </c>
      <c r="K1241" s="1">
        <v>99423</v>
      </c>
      <c r="L1241" s="1" t="s">
        <v>2770</v>
      </c>
      <c r="M1241" s="1" t="s">
        <v>19</v>
      </c>
      <c r="N1241" s="1" t="s">
        <v>20</v>
      </c>
      <c r="O1241" s="1" t="s">
        <v>2769</v>
      </c>
      <c r="P1241" s="1" t="s">
        <v>2769</v>
      </c>
      <c r="Q1241" s="1" t="s">
        <v>2770</v>
      </c>
      <c r="R1241" s="1" t="s">
        <v>3976</v>
      </c>
      <c r="S1241" s="1">
        <v>0</v>
      </c>
      <c r="T1241" s="1" t="s">
        <v>21</v>
      </c>
    </row>
    <row r="1242" spans="1:20" x14ac:dyDescent="0.35">
      <c r="A1242" s="1" t="s">
        <v>14</v>
      </c>
      <c r="B1242" s="1" t="s">
        <v>2771</v>
      </c>
      <c r="C1242" s="1" t="s">
        <v>2763</v>
      </c>
      <c r="D1242" s="1" t="s">
        <v>2195</v>
      </c>
      <c r="E1242" t="str">
        <f t="shared" si="76"/>
        <v>2022</v>
      </c>
      <c r="F1242" t="str">
        <f t="shared" si="77"/>
        <v>septiembre</v>
      </c>
      <c r="G1242" s="3">
        <v>45566</v>
      </c>
      <c r="H1242" s="4">
        <f t="shared" si="79"/>
        <v>742</v>
      </c>
      <c r="I1242" s="2">
        <f t="shared" si="78"/>
        <v>720</v>
      </c>
      <c r="J1242" s="1">
        <v>99423</v>
      </c>
      <c r="K1242" s="1">
        <v>99423</v>
      </c>
      <c r="L1242" s="1" t="s">
        <v>2772</v>
      </c>
      <c r="M1242" s="1" t="s">
        <v>19</v>
      </c>
      <c r="N1242" s="1" t="s">
        <v>20</v>
      </c>
      <c r="O1242" s="1" t="s">
        <v>2771</v>
      </c>
      <c r="P1242" s="1" t="s">
        <v>2771</v>
      </c>
      <c r="Q1242" s="1" t="s">
        <v>2772</v>
      </c>
      <c r="R1242" s="1" t="s">
        <v>3976</v>
      </c>
      <c r="S1242" s="1">
        <v>0</v>
      </c>
      <c r="T1242" s="1" t="s">
        <v>21</v>
      </c>
    </row>
    <row r="1243" spans="1:20" x14ac:dyDescent="0.35">
      <c r="A1243" s="1" t="s">
        <v>14</v>
      </c>
      <c r="B1243" s="1" t="s">
        <v>2773</v>
      </c>
      <c r="C1243" s="1" t="s">
        <v>2763</v>
      </c>
      <c r="D1243" s="1" t="s">
        <v>2195</v>
      </c>
      <c r="E1243" t="str">
        <f t="shared" si="76"/>
        <v>2022</v>
      </c>
      <c r="F1243" t="str">
        <f t="shared" si="77"/>
        <v>septiembre</v>
      </c>
      <c r="G1243" s="3">
        <v>45566</v>
      </c>
      <c r="H1243" s="4">
        <f t="shared" si="79"/>
        <v>742</v>
      </c>
      <c r="I1243" s="2">
        <f t="shared" si="78"/>
        <v>720</v>
      </c>
      <c r="J1243" s="1">
        <v>99423</v>
      </c>
      <c r="K1243" s="1">
        <v>99423</v>
      </c>
      <c r="L1243" s="1" t="s">
        <v>2774</v>
      </c>
      <c r="M1243" s="1" t="s">
        <v>19</v>
      </c>
      <c r="N1243" s="1" t="s">
        <v>20</v>
      </c>
      <c r="O1243" s="1" t="s">
        <v>2773</v>
      </c>
      <c r="P1243" s="1" t="s">
        <v>2773</v>
      </c>
      <c r="Q1243" s="1" t="s">
        <v>2774</v>
      </c>
      <c r="R1243" s="1" t="s">
        <v>3976</v>
      </c>
      <c r="S1243" s="1">
        <v>0</v>
      </c>
      <c r="T1243" s="1" t="s">
        <v>21</v>
      </c>
    </row>
    <row r="1244" spans="1:20" x14ac:dyDescent="0.35">
      <c r="A1244" s="1" t="s">
        <v>14</v>
      </c>
      <c r="B1244" s="1" t="s">
        <v>2775</v>
      </c>
      <c r="C1244" s="1" t="s">
        <v>2763</v>
      </c>
      <c r="D1244" s="1" t="s">
        <v>2195</v>
      </c>
      <c r="E1244" t="str">
        <f t="shared" si="76"/>
        <v>2022</v>
      </c>
      <c r="F1244" t="str">
        <f t="shared" si="77"/>
        <v>septiembre</v>
      </c>
      <c r="G1244" s="3">
        <v>45566</v>
      </c>
      <c r="H1244" s="4">
        <f t="shared" si="79"/>
        <v>742</v>
      </c>
      <c r="I1244" s="2">
        <f t="shared" si="78"/>
        <v>720</v>
      </c>
      <c r="J1244" s="1">
        <v>99423</v>
      </c>
      <c r="K1244" s="1">
        <v>99423</v>
      </c>
      <c r="L1244" s="1" t="s">
        <v>2776</v>
      </c>
      <c r="M1244" s="1" t="s">
        <v>19</v>
      </c>
      <c r="N1244" s="1" t="s">
        <v>20</v>
      </c>
      <c r="O1244" s="1" t="s">
        <v>2775</v>
      </c>
      <c r="P1244" s="1" t="s">
        <v>2775</v>
      </c>
      <c r="Q1244" s="1" t="s">
        <v>2776</v>
      </c>
      <c r="R1244" s="1" t="s">
        <v>3976</v>
      </c>
      <c r="S1244" s="1">
        <v>0</v>
      </c>
      <c r="T1244" s="1" t="s">
        <v>21</v>
      </c>
    </row>
    <row r="1245" spans="1:20" x14ac:dyDescent="0.35">
      <c r="A1245" s="1" t="s">
        <v>14</v>
      </c>
      <c r="B1245" s="1" t="s">
        <v>2777</v>
      </c>
      <c r="C1245" s="1" t="s">
        <v>2763</v>
      </c>
      <c r="D1245" s="1" t="s">
        <v>2195</v>
      </c>
      <c r="E1245" t="str">
        <f t="shared" si="76"/>
        <v>2022</v>
      </c>
      <c r="F1245" t="str">
        <f t="shared" si="77"/>
        <v>septiembre</v>
      </c>
      <c r="G1245" s="3">
        <v>45566</v>
      </c>
      <c r="H1245" s="4">
        <f t="shared" si="79"/>
        <v>742</v>
      </c>
      <c r="I1245" s="2">
        <f t="shared" si="78"/>
        <v>720</v>
      </c>
      <c r="J1245" s="1">
        <v>99423</v>
      </c>
      <c r="K1245" s="1">
        <v>99423</v>
      </c>
      <c r="L1245" s="1" t="s">
        <v>2778</v>
      </c>
      <c r="M1245" s="1" t="s">
        <v>19</v>
      </c>
      <c r="N1245" s="1" t="s">
        <v>20</v>
      </c>
      <c r="O1245" s="1" t="s">
        <v>2777</v>
      </c>
      <c r="P1245" s="1" t="s">
        <v>2777</v>
      </c>
      <c r="Q1245" s="1" t="s">
        <v>2778</v>
      </c>
      <c r="R1245" s="1" t="s">
        <v>3976</v>
      </c>
      <c r="S1245" s="1">
        <v>0</v>
      </c>
      <c r="T1245" s="1" t="s">
        <v>21</v>
      </c>
    </row>
    <row r="1246" spans="1:20" x14ac:dyDescent="0.35">
      <c r="A1246" s="1" t="s">
        <v>14</v>
      </c>
      <c r="B1246" s="1" t="s">
        <v>2779</v>
      </c>
      <c r="C1246" s="1" t="s">
        <v>2763</v>
      </c>
      <c r="D1246" s="1" t="s">
        <v>2195</v>
      </c>
      <c r="E1246" t="str">
        <f t="shared" si="76"/>
        <v>2022</v>
      </c>
      <c r="F1246" t="str">
        <f t="shared" si="77"/>
        <v>septiembre</v>
      </c>
      <c r="G1246" s="3">
        <v>45566</v>
      </c>
      <c r="H1246" s="4">
        <f t="shared" si="79"/>
        <v>742</v>
      </c>
      <c r="I1246" s="2">
        <f t="shared" si="78"/>
        <v>720</v>
      </c>
      <c r="J1246" s="1">
        <v>99423</v>
      </c>
      <c r="K1246" s="1">
        <v>99423</v>
      </c>
      <c r="L1246" s="1" t="s">
        <v>2780</v>
      </c>
      <c r="M1246" s="1" t="s">
        <v>19</v>
      </c>
      <c r="N1246" s="1" t="s">
        <v>20</v>
      </c>
      <c r="O1246" s="1" t="s">
        <v>2779</v>
      </c>
      <c r="P1246" s="1" t="s">
        <v>2779</v>
      </c>
      <c r="Q1246" s="1" t="s">
        <v>2780</v>
      </c>
      <c r="R1246" s="1" t="s">
        <v>3976</v>
      </c>
      <c r="S1246" s="1">
        <v>0</v>
      </c>
      <c r="T1246" s="1" t="s">
        <v>21</v>
      </c>
    </row>
    <row r="1247" spans="1:20" x14ac:dyDescent="0.35">
      <c r="A1247" s="1" t="s">
        <v>14</v>
      </c>
      <c r="B1247" s="1" t="s">
        <v>2781</v>
      </c>
      <c r="C1247" s="1" t="s">
        <v>2763</v>
      </c>
      <c r="D1247" s="1" t="s">
        <v>2195</v>
      </c>
      <c r="E1247" t="str">
        <f t="shared" si="76"/>
        <v>2022</v>
      </c>
      <c r="F1247" t="str">
        <f t="shared" si="77"/>
        <v>septiembre</v>
      </c>
      <c r="G1247" s="3">
        <v>45566</v>
      </c>
      <c r="H1247" s="4">
        <f t="shared" si="79"/>
        <v>742</v>
      </c>
      <c r="I1247" s="2">
        <f t="shared" si="78"/>
        <v>720</v>
      </c>
      <c r="J1247" s="1">
        <v>99423</v>
      </c>
      <c r="K1247" s="1">
        <v>99423</v>
      </c>
      <c r="L1247" s="1" t="s">
        <v>2782</v>
      </c>
      <c r="M1247" s="1" t="s">
        <v>19</v>
      </c>
      <c r="N1247" s="1" t="s">
        <v>20</v>
      </c>
      <c r="O1247" s="1" t="s">
        <v>2781</v>
      </c>
      <c r="P1247" s="1" t="s">
        <v>2781</v>
      </c>
      <c r="Q1247" s="1" t="s">
        <v>2782</v>
      </c>
      <c r="R1247" s="1" t="s">
        <v>3976</v>
      </c>
      <c r="S1247" s="1">
        <v>0</v>
      </c>
      <c r="T1247" s="1" t="s">
        <v>21</v>
      </c>
    </row>
    <row r="1248" spans="1:20" x14ac:dyDescent="0.35">
      <c r="A1248" s="1" t="s">
        <v>14</v>
      </c>
      <c r="B1248" s="1" t="s">
        <v>2783</v>
      </c>
      <c r="C1248" s="1" t="s">
        <v>2763</v>
      </c>
      <c r="D1248" s="1" t="s">
        <v>2195</v>
      </c>
      <c r="E1248" t="str">
        <f t="shared" si="76"/>
        <v>2022</v>
      </c>
      <c r="F1248" t="str">
        <f t="shared" si="77"/>
        <v>septiembre</v>
      </c>
      <c r="G1248" s="3">
        <v>45566</v>
      </c>
      <c r="H1248" s="4">
        <f t="shared" si="79"/>
        <v>742</v>
      </c>
      <c r="I1248" s="2">
        <f t="shared" si="78"/>
        <v>720</v>
      </c>
      <c r="J1248" s="1">
        <v>99423</v>
      </c>
      <c r="K1248" s="1">
        <v>99423</v>
      </c>
      <c r="L1248" s="1" t="s">
        <v>2784</v>
      </c>
      <c r="M1248" s="1" t="s">
        <v>19</v>
      </c>
      <c r="N1248" s="1" t="s">
        <v>20</v>
      </c>
      <c r="O1248" s="1" t="s">
        <v>2783</v>
      </c>
      <c r="P1248" s="1" t="s">
        <v>2783</v>
      </c>
      <c r="Q1248" s="1" t="s">
        <v>2784</v>
      </c>
      <c r="R1248" s="1" t="s">
        <v>3976</v>
      </c>
      <c r="S1248" s="1">
        <v>0</v>
      </c>
      <c r="T1248" s="1" t="s">
        <v>21</v>
      </c>
    </row>
    <row r="1249" spans="1:20" x14ac:dyDescent="0.35">
      <c r="A1249" s="1" t="s">
        <v>14</v>
      </c>
      <c r="B1249" s="1" t="s">
        <v>2785</v>
      </c>
      <c r="C1249" s="1" t="s">
        <v>2763</v>
      </c>
      <c r="D1249" s="1" t="s">
        <v>2195</v>
      </c>
      <c r="E1249" t="str">
        <f t="shared" si="76"/>
        <v>2022</v>
      </c>
      <c r="F1249" t="str">
        <f t="shared" si="77"/>
        <v>septiembre</v>
      </c>
      <c r="G1249" s="3">
        <v>45566</v>
      </c>
      <c r="H1249" s="4">
        <f t="shared" si="79"/>
        <v>742</v>
      </c>
      <c r="I1249" s="2">
        <f t="shared" si="78"/>
        <v>720</v>
      </c>
      <c r="J1249" s="1">
        <v>99423</v>
      </c>
      <c r="K1249" s="1">
        <v>99423</v>
      </c>
      <c r="L1249" s="1" t="s">
        <v>2786</v>
      </c>
      <c r="M1249" s="1" t="s">
        <v>19</v>
      </c>
      <c r="N1249" s="1" t="s">
        <v>20</v>
      </c>
      <c r="O1249" s="1" t="s">
        <v>2785</v>
      </c>
      <c r="P1249" s="1" t="s">
        <v>2785</v>
      </c>
      <c r="Q1249" s="1" t="s">
        <v>2786</v>
      </c>
      <c r="R1249" s="1" t="s">
        <v>3976</v>
      </c>
      <c r="S1249" s="1">
        <v>0</v>
      </c>
      <c r="T1249" s="1" t="s">
        <v>21</v>
      </c>
    </row>
    <row r="1250" spans="1:20" x14ac:dyDescent="0.35">
      <c r="A1250" s="1" t="s">
        <v>14</v>
      </c>
      <c r="B1250" s="1" t="s">
        <v>2787</v>
      </c>
      <c r="C1250" s="1" t="s">
        <v>2763</v>
      </c>
      <c r="D1250" s="1" t="s">
        <v>2195</v>
      </c>
      <c r="E1250" t="str">
        <f t="shared" si="76"/>
        <v>2022</v>
      </c>
      <c r="F1250" t="str">
        <f t="shared" si="77"/>
        <v>septiembre</v>
      </c>
      <c r="G1250" s="3">
        <v>45566</v>
      </c>
      <c r="H1250" s="4">
        <f t="shared" si="79"/>
        <v>742</v>
      </c>
      <c r="I1250" s="2">
        <f t="shared" si="78"/>
        <v>720</v>
      </c>
      <c r="J1250" s="1">
        <v>99423</v>
      </c>
      <c r="K1250" s="1">
        <v>99423</v>
      </c>
      <c r="L1250" s="1" t="s">
        <v>2788</v>
      </c>
      <c r="M1250" s="1" t="s">
        <v>19</v>
      </c>
      <c r="N1250" s="1" t="s">
        <v>20</v>
      </c>
      <c r="O1250" s="1" t="s">
        <v>2787</v>
      </c>
      <c r="P1250" s="1" t="s">
        <v>2787</v>
      </c>
      <c r="Q1250" s="1" t="s">
        <v>2788</v>
      </c>
      <c r="R1250" s="1" t="s">
        <v>3976</v>
      </c>
      <c r="S1250" s="1">
        <v>0</v>
      </c>
      <c r="T1250" s="1" t="s">
        <v>21</v>
      </c>
    </row>
    <row r="1251" spans="1:20" x14ac:dyDescent="0.35">
      <c r="A1251" s="1" t="s">
        <v>14</v>
      </c>
      <c r="B1251" s="1" t="s">
        <v>2789</v>
      </c>
      <c r="C1251" s="1" t="s">
        <v>2763</v>
      </c>
      <c r="D1251" s="1" t="s">
        <v>2195</v>
      </c>
      <c r="E1251" t="str">
        <f t="shared" si="76"/>
        <v>2022</v>
      </c>
      <c r="F1251" t="str">
        <f t="shared" si="77"/>
        <v>septiembre</v>
      </c>
      <c r="G1251" s="3">
        <v>45566</v>
      </c>
      <c r="H1251" s="4">
        <f t="shared" si="79"/>
        <v>742</v>
      </c>
      <c r="I1251" s="2">
        <f t="shared" si="78"/>
        <v>720</v>
      </c>
      <c r="J1251" s="1">
        <v>99423</v>
      </c>
      <c r="K1251" s="1">
        <v>99423</v>
      </c>
      <c r="L1251" s="1" t="s">
        <v>2790</v>
      </c>
      <c r="M1251" s="1" t="s">
        <v>19</v>
      </c>
      <c r="N1251" s="1" t="s">
        <v>20</v>
      </c>
      <c r="O1251" s="1" t="s">
        <v>2789</v>
      </c>
      <c r="P1251" s="1" t="s">
        <v>2789</v>
      </c>
      <c r="Q1251" s="1" t="s">
        <v>2790</v>
      </c>
      <c r="R1251" s="1" t="s">
        <v>3976</v>
      </c>
      <c r="S1251" s="1">
        <v>0</v>
      </c>
      <c r="T1251" s="1" t="s">
        <v>21</v>
      </c>
    </row>
    <row r="1252" spans="1:20" x14ac:dyDescent="0.35">
      <c r="A1252" s="1" t="s">
        <v>14</v>
      </c>
      <c r="B1252" s="1" t="s">
        <v>2791</v>
      </c>
      <c r="C1252" s="1" t="s">
        <v>2763</v>
      </c>
      <c r="D1252" s="1" t="s">
        <v>2195</v>
      </c>
      <c r="E1252" t="str">
        <f t="shared" si="76"/>
        <v>2022</v>
      </c>
      <c r="F1252" t="str">
        <f t="shared" si="77"/>
        <v>septiembre</v>
      </c>
      <c r="G1252" s="3">
        <v>45566</v>
      </c>
      <c r="H1252" s="4">
        <f t="shared" si="79"/>
        <v>742</v>
      </c>
      <c r="I1252" s="2">
        <f t="shared" si="78"/>
        <v>720</v>
      </c>
      <c r="J1252" s="1">
        <v>99423</v>
      </c>
      <c r="K1252" s="1">
        <v>99423</v>
      </c>
      <c r="L1252" s="1" t="s">
        <v>2792</v>
      </c>
      <c r="M1252" s="1" t="s">
        <v>19</v>
      </c>
      <c r="N1252" s="1" t="s">
        <v>20</v>
      </c>
      <c r="O1252" s="1" t="s">
        <v>2791</v>
      </c>
      <c r="P1252" s="1" t="s">
        <v>2791</v>
      </c>
      <c r="Q1252" s="1" t="s">
        <v>2792</v>
      </c>
      <c r="R1252" s="1" t="s">
        <v>3976</v>
      </c>
      <c r="S1252" s="1">
        <v>0</v>
      </c>
      <c r="T1252" s="1" t="s">
        <v>21</v>
      </c>
    </row>
    <row r="1253" spans="1:20" x14ac:dyDescent="0.35">
      <c r="A1253" s="1" t="s">
        <v>14</v>
      </c>
      <c r="B1253" s="1" t="s">
        <v>2793</v>
      </c>
      <c r="C1253" s="1" t="s">
        <v>2763</v>
      </c>
      <c r="D1253" s="1" t="s">
        <v>2195</v>
      </c>
      <c r="E1253" t="str">
        <f t="shared" si="76"/>
        <v>2022</v>
      </c>
      <c r="F1253" t="str">
        <f t="shared" si="77"/>
        <v>septiembre</v>
      </c>
      <c r="G1253" s="3">
        <v>45566</v>
      </c>
      <c r="H1253" s="4">
        <f t="shared" si="79"/>
        <v>742</v>
      </c>
      <c r="I1253" s="2">
        <f t="shared" si="78"/>
        <v>720</v>
      </c>
      <c r="J1253" s="1">
        <v>99423</v>
      </c>
      <c r="K1253" s="1">
        <v>99423</v>
      </c>
      <c r="L1253" s="1" t="s">
        <v>2794</v>
      </c>
      <c r="M1253" s="1" t="s">
        <v>19</v>
      </c>
      <c r="N1253" s="1" t="s">
        <v>20</v>
      </c>
      <c r="O1253" s="1" t="s">
        <v>2793</v>
      </c>
      <c r="P1253" s="1" t="s">
        <v>2793</v>
      </c>
      <c r="Q1253" s="1" t="s">
        <v>2794</v>
      </c>
      <c r="R1253" s="1" t="s">
        <v>3976</v>
      </c>
      <c r="S1253" s="1">
        <v>0</v>
      </c>
      <c r="T1253" s="1" t="s">
        <v>21</v>
      </c>
    </row>
    <row r="1254" spans="1:20" x14ac:dyDescent="0.35">
      <c r="A1254" s="1" t="s">
        <v>14</v>
      </c>
      <c r="B1254" s="1" t="s">
        <v>2795</v>
      </c>
      <c r="C1254" s="1" t="s">
        <v>2763</v>
      </c>
      <c r="D1254" s="1" t="s">
        <v>2195</v>
      </c>
      <c r="E1254" t="str">
        <f t="shared" si="76"/>
        <v>2022</v>
      </c>
      <c r="F1254" t="str">
        <f t="shared" si="77"/>
        <v>septiembre</v>
      </c>
      <c r="G1254" s="3">
        <v>45566</v>
      </c>
      <c r="H1254" s="4">
        <f t="shared" si="79"/>
        <v>742</v>
      </c>
      <c r="I1254" s="2">
        <f t="shared" si="78"/>
        <v>720</v>
      </c>
      <c r="J1254" s="1">
        <v>99423</v>
      </c>
      <c r="K1254" s="1">
        <v>99423</v>
      </c>
      <c r="L1254" s="1" t="s">
        <v>2796</v>
      </c>
      <c r="M1254" s="1" t="s">
        <v>19</v>
      </c>
      <c r="N1254" s="1" t="s">
        <v>20</v>
      </c>
      <c r="O1254" s="1" t="s">
        <v>2795</v>
      </c>
      <c r="P1254" s="1" t="s">
        <v>2795</v>
      </c>
      <c r="Q1254" s="1" t="s">
        <v>2796</v>
      </c>
      <c r="R1254" s="1" t="s">
        <v>3976</v>
      </c>
      <c r="S1254" s="1">
        <v>0</v>
      </c>
      <c r="T1254" s="1" t="s">
        <v>21</v>
      </c>
    </row>
    <row r="1255" spans="1:20" x14ac:dyDescent="0.35">
      <c r="A1255" s="1" t="s">
        <v>14</v>
      </c>
      <c r="B1255" s="1" t="s">
        <v>2797</v>
      </c>
      <c r="C1255" s="1" t="s">
        <v>2798</v>
      </c>
      <c r="D1255" s="1" t="s">
        <v>2195</v>
      </c>
      <c r="E1255" t="str">
        <f t="shared" si="76"/>
        <v>2022</v>
      </c>
      <c r="F1255" t="str">
        <f t="shared" si="77"/>
        <v>septiembre</v>
      </c>
      <c r="G1255" s="3">
        <v>45566</v>
      </c>
      <c r="H1255" s="4">
        <f t="shared" si="79"/>
        <v>742</v>
      </c>
      <c r="I1255" s="2">
        <f t="shared" si="78"/>
        <v>720</v>
      </c>
      <c r="J1255" s="1">
        <v>99423</v>
      </c>
      <c r="K1255" s="1">
        <v>99423</v>
      </c>
      <c r="L1255" s="1" t="s">
        <v>2799</v>
      </c>
      <c r="M1255" s="1" t="s">
        <v>19</v>
      </c>
      <c r="N1255" s="1" t="s">
        <v>20</v>
      </c>
      <c r="O1255" s="1" t="s">
        <v>2797</v>
      </c>
      <c r="P1255" s="1" t="s">
        <v>2797</v>
      </c>
      <c r="Q1255" s="1" t="s">
        <v>2799</v>
      </c>
      <c r="R1255" s="1" t="s">
        <v>3976</v>
      </c>
      <c r="S1255" s="1">
        <v>0</v>
      </c>
      <c r="T1255" s="1" t="s">
        <v>21</v>
      </c>
    </row>
    <row r="1256" spans="1:20" x14ac:dyDescent="0.35">
      <c r="A1256" s="1" t="s">
        <v>14</v>
      </c>
      <c r="B1256" s="1" t="s">
        <v>2800</v>
      </c>
      <c r="C1256" s="1" t="s">
        <v>2798</v>
      </c>
      <c r="D1256" s="1" t="s">
        <v>2195</v>
      </c>
      <c r="E1256" t="str">
        <f t="shared" si="76"/>
        <v>2022</v>
      </c>
      <c r="F1256" t="str">
        <f t="shared" si="77"/>
        <v>septiembre</v>
      </c>
      <c r="G1256" s="3">
        <v>45566</v>
      </c>
      <c r="H1256" s="4">
        <f t="shared" si="79"/>
        <v>742</v>
      </c>
      <c r="I1256" s="2">
        <f t="shared" si="78"/>
        <v>720</v>
      </c>
      <c r="J1256" s="1">
        <v>99423</v>
      </c>
      <c r="K1256" s="1">
        <v>99423</v>
      </c>
      <c r="L1256" s="1" t="s">
        <v>2801</v>
      </c>
      <c r="M1256" s="1" t="s">
        <v>19</v>
      </c>
      <c r="N1256" s="1" t="s">
        <v>20</v>
      </c>
      <c r="O1256" s="1" t="s">
        <v>2800</v>
      </c>
      <c r="P1256" s="1" t="s">
        <v>2800</v>
      </c>
      <c r="Q1256" s="1" t="s">
        <v>2801</v>
      </c>
      <c r="R1256" s="1" t="s">
        <v>3976</v>
      </c>
      <c r="S1256" s="1">
        <v>0</v>
      </c>
      <c r="T1256" s="1" t="s">
        <v>21</v>
      </c>
    </row>
    <row r="1257" spans="1:20" x14ac:dyDescent="0.35">
      <c r="A1257" s="1" t="s">
        <v>14</v>
      </c>
      <c r="B1257" s="1" t="s">
        <v>2802</v>
      </c>
      <c r="C1257" s="1" t="s">
        <v>2798</v>
      </c>
      <c r="D1257" s="1" t="s">
        <v>2195</v>
      </c>
      <c r="E1257" t="str">
        <f t="shared" si="76"/>
        <v>2022</v>
      </c>
      <c r="F1257" t="str">
        <f t="shared" si="77"/>
        <v>septiembre</v>
      </c>
      <c r="G1257" s="3">
        <v>45566</v>
      </c>
      <c r="H1257" s="4">
        <f t="shared" si="79"/>
        <v>742</v>
      </c>
      <c r="I1257" s="2">
        <f t="shared" si="78"/>
        <v>720</v>
      </c>
      <c r="J1257" s="1">
        <v>99423</v>
      </c>
      <c r="K1257" s="1">
        <v>99423</v>
      </c>
      <c r="L1257" s="1" t="s">
        <v>2803</v>
      </c>
      <c r="M1257" s="1" t="s">
        <v>19</v>
      </c>
      <c r="N1257" s="1" t="s">
        <v>20</v>
      </c>
      <c r="O1257" s="1" t="s">
        <v>2802</v>
      </c>
      <c r="P1257" s="1" t="s">
        <v>2802</v>
      </c>
      <c r="Q1257" s="1" t="s">
        <v>2803</v>
      </c>
      <c r="R1257" s="1" t="s">
        <v>3976</v>
      </c>
      <c r="S1257" s="1">
        <v>0</v>
      </c>
      <c r="T1257" s="1" t="s">
        <v>21</v>
      </c>
    </row>
    <row r="1258" spans="1:20" x14ac:dyDescent="0.35">
      <c r="A1258" s="1" t="s">
        <v>14</v>
      </c>
      <c r="B1258" s="1" t="s">
        <v>2804</v>
      </c>
      <c r="C1258" s="1" t="s">
        <v>2798</v>
      </c>
      <c r="D1258" s="1" t="s">
        <v>2195</v>
      </c>
      <c r="E1258" t="str">
        <f t="shared" si="76"/>
        <v>2022</v>
      </c>
      <c r="F1258" t="str">
        <f t="shared" si="77"/>
        <v>septiembre</v>
      </c>
      <c r="G1258" s="3">
        <v>45566</v>
      </c>
      <c r="H1258" s="4">
        <f t="shared" si="79"/>
        <v>742</v>
      </c>
      <c r="I1258" s="2">
        <f t="shared" si="78"/>
        <v>720</v>
      </c>
      <c r="J1258" s="1">
        <v>99423</v>
      </c>
      <c r="K1258" s="1">
        <v>99423</v>
      </c>
      <c r="L1258" s="1" t="s">
        <v>2805</v>
      </c>
      <c r="M1258" s="1" t="s">
        <v>19</v>
      </c>
      <c r="N1258" s="1" t="s">
        <v>20</v>
      </c>
      <c r="O1258" s="1" t="s">
        <v>2804</v>
      </c>
      <c r="P1258" s="1" t="s">
        <v>2804</v>
      </c>
      <c r="Q1258" s="1" t="s">
        <v>2805</v>
      </c>
      <c r="R1258" s="1" t="s">
        <v>3976</v>
      </c>
      <c r="S1258" s="1">
        <v>0</v>
      </c>
      <c r="T1258" s="1" t="s">
        <v>21</v>
      </c>
    </row>
    <row r="1259" spans="1:20" x14ac:dyDescent="0.35">
      <c r="A1259" s="1" t="s">
        <v>14</v>
      </c>
      <c r="B1259" s="1" t="s">
        <v>2806</v>
      </c>
      <c r="C1259" s="1" t="s">
        <v>2798</v>
      </c>
      <c r="D1259" s="1" t="s">
        <v>2195</v>
      </c>
      <c r="E1259" t="str">
        <f t="shared" si="76"/>
        <v>2022</v>
      </c>
      <c r="F1259" t="str">
        <f t="shared" si="77"/>
        <v>septiembre</v>
      </c>
      <c r="G1259" s="3">
        <v>45566</v>
      </c>
      <c r="H1259" s="4">
        <f t="shared" si="79"/>
        <v>742</v>
      </c>
      <c r="I1259" s="2">
        <f t="shared" si="78"/>
        <v>720</v>
      </c>
      <c r="J1259" s="1">
        <v>99423</v>
      </c>
      <c r="K1259" s="1">
        <v>99423</v>
      </c>
      <c r="L1259" s="1" t="s">
        <v>2807</v>
      </c>
      <c r="M1259" s="1" t="s">
        <v>19</v>
      </c>
      <c r="N1259" s="1" t="s">
        <v>20</v>
      </c>
      <c r="O1259" s="1" t="s">
        <v>2806</v>
      </c>
      <c r="P1259" s="1" t="s">
        <v>2806</v>
      </c>
      <c r="Q1259" s="1" t="s">
        <v>2807</v>
      </c>
      <c r="R1259" s="1" t="s">
        <v>3976</v>
      </c>
      <c r="S1259" s="1">
        <v>0</v>
      </c>
      <c r="T1259" s="1" t="s">
        <v>21</v>
      </c>
    </row>
    <row r="1260" spans="1:20" x14ac:dyDescent="0.35">
      <c r="A1260" s="1" t="s">
        <v>14</v>
      </c>
      <c r="B1260" s="1" t="s">
        <v>2808</v>
      </c>
      <c r="C1260" s="1" t="s">
        <v>1906</v>
      </c>
      <c r="D1260" s="1" t="s">
        <v>2809</v>
      </c>
      <c r="E1260" t="str">
        <f t="shared" si="76"/>
        <v>2022</v>
      </c>
      <c r="F1260" t="str">
        <f t="shared" si="77"/>
        <v>octubre</v>
      </c>
      <c r="G1260" s="3">
        <v>45566</v>
      </c>
      <c r="H1260" s="4">
        <f t="shared" si="79"/>
        <v>717</v>
      </c>
      <c r="I1260" s="2">
        <f t="shared" si="78"/>
        <v>720</v>
      </c>
      <c r="J1260" s="1">
        <v>99423</v>
      </c>
      <c r="K1260" s="1">
        <v>99423</v>
      </c>
      <c r="L1260" s="1" t="s">
        <v>2810</v>
      </c>
      <c r="M1260" s="1" t="s">
        <v>19</v>
      </c>
      <c r="N1260" s="1" t="s">
        <v>20</v>
      </c>
      <c r="O1260" s="1" t="s">
        <v>2808</v>
      </c>
      <c r="P1260" s="1" t="s">
        <v>2808</v>
      </c>
      <c r="Q1260" s="1" t="s">
        <v>2810</v>
      </c>
      <c r="R1260" s="1" t="s">
        <v>3976</v>
      </c>
      <c r="S1260" s="1">
        <v>0</v>
      </c>
      <c r="T1260" s="1" t="s">
        <v>21</v>
      </c>
    </row>
    <row r="1261" spans="1:20" x14ac:dyDescent="0.35">
      <c r="A1261" s="1" t="s">
        <v>14</v>
      </c>
      <c r="B1261" s="1" t="s">
        <v>2811</v>
      </c>
      <c r="C1261" s="1" t="s">
        <v>2812</v>
      </c>
      <c r="D1261" s="1" t="s">
        <v>2809</v>
      </c>
      <c r="E1261" t="str">
        <f t="shared" si="76"/>
        <v>2022</v>
      </c>
      <c r="F1261" t="str">
        <f t="shared" si="77"/>
        <v>octubre</v>
      </c>
      <c r="G1261" s="3">
        <v>45566</v>
      </c>
      <c r="H1261" s="4">
        <f t="shared" si="79"/>
        <v>717</v>
      </c>
      <c r="I1261" s="2">
        <f t="shared" si="78"/>
        <v>720</v>
      </c>
      <c r="J1261" s="1">
        <v>99423</v>
      </c>
      <c r="K1261" s="1">
        <v>99423</v>
      </c>
      <c r="L1261" s="1" t="s">
        <v>2813</v>
      </c>
      <c r="M1261" s="1" t="s">
        <v>19</v>
      </c>
      <c r="N1261" s="1" t="s">
        <v>20</v>
      </c>
      <c r="O1261" s="1" t="s">
        <v>2811</v>
      </c>
      <c r="P1261" s="1" t="s">
        <v>2811</v>
      </c>
      <c r="Q1261" s="1" t="s">
        <v>2813</v>
      </c>
      <c r="R1261" s="1" t="s">
        <v>3976</v>
      </c>
      <c r="S1261" s="1">
        <v>0</v>
      </c>
      <c r="T1261" s="1" t="s">
        <v>21</v>
      </c>
    </row>
    <row r="1262" spans="1:20" x14ac:dyDescent="0.35">
      <c r="A1262" s="1" t="s">
        <v>14</v>
      </c>
      <c r="B1262" s="1" t="s">
        <v>2814</v>
      </c>
      <c r="C1262" s="1" t="s">
        <v>2815</v>
      </c>
      <c r="D1262" s="1" t="s">
        <v>2809</v>
      </c>
      <c r="E1262" t="str">
        <f t="shared" si="76"/>
        <v>2022</v>
      </c>
      <c r="F1262" t="str">
        <f t="shared" si="77"/>
        <v>octubre</v>
      </c>
      <c r="G1262" s="3">
        <v>45566</v>
      </c>
      <c r="H1262" s="4">
        <f t="shared" si="79"/>
        <v>717</v>
      </c>
      <c r="I1262" s="2">
        <f t="shared" si="78"/>
        <v>720</v>
      </c>
      <c r="J1262" s="1">
        <v>99423</v>
      </c>
      <c r="K1262" s="1">
        <v>99423</v>
      </c>
      <c r="L1262" s="1" t="s">
        <v>2816</v>
      </c>
      <c r="M1262" s="1" t="s">
        <v>19</v>
      </c>
      <c r="N1262" s="1" t="s">
        <v>20</v>
      </c>
      <c r="O1262" s="1" t="s">
        <v>2814</v>
      </c>
      <c r="P1262" s="1" t="s">
        <v>2814</v>
      </c>
      <c r="Q1262" s="1" t="s">
        <v>2816</v>
      </c>
      <c r="R1262" s="1" t="s">
        <v>3976</v>
      </c>
      <c r="S1262" s="1">
        <v>0</v>
      </c>
      <c r="T1262" s="1" t="s">
        <v>21</v>
      </c>
    </row>
    <row r="1263" spans="1:20" x14ac:dyDescent="0.35">
      <c r="A1263" s="1" t="s">
        <v>14</v>
      </c>
      <c r="B1263" s="1" t="s">
        <v>2817</v>
      </c>
      <c r="C1263" s="1" t="s">
        <v>2818</v>
      </c>
      <c r="D1263" s="1" t="s">
        <v>2809</v>
      </c>
      <c r="E1263" t="str">
        <f t="shared" si="76"/>
        <v>2022</v>
      </c>
      <c r="F1263" t="str">
        <f t="shared" si="77"/>
        <v>octubre</v>
      </c>
      <c r="G1263" s="3">
        <v>45566</v>
      </c>
      <c r="H1263" s="4">
        <f t="shared" si="79"/>
        <v>717</v>
      </c>
      <c r="I1263" s="2">
        <f t="shared" si="78"/>
        <v>720</v>
      </c>
      <c r="J1263" s="1">
        <v>87702</v>
      </c>
      <c r="K1263" s="1">
        <v>87702</v>
      </c>
      <c r="L1263" s="1" t="s">
        <v>2819</v>
      </c>
      <c r="M1263" s="1" t="s">
        <v>19</v>
      </c>
      <c r="N1263" s="1" t="s">
        <v>20</v>
      </c>
      <c r="O1263" s="1" t="s">
        <v>2817</v>
      </c>
      <c r="P1263" s="1" t="s">
        <v>2817</v>
      </c>
      <c r="Q1263" s="1" t="s">
        <v>2819</v>
      </c>
      <c r="R1263" s="1" t="s">
        <v>3976</v>
      </c>
      <c r="S1263" s="1">
        <v>0</v>
      </c>
      <c r="T1263" s="1" t="s">
        <v>21</v>
      </c>
    </row>
    <row r="1264" spans="1:20" x14ac:dyDescent="0.35">
      <c r="A1264" s="1" t="s">
        <v>14</v>
      </c>
      <c r="B1264" s="1" t="s">
        <v>2820</v>
      </c>
      <c r="C1264" s="1" t="s">
        <v>2821</v>
      </c>
      <c r="D1264" s="1" t="s">
        <v>2809</v>
      </c>
      <c r="E1264" t="str">
        <f t="shared" si="76"/>
        <v>2022</v>
      </c>
      <c r="F1264" t="str">
        <f t="shared" si="77"/>
        <v>octubre</v>
      </c>
      <c r="G1264" s="3">
        <v>45566</v>
      </c>
      <c r="H1264" s="4">
        <f t="shared" si="79"/>
        <v>717</v>
      </c>
      <c r="I1264" s="2">
        <f t="shared" si="78"/>
        <v>720</v>
      </c>
      <c r="J1264" s="1">
        <v>87702</v>
      </c>
      <c r="K1264" s="1">
        <v>87702</v>
      </c>
      <c r="L1264" s="1" t="s">
        <v>2822</v>
      </c>
      <c r="M1264" s="1" t="s">
        <v>19</v>
      </c>
      <c r="N1264" s="1" t="s">
        <v>20</v>
      </c>
      <c r="O1264" s="1" t="s">
        <v>2820</v>
      </c>
      <c r="P1264" s="1" t="s">
        <v>2820</v>
      </c>
      <c r="Q1264" s="1" t="s">
        <v>2822</v>
      </c>
      <c r="R1264" s="1" t="s">
        <v>3976</v>
      </c>
      <c r="S1264" s="1">
        <v>0</v>
      </c>
      <c r="T1264" s="1" t="s">
        <v>21</v>
      </c>
    </row>
    <row r="1265" spans="1:20" x14ac:dyDescent="0.35">
      <c r="A1265" s="1" t="s">
        <v>14</v>
      </c>
      <c r="B1265" s="1" t="s">
        <v>2823</v>
      </c>
      <c r="C1265" s="1" t="s">
        <v>2824</v>
      </c>
      <c r="D1265" s="1" t="s">
        <v>2809</v>
      </c>
      <c r="E1265" t="str">
        <f t="shared" si="76"/>
        <v>2022</v>
      </c>
      <c r="F1265" t="str">
        <f t="shared" si="77"/>
        <v>octubre</v>
      </c>
      <c r="G1265" s="3">
        <v>45566</v>
      </c>
      <c r="H1265" s="4">
        <f t="shared" si="79"/>
        <v>717</v>
      </c>
      <c r="I1265" s="2">
        <f t="shared" si="78"/>
        <v>720</v>
      </c>
      <c r="J1265" s="1">
        <v>99423</v>
      </c>
      <c r="K1265" s="1">
        <v>99423</v>
      </c>
      <c r="L1265" s="1" t="s">
        <v>2825</v>
      </c>
      <c r="M1265" s="1" t="s">
        <v>19</v>
      </c>
      <c r="N1265" s="1" t="s">
        <v>20</v>
      </c>
      <c r="O1265" s="1" t="s">
        <v>2823</v>
      </c>
      <c r="P1265" s="1" t="s">
        <v>2823</v>
      </c>
      <c r="Q1265" s="1" t="s">
        <v>2825</v>
      </c>
      <c r="R1265" s="1" t="s">
        <v>3976</v>
      </c>
      <c r="S1265" s="1">
        <v>0</v>
      </c>
      <c r="T1265" s="1" t="s">
        <v>21</v>
      </c>
    </row>
    <row r="1266" spans="1:20" x14ac:dyDescent="0.35">
      <c r="A1266" s="1" t="s">
        <v>14</v>
      </c>
      <c r="B1266" s="1" t="s">
        <v>2826</v>
      </c>
      <c r="C1266" s="1" t="s">
        <v>2827</v>
      </c>
      <c r="D1266" s="1" t="s">
        <v>2809</v>
      </c>
      <c r="E1266" t="str">
        <f t="shared" si="76"/>
        <v>2022</v>
      </c>
      <c r="F1266" t="str">
        <f t="shared" si="77"/>
        <v>octubre</v>
      </c>
      <c r="G1266" s="3">
        <v>45566</v>
      </c>
      <c r="H1266" s="4">
        <f t="shared" si="79"/>
        <v>717</v>
      </c>
      <c r="I1266" s="2">
        <f t="shared" si="78"/>
        <v>720</v>
      </c>
      <c r="J1266" s="1">
        <v>99423</v>
      </c>
      <c r="K1266" s="1">
        <v>99423</v>
      </c>
      <c r="L1266" s="1" t="s">
        <v>2828</v>
      </c>
      <c r="M1266" s="1" t="s">
        <v>19</v>
      </c>
      <c r="N1266" s="1" t="s">
        <v>20</v>
      </c>
      <c r="O1266" s="1" t="s">
        <v>2826</v>
      </c>
      <c r="P1266" s="1" t="s">
        <v>2826</v>
      </c>
      <c r="Q1266" s="1" t="s">
        <v>2828</v>
      </c>
      <c r="R1266" s="1" t="s">
        <v>3976</v>
      </c>
      <c r="S1266" s="1">
        <v>0</v>
      </c>
      <c r="T1266" s="1" t="s">
        <v>21</v>
      </c>
    </row>
    <row r="1267" spans="1:20" x14ac:dyDescent="0.35">
      <c r="A1267" s="1" t="s">
        <v>14</v>
      </c>
      <c r="B1267" s="1" t="s">
        <v>2829</v>
      </c>
      <c r="C1267" s="1" t="s">
        <v>2830</v>
      </c>
      <c r="D1267" s="1" t="s">
        <v>2809</v>
      </c>
      <c r="E1267" t="str">
        <f t="shared" si="76"/>
        <v>2022</v>
      </c>
      <c r="F1267" t="str">
        <f t="shared" si="77"/>
        <v>octubre</v>
      </c>
      <c r="G1267" s="3">
        <v>45566</v>
      </c>
      <c r="H1267" s="4">
        <f t="shared" si="79"/>
        <v>717</v>
      </c>
      <c r="I1267" s="2">
        <f t="shared" si="78"/>
        <v>720</v>
      </c>
      <c r="J1267" s="1">
        <v>99423</v>
      </c>
      <c r="K1267" s="1">
        <v>99423</v>
      </c>
      <c r="L1267" s="1" t="s">
        <v>2831</v>
      </c>
      <c r="M1267" s="1" t="s">
        <v>19</v>
      </c>
      <c r="N1267" s="1" t="s">
        <v>20</v>
      </c>
      <c r="O1267" s="1" t="s">
        <v>2829</v>
      </c>
      <c r="P1267" s="1" t="s">
        <v>2829</v>
      </c>
      <c r="Q1267" s="1" t="s">
        <v>2831</v>
      </c>
      <c r="R1267" s="1" t="s">
        <v>3976</v>
      </c>
      <c r="S1267" s="1">
        <v>0</v>
      </c>
      <c r="T1267" s="1" t="s">
        <v>21</v>
      </c>
    </row>
    <row r="1268" spans="1:20" x14ac:dyDescent="0.35">
      <c r="A1268" s="1" t="s">
        <v>14</v>
      </c>
      <c r="B1268" s="1" t="s">
        <v>2832</v>
      </c>
      <c r="C1268" s="1" t="s">
        <v>2830</v>
      </c>
      <c r="D1268" s="1" t="s">
        <v>2809</v>
      </c>
      <c r="E1268" t="str">
        <f t="shared" si="76"/>
        <v>2022</v>
      </c>
      <c r="F1268" t="str">
        <f t="shared" si="77"/>
        <v>octubre</v>
      </c>
      <c r="G1268" s="3">
        <v>45566</v>
      </c>
      <c r="H1268" s="4">
        <f t="shared" si="79"/>
        <v>717</v>
      </c>
      <c r="I1268" s="2">
        <f t="shared" si="78"/>
        <v>720</v>
      </c>
      <c r="J1268" s="1">
        <v>133849</v>
      </c>
      <c r="K1268" s="1">
        <v>133849</v>
      </c>
      <c r="L1268" s="1" t="s">
        <v>2833</v>
      </c>
      <c r="M1268" s="1" t="s">
        <v>19</v>
      </c>
      <c r="N1268" s="1" t="s">
        <v>20</v>
      </c>
      <c r="O1268" s="1" t="s">
        <v>2832</v>
      </c>
      <c r="P1268" s="1" t="s">
        <v>2832</v>
      </c>
      <c r="Q1268" s="1" t="s">
        <v>2833</v>
      </c>
      <c r="R1268" s="1" t="s">
        <v>3976</v>
      </c>
      <c r="S1268" s="1">
        <v>0</v>
      </c>
      <c r="T1268" s="1" t="s">
        <v>21</v>
      </c>
    </row>
    <row r="1269" spans="1:20" x14ac:dyDescent="0.35">
      <c r="A1269" s="1" t="s">
        <v>14</v>
      </c>
      <c r="B1269" s="1" t="s">
        <v>2834</v>
      </c>
      <c r="C1269" s="1" t="s">
        <v>2835</v>
      </c>
      <c r="D1269" s="1" t="s">
        <v>2836</v>
      </c>
      <c r="E1269" t="str">
        <f t="shared" si="76"/>
        <v>2023</v>
      </c>
      <c r="F1269" t="str">
        <f t="shared" si="77"/>
        <v>junio</v>
      </c>
      <c r="G1269" s="3">
        <v>45566</v>
      </c>
      <c r="H1269" s="4">
        <f t="shared" si="79"/>
        <v>462</v>
      </c>
      <c r="I1269" s="2">
        <f t="shared" si="78"/>
        <v>720</v>
      </c>
      <c r="J1269" s="1">
        <v>87702</v>
      </c>
      <c r="K1269" s="1">
        <v>87702</v>
      </c>
      <c r="L1269" s="1" t="s">
        <v>2837</v>
      </c>
      <c r="M1269" s="1" t="s">
        <v>19</v>
      </c>
      <c r="N1269" s="1" t="s">
        <v>20</v>
      </c>
      <c r="O1269" s="1" t="s">
        <v>2834</v>
      </c>
      <c r="P1269" s="1" t="s">
        <v>2834</v>
      </c>
      <c r="Q1269" s="1" t="s">
        <v>2837</v>
      </c>
      <c r="R1269" s="1" t="s">
        <v>3976</v>
      </c>
      <c r="S1269" s="1">
        <v>0</v>
      </c>
      <c r="T1269" s="1" t="s">
        <v>21</v>
      </c>
    </row>
    <row r="1270" spans="1:20" x14ac:dyDescent="0.35">
      <c r="A1270" s="1" t="s">
        <v>14</v>
      </c>
      <c r="B1270" s="1" t="s">
        <v>2838</v>
      </c>
      <c r="C1270" s="1" t="s">
        <v>2839</v>
      </c>
      <c r="D1270" s="1" t="s">
        <v>2809</v>
      </c>
      <c r="E1270" t="str">
        <f t="shared" si="76"/>
        <v>2022</v>
      </c>
      <c r="F1270" t="str">
        <f t="shared" si="77"/>
        <v>octubre</v>
      </c>
      <c r="G1270" s="3">
        <v>45566</v>
      </c>
      <c r="H1270" s="4">
        <f t="shared" si="79"/>
        <v>717</v>
      </c>
      <c r="I1270" s="2">
        <f t="shared" si="78"/>
        <v>720</v>
      </c>
      <c r="J1270" s="1">
        <v>99423</v>
      </c>
      <c r="K1270" s="1">
        <v>99423</v>
      </c>
      <c r="L1270" s="1" t="s">
        <v>2840</v>
      </c>
      <c r="M1270" s="1" t="s">
        <v>19</v>
      </c>
      <c r="N1270" s="1" t="s">
        <v>20</v>
      </c>
      <c r="O1270" s="1" t="s">
        <v>2838</v>
      </c>
      <c r="P1270" s="1" t="s">
        <v>2838</v>
      </c>
      <c r="Q1270" s="1" t="s">
        <v>2840</v>
      </c>
      <c r="R1270" s="1" t="s">
        <v>3976</v>
      </c>
      <c r="S1270" s="1">
        <v>0</v>
      </c>
      <c r="T1270" s="1" t="s">
        <v>21</v>
      </c>
    </row>
    <row r="1271" spans="1:20" x14ac:dyDescent="0.35">
      <c r="A1271" s="1" t="s">
        <v>14</v>
      </c>
      <c r="B1271" s="1" t="s">
        <v>2841</v>
      </c>
      <c r="C1271" s="1" t="s">
        <v>2839</v>
      </c>
      <c r="D1271" s="1" t="s">
        <v>2809</v>
      </c>
      <c r="E1271" t="str">
        <f t="shared" si="76"/>
        <v>2022</v>
      </c>
      <c r="F1271" t="str">
        <f t="shared" si="77"/>
        <v>octubre</v>
      </c>
      <c r="G1271" s="3">
        <v>45566</v>
      </c>
      <c r="H1271" s="4">
        <f t="shared" si="79"/>
        <v>717</v>
      </c>
      <c r="I1271" s="2">
        <f t="shared" si="78"/>
        <v>720</v>
      </c>
      <c r="J1271" s="1">
        <v>99423</v>
      </c>
      <c r="K1271" s="1">
        <v>99423</v>
      </c>
      <c r="L1271" s="1" t="s">
        <v>2842</v>
      </c>
      <c r="M1271" s="1" t="s">
        <v>19</v>
      </c>
      <c r="N1271" s="1" t="s">
        <v>20</v>
      </c>
      <c r="O1271" s="1" t="s">
        <v>2841</v>
      </c>
      <c r="P1271" s="1" t="s">
        <v>2841</v>
      </c>
      <c r="Q1271" s="1" t="s">
        <v>2842</v>
      </c>
      <c r="R1271" s="1" t="s">
        <v>3976</v>
      </c>
      <c r="S1271" s="1">
        <v>0</v>
      </c>
      <c r="T1271" s="1" t="s">
        <v>21</v>
      </c>
    </row>
    <row r="1272" spans="1:20" x14ac:dyDescent="0.35">
      <c r="A1272" s="1" t="s">
        <v>14</v>
      </c>
      <c r="B1272" s="1" t="s">
        <v>2843</v>
      </c>
      <c r="C1272" s="1" t="s">
        <v>2839</v>
      </c>
      <c r="D1272" s="1" t="s">
        <v>2809</v>
      </c>
      <c r="E1272" t="str">
        <f t="shared" si="76"/>
        <v>2022</v>
      </c>
      <c r="F1272" t="str">
        <f t="shared" si="77"/>
        <v>octubre</v>
      </c>
      <c r="G1272" s="3">
        <v>45566</v>
      </c>
      <c r="H1272" s="4">
        <f t="shared" si="79"/>
        <v>717</v>
      </c>
      <c r="I1272" s="2">
        <f t="shared" si="78"/>
        <v>720</v>
      </c>
      <c r="J1272" s="1">
        <v>99423</v>
      </c>
      <c r="K1272" s="1">
        <v>99423</v>
      </c>
      <c r="L1272" s="1" t="s">
        <v>2844</v>
      </c>
      <c r="M1272" s="1" t="s">
        <v>19</v>
      </c>
      <c r="N1272" s="1" t="s">
        <v>20</v>
      </c>
      <c r="O1272" s="1" t="s">
        <v>2843</v>
      </c>
      <c r="P1272" s="1" t="s">
        <v>2843</v>
      </c>
      <c r="Q1272" s="1" t="s">
        <v>2844</v>
      </c>
      <c r="R1272" s="1" t="s">
        <v>3976</v>
      </c>
      <c r="S1272" s="1">
        <v>0</v>
      </c>
      <c r="T1272" s="1" t="s">
        <v>21</v>
      </c>
    </row>
    <row r="1273" spans="1:20" x14ac:dyDescent="0.35">
      <c r="A1273" s="1" t="s">
        <v>14</v>
      </c>
      <c r="B1273" s="1" t="s">
        <v>2845</v>
      </c>
      <c r="C1273" s="1" t="s">
        <v>2839</v>
      </c>
      <c r="D1273" s="1" t="s">
        <v>2809</v>
      </c>
      <c r="E1273" t="str">
        <f t="shared" si="76"/>
        <v>2022</v>
      </c>
      <c r="F1273" t="str">
        <f t="shared" si="77"/>
        <v>octubre</v>
      </c>
      <c r="G1273" s="3">
        <v>45566</v>
      </c>
      <c r="H1273" s="4">
        <f t="shared" si="79"/>
        <v>717</v>
      </c>
      <c r="I1273" s="2">
        <f t="shared" si="78"/>
        <v>720</v>
      </c>
      <c r="J1273" s="1">
        <v>99423</v>
      </c>
      <c r="K1273" s="1">
        <v>99423</v>
      </c>
      <c r="L1273" s="1" t="s">
        <v>2846</v>
      </c>
      <c r="M1273" s="1" t="s">
        <v>19</v>
      </c>
      <c r="N1273" s="1" t="s">
        <v>20</v>
      </c>
      <c r="O1273" s="1" t="s">
        <v>2845</v>
      </c>
      <c r="P1273" s="1" t="s">
        <v>2845</v>
      </c>
      <c r="Q1273" s="1" t="s">
        <v>2846</v>
      </c>
      <c r="R1273" s="1" t="s">
        <v>3976</v>
      </c>
      <c r="S1273" s="1">
        <v>0</v>
      </c>
      <c r="T1273" s="1" t="s">
        <v>21</v>
      </c>
    </row>
    <row r="1274" spans="1:20" x14ac:dyDescent="0.35">
      <c r="A1274" s="1" t="s">
        <v>14</v>
      </c>
      <c r="B1274" s="1" t="s">
        <v>2847</v>
      </c>
      <c r="C1274" s="1" t="s">
        <v>2848</v>
      </c>
      <c r="D1274" s="1" t="s">
        <v>2809</v>
      </c>
      <c r="E1274" t="str">
        <f t="shared" si="76"/>
        <v>2022</v>
      </c>
      <c r="F1274" t="str">
        <f t="shared" si="77"/>
        <v>octubre</v>
      </c>
      <c r="G1274" s="3">
        <v>45566</v>
      </c>
      <c r="H1274" s="4">
        <f t="shared" si="79"/>
        <v>717</v>
      </c>
      <c r="I1274" s="2">
        <f t="shared" si="78"/>
        <v>720</v>
      </c>
      <c r="J1274" s="1">
        <v>99423</v>
      </c>
      <c r="K1274" s="1">
        <v>99423</v>
      </c>
      <c r="L1274" s="1" t="s">
        <v>2849</v>
      </c>
      <c r="M1274" s="1" t="s">
        <v>19</v>
      </c>
      <c r="N1274" s="1" t="s">
        <v>20</v>
      </c>
      <c r="O1274" s="1" t="s">
        <v>2847</v>
      </c>
      <c r="P1274" s="1" t="s">
        <v>2847</v>
      </c>
      <c r="Q1274" s="1" t="s">
        <v>2849</v>
      </c>
      <c r="R1274" s="1" t="s">
        <v>3976</v>
      </c>
      <c r="S1274" s="1">
        <v>0</v>
      </c>
      <c r="T1274" s="1" t="s">
        <v>21</v>
      </c>
    </row>
    <row r="1275" spans="1:20" x14ac:dyDescent="0.35">
      <c r="A1275" s="1" t="s">
        <v>14</v>
      </c>
      <c r="B1275" s="1" t="s">
        <v>2850</v>
      </c>
      <c r="C1275" s="1" t="s">
        <v>2851</v>
      </c>
      <c r="D1275" s="1" t="s">
        <v>2852</v>
      </c>
      <c r="E1275" t="str">
        <f t="shared" si="76"/>
        <v>2022</v>
      </c>
      <c r="F1275" t="str">
        <f t="shared" si="77"/>
        <v>diciembre</v>
      </c>
      <c r="G1275" s="3">
        <v>45566</v>
      </c>
      <c r="H1275" s="4">
        <f t="shared" si="79"/>
        <v>643</v>
      </c>
      <c r="I1275" s="2">
        <f t="shared" si="78"/>
        <v>720</v>
      </c>
      <c r="J1275" s="1">
        <v>99423</v>
      </c>
      <c r="K1275" s="1">
        <v>99423</v>
      </c>
      <c r="L1275" s="1" t="s">
        <v>2853</v>
      </c>
      <c r="M1275" s="1" t="s">
        <v>19</v>
      </c>
      <c r="N1275" s="1" t="s">
        <v>20</v>
      </c>
      <c r="O1275" s="1" t="s">
        <v>2850</v>
      </c>
      <c r="P1275" s="1" t="s">
        <v>2850</v>
      </c>
      <c r="Q1275" s="1" t="s">
        <v>2853</v>
      </c>
      <c r="R1275" s="1" t="s">
        <v>3976</v>
      </c>
      <c r="S1275" s="1">
        <v>0</v>
      </c>
      <c r="T1275" s="1" t="s">
        <v>21</v>
      </c>
    </row>
    <row r="1276" spans="1:20" x14ac:dyDescent="0.35">
      <c r="A1276" s="1" t="s">
        <v>14</v>
      </c>
      <c r="B1276" s="1" t="s">
        <v>2854</v>
      </c>
      <c r="C1276" s="1" t="s">
        <v>2851</v>
      </c>
      <c r="D1276" s="1" t="s">
        <v>2855</v>
      </c>
      <c r="E1276" t="str">
        <f t="shared" si="76"/>
        <v>2023</v>
      </c>
      <c r="F1276" t="str">
        <f t="shared" si="77"/>
        <v>enero</v>
      </c>
      <c r="G1276" s="3">
        <v>45566</v>
      </c>
      <c r="H1276" s="4">
        <f t="shared" si="79"/>
        <v>624</v>
      </c>
      <c r="I1276" s="2">
        <f t="shared" si="78"/>
        <v>720</v>
      </c>
      <c r="J1276" s="1">
        <v>99423</v>
      </c>
      <c r="K1276" s="1">
        <v>99423</v>
      </c>
      <c r="L1276" s="1" t="s">
        <v>2856</v>
      </c>
      <c r="M1276" s="1" t="s">
        <v>19</v>
      </c>
      <c r="N1276" s="1" t="s">
        <v>20</v>
      </c>
      <c r="O1276" s="1" t="s">
        <v>2854</v>
      </c>
      <c r="P1276" s="1" t="s">
        <v>2854</v>
      </c>
      <c r="Q1276" s="1" t="s">
        <v>2856</v>
      </c>
      <c r="R1276" s="1" t="s">
        <v>3976</v>
      </c>
      <c r="S1276" s="1">
        <v>0</v>
      </c>
      <c r="T1276" s="1" t="s">
        <v>21</v>
      </c>
    </row>
    <row r="1277" spans="1:20" x14ac:dyDescent="0.35">
      <c r="A1277" s="1" t="s">
        <v>14</v>
      </c>
      <c r="B1277" s="1" t="s">
        <v>2857</v>
      </c>
      <c r="C1277" s="1" t="s">
        <v>2851</v>
      </c>
      <c r="D1277" s="1" t="s">
        <v>2855</v>
      </c>
      <c r="E1277" t="str">
        <f t="shared" si="76"/>
        <v>2023</v>
      </c>
      <c r="F1277" t="str">
        <f t="shared" si="77"/>
        <v>enero</v>
      </c>
      <c r="G1277" s="3">
        <v>45566</v>
      </c>
      <c r="H1277" s="4">
        <f t="shared" si="79"/>
        <v>624</v>
      </c>
      <c r="I1277" s="2">
        <f t="shared" si="78"/>
        <v>720</v>
      </c>
      <c r="J1277" s="1">
        <v>99423</v>
      </c>
      <c r="K1277" s="1">
        <v>99423</v>
      </c>
      <c r="L1277" s="1" t="s">
        <v>2858</v>
      </c>
      <c r="M1277" s="1" t="s">
        <v>19</v>
      </c>
      <c r="N1277" s="1" t="s">
        <v>20</v>
      </c>
      <c r="O1277" s="1" t="s">
        <v>2857</v>
      </c>
      <c r="P1277" s="1" t="s">
        <v>2857</v>
      </c>
      <c r="Q1277" s="1" t="s">
        <v>2858</v>
      </c>
      <c r="R1277" s="1" t="s">
        <v>3976</v>
      </c>
      <c r="S1277" s="1">
        <v>0</v>
      </c>
      <c r="T1277" s="1" t="s">
        <v>21</v>
      </c>
    </row>
    <row r="1278" spans="1:20" x14ac:dyDescent="0.35">
      <c r="A1278" s="1" t="s">
        <v>14</v>
      </c>
      <c r="B1278" s="1" t="s">
        <v>2859</v>
      </c>
      <c r="C1278" s="1" t="s">
        <v>2851</v>
      </c>
      <c r="D1278" s="1" t="s">
        <v>2852</v>
      </c>
      <c r="E1278" t="str">
        <f t="shared" si="76"/>
        <v>2022</v>
      </c>
      <c r="F1278" t="str">
        <f t="shared" si="77"/>
        <v>diciembre</v>
      </c>
      <c r="G1278" s="3">
        <v>45566</v>
      </c>
      <c r="H1278" s="4">
        <f t="shared" si="79"/>
        <v>643</v>
      </c>
      <c r="I1278" s="2">
        <f t="shared" si="78"/>
        <v>720</v>
      </c>
      <c r="J1278" s="1">
        <v>99423</v>
      </c>
      <c r="K1278" s="1">
        <v>99423</v>
      </c>
      <c r="L1278" s="1" t="s">
        <v>2860</v>
      </c>
      <c r="M1278" s="1" t="s">
        <v>19</v>
      </c>
      <c r="N1278" s="1" t="s">
        <v>20</v>
      </c>
      <c r="O1278" s="1" t="s">
        <v>2859</v>
      </c>
      <c r="P1278" s="1" t="s">
        <v>2859</v>
      </c>
      <c r="Q1278" s="1" t="s">
        <v>2860</v>
      </c>
      <c r="R1278" s="1" t="s">
        <v>3976</v>
      </c>
      <c r="S1278" s="1">
        <v>0</v>
      </c>
      <c r="T1278" s="1" t="s">
        <v>21</v>
      </c>
    </row>
    <row r="1279" spans="1:20" x14ac:dyDescent="0.35">
      <c r="A1279" s="1" t="s">
        <v>14</v>
      </c>
      <c r="B1279" s="1" t="s">
        <v>2861</v>
      </c>
      <c r="C1279" s="1" t="s">
        <v>2851</v>
      </c>
      <c r="D1279" s="1" t="s">
        <v>2852</v>
      </c>
      <c r="E1279" t="str">
        <f t="shared" si="76"/>
        <v>2022</v>
      </c>
      <c r="F1279" t="str">
        <f t="shared" si="77"/>
        <v>diciembre</v>
      </c>
      <c r="G1279" s="3">
        <v>45566</v>
      </c>
      <c r="H1279" s="4">
        <f t="shared" si="79"/>
        <v>643</v>
      </c>
      <c r="I1279" s="2">
        <f t="shared" si="78"/>
        <v>720</v>
      </c>
      <c r="J1279" s="1">
        <v>99423</v>
      </c>
      <c r="K1279" s="1">
        <v>99423</v>
      </c>
      <c r="L1279" s="1" t="s">
        <v>2862</v>
      </c>
      <c r="M1279" s="1" t="s">
        <v>19</v>
      </c>
      <c r="N1279" s="1" t="s">
        <v>20</v>
      </c>
      <c r="O1279" s="1" t="s">
        <v>2861</v>
      </c>
      <c r="P1279" s="1" t="s">
        <v>2861</v>
      </c>
      <c r="Q1279" s="1" t="s">
        <v>2862</v>
      </c>
      <c r="R1279" s="1" t="s">
        <v>3976</v>
      </c>
      <c r="S1279" s="1">
        <v>0</v>
      </c>
      <c r="T1279" s="1" t="s">
        <v>21</v>
      </c>
    </row>
    <row r="1280" spans="1:20" x14ac:dyDescent="0.35">
      <c r="A1280" s="1" t="s">
        <v>14</v>
      </c>
      <c r="B1280" s="1" t="s">
        <v>2863</v>
      </c>
      <c r="C1280" s="1" t="s">
        <v>2851</v>
      </c>
      <c r="D1280" s="1" t="s">
        <v>2852</v>
      </c>
      <c r="E1280" t="str">
        <f t="shared" si="76"/>
        <v>2022</v>
      </c>
      <c r="F1280" t="str">
        <f t="shared" si="77"/>
        <v>diciembre</v>
      </c>
      <c r="G1280" s="3">
        <v>45566</v>
      </c>
      <c r="H1280" s="4">
        <f t="shared" si="79"/>
        <v>643</v>
      </c>
      <c r="I1280" s="2">
        <f t="shared" si="78"/>
        <v>720</v>
      </c>
      <c r="J1280" s="1">
        <v>99423</v>
      </c>
      <c r="K1280" s="1">
        <v>99423</v>
      </c>
      <c r="L1280" s="1" t="s">
        <v>2864</v>
      </c>
      <c r="M1280" s="1" t="s">
        <v>19</v>
      </c>
      <c r="N1280" s="1" t="s">
        <v>20</v>
      </c>
      <c r="O1280" s="1" t="s">
        <v>2863</v>
      </c>
      <c r="P1280" s="1" t="s">
        <v>2863</v>
      </c>
      <c r="Q1280" s="1" t="s">
        <v>2864</v>
      </c>
      <c r="R1280" s="1" t="s">
        <v>3976</v>
      </c>
      <c r="S1280" s="1">
        <v>0</v>
      </c>
      <c r="T1280" s="1" t="s">
        <v>21</v>
      </c>
    </row>
    <row r="1281" spans="1:20" x14ac:dyDescent="0.35">
      <c r="A1281" s="1" t="s">
        <v>14</v>
      </c>
      <c r="B1281" s="1" t="s">
        <v>2865</v>
      </c>
      <c r="C1281" s="1" t="s">
        <v>2851</v>
      </c>
      <c r="D1281" s="1" t="s">
        <v>2852</v>
      </c>
      <c r="E1281" t="str">
        <f t="shared" si="76"/>
        <v>2022</v>
      </c>
      <c r="F1281" t="str">
        <f t="shared" si="77"/>
        <v>diciembre</v>
      </c>
      <c r="G1281" s="3">
        <v>45566</v>
      </c>
      <c r="H1281" s="4">
        <f t="shared" si="79"/>
        <v>643</v>
      </c>
      <c r="I1281" s="2">
        <f t="shared" si="78"/>
        <v>720</v>
      </c>
      <c r="J1281" s="1">
        <v>99423</v>
      </c>
      <c r="K1281" s="1">
        <v>99423</v>
      </c>
      <c r="L1281" s="1" t="s">
        <v>2866</v>
      </c>
      <c r="M1281" s="1" t="s">
        <v>19</v>
      </c>
      <c r="N1281" s="1" t="s">
        <v>20</v>
      </c>
      <c r="O1281" s="1" t="s">
        <v>2865</v>
      </c>
      <c r="P1281" s="1" t="s">
        <v>2865</v>
      </c>
      <c r="Q1281" s="1" t="s">
        <v>2866</v>
      </c>
      <c r="R1281" s="1" t="s">
        <v>3976</v>
      </c>
      <c r="S1281" s="1">
        <v>0</v>
      </c>
      <c r="T1281" s="1" t="s">
        <v>21</v>
      </c>
    </row>
    <row r="1282" spans="1:20" x14ac:dyDescent="0.35">
      <c r="A1282" s="1" t="s">
        <v>14</v>
      </c>
      <c r="B1282" s="1" t="s">
        <v>2867</v>
      </c>
      <c r="C1282" s="1" t="s">
        <v>2851</v>
      </c>
      <c r="D1282" s="1" t="s">
        <v>2852</v>
      </c>
      <c r="E1282" t="str">
        <f t="shared" ref="E1282:E1345" si="80">+TEXT(D1282,"aaaa")</f>
        <v>2022</v>
      </c>
      <c r="F1282" t="str">
        <f t="shared" ref="F1282:F1345" si="81">+TEXT(D1282,"mmmm")</f>
        <v>diciembre</v>
      </c>
      <c r="G1282" s="3">
        <v>45566</v>
      </c>
      <c r="H1282" s="4">
        <f t="shared" si="79"/>
        <v>643</v>
      </c>
      <c r="I1282" s="2">
        <f t="shared" ref="I1282:I1345" si="82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720</v>
      </c>
      <c r="J1282" s="1">
        <v>99423</v>
      </c>
      <c r="K1282" s="1">
        <v>99423</v>
      </c>
      <c r="L1282" s="1" t="s">
        <v>2868</v>
      </c>
      <c r="M1282" s="1" t="s">
        <v>19</v>
      </c>
      <c r="N1282" s="1" t="s">
        <v>20</v>
      </c>
      <c r="O1282" s="1" t="s">
        <v>2867</v>
      </c>
      <c r="P1282" s="1" t="s">
        <v>2867</v>
      </c>
      <c r="Q1282" s="1" t="s">
        <v>2868</v>
      </c>
      <c r="R1282" s="1" t="s">
        <v>3976</v>
      </c>
      <c r="S1282" s="1">
        <v>0</v>
      </c>
      <c r="T1282" s="1" t="s">
        <v>21</v>
      </c>
    </row>
    <row r="1283" spans="1:20" x14ac:dyDescent="0.35">
      <c r="A1283" s="1" t="s">
        <v>14</v>
      </c>
      <c r="B1283" s="1" t="s">
        <v>2869</v>
      </c>
      <c r="C1283" s="1" t="s">
        <v>2851</v>
      </c>
      <c r="D1283" s="1" t="s">
        <v>2852</v>
      </c>
      <c r="E1283" t="str">
        <f t="shared" si="80"/>
        <v>2022</v>
      </c>
      <c r="F1283" t="str">
        <f t="shared" si="81"/>
        <v>diciembre</v>
      </c>
      <c r="G1283" s="3">
        <v>45566</v>
      </c>
      <c r="H1283" s="4">
        <f t="shared" ref="H1283:H1346" si="83">+G1283-D1283</f>
        <v>643</v>
      </c>
      <c r="I1283" s="2">
        <f t="shared" si="82"/>
        <v>720</v>
      </c>
      <c r="J1283" s="1">
        <v>99423</v>
      </c>
      <c r="K1283" s="1">
        <v>99423</v>
      </c>
      <c r="L1283" s="1" t="s">
        <v>2870</v>
      </c>
      <c r="M1283" s="1" t="s">
        <v>19</v>
      </c>
      <c r="N1283" s="1" t="s">
        <v>20</v>
      </c>
      <c r="O1283" s="1" t="s">
        <v>2869</v>
      </c>
      <c r="P1283" s="1" t="s">
        <v>2869</v>
      </c>
      <c r="Q1283" s="1" t="s">
        <v>2870</v>
      </c>
      <c r="R1283" s="1" t="s">
        <v>3976</v>
      </c>
      <c r="S1283" s="1">
        <v>0</v>
      </c>
      <c r="T1283" s="1" t="s">
        <v>21</v>
      </c>
    </row>
    <row r="1284" spans="1:20" x14ac:dyDescent="0.35">
      <c r="A1284" s="1" t="s">
        <v>14</v>
      </c>
      <c r="B1284" s="1" t="s">
        <v>2871</v>
      </c>
      <c r="C1284" s="1" t="s">
        <v>2851</v>
      </c>
      <c r="D1284" s="1" t="s">
        <v>2855</v>
      </c>
      <c r="E1284" t="str">
        <f t="shared" si="80"/>
        <v>2023</v>
      </c>
      <c r="F1284" t="str">
        <f t="shared" si="81"/>
        <v>enero</v>
      </c>
      <c r="G1284" s="3">
        <v>45566</v>
      </c>
      <c r="H1284" s="4">
        <f t="shared" si="83"/>
        <v>624</v>
      </c>
      <c r="I1284" s="2">
        <f t="shared" si="82"/>
        <v>720</v>
      </c>
      <c r="J1284" s="1">
        <v>99423</v>
      </c>
      <c r="K1284" s="1">
        <v>99423</v>
      </c>
      <c r="L1284" s="1" t="s">
        <v>2872</v>
      </c>
      <c r="M1284" s="1" t="s">
        <v>19</v>
      </c>
      <c r="N1284" s="1" t="s">
        <v>20</v>
      </c>
      <c r="O1284" s="1" t="s">
        <v>2871</v>
      </c>
      <c r="P1284" s="1" t="s">
        <v>2871</v>
      </c>
      <c r="Q1284" s="1" t="s">
        <v>2872</v>
      </c>
      <c r="R1284" s="1" t="s">
        <v>3976</v>
      </c>
      <c r="S1284" s="1">
        <v>0</v>
      </c>
      <c r="T1284" s="1" t="s">
        <v>21</v>
      </c>
    </row>
    <row r="1285" spans="1:20" x14ac:dyDescent="0.35">
      <c r="A1285" s="1" t="s">
        <v>14</v>
      </c>
      <c r="B1285" s="1" t="s">
        <v>2873</v>
      </c>
      <c r="C1285" s="1" t="s">
        <v>2851</v>
      </c>
      <c r="D1285" s="1" t="s">
        <v>2852</v>
      </c>
      <c r="E1285" t="str">
        <f t="shared" si="80"/>
        <v>2022</v>
      </c>
      <c r="F1285" t="str">
        <f t="shared" si="81"/>
        <v>diciembre</v>
      </c>
      <c r="G1285" s="3">
        <v>45566</v>
      </c>
      <c r="H1285" s="4">
        <f t="shared" si="83"/>
        <v>643</v>
      </c>
      <c r="I1285" s="2">
        <f t="shared" si="82"/>
        <v>720</v>
      </c>
      <c r="J1285" s="1">
        <v>99423</v>
      </c>
      <c r="K1285" s="1">
        <v>99423</v>
      </c>
      <c r="L1285" s="1" t="s">
        <v>2874</v>
      </c>
      <c r="M1285" s="1" t="s">
        <v>19</v>
      </c>
      <c r="N1285" s="1" t="s">
        <v>20</v>
      </c>
      <c r="O1285" s="1" t="s">
        <v>2873</v>
      </c>
      <c r="P1285" s="1" t="s">
        <v>2873</v>
      </c>
      <c r="Q1285" s="1" t="s">
        <v>2874</v>
      </c>
      <c r="R1285" s="1" t="s">
        <v>3976</v>
      </c>
      <c r="S1285" s="1">
        <v>0</v>
      </c>
      <c r="T1285" s="1" t="s">
        <v>21</v>
      </c>
    </row>
    <row r="1286" spans="1:20" x14ac:dyDescent="0.35">
      <c r="A1286" s="1" t="s">
        <v>14</v>
      </c>
      <c r="B1286" s="1" t="s">
        <v>2875</v>
      </c>
      <c r="C1286" s="1" t="s">
        <v>2851</v>
      </c>
      <c r="D1286" s="1" t="s">
        <v>2852</v>
      </c>
      <c r="E1286" t="str">
        <f t="shared" si="80"/>
        <v>2022</v>
      </c>
      <c r="F1286" t="str">
        <f t="shared" si="81"/>
        <v>diciembre</v>
      </c>
      <c r="G1286" s="3">
        <v>45566</v>
      </c>
      <c r="H1286" s="4">
        <f t="shared" si="83"/>
        <v>643</v>
      </c>
      <c r="I1286" s="2">
        <f t="shared" si="82"/>
        <v>720</v>
      </c>
      <c r="J1286" s="1">
        <v>99423</v>
      </c>
      <c r="K1286" s="1">
        <v>99423</v>
      </c>
      <c r="L1286" s="1" t="s">
        <v>2876</v>
      </c>
      <c r="M1286" s="1" t="s">
        <v>19</v>
      </c>
      <c r="N1286" s="1" t="s">
        <v>20</v>
      </c>
      <c r="O1286" s="1" t="s">
        <v>2875</v>
      </c>
      <c r="P1286" s="1" t="s">
        <v>2875</v>
      </c>
      <c r="Q1286" s="1" t="s">
        <v>2876</v>
      </c>
      <c r="R1286" s="1" t="s">
        <v>3976</v>
      </c>
      <c r="S1286" s="1">
        <v>0</v>
      </c>
      <c r="T1286" s="1" t="s">
        <v>21</v>
      </c>
    </row>
    <row r="1287" spans="1:20" x14ac:dyDescent="0.35">
      <c r="A1287" s="1" t="s">
        <v>14</v>
      </c>
      <c r="B1287" s="1" t="s">
        <v>2877</v>
      </c>
      <c r="C1287" s="1" t="s">
        <v>2878</v>
      </c>
      <c r="D1287" s="1" t="s">
        <v>2879</v>
      </c>
      <c r="E1287" t="str">
        <f t="shared" si="80"/>
        <v>2022</v>
      </c>
      <c r="F1287" t="str">
        <f t="shared" si="81"/>
        <v>noviembre</v>
      </c>
      <c r="G1287" s="3">
        <v>45566</v>
      </c>
      <c r="H1287" s="4">
        <f t="shared" si="83"/>
        <v>690</v>
      </c>
      <c r="I1287" s="2">
        <f t="shared" si="82"/>
        <v>720</v>
      </c>
      <c r="J1287" s="1">
        <v>87702</v>
      </c>
      <c r="K1287" s="1">
        <v>87702</v>
      </c>
      <c r="L1287" s="1" t="s">
        <v>2880</v>
      </c>
      <c r="M1287" s="1" t="s">
        <v>19</v>
      </c>
      <c r="N1287" s="1" t="s">
        <v>20</v>
      </c>
      <c r="O1287" s="1" t="s">
        <v>2877</v>
      </c>
      <c r="P1287" s="1" t="s">
        <v>2877</v>
      </c>
      <c r="Q1287" s="1" t="s">
        <v>2880</v>
      </c>
      <c r="R1287" s="1" t="s">
        <v>3976</v>
      </c>
      <c r="S1287" s="1">
        <v>0</v>
      </c>
      <c r="T1287" s="1" t="s">
        <v>21</v>
      </c>
    </row>
    <row r="1288" spans="1:20" x14ac:dyDescent="0.35">
      <c r="A1288" s="1" t="s">
        <v>14</v>
      </c>
      <c r="B1288" s="1" t="s">
        <v>2881</v>
      </c>
      <c r="C1288" s="1" t="s">
        <v>2882</v>
      </c>
      <c r="D1288" s="1" t="s">
        <v>2879</v>
      </c>
      <c r="E1288" t="str">
        <f t="shared" si="80"/>
        <v>2022</v>
      </c>
      <c r="F1288" t="str">
        <f t="shared" si="81"/>
        <v>noviembre</v>
      </c>
      <c r="G1288" s="3">
        <v>45566</v>
      </c>
      <c r="H1288" s="4">
        <f t="shared" si="83"/>
        <v>690</v>
      </c>
      <c r="I1288" s="2">
        <f t="shared" si="82"/>
        <v>720</v>
      </c>
      <c r="J1288" s="1">
        <v>87702</v>
      </c>
      <c r="K1288" s="1">
        <v>87702</v>
      </c>
      <c r="L1288" s="1" t="s">
        <v>2883</v>
      </c>
      <c r="M1288" s="1" t="s">
        <v>19</v>
      </c>
      <c r="N1288" s="1" t="s">
        <v>20</v>
      </c>
      <c r="O1288" s="1" t="s">
        <v>2881</v>
      </c>
      <c r="P1288" s="1" t="s">
        <v>2881</v>
      </c>
      <c r="Q1288" s="1" t="s">
        <v>2883</v>
      </c>
      <c r="R1288" s="1" t="s">
        <v>3976</v>
      </c>
      <c r="S1288" s="1">
        <v>0</v>
      </c>
      <c r="T1288" s="1" t="s">
        <v>21</v>
      </c>
    </row>
    <row r="1289" spans="1:20" x14ac:dyDescent="0.35">
      <c r="A1289" s="1" t="s">
        <v>14</v>
      </c>
      <c r="B1289" s="1" t="s">
        <v>2884</v>
      </c>
      <c r="C1289" s="1" t="s">
        <v>2885</v>
      </c>
      <c r="D1289" s="1" t="s">
        <v>2879</v>
      </c>
      <c r="E1289" t="str">
        <f t="shared" si="80"/>
        <v>2022</v>
      </c>
      <c r="F1289" t="str">
        <f t="shared" si="81"/>
        <v>noviembre</v>
      </c>
      <c r="G1289" s="3">
        <v>45566</v>
      </c>
      <c r="H1289" s="4">
        <f t="shared" si="83"/>
        <v>690</v>
      </c>
      <c r="I1289" s="2">
        <f t="shared" si="82"/>
        <v>720</v>
      </c>
      <c r="J1289" s="1">
        <v>99423</v>
      </c>
      <c r="K1289" s="1">
        <v>99423</v>
      </c>
      <c r="L1289" s="1" t="s">
        <v>2886</v>
      </c>
      <c r="M1289" s="1" t="s">
        <v>19</v>
      </c>
      <c r="N1289" s="1" t="s">
        <v>20</v>
      </c>
      <c r="O1289" s="1" t="s">
        <v>2884</v>
      </c>
      <c r="P1289" s="1" t="s">
        <v>2884</v>
      </c>
      <c r="Q1289" s="1" t="s">
        <v>2886</v>
      </c>
      <c r="R1289" s="1" t="s">
        <v>3976</v>
      </c>
      <c r="S1289" s="1">
        <v>0</v>
      </c>
      <c r="T1289" s="1" t="s">
        <v>21</v>
      </c>
    </row>
    <row r="1290" spans="1:20" x14ac:dyDescent="0.35">
      <c r="A1290" s="1" t="s">
        <v>14</v>
      </c>
      <c r="B1290" s="1" t="s">
        <v>2887</v>
      </c>
      <c r="C1290" s="1" t="s">
        <v>2885</v>
      </c>
      <c r="D1290" s="1" t="s">
        <v>2855</v>
      </c>
      <c r="E1290" t="str">
        <f t="shared" si="80"/>
        <v>2023</v>
      </c>
      <c r="F1290" t="str">
        <f t="shared" si="81"/>
        <v>enero</v>
      </c>
      <c r="G1290" s="3">
        <v>45566</v>
      </c>
      <c r="H1290" s="4">
        <f t="shared" si="83"/>
        <v>624</v>
      </c>
      <c r="I1290" s="2">
        <f t="shared" si="82"/>
        <v>720</v>
      </c>
      <c r="J1290" s="1">
        <v>216994</v>
      </c>
      <c r="K1290" s="1">
        <v>216994</v>
      </c>
      <c r="L1290" s="1" t="s">
        <v>2888</v>
      </c>
      <c r="M1290" s="1" t="s">
        <v>19</v>
      </c>
      <c r="N1290" s="1" t="s">
        <v>20</v>
      </c>
      <c r="O1290" s="1" t="s">
        <v>2887</v>
      </c>
      <c r="P1290" s="1" t="s">
        <v>2887</v>
      </c>
      <c r="Q1290" s="1" t="s">
        <v>2888</v>
      </c>
      <c r="R1290" s="1" t="s">
        <v>3976</v>
      </c>
      <c r="S1290" s="1">
        <v>0</v>
      </c>
      <c r="T1290" s="1" t="s">
        <v>21</v>
      </c>
    </row>
    <row r="1291" spans="1:20" x14ac:dyDescent="0.35">
      <c r="A1291" s="1" t="s">
        <v>14</v>
      </c>
      <c r="B1291" s="1" t="s">
        <v>2889</v>
      </c>
      <c r="C1291" s="1" t="s">
        <v>2890</v>
      </c>
      <c r="D1291" s="1" t="s">
        <v>2879</v>
      </c>
      <c r="E1291" t="str">
        <f t="shared" si="80"/>
        <v>2022</v>
      </c>
      <c r="F1291" t="str">
        <f t="shared" si="81"/>
        <v>noviembre</v>
      </c>
      <c r="G1291" s="3">
        <v>45566</v>
      </c>
      <c r="H1291" s="4">
        <f t="shared" si="83"/>
        <v>690</v>
      </c>
      <c r="I1291" s="2">
        <f t="shared" si="82"/>
        <v>720</v>
      </c>
      <c r="J1291" s="1">
        <v>133849</v>
      </c>
      <c r="K1291" s="1">
        <v>133849</v>
      </c>
      <c r="L1291" s="1" t="s">
        <v>2891</v>
      </c>
      <c r="M1291" s="1" t="s">
        <v>19</v>
      </c>
      <c r="N1291" s="1" t="s">
        <v>20</v>
      </c>
      <c r="O1291" s="1" t="s">
        <v>2889</v>
      </c>
      <c r="P1291" s="1" t="s">
        <v>2889</v>
      </c>
      <c r="Q1291" s="1" t="s">
        <v>2891</v>
      </c>
      <c r="R1291" s="1" t="s">
        <v>3976</v>
      </c>
      <c r="S1291" s="1">
        <v>0</v>
      </c>
      <c r="T1291" s="1" t="s">
        <v>21</v>
      </c>
    </row>
    <row r="1292" spans="1:20" x14ac:dyDescent="0.35">
      <c r="A1292" s="1" t="s">
        <v>14</v>
      </c>
      <c r="B1292" s="1" t="s">
        <v>2892</v>
      </c>
      <c r="C1292" s="1" t="s">
        <v>2893</v>
      </c>
      <c r="D1292" s="1" t="s">
        <v>2894</v>
      </c>
      <c r="E1292" t="str">
        <f t="shared" si="80"/>
        <v>2023</v>
      </c>
      <c r="F1292" t="str">
        <f t="shared" si="81"/>
        <v>enero</v>
      </c>
      <c r="G1292" s="3">
        <v>45566</v>
      </c>
      <c r="H1292" s="4">
        <f t="shared" si="83"/>
        <v>638</v>
      </c>
      <c r="I1292" s="2">
        <f t="shared" si="82"/>
        <v>720</v>
      </c>
      <c r="J1292" s="1">
        <v>32550</v>
      </c>
      <c r="K1292" s="1">
        <v>32550</v>
      </c>
      <c r="L1292" s="1" t="s">
        <v>2895</v>
      </c>
      <c r="M1292" s="1" t="s">
        <v>19</v>
      </c>
      <c r="N1292" s="1" t="s">
        <v>20</v>
      </c>
      <c r="O1292" s="1" t="s">
        <v>2892</v>
      </c>
      <c r="P1292" s="1" t="s">
        <v>2892</v>
      </c>
      <c r="Q1292" s="1" t="s">
        <v>2895</v>
      </c>
      <c r="R1292" s="1" t="s">
        <v>3976</v>
      </c>
      <c r="S1292" s="1">
        <v>0</v>
      </c>
      <c r="T1292" s="1" t="s">
        <v>21</v>
      </c>
    </row>
    <row r="1293" spans="1:20" x14ac:dyDescent="0.35">
      <c r="A1293" s="1" t="s">
        <v>14</v>
      </c>
      <c r="B1293" s="1" t="s">
        <v>2896</v>
      </c>
      <c r="C1293" s="1" t="s">
        <v>2897</v>
      </c>
      <c r="D1293" s="1" t="s">
        <v>2894</v>
      </c>
      <c r="E1293" t="str">
        <f t="shared" si="80"/>
        <v>2023</v>
      </c>
      <c r="F1293" t="str">
        <f t="shared" si="81"/>
        <v>enero</v>
      </c>
      <c r="G1293" s="3">
        <v>45566</v>
      </c>
      <c r="H1293" s="4">
        <f t="shared" si="83"/>
        <v>638</v>
      </c>
      <c r="I1293" s="2">
        <f t="shared" si="82"/>
        <v>720</v>
      </c>
      <c r="J1293" s="1">
        <v>87702</v>
      </c>
      <c r="K1293" s="1">
        <v>87702</v>
      </c>
      <c r="L1293" s="1" t="s">
        <v>2898</v>
      </c>
      <c r="M1293" s="1" t="s">
        <v>19</v>
      </c>
      <c r="N1293" s="1" t="s">
        <v>20</v>
      </c>
      <c r="O1293" s="1" t="s">
        <v>2896</v>
      </c>
      <c r="P1293" s="1" t="s">
        <v>2896</v>
      </c>
      <c r="Q1293" s="1" t="s">
        <v>2898</v>
      </c>
      <c r="R1293" s="1" t="s">
        <v>3976</v>
      </c>
      <c r="S1293" s="1">
        <v>0</v>
      </c>
      <c r="T1293" s="1" t="s">
        <v>21</v>
      </c>
    </row>
    <row r="1294" spans="1:20" x14ac:dyDescent="0.35">
      <c r="A1294" s="1" t="s">
        <v>14</v>
      </c>
      <c r="B1294" s="1" t="s">
        <v>2899</v>
      </c>
      <c r="C1294" s="1" t="s">
        <v>2900</v>
      </c>
      <c r="D1294" s="1" t="s">
        <v>2894</v>
      </c>
      <c r="E1294" t="str">
        <f t="shared" si="80"/>
        <v>2023</v>
      </c>
      <c r="F1294" t="str">
        <f t="shared" si="81"/>
        <v>enero</v>
      </c>
      <c r="G1294" s="3">
        <v>45566</v>
      </c>
      <c r="H1294" s="4">
        <f t="shared" si="83"/>
        <v>638</v>
      </c>
      <c r="I1294" s="2">
        <f t="shared" si="82"/>
        <v>720</v>
      </c>
      <c r="J1294" s="1">
        <v>87702</v>
      </c>
      <c r="K1294" s="1">
        <v>87702</v>
      </c>
      <c r="L1294" s="1" t="s">
        <v>2901</v>
      </c>
      <c r="M1294" s="1" t="s">
        <v>19</v>
      </c>
      <c r="N1294" s="1" t="s">
        <v>20</v>
      </c>
      <c r="O1294" s="1" t="s">
        <v>2899</v>
      </c>
      <c r="P1294" s="1" t="s">
        <v>2899</v>
      </c>
      <c r="Q1294" s="1" t="s">
        <v>2901</v>
      </c>
      <c r="R1294" s="1" t="s">
        <v>3976</v>
      </c>
      <c r="S1294" s="1">
        <v>0</v>
      </c>
      <c r="T1294" s="1" t="s">
        <v>21</v>
      </c>
    </row>
    <row r="1295" spans="1:20" x14ac:dyDescent="0.35">
      <c r="A1295" s="1" t="s">
        <v>14</v>
      </c>
      <c r="B1295" s="1" t="s">
        <v>2902</v>
      </c>
      <c r="C1295" s="1" t="s">
        <v>2903</v>
      </c>
      <c r="D1295" s="1" t="s">
        <v>2894</v>
      </c>
      <c r="E1295" t="str">
        <f t="shared" si="80"/>
        <v>2023</v>
      </c>
      <c r="F1295" t="str">
        <f t="shared" si="81"/>
        <v>enero</v>
      </c>
      <c r="G1295" s="3">
        <v>45566</v>
      </c>
      <c r="H1295" s="4">
        <f t="shared" si="83"/>
        <v>638</v>
      </c>
      <c r="I1295" s="2">
        <f t="shared" si="82"/>
        <v>720</v>
      </c>
      <c r="J1295" s="1">
        <v>87702</v>
      </c>
      <c r="K1295" s="1">
        <v>87702</v>
      </c>
      <c r="L1295" s="1" t="s">
        <v>2904</v>
      </c>
      <c r="M1295" s="1" t="s">
        <v>19</v>
      </c>
      <c r="N1295" s="1" t="s">
        <v>20</v>
      </c>
      <c r="O1295" s="1" t="s">
        <v>2902</v>
      </c>
      <c r="P1295" s="1" t="s">
        <v>2902</v>
      </c>
      <c r="Q1295" s="1" t="s">
        <v>2904</v>
      </c>
      <c r="R1295" s="1" t="s">
        <v>3976</v>
      </c>
      <c r="S1295" s="1">
        <v>0</v>
      </c>
      <c r="T1295" s="1" t="s">
        <v>21</v>
      </c>
    </row>
    <row r="1296" spans="1:20" x14ac:dyDescent="0.35">
      <c r="A1296" s="1" t="s">
        <v>14</v>
      </c>
      <c r="B1296" s="1" t="s">
        <v>2905</v>
      </c>
      <c r="C1296" s="1" t="s">
        <v>2906</v>
      </c>
      <c r="D1296" s="1" t="s">
        <v>2894</v>
      </c>
      <c r="E1296" t="str">
        <f t="shared" si="80"/>
        <v>2023</v>
      </c>
      <c r="F1296" t="str">
        <f t="shared" si="81"/>
        <v>enero</v>
      </c>
      <c r="G1296" s="3">
        <v>45566</v>
      </c>
      <c r="H1296" s="4">
        <f t="shared" si="83"/>
        <v>638</v>
      </c>
      <c r="I1296" s="2">
        <f t="shared" si="82"/>
        <v>720</v>
      </c>
      <c r="J1296" s="1">
        <v>87702</v>
      </c>
      <c r="K1296" s="1">
        <v>87702</v>
      </c>
      <c r="L1296" s="1" t="s">
        <v>2907</v>
      </c>
      <c r="M1296" s="1" t="s">
        <v>19</v>
      </c>
      <c r="N1296" s="1" t="s">
        <v>20</v>
      </c>
      <c r="O1296" s="1" t="s">
        <v>2905</v>
      </c>
      <c r="P1296" s="1" t="s">
        <v>2905</v>
      </c>
      <c r="Q1296" s="1" t="s">
        <v>2907</v>
      </c>
      <c r="R1296" s="1" t="s">
        <v>3976</v>
      </c>
      <c r="S1296" s="1">
        <v>0</v>
      </c>
      <c r="T1296" s="1" t="s">
        <v>21</v>
      </c>
    </row>
    <row r="1297" spans="1:20" x14ac:dyDescent="0.35">
      <c r="A1297" s="1" t="s">
        <v>14</v>
      </c>
      <c r="B1297" s="1" t="s">
        <v>2908</v>
      </c>
      <c r="C1297" s="1" t="s">
        <v>2909</v>
      </c>
      <c r="D1297" s="1" t="s">
        <v>2836</v>
      </c>
      <c r="E1297" t="str">
        <f t="shared" si="80"/>
        <v>2023</v>
      </c>
      <c r="F1297" t="str">
        <f t="shared" si="81"/>
        <v>junio</v>
      </c>
      <c r="G1297" s="3">
        <v>45566</v>
      </c>
      <c r="H1297" s="4">
        <f t="shared" si="83"/>
        <v>462</v>
      </c>
      <c r="I1297" s="2">
        <f t="shared" si="82"/>
        <v>720</v>
      </c>
      <c r="J1297" s="1">
        <v>87702</v>
      </c>
      <c r="K1297" s="1">
        <v>87702</v>
      </c>
      <c r="L1297" s="1" t="s">
        <v>2910</v>
      </c>
      <c r="M1297" s="1" t="s">
        <v>19</v>
      </c>
      <c r="N1297" s="1" t="s">
        <v>20</v>
      </c>
      <c r="O1297" s="1" t="s">
        <v>2908</v>
      </c>
      <c r="P1297" s="1" t="s">
        <v>2908</v>
      </c>
      <c r="Q1297" s="1" t="s">
        <v>2910</v>
      </c>
      <c r="R1297" s="1" t="s">
        <v>3976</v>
      </c>
      <c r="S1297" s="1">
        <v>0</v>
      </c>
      <c r="T1297" s="1" t="s">
        <v>21</v>
      </c>
    </row>
    <row r="1298" spans="1:20" x14ac:dyDescent="0.35">
      <c r="A1298" s="1" t="s">
        <v>14</v>
      </c>
      <c r="B1298" s="1" t="s">
        <v>2911</v>
      </c>
      <c r="C1298" s="1" t="s">
        <v>2909</v>
      </c>
      <c r="D1298" s="1" t="s">
        <v>2894</v>
      </c>
      <c r="E1298" t="str">
        <f t="shared" si="80"/>
        <v>2023</v>
      </c>
      <c r="F1298" t="str">
        <f t="shared" si="81"/>
        <v>enero</v>
      </c>
      <c r="G1298" s="3">
        <v>45566</v>
      </c>
      <c r="H1298" s="4">
        <f t="shared" si="83"/>
        <v>638</v>
      </c>
      <c r="I1298" s="2">
        <f t="shared" si="82"/>
        <v>720</v>
      </c>
      <c r="J1298" s="1">
        <v>87702</v>
      </c>
      <c r="K1298" s="1">
        <v>87702</v>
      </c>
      <c r="L1298" s="1" t="s">
        <v>2912</v>
      </c>
      <c r="M1298" s="1" t="s">
        <v>19</v>
      </c>
      <c r="N1298" s="1" t="s">
        <v>20</v>
      </c>
      <c r="O1298" s="1" t="s">
        <v>2911</v>
      </c>
      <c r="P1298" s="1" t="s">
        <v>2911</v>
      </c>
      <c r="Q1298" s="1" t="s">
        <v>2912</v>
      </c>
      <c r="R1298" s="1" t="s">
        <v>3976</v>
      </c>
      <c r="S1298" s="1">
        <v>0</v>
      </c>
      <c r="T1298" s="1" t="s">
        <v>21</v>
      </c>
    </row>
    <row r="1299" spans="1:20" x14ac:dyDescent="0.35">
      <c r="A1299" s="1" t="s">
        <v>14</v>
      </c>
      <c r="B1299" s="1" t="s">
        <v>2913</v>
      </c>
      <c r="C1299" s="1" t="s">
        <v>2914</v>
      </c>
      <c r="D1299" s="1" t="s">
        <v>2894</v>
      </c>
      <c r="E1299" t="str">
        <f t="shared" si="80"/>
        <v>2023</v>
      </c>
      <c r="F1299" t="str">
        <f t="shared" si="81"/>
        <v>enero</v>
      </c>
      <c r="G1299" s="3">
        <v>45566</v>
      </c>
      <c r="H1299" s="4">
        <f t="shared" si="83"/>
        <v>638</v>
      </c>
      <c r="I1299" s="2">
        <f t="shared" si="82"/>
        <v>720</v>
      </c>
      <c r="J1299" s="1">
        <v>87702</v>
      </c>
      <c r="K1299" s="1">
        <v>87702</v>
      </c>
      <c r="L1299" s="1" t="s">
        <v>2915</v>
      </c>
      <c r="M1299" s="1" t="s">
        <v>19</v>
      </c>
      <c r="N1299" s="1" t="s">
        <v>20</v>
      </c>
      <c r="O1299" s="1" t="s">
        <v>2913</v>
      </c>
      <c r="P1299" s="1" t="s">
        <v>2913</v>
      </c>
      <c r="Q1299" s="1" t="s">
        <v>2915</v>
      </c>
      <c r="R1299" s="1" t="s">
        <v>3976</v>
      </c>
      <c r="S1299" s="1">
        <v>0</v>
      </c>
      <c r="T1299" s="1" t="s">
        <v>21</v>
      </c>
    </row>
    <row r="1300" spans="1:20" x14ac:dyDescent="0.35">
      <c r="A1300" s="1" t="s">
        <v>14</v>
      </c>
      <c r="B1300" s="1" t="s">
        <v>2916</v>
      </c>
      <c r="C1300" s="1" t="s">
        <v>2914</v>
      </c>
      <c r="D1300" s="1" t="s">
        <v>2894</v>
      </c>
      <c r="E1300" t="str">
        <f t="shared" si="80"/>
        <v>2023</v>
      </c>
      <c r="F1300" t="str">
        <f t="shared" si="81"/>
        <v>enero</v>
      </c>
      <c r="G1300" s="3">
        <v>45566</v>
      </c>
      <c r="H1300" s="4">
        <f t="shared" si="83"/>
        <v>638</v>
      </c>
      <c r="I1300" s="2">
        <f t="shared" si="82"/>
        <v>720</v>
      </c>
      <c r="J1300" s="1">
        <v>87702</v>
      </c>
      <c r="K1300" s="1">
        <v>87702</v>
      </c>
      <c r="L1300" s="1" t="s">
        <v>2917</v>
      </c>
      <c r="M1300" s="1" t="s">
        <v>19</v>
      </c>
      <c r="N1300" s="1" t="s">
        <v>20</v>
      </c>
      <c r="O1300" s="1" t="s">
        <v>2916</v>
      </c>
      <c r="P1300" s="1" t="s">
        <v>2916</v>
      </c>
      <c r="Q1300" s="1" t="s">
        <v>2917</v>
      </c>
      <c r="R1300" s="1" t="s">
        <v>3976</v>
      </c>
      <c r="S1300" s="1">
        <v>0</v>
      </c>
      <c r="T1300" s="1" t="s">
        <v>21</v>
      </c>
    </row>
    <row r="1301" spans="1:20" x14ac:dyDescent="0.35">
      <c r="A1301" s="1" t="s">
        <v>14</v>
      </c>
      <c r="B1301" s="1" t="s">
        <v>2918</v>
      </c>
      <c r="C1301" s="1" t="s">
        <v>2919</v>
      </c>
      <c r="D1301" s="1" t="s">
        <v>2894</v>
      </c>
      <c r="E1301" t="str">
        <f t="shared" si="80"/>
        <v>2023</v>
      </c>
      <c r="F1301" t="str">
        <f t="shared" si="81"/>
        <v>enero</v>
      </c>
      <c r="G1301" s="3">
        <v>45566</v>
      </c>
      <c r="H1301" s="4">
        <f t="shared" si="83"/>
        <v>638</v>
      </c>
      <c r="I1301" s="2">
        <f t="shared" si="82"/>
        <v>720</v>
      </c>
      <c r="J1301" s="1">
        <v>87702</v>
      </c>
      <c r="K1301" s="1">
        <v>87702</v>
      </c>
      <c r="L1301" s="1" t="s">
        <v>2920</v>
      </c>
      <c r="M1301" s="1" t="s">
        <v>19</v>
      </c>
      <c r="N1301" s="1" t="s">
        <v>20</v>
      </c>
      <c r="O1301" s="1" t="s">
        <v>2918</v>
      </c>
      <c r="P1301" s="1" t="s">
        <v>2918</v>
      </c>
      <c r="Q1301" s="1" t="s">
        <v>2920</v>
      </c>
      <c r="R1301" s="1" t="s">
        <v>3976</v>
      </c>
      <c r="S1301" s="1">
        <v>0</v>
      </c>
      <c r="T1301" s="1" t="s">
        <v>21</v>
      </c>
    </row>
    <row r="1302" spans="1:20" x14ac:dyDescent="0.35">
      <c r="A1302" s="1" t="s">
        <v>14</v>
      </c>
      <c r="B1302" s="1" t="s">
        <v>2921</v>
      </c>
      <c r="C1302" s="1" t="s">
        <v>2922</v>
      </c>
      <c r="D1302" s="1" t="s">
        <v>2651</v>
      </c>
      <c r="E1302" t="str">
        <f t="shared" si="80"/>
        <v>2022</v>
      </c>
      <c r="F1302" t="str">
        <f t="shared" si="81"/>
        <v>diciembre</v>
      </c>
      <c r="G1302" s="3">
        <v>45566</v>
      </c>
      <c r="H1302" s="4">
        <f t="shared" si="83"/>
        <v>656</v>
      </c>
      <c r="I1302" s="2">
        <f t="shared" si="82"/>
        <v>720</v>
      </c>
      <c r="J1302" s="1">
        <v>87702</v>
      </c>
      <c r="K1302" s="1">
        <v>87702</v>
      </c>
      <c r="L1302" s="1" t="s">
        <v>2923</v>
      </c>
      <c r="M1302" s="1" t="s">
        <v>19</v>
      </c>
      <c r="N1302" s="1" t="s">
        <v>20</v>
      </c>
      <c r="O1302" s="1" t="s">
        <v>2921</v>
      </c>
      <c r="P1302" s="1" t="s">
        <v>2921</v>
      </c>
      <c r="Q1302" s="1" t="s">
        <v>2923</v>
      </c>
      <c r="R1302" s="1" t="s">
        <v>3976</v>
      </c>
      <c r="S1302" s="1">
        <v>0</v>
      </c>
      <c r="T1302" s="1" t="s">
        <v>21</v>
      </c>
    </row>
    <row r="1303" spans="1:20" x14ac:dyDescent="0.35">
      <c r="A1303" s="1" t="s">
        <v>14</v>
      </c>
      <c r="B1303" s="1" t="s">
        <v>2924</v>
      </c>
      <c r="C1303" s="1" t="s">
        <v>2922</v>
      </c>
      <c r="D1303" s="1" t="s">
        <v>2651</v>
      </c>
      <c r="E1303" t="str">
        <f t="shared" si="80"/>
        <v>2022</v>
      </c>
      <c r="F1303" t="str">
        <f t="shared" si="81"/>
        <v>diciembre</v>
      </c>
      <c r="G1303" s="3">
        <v>45566</v>
      </c>
      <c r="H1303" s="4">
        <f t="shared" si="83"/>
        <v>656</v>
      </c>
      <c r="I1303" s="2">
        <f t="shared" si="82"/>
        <v>720</v>
      </c>
      <c r="J1303" s="1">
        <v>87702</v>
      </c>
      <c r="K1303" s="1">
        <v>87702</v>
      </c>
      <c r="L1303" s="1" t="s">
        <v>2925</v>
      </c>
      <c r="M1303" s="1" t="s">
        <v>19</v>
      </c>
      <c r="N1303" s="1" t="s">
        <v>20</v>
      </c>
      <c r="O1303" s="1" t="s">
        <v>2924</v>
      </c>
      <c r="P1303" s="1" t="s">
        <v>2924</v>
      </c>
      <c r="Q1303" s="1" t="s">
        <v>2925</v>
      </c>
      <c r="R1303" s="1" t="s">
        <v>3976</v>
      </c>
      <c r="S1303" s="1">
        <v>0</v>
      </c>
      <c r="T1303" s="1" t="s">
        <v>21</v>
      </c>
    </row>
    <row r="1304" spans="1:20" x14ac:dyDescent="0.35">
      <c r="A1304" s="1" t="s">
        <v>14</v>
      </c>
      <c r="B1304" s="1" t="s">
        <v>2926</v>
      </c>
      <c r="C1304" s="1" t="s">
        <v>2894</v>
      </c>
      <c r="D1304" s="1" t="s">
        <v>2927</v>
      </c>
      <c r="E1304" t="str">
        <f t="shared" si="80"/>
        <v>2023</v>
      </c>
      <c r="F1304" t="str">
        <f t="shared" si="81"/>
        <v>enero</v>
      </c>
      <c r="G1304" s="3">
        <v>45566</v>
      </c>
      <c r="H1304" s="4">
        <f t="shared" si="83"/>
        <v>622</v>
      </c>
      <c r="I1304" s="2">
        <f t="shared" si="82"/>
        <v>720</v>
      </c>
      <c r="J1304" s="1">
        <v>87702</v>
      </c>
      <c r="K1304" s="1">
        <v>87702</v>
      </c>
      <c r="L1304" s="1" t="s">
        <v>2928</v>
      </c>
      <c r="M1304" s="1" t="s">
        <v>19</v>
      </c>
      <c r="N1304" s="1" t="s">
        <v>20</v>
      </c>
      <c r="O1304" s="1" t="s">
        <v>2926</v>
      </c>
      <c r="P1304" s="1" t="s">
        <v>2926</v>
      </c>
      <c r="Q1304" s="1" t="s">
        <v>2928</v>
      </c>
      <c r="R1304" s="1" t="s">
        <v>3976</v>
      </c>
      <c r="S1304" s="1">
        <v>0</v>
      </c>
      <c r="T1304" s="1" t="s">
        <v>21</v>
      </c>
    </row>
    <row r="1305" spans="1:20" x14ac:dyDescent="0.35">
      <c r="A1305" s="1" t="s">
        <v>14</v>
      </c>
      <c r="B1305" s="1" t="s">
        <v>2929</v>
      </c>
      <c r="C1305" s="1" t="s">
        <v>2894</v>
      </c>
      <c r="D1305" s="1" t="s">
        <v>2927</v>
      </c>
      <c r="E1305" t="str">
        <f t="shared" si="80"/>
        <v>2023</v>
      </c>
      <c r="F1305" t="str">
        <f t="shared" si="81"/>
        <v>enero</v>
      </c>
      <c r="G1305" s="3">
        <v>45566</v>
      </c>
      <c r="H1305" s="4">
        <f t="shared" si="83"/>
        <v>622</v>
      </c>
      <c r="I1305" s="2">
        <f t="shared" si="82"/>
        <v>720</v>
      </c>
      <c r="J1305" s="1">
        <v>87702</v>
      </c>
      <c r="K1305" s="1">
        <v>87702</v>
      </c>
      <c r="L1305" s="1" t="s">
        <v>2930</v>
      </c>
      <c r="M1305" s="1" t="s">
        <v>19</v>
      </c>
      <c r="N1305" s="1" t="s">
        <v>20</v>
      </c>
      <c r="O1305" s="1" t="s">
        <v>2929</v>
      </c>
      <c r="P1305" s="1" t="s">
        <v>2929</v>
      </c>
      <c r="Q1305" s="1" t="s">
        <v>2930</v>
      </c>
      <c r="R1305" s="1" t="s">
        <v>3976</v>
      </c>
      <c r="S1305" s="1">
        <v>0</v>
      </c>
      <c r="T1305" s="1" t="s">
        <v>21</v>
      </c>
    </row>
    <row r="1306" spans="1:20" x14ac:dyDescent="0.35">
      <c r="A1306" s="1" t="s">
        <v>14</v>
      </c>
      <c r="B1306" s="1" t="s">
        <v>2931</v>
      </c>
      <c r="C1306" s="1" t="s">
        <v>2894</v>
      </c>
      <c r="D1306" s="1" t="s">
        <v>2927</v>
      </c>
      <c r="E1306" t="str">
        <f t="shared" si="80"/>
        <v>2023</v>
      </c>
      <c r="F1306" t="str">
        <f t="shared" si="81"/>
        <v>enero</v>
      </c>
      <c r="G1306" s="3">
        <v>45566</v>
      </c>
      <c r="H1306" s="4">
        <f t="shared" si="83"/>
        <v>622</v>
      </c>
      <c r="I1306" s="2">
        <f t="shared" si="82"/>
        <v>720</v>
      </c>
      <c r="J1306" s="1">
        <v>87702</v>
      </c>
      <c r="K1306" s="1">
        <v>87702</v>
      </c>
      <c r="L1306" s="1" t="s">
        <v>2932</v>
      </c>
      <c r="M1306" s="1" t="s">
        <v>19</v>
      </c>
      <c r="N1306" s="1" t="s">
        <v>20</v>
      </c>
      <c r="O1306" s="1" t="s">
        <v>2931</v>
      </c>
      <c r="P1306" s="1" t="s">
        <v>2931</v>
      </c>
      <c r="Q1306" s="1" t="s">
        <v>2932</v>
      </c>
      <c r="R1306" s="1" t="s">
        <v>3976</v>
      </c>
      <c r="S1306" s="1">
        <v>0</v>
      </c>
      <c r="T1306" s="1" t="s">
        <v>21</v>
      </c>
    </row>
    <row r="1307" spans="1:20" x14ac:dyDescent="0.35">
      <c r="A1307" s="1" t="s">
        <v>14</v>
      </c>
      <c r="B1307" s="1" t="s">
        <v>2933</v>
      </c>
      <c r="C1307" s="1" t="s">
        <v>2894</v>
      </c>
      <c r="D1307" s="1" t="s">
        <v>2927</v>
      </c>
      <c r="E1307" t="str">
        <f t="shared" si="80"/>
        <v>2023</v>
      </c>
      <c r="F1307" t="str">
        <f t="shared" si="81"/>
        <v>enero</v>
      </c>
      <c r="G1307" s="3">
        <v>45566</v>
      </c>
      <c r="H1307" s="4">
        <f t="shared" si="83"/>
        <v>622</v>
      </c>
      <c r="I1307" s="2">
        <f t="shared" si="82"/>
        <v>720</v>
      </c>
      <c r="J1307" s="1">
        <v>87702</v>
      </c>
      <c r="K1307" s="1">
        <v>87702</v>
      </c>
      <c r="L1307" s="1" t="s">
        <v>2934</v>
      </c>
      <c r="M1307" s="1" t="s">
        <v>19</v>
      </c>
      <c r="N1307" s="1" t="s">
        <v>20</v>
      </c>
      <c r="O1307" s="1" t="s">
        <v>2933</v>
      </c>
      <c r="P1307" s="1" t="s">
        <v>2933</v>
      </c>
      <c r="Q1307" s="1" t="s">
        <v>2934</v>
      </c>
      <c r="R1307" s="1" t="s">
        <v>3976</v>
      </c>
      <c r="S1307" s="1">
        <v>0</v>
      </c>
      <c r="T1307" s="1" t="s">
        <v>21</v>
      </c>
    </row>
    <row r="1308" spans="1:20" x14ac:dyDescent="0.35">
      <c r="A1308" s="1" t="s">
        <v>14</v>
      </c>
      <c r="B1308" s="1" t="s">
        <v>2935</v>
      </c>
      <c r="C1308" s="1" t="s">
        <v>2936</v>
      </c>
      <c r="D1308" s="1" t="s">
        <v>2927</v>
      </c>
      <c r="E1308" t="str">
        <f t="shared" si="80"/>
        <v>2023</v>
      </c>
      <c r="F1308" t="str">
        <f t="shared" si="81"/>
        <v>enero</v>
      </c>
      <c r="G1308" s="3">
        <v>45566</v>
      </c>
      <c r="H1308" s="4">
        <f t="shared" si="83"/>
        <v>622</v>
      </c>
      <c r="I1308" s="2">
        <f t="shared" si="82"/>
        <v>720</v>
      </c>
      <c r="J1308" s="1">
        <v>87702</v>
      </c>
      <c r="K1308" s="1">
        <v>87702</v>
      </c>
      <c r="L1308" s="1" t="s">
        <v>2937</v>
      </c>
      <c r="M1308" s="1" t="s">
        <v>19</v>
      </c>
      <c r="N1308" s="1" t="s">
        <v>20</v>
      </c>
      <c r="O1308" s="1" t="s">
        <v>2935</v>
      </c>
      <c r="P1308" s="1" t="s">
        <v>2935</v>
      </c>
      <c r="Q1308" s="1" t="s">
        <v>2937</v>
      </c>
      <c r="R1308" s="1" t="s">
        <v>3976</v>
      </c>
      <c r="S1308" s="1">
        <v>0</v>
      </c>
      <c r="T1308" s="1" t="s">
        <v>21</v>
      </c>
    </row>
    <row r="1309" spans="1:20" x14ac:dyDescent="0.35">
      <c r="A1309" s="1" t="s">
        <v>14</v>
      </c>
      <c r="B1309" s="1" t="s">
        <v>2938</v>
      </c>
      <c r="C1309" s="1" t="s">
        <v>2936</v>
      </c>
      <c r="D1309" s="1" t="s">
        <v>2927</v>
      </c>
      <c r="E1309" t="str">
        <f t="shared" si="80"/>
        <v>2023</v>
      </c>
      <c r="F1309" t="str">
        <f t="shared" si="81"/>
        <v>enero</v>
      </c>
      <c r="G1309" s="3">
        <v>45566</v>
      </c>
      <c r="H1309" s="4">
        <f t="shared" si="83"/>
        <v>622</v>
      </c>
      <c r="I1309" s="2">
        <f t="shared" si="82"/>
        <v>720</v>
      </c>
      <c r="J1309" s="1">
        <v>87702</v>
      </c>
      <c r="K1309" s="1">
        <v>87702</v>
      </c>
      <c r="L1309" s="1" t="s">
        <v>2939</v>
      </c>
      <c r="M1309" s="1" t="s">
        <v>19</v>
      </c>
      <c r="N1309" s="1" t="s">
        <v>20</v>
      </c>
      <c r="O1309" s="1" t="s">
        <v>2938</v>
      </c>
      <c r="P1309" s="1" t="s">
        <v>2938</v>
      </c>
      <c r="Q1309" s="1" t="s">
        <v>2939</v>
      </c>
      <c r="R1309" s="1" t="s">
        <v>3976</v>
      </c>
      <c r="S1309" s="1">
        <v>0</v>
      </c>
      <c r="T1309" s="1" t="s">
        <v>21</v>
      </c>
    </row>
    <row r="1310" spans="1:20" x14ac:dyDescent="0.35">
      <c r="A1310" s="1" t="s">
        <v>14</v>
      </c>
      <c r="B1310" s="1" t="s">
        <v>2940</v>
      </c>
      <c r="C1310" s="1" t="s">
        <v>2936</v>
      </c>
      <c r="D1310" s="1" t="s">
        <v>2927</v>
      </c>
      <c r="E1310" t="str">
        <f t="shared" si="80"/>
        <v>2023</v>
      </c>
      <c r="F1310" t="str">
        <f t="shared" si="81"/>
        <v>enero</v>
      </c>
      <c r="G1310" s="3">
        <v>45566</v>
      </c>
      <c r="H1310" s="4">
        <f t="shared" si="83"/>
        <v>622</v>
      </c>
      <c r="I1310" s="2">
        <f t="shared" si="82"/>
        <v>720</v>
      </c>
      <c r="J1310" s="1">
        <v>87702</v>
      </c>
      <c r="K1310" s="1">
        <v>87702</v>
      </c>
      <c r="L1310" s="1" t="s">
        <v>2941</v>
      </c>
      <c r="M1310" s="1" t="s">
        <v>19</v>
      </c>
      <c r="N1310" s="1" t="s">
        <v>20</v>
      </c>
      <c r="O1310" s="1" t="s">
        <v>2940</v>
      </c>
      <c r="P1310" s="1" t="s">
        <v>2940</v>
      </c>
      <c r="Q1310" s="1" t="s">
        <v>2941</v>
      </c>
      <c r="R1310" s="1" t="s">
        <v>3976</v>
      </c>
      <c r="S1310" s="1">
        <v>0</v>
      </c>
      <c r="T1310" s="1" t="s">
        <v>21</v>
      </c>
    </row>
    <row r="1311" spans="1:20" x14ac:dyDescent="0.35">
      <c r="A1311" s="1" t="s">
        <v>14</v>
      </c>
      <c r="B1311" s="1" t="s">
        <v>2942</v>
      </c>
      <c r="C1311" s="1" t="s">
        <v>2936</v>
      </c>
      <c r="D1311" s="1" t="s">
        <v>2927</v>
      </c>
      <c r="E1311" t="str">
        <f t="shared" si="80"/>
        <v>2023</v>
      </c>
      <c r="F1311" t="str">
        <f t="shared" si="81"/>
        <v>enero</v>
      </c>
      <c r="G1311" s="3">
        <v>45566</v>
      </c>
      <c r="H1311" s="4">
        <f t="shared" si="83"/>
        <v>622</v>
      </c>
      <c r="I1311" s="2">
        <f t="shared" si="82"/>
        <v>720</v>
      </c>
      <c r="J1311" s="1">
        <v>87702</v>
      </c>
      <c r="K1311" s="1">
        <v>87702</v>
      </c>
      <c r="L1311" s="1" t="s">
        <v>2943</v>
      </c>
      <c r="M1311" s="1" t="s">
        <v>19</v>
      </c>
      <c r="N1311" s="1" t="s">
        <v>20</v>
      </c>
      <c r="O1311" s="1" t="s">
        <v>2942</v>
      </c>
      <c r="P1311" s="1" t="s">
        <v>2942</v>
      </c>
      <c r="Q1311" s="1" t="s">
        <v>2943</v>
      </c>
      <c r="R1311" s="1" t="s">
        <v>3976</v>
      </c>
      <c r="S1311" s="1">
        <v>0</v>
      </c>
      <c r="T1311" s="1" t="s">
        <v>21</v>
      </c>
    </row>
    <row r="1312" spans="1:20" x14ac:dyDescent="0.35">
      <c r="A1312" s="1" t="s">
        <v>14</v>
      </c>
      <c r="B1312" s="1" t="s">
        <v>2944</v>
      </c>
      <c r="C1312" s="1" t="s">
        <v>2945</v>
      </c>
      <c r="D1312" s="1" t="s">
        <v>2946</v>
      </c>
      <c r="E1312" t="str">
        <f t="shared" si="80"/>
        <v>2023</v>
      </c>
      <c r="F1312" t="str">
        <f t="shared" si="81"/>
        <v>enero</v>
      </c>
      <c r="G1312" s="3">
        <v>45566</v>
      </c>
      <c r="H1312" s="4">
        <f t="shared" si="83"/>
        <v>621</v>
      </c>
      <c r="I1312" s="2">
        <f t="shared" si="82"/>
        <v>720</v>
      </c>
      <c r="J1312" s="1">
        <v>87702</v>
      </c>
      <c r="K1312" s="1">
        <v>87702</v>
      </c>
      <c r="L1312" s="1" t="s">
        <v>2947</v>
      </c>
      <c r="M1312" s="1" t="s">
        <v>19</v>
      </c>
      <c r="N1312" s="1" t="s">
        <v>20</v>
      </c>
      <c r="O1312" s="1" t="s">
        <v>2944</v>
      </c>
      <c r="P1312" s="1" t="s">
        <v>2944</v>
      </c>
      <c r="Q1312" s="1" t="s">
        <v>2947</v>
      </c>
      <c r="R1312" s="1" t="s">
        <v>3976</v>
      </c>
      <c r="S1312" s="1">
        <v>0</v>
      </c>
      <c r="T1312" s="1" t="s">
        <v>21</v>
      </c>
    </row>
    <row r="1313" spans="1:20" x14ac:dyDescent="0.35">
      <c r="A1313" s="1" t="s">
        <v>14</v>
      </c>
      <c r="B1313" s="1" t="s">
        <v>2948</v>
      </c>
      <c r="C1313" s="1" t="s">
        <v>2945</v>
      </c>
      <c r="D1313" s="1" t="s">
        <v>2927</v>
      </c>
      <c r="E1313" t="str">
        <f t="shared" si="80"/>
        <v>2023</v>
      </c>
      <c r="F1313" t="str">
        <f t="shared" si="81"/>
        <v>enero</v>
      </c>
      <c r="G1313" s="3">
        <v>45566</v>
      </c>
      <c r="H1313" s="4">
        <f t="shared" si="83"/>
        <v>622</v>
      </c>
      <c r="I1313" s="2">
        <f t="shared" si="82"/>
        <v>720</v>
      </c>
      <c r="J1313" s="1">
        <v>133849</v>
      </c>
      <c r="K1313" s="1">
        <v>133849</v>
      </c>
      <c r="L1313" s="1" t="s">
        <v>2949</v>
      </c>
      <c r="M1313" s="1" t="s">
        <v>19</v>
      </c>
      <c r="N1313" s="1" t="s">
        <v>20</v>
      </c>
      <c r="O1313" s="1" t="s">
        <v>2948</v>
      </c>
      <c r="P1313" s="1" t="s">
        <v>2948</v>
      </c>
      <c r="Q1313" s="1" t="s">
        <v>2949</v>
      </c>
      <c r="R1313" s="1" t="s">
        <v>3976</v>
      </c>
      <c r="S1313" s="1">
        <v>0</v>
      </c>
      <c r="T1313" s="1" t="s">
        <v>21</v>
      </c>
    </row>
    <row r="1314" spans="1:20" x14ac:dyDescent="0.35">
      <c r="A1314" s="1" t="s">
        <v>14</v>
      </c>
      <c r="B1314" s="1" t="s">
        <v>2950</v>
      </c>
      <c r="C1314" s="1" t="s">
        <v>2951</v>
      </c>
      <c r="D1314" s="1" t="s">
        <v>2836</v>
      </c>
      <c r="E1314" t="str">
        <f t="shared" si="80"/>
        <v>2023</v>
      </c>
      <c r="F1314" t="str">
        <f t="shared" si="81"/>
        <v>junio</v>
      </c>
      <c r="G1314" s="3">
        <v>45566</v>
      </c>
      <c r="H1314" s="4">
        <f t="shared" si="83"/>
        <v>462</v>
      </c>
      <c r="I1314" s="2">
        <f t="shared" si="82"/>
        <v>720</v>
      </c>
      <c r="J1314" s="1">
        <v>133849</v>
      </c>
      <c r="K1314" s="1">
        <v>133849</v>
      </c>
      <c r="L1314" s="1" t="s">
        <v>2952</v>
      </c>
      <c r="M1314" s="1" t="s">
        <v>19</v>
      </c>
      <c r="N1314" s="1" t="s">
        <v>20</v>
      </c>
      <c r="O1314" s="1" t="s">
        <v>2950</v>
      </c>
      <c r="P1314" s="1" t="s">
        <v>2950</v>
      </c>
      <c r="Q1314" s="1" t="s">
        <v>2952</v>
      </c>
      <c r="R1314" s="1" t="s">
        <v>3976</v>
      </c>
      <c r="S1314" s="1">
        <v>0</v>
      </c>
      <c r="T1314" s="1" t="s">
        <v>21</v>
      </c>
    </row>
    <row r="1315" spans="1:20" x14ac:dyDescent="0.35">
      <c r="A1315" s="1" t="s">
        <v>14</v>
      </c>
      <c r="B1315" s="1" t="s">
        <v>2953</v>
      </c>
      <c r="C1315" s="1" t="s">
        <v>2954</v>
      </c>
      <c r="D1315" s="1" t="s">
        <v>2955</v>
      </c>
      <c r="E1315" t="str">
        <f t="shared" si="80"/>
        <v>2023</v>
      </c>
      <c r="F1315" t="str">
        <f t="shared" si="81"/>
        <v>marzo</v>
      </c>
      <c r="G1315" s="3">
        <v>45566</v>
      </c>
      <c r="H1315" s="4">
        <f t="shared" si="83"/>
        <v>554</v>
      </c>
      <c r="I1315" s="2">
        <f t="shared" si="82"/>
        <v>720</v>
      </c>
      <c r="J1315" s="1">
        <v>87702</v>
      </c>
      <c r="K1315" s="1">
        <v>87702</v>
      </c>
      <c r="L1315" s="1" t="s">
        <v>2956</v>
      </c>
      <c r="M1315" s="1" t="s">
        <v>19</v>
      </c>
      <c r="N1315" s="1" t="s">
        <v>20</v>
      </c>
      <c r="O1315" s="1" t="s">
        <v>2953</v>
      </c>
      <c r="P1315" s="1" t="s">
        <v>2953</v>
      </c>
      <c r="Q1315" s="1" t="s">
        <v>2956</v>
      </c>
      <c r="R1315" s="1" t="s">
        <v>3976</v>
      </c>
      <c r="S1315" s="1">
        <v>0</v>
      </c>
      <c r="T1315" s="1" t="s">
        <v>21</v>
      </c>
    </row>
    <row r="1316" spans="1:20" x14ac:dyDescent="0.35">
      <c r="A1316" s="1" t="s">
        <v>14</v>
      </c>
      <c r="B1316" s="1" t="s">
        <v>2957</v>
      </c>
      <c r="C1316" s="1" t="s">
        <v>2958</v>
      </c>
      <c r="D1316" s="1" t="s">
        <v>2955</v>
      </c>
      <c r="E1316" t="str">
        <f t="shared" si="80"/>
        <v>2023</v>
      </c>
      <c r="F1316" t="str">
        <f t="shared" si="81"/>
        <v>marzo</v>
      </c>
      <c r="G1316" s="3">
        <v>45566</v>
      </c>
      <c r="H1316" s="4">
        <f t="shared" si="83"/>
        <v>554</v>
      </c>
      <c r="I1316" s="2">
        <f t="shared" si="82"/>
        <v>720</v>
      </c>
      <c r="J1316" s="1">
        <v>87702</v>
      </c>
      <c r="K1316" s="1">
        <v>87702</v>
      </c>
      <c r="L1316" s="1" t="s">
        <v>2959</v>
      </c>
      <c r="M1316" s="1" t="s">
        <v>19</v>
      </c>
      <c r="N1316" s="1" t="s">
        <v>20</v>
      </c>
      <c r="O1316" s="1" t="s">
        <v>2957</v>
      </c>
      <c r="P1316" s="1" t="s">
        <v>2957</v>
      </c>
      <c r="Q1316" s="1" t="s">
        <v>2959</v>
      </c>
      <c r="R1316" s="1" t="s">
        <v>3976</v>
      </c>
      <c r="S1316" s="1">
        <v>0</v>
      </c>
      <c r="T1316" s="1" t="s">
        <v>21</v>
      </c>
    </row>
    <row r="1317" spans="1:20" x14ac:dyDescent="0.35">
      <c r="A1317" s="1" t="s">
        <v>14</v>
      </c>
      <c r="B1317" s="1" t="s">
        <v>2960</v>
      </c>
      <c r="C1317" s="1" t="s">
        <v>2961</v>
      </c>
      <c r="D1317" s="1" t="s">
        <v>2955</v>
      </c>
      <c r="E1317" t="str">
        <f t="shared" si="80"/>
        <v>2023</v>
      </c>
      <c r="F1317" t="str">
        <f t="shared" si="81"/>
        <v>marzo</v>
      </c>
      <c r="G1317" s="3">
        <v>45566</v>
      </c>
      <c r="H1317" s="4">
        <f t="shared" si="83"/>
        <v>554</v>
      </c>
      <c r="I1317" s="2">
        <f t="shared" si="82"/>
        <v>720</v>
      </c>
      <c r="J1317" s="1">
        <v>87702</v>
      </c>
      <c r="K1317" s="1">
        <v>87702</v>
      </c>
      <c r="L1317" s="1" t="s">
        <v>2962</v>
      </c>
      <c r="M1317" s="1" t="s">
        <v>19</v>
      </c>
      <c r="N1317" s="1" t="s">
        <v>20</v>
      </c>
      <c r="O1317" s="1" t="s">
        <v>2960</v>
      </c>
      <c r="P1317" s="1" t="s">
        <v>2960</v>
      </c>
      <c r="Q1317" s="1" t="s">
        <v>2962</v>
      </c>
      <c r="R1317" s="1" t="s">
        <v>3976</v>
      </c>
      <c r="S1317" s="1">
        <v>0</v>
      </c>
      <c r="T1317" s="1" t="s">
        <v>21</v>
      </c>
    </row>
    <row r="1318" spans="1:20" x14ac:dyDescent="0.35">
      <c r="A1318" s="1" t="s">
        <v>14</v>
      </c>
      <c r="B1318" s="1" t="s">
        <v>2963</v>
      </c>
      <c r="C1318" s="1" t="s">
        <v>2964</v>
      </c>
      <c r="D1318" s="1" t="s">
        <v>2955</v>
      </c>
      <c r="E1318" t="str">
        <f t="shared" si="80"/>
        <v>2023</v>
      </c>
      <c r="F1318" t="str">
        <f t="shared" si="81"/>
        <v>marzo</v>
      </c>
      <c r="G1318" s="3">
        <v>45566</v>
      </c>
      <c r="H1318" s="4">
        <f t="shared" si="83"/>
        <v>554</v>
      </c>
      <c r="I1318" s="2">
        <f t="shared" si="82"/>
        <v>720</v>
      </c>
      <c r="J1318" s="1">
        <v>99423</v>
      </c>
      <c r="K1318" s="1">
        <v>99423</v>
      </c>
      <c r="L1318" s="1" t="s">
        <v>2965</v>
      </c>
      <c r="M1318" s="1" t="s">
        <v>19</v>
      </c>
      <c r="N1318" s="1" t="s">
        <v>20</v>
      </c>
      <c r="O1318" s="1" t="s">
        <v>2963</v>
      </c>
      <c r="P1318" s="1" t="s">
        <v>2963</v>
      </c>
      <c r="Q1318" s="1" t="s">
        <v>2965</v>
      </c>
      <c r="R1318" s="1" t="s">
        <v>3976</v>
      </c>
      <c r="S1318" s="1">
        <v>0</v>
      </c>
      <c r="T1318" s="1" t="s">
        <v>21</v>
      </c>
    </row>
    <row r="1319" spans="1:20" x14ac:dyDescent="0.35">
      <c r="A1319" s="1" t="s">
        <v>14</v>
      </c>
      <c r="B1319" s="1" t="s">
        <v>2966</v>
      </c>
      <c r="C1319" s="1" t="s">
        <v>2964</v>
      </c>
      <c r="D1319" s="1" t="s">
        <v>2955</v>
      </c>
      <c r="E1319" t="str">
        <f t="shared" si="80"/>
        <v>2023</v>
      </c>
      <c r="F1319" t="str">
        <f t="shared" si="81"/>
        <v>marzo</v>
      </c>
      <c r="G1319" s="3">
        <v>45566</v>
      </c>
      <c r="H1319" s="4">
        <f t="shared" si="83"/>
        <v>554</v>
      </c>
      <c r="I1319" s="2">
        <f t="shared" si="82"/>
        <v>720</v>
      </c>
      <c r="J1319" s="1">
        <v>99423</v>
      </c>
      <c r="K1319" s="1">
        <v>99423</v>
      </c>
      <c r="L1319" s="1" t="s">
        <v>2967</v>
      </c>
      <c r="M1319" s="1" t="s">
        <v>19</v>
      </c>
      <c r="N1319" s="1" t="s">
        <v>20</v>
      </c>
      <c r="O1319" s="1" t="s">
        <v>2966</v>
      </c>
      <c r="P1319" s="1" t="s">
        <v>2966</v>
      </c>
      <c r="Q1319" s="1" t="s">
        <v>2967</v>
      </c>
      <c r="R1319" s="1" t="s">
        <v>3976</v>
      </c>
      <c r="S1319" s="1">
        <v>0</v>
      </c>
      <c r="T1319" s="1" t="s">
        <v>21</v>
      </c>
    </row>
    <row r="1320" spans="1:20" x14ac:dyDescent="0.35">
      <c r="A1320" s="1" t="s">
        <v>14</v>
      </c>
      <c r="B1320" s="1" t="s">
        <v>2968</v>
      </c>
      <c r="C1320" s="1" t="s">
        <v>2969</v>
      </c>
      <c r="D1320" s="1" t="s">
        <v>2955</v>
      </c>
      <c r="E1320" t="str">
        <f t="shared" si="80"/>
        <v>2023</v>
      </c>
      <c r="F1320" t="str">
        <f t="shared" si="81"/>
        <v>marzo</v>
      </c>
      <c r="G1320" s="3">
        <v>45566</v>
      </c>
      <c r="H1320" s="4">
        <f t="shared" si="83"/>
        <v>554</v>
      </c>
      <c r="I1320" s="2">
        <f t="shared" si="82"/>
        <v>720</v>
      </c>
      <c r="J1320" s="1">
        <v>99423</v>
      </c>
      <c r="K1320" s="1">
        <v>99423</v>
      </c>
      <c r="L1320" s="1" t="s">
        <v>2970</v>
      </c>
      <c r="M1320" s="1" t="s">
        <v>19</v>
      </c>
      <c r="N1320" s="1" t="s">
        <v>20</v>
      </c>
      <c r="O1320" s="1" t="s">
        <v>2968</v>
      </c>
      <c r="P1320" s="1" t="s">
        <v>2968</v>
      </c>
      <c r="Q1320" s="1" t="s">
        <v>2970</v>
      </c>
      <c r="R1320" s="1" t="s">
        <v>3976</v>
      </c>
      <c r="S1320" s="1">
        <v>0</v>
      </c>
      <c r="T1320" s="1" t="s">
        <v>21</v>
      </c>
    </row>
    <row r="1321" spans="1:20" x14ac:dyDescent="0.35">
      <c r="A1321" s="1" t="s">
        <v>14</v>
      </c>
      <c r="B1321" s="1" t="s">
        <v>2971</v>
      </c>
      <c r="C1321" s="1" t="s">
        <v>2969</v>
      </c>
      <c r="D1321" s="1" t="s">
        <v>2955</v>
      </c>
      <c r="E1321" t="str">
        <f t="shared" si="80"/>
        <v>2023</v>
      </c>
      <c r="F1321" t="str">
        <f t="shared" si="81"/>
        <v>marzo</v>
      </c>
      <c r="G1321" s="3">
        <v>45566</v>
      </c>
      <c r="H1321" s="4">
        <f t="shared" si="83"/>
        <v>554</v>
      </c>
      <c r="I1321" s="2">
        <f t="shared" si="82"/>
        <v>720</v>
      </c>
      <c r="J1321" s="1">
        <v>99423</v>
      </c>
      <c r="K1321" s="1">
        <v>99423</v>
      </c>
      <c r="L1321" s="1" t="s">
        <v>2972</v>
      </c>
      <c r="M1321" s="1" t="s">
        <v>19</v>
      </c>
      <c r="N1321" s="1" t="s">
        <v>20</v>
      </c>
      <c r="O1321" s="1" t="s">
        <v>2971</v>
      </c>
      <c r="P1321" s="1" t="s">
        <v>2971</v>
      </c>
      <c r="Q1321" s="1" t="s">
        <v>2972</v>
      </c>
      <c r="R1321" s="1" t="s">
        <v>3976</v>
      </c>
      <c r="S1321" s="1">
        <v>0</v>
      </c>
      <c r="T1321" s="1" t="s">
        <v>21</v>
      </c>
    </row>
    <row r="1322" spans="1:20" x14ac:dyDescent="0.35">
      <c r="A1322" s="1" t="s">
        <v>14</v>
      </c>
      <c r="B1322" s="1" t="s">
        <v>2973</v>
      </c>
      <c r="C1322" s="1" t="s">
        <v>2969</v>
      </c>
      <c r="D1322" s="1" t="s">
        <v>2955</v>
      </c>
      <c r="E1322" t="str">
        <f t="shared" si="80"/>
        <v>2023</v>
      </c>
      <c r="F1322" t="str">
        <f t="shared" si="81"/>
        <v>marzo</v>
      </c>
      <c r="G1322" s="3">
        <v>45566</v>
      </c>
      <c r="H1322" s="4">
        <f t="shared" si="83"/>
        <v>554</v>
      </c>
      <c r="I1322" s="2">
        <f t="shared" si="82"/>
        <v>720</v>
      </c>
      <c r="J1322" s="1">
        <v>99423</v>
      </c>
      <c r="K1322" s="1">
        <v>99423</v>
      </c>
      <c r="L1322" s="1" t="s">
        <v>2974</v>
      </c>
      <c r="M1322" s="1" t="s">
        <v>19</v>
      </c>
      <c r="N1322" s="1" t="s">
        <v>20</v>
      </c>
      <c r="O1322" s="1" t="s">
        <v>2973</v>
      </c>
      <c r="P1322" s="1" t="s">
        <v>2973</v>
      </c>
      <c r="Q1322" s="1" t="s">
        <v>2974</v>
      </c>
      <c r="R1322" s="1" t="s">
        <v>3976</v>
      </c>
      <c r="S1322" s="1">
        <v>0</v>
      </c>
      <c r="T1322" s="1" t="s">
        <v>21</v>
      </c>
    </row>
    <row r="1323" spans="1:20" x14ac:dyDescent="0.35">
      <c r="A1323" s="1" t="s">
        <v>14</v>
      </c>
      <c r="B1323" s="1" t="s">
        <v>2975</v>
      </c>
      <c r="C1323" s="1" t="s">
        <v>2976</v>
      </c>
      <c r="D1323" s="1" t="s">
        <v>2955</v>
      </c>
      <c r="E1323" t="str">
        <f t="shared" si="80"/>
        <v>2023</v>
      </c>
      <c r="F1323" t="str">
        <f t="shared" si="81"/>
        <v>marzo</v>
      </c>
      <c r="G1323" s="3">
        <v>45566</v>
      </c>
      <c r="H1323" s="4">
        <f t="shared" si="83"/>
        <v>554</v>
      </c>
      <c r="I1323" s="2">
        <f t="shared" si="82"/>
        <v>720</v>
      </c>
      <c r="J1323" s="1">
        <v>99423</v>
      </c>
      <c r="K1323" s="1">
        <v>99423</v>
      </c>
      <c r="L1323" s="1" t="s">
        <v>2977</v>
      </c>
      <c r="M1323" s="1" t="s">
        <v>19</v>
      </c>
      <c r="N1323" s="1" t="s">
        <v>20</v>
      </c>
      <c r="O1323" s="1" t="s">
        <v>2975</v>
      </c>
      <c r="P1323" s="1" t="s">
        <v>2975</v>
      </c>
      <c r="Q1323" s="1" t="s">
        <v>2977</v>
      </c>
      <c r="R1323" s="1" t="s">
        <v>3976</v>
      </c>
      <c r="S1323" s="1">
        <v>0</v>
      </c>
      <c r="T1323" s="1" t="s">
        <v>21</v>
      </c>
    </row>
    <row r="1324" spans="1:20" x14ac:dyDescent="0.35">
      <c r="A1324" s="1" t="s">
        <v>14</v>
      </c>
      <c r="B1324" s="1" t="s">
        <v>2978</v>
      </c>
      <c r="C1324" s="1" t="s">
        <v>2976</v>
      </c>
      <c r="D1324" s="1" t="s">
        <v>2955</v>
      </c>
      <c r="E1324" t="str">
        <f t="shared" si="80"/>
        <v>2023</v>
      </c>
      <c r="F1324" t="str">
        <f t="shared" si="81"/>
        <v>marzo</v>
      </c>
      <c r="G1324" s="3">
        <v>45566</v>
      </c>
      <c r="H1324" s="4">
        <f t="shared" si="83"/>
        <v>554</v>
      </c>
      <c r="I1324" s="2">
        <f t="shared" si="82"/>
        <v>720</v>
      </c>
      <c r="J1324" s="1">
        <v>99423</v>
      </c>
      <c r="K1324" s="1">
        <v>99423</v>
      </c>
      <c r="L1324" s="1" t="s">
        <v>2979</v>
      </c>
      <c r="M1324" s="1" t="s">
        <v>19</v>
      </c>
      <c r="N1324" s="1" t="s">
        <v>20</v>
      </c>
      <c r="O1324" s="1" t="s">
        <v>2978</v>
      </c>
      <c r="P1324" s="1" t="s">
        <v>2978</v>
      </c>
      <c r="Q1324" s="1" t="s">
        <v>2979</v>
      </c>
      <c r="R1324" s="1" t="s">
        <v>3976</v>
      </c>
      <c r="S1324" s="1">
        <v>0</v>
      </c>
      <c r="T1324" s="1" t="s">
        <v>21</v>
      </c>
    </row>
    <row r="1325" spans="1:20" x14ac:dyDescent="0.35">
      <c r="A1325" s="1" t="s">
        <v>14</v>
      </c>
      <c r="B1325" s="1" t="s">
        <v>2980</v>
      </c>
      <c r="C1325" s="1" t="s">
        <v>2976</v>
      </c>
      <c r="D1325" s="1" t="s">
        <v>2955</v>
      </c>
      <c r="E1325" t="str">
        <f t="shared" si="80"/>
        <v>2023</v>
      </c>
      <c r="F1325" t="str">
        <f t="shared" si="81"/>
        <v>marzo</v>
      </c>
      <c r="G1325" s="3">
        <v>45566</v>
      </c>
      <c r="H1325" s="4">
        <f t="shared" si="83"/>
        <v>554</v>
      </c>
      <c r="I1325" s="2">
        <f t="shared" si="82"/>
        <v>720</v>
      </c>
      <c r="J1325" s="1">
        <v>99423</v>
      </c>
      <c r="K1325" s="1">
        <v>99423</v>
      </c>
      <c r="L1325" s="1" t="s">
        <v>2981</v>
      </c>
      <c r="M1325" s="1" t="s">
        <v>19</v>
      </c>
      <c r="N1325" s="1" t="s">
        <v>20</v>
      </c>
      <c r="O1325" s="1" t="s">
        <v>2980</v>
      </c>
      <c r="P1325" s="1" t="s">
        <v>2980</v>
      </c>
      <c r="Q1325" s="1" t="s">
        <v>2981</v>
      </c>
      <c r="R1325" s="1" t="s">
        <v>3976</v>
      </c>
      <c r="S1325" s="1">
        <v>0</v>
      </c>
      <c r="T1325" s="1" t="s">
        <v>21</v>
      </c>
    </row>
    <row r="1326" spans="1:20" x14ac:dyDescent="0.35">
      <c r="A1326" s="1" t="s">
        <v>14</v>
      </c>
      <c r="B1326" s="1" t="s">
        <v>2982</v>
      </c>
      <c r="C1326" s="1" t="s">
        <v>2983</v>
      </c>
      <c r="D1326" s="1" t="s">
        <v>2955</v>
      </c>
      <c r="E1326" t="str">
        <f t="shared" si="80"/>
        <v>2023</v>
      </c>
      <c r="F1326" t="str">
        <f t="shared" si="81"/>
        <v>marzo</v>
      </c>
      <c r="G1326" s="3">
        <v>45566</v>
      </c>
      <c r="H1326" s="4">
        <f t="shared" si="83"/>
        <v>554</v>
      </c>
      <c r="I1326" s="2">
        <f t="shared" si="82"/>
        <v>720</v>
      </c>
      <c r="J1326" s="1">
        <v>87702</v>
      </c>
      <c r="K1326" s="1">
        <v>87702</v>
      </c>
      <c r="L1326" s="1" t="s">
        <v>2984</v>
      </c>
      <c r="M1326" s="1" t="s">
        <v>19</v>
      </c>
      <c r="N1326" s="1" t="s">
        <v>20</v>
      </c>
      <c r="O1326" s="1" t="s">
        <v>2982</v>
      </c>
      <c r="P1326" s="1" t="s">
        <v>2982</v>
      </c>
      <c r="Q1326" s="1" t="s">
        <v>2984</v>
      </c>
      <c r="R1326" s="1" t="s">
        <v>3976</v>
      </c>
      <c r="S1326" s="1">
        <v>0</v>
      </c>
      <c r="T1326" s="1" t="s">
        <v>21</v>
      </c>
    </row>
    <row r="1327" spans="1:20" x14ac:dyDescent="0.35">
      <c r="A1327" s="1" t="s">
        <v>14</v>
      </c>
      <c r="B1327" s="1" t="s">
        <v>2985</v>
      </c>
      <c r="C1327" s="1" t="s">
        <v>2983</v>
      </c>
      <c r="D1327" s="1" t="s">
        <v>2955</v>
      </c>
      <c r="E1327" t="str">
        <f t="shared" si="80"/>
        <v>2023</v>
      </c>
      <c r="F1327" t="str">
        <f t="shared" si="81"/>
        <v>marzo</v>
      </c>
      <c r="G1327" s="3">
        <v>45566</v>
      </c>
      <c r="H1327" s="4">
        <f t="shared" si="83"/>
        <v>554</v>
      </c>
      <c r="I1327" s="2">
        <f t="shared" si="82"/>
        <v>720</v>
      </c>
      <c r="J1327" s="1">
        <v>216994</v>
      </c>
      <c r="K1327" s="1">
        <v>216994</v>
      </c>
      <c r="L1327" s="1" t="s">
        <v>2986</v>
      </c>
      <c r="M1327" s="1" t="s">
        <v>19</v>
      </c>
      <c r="N1327" s="1" t="s">
        <v>20</v>
      </c>
      <c r="O1327" s="1" t="s">
        <v>2985</v>
      </c>
      <c r="P1327" s="1" t="s">
        <v>2985</v>
      </c>
      <c r="Q1327" s="1" t="s">
        <v>2986</v>
      </c>
      <c r="R1327" s="1" t="s">
        <v>3976</v>
      </c>
      <c r="S1327" s="1">
        <v>0</v>
      </c>
      <c r="T1327" s="1" t="s">
        <v>21</v>
      </c>
    </row>
    <row r="1328" spans="1:20" x14ac:dyDescent="0.35">
      <c r="A1328" s="1" t="s">
        <v>14</v>
      </c>
      <c r="B1328" s="1" t="s">
        <v>2987</v>
      </c>
      <c r="C1328" s="1" t="s">
        <v>2983</v>
      </c>
      <c r="D1328" s="1" t="s">
        <v>2988</v>
      </c>
      <c r="E1328" t="str">
        <f t="shared" si="80"/>
        <v>2023</v>
      </c>
      <c r="F1328" t="str">
        <f t="shared" si="81"/>
        <v>marzo</v>
      </c>
      <c r="G1328" s="3">
        <v>45566</v>
      </c>
      <c r="H1328" s="4">
        <f t="shared" si="83"/>
        <v>560</v>
      </c>
      <c r="I1328" s="2">
        <f t="shared" si="82"/>
        <v>720</v>
      </c>
      <c r="J1328" s="1">
        <v>99423</v>
      </c>
      <c r="K1328" s="1">
        <v>99423</v>
      </c>
      <c r="L1328" s="1" t="s">
        <v>2989</v>
      </c>
      <c r="M1328" s="1" t="s">
        <v>19</v>
      </c>
      <c r="N1328" s="1" t="s">
        <v>20</v>
      </c>
      <c r="O1328" s="1" t="s">
        <v>2987</v>
      </c>
      <c r="P1328" s="1" t="s">
        <v>2987</v>
      </c>
      <c r="Q1328" s="1" t="s">
        <v>2989</v>
      </c>
      <c r="R1328" s="1" t="s">
        <v>3976</v>
      </c>
      <c r="S1328" s="1">
        <v>0</v>
      </c>
      <c r="T1328" s="1" t="s">
        <v>21</v>
      </c>
    </row>
    <row r="1329" spans="1:20" x14ac:dyDescent="0.35">
      <c r="A1329" s="1" t="s">
        <v>14</v>
      </c>
      <c r="B1329" s="1" t="s">
        <v>2990</v>
      </c>
      <c r="C1329" s="1" t="s">
        <v>2991</v>
      </c>
      <c r="D1329" s="1" t="s">
        <v>2955</v>
      </c>
      <c r="E1329" t="str">
        <f t="shared" si="80"/>
        <v>2023</v>
      </c>
      <c r="F1329" t="str">
        <f t="shared" si="81"/>
        <v>marzo</v>
      </c>
      <c r="G1329" s="3">
        <v>45566</v>
      </c>
      <c r="H1329" s="4">
        <f t="shared" si="83"/>
        <v>554</v>
      </c>
      <c r="I1329" s="2">
        <f t="shared" si="82"/>
        <v>720</v>
      </c>
      <c r="J1329" s="1">
        <v>133849</v>
      </c>
      <c r="K1329" s="1">
        <v>133849</v>
      </c>
      <c r="L1329" s="1" t="s">
        <v>2992</v>
      </c>
      <c r="M1329" s="1" t="s">
        <v>19</v>
      </c>
      <c r="N1329" s="1" t="s">
        <v>20</v>
      </c>
      <c r="O1329" s="1" t="s">
        <v>2990</v>
      </c>
      <c r="P1329" s="1" t="s">
        <v>2990</v>
      </c>
      <c r="Q1329" s="1" t="s">
        <v>2992</v>
      </c>
      <c r="R1329" s="1" t="s">
        <v>3976</v>
      </c>
      <c r="S1329" s="1">
        <v>0</v>
      </c>
      <c r="T1329" s="1" t="s">
        <v>21</v>
      </c>
    </row>
    <row r="1330" spans="1:20" x14ac:dyDescent="0.35">
      <c r="A1330" s="1" t="s">
        <v>14</v>
      </c>
      <c r="B1330" s="1" t="s">
        <v>2993</v>
      </c>
      <c r="C1330" s="1" t="s">
        <v>2994</v>
      </c>
      <c r="D1330" s="1" t="s">
        <v>2955</v>
      </c>
      <c r="E1330" t="str">
        <f t="shared" si="80"/>
        <v>2023</v>
      </c>
      <c r="F1330" t="str">
        <f t="shared" si="81"/>
        <v>marzo</v>
      </c>
      <c r="G1330" s="3">
        <v>45566</v>
      </c>
      <c r="H1330" s="4">
        <f t="shared" si="83"/>
        <v>554</v>
      </c>
      <c r="I1330" s="2">
        <f t="shared" si="82"/>
        <v>720</v>
      </c>
      <c r="J1330" s="1">
        <v>99423</v>
      </c>
      <c r="K1330" s="1">
        <v>99423</v>
      </c>
      <c r="L1330" s="1" t="s">
        <v>2995</v>
      </c>
      <c r="M1330" s="1" t="s">
        <v>19</v>
      </c>
      <c r="N1330" s="1" t="s">
        <v>20</v>
      </c>
      <c r="O1330" s="1" t="s">
        <v>2993</v>
      </c>
      <c r="P1330" s="1" t="s">
        <v>2993</v>
      </c>
      <c r="Q1330" s="1" t="s">
        <v>2995</v>
      </c>
      <c r="R1330" s="1" t="s">
        <v>3976</v>
      </c>
      <c r="S1330" s="1">
        <v>0</v>
      </c>
      <c r="T1330" s="1" t="s">
        <v>21</v>
      </c>
    </row>
    <row r="1331" spans="1:20" x14ac:dyDescent="0.35">
      <c r="A1331" s="1" t="s">
        <v>14</v>
      </c>
      <c r="B1331" s="1" t="s">
        <v>2996</v>
      </c>
      <c r="C1331" s="1" t="s">
        <v>2994</v>
      </c>
      <c r="D1331" s="1" t="s">
        <v>2955</v>
      </c>
      <c r="E1331" t="str">
        <f t="shared" si="80"/>
        <v>2023</v>
      </c>
      <c r="F1331" t="str">
        <f t="shared" si="81"/>
        <v>marzo</v>
      </c>
      <c r="G1331" s="3">
        <v>45566</v>
      </c>
      <c r="H1331" s="4">
        <f t="shared" si="83"/>
        <v>554</v>
      </c>
      <c r="I1331" s="2">
        <f t="shared" si="82"/>
        <v>720</v>
      </c>
      <c r="J1331" s="1">
        <v>99423</v>
      </c>
      <c r="K1331" s="1">
        <v>99423</v>
      </c>
      <c r="L1331" s="1" t="s">
        <v>2997</v>
      </c>
      <c r="M1331" s="1" t="s">
        <v>19</v>
      </c>
      <c r="N1331" s="1" t="s">
        <v>20</v>
      </c>
      <c r="O1331" s="1" t="s">
        <v>2996</v>
      </c>
      <c r="P1331" s="1" t="s">
        <v>2996</v>
      </c>
      <c r="Q1331" s="1" t="s">
        <v>2997</v>
      </c>
      <c r="R1331" s="1" t="s">
        <v>3976</v>
      </c>
      <c r="S1331" s="1">
        <v>0</v>
      </c>
      <c r="T1331" s="1" t="s">
        <v>21</v>
      </c>
    </row>
    <row r="1332" spans="1:20" x14ac:dyDescent="0.35">
      <c r="A1332" s="1" t="s">
        <v>14</v>
      </c>
      <c r="B1332" s="1" t="s">
        <v>2998</v>
      </c>
      <c r="C1332" s="1" t="s">
        <v>2999</v>
      </c>
      <c r="D1332" s="1" t="s">
        <v>2955</v>
      </c>
      <c r="E1332" t="str">
        <f t="shared" si="80"/>
        <v>2023</v>
      </c>
      <c r="F1332" t="str">
        <f t="shared" si="81"/>
        <v>marzo</v>
      </c>
      <c r="G1332" s="3">
        <v>45566</v>
      </c>
      <c r="H1332" s="4">
        <f t="shared" si="83"/>
        <v>554</v>
      </c>
      <c r="I1332" s="2">
        <f t="shared" si="82"/>
        <v>720</v>
      </c>
      <c r="J1332" s="1">
        <v>99423</v>
      </c>
      <c r="K1332" s="1">
        <v>99423</v>
      </c>
      <c r="L1332" s="1" t="s">
        <v>3000</v>
      </c>
      <c r="M1332" s="1" t="s">
        <v>19</v>
      </c>
      <c r="N1332" s="1" t="s">
        <v>20</v>
      </c>
      <c r="O1332" s="1" t="s">
        <v>2998</v>
      </c>
      <c r="P1332" s="1" t="s">
        <v>2998</v>
      </c>
      <c r="Q1332" s="1" t="s">
        <v>3000</v>
      </c>
      <c r="R1332" s="1" t="s">
        <v>3976</v>
      </c>
      <c r="S1332" s="1">
        <v>0</v>
      </c>
      <c r="T1332" s="1" t="s">
        <v>21</v>
      </c>
    </row>
    <row r="1333" spans="1:20" x14ac:dyDescent="0.35">
      <c r="A1333" s="1" t="s">
        <v>14</v>
      </c>
      <c r="B1333" s="1" t="s">
        <v>3001</v>
      </c>
      <c r="C1333" s="1" t="s">
        <v>2999</v>
      </c>
      <c r="D1333" s="1" t="s">
        <v>2955</v>
      </c>
      <c r="E1333" t="str">
        <f t="shared" si="80"/>
        <v>2023</v>
      </c>
      <c r="F1333" t="str">
        <f t="shared" si="81"/>
        <v>marzo</v>
      </c>
      <c r="G1333" s="3">
        <v>45566</v>
      </c>
      <c r="H1333" s="4">
        <f t="shared" si="83"/>
        <v>554</v>
      </c>
      <c r="I1333" s="2">
        <f t="shared" si="82"/>
        <v>720</v>
      </c>
      <c r="J1333" s="1">
        <v>99423</v>
      </c>
      <c r="K1333" s="1">
        <v>99423</v>
      </c>
      <c r="L1333" s="1" t="s">
        <v>3002</v>
      </c>
      <c r="M1333" s="1" t="s">
        <v>19</v>
      </c>
      <c r="N1333" s="1" t="s">
        <v>20</v>
      </c>
      <c r="O1333" s="1" t="s">
        <v>3001</v>
      </c>
      <c r="P1333" s="1" t="s">
        <v>3001</v>
      </c>
      <c r="Q1333" s="1" t="s">
        <v>3002</v>
      </c>
      <c r="R1333" s="1" t="s">
        <v>3976</v>
      </c>
      <c r="S1333" s="1">
        <v>0</v>
      </c>
      <c r="T1333" s="1" t="s">
        <v>21</v>
      </c>
    </row>
    <row r="1334" spans="1:20" x14ac:dyDescent="0.35">
      <c r="A1334" s="1" t="s">
        <v>14</v>
      </c>
      <c r="B1334" s="1" t="s">
        <v>3003</v>
      </c>
      <c r="C1334" s="1" t="s">
        <v>3004</v>
      </c>
      <c r="D1334" s="1" t="s">
        <v>2836</v>
      </c>
      <c r="E1334" t="str">
        <f t="shared" si="80"/>
        <v>2023</v>
      </c>
      <c r="F1334" t="str">
        <f t="shared" si="81"/>
        <v>junio</v>
      </c>
      <c r="G1334" s="3">
        <v>45566</v>
      </c>
      <c r="H1334" s="4">
        <f t="shared" si="83"/>
        <v>462</v>
      </c>
      <c r="I1334" s="2">
        <f t="shared" si="82"/>
        <v>720</v>
      </c>
      <c r="J1334" s="1">
        <v>87702</v>
      </c>
      <c r="K1334" s="1">
        <v>87702</v>
      </c>
      <c r="L1334" s="1" t="s">
        <v>3005</v>
      </c>
      <c r="M1334" s="1" t="s">
        <v>19</v>
      </c>
      <c r="N1334" s="1" t="s">
        <v>20</v>
      </c>
      <c r="O1334" s="1" t="s">
        <v>3003</v>
      </c>
      <c r="P1334" s="1" t="s">
        <v>3003</v>
      </c>
      <c r="Q1334" s="1" t="s">
        <v>3005</v>
      </c>
      <c r="R1334" s="1" t="s">
        <v>3976</v>
      </c>
      <c r="S1334" s="1">
        <v>0</v>
      </c>
      <c r="T1334" s="1" t="s">
        <v>21</v>
      </c>
    </row>
    <row r="1335" spans="1:20" x14ac:dyDescent="0.35">
      <c r="A1335" s="1" t="s">
        <v>14</v>
      </c>
      <c r="B1335" s="1" t="s">
        <v>3006</v>
      </c>
      <c r="C1335" s="1" t="s">
        <v>3004</v>
      </c>
      <c r="D1335" s="1" t="s">
        <v>2955</v>
      </c>
      <c r="E1335" t="str">
        <f t="shared" si="80"/>
        <v>2023</v>
      </c>
      <c r="F1335" t="str">
        <f t="shared" si="81"/>
        <v>marzo</v>
      </c>
      <c r="G1335" s="3">
        <v>45566</v>
      </c>
      <c r="H1335" s="4">
        <f t="shared" si="83"/>
        <v>554</v>
      </c>
      <c r="I1335" s="2">
        <f t="shared" si="82"/>
        <v>720</v>
      </c>
      <c r="J1335" s="1">
        <v>99423</v>
      </c>
      <c r="K1335" s="1">
        <v>99423</v>
      </c>
      <c r="L1335" s="1" t="s">
        <v>3007</v>
      </c>
      <c r="M1335" s="1" t="s">
        <v>19</v>
      </c>
      <c r="N1335" s="1" t="s">
        <v>20</v>
      </c>
      <c r="O1335" s="1" t="s">
        <v>3006</v>
      </c>
      <c r="P1335" s="1" t="s">
        <v>3006</v>
      </c>
      <c r="Q1335" s="1" t="s">
        <v>3007</v>
      </c>
      <c r="R1335" s="1" t="s">
        <v>3976</v>
      </c>
      <c r="S1335" s="1">
        <v>0</v>
      </c>
      <c r="T1335" s="1" t="s">
        <v>21</v>
      </c>
    </row>
    <row r="1336" spans="1:20" x14ac:dyDescent="0.35">
      <c r="A1336" s="1" t="s">
        <v>14</v>
      </c>
      <c r="B1336" s="1" t="s">
        <v>3008</v>
      </c>
      <c r="C1336" s="1" t="s">
        <v>3004</v>
      </c>
      <c r="D1336" s="1" t="s">
        <v>2955</v>
      </c>
      <c r="E1336" t="str">
        <f t="shared" si="80"/>
        <v>2023</v>
      </c>
      <c r="F1336" t="str">
        <f t="shared" si="81"/>
        <v>marzo</v>
      </c>
      <c r="G1336" s="3">
        <v>45566</v>
      </c>
      <c r="H1336" s="4">
        <f t="shared" si="83"/>
        <v>554</v>
      </c>
      <c r="I1336" s="2">
        <f t="shared" si="82"/>
        <v>720</v>
      </c>
      <c r="J1336" s="1">
        <v>99423</v>
      </c>
      <c r="K1336" s="1">
        <v>99423</v>
      </c>
      <c r="L1336" s="1" t="s">
        <v>3009</v>
      </c>
      <c r="M1336" s="1" t="s">
        <v>19</v>
      </c>
      <c r="N1336" s="1" t="s">
        <v>20</v>
      </c>
      <c r="O1336" s="1" t="s">
        <v>3008</v>
      </c>
      <c r="P1336" s="1" t="s">
        <v>3008</v>
      </c>
      <c r="Q1336" s="1" t="s">
        <v>3009</v>
      </c>
      <c r="R1336" s="1" t="s">
        <v>3976</v>
      </c>
      <c r="S1336" s="1">
        <v>0</v>
      </c>
      <c r="T1336" s="1" t="s">
        <v>21</v>
      </c>
    </row>
    <row r="1337" spans="1:20" x14ac:dyDescent="0.35">
      <c r="A1337" s="1" t="s">
        <v>14</v>
      </c>
      <c r="B1337" s="1" t="s">
        <v>3010</v>
      </c>
      <c r="C1337" s="1" t="s">
        <v>3011</v>
      </c>
      <c r="D1337" s="1" t="s">
        <v>3012</v>
      </c>
      <c r="E1337" t="str">
        <f t="shared" si="80"/>
        <v>2023</v>
      </c>
      <c r="F1337" t="str">
        <f t="shared" si="81"/>
        <v>septiembre</v>
      </c>
      <c r="G1337" s="3">
        <v>45566</v>
      </c>
      <c r="H1337" s="4">
        <f t="shared" si="83"/>
        <v>384</v>
      </c>
      <c r="I1337" s="2">
        <f t="shared" si="82"/>
        <v>720</v>
      </c>
      <c r="J1337" s="1">
        <v>45000</v>
      </c>
      <c r="K1337" s="1">
        <v>45000</v>
      </c>
      <c r="L1337" s="1" t="s">
        <v>3013</v>
      </c>
      <c r="M1337" s="1" t="s">
        <v>19</v>
      </c>
      <c r="N1337" s="1" t="s">
        <v>20</v>
      </c>
      <c r="O1337" s="1" t="s">
        <v>3010</v>
      </c>
      <c r="P1337" s="1" t="s">
        <v>3010</v>
      </c>
      <c r="Q1337" s="1" t="s">
        <v>3013</v>
      </c>
      <c r="R1337" s="1" t="s">
        <v>3976</v>
      </c>
      <c r="S1337" s="1">
        <v>0</v>
      </c>
      <c r="T1337" s="1" t="s">
        <v>21</v>
      </c>
    </row>
    <row r="1338" spans="1:20" x14ac:dyDescent="0.35">
      <c r="A1338" s="1" t="s">
        <v>14</v>
      </c>
      <c r="B1338" s="1" t="s">
        <v>3014</v>
      </c>
      <c r="C1338" s="1" t="s">
        <v>3015</v>
      </c>
      <c r="D1338" s="1" t="s">
        <v>2955</v>
      </c>
      <c r="E1338" t="str">
        <f t="shared" si="80"/>
        <v>2023</v>
      </c>
      <c r="F1338" t="str">
        <f t="shared" si="81"/>
        <v>marzo</v>
      </c>
      <c r="G1338" s="3">
        <v>45566</v>
      </c>
      <c r="H1338" s="4">
        <f t="shared" si="83"/>
        <v>554</v>
      </c>
      <c r="I1338" s="2">
        <f t="shared" si="82"/>
        <v>720</v>
      </c>
      <c r="J1338" s="1">
        <v>99423</v>
      </c>
      <c r="K1338" s="1">
        <v>99423</v>
      </c>
      <c r="L1338" s="1" t="s">
        <v>3016</v>
      </c>
      <c r="M1338" s="1" t="s">
        <v>19</v>
      </c>
      <c r="N1338" s="1" t="s">
        <v>20</v>
      </c>
      <c r="O1338" s="1" t="s">
        <v>3014</v>
      </c>
      <c r="P1338" s="1" t="s">
        <v>3014</v>
      </c>
      <c r="Q1338" s="1" t="s">
        <v>3016</v>
      </c>
      <c r="R1338" s="1" t="s">
        <v>3976</v>
      </c>
      <c r="S1338" s="1">
        <v>0</v>
      </c>
      <c r="T1338" s="1" t="s">
        <v>21</v>
      </c>
    </row>
    <row r="1339" spans="1:20" x14ac:dyDescent="0.35">
      <c r="A1339" s="1" t="s">
        <v>14</v>
      </c>
      <c r="B1339" s="1" t="s">
        <v>3017</v>
      </c>
      <c r="C1339" s="1" t="s">
        <v>3015</v>
      </c>
      <c r="D1339" s="1" t="s">
        <v>2955</v>
      </c>
      <c r="E1339" t="str">
        <f t="shared" si="80"/>
        <v>2023</v>
      </c>
      <c r="F1339" t="str">
        <f t="shared" si="81"/>
        <v>marzo</v>
      </c>
      <c r="G1339" s="3">
        <v>45566</v>
      </c>
      <c r="H1339" s="4">
        <f t="shared" si="83"/>
        <v>554</v>
      </c>
      <c r="I1339" s="2">
        <f t="shared" si="82"/>
        <v>720</v>
      </c>
      <c r="J1339" s="1">
        <v>99423</v>
      </c>
      <c r="K1339" s="1">
        <v>99423</v>
      </c>
      <c r="L1339" s="1" t="s">
        <v>3018</v>
      </c>
      <c r="M1339" s="1" t="s">
        <v>19</v>
      </c>
      <c r="N1339" s="1" t="s">
        <v>20</v>
      </c>
      <c r="O1339" s="1" t="s">
        <v>3017</v>
      </c>
      <c r="P1339" s="1" t="s">
        <v>3017</v>
      </c>
      <c r="Q1339" s="1" t="s">
        <v>3018</v>
      </c>
      <c r="R1339" s="1" t="s">
        <v>3976</v>
      </c>
      <c r="S1339" s="1">
        <v>0</v>
      </c>
      <c r="T1339" s="1" t="s">
        <v>21</v>
      </c>
    </row>
    <row r="1340" spans="1:20" x14ac:dyDescent="0.35">
      <c r="A1340" s="1" t="s">
        <v>14</v>
      </c>
      <c r="B1340" s="1" t="s">
        <v>3019</v>
      </c>
      <c r="C1340" s="1" t="s">
        <v>3015</v>
      </c>
      <c r="D1340" s="1" t="s">
        <v>2955</v>
      </c>
      <c r="E1340" t="str">
        <f t="shared" si="80"/>
        <v>2023</v>
      </c>
      <c r="F1340" t="str">
        <f t="shared" si="81"/>
        <v>marzo</v>
      </c>
      <c r="G1340" s="3">
        <v>45566</v>
      </c>
      <c r="H1340" s="4">
        <f t="shared" si="83"/>
        <v>554</v>
      </c>
      <c r="I1340" s="2">
        <f t="shared" si="82"/>
        <v>720</v>
      </c>
      <c r="J1340" s="1">
        <v>99423</v>
      </c>
      <c r="K1340" s="1">
        <v>99423</v>
      </c>
      <c r="L1340" s="1" t="s">
        <v>3020</v>
      </c>
      <c r="M1340" s="1" t="s">
        <v>19</v>
      </c>
      <c r="N1340" s="1" t="s">
        <v>20</v>
      </c>
      <c r="O1340" s="1" t="s">
        <v>3019</v>
      </c>
      <c r="P1340" s="1" t="s">
        <v>3019</v>
      </c>
      <c r="Q1340" s="1" t="s">
        <v>3020</v>
      </c>
      <c r="R1340" s="1" t="s">
        <v>3976</v>
      </c>
      <c r="S1340" s="1">
        <v>0</v>
      </c>
      <c r="T1340" s="1" t="s">
        <v>21</v>
      </c>
    </row>
    <row r="1341" spans="1:20" x14ac:dyDescent="0.35">
      <c r="A1341" s="1" t="s">
        <v>14</v>
      </c>
      <c r="B1341" s="1" t="s">
        <v>3021</v>
      </c>
      <c r="C1341" s="1" t="s">
        <v>3015</v>
      </c>
      <c r="D1341" s="1" t="s">
        <v>2955</v>
      </c>
      <c r="E1341" t="str">
        <f t="shared" si="80"/>
        <v>2023</v>
      </c>
      <c r="F1341" t="str">
        <f t="shared" si="81"/>
        <v>marzo</v>
      </c>
      <c r="G1341" s="3">
        <v>45566</v>
      </c>
      <c r="H1341" s="4">
        <f t="shared" si="83"/>
        <v>554</v>
      </c>
      <c r="I1341" s="2">
        <f t="shared" si="82"/>
        <v>720</v>
      </c>
      <c r="J1341" s="1">
        <v>99423</v>
      </c>
      <c r="K1341" s="1">
        <v>99423</v>
      </c>
      <c r="L1341" s="1" t="s">
        <v>3022</v>
      </c>
      <c r="M1341" s="1" t="s">
        <v>19</v>
      </c>
      <c r="N1341" s="1" t="s">
        <v>20</v>
      </c>
      <c r="O1341" s="1" t="s">
        <v>3021</v>
      </c>
      <c r="P1341" s="1" t="s">
        <v>3021</v>
      </c>
      <c r="Q1341" s="1" t="s">
        <v>3022</v>
      </c>
      <c r="R1341" s="1" t="s">
        <v>3976</v>
      </c>
      <c r="S1341" s="1">
        <v>0</v>
      </c>
      <c r="T1341" s="1" t="s">
        <v>21</v>
      </c>
    </row>
    <row r="1342" spans="1:20" x14ac:dyDescent="0.35">
      <c r="A1342" s="1" t="s">
        <v>14</v>
      </c>
      <c r="B1342" s="1" t="s">
        <v>3023</v>
      </c>
      <c r="C1342" s="1" t="s">
        <v>3015</v>
      </c>
      <c r="D1342" s="1" t="s">
        <v>2955</v>
      </c>
      <c r="E1342" t="str">
        <f t="shared" si="80"/>
        <v>2023</v>
      </c>
      <c r="F1342" t="str">
        <f t="shared" si="81"/>
        <v>marzo</v>
      </c>
      <c r="G1342" s="3">
        <v>45566</v>
      </c>
      <c r="H1342" s="4">
        <f t="shared" si="83"/>
        <v>554</v>
      </c>
      <c r="I1342" s="2">
        <f t="shared" si="82"/>
        <v>720</v>
      </c>
      <c r="J1342" s="1">
        <v>99423</v>
      </c>
      <c r="K1342" s="1">
        <v>99423</v>
      </c>
      <c r="L1342" s="1" t="s">
        <v>3024</v>
      </c>
      <c r="M1342" s="1" t="s">
        <v>19</v>
      </c>
      <c r="N1342" s="1" t="s">
        <v>20</v>
      </c>
      <c r="O1342" s="1" t="s">
        <v>3023</v>
      </c>
      <c r="P1342" s="1" t="s">
        <v>3023</v>
      </c>
      <c r="Q1342" s="1" t="s">
        <v>3024</v>
      </c>
      <c r="R1342" s="1" t="s">
        <v>3976</v>
      </c>
      <c r="S1342" s="1">
        <v>0</v>
      </c>
      <c r="T1342" s="1" t="s">
        <v>21</v>
      </c>
    </row>
    <row r="1343" spans="1:20" x14ac:dyDescent="0.35">
      <c r="A1343" s="1" t="s">
        <v>14</v>
      </c>
      <c r="B1343" s="1" t="s">
        <v>3025</v>
      </c>
      <c r="C1343" s="1" t="s">
        <v>3015</v>
      </c>
      <c r="D1343" s="1" t="s">
        <v>2955</v>
      </c>
      <c r="E1343" t="str">
        <f t="shared" si="80"/>
        <v>2023</v>
      </c>
      <c r="F1343" t="str">
        <f t="shared" si="81"/>
        <v>marzo</v>
      </c>
      <c r="G1343" s="3">
        <v>45566</v>
      </c>
      <c r="H1343" s="4">
        <f t="shared" si="83"/>
        <v>554</v>
      </c>
      <c r="I1343" s="2">
        <f t="shared" si="82"/>
        <v>720</v>
      </c>
      <c r="J1343" s="1">
        <v>99423</v>
      </c>
      <c r="K1343" s="1">
        <v>99423</v>
      </c>
      <c r="L1343" s="1" t="s">
        <v>3026</v>
      </c>
      <c r="M1343" s="1" t="s">
        <v>19</v>
      </c>
      <c r="N1343" s="1" t="s">
        <v>20</v>
      </c>
      <c r="O1343" s="1" t="s">
        <v>3025</v>
      </c>
      <c r="P1343" s="1" t="s">
        <v>3025</v>
      </c>
      <c r="Q1343" s="1" t="s">
        <v>3026</v>
      </c>
      <c r="R1343" s="1" t="s">
        <v>3976</v>
      </c>
      <c r="S1343" s="1">
        <v>0</v>
      </c>
      <c r="T1343" s="1" t="s">
        <v>21</v>
      </c>
    </row>
    <row r="1344" spans="1:20" x14ac:dyDescent="0.35">
      <c r="A1344" s="1" t="s">
        <v>14</v>
      </c>
      <c r="B1344" s="1" t="s">
        <v>3027</v>
      </c>
      <c r="C1344" s="1" t="s">
        <v>3015</v>
      </c>
      <c r="D1344" s="1" t="s">
        <v>2988</v>
      </c>
      <c r="E1344" t="str">
        <f t="shared" si="80"/>
        <v>2023</v>
      </c>
      <c r="F1344" t="str">
        <f t="shared" si="81"/>
        <v>marzo</v>
      </c>
      <c r="G1344" s="3">
        <v>45566</v>
      </c>
      <c r="H1344" s="4">
        <f t="shared" si="83"/>
        <v>560</v>
      </c>
      <c r="I1344" s="2">
        <f t="shared" si="82"/>
        <v>720</v>
      </c>
      <c r="J1344" s="1">
        <v>99423</v>
      </c>
      <c r="K1344" s="1">
        <v>99423</v>
      </c>
      <c r="L1344" s="1" t="s">
        <v>3028</v>
      </c>
      <c r="M1344" s="1" t="s">
        <v>19</v>
      </c>
      <c r="N1344" s="1" t="s">
        <v>20</v>
      </c>
      <c r="O1344" s="1" t="s">
        <v>3027</v>
      </c>
      <c r="P1344" s="1" t="s">
        <v>3027</v>
      </c>
      <c r="Q1344" s="1" t="s">
        <v>3028</v>
      </c>
      <c r="R1344" s="1" t="s">
        <v>3976</v>
      </c>
      <c r="S1344" s="1">
        <v>0</v>
      </c>
      <c r="T1344" s="1" t="s">
        <v>21</v>
      </c>
    </row>
    <row r="1345" spans="1:20" x14ac:dyDescent="0.35">
      <c r="A1345" s="1" t="s">
        <v>14</v>
      </c>
      <c r="B1345" s="1" t="s">
        <v>3029</v>
      </c>
      <c r="C1345" s="1" t="s">
        <v>3015</v>
      </c>
      <c r="D1345" s="1" t="s">
        <v>2955</v>
      </c>
      <c r="E1345" t="str">
        <f t="shared" si="80"/>
        <v>2023</v>
      </c>
      <c r="F1345" t="str">
        <f t="shared" si="81"/>
        <v>marzo</v>
      </c>
      <c r="G1345" s="3">
        <v>45566</v>
      </c>
      <c r="H1345" s="4">
        <f t="shared" si="83"/>
        <v>554</v>
      </c>
      <c r="I1345" s="2">
        <f t="shared" si="82"/>
        <v>720</v>
      </c>
      <c r="J1345" s="1">
        <v>99423</v>
      </c>
      <c r="K1345" s="1">
        <v>99423</v>
      </c>
      <c r="L1345" s="1" t="s">
        <v>3030</v>
      </c>
      <c r="M1345" s="1" t="s">
        <v>19</v>
      </c>
      <c r="N1345" s="1" t="s">
        <v>20</v>
      </c>
      <c r="O1345" s="1" t="s">
        <v>3029</v>
      </c>
      <c r="P1345" s="1" t="s">
        <v>3029</v>
      </c>
      <c r="Q1345" s="1" t="s">
        <v>3030</v>
      </c>
      <c r="R1345" s="1" t="s">
        <v>3976</v>
      </c>
      <c r="S1345" s="1">
        <v>0</v>
      </c>
      <c r="T1345" s="1" t="s">
        <v>21</v>
      </c>
    </row>
    <row r="1346" spans="1:20" x14ac:dyDescent="0.35">
      <c r="A1346" s="1" t="s">
        <v>14</v>
      </c>
      <c r="B1346" s="1" t="s">
        <v>3031</v>
      </c>
      <c r="C1346" s="1" t="s">
        <v>3015</v>
      </c>
      <c r="D1346" s="1" t="s">
        <v>2955</v>
      </c>
      <c r="E1346" t="str">
        <f t="shared" ref="E1346:E1409" si="84">+TEXT(D1346,"aaaa")</f>
        <v>2023</v>
      </c>
      <c r="F1346" t="str">
        <f t="shared" ref="F1346:F1409" si="85">+TEXT(D1346,"mmmm")</f>
        <v>marzo</v>
      </c>
      <c r="G1346" s="3">
        <v>45566</v>
      </c>
      <c r="H1346" s="4">
        <f t="shared" si="83"/>
        <v>554</v>
      </c>
      <c r="I1346" s="2">
        <f t="shared" ref="I1346:I1409" si="86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99423</v>
      </c>
      <c r="K1346" s="1">
        <v>99423</v>
      </c>
      <c r="L1346" s="1" t="s">
        <v>3032</v>
      </c>
      <c r="M1346" s="1" t="s">
        <v>19</v>
      </c>
      <c r="N1346" s="1" t="s">
        <v>20</v>
      </c>
      <c r="O1346" s="1" t="s">
        <v>3031</v>
      </c>
      <c r="P1346" s="1" t="s">
        <v>3031</v>
      </c>
      <c r="Q1346" s="1" t="s">
        <v>3032</v>
      </c>
      <c r="R1346" s="1" t="s">
        <v>3976</v>
      </c>
      <c r="S1346" s="1">
        <v>0</v>
      </c>
      <c r="T1346" s="1" t="s">
        <v>21</v>
      </c>
    </row>
    <row r="1347" spans="1:20" x14ac:dyDescent="0.35">
      <c r="A1347" s="1" t="s">
        <v>14</v>
      </c>
      <c r="B1347" s="1" t="s">
        <v>3033</v>
      </c>
      <c r="C1347" s="1" t="s">
        <v>3015</v>
      </c>
      <c r="D1347" s="1" t="s">
        <v>2988</v>
      </c>
      <c r="E1347" t="str">
        <f t="shared" si="84"/>
        <v>2023</v>
      </c>
      <c r="F1347" t="str">
        <f t="shared" si="85"/>
        <v>marzo</v>
      </c>
      <c r="G1347" s="3">
        <v>45566</v>
      </c>
      <c r="H1347" s="4">
        <f t="shared" ref="H1347:H1410" si="87">+G1347-D1347</f>
        <v>560</v>
      </c>
      <c r="I1347" s="2">
        <f t="shared" si="86"/>
        <v>720</v>
      </c>
      <c r="J1347" s="1">
        <v>99423</v>
      </c>
      <c r="K1347" s="1">
        <v>99423</v>
      </c>
      <c r="L1347" s="1" t="s">
        <v>3034</v>
      </c>
      <c r="M1347" s="1" t="s">
        <v>19</v>
      </c>
      <c r="N1347" s="1" t="s">
        <v>20</v>
      </c>
      <c r="O1347" s="1" t="s">
        <v>3033</v>
      </c>
      <c r="P1347" s="1" t="s">
        <v>3033</v>
      </c>
      <c r="Q1347" s="1" t="s">
        <v>3034</v>
      </c>
      <c r="R1347" s="1" t="s">
        <v>3976</v>
      </c>
      <c r="S1347" s="1">
        <v>0</v>
      </c>
      <c r="T1347" s="1" t="s">
        <v>21</v>
      </c>
    </row>
    <row r="1348" spans="1:20" x14ac:dyDescent="0.35">
      <c r="A1348" s="1" t="s">
        <v>14</v>
      </c>
      <c r="B1348" s="1" t="s">
        <v>3035</v>
      </c>
      <c r="C1348" s="1" t="s">
        <v>3015</v>
      </c>
      <c r="D1348" s="1" t="s">
        <v>2955</v>
      </c>
      <c r="E1348" t="str">
        <f t="shared" si="84"/>
        <v>2023</v>
      </c>
      <c r="F1348" t="str">
        <f t="shared" si="85"/>
        <v>marzo</v>
      </c>
      <c r="G1348" s="3">
        <v>45566</v>
      </c>
      <c r="H1348" s="4">
        <f t="shared" si="87"/>
        <v>554</v>
      </c>
      <c r="I1348" s="2">
        <f t="shared" si="86"/>
        <v>720</v>
      </c>
      <c r="J1348" s="1">
        <v>99423</v>
      </c>
      <c r="K1348" s="1">
        <v>99423</v>
      </c>
      <c r="L1348" s="1" t="s">
        <v>3036</v>
      </c>
      <c r="M1348" s="1" t="s">
        <v>19</v>
      </c>
      <c r="N1348" s="1" t="s">
        <v>20</v>
      </c>
      <c r="O1348" s="1" t="s">
        <v>3035</v>
      </c>
      <c r="P1348" s="1" t="s">
        <v>3035</v>
      </c>
      <c r="Q1348" s="1" t="s">
        <v>3036</v>
      </c>
      <c r="R1348" s="1" t="s">
        <v>3976</v>
      </c>
      <c r="S1348" s="1">
        <v>0</v>
      </c>
      <c r="T1348" s="1" t="s">
        <v>21</v>
      </c>
    </row>
    <row r="1349" spans="1:20" x14ac:dyDescent="0.35">
      <c r="A1349" s="1" t="s">
        <v>14</v>
      </c>
      <c r="B1349" s="1" t="s">
        <v>3037</v>
      </c>
      <c r="C1349" s="1" t="s">
        <v>3015</v>
      </c>
      <c r="D1349" s="1" t="s">
        <v>2955</v>
      </c>
      <c r="E1349" t="str">
        <f t="shared" si="84"/>
        <v>2023</v>
      </c>
      <c r="F1349" t="str">
        <f t="shared" si="85"/>
        <v>marzo</v>
      </c>
      <c r="G1349" s="3">
        <v>45566</v>
      </c>
      <c r="H1349" s="4">
        <f t="shared" si="87"/>
        <v>554</v>
      </c>
      <c r="I1349" s="2">
        <f t="shared" si="86"/>
        <v>720</v>
      </c>
      <c r="J1349" s="1">
        <v>87702</v>
      </c>
      <c r="K1349" s="1">
        <v>87702</v>
      </c>
      <c r="L1349" s="1" t="s">
        <v>3038</v>
      </c>
      <c r="M1349" s="1" t="s">
        <v>19</v>
      </c>
      <c r="N1349" s="1" t="s">
        <v>20</v>
      </c>
      <c r="O1349" s="1" t="s">
        <v>3037</v>
      </c>
      <c r="P1349" s="1" t="s">
        <v>3037</v>
      </c>
      <c r="Q1349" s="1" t="s">
        <v>3038</v>
      </c>
      <c r="R1349" s="1" t="s">
        <v>3976</v>
      </c>
      <c r="S1349" s="1">
        <v>0</v>
      </c>
      <c r="T1349" s="1" t="s">
        <v>21</v>
      </c>
    </row>
    <row r="1350" spans="1:20" x14ac:dyDescent="0.35">
      <c r="A1350" s="1" t="s">
        <v>14</v>
      </c>
      <c r="B1350" s="1" t="s">
        <v>3039</v>
      </c>
      <c r="C1350" s="1" t="s">
        <v>3015</v>
      </c>
      <c r="D1350" s="1" t="s">
        <v>2988</v>
      </c>
      <c r="E1350" t="str">
        <f t="shared" si="84"/>
        <v>2023</v>
      </c>
      <c r="F1350" t="str">
        <f t="shared" si="85"/>
        <v>marzo</v>
      </c>
      <c r="G1350" s="3">
        <v>45566</v>
      </c>
      <c r="H1350" s="4">
        <f t="shared" si="87"/>
        <v>560</v>
      </c>
      <c r="I1350" s="2">
        <f t="shared" si="86"/>
        <v>720</v>
      </c>
      <c r="J1350" s="1">
        <v>99423</v>
      </c>
      <c r="K1350" s="1">
        <v>99423</v>
      </c>
      <c r="L1350" s="1" t="s">
        <v>3040</v>
      </c>
      <c r="M1350" s="1" t="s">
        <v>19</v>
      </c>
      <c r="N1350" s="1" t="s">
        <v>20</v>
      </c>
      <c r="O1350" s="1" t="s">
        <v>3039</v>
      </c>
      <c r="P1350" s="1" t="s">
        <v>3039</v>
      </c>
      <c r="Q1350" s="1" t="s">
        <v>3040</v>
      </c>
      <c r="R1350" s="1" t="s">
        <v>3976</v>
      </c>
      <c r="S1350" s="1">
        <v>0</v>
      </c>
      <c r="T1350" s="1" t="s">
        <v>21</v>
      </c>
    </row>
    <row r="1351" spans="1:20" x14ac:dyDescent="0.35">
      <c r="A1351" s="1" t="s">
        <v>14</v>
      </c>
      <c r="B1351" s="1" t="s">
        <v>3041</v>
      </c>
      <c r="C1351" s="1" t="s">
        <v>3042</v>
      </c>
      <c r="D1351" s="1" t="s">
        <v>2836</v>
      </c>
      <c r="E1351" t="str">
        <f t="shared" si="84"/>
        <v>2023</v>
      </c>
      <c r="F1351" t="str">
        <f t="shared" si="85"/>
        <v>junio</v>
      </c>
      <c r="G1351" s="3">
        <v>45566</v>
      </c>
      <c r="H1351" s="4">
        <f t="shared" si="87"/>
        <v>462</v>
      </c>
      <c r="I1351" s="2">
        <f t="shared" si="86"/>
        <v>720</v>
      </c>
      <c r="J1351" s="1">
        <v>87702</v>
      </c>
      <c r="K1351" s="1">
        <v>87702</v>
      </c>
      <c r="L1351" s="1" t="s">
        <v>3043</v>
      </c>
      <c r="M1351" s="1" t="s">
        <v>19</v>
      </c>
      <c r="N1351" s="1" t="s">
        <v>20</v>
      </c>
      <c r="O1351" s="1" t="s">
        <v>3041</v>
      </c>
      <c r="P1351" s="1" t="s">
        <v>3041</v>
      </c>
      <c r="Q1351" s="1" t="s">
        <v>3043</v>
      </c>
      <c r="R1351" s="1" t="s">
        <v>3976</v>
      </c>
      <c r="S1351" s="1">
        <v>0</v>
      </c>
      <c r="T1351" s="1" t="s">
        <v>21</v>
      </c>
    </row>
    <row r="1352" spans="1:20" x14ac:dyDescent="0.35">
      <c r="A1352" s="1" t="s">
        <v>14</v>
      </c>
      <c r="B1352" s="1" t="s">
        <v>3044</v>
      </c>
      <c r="C1352" s="1" t="s">
        <v>3042</v>
      </c>
      <c r="D1352" s="1" t="s">
        <v>2836</v>
      </c>
      <c r="E1352" t="str">
        <f t="shared" si="84"/>
        <v>2023</v>
      </c>
      <c r="F1352" t="str">
        <f t="shared" si="85"/>
        <v>junio</v>
      </c>
      <c r="G1352" s="3">
        <v>45566</v>
      </c>
      <c r="H1352" s="4">
        <f t="shared" si="87"/>
        <v>462</v>
      </c>
      <c r="I1352" s="2">
        <f t="shared" si="86"/>
        <v>720</v>
      </c>
      <c r="J1352" s="1">
        <v>87702</v>
      </c>
      <c r="K1352" s="1">
        <v>87702</v>
      </c>
      <c r="L1352" s="1" t="s">
        <v>3045</v>
      </c>
      <c r="M1352" s="1" t="s">
        <v>19</v>
      </c>
      <c r="N1352" s="1" t="s">
        <v>20</v>
      </c>
      <c r="O1352" s="1" t="s">
        <v>3044</v>
      </c>
      <c r="P1352" s="1" t="s">
        <v>3044</v>
      </c>
      <c r="Q1352" s="1" t="s">
        <v>3045</v>
      </c>
      <c r="R1352" s="1" t="s">
        <v>3976</v>
      </c>
      <c r="S1352" s="1">
        <v>0</v>
      </c>
      <c r="T1352" s="1" t="s">
        <v>21</v>
      </c>
    </row>
    <row r="1353" spans="1:20" x14ac:dyDescent="0.35">
      <c r="A1353" s="1" t="s">
        <v>14</v>
      </c>
      <c r="B1353" s="1" t="s">
        <v>3046</v>
      </c>
      <c r="C1353" s="1" t="s">
        <v>3042</v>
      </c>
      <c r="D1353" s="1" t="s">
        <v>2988</v>
      </c>
      <c r="E1353" t="str">
        <f t="shared" si="84"/>
        <v>2023</v>
      </c>
      <c r="F1353" t="str">
        <f t="shared" si="85"/>
        <v>marzo</v>
      </c>
      <c r="G1353" s="3">
        <v>45566</v>
      </c>
      <c r="H1353" s="4">
        <f t="shared" si="87"/>
        <v>560</v>
      </c>
      <c r="I1353" s="2">
        <f t="shared" si="86"/>
        <v>720</v>
      </c>
      <c r="J1353" s="1">
        <v>99423</v>
      </c>
      <c r="K1353" s="1">
        <v>99423</v>
      </c>
      <c r="L1353" s="1" t="s">
        <v>3047</v>
      </c>
      <c r="M1353" s="1" t="s">
        <v>19</v>
      </c>
      <c r="N1353" s="1" t="s">
        <v>20</v>
      </c>
      <c r="O1353" s="1" t="s">
        <v>3046</v>
      </c>
      <c r="P1353" s="1" t="s">
        <v>3046</v>
      </c>
      <c r="Q1353" s="1" t="s">
        <v>3047</v>
      </c>
      <c r="R1353" s="1" t="s">
        <v>3976</v>
      </c>
      <c r="S1353" s="1">
        <v>0</v>
      </c>
      <c r="T1353" s="1" t="s">
        <v>21</v>
      </c>
    </row>
    <row r="1354" spans="1:20" x14ac:dyDescent="0.35">
      <c r="A1354" s="1" t="s">
        <v>14</v>
      </c>
      <c r="B1354" s="1" t="s">
        <v>3048</v>
      </c>
      <c r="C1354" s="1" t="s">
        <v>3042</v>
      </c>
      <c r="D1354" s="1" t="s">
        <v>2988</v>
      </c>
      <c r="E1354" t="str">
        <f t="shared" si="84"/>
        <v>2023</v>
      </c>
      <c r="F1354" t="str">
        <f t="shared" si="85"/>
        <v>marzo</v>
      </c>
      <c r="G1354" s="3">
        <v>45566</v>
      </c>
      <c r="H1354" s="4">
        <f t="shared" si="87"/>
        <v>560</v>
      </c>
      <c r="I1354" s="2">
        <f t="shared" si="86"/>
        <v>720</v>
      </c>
      <c r="J1354" s="1">
        <v>87702</v>
      </c>
      <c r="K1354" s="1">
        <v>87702</v>
      </c>
      <c r="L1354" s="1" t="s">
        <v>3049</v>
      </c>
      <c r="M1354" s="1" t="s">
        <v>19</v>
      </c>
      <c r="N1354" s="1" t="s">
        <v>20</v>
      </c>
      <c r="O1354" s="1" t="s">
        <v>3048</v>
      </c>
      <c r="P1354" s="1" t="s">
        <v>3048</v>
      </c>
      <c r="Q1354" s="1" t="s">
        <v>3049</v>
      </c>
      <c r="R1354" s="1" t="s">
        <v>3976</v>
      </c>
      <c r="S1354" s="1">
        <v>0</v>
      </c>
      <c r="T1354" s="1" t="s">
        <v>21</v>
      </c>
    </row>
    <row r="1355" spans="1:20" x14ac:dyDescent="0.35">
      <c r="A1355" s="1" t="s">
        <v>14</v>
      </c>
      <c r="B1355" s="1" t="s">
        <v>3050</v>
      </c>
      <c r="C1355" s="1" t="s">
        <v>3051</v>
      </c>
      <c r="D1355" s="1" t="s">
        <v>2988</v>
      </c>
      <c r="E1355" t="str">
        <f t="shared" si="84"/>
        <v>2023</v>
      </c>
      <c r="F1355" t="str">
        <f t="shared" si="85"/>
        <v>marzo</v>
      </c>
      <c r="G1355" s="3">
        <v>45566</v>
      </c>
      <c r="H1355" s="4">
        <f t="shared" si="87"/>
        <v>560</v>
      </c>
      <c r="I1355" s="2">
        <f t="shared" si="86"/>
        <v>720</v>
      </c>
      <c r="J1355" s="1">
        <v>99423</v>
      </c>
      <c r="K1355" s="1">
        <v>99423</v>
      </c>
      <c r="L1355" s="1" t="s">
        <v>3052</v>
      </c>
      <c r="M1355" s="1" t="s">
        <v>19</v>
      </c>
      <c r="N1355" s="1" t="s">
        <v>20</v>
      </c>
      <c r="O1355" s="1" t="s">
        <v>3050</v>
      </c>
      <c r="P1355" s="1" t="s">
        <v>3050</v>
      </c>
      <c r="Q1355" s="1" t="s">
        <v>3052</v>
      </c>
      <c r="R1355" s="1" t="s">
        <v>3976</v>
      </c>
      <c r="S1355" s="1">
        <v>0</v>
      </c>
      <c r="T1355" s="1" t="s">
        <v>21</v>
      </c>
    </row>
    <row r="1356" spans="1:20" x14ac:dyDescent="0.35">
      <c r="A1356" s="1" t="s">
        <v>14</v>
      </c>
      <c r="B1356" s="1" t="s">
        <v>3053</v>
      </c>
      <c r="C1356" s="1" t="s">
        <v>3051</v>
      </c>
      <c r="D1356" s="1" t="s">
        <v>2988</v>
      </c>
      <c r="E1356" t="str">
        <f t="shared" si="84"/>
        <v>2023</v>
      </c>
      <c r="F1356" t="str">
        <f t="shared" si="85"/>
        <v>marzo</v>
      </c>
      <c r="G1356" s="3">
        <v>45566</v>
      </c>
      <c r="H1356" s="4">
        <f t="shared" si="87"/>
        <v>560</v>
      </c>
      <c r="I1356" s="2">
        <f t="shared" si="86"/>
        <v>720</v>
      </c>
      <c r="J1356" s="1">
        <v>99423</v>
      </c>
      <c r="K1356" s="1">
        <v>99423</v>
      </c>
      <c r="L1356" s="1" t="s">
        <v>3054</v>
      </c>
      <c r="M1356" s="1" t="s">
        <v>19</v>
      </c>
      <c r="N1356" s="1" t="s">
        <v>20</v>
      </c>
      <c r="O1356" s="1" t="s">
        <v>3053</v>
      </c>
      <c r="P1356" s="1" t="s">
        <v>3053</v>
      </c>
      <c r="Q1356" s="1" t="s">
        <v>3054</v>
      </c>
      <c r="R1356" s="1" t="s">
        <v>3976</v>
      </c>
      <c r="S1356" s="1">
        <v>0</v>
      </c>
      <c r="T1356" s="1" t="s">
        <v>21</v>
      </c>
    </row>
    <row r="1357" spans="1:20" x14ac:dyDescent="0.35">
      <c r="A1357" s="1" t="s">
        <v>14</v>
      </c>
      <c r="B1357" s="1" t="s">
        <v>3055</v>
      </c>
      <c r="C1357" s="1" t="s">
        <v>3051</v>
      </c>
      <c r="D1357" s="1" t="s">
        <v>2988</v>
      </c>
      <c r="E1357" t="str">
        <f t="shared" si="84"/>
        <v>2023</v>
      </c>
      <c r="F1357" t="str">
        <f t="shared" si="85"/>
        <v>marzo</v>
      </c>
      <c r="G1357" s="3">
        <v>45566</v>
      </c>
      <c r="H1357" s="4">
        <f t="shared" si="87"/>
        <v>560</v>
      </c>
      <c r="I1357" s="2">
        <f t="shared" si="86"/>
        <v>720</v>
      </c>
      <c r="J1357" s="1">
        <v>99423</v>
      </c>
      <c r="K1357" s="1">
        <v>99423</v>
      </c>
      <c r="L1357" s="1" t="s">
        <v>3056</v>
      </c>
      <c r="M1357" s="1" t="s">
        <v>19</v>
      </c>
      <c r="N1357" s="1" t="s">
        <v>20</v>
      </c>
      <c r="O1357" s="1" t="s">
        <v>3055</v>
      </c>
      <c r="P1357" s="1" t="s">
        <v>3055</v>
      </c>
      <c r="Q1357" s="1" t="s">
        <v>3056</v>
      </c>
      <c r="R1357" s="1" t="s">
        <v>3976</v>
      </c>
      <c r="S1357" s="1">
        <v>0</v>
      </c>
      <c r="T1357" s="1" t="s">
        <v>21</v>
      </c>
    </row>
    <row r="1358" spans="1:20" x14ac:dyDescent="0.35">
      <c r="A1358" s="1" t="s">
        <v>14</v>
      </c>
      <c r="B1358" s="1" t="s">
        <v>3057</v>
      </c>
      <c r="C1358" s="1" t="s">
        <v>3051</v>
      </c>
      <c r="D1358" s="1" t="s">
        <v>2988</v>
      </c>
      <c r="E1358" t="str">
        <f t="shared" si="84"/>
        <v>2023</v>
      </c>
      <c r="F1358" t="str">
        <f t="shared" si="85"/>
        <v>marzo</v>
      </c>
      <c r="G1358" s="3">
        <v>45566</v>
      </c>
      <c r="H1358" s="4">
        <f t="shared" si="87"/>
        <v>560</v>
      </c>
      <c r="I1358" s="2">
        <f t="shared" si="86"/>
        <v>720</v>
      </c>
      <c r="J1358" s="1">
        <v>99423</v>
      </c>
      <c r="K1358" s="1">
        <v>99423</v>
      </c>
      <c r="L1358" s="1" t="s">
        <v>3058</v>
      </c>
      <c r="M1358" s="1" t="s">
        <v>19</v>
      </c>
      <c r="N1358" s="1" t="s">
        <v>20</v>
      </c>
      <c r="O1358" s="1" t="s">
        <v>3057</v>
      </c>
      <c r="P1358" s="1" t="s">
        <v>3057</v>
      </c>
      <c r="Q1358" s="1" t="s">
        <v>3058</v>
      </c>
      <c r="R1358" s="1" t="s">
        <v>3976</v>
      </c>
      <c r="S1358" s="1">
        <v>0</v>
      </c>
      <c r="T1358" s="1" t="s">
        <v>21</v>
      </c>
    </row>
    <row r="1359" spans="1:20" x14ac:dyDescent="0.35">
      <c r="A1359" s="1" t="s">
        <v>14</v>
      </c>
      <c r="B1359" s="1" t="s">
        <v>3059</v>
      </c>
      <c r="C1359" s="1" t="s">
        <v>3051</v>
      </c>
      <c r="D1359" s="1" t="s">
        <v>3060</v>
      </c>
      <c r="E1359" t="str">
        <f t="shared" si="84"/>
        <v>2023</v>
      </c>
      <c r="F1359" t="str">
        <f t="shared" si="85"/>
        <v>mayo</v>
      </c>
      <c r="G1359" s="3">
        <v>45566</v>
      </c>
      <c r="H1359" s="4">
        <f t="shared" si="87"/>
        <v>500</v>
      </c>
      <c r="I1359" s="2">
        <f t="shared" si="86"/>
        <v>720</v>
      </c>
      <c r="J1359" s="1">
        <v>99423</v>
      </c>
      <c r="K1359" s="1">
        <v>99423</v>
      </c>
      <c r="L1359" s="1" t="s">
        <v>3061</v>
      </c>
      <c r="M1359" s="1" t="s">
        <v>19</v>
      </c>
      <c r="N1359" s="1" t="s">
        <v>20</v>
      </c>
      <c r="O1359" s="1" t="s">
        <v>3059</v>
      </c>
      <c r="P1359" s="1" t="s">
        <v>3059</v>
      </c>
      <c r="Q1359" s="1" t="s">
        <v>3061</v>
      </c>
      <c r="R1359" s="1" t="s">
        <v>3976</v>
      </c>
      <c r="S1359" s="1">
        <v>0</v>
      </c>
      <c r="T1359" s="1" t="s">
        <v>21</v>
      </c>
    </row>
    <row r="1360" spans="1:20" x14ac:dyDescent="0.35">
      <c r="A1360" s="1" t="s">
        <v>14</v>
      </c>
      <c r="B1360" s="1" t="s">
        <v>3062</v>
      </c>
      <c r="C1360" s="1" t="s">
        <v>3063</v>
      </c>
      <c r="D1360" s="1" t="s">
        <v>3060</v>
      </c>
      <c r="E1360" t="str">
        <f t="shared" si="84"/>
        <v>2023</v>
      </c>
      <c r="F1360" t="str">
        <f t="shared" si="85"/>
        <v>mayo</v>
      </c>
      <c r="G1360" s="3">
        <v>45566</v>
      </c>
      <c r="H1360" s="4">
        <f t="shared" si="87"/>
        <v>500</v>
      </c>
      <c r="I1360" s="2">
        <f t="shared" si="86"/>
        <v>720</v>
      </c>
      <c r="J1360" s="1">
        <v>99423</v>
      </c>
      <c r="K1360" s="1">
        <v>99423</v>
      </c>
      <c r="L1360" s="1" t="s">
        <v>3064</v>
      </c>
      <c r="M1360" s="1" t="s">
        <v>19</v>
      </c>
      <c r="N1360" s="1" t="s">
        <v>20</v>
      </c>
      <c r="O1360" s="1" t="s">
        <v>3062</v>
      </c>
      <c r="P1360" s="1" t="s">
        <v>3062</v>
      </c>
      <c r="Q1360" s="1" t="s">
        <v>3064</v>
      </c>
      <c r="R1360" s="1" t="s">
        <v>3976</v>
      </c>
      <c r="S1360" s="1">
        <v>0</v>
      </c>
      <c r="T1360" s="1" t="s">
        <v>21</v>
      </c>
    </row>
    <row r="1361" spans="1:20" x14ac:dyDescent="0.35">
      <c r="A1361" s="1" t="s">
        <v>14</v>
      </c>
      <c r="B1361" s="1" t="s">
        <v>3065</v>
      </c>
      <c r="C1361" s="1" t="s">
        <v>3063</v>
      </c>
      <c r="D1361" s="1" t="s">
        <v>3060</v>
      </c>
      <c r="E1361" t="str">
        <f t="shared" si="84"/>
        <v>2023</v>
      </c>
      <c r="F1361" t="str">
        <f t="shared" si="85"/>
        <v>mayo</v>
      </c>
      <c r="G1361" s="3">
        <v>45566</v>
      </c>
      <c r="H1361" s="4">
        <f t="shared" si="87"/>
        <v>500</v>
      </c>
      <c r="I1361" s="2">
        <f t="shared" si="86"/>
        <v>720</v>
      </c>
      <c r="J1361" s="1">
        <v>99423</v>
      </c>
      <c r="K1361" s="1">
        <v>99423</v>
      </c>
      <c r="L1361" s="1" t="s">
        <v>3066</v>
      </c>
      <c r="M1361" s="1" t="s">
        <v>19</v>
      </c>
      <c r="N1361" s="1" t="s">
        <v>20</v>
      </c>
      <c r="O1361" s="1" t="s">
        <v>3065</v>
      </c>
      <c r="P1361" s="1" t="s">
        <v>3065</v>
      </c>
      <c r="Q1361" s="1" t="s">
        <v>3066</v>
      </c>
      <c r="R1361" s="1" t="s">
        <v>3976</v>
      </c>
      <c r="S1361" s="1">
        <v>0</v>
      </c>
      <c r="T1361" s="1" t="s">
        <v>21</v>
      </c>
    </row>
    <row r="1362" spans="1:20" x14ac:dyDescent="0.35">
      <c r="A1362" s="1" t="s">
        <v>14</v>
      </c>
      <c r="B1362" s="1" t="s">
        <v>3067</v>
      </c>
      <c r="C1362" s="1" t="s">
        <v>3063</v>
      </c>
      <c r="D1362" s="1" t="s">
        <v>3060</v>
      </c>
      <c r="E1362" t="str">
        <f t="shared" si="84"/>
        <v>2023</v>
      </c>
      <c r="F1362" t="str">
        <f t="shared" si="85"/>
        <v>mayo</v>
      </c>
      <c r="G1362" s="3">
        <v>45566</v>
      </c>
      <c r="H1362" s="4">
        <f t="shared" si="87"/>
        <v>500</v>
      </c>
      <c r="I1362" s="2">
        <f t="shared" si="86"/>
        <v>720</v>
      </c>
      <c r="J1362" s="1">
        <v>99423</v>
      </c>
      <c r="K1362" s="1">
        <v>99423</v>
      </c>
      <c r="L1362" s="1" t="s">
        <v>3068</v>
      </c>
      <c r="M1362" s="1" t="s">
        <v>19</v>
      </c>
      <c r="N1362" s="1" t="s">
        <v>20</v>
      </c>
      <c r="O1362" s="1" t="s">
        <v>3067</v>
      </c>
      <c r="P1362" s="1" t="s">
        <v>3067</v>
      </c>
      <c r="Q1362" s="1" t="s">
        <v>3068</v>
      </c>
      <c r="R1362" s="1" t="s">
        <v>3976</v>
      </c>
      <c r="S1362" s="1">
        <v>0</v>
      </c>
      <c r="T1362" s="1" t="s">
        <v>21</v>
      </c>
    </row>
    <row r="1363" spans="1:20" x14ac:dyDescent="0.35">
      <c r="A1363" s="1" t="s">
        <v>14</v>
      </c>
      <c r="B1363" s="1" t="s">
        <v>3069</v>
      </c>
      <c r="C1363" s="1" t="s">
        <v>3070</v>
      </c>
      <c r="D1363" s="1" t="s">
        <v>2988</v>
      </c>
      <c r="E1363" t="str">
        <f t="shared" si="84"/>
        <v>2023</v>
      </c>
      <c r="F1363" t="str">
        <f t="shared" si="85"/>
        <v>marzo</v>
      </c>
      <c r="G1363" s="3">
        <v>45566</v>
      </c>
      <c r="H1363" s="4">
        <f t="shared" si="87"/>
        <v>560</v>
      </c>
      <c r="I1363" s="2">
        <f t="shared" si="86"/>
        <v>720</v>
      </c>
      <c r="J1363" s="1">
        <v>99423</v>
      </c>
      <c r="K1363" s="1">
        <v>99423</v>
      </c>
      <c r="L1363" s="1" t="s">
        <v>3071</v>
      </c>
      <c r="M1363" s="1" t="s">
        <v>19</v>
      </c>
      <c r="N1363" s="1" t="s">
        <v>20</v>
      </c>
      <c r="O1363" s="1" t="s">
        <v>3069</v>
      </c>
      <c r="P1363" s="1" t="s">
        <v>3069</v>
      </c>
      <c r="Q1363" s="1" t="s">
        <v>3071</v>
      </c>
      <c r="R1363" s="1" t="s">
        <v>3976</v>
      </c>
      <c r="S1363" s="1">
        <v>0</v>
      </c>
      <c r="T1363" s="1" t="s">
        <v>21</v>
      </c>
    </row>
    <row r="1364" spans="1:20" x14ac:dyDescent="0.35">
      <c r="A1364" s="1" t="s">
        <v>14</v>
      </c>
      <c r="B1364" s="1" t="s">
        <v>3072</v>
      </c>
      <c r="C1364" s="1" t="s">
        <v>3070</v>
      </c>
      <c r="D1364" s="1" t="s">
        <v>2988</v>
      </c>
      <c r="E1364" t="str">
        <f t="shared" si="84"/>
        <v>2023</v>
      </c>
      <c r="F1364" t="str">
        <f t="shared" si="85"/>
        <v>marzo</v>
      </c>
      <c r="G1364" s="3">
        <v>45566</v>
      </c>
      <c r="H1364" s="4">
        <f t="shared" si="87"/>
        <v>560</v>
      </c>
      <c r="I1364" s="2">
        <f t="shared" si="86"/>
        <v>720</v>
      </c>
      <c r="J1364" s="1">
        <v>99423</v>
      </c>
      <c r="K1364" s="1">
        <v>99423</v>
      </c>
      <c r="L1364" s="1" t="s">
        <v>3073</v>
      </c>
      <c r="M1364" s="1" t="s">
        <v>19</v>
      </c>
      <c r="N1364" s="1" t="s">
        <v>20</v>
      </c>
      <c r="O1364" s="1" t="s">
        <v>3072</v>
      </c>
      <c r="P1364" s="1" t="s">
        <v>3072</v>
      </c>
      <c r="Q1364" s="1" t="s">
        <v>3073</v>
      </c>
      <c r="R1364" s="1" t="s">
        <v>3976</v>
      </c>
      <c r="S1364" s="1">
        <v>0</v>
      </c>
      <c r="T1364" s="1" t="s">
        <v>21</v>
      </c>
    </row>
    <row r="1365" spans="1:20" x14ac:dyDescent="0.35">
      <c r="A1365" s="1" t="s">
        <v>14</v>
      </c>
      <c r="B1365" s="1" t="s">
        <v>3074</v>
      </c>
      <c r="C1365" s="1" t="s">
        <v>3070</v>
      </c>
      <c r="D1365" s="1" t="s">
        <v>2988</v>
      </c>
      <c r="E1365" t="str">
        <f t="shared" si="84"/>
        <v>2023</v>
      </c>
      <c r="F1365" t="str">
        <f t="shared" si="85"/>
        <v>marzo</v>
      </c>
      <c r="G1365" s="3">
        <v>45566</v>
      </c>
      <c r="H1365" s="4">
        <f t="shared" si="87"/>
        <v>560</v>
      </c>
      <c r="I1365" s="2">
        <f t="shared" si="86"/>
        <v>720</v>
      </c>
      <c r="J1365" s="1">
        <v>99423</v>
      </c>
      <c r="K1365" s="1">
        <v>99423</v>
      </c>
      <c r="L1365" s="1" t="s">
        <v>3075</v>
      </c>
      <c r="M1365" s="1" t="s">
        <v>19</v>
      </c>
      <c r="N1365" s="1" t="s">
        <v>20</v>
      </c>
      <c r="O1365" s="1" t="s">
        <v>3074</v>
      </c>
      <c r="P1365" s="1" t="s">
        <v>3074</v>
      </c>
      <c r="Q1365" s="1" t="s">
        <v>3075</v>
      </c>
      <c r="R1365" s="1" t="s">
        <v>3976</v>
      </c>
      <c r="S1365" s="1">
        <v>0</v>
      </c>
      <c r="T1365" s="1" t="s">
        <v>21</v>
      </c>
    </row>
    <row r="1366" spans="1:20" x14ac:dyDescent="0.35">
      <c r="A1366" s="1" t="s">
        <v>14</v>
      </c>
      <c r="B1366" s="1" t="s">
        <v>3076</v>
      </c>
      <c r="C1366" s="1" t="s">
        <v>3070</v>
      </c>
      <c r="D1366" s="1" t="s">
        <v>2988</v>
      </c>
      <c r="E1366" t="str">
        <f t="shared" si="84"/>
        <v>2023</v>
      </c>
      <c r="F1366" t="str">
        <f t="shared" si="85"/>
        <v>marzo</v>
      </c>
      <c r="G1366" s="3">
        <v>45566</v>
      </c>
      <c r="H1366" s="4">
        <f t="shared" si="87"/>
        <v>560</v>
      </c>
      <c r="I1366" s="2">
        <f t="shared" si="86"/>
        <v>720</v>
      </c>
      <c r="J1366" s="1">
        <v>99423</v>
      </c>
      <c r="K1366" s="1">
        <v>99423</v>
      </c>
      <c r="L1366" s="1" t="s">
        <v>3077</v>
      </c>
      <c r="M1366" s="1" t="s">
        <v>19</v>
      </c>
      <c r="N1366" s="1" t="s">
        <v>20</v>
      </c>
      <c r="O1366" s="1" t="s">
        <v>3076</v>
      </c>
      <c r="P1366" s="1" t="s">
        <v>3076</v>
      </c>
      <c r="Q1366" s="1" t="s">
        <v>3077</v>
      </c>
      <c r="R1366" s="1" t="s">
        <v>3976</v>
      </c>
      <c r="S1366" s="1">
        <v>0</v>
      </c>
      <c r="T1366" s="1" t="s">
        <v>21</v>
      </c>
    </row>
    <row r="1367" spans="1:20" x14ac:dyDescent="0.35">
      <c r="A1367" s="1" t="s">
        <v>14</v>
      </c>
      <c r="B1367" s="1" t="s">
        <v>3078</v>
      </c>
      <c r="C1367" s="1" t="s">
        <v>3070</v>
      </c>
      <c r="D1367" s="1" t="s">
        <v>3079</v>
      </c>
      <c r="E1367" t="str">
        <f t="shared" si="84"/>
        <v>2023</v>
      </c>
      <c r="F1367" t="str">
        <f t="shared" si="85"/>
        <v>octubre</v>
      </c>
      <c r="G1367" s="3">
        <v>45566</v>
      </c>
      <c r="H1367" s="4">
        <f t="shared" si="87"/>
        <v>354</v>
      </c>
      <c r="I1367" s="2">
        <f t="shared" si="86"/>
        <v>360</v>
      </c>
      <c r="J1367" s="1">
        <v>99423</v>
      </c>
      <c r="K1367" s="1">
        <v>99423</v>
      </c>
      <c r="L1367" s="1" t="s">
        <v>3080</v>
      </c>
      <c r="M1367" s="1" t="s">
        <v>19</v>
      </c>
      <c r="N1367" s="1" t="s">
        <v>20</v>
      </c>
      <c r="O1367" s="1" t="s">
        <v>3078</v>
      </c>
      <c r="P1367" s="1" t="s">
        <v>3078</v>
      </c>
      <c r="Q1367" s="1" t="s">
        <v>3080</v>
      </c>
      <c r="R1367" s="1" t="s">
        <v>3976</v>
      </c>
      <c r="S1367" s="1">
        <v>0</v>
      </c>
      <c r="T1367" s="1" t="s">
        <v>21</v>
      </c>
    </row>
    <row r="1368" spans="1:20" x14ac:dyDescent="0.35">
      <c r="A1368" s="1" t="s">
        <v>14</v>
      </c>
      <c r="B1368" s="1" t="s">
        <v>3081</v>
      </c>
      <c r="C1368" s="1" t="s">
        <v>3070</v>
      </c>
      <c r="D1368" s="1" t="s">
        <v>2988</v>
      </c>
      <c r="E1368" t="str">
        <f t="shared" si="84"/>
        <v>2023</v>
      </c>
      <c r="F1368" t="str">
        <f t="shared" si="85"/>
        <v>marzo</v>
      </c>
      <c r="G1368" s="3">
        <v>45566</v>
      </c>
      <c r="H1368" s="4">
        <f t="shared" si="87"/>
        <v>560</v>
      </c>
      <c r="I1368" s="2">
        <f t="shared" si="86"/>
        <v>720</v>
      </c>
      <c r="J1368" s="1">
        <v>99423</v>
      </c>
      <c r="K1368" s="1">
        <v>99423</v>
      </c>
      <c r="L1368" s="1" t="s">
        <v>3082</v>
      </c>
      <c r="M1368" s="1" t="s">
        <v>19</v>
      </c>
      <c r="N1368" s="1" t="s">
        <v>20</v>
      </c>
      <c r="O1368" s="1" t="s">
        <v>3081</v>
      </c>
      <c r="P1368" s="1" t="s">
        <v>3081</v>
      </c>
      <c r="Q1368" s="1" t="s">
        <v>3082</v>
      </c>
      <c r="R1368" s="1" t="s">
        <v>3976</v>
      </c>
      <c r="S1368" s="1">
        <v>0</v>
      </c>
      <c r="T1368" s="1" t="s">
        <v>21</v>
      </c>
    </row>
    <row r="1369" spans="1:20" x14ac:dyDescent="0.35">
      <c r="A1369" s="1" t="s">
        <v>14</v>
      </c>
      <c r="B1369" s="1" t="s">
        <v>3083</v>
      </c>
      <c r="C1369" s="1" t="s">
        <v>3070</v>
      </c>
      <c r="D1369" s="1" t="s">
        <v>2988</v>
      </c>
      <c r="E1369" t="str">
        <f t="shared" si="84"/>
        <v>2023</v>
      </c>
      <c r="F1369" t="str">
        <f t="shared" si="85"/>
        <v>marzo</v>
      </c>
      <c r="G1369" s="3">
        <v>45566</v>
      </c>
      <c r="H1369" s="4">
        <f t="shared" si="87"/>
        <v>560</v>
      </c>
      <c r="I1369" s="2">
        <f t="shared" si="86"/>
        <v>720</v>
      </c>
      <c r="J1369" s="1">
        <v>99423</v>
      </c>
      <c r="K1369" s="1">
        <v>99423</v>
      </c>
      <c r="L1369" s="1" t="s">
        <v>3084</v>
      </c>
      <c r="M1369" s="1" t="s">
        <v>19</v>
      </c>
      <c r="N1369" s="1" t="s">
        <v>20</v>
      </c>
      <c r="O1369" s="1" t="s">
        <v>3083</v>
      </c>
      <c r="P1369" s="1" t="s">
        <v>3083</v>
      </c>
      <c r="Q1369" s="1" t="s">
        <v>3084</v>
      </c>
      <c r="R1369" s="1" t="s">
        <v>3976</v>
      </c>
      <c r="S1369" s="1">
        <v>0</v>
      </c>
      <c r="T1369" s="1" t="s">
        <v>21</v>
      </c>
    </row>
    <row r="1370" spans="1:20" x14ac:dyDescent="0.35">
      <c r="A1370" s="1" t="s">
        <v>14</v>
      </c>
      <c r="B1370" s="1" t="s">
        <v>3085</v>
      </c>
      <c r="C1370" s="1" t="s">
        <v>3070</v>
      </c>
      <c r="D1370" s="1" t="s">
        <v>3060</v>
      </c>
      <c r="E1370" t="str">
        <f t="shared" si="84"/>
        <v>2023</v>
      </c>
      <c r="F1370" t="str">
        <f t="shared" si="85"/>
        <v>mayo</v>
      </c>
      <c r="G1370" s="3">
        <v>45566</v>
      </c>
      <c r="H1370" s="4">
        <f t="shared" si="87"/>
        <v>500</v>
      </c>
      <c r="I1370" s="2">
        <f t="shared" si="86"/>
        <v>720</v>
      </c>
      <c r="J1370" s="1">
        <v>99423</v>
      </c>
      <c r="K1370" s="1">
        <v>99423</v>
      </c>
      <c r="L1370" s="1" t="s">
        <v>3086</v>
      </c>
      <c r="M1370" s="1" t="s">
        <v>19</v>
      </c>
      <c r="N1370" s="1" t="s">
        <v>20</v>
      </c>
      <c r="O1370" s="1" t="s">
        <v>3085</v>
      </c>
      <c r="P1370" s="1" t="s">
        <v>3085</v>
      </c>
      <c r="Q1370" s="1" t="s">
        <v>3086</v>
      </c>
      <c r="R1370" s="1" t="s">
        <v>3976</v>
      </c>
      <c r="S1370" s="1">
        <v>0</v>
      </c>
      <c r="T1370" s="1" t="s">
        <v>21</v>
      </c>
    </row>
    <row r="1371" spans="1:20" x14ac:dyDescent="0.35">
      <c r="A1371" s="1" t="s">
        <v>14</v>
      </c>
      <c r="B1371" s="1" t="s">
        <v>3087</v>
      </c>
      <c r="C1371" s="1" t="s">
        <v>3088</v>
      </c>
      <c r="D1371" s="1" t="s">
        <v>2988</v>
      </c>
      <c r="E1371" t="str">
        <f t="shared" si="84"/>
        <v>2023</v>
      </c>
      <c r="F1371" t="str">
        <f t="shared" si="85"/>
        <v>marzo</v>
      </c>
      <c r="G1371" s="3">
        <v>45566</v>
      </c>
      <c r="H1371" s="4">
        <f t="shared" si="87"/>
        <v>560</v>
      </c>
      <c r="I1371" s="2">
        <f t="shared" si="86"/>
        <v>720</v>
      </c>
      <c r="J1371" s="1">
        <v>99423</v>
      </c>
      <c r="K1371" s="1">
        <v>99423</v>
      </c>
      <c r="L1371" s="1" t="s">
        <v>3089</v>
      </c>
      <c r="M1371" s="1" t="s">
        <v>19</v>
      </c>
      <c r="N1371" s="1" t="s">
        <v>20</v>
      </c>
      <c r="O1371" s="1" t="s">
        <v>3087</v>
      </c>
      <c r="P1371" s="1" t="s">
        <v>3087</v>
      </c>
      <c r="Q1371" s="1" t="s">
        <v>3089</v>
      </c>
      <c r="R1371" s="1" t="s">
        <v>3976</v>
      </c>
      <c r="S1371" s="1">
        <v>0</v>
      </c>
      <c r="T1371" s="1" t="s">
        <v>21</v>
      </c>
    </row>
    <row r="1372" spans="1:20" x14ac:dyDescent="0.35">
      <c r="A1372" s="1" t="s">
        <v>14</v>
      </c>
      <c r="B1372" s="1" t="s">
        <v>3090</v>
      </c>
      <c r="C1372" s="1" t="s">
        <v>3088</v>
      </c>
      <c r="D1372" s="1" t="s">
        <v>2988</v>
      </c>
      <c r="E1372" t="str">
        <f t="shared" si="84"/>
        <v>2023</v>
      </c>
      <c r="F1372" t="str">
        <f t="shared" si="85"/>
        <v>marzo</v>
      </c>
      <c r="G1372" s="3">
        <v>45566</v>
      </c>
      <c r="H1372" s="4">
        <f t="shared" si="87"/>
        <v>560</v>
      </c>
      <c r="I1372" s="2">
        <f t="shared" si="86"/>
        <v>720</v>
      </c>
      <c r="J1372" s="1">
        <v>216994</v>
      </c>
      <c r="K1372" s="1">
        <v>216994</v>
      </c>
      <c r="L1372" s="1" t="s">
        <v>3091</v>
      </c>
      <c r="M1372" s="1" t="s">
        <v>19</v>
      </c>
      <c r="N1372" s="1" t="s">
        <v>20</v>
      </c>
      <c r="O1372" s="1" t="s">
        <v>3090</v>
      </c>
      <c r="P1372" s="1" t="s">
        <v>3090</v>
      </c>
      <c r="Q1372" s="1" t="s">
        <v>3091</v>
      </c>
      <c r="R1372" s="1" t="s">
        <v>3976</v>
      </c>
      <c r="S1372" s="1">
        <v>0</v>
      </c>
      <c r="T1372" s="1" t="s">
        <v>21</v>
      </c>
    </row>
    <row r="1373" spans="1:20" x14ac:dyDescent="0.35">
      <c r="A1373" s="1" t="s">
        <v>14</v>
      </c>
      <c r="B1373" s="1" t="s">
        <v>3092</v>
      </c>
      <c r="C1373" s="1" t="s">
        <v>3088</v>
      </c>
      <c r="D1373" s="1" t="s">
        <v>2836</v>
      </c>
      <c r="E1373" t="str">
        <f t="shared" si="84"/>
        <v>2023</v>
      </c>
      <c r="F1373" t="str">
        <f t="shared" si="85"/>
        <v>junio</v>
      </c>
      <c r="G1373" s="3">
        <v>45566</v>
      </c>
      <c r="H1373" s="4">
        <f t="shared" si="87"/>
        <v>462</v>
      </c>
      <c r="I1373" s="2">
        <f t="shared" si="86"/>
        <v>720</v>
      </c>
      <c r="J1373" s="1">
        <v>216994</v>
      </c>
      <c r="K1373" s="1">
        <v>133849</v>
      </c>
      <c r="L1373" s="1" t="s">
        <v>3093</v>
      </c>
      <c r="M1373" s="1" t="s">
        <v>19</v>
      </c>
      <c r="N1373" s="1" t="s">
        <v>20</v>
      </c>
      <c r="O1373" s="1" t="s">
        <v>3092</v>
      </c>
      <c r="P1373" s="1" t="s">
        <v>3092</v>
      </c>
      <c r="Q1373" s="1" t="s">
        <v>3093</v>
      </c>
      <c r="R1373" s="1" t="s">
        <v>3976</v>
      </c>
      <c r="S1373" s="1">
        <v>0</v>
      </c>
      <c r="T1373" s="1" t="s">
        <v>21</v>
      </c>
    </row>
    <row r="1374" spans="1:20" x14ac:dyDescent="0.35">
      <c r="A1374" s="1" t="s">
        <v>14</v>
      </c>
      <c r="B1374" s="1" t="s">
        <v>3094</v>
      </c>
      <c r="C1374" s="1" t="s">
        <v>3088</v>
      </c>
      <c r="D1374" s="1" t="s">
        <v>2988</v>
      </c>
      <c r="E1374" t="str">
        <f t="shared" si="84"/>
        <v>2023</v>
      </c>
      <c r="F1374" t="str">
        <f t="shared" si="85"/>
        <v>marzo</v>
      </c>
      <c r="G1374" s="3">
        <v>45566</v>
      </c>
      <c r="H1374" s="4">
        <f t="shared" si="87"/>
        <v>560</v>
      </c>
      <c r="I1374" s="2">
        <f t="shared" si="86"/>
        <v>720</v>
      </c>
      <c r="J1374" s="1">
        <v>99423</v>
      </c>
      <c r="K1374" s="1">
        <v>99423</v>
      </c>
      <c r="L1374" s="1" t="s">
        <v>3095</v>
      </c>
      <c r="M1374" s="1" t="s">
        <v>19</v>
      </c>
      <c r="N1374" s="1" t="s">
        <v>20</v>
      </c>
      <c r="O1374" s="1" t="s">
        <v>3094</v>
      </c>
      <c r="P1374" s="1" t="s">
        <v>3094</v>
      </c>
      <c r="Q1374" s="1" t="s">
        <v>3095</v>
      </c>
      <c r="R1374" s="1" t="s">
        <v>3976</v>
      </c>
      <c r="S1374" s="1">
        <v>0</v>
      </c>
      <c r="T1374" s="1" t="s">
        <v>21</v>
      </c>
    </row>
    <row r="1375" spans="1:20" x14ac:dyDescent="0.35">
      <c r="A1375" s="1" t="s">
        <v>14</v>
      </c>
      <c r="B1375" s="1" t="s">
        <v>3096</v>
      </c>
      <c r="C1375" s="1" t="s">
        <v>3088</v>
      </c>
      <c r="D1375" s="1" t="s">
        <v>2988</v>
      </c>
      <c r="E1375" t="str">
        <f t="shared" si="84"/>
        <v>2023</v>
      </c>
      <c r="F1375" t="str">
        <f t="shared" si="85"/>
        <v>marzo</v>
      </c>
      <c r="G1375" s="3">
        <v>45566</v>
      </c>
      <c r="H1375" s="4">
        <f t="shared" si="87"/>
        <v>560</v>
      </c>
      <c r="I1375" s="2">
        <f t="shared" si="86"/>
        <v>720</v>
      </c>
      <c r="J1375" s="1">
        <v>99423</v>
      </c>
      <c r="K1375" s="1">
        <v>99423</v>
      </c>
      <c r="L1375" s="1" t="s">
        <v>3097</v>
      </c>
      <c r="M1375" s="1" t="s">
        <v>19</v>
      </c>
      <c r="N1375" s="1" t="s">
        <v>20</v>
      </c>
      <c r="O1375" s="1" t="s">
        <v>3096</v>
      </c>
      <c r="P1375" s="1" t="s">
        <v>3096</v>
      </c>
      <c r="Q1375" s="1" t="s">
        <v>3097</v>
      </c>
      <c r="R1375" s="1" t="s">
        <v>3976</v>
      </c>
      <c r="S1375" s="1">
        <v>0</v>
      </c>
      <c r="T1375" s="1" t="s">
        <v>21</v>
      </c>
    </row>
    <row r="1376" spans="1:20" x14ac:dyDescent="0.35">
      <c r="A1376" s="1" t="s">
        <v>14</v>
      </c>
      <c r="B1376" s="1" t="s">
        <v>3098</v>
      </c>
      <c r="C1376" s="1" t="s">
        <v>3088</v>
      </c>
      <c r="D1376" s="1" t="s">
        <v>2988</v>
      </c>
      <c r="E1376" t="str">
        <f t="shared" si="84"/>
        <v>2023</v>
      </c>
      <c r="F1376" t="str">
        <f t="shared" si="85"/>
        <v>marzo</v>
      </c>
      <c r="G1376" s="3">
        <v>45566</v>
      </c>
      <c r="H1376" s="4">
        <f t="shared" si="87"/>
        <v>560</v>
      </c>
      <c r="I1376" s="2">
        <f t="shared" si="86"/>
        <v>720</v>
      </c>
      <c r="J1376" s="1">
        <v>99423</v>
      </c>
      <c r="K1376" s="1">
        <v>99423</v>
      </c>
      <c r="L1376" s="1" t="s">
        <v>3099</v>
      </c>
      <c r="M1376" s="1" t="s">
        <v>19</v>
      </c>
      <c r="N1376" s="1" t="s">
        <v>20</v>
      </c>
      <c r="O1376" s="1" t="s">
        <v>3098</v>
      </c>
      <c r="P1376" s="1" t="s">
        <v>3098</v>
      </c>
      <c r="Q1376" s="1" t="s">
        <v>3099</v>
      </c>
      <c r="R1376" s="1" t="s">
        <v>3976</v>
      </c>
      <c r="S1376" s="1">
        <v>0</v>
      </c>
      <c r="T1376" s="1" t="s">
        <v>21</v>
      </c>
    </row>
    <row r="1377" spans="1:20" x14ac:dyDescent="0.35">
      <c r="A1377" s="1" t="s">
        <v>14</v>
      </c>
      <c r="B1377" s="1" t="s">
        <v>3100</v>
      </c>
      <c r="C1377" s="1" t="s">
        <v>3101</v>
      </c>
      <c r="D1377" s="1" t="s">
        <v>3102</v>
      </c>
      <c r="E1377" t="str">
        <f t="shared" si="84"/>
        <v>2023</v>
      </c>
      <c r="F1377" t="str">
        <f t="shared" si="85"/>
        <v>mayo</v>
      </c>
      <c r="G1377" s="3">
        <v>45566</v>
      </c>
      <c r="H1377" s="4">
        <f t="shared" si="87"/>
        <v>502</v>
      </c>
      <c r="I1377" s="2">
        <f t="shared" si="86"/>
        <v>720</v>
      </c>
      <c r="J1377" s="1">
        <v>133849</v>
      </c>
      <c r="K1377" s="1">
        <v>133849</v>
      </c>
      <c r="L1377" s="1" t="s">
        <v>3103</v>
      </c>
      <c r="M1377" s="1" t="s">
        <v>19</v>
      </c>
      <c r="N1377" s="1" t="s">
        <v>20</v>
      </c>
      <c r="O1377" s="1" t="s">
        <v>3100</v>
      </c>
      <c r="P1377" s="1" t="s">
        <v>3100</v>
      </c>
      <c r="Q1377" s="1" t="s">
        <v>3103</v>
      </c>
      <c r="R1377" s="1" t="s">
        <v>3976</v>
      </c>
      <c r="S1377" s="1">
        <v>0</v>
      </c>
      <c r="T1377" s="1" t="s">
        <v>21</v>
      </c>
    </row>
    <row r="1378" spans="1:20" x14ac:dyDescent="0.35">
      <c r="A1378" s="1" t="s">
        <v>14</v>
      </c>
      <c r="B1378" s="1" t="s">
        <v>3104</v>
      </c>
      <c r="C1378" s="1" t="s">
        <v>3105</v>
      </c>
      <c r="D1378" s="1" t="s">
        <v>3106</v>
      </c>
      <c r="E1378" t="str">
        <f t="shared" si="84"/>
        <v>2023</v>
      </c>
      <c r="F1378" t="str">
        <f t="shared" si="85"/>
        <v>abril</v>
      </c>
      <c r="G1378" s="3">
        <v>45566</v>
      </c>
      <c r="H1378" s="4">
        <f t="shared" si="87"/>
        <v>526</v>
      </c>
      <c r="I1378" s="2">
        <f t="shared" si="86"/>
        <v>720</v>
      </c>
      <c r="J1378" s="1">
        <v>99423</v>
      </c>
      <c r="K1378" s="1">
        <v>99423</v>
      </c>
      <c r="L1378" s="1" t="s">
        <v>3107</v>
      </c>
      <c r="M1378" s="1" t="s">
        <v>19</v>
      </c>
      <c r="N1378" s="1" t="s">
        <v>20</v>
      </c>
      <c r="O1378" s="1" t="s">
        <v>3104</v>
      </c>
      <c r="P1378" s="1" t="s">
        <v>3104</v>
      </c>
      <c r="Q1378" s="1" t="s">
        <v>3107</v>
      </c>
      <c r="R1378" s="1" t="s">
        <v>3976</v>
      </c>
      <c r="S1378" s="1">
        <v>0</v>
      </c>
      <c r="T1378" s="1" t="s">
        <v>21</v>
      </c>
    </row>
    <row r="1379" spans="1:20" x14ac:dyDescent="0.35">
      <c r="A1379" s="1" t="s">
        <v>14</v>
      </c>
      <c r="B1379" s="1" t="s">
        <v>3108</v>
      </c>
      <c r="C1379" s="1" t="s">
        <v>3105</v>
      </c>
      <c r="D1379" s="1" t="s">
        <v>3106</v>
      </c>
      <c r="E1379" t="str">
        <f t="shared" si="84"/>
        <v>2023</v>
      </c>
      <c r="F1379" t="str">
        <f t="shared" si="85"/>
        <v>abril</v>
      </c>
      <c r="G1379" s="3">
        <v>45566</v>
      </c>
      <c r="H1379" s="4">
        <f t="shared" si="87"/>
        <v>526</v>
      </c>
      <c r="I1379" s="2">
        <f t="shared" si="86"/>
        <v>720</v>
      </c>
      <c r="J1379" s="1">
        <v>99423</v>
      </c>
      <c r="K1379" s="1">
        <v>99423</v>
      </c>
      <c r="L1379" s="1" t="s">
        <v>3109</v>
      </c>
      <c r="M1379" s="1" t="s">
        <v>19</v>
      </c>
      <c r="N1379" s="1" t="s">
        <v>20</v>
      </c>
      <c r="O1379" s="1" t="s">
        <v>3108</v>
      </c>
      <c r="P1379" s="1" t="s">
        <v>3108</v>
      </c>
      <c r="Q1379" s="1" t="s">
        <v>3109</v>
      </c>
      <c r="R1379" s="1" t="s">
        <v>3976</v>
      </c>
      <c r="S1379" s="1">
        <v>0</v>
      </c>
      <c r="T1379" s="1" t="s">
        <v>21</v>
      </c>
    </row>
    <row r="1380" spans="1:20" x14ac:dyDescent="0.35">
      <c r="A1380" s="1" t="s">
        <v>14</v>
      </c>
      <c r="B1380" s="1" t="s">
        <v>3110</v>
      </c>
      <c r="C1380" s="1" t="s">
        <v>3105</v>
      </c>
      <c r="D1380" s="1" t="s">
        <v>3106</v>
      </c>
      <c r="E1380" t="str">
        <f t="shared" si="84"/>
        <v>2023</v>
      </c>
      <c r="F1380" t="str">
        <f t="shared" si="85"/>
        <v>abril</v>
      </c>
      <c r="G1380" s="3">
        <v>45566</v>
      </c>
      <c r="H1380" s="4">
        <f t="shared" si="87"/>
        <v>526</v>
      </c>
      <c r="I1380" s="2">
        <f t="shared" si="86"/>
        <v>720</v>
      </c>
      <c r="J1380" s="1">
        <v>99423</v>
      </c>
      <c r="K1380" s="1">
        <v>99423</v>
      </c>
      <c r="L1380" s="1" t="s">
        <v>3111</v>
      </c>
      <c r="M1380" s="1" t="s">
        <v>19</v>
      </c>
      <c r="N1380" s="1" t="s">
        <v>20</v>
      </c>
      <c r="O1380" s="1" t="s">
        <v>3110</v>
      </c>
      <c r="P1380" s="1" t="s">
        <v>3110</v>
      </c>
      <c r="Q1380" s="1" t="s">
        <v>3111</v>
      </c>
      <c r="R1380" s="1" t="s">
        <v>3976</v>
      </c>
      <c r="S1380" s="1">
        <v>0</v>
      </c>
      <c r="T1380" s="1" t="s">
        <v>21</v>
      </c>
    </row>
    <row r="1381" spans="1:20" x14ac:dyDescent="0.35">
      <c r="A1381" s="1" t="s">
        <v>14</v>
      </c>
      <c r="B1381" s="1" t="s">
        <v>3112</v>
      </c>
      <c r="C1381" s="1" t="s">
        <v>3105</v>
      </c>
      <c r="D1381" s="1" t="s">
        <v>3106</v>
      </c>
      <c r="E1381" t="str">
        <f t="shared" si="84"/>
        <v>2023</v>
      </c>
      <c r="F1381" t="str">
        <f t="shared" si="85"/>
        <v>abril</v>
      </c>
      <c r="G1381" s="3">
        <v>45566</v>
      </c>
      <c r="H1381" s="4">
        <f t="shared" si="87"/>
        <v>526</v>
      </c>
      <c r="I1381" s="2">
        <f t="shared" si="86"/>
        <v>720</v>
      </c>
      <c r="J1381" s="1">
        <v>87702</v>
      </c>
      <c r="K1381" s="1">
        <v>87702</v>
      </c>
      <c r="L1381" s="1" t="s">
        <v>3113</v>
      </c>
      <c r="M1381" s="1" t="s">
        <v>19</v>
      </c>
      <c r="N1381" s="1" t="s">
        <v>20</v>
      </c>
      <c r="O1381" s="1" t="s">
        <v>3112</v>
      </c>
      <c r="P1381" s="1" t="s">
        <v>3112</v>
      </c>
      <c r="Q1381" s="1" t="s">
        <v>3113</v>
      </c>
      <c r="R1381" s="1" t="s">
        <v>3976</v>
      </c>
      <c r="S1381" s="1">
        <v>0</v>
      </c>
      <c r="T1381" s="1" t="s">
        <v>21</v>
      </c>
    </row>
    <row r="1382" spans="1:20" x14ac:dyDescent="0.35">
      <c r="A1382" s="1" t="s">
        <v>14</v>
      </c>
      <c r="B1382" s="1" t="s">
        <v>3114</v>
      </c>
      <c r="C1382" s="1" t="s">
        <v>3105</v>
      </c>
      <c r="D1382" s="1" t="s">
        <v>3106</v>
      </c>
      <c r="E1382" t="str">
        <f t="shared" si="84"/>
        <v>2023</v>
      </c>
      <c r="F1382" t="str">
        <f t="shared" si="85"/>
        <v>abril</v>
      </c>
      <c r="G1382" s="3">
        <v>45566</v>
      </c>
      <c r="H1382" s="4">
        <f t="shared" si="87"/>
        <v>526</v>
      </c>
      <c r="I1382" s="2">
        <f t="shared" si="86"/>
        <v>720</v>
      </c>
      <c r="J1382" s="1">
        <v>87702</v>
      </c>
      <c r="K1382" s="1">
        <v>87702</v>
      </c>
      <c r="L1382" s="1" t="s">
        <v>3115</v>
      </c>
      <c r="M1382" s="1" t="s">
        <v>19</v>
      </c>
      <c r="N1382" s="1" t="s">
        <v>20</v>
      </c>
      <c r="O1382" s="1" t="s">
        <v>3114</v>
      </c>
      <c r="P1382" s="1" t="s">
        <v>3114</v>
      </c>
      <c r="Q1382" s="1" t="s">
        <v>3115</v>
      </c>
      <c r="R1382" s="1" t="s">
        <v>3976</v>
      </c>
      <c r="S1382" s="1">
        <v>0</v>
      </c>
      <c r="T1382" s="1" t="s">
        <v>21</v>
      </c>
    </row>
    <row r="1383" spans="1:20" x14ac:dyDescent="0.35">
      <c r="A1383" s="1" t="s">
        <v>14</v>
      </c>
      <c r="B1383" s="1" t="s">
        <v>3116</v>
      </c>
      <c r="C1383" s="1" t="s">
        <v>3117</v>
      </c>
      <c r="D1383" s="1" t="s">
        <v>3106</v>
      </c>
      <c r="E1383" t="str">
        <f t="shared" si="84"/>
        <v>2023</v>
      </c>
      <c r="F1383" t="str">
        <f t="shared" si="85"/>
        <v>abril</v>
      </c>
      <c r="G1383" s="3">
        <v>45566</v>
      </c>
      <c r="H1383" s="4">
        <f t="shared" si="87"/>
        <v>526</v>
      </c>
      <c r="I1383" s="2">
        <f t="shared" si="86"/>
        <v>720</v>
      </c>
      <c r="J1383" s="1">
        <v>99423</v>
      </c>
      <c r="K1383" s="1">
        <v>99423</v>
      </c>
      <c r="L1383" s="1" t="s">
        <v>3118</v>
      </c>
      <c r="M1383" s="1" t="s">
        <v>19</v>
      </c>
      <c r="N1383" s="1" t="s">
        <v>20</v>
      </c>
      <c r="O1383" s="1" t="s">
        <v>3116</v>
      </c>
      <c r="P1383" s="1" t="s">
        <v>3116</v>
      </c>
      <c r="Q1383" s="1" t="s">
        <v>3118</v>
      </c>
      <c r="R1383" s="1" t="s">
        <v>3976</v>
      </c>
      <c r="S1383" s="1">
        <v>0</v>
      </c>
      <c r="T1383" s="1" t="s">
        <v>21</v>
      </c>
    </row>
    <row r="1384" spans="1:20" x14ac:dyDescent="0.35">
      <c r="A1384" s="1" t="s">
        <v>14</v>
      </c>
      <c r="B1384" s="1" t="s">
        <v>3119</v>
      </c>
      <c r="C1384" s="1" t="s">
        <v>3120</v>
      </c>
      <c r="D1384" s="1" t="s">
        <v>3106</v>
      </c>
      <c r="E1384" t="str">
        <f t="shared" si="84"/>
        <v>2023</v>
      </c>
      <c r="F1384" t="str">
        <f t="shared" si="85"/>
        <v>abril</v>
      </c>
      <c r="G1384" s="3">
        <v>45566</v>
      </c>
      <c r="H1384" s="4">
        <f t="shared" si="87"/>
        <v>526</v>
      </c>
      <c r="I1384" s="2">
        <f t="shared" si="86"/>
        <v>720</v>
      </c>
      <c r="J1384" s="1">
        <v>99423</v>
      </c>
      <c r="K1384" s="1">
        <v>99423</v>
      </c>
      <c r="L1384" s="1" t="s">
        <v>3121</v>
      </c>
      <c r="M1384" s="1" t="s">
        <v>19</v>
      </c>
      <c r="N1384" s="1" t="s">
        <v>20</v>
      </c>
      <c r="O1384" s="1" t="s">
        <v>3119</v>
      </c>
      <c r="P1384" s="1" t="s">
        <v>3119</v>
      </c>
      <c r="Q1384" s="1" t="s">
        <v>3121</v>
      </c>
      <c r="R1384" s="1" t="s">
        <v>3976</v>
      </c>
      <c r="S1384" s="1">
        <v>0</v>
      </c>
      <c r="T1384" s="1" t="s">
        <v>21</v>
      </c>
    </row>
    <row r="1385" spans="1:20" x14ac:dyDescent="0.35">
      <c r="A1385" s="1" t="s">
        <v>14</v>
      </c>
      <c r="B1385" s="1" t="s">
        <v>3122</v>
      </c>
      <c r="C1385" s="1" t="s">
        <v>3120</v>
      </c>
      <c r="D1385" s="1" t="s">
        <v>3106</v>
      </c>
      <c r="E1385" t="str">
        <f t="shared" si="84"/>
        <v>2023</v>
      </c>
      <c r="F1385" t="str">
        <f t="shared" si="85"/>
        <v>abril</v>
      </c>
      <c r="G1385" s="3">
        <v>45566</v>
      </c>
      <c r="H1385" s="4">
        <f t="shared" si="87"/>
        <v>526</v>
      </c>
      <c r="I1385" s="2">
        <f t="shared" si="86"/>
        <v>720</v>
      </c>
      <c r="J1385" s="1">
        <v>99423</v>
      </c>
      <c r="K1385" s="1">
        <v>99423</v>
      </c>
      <c r="L1385" s="1" t="s">
        <v>3123</v>
      </c>
      <c r="M1385" s="1" t="s">
        <v>19</v>
      </c>
      <c r="N1385" s="1" t="s">
        <v>20</v>
      </c>
      <c r="O1385" s="1" t="s">
        <v>3122</v>
      </c>
      <c r="P1385" s="1" t="s">
        <v>3122</v>
      </c>
      <c r="Q1385" s="1" t="s">
        <v>3123</v>
      </c>
      <c r="R1385" s="1" t="s">
        <v>3976</v>
      </c>
      <c r="S1385" s="1">
        <v>0</v>
      </c>
      <c r="T1385" s="1" t="s">
        <v>21</v>
      </c>
    </row>
    <row r="1386" spans="1:20" x14ac:dyDescent="0.35">
      <c r="A1386" s="1" t="s">
        <v>14</v>
      </c>
      <c r="B1386" s="1" t="s">
        <v>3124</v>
      </c>
      <c r="C1386" s="1" t="s">
        <v>3120</v>
      </c>
      <c r="D1386" s="1" t="s">
        <v>3106</v>
      </c>
      <c r="E1386" t="str">
        <f t="shared" si="84"/>
        <v>2023</v>
      </c>
      <c r="F1386" t="str">
        <f t="shared" si="85"/>
        <v>abril</v>
      </c>
      <c r="G1386" s="3">
        <v>45566</v>
      </c>
      <c r="H1386" s="4">
        <f t="shared" si="87"/>
        <v>526</v>
      </c>
      <c r="I1386" s="2">
        <f t="shared" si="86"/>
        <v>720</v>
      </c>
      <c r="J1386" s="1">
        <v>99423</v>
      </c>
      <c r="K1386" s="1">
        <v>99423</v>
      </c>
      <c r="L1386" s="1" t="s">
        <v>3125</v>
      </c>
      <c r="M1386" s="1" t="s">
        <v>19</v>
      </c>
      <c r="N1386" s="1" t="s">
        <v>20</v>
      </c>
      <c r="O1386" s="1" t="s">
        <v>3124</v>
      </c>
      <c r="P1386" s="1" t="s">
        <v>3124</v>
      </c>
      <c r="Q1386" s="1" t="s">
        <v>3125</v>
      </c>
      <c r="R1386" s="1" t="s">
        <v>3976</v>
      </c>
      <c r="S1386" s="1">
        <v>0</v>
      </c>
      <c r="T1386" s="1" t="s">
        <v>21</v>
      </c>
    </row>
    <row r="1387" spans="1:20" x14ac:dyDescent="0.35">
      <c r="A1387" s="1" t="s">
        <v>14</v>
      </c>
      <c r="B1387" s="1" t="s">
        <v>3126</v>
      </c>
      <c r="C1387" s="1" t="s">
        <v>3120</v>
      </c>
      <c r="D1387" s="1" t="s">
        <v>3106</v>
      </c>
      <c r="E1387" t="str">
        <f t="shared" si="84"/>
        <v>2023</v>
      </c>
      <c r="F1387" t="str">
        <f t="shared" si="85"/>
        <v>abril</v>
      </c>
      <c r="G1387" s="3">
        <v>45566</v>
      </c>
      <c r="H1387" s="4">
        <f t="shared" si="87"/>
        <v>526</v>
      </c>
      <c r="I1387" s="2">
        <f t="shared" si="86"/>
        <v>720</v>
      </c>
      <c r="J1387" s="1">
        <v>99423</v>
      </c>
      <c r="K1387" s="1">
        <v>99423</v>
      </c>
      <c r="L1387" s="1" t="s">
        <v>3127</v>
      </c>
      <c r="M1387" s="1" t="s">
        <v>19</v>
      </c>
      <c r="N1387" s="1" t="s">
        <v>20</v>
      </c>
      <c r="O1387" s="1" t="s">
        <v>3126</v>
      </c>
      <c r="P1387" s="1" t="s">
        <v>3126</v>
      </c>
      <c r="Q1387" s="1" t="s">
        <v>3127</v>
      </c>
      <c r="R1387" s="1" t="s">
        <v>3976</v>
      </c>
      <c r="S1387" s="1">
        <v>0</v>
      </c>
      <c r="T1387" s="1" t="s">
        <v>21</v>
      </c>
    </row>
    <row r="1388" spans="1:20" x14ac:dyDescent="0.35">
      <c r="A1388" s="1" t="s">
        <v>14</v>
      </c>
      <c r="B1388" s="1" t="s">
        <v>3128</v>
      </c>
      <c r="C1388" s="1" t="s">
        <v>3129</v>
      </c>
      <c r="D1388" s="1" t="s">
        <v>3130</v>
      </c>
      <c r="E1388" t="str">
        <f t="shared" si="84"/>
        <v>2023</v>
      </c>
      <c r="F1388" t="str">
        <f t="shared" si="85"/>
        <v>mayo</v>
      </c>
      <c r="G1388" s="3">
        <v>45566</v>
      </c>
      <c r="H1388" s="4">
        <f t="shared" si="87"/>
        <v>490</v>
      </c>
      <c r="I1388" s="2">
        <f t="shared" si="86"/>
        <v>720</v>
      </c>
      <c r="J1388" s="1">
        <v>87702</v>
      </c>
      <c r="K1388" s="1">
        <v>87702</v>
      </c>
      <c r="L1388" s="1" t="s">
        <v>3131</v>
      </c>
      <c r="M1388" s="1" t="s">
        <v>19</v>
      </c>
      <c r="N1388" s="1" t="s">
        <v>20</v>
      </c>
      <c r="O1388" s="1" t="s">
        <v>3128</v>
      </c>
      <c r="P1388" s="1" t="s">
        <v>3128</v>
      </c>
      <c r="Q1388" s="1" t="s">
        <v>3131</v>
      </c>
      <c r="R1388" s="1" t="s">
        <v>3976</v>
      </c>
      <c r="S1388" s="1">
        <v>0</v>
      </c>
      <c r="T1388" s="1" t="s">
        <v>21</v>
      </c>
    </row>
    <row r="1389" spans="1:20" x14ac:dyDescent="0.35">
      <c r="A1389" s="1" t="s">
        <v>14</v>
      </c>
      <c r="B1389" s="1" t="s">
        <v>3132</v>
      </c>
      <c r="C1389" s="1" t="s">
        <v>3133</v>
      </c>
      <c r="D1389" s="1" t="s">
        <v>3130</v>
      </c>
      <c r="E1389" t="str">
        <f t="shared" si="84"/>
        <v>2023</v>
      </c>
      <c r="F1389" t="str">
        <f t="shared" si="85"/>
        <v>mayo</v>
      </c>
      <c r="G1389" s="3">
        <v>45566</v>
      </c>
      <c r="H1389" s="4">
        <f t="shared" si="87"/>
        <v>490</v>
      </c>
      <c r="I1389" s="2">
        <f t="shared" si="86"/>
        <v>720</v>
      </c>
      <c r="J1389" s="1">
        <v>87702</v>
      </c>
      <c r="K1389" s="1">
        <v>87702</v>
      </c>
      <c r="L1389" s="1" t="s">
        <v>3134</v>
      </c>
      <c r="M1389" s="1" t="s">
        <v>19</v>
      </c>
      <c r="N1389" s="1" t="s">
        <v>20</v>
      </c>
      <c r="O1389" s="1" t="s">
        <v>3132</v>
      </c>
      <c r="P1389" s="1" t="s">
        <v>3132</v>
      </c>
      <c r="Q1389" s="1" t="s">
        <v>3134</v>
      </c>
      <c r="R1389" s="1" t="s">
        <v>3976</v>
      </c>
      <c r="S1389" s="1">
        <v>0</v>
      </c>
      <c r="T1389" s="1" t="s">
        <v>21</v>
      </c>
    </row>
    <row r="1390" spans="1:20" x14ac:dyDescent="0.35">
      <c r="A1390" s="1" t="s">
        <v>14</v>
      </c>
      <c r="B1390" s="1" t="s">
        <v>3135</v>
      </c>
      <c r="C1390" s="1" t="s">
        <v>3106</v>
      </c>
      <c r="D1390" s="1" t="s">
        <v>3130</v>
      </c>
      <c r="E1390" t="str">
        <f t="shared" si="84"/>
        <v>2023</v>
      </c>
      <c r="F1390" t="str">
        <f t="shared" si="85"/>
        <v>mayo</v>
      </c>
      <c r="G1390" s="3">
        <v>45566</v>
      </c>
      <c r="H1390" s="4">
        <f t="shared" si="87"/>
        <v>490</v>
      </c>
      <c r="I1390" s="2">
        <f t="shared" si="86"/>
        <v>720</v>
      </c>
      <c r="J1390" s="1">
        <v>87702</v>
      </c>
      <c r="K1390" s="1">
        <v>87702</v>
      </c>
      <c r="L1390" s="1" t="s">
        <v>3136</v>
      </c>
      <c r="M1390" s="1" t="s">
        <v>19</v>
      </c>
      <c r="N1390" s="1" t="s">
        <v>20</v>
      </c>
      <c r="O1390" s="1" t="s">
        <v>3135</v>
      </c>
      <c r="P1390" s="1" t="s">
        <v>3135</v>
      </c>
      <c r="Q1390" s="1" t="s">
        <v>3136</v>
      </c>
      <c r="R1390" s="1" t="s">
        <v>3976</v>
      </c>
      <c r="S1390" s="1">
        <v>0</v>
      </c>
      <c r="T1390" s="1" t="s">
        <v>21</v>
      </c>
    </row>
    <row r="1391" spans="1:20" x14ac:dyDescent="0.35">
      <c r="A1391" s="1" t="s">
        <v>14</v>
      </c>
      <c r="B1391" s="1" t="s">
        <v>3137</v>
      </c>
      <c r="C1391" s="1" t="s">
        <v>3138</v>
      </c>
      <c r="D1391" s="1" t="s">
        <v>3130</v>
      </c>
      <c r="E1391" t="str">
        <f t="shared" si="84"/>
        <v>2023</v>
      </c>
      <c r="F1391" t="str">
        <f t="shared" si="85"/>
        <v>mayo</v>
      </c>
      <c r="G1391" s="3">
        <v>45566</v>
      </c>
      <c r="H1391" s="4">
        <f t="shared" si="87"/>
        <v>490</v>
      </c>
      <c r="I1391" s="2">
        <f t="shared" si="86"/>
        <v>720</v>
      </c>
      <c r="J1391" s="1">
        <v>99423</v>
      </c>
      <c r="K1391" s="1">
        <v>99423</v>
      </c>
      <c r="L1391" s="1" t="s">
        <v>3139</v>
      </c>
      <c r="M1391" s="1" t="s">
        <v>19</v>
      </c>
      <c r="N1391" s="1" t="s">
        <v>20</v>
      </c>
      <c r="O1391" s="1" t="s">
        <v>3137</v>
      </c>
      <c r="P1391" s="1" t="s">
        <v>3137</v>
      </c>
      <c r="Q1391" s="1" t="s">
        <v>3139</v>
      </c>
      <c r="R1391" s="1" t="s">
        <v>3976</v>
      </c>
      <c r="S1391" s="1">
        <v>0</v>
      </c>
      <c r="T1391" s="1" t="s">
        <v>21</v>
      </c>
    </row>
    <row r="1392" spans="1:20" x14ac:dyDescent="0.35">
      <c r="A1392" s="1" t="s">
        <v>14</v>
      </c>
      <c r="B1392" s="1" t="s">
        <v>3140</v>
      </c>
      <c r="C1392" s="1" t="s">
        <v>3141</v>
      </c>
      <c r="D1392" s="1" t="s">
        <v>2836</v>
      </c>
      <c r="E1392" t="str">
        <f t="shared" si="84"/>
        <v>2023</v>
      </c>
      <c r="F1392" t="str">
        <f t="shared" si="85"/>
        <v>junio</v>
      </c>
      <c r="G1392" s="3">
        <v>45566</v>
      </c>
      <c r="H1392" s="4">
        <f t="shared" si="87"/>
        <v>462</v>
      </c>
      <c r="I1392" s="2">
        <f t="shared" si="86"/>
        <v>720</v>
      </c>
      <c r="J1392" s="1">
        <v>32550</v>
      </c>
      <c r="K1392" s="1">
        <v>32550</v>
      </c>
      <c r="L1392" s="1" t="s">
        <v>3142</v>
      </c>
      <c r="M1392" s="1" t="s">
        <v>19</v>
      </c>
      <c r="N1392" s="1" t="s">
        <v>20</v>
      </c>
      <c r="O1392" s="1" t="s">
        <v>3140</v>
      </c>
      <c r="P1392" s="1" t="s">
        <v>3140</v>
      </c>
      <c r="Q1392" s="1" t="s">
        <v>3142</v>
      </c>
      <c r="R1392" s="1" t="s">
        <v>3976</v>
      </c>
      <c r="S1392" s="1">
        <v>0</v>
      </c>
      <c r="T1392" s="1" t="s">
        <v>21</v>
      </c>
    </row>
    <row r="1393" spans="1:20" x14ac:dyDescent="0.35">
      <c r="A1393" s="1" t="s">
        <v>14</v>
      </c>
      <c r="B1393" s="1" t="s">
        <v>3143</v>
      </c>
      <c r="C1393" s="1" t="s">
        <v>3102</v>
      </c>
      <c r="D1393" s="1" t="s">
        <v>3144</v>
      </c>
      <c r="E1393" t="str">
        <f t="shared" si="84"/>
        <v>2023</v>
      </c>
      <c r="F1393" t="str">
        <f t="shared" si="85"/>
        <v>agosto</v>
      </c>
      <c r="G1393" s="3">
        <v>45566</v>
      </c>
      <c r="H1393" s="4">
        <f t="shared" si="87"/>
        <v>424</v>
      </c>
      <c r="I1393" s="2">
        <f t="shared" si="86"/>
        <v>720</v>
      </c>
      <c r="J1393" s="1">
        <v>99423</v>
      </c>
      <c r="K1393" s="1">
        <v>99423</v>
      </c>
      <c r="L1393" s="1" t="s">
        <v>3145</v>
      </c>
      <c r="M1393" s="1" t="s">
        <v>19</v>
      </c>
      <c r="N1393" s="1" t="s">
        <v>20</v>
      </c>
      <c r="O1393" s="1" t="s">
        <v>3143</v>
      </c>
      <c r="P1393" s="1" t="s">
        <v>3143</v>
      </c>
      <c r="Q1393" s="1" t="s">
        <v>3145</v>
      </c>
      <c r="R1393" s="1" t="s">
        <v>3976</v>
      </c>
      <c r="S1393" s="1">
        <v>0</v>
      </c>
      <c r="T1393" s="1" t="s">
        <v>21</v>
      </c>
    </row>
    <row r="1394" spans="1:20" x14ac:dyDescent="0.35">
      <c r="A1394" s="1" t="s">
        <v>14</v>
      </c>
      <c r="B1394" s="1" t="s">
        <v>3146</v>
      </c>
      <c r="C1394" s="1" t="s">
        <v>3147</v>
      </c>
      <c r="D1394" s="1" t="s">
        <v>3144</v>
      </c>
      <c r="E1394" t="str">
        <f t="shared" si="84"/>
        <v>2023</v>
      </c>
      <c r="F1394" t="str">
        <f t="shared" si="85"/>
        <v>agosto</v>
      </c>
      <c r="G1394" s="3">
        <v>45566</v>
      </c>
      <c r="H1394" s="4">
        <f t="shared" si="87"/>
        <v>424</v>
      </c>
      <c r="I1394" s="2">
        <f t="shared" si="86"/>
        <v>720</v>
      </c>
      <c r="J1394" s="1">
        <v>87702</v>
      </c>
      <c r="K1394" s="1">
        <v>87702</v>
      </c>
      <c r="L1394" s="1" t="s">
        <v>3148</v>
      </c>
      <c r="M1394" s="1" t="s">
        <v>19</v>
      </c>
      <c r="N1394" s="1" t="s">
        <v>20</v>
      </c>
      <c r="O1394" s="1" t="s">
        <v>3146</v>
      </c>
      <c r="P1394" s="1" t="s">
        <v>3146</v>
      </c>
      <c r="Q1394" s="1" t="s">
        <v>3148</v>
      </c>
      <c r="R1394" s="1" t="s">
        <v>3976</v>
      </c>
      <c r="S1394" s="1">
        <v>0</v>
      </c>
      <c r="T1394" s="1" t="s">
        <v>21</v>
      </c>
    </row>
    <row r="1395" spans="1:20" x14ac:dyDescent="0.35">
      <c r="A1395" s="1" t="s">
        <v>14</v>
      </c>
      <c r="B1395" s="1" t="s">
        <v>3149</v>
      </c>
      <c r="C1395" s="1" t="s">
        <v>3150</v>
      </c>
      <c r="D1395" s="1" t="s">
        <v>3151</v>
      </c>
      <c r="E1395" t="str">
        <f t="shared" si="84"/>
        <v>2023</v>
      </c>
      <c r="F1395" t="str">
        <f t="shared" si="85"/>
        <v>agosto</v>
      </c>
      <c r="G1395" s="3">
        <v>45566</v>
      </c>
      <c r="H1395" s="4">
        <f t="shared" si="87"/>
        <v>414</v>
      </c>
      <c r="I1395" s="2">
        <f t="shared" si="86"/>
        <v>720</v>
      </c>
      <c r="J1395" s="1">
        <v>99423</v>
      </c>
      <c r="K1395" s="1">
        <v>99423</v>
      </c>
      <c r="L1395" s="1" t="s">
        <v>3152</v>
      </c>
      <c r="M1395" s="1" t="s">
        <v>19</v>
      </c>
      <c r="N1395" s="1" t="s">
        <v>20</v>
      </c>
      <c r="O1395" s="1" t="s">
        <v>3149</v>
      </c>
      <c r="P1395" s="1" t="s">
        <v>3149</v>
      </c>
      <c r="Q1395" s="1" t="s">
        <v>3152</v>
      </c>
      <c r="R1395" s="1" t="s">
        <v>3976</v>
      </c>
      <c r="S1395" s="1">
        <v>0</v>
      </c>
      <c r="T1395" s="1" t="s">
        <v>21</v>
      </c>
    </row>
    <row r="1396" spans="1:20" x14ac:dyDescent="0.35">
      <c r="A1396" s="1" t="s">
        <v>14</v>
      </c>
      <c r="B1396" s="1" t="s">
        <v>3153</v>
      </c>
      <c r="C1396" s="1" t="s">
        <v>3154</v>
      </c>
      <c r="D1396" s="1" t="s">
        <v>3144</v>
      </c>
      <c r="E1396" t="str">
        <f t="shared" si="84"/>
        <v>2023</v>
      </c>
      <c r="F1396" t="str">
        <f t="shared" si="85"/>
        <v>agosto</v>
      </c>
      <c r="G1396" s="3">
        <v>45566</v>
      </c>
      <c r="H1396" s="4">
        <f t="shared" si="87"/>
        <v>424</v>
      </c>
      <c r="I1396" s="2">
        <f t="shared" si="86"/>
        <v>720</v>
      </c>
      <c r="J1396" s="1">
        <v>99423</v>
      </c>
      <c r="K1396" s="1">
        <v>99423</v>
      </c>
      <c r="L1396" s="1" t="s">
        <v>3155</v>
      </c>
      <c r="M1396" s="1" t="s">
        <v>19</v>
      </c>
      <c r="N1396" s="1" t="s">
        <v>20</v>
      </c>
      <c r="O1396" s="1" t="s">
        <v>3153</v>
      </c>
      <c r="P1396" s="1" t="s">
        <v>3153</v>
      </c>
      <c r="Q1396" s="1" t="s">
        <v>3155</v>
      </c>
      <c r="R1396" s="1" t="s">
        <v>3976</v>
      </c>
      <c r="S1396" s="1">
        <v>0</v>
      </c>
      <c r="T1396" s="1" t="s">
        <v>21</v>
      </c>
    </row>
    <row r="1397" spans="1:20" x14ac:dyDescent="0.35">
      <c r="A1397" s="1" t="s">
        <v>14</v>
      </c>
      <c r="B1397" s="1" t="s">
        <v>3156</v>
      </c>
      <c r="C1397" s="1" t="s">
        <v>3157</v>
      </c>
      <c r="D1397" s="1" t="s">
        <v>3158</v>
      </c>
      <c r="E1397" t="str">
        <f t="shared" si="84"/>
        <v>2023</v>
      </c>
      <c r="F1397" t="str">
        <f t="shared" si="85"/>
        <v>julio</v>
      </c>
      <c r="G1397" s="3">
        <v>45566</v>
      </c>
      <c r="H1397" s="4">
        <f t="shared" si="87"/>
        <v>434</v>
      </c>
      <c r="I1397" s="2">
        <f t="shared" si="86"/>
        <v>720</v>
      </c>
      <c r="J1397" s="1">
        <v>87702</v>
      </c>
      <c r="K1397" s="1">
        <v>87702</v>
      </c>
      <c r="L1397" s="1" t="s">
        <v>3159</v>
      </c>
      <c r="M1397" s="1" t="s">
        <v>19</v>
      </c>
      <c r="N1397" s="1" t="s">
        <v>20</v>
      </c>
      <c r="O1397" s="1" t="s">
        <v>3156</v>
      </c>
      <c r="P1397" s="1" t="s">
        <v>3156</v>
      </c>
      <c r="Q1397" s="1" t="s">
        <v>3159</v>
      </c>
      <c r="R1397" s="1" t="s">
        <v>3976</v>
      </c>
      <c r="S1397" s="1">
        <v>0</v>
      </c>
      <c r="T1397" s="1" t="s">
        <v>21</v>
      </c>
    </row>
    <row r="1398" spans="1:20" x14ac:dyDescent="0.35">
      <c r="A1398" s="1" t="s">
        <v>14</v>
      </c>
      <c r="B1398" s="1" t="s">
        <v>3160</v>
      </c>
      <c r="C1398" s="1" t="s">
        <v>3161</v>
      </c>
      <c r="D1398" s="1" t="s">
        <v>3151</v>
      </c>
      <c r="E1398" t="str">
        <f t="shared" si="84"/>
        <v>2023</v>
      </c>
      <c r="F1398" t="str">
        <f t="shared" si="85"/>
        <v>agosto</v>
      </c>
      <c r="G1398" s="3">
        <v>45566</v>
      </c>
      <c r="H1398" s="4">
        <f t="shared" si="87"/>
        <v>414</v>
      </c>
      <c r="I1398" s="2">
        <f t="shared" si="86"/>
        <v>720</v>
      </c>
      <c r="J1398" s="1">
        <v>133849</v>
      </c>
      <c r="K1398" s="1">
        <v>133849</v>
      </c>
      <c r="L1398" s="1" t="s">
        <v>3162</v>
      </c>
      <c r="M1398" s="1" t="s">
        <v>19</v>
      </c>
      <c r="N1398" s="1" t="s">
        <v>20</v>
      </c>
      <c r="O1398" s="1" t="s">
        <v>3160</v>
      </c>
      <c r="P1398" s="1" t="s">
        <v>3160</v>
      </c>
      <c r="Q1398" s="1" t="s">
        <v>3162</v>
      </c>
      <c r="R1398" s="1" t="s">
        <v>3976</v>
      </c>
      <c r="S1398" s="1">
        <v>0</v>
      </c>
      <c r="T1398" s="1" t="s">
        <v>21</v>
      </c>
    </row>
    <row r="1399" spans="1:20" x14ac:dyDescent="0.35">
      <c r="A1399" s="1" t="s">
        <v>14</v>
      </c>
      <c r="B1399" s="1" t="s">
        <v>3163</v>
      </c>
      <c r="C1399" s="1" t="s">
        <v>3164</v>
      </c>
      <c r="D1399" s="1" t="s">
        <v>3151</v>
      </c>
      <c r="E1399" t="str">
        <f t="shared" si="84"/>
        <v>2023</v>
      </c>
      <c r="F1399" t="str">
        <f t="shared" si="85"/>
        <v>agosto</v>
      </c>
      <c r="G1399" s="3">
        <v>45566</v>
      </c>
      <c r="H1399" s="4">
        <f t="shared" si="87"/>
        <v>414</v>
      </c>
      <c r="I1399" s="2">
        <f t="shared" si="86"/>
        <v>720</v>
      </c>
      <c r="J1399" s="1">
        <v>87702</v>
      </c>
      <c r="K1399" s="1">
        <v>87702</v>
      </c>
      <c r="L1399" s="1" t="s">
        <v>3165</v>
      </c>
      <c r="M1399" s="1" t="s">
        <v>19</v>
      </c>
      <c r="N1399" s="1" t="s">
        <v>20</v>
      </c>
      <c r="O1399" s="1" t="s">
        <v>3163</v>
      </c>
      <c r="P1399" s="1" t="s">
        <v>3163</v>
      </c>
      <c r="Q1399" s="1" t="s">
        <v>3165</v>
      </c>
      <c r="R1399" s="1" t="s">
        <v>3976</v>
      </c>
      <c r="S1399" s="1">
        <v>0</v>
      </c>
      <c r="T1399" s="1" t="s">
        <v>21</v>
      </c>
    </row>
    <row r="1400" spans="1:20" x14ac:dyDescent="0.35">
      <c r="A1400" s="1" t="s">
        <v>14</v>
      </c>
      <c r="B1400" s="1" t="s">
        <v>3166</v>
      </c>
      <c r="C1400" s="1" t="s">
        <v>3164</v>
      </c>
      <c r="D1400" s="1" t="s">
        <v>3151</v>
      </c>
      <c r="E1400" t="str">
        <f t="shared" si="84"/>
        <v>2023</v>
      </c>
      <c r="F1400" t="str">
        <f t="shared" si="85"/>
        <v>agosto</v>
      </c>
      <c r="G1400" s="3">
        <v>45566</v>
      </c>
      <c r="H1400" s="4">
        <f t="shared" si="87"/>
        <v>414</v>
      </c>
      <c r="I1400" s="2">
        <f t="shared" si="86"/>
        <v>720</v>
      </c>
      <c r="J1400" s="1">
        <v>87702</v>
      </c>
      <c r="K1400" s="1">
        <v>87702</v>
      </c>
      <c r="L1400" s="1" t="s">
        <v>3167</v>
      </c>
      <c r="M1400" s="1" t="s">
        <v>19</v>
      </c>
      <c r="N1400" s="1" t="s">
        <v>20</v>
      </c>
      <c r="O1400" s="1" t="s">
        <v>3166</v>
      </c>
      <c r="P1400" s="1" t="s">
        <v>3166</v>
      </c>
      <c r="Q1400" s="1" t="s">
        <v>3167</v>
      </c>
      <c r="R1400" s="1" t="s">
        <v>3976</v>
      </c>
      <c r="S1400" s="1">
        <v>0</v>
      </c>
      <c r="T1400" s="1" t="s">
        <v>21</v>
      </c>
    </row>
    <row r="1401" spans="1:20" x14ac:dyDescent="0.35">
      <c r="A1401" s="1" t="s">
        <v>14</v>
      </c>
      <c r="B1401" s="1" t="s">
        <v>3168</v>
      </c>
      <c r="C1401" s="1" t="s">
        <v>3144</v>
      </c>
      <c r="D1401" s="1" t="s">
        <v>3151</v>
      </c>
      <c r="E1401" t="str">
        <f t="shared" si="84"/>
        <v>2023</v>
      </c>
      <c r="F1401" t="str">
        <f t="shared" si="85"/>
        <v>agosto</v>
      </c>
      <c r="G1401" s="3">
        <v>45566</v>
      </c>
      <c r="H1401" s="4">
        <f t="shared" si="87"/>
        <v>414</v>
      </c>
      <c r="I1401" s="2">
        <f t="shared" si="86"/>
        <v>720</v>
      </c>
      <c r="J1401" s="1">
        <v>87702</v>
      </c>
      <c r="K1401" s="1">
        <v>87702</v>
      </c>
      <c r="L1401" s="1" t="s">
        <v>3169</v>
      </c>
      <c r="M1401" s="1" t="s">
        <v>19</v>
      </c>
      <c r="N1401" s="1" t="s">
        <v>20</v>
      </c>
      <c r="O1401" s="1" t="s">
        <v>3168</v>
      </c>
      <c r="P1401" s="1" t="s">
        <v>3168</v>
      </c>
      <c r="Q1401" s="1" t="s">
        <v>3169</v>
      </c>
      <c r="R1401" s="1" t="s">
        <v>3976</v>
      </c>
      <c r="S1401" s="1">
        <v>0</v>
      </c>
      <c r="T1401" s="1" t="s">
        <v>21</v>
      </c>
    </row>
    <row r="1402" spans="1:20" x14ac:dyDescent="0.35">
      <c r="A1402" s="1" t="s">
        <v>14</v>
      </c>
      <c r="B1402" s="1" t="s">
        <v>3170</v>
      </c>
      <c r="C1402" s="1" t="s">
        <v>3144</v>
      </c>
      <c r="D1402" s="1" t="s">
        <v>3151</v>
      </c>
      <c r="E1402" t="str">
        <f t="shared" si="84"/>
        <v>2023</v>
      </c>
      <c r="F1402" t="str">
        <f t="shared" si="85"/>
        <v>agosto</v>
      </c>
      <c r="G1402" s="3">
        <v>45566</v>
      </c>
      <c r="H1402" s="4">
        <f t="shared" si="87"/>
        <v>414</v>
      </c>
      <c r="I1402" s="2">
        <f t="shared" si="86"/>
        <v>720</v>
      </c>
      <c r="J1402" s="1">
        <v>87702</v>
      </c>
      <c r="K1402" s="1">
        <v>87702</v>
      </c>
      <c r="L1402" s="1" t="s">
        <v>3171</v>
      </c>
      <c r="M1402" s="1" t="s">
        <v>19</v>
      </c>
      <c r="N1402" s="1" t="s">
        <v>20</v>
      </c>
      <c r="O1402" s="1" t="s">
        <v>3170</v>
      </c>
      <c r="P1402" s="1" t="s">
        <v>3170</v>
      </c>
      <c r="Q1402" s="1" t="s">
        <v>3171</v>
      </c>
      <c r="R1402" s="1" t="s">
        <v>3976</v>
      </c>
      <c r="S1402" s="1">
        <v>0</v>
      </c>
      <c r="T1402" s="1" t="s">
        <v>21</v>
      </c>
    </row>
    <row r="1403" spans="1:20" x14ac:dyDescent="0.35">
      <c r="A1403" s="1" t="s">
        <v>14</v>
      </c>
      <c r="B1403" s="1" t="s">
        <v>3172</v>
      </c>
      <c r="C1403" s="1" t="s">
        <v>3144</v>
      </c>
      <c r="D1403" s="1" t="s">
        <v>3151</v>
      </c>
      <c r="E1403" t="str">
        <f t="shared" si="84"/>
        <v>2023</v>
      </c>
      <c r="F1403" t="str">
        <f t="shared" si="85"/>
        <v>agosto</v>
      </c>
      <c r="G1403" s="3">
        <v>45566</v>
      </c>
      <c r="H1403" s="4">
        <f t="shared" si="87"/>
        <v>414</v>
      </c>
      <c r="I1403" s="2">
        <f t="shared" si="86"/>
        <v>720</v>
      </c>
      <c r="J1403" s="1">
        <v>87702</v>
      </c>
      <c r="K1403" s="1">
        <v>87702</v>
      </c>
      <c r="L1403" s="1" t="s">
        <v>3173</v>
      </c>
      <c r="M1403" s="1" t="s">
        <v>19</v>
      </c>
      <c r="N1403" s="1" t="s">
        <v>20</v>
      </c>
      <c r="O1403" s="1" t="s">
        <v>3172</v>
      </c>
      <c r="P1403" s="1" t="s">
        <v>3172</v>
      </c>
      <c r="Q1403" s="1" t="s">
        <v>3173</v>
      </c>
      <c r="R1403" s="1" t="s">
        <v>3976</v>
      </c>
      <c r="S1403" s="1">
        <v>0</v>
      </c>
      <c r="T1403" s="1" t="s">
        <v>21</v>
      </c>
    </row>
    <row r="1404" spans="1:20" x14ac:dyDescent="0.35">
      <c r="A1404" s="1" t="s">
        <v>14</v>
      </c>
      <c r="B1404" s="1" t="s">
        <v>3174</v>
      </c>
      <c r="C1404" s="1" t="s">
        <v>3175</v>
      </c>
      <c r="D1404" s="1" t="s">
        <v>3176</v>
      </c>
      <c r="E1404" t="str">
        <f t="shared" si="84"/>
        <v>2023</v>
      </c>
      <c r="F1404" t="str">
        <f t="shared" si="85"/>
        <v>agosto</v>
      </c>
      <c r="G1404" s="3">
        <v>45566</v>
      </c>
      <c r="H1404" s="4">
        <f t="shared" si="87"/>
        <v>413</v>
      </c>
      <c r="I1404" s="2">
        <f t="shared" si="86"/>
        <v>720</v>
      </c>
      <c r="J1404" s="1">
        <v>99423</v>
      </c>
      <c r="K1404" s="1">
        <v>99423</v>
      </c>
      <c r="L1404" s="1" t="s">
        <v>3177</v>
      </c>
      <c r="M1404" s="1" t="s">
        <v>19</v>
      </c>
      <c r="N1404" s="1" t="s">
        <v>20</v>
      </c>
      <c r="O1404" s="1" t="s">
        <v>3174</v>
      </c>
      <c r="P1404" s="1" t="s">
        <v>3174</v>
      </c>
      <c r="Q1404" s="1" t="s">
        <v>3177</v>
      </c>
      <c r="R1404" s="1" t="s">
        <v>3976</v>
      </c>
      <c r="S1404" s="1">
        <v>0</v>
      </c>
      <c r="T1404" s="1" t="s">
        <v>21</v>
      </c>
    </row>
    <row r="1405" spans="1:20" x14ac:dyDescent="0.35">
      <c r="A1405" s="1" t="s">
        <v>14</v>
      </c>
      <c r="B1405" s="1" t="s">
        <v>3178</v>
      </c>
      <c r="C1405" s="1" t="s">
        <v>3151</v>
      </c>
      <c r="D1405" s="1" t="s">
        <v>3079</v>
      </c>
      <c r="E1405" t="str">
        <f t="shared" si="84"/>
        <v>2023</v>
      </c>
      <c r="F1405" t="str">
        <f t="shared" si="85"/>
        <v>octubre</v>
      </c>
      <c r="G1405" s="3">
        <v>45566</v>
      </c>
      <c r="H1405" s="4">
        <f t="shared" si="87"/>
        <v>354</v>
      </c>
      <c r="I1405" s="2">
        <f t="shared" si="86"/>
        <v>360</v>
      </c>
      <c r="J1405" s="1">
        <v>87702</v>
      </c>
      <c r="K1405" s="1">
        <v>87702</v>
      </c>
      <c r="L1405" s="1" t="s">
        <v>3179</v>
      </c>
      <c r="M1405" s="1" t="s">
        <v>19</v>
      </c>
      <c r="N1405" s="1" t="s">
        <v>20</v>
      </c>
      <c r="O1405" s="1" t="s">
        <v>3178</v>
      </c>
      <c r="P1405" s="1" t="s">
        <v>3178</v>
      </c>
      <c r="Q1405" s="1" t="s">
        <v>3179</v>
      </c>
      <c r="R1405" s="1" t="s">
        <v>3976</v>
      </c>
      <c r="S1405" s="1">
        <v>0</v>
      </c>
      <c r="T1405" s="1" t="s">
        <v>21</v>
      </c>
    </row>
    <row r="1406" spans="1:20" x14ac:dyDescent="0.35">
      <c r="A1406" s="1" t="s">
        <v>14</v>
      </c>
      <c r="B1406" s="1" t="s">
        <v>3180</v>
      </c>
      <c r="C1406" s="1" t="s">
        <v>3181</v>
      </c>
      <c r="D1406" s="1" t="s">
        <v>3079</v>
      </c>
      <c r="E1406" t="str">
        <f t="shared" si="84"/>
        <v>2023</v>
      </c>
      <c r="F1406" t="str">
        <f t="shared" si="85"/>
        <v>octubre</v>
      </c>
      <c r="G1406" s="3">
        <v>45566</v>
      </c>
      <c r="H1406" s="4">
        <f t="shared" si="87"/>
        <v>354</v>
      </c>
      <c r="I1406" s="2">
        <f t="shared" si="86"/>
        <v>360</v>
      </c>
      <c r="J1406" s="1">
        <v>99423</v>
      </c>
      <c r="K1406" s="1">
        <v>99423</v>
      </c>
      <c r="L1406" s="1" t="s">
        <v>3182</v>
      </c>
      <c r="M1406" s="1" t="s">
        <v>19</v>
      </c>
      <c r="N1406" s="1" t="s">
        <v>20</v>
      </c>
      <c r="O1406" s="1" t="s">
        <v>3180</v>
      </c>
      <c r="P1406" s="1" t="s">
        <v>3180</v>
      </c>
      <c r="Q1406" s="1" t="s">
        <v>3182</v>
      </c>
      <c r="R1406" s="1" t="s">
        <v>3976</v>
      </c>
      <c r="S1406" s="1">
        <v>0</v>
      </c>
      <c r="T1406" s="1" t="s">
        <v>21</v>
      </c>
    </row>
    <row r="1407" spans="1:20" x14ac:dyDescent="0.35">
      <c r="A1407" s="1" t="s">
        <v>14</v>
      </c>
      <c r="B1407" s="1" t="s">
        <v>3183</v>
      </c>
      <c r="C1407" s="1" t="s">
        <v>3184</v>
      </c>
      <c r="D1407" s="1" t="s">
        <v>3185</v>
      </c>
      <c r="E1407" t="str">
        <f t="shared" si="84"/>
        <v>2023</v>
      </c>
      <c r="F1407" t="str">
        <f t="shared" si="85"/>
        <v>noviembre</v>
      </c>
      <c r="G1407" s="3">
        <v>45566</v>
      </c>
      <c r="H1407" s="4">
        <f t="shared" si="87"/>
        <v>321</v>
      </c>
      <c r="I1407" s="2">
        <f t="shared" si="86"/>
        <v>360</v>
      </c>
      <c r="J1407" s="1">
        <v>87702</v>
      </c>
      <c r="K1407" s="1">
        <v>87702</v>
      </c>
      <c r="L1407" s="1" t="s">
        <v>3186</v>
      </c>
      <c r="M1407" s="1" t="s">
        <v>19</v>
      </c>
      <c r="N1407" s="1" t="s">
        <v>20</v>
      </c>
      <c r="O1407" s="1" t="s">
        <v>3183</v>
      </c>
      <c r="P1407" s="1" t="s">
        <v>3183</v>
      </c>
      <c r="Q1407" s="1" t="s">
        <v>3186</v>
      </c>
      <c r="R1407" s="1" t="s">
        <v>3976</v>
      </c>
      <c r="S1407" s="1">
        <v>0</v>
      </c>
      <c r="T1407" s="1" t="s">
        <v>21</v>
      </c>
    </row>
    <row r="1408" spans="1:20" x14ac:dyDescent="0.35">
      <c r="A1408" s="1" t="s">
        <v>14</v>
      </c>
      <c r="B1408" s="1" t="s">
        <v>3187</v>
      </c>
      <c r="C1408" s="1" t="s">
        <v>3188</v>
      </c>
      <c r="D1408" s="1" t="s">
        <v>3185</v>
      </c>
      <c r="E1408" t="str">
        <f t="shared" si="84"/>
        <v>2023</v>
      </c>
      <c r="F1408" t="str">
        <f t="shared" si="85"/>
        <v>noviembre</v>
      </c>
      <c r="G1408" s="3">
        <v>45566</v>
      </c>
      <c r="H1408" s="4">
        <f t="shared" si="87"/>
        <v>321</v>
      </c>
      <c r="I1408" s="2">
        <f t="shared" si="86"/>
        <v>360</v>
      </c>
      <c r="J1408" s="1">
        <v>87702</v>
      </c>
      <c r="K1408" s="1">
        <v>87702</v>
      </c>
      <c r="L1408" s="1" t="s">
        <v>3189</v>
      </c>
      <c r="M1408" s="1" t="s">
        <v>19</v>
      </c>
      <c r="N1408" s="1" t="s">
        <v>20</v>
      </c>
      <c r="O1408" s="1" t="s">
        <v>3187</v>
      </c>
      <c r="P1408" s="1" t="s">
        <v>3187</v>
      </c>
      <c r="Q1408" s="1" t="s">
        <v>3189</v>
      </c>
      <c r="R1408" s="1" t="s">
        <v>3976</v>
      </c>
      <c r="S1408" s="1">
        <v>0</v>
      </c>
      <c r="T1408" s="1" t="s">
        <v>21</v>
      </c>
    </row>
    <row r="1409" spans="1:20" x14ac:dyDescent="0.35">
      <c r="A1409" s="1" t="s">
        <v>14</v>
      </c>
      <c r="B1409" s="1" t="s">
        <v>3190</v>
      </c>
      <c r="C1409" s="1" t="s">
        <v>3191</v>
      </c>
      <c r="D1409" s="1" t="s">
        <v>3192</v>
      </c>
      <c r="E1409" t="str">
        <f t="shared" si="84"/>
        <v>2024</v>
      </c>
      <c r="F1409" t="str">
        <f t="shared" si="85"/>
        <v>marzo</v>
      </c>
      <c r="G1409" s="3">
        <v>45566</v>
      </c>
      <c r="H1409" s="4">
        <f t="shared" si="87"/>
        <v>202</v>
      </c>
      <c r="I1409" s="2">
        <f t="shared" si="86"/>
        <v>360</v>
      </c>
      <c r="J1409" s="1">
        <v>87702</v>
      </c>
      <c r="K1409" s="1">
        <v>87702</v>
      </c>
      <c r="L1409" s="1" t="s">
        <v>3193</v>
      </c>
      <c r="M1409" s="1" t="s">
        <v>19</v>
      </c>
      <c r="N1409" s="1" t="s">
        <v>20</v>
      </c>
      <c r="O1409" s="1" t="s">
        <v>3190</v>
      </c>
      <c r="P1409" s="1" t="s">
        <v>3190</v>
      </c>
      <c r="Q1409" s="1" t="s">
        <v>3193</v>
      </c>
      <c r="R1409" s="1" t="s">
        <v>3976</v>
      </c>
      <c r="S1409" s="1">
        <v>0</v>
      </c>
      <c r="T1409" s="1" t="s">
        <v>21</v>
      </c>
    </row>
    <row r="1410" spans="1:20" x14ac:dyDescent="0.35">
      <c r="A1410" s="1" t="s">
        <v>14</v>
      </c>
      <c r="B1410" s="1" t="s">
        <v>3194</v>
      </c>
      <c r="C1410" s="1" t="s">
        <v>3195</v>
      </c>
      <c r="D1410" s="1" t="s">
        <v>3196</v>
      </c>
      <c r="E1410" t="str">
        <f t="shared" ref="E1410:E1473" si="88">+TEXT(D1410,"aaaa")</f>
        <v>2023</v>
      </c>
      <c r="F1410" t="str">
        <f t="shared" ref="F1410:F1473" si="89">+TEXT(D1410,"mmmm")</f>
        <v>diciembre</v>
      </c>
      <c r="G1410" s="3">
        <v>45566</v>
      </c>
      <c r="H1410" s="4">
        <f t="shared" si="87"/>
        <v>290</v>
      </c>
      <c r="I1410" s="2">
        <f t="shared" ref="I1410:I1473" si="90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360</v>
      </c>
      <c r="J1410" s="1">
        <v>133849</v>
      </c>
      <c r="K1410" s="1">
        <v>133849</v>
      </c>
      <c r="L1410" s="1" t="s">
        <v>3197</v>
      </c>
      <c r="M1410" s="1" t="s">
        <v>19</v>
      </c>
      <c r="N1410" s="1" t="s">
        <v>20</v>
      </c>
      <c r="O1410" s="1" t="s">
        <v>3194</v>
      </c>
      <c r="P1410" s="1" t="s">
        <v>3194</v>
      </c>
      <c r="Q1410" s="1" t="s">
        <v>3197</v>
      </c>
      <c r="R1410" s="1" t="s">
        <v>3976</v>
      </c>
      <c r="S1410" s="1">
        <v>0</v>
      </c>
      <c r="T1410" s="1" t="s">
        <v>21</v>
      </c>
    </row>
    <row r="1411" spans="1:20" x14ac:dyDescent="0.35">
      <c r="A1411" s="1" t="s">
        <v>14</v>
      </c>
      <c r="B1411" s="1" t="s">
        <v>3198</v>
      </c>
      <c r="C1411" s="1" t="s">
        <v>3199</v>
      </c>
      <c r="D1411" s="1" t="s">
        <v>3200</v>
      </c>
      <c r="E1411" t="str">
        <f t="shared" si="88"/>
        <v>2024</v>
      </c>
      <c r="F1411" t="str">
        <f t="shared" si="89"/>
        <v>febrero</v>
      </c>
      <c r="G1411" s="3">
        <v>45566</v>
      </c>
      <c r="H1411" s="4">
        <f t="shared" ref="H1411:H1474" si="91">+G1411-D1411</f>
        <v>230</v>
      </c>
      <c r="I1411" s="2">
        <f t="shared" si="90"/>
        <v>360</v>
      </c>
      <c r="J1411" s="1">
        <v>87702</v>
      </c>
      <c r="K1411" s="1">
        <v>87702</v>
      </c>
      <c r="L1411" s="1" t="s">
        <v>3201</v>
      </c>
      <c r="M1411" s="1" t="s">
        <v>19</v>
      </c>
      <c r="N1411" s="1" t="s">
        <v>20</v>
      </c>
      <c r="O1411" s="1" t="s">
        <v>3198</v>
      </c>
      <c r="P1411" s="1" t="s">
        <v>3198</v>
      </c>
      <c r="Q1411" s="1" t="s">
        <v>3201</v>
      </c>
      <c r="R1411" s="1" t="s">
        <v>3976</v>
      </c>
      <c r="S1411" s="1">
        <v>0</v>
      </c>
      <c r="T1411" s="1" t="s">
        <v>21</v>
      </c>
    </row>
    <row r="1412" spans="1:20" x14ac:dyDescent="0.35">
      <c r="A1412" s="1" t="s">
        <v>14</v>
      </c>
      <c r="B1412" s="1" t="s">
        <v>3202</v>
      </c>
      <c r="C1412" s="1" t="s">
        <v>3203</v>
      </c>
      <c r="D1412" s="1" t="s">
        <v>3204</v>
      </c>
      <c r="E1412" t="str">
        <f t="shared" si="88"/>
        <v>2024</v>
      </c>
      <c r="F1412" t="str">
        <f t="shared" si="89"/>
        <v>enero</v>
      </c>
      <c r="G1412" s="3">
        <v>45566</v>
      </c>
      <c r="H1412" s="4">
        <f t="shared" si="91"/>
        <v>260</v>
      </c>
      <c r="I1412" s="2">
        <f t="shared" si="90"/>
        <v>360</v>
      </c>
      <c r="J1412" s="1">
        <v>87702</v>
      </c>
      <c r="K1412" s="1">
        <v>87702</v>
      </c>
      <c r="L1412" s="1" t="s">
        <v>3205</v>
      </c>
      <c r="M1412" s="1" t="s">
        <v>19</v>
      </c>
      <c r="N1412" s="1" t="s">
        <v>20</v>
      </c>
      <c r="O1412" s="1" t="s">
        <v>3202</v>
      </c>
      <c r="P1412" s="1" t="s">
        <v>3202</v>
      </c>
      <c r="Q1412" s="1" t="s">
        <v>3205</v>
      </c>
      <c r="R1412" s="1" t="s">
        <v>3976</v>
      </c>
      <c r="S1412" s="1">
        <v>0</v>
      </c>
      <c r="T1412" s="1" t="s">
        <v>21</v>
      </c>
    </row>
    <row r="1413" spans="1:20" x14ac:dyDescent="0.35">
      <c r="A1413" s="1" t="s">
        <v>14</v>
      </c>
      <c r="B1413" s="1" t="s">
        <v>3206</v>
      </c>
      <c r="C1413" s="1" t="s">
        <v>3207</v>
      </c>
      <c r="D1413" s="1" t="s">
        <v>3204</v>
      </c>
      <c r="E1413" t="str">
        <f t="shared" si="88"/>
        <v>2024</v>
      </c>
      <c r="F1413" t="str">
        <f t="shared" si="89"/>
        <v>enero</v>
      </c>
      <c r="G1413" s="3">
        <v>45566</v>
      </c>
      <c r="H1413" s="4">
        <f t="shared" si="91"/>
        <v>260</v>
      </c>
      <c r="I1413" s="2">
        <f t="shared" si="90"/>
        <v>360</v>
      </c>
      <c r="J1413" s="1">
        <v>87702</v>
      </c>
      <c r="K1413" s="1">
        <v>87702</v>
      </c>
      <c r="L1413" s="1" t="s">
        <v>3208</v>
      </c>
      <c r="M1413" s="1" t="s">
        <v>19</v>
      </c>
      <c r="N1413" s="1" t="s">
        <v>20</v>
      </c>
      <c r="O1413" s="1" t="s">
        <v>3206</v>
      </c>
      <c r="P1413" s="1" t="s">
        <v>3206</v>
      </c>
      <c r="Q1413" s="1" t="s">
        <v>3208</v>
      </c>
      <c r="R1413" s="1" t="s">
        <v>3976</v>
      </c>
      <c r="S1413" s="1">
        <v>0</v>
      </c>
      <c r="T1413" s="1" t="s">
        <v>21</v>
      </c>
    </row>
    <row r="1414" spans="1:20" x14ac:dyDescent="0.35">
      <c r="A1414" s="1" t="s">
        <v>14</v>
      </c>
      <c r="B1414" s="1" t="s">
        <v>3209</v>
      </c>
      <c r="C1414" s="1" t="s">
        <v>3210</v>
      </c>
      <c r="D1414" s="1" t="s">
        <v>3200</v>
      </c>
      <c r="E1414" t="str">
        <f t="shared" si="88"/>
        <v>2024</v>
      </c>
      <c r="F1414" t="str">
        <f t="shared" si="89"/>
        <v>febrero</v>
      </c>
      <c r="G1414" s="3">
        <v>45566</v>
      </c>
      <c r="H1414" s="4">
        <f t="shared" si="91"/>
        <v>230</v>
      </c>
      <c r="I1414" s="2">
        <f t="shared" si="90"/>
        <v>360</v>
      </c>
      <c r="J1414" s="1">
        <v>87702</v>
      </c>
      <c r="K1414" s="1">
        <v>87702</v>
      </c>
      <c r="L1414" s="1" t="s">
        <v>3211</v>
      </c>
      <c r="M1414" s="1" t="s">
        <v>19</v>
      </c>
      <c r="N1414" s="1" t="s">
        <v>20</v>
      </c>
      <c r="O1414" s="1" t="s">
        <v>3209</v>
      </c>
      <c r="P1414" s="1" t="s">
        <v>3209</v>
      </c>
      <c r="Q1414" s="1" t="s">
        <v>3211</v>
      </c>
      <c r="R1414" s="1" t="s">
        <v>3976</v>
      </c>
      <c r="S1414" s="1">
        <v>0</v>
      </c>
      <c r="T1414" s="1" t="s">
        <v>21</v>
      </c>
    </row>
    <row r="1415" spans="1:20" x14ac:dyDescent="0.35">
      <c r="A1415" s="1" t="s">
        <v>14</v>
      </c>
      <c r="B1415" s="1" t="s">
        <v>3212</v>
      </c>
      <c r="C1415" s="1" t="s">
        <v>3213</v>
      </c>
      <c r="D1415" s="1" t="s">
        <v>3204</v>
      </c>
      <c r="E1415" t="str">
        <f t="shared" si="88"/>
        <v>2024</v>
      </c>
      <c r="F1415" t="str">
        <f t="shared" si="89"/>
        <v>enero</v>
      </c>
      <c r="G1415" s="3">
        <v>45566</v>
      </c>
      <c r="H1415" s="4">
        <f t="shared" si="91"/>
        <v>260</v>
      </c>
      <c r="I1415" s="2">
        <f t="shared" si="90"/>
        <v>360</v>
      </c>
      <c r="J1415" s="1">
        <v>87702</v>
      </c>
      <c r="K1415" s="1">
        <v>87702</v>
      </c>
      <c r="L1415" s="1" t="s">
        <v>3214</v>
      </c>
      <c r="M1415" s="1" t="s">
        <v>19</v>
      </c>
      <c r="N1415" s="1" t="s">
        <v>20</v>
      </c>
      <c r="O1415" s="1" t="s">
        <v>3212</v>
      </c>
      <c r="P1415" s="1" t="s">
        <v>3212</v>
      </c>
      <c r="Q1415" s="1" t="s">
        <v>3214</v>
      </c>
      <c r="R1415" s="1" t="s">
        <v>3976</v>
      </c>
      <c r="S1415" s="1">
        <v>0</v>
      </c>
      <c r="T1415" s="1" t="s">
        <v>21</v>
      </c>
    </row>
    <row r="1416" spans="1:20" x14ac:dyDescent="0.35">
      <c r="A1416" s="1" t="s">
        <v>14</v>
      </c>
      <c r="B1416" s="1" t="s">
        <v>3215</v>
      </c>
      <c r="C1416" s="1" t="s">
        <v>3216</v>
      </c>
      <c r="D1416" s="1" t="s">
        <v>3200</v>
      </c>
      <c r="E1416" t="str">
        <f t="shared" si="88"/>
        <v>2024</v>
      </c>
      <c r="F1416" t="str">
        <f t="shared" si="89"/>
        <v>febrero</v>
      </c>
      <c r="G1416" s="3">
        <v>45566</v>
      </c>
      <c r="H1416" s="4">
        <f t="shared" si="91"/>
        <v>230</v>
      </c>
      <c r="I1416" s="2">
        <f t="shared" si="90"/>
        <v>360</v>
      </c>
      <c r="J1416" s="1">
        <v>87702</v>
      </c>
      <c r="K1416" s="1">
        <v>87702</v>
      </c>
      <c r="L1416" s="1" t="s">
        <v>3217</v>
      </c>
      <c r="M1416" s="1" t="s">
        <v>19</v>
      </c>
      <c r="N1416" s="1" t="s">
        <v>20</v>
      </c>
      <c r="O1416" s="1" t="s">
        <v>3215</v>
      </c>
      <c r="P1416" s="1" t="s">
        <v>3215</v>
      </c>
      <c r="Q1416" s="1" t="s">
        <v>3217</v>
      </c>
      <c r="R1416" s="1" t="s">
        <v>3976</v>
      </c>
      <c r="S1416" s="1">
        <v>0</v>
      </c>
      <c r="T1416" s="1" t="s">
        <v>21</v>
      </c>
    </row>
    <row r="1417" spans="1:20" x14ac:dyDescent="0.35">
      <c r="A1417" s="1" t="s">
        <v>14</v>
      </c>
      <c r="B1417" s="1" t="s">
        <v>3218</v>
      </c>
      <c r="C1417" s="1" t="s">
        <v>3216</v>
      </c>
      <c r="D1417" s="1" t="s">
        <v>3200</v>
      </c>
      <c r="E1417" t="str">
        <f t="shared" si="88"/>
        <v>2024</v>
      </c>
      <c r="F1417" t="str">
        <f t="shared" si="89"/>
        <v>febrero</v>
      </c>
      <c r="G1417" s="3">
        <v>45566</v>
      </c>
      <c r="H1417" s="4">
        <f t="shared" si="91"/>
        <v>230</v>
      </c>
      <c r="I1417" s="2">
        <f t="shared" si="90"/>
        <v>360</v>
      </c>
      <c r="J1417" s="1">
        <v>87702</v>
      </c>
      <c r="K1417" s="1">
        <v>87702</v>
      </c>
      <c r="L1417" s="1" t="s">
        <v>3219</v>
      </c>
      <c r="M1417" s="1" t="s">
        <v>19</v>
      </c>
      <c r="N1417" s="1" t="s">
        <v>20</v>
      </c>
      <c r="O1417" s="1" t="s">
        <v>3218</v>
      </c>
      <c r="P1417" s="1" t="s">
        <v>3218</v>
      </c>
      <c r="Q1417" s="1" t="s">
        <v>3219</v>
      </c>
      <c r="R1417" s="1" t="s">
        <v>3976</v>
      </c>
      <c r="S1417" s="1">
        <v>0</v>
      </c>
      <c r="T1417" s="1" t="s">
        <v>21</v>
      </c>
    </row>
    <row r="1418" spans="1:20" x14ac:dyDescent="0.35">
      <c r="A1418" s="1" t="s">
        <v>14</v>
      </c>
      <c r="B1418" s="1" t="s">
        <v>3220</v>
      </c>
      <c r="C1418" s="1" t="s">
        <v>3216</v>
      </c>
      <c r="D1418" s="1" t="s">
        <v>3200</v>
      </c>
      <c r="E1418" t="str">
        <f t="shared" si="88"/>
        <v>2024</v>
      </c>
      <c r="F1418" t="str">
        <f t="shared" si="89"/>
        <v>febrero</v>
      </c>
      <c r="G1418" s="3">
        <v>45566</v>
      </c>
      <c r="H1418" s="4">
        <f t="shared" si="91"/>
        <v>230</v>
      </c>
      <c r="I1418" s="2">
        <f t="shared" si="90"/>
        <v>360</v>
      </c>
      <c r="J1418" s="1">
        <v>87702</v>
      </c>
      <c r="K1418" s="1">
        <v>87702</v>
      </c>
      <c r="L1418" s="1" t="s">
        <v>3221</v>
      </c>
      <c r="M1418" s="1" t="s">
        <v>19</v>
      </c>
      <c r="N1418" s="1" t="s">
        <v>20</v>
      </c>
      <c r="O1418" s="1" t="s">
        <v>3220</v>
      </c>
      <c r="P1418" s="1" t="s">
        <v>3220</v>
      </c>
      <c r="Q1418" s="1" t="s">
        <v>3221</v>
      </c>
      <c r="R1418" s="1" t="s">
        <v>3976</v>
      </c>
      <c r="S1418" s="1">
        <v>0</v>
      </c>
      <c r="T1418" s="1" t="s">
        <v>21</v>
      </c>
    </row>
    <row r="1419" spans="1:20" x14ac:dyDescent="0.35">
      <c r="A1419" s="1" t="s">
        <v>14</v>
      </c>
      <c r="B1419" s="1" t="s">
        <v>3222</v>
      </c>
      <c r="C1419" s="1" t="s">
        <v>3216</v>
      </c>
      <c r="D1419" s="1" t="s">
        <v>3200</v>
      </c>
      <c r="E1419" t="str">
        <f t="shared" si="88"/>
        <v>2024</v>
      </c>
      <c r="F1419" t="str">
        <f t="shared" si="89"/>
        <v>febrero</v>
      </c>
      <c r="G1419" s="3">
        <v>45566</v>
      </c>
      <c r="H1419" s="4">
        <f t="shared" si="91"/>
        <v>230</v>
      </c>
      <c r="I1419" s="2">
        <f t="shared" si="90"/>
        <v>360</v>
      </c>
      <c r="J1419" s="1">
        <v>133849</v>
      </c>
      <c r="K1419" s="1">
        <v>133849</v>
      </c>
      <c r="L1419" s="1" t="s">
        <v>3223</v>
      </c>
      <c r="M1419" s="1" t="s">
        <v>19</v>
      </c>
      <c r="N1419" s="1" t="s">
        <v>20</v>
      </c>
      <c r="O1419" s="1" t="s">
        <v>3222</v>
      </c>
      <c r="P1419" s="1" t="s">
        <v>3222</v>
      </c>
      <c r="Q1419" s="1" t="s">
        <v>3223</v>
      </c>
      <c r="R1419" s="1" t="s">
        <v>3976</v>
      </c>
      <c r="S1419" s="1">
        <v>0</v>
      </c>
      <c r="T1419" s="1" t="s">
        <v>21</v>
      </c>
    </row>
    <row r="1420" spans="1:20" x14ac:dyDescent="0.35">
      <c r="A1420" s="1" t="s">
        <v>14</v>
      </c>
      <c r="B1420" s="1" t="s">
        <v>3224</v>
      </c>
      <c r="C1420" s="1" t="s">
        <v>3225</v>
      </c>
      <c r="D1420" s="1" t="s">
        <v>3200</v>
      </c>
      <c r="E1420" t="str">
        <f t="shared" si="88"/>
        <v>2024</v>
      </c>
      <c r="F1420" t="str">
        <f t="shared" si="89"/>
        <v>febrero</v>
      </c>
      <c r="G1420" s="3">
        <v>45566</v>
      </c>
      <c r="H1420" s="4">
        <f t="shared" si="91"/>
        <v>230</v>
      </c>
      <c r="I1420" s="2">
        <f t="shared" si="90"/>
        <v>360</v>
      </c>
      <c r="J1420" s="1">
        <v>87702</v>
      </c>
      <c r="K1420" s="1">
        <v>87702</v>
      </c>
      <c r="L1420" s="1" t="s">
        <v>3226</v>
      </c>
      <c r="M1420" s="1" t="s">
        <v>19</v>
      </c>
      <c r="N1420" s="1" t="s">
        <v>20</v>
      </c>
      <c r="O1420" s="1" t="s">
        <v>3224</v>
      </c>
      <c r="P1420" s="1" t="s">
        <v>3224</v>
      </c>
      <c r="Q1420" s="1" t="s">
        <v>3226</v>
      </c>
      <c r="R1420" s="1" t="s">
        <v>3976</v>
      </c>
      <c r="S1420" s="1">
        <v>0</v>
      </c>
      <c r="T1420" s="1" t="s">
        <v>21</v>
      </c>
    </row>
    <row r="1421" spans="1:20" x14ac:dyDescent="0.35">
      <c r="A1421" s="1" t="s">
        <v>14</v>
      </c>
      <c r="B1421" s="1" t="s">
        <v>3227</v>
      </c>
      <c r="C1421" s="1" t="s">
        <v>3225</v>
      </c>
      <c r="D1421" s="1" t="s">
        <v>3200</v>
      </c>
      <c r="E1421" t="str">
        <f t="shared" si="88"/>
        <v>2024</v>
      </c>
      <c r="F1421" t="str">
        <f t="shared" si="89"/>
        <v>febrero</v>
      </c>
      <c r="G1421" s="3">
        <v>45566</v>
      </c>
      <c r="H1421" s="4">
        <f t="shared" si="91"/>
        <v>230</v>
      </c>
      <c r="I1421" s="2">
        <f t="shared" si="90"/>
        <v>360</v>
      </c>
      <c r="J1421" s="1">
        <v>87702</v>
      </c>
      <c r="K1421" s="1">
        <v>87702</v>
      </c>
      <c r="L1421" s="1" t="s">
        <v>3228</v>
      </c>
      <c r="M1421" s="1" t="s">
        <v>19</v>
      </c>
      <c r="N1421" s="1" t="s">
        <v>20</v>
      </c>
      <c r="O1421" s="1" t="s">
        <v>3227</v>
      </c>
      <c r="P1421" s="1" t="s">
        <v>3227</v>
      </c>
      <c r="Q1421" s="1" t="s">
        <v>3228</v>
      </c>
      <c r="R1421" s="1" t="s">
        <v>3976</v>
      </c>
      <c r="S1421" s="1">
        <v>0</v>
      </c>
      <c r="T1421" s="1" t="s">
        <v>21</v>
      </c>
    </row>
    <row r="1422" spans="1:20" x14ac:dyDescent="0.35">
      <c r="A1422" s="1" t="s">
        <v>14</v>
      </c>
      <c r="B1422" s="1" t="s">
        <v>3229</v>
      </c>
      <c r="C1422" s="1" t="s">
        <v>3230</v>
      </c>
      <c r="D1422" s="1" t="s">
        <v>3200</v>
      </c>
      <c r="E1422" t="str">
        <f t="shared" si="88"/>
        <v>2024</v>
      </c>
      <c r="F1422" t="str">
        <f t="shared" si="89"/>
        <v>febrero</v>
      </c>
      <c r="G1422" s="3">
        <v>45566</v>
      </c>
      <c r="H1422" s="4">
        <f t="shared" si="91"/>
        <v>230</v>
      </c>
      <c r="I1422" s="2">
        <f t="shared" si="90"/>
        <v>360</v>
      </c>
      <c r="J1422" s="1">
        <v>87702</v>
      </c>
      <c r="K1422" s="1">
        <v>87702</v>
      </c>
      <c r="L1422" s="1" t="s">
        <v>3231</v>
      </c>
      <c r="M1422" s="1" t="s">
        <v>19</v>
      </c>
      <c r="N1422" s="1" t="s">
        <v>20</v>
      </c>
      <c r="O1422" s="1" t="s">
        <v>3229</v>
      </c>
      <c r="P1422" s="1" t="s">
        <v>3229</v>
      </c>
      <c r="Q1422" s="1" t="s">
        <v>3231</v>
      </c>
      <c r="R1422" s="1" t="s">
        <v>3976</v>
      </c>
      <c r="S1422" s="1">
        <v>0</v>
      </c>
      <c r="T1422" s="1" t="s">
        <v>21</v>
      </c>
    </row>
    <row r="1423" spans="1:20" x14ac:dyDescent="0.35">
      <c r="A1423" s="1" t="s">
        <v>14</v>
      </c>
      <c r="B1423" s="1" t="s">
        <v>3232</v>
      </c>
      <c r="C1423" s="1" t="s">
        <v>3233</v>
      </c>
      <c r="D1423" s="1" t="s">
        <v>3200</v>
      </c>
      <c r="E1423" t="str">
        <f t="shared" si="88"/>
        <v>2024</v>
      </c>
      <c r="F1423" t="str">
        <f t="shared" si="89"/>
        <v>febrero</v>
      </c>
      <c r="G1423" s="3">
        <v>45566</v>
      </c>
      <c r="H1423" s="4">
        <f t="shared" si="91"/>
        <v>230</v>
      </c>
      <c r="I1423" s="2">
        <f t="shared" si="90"/>
        <v>360</v>
      </c>
      <c r="J1423" s="1">
        <v>87702</v>
      </c>
      <c r="K1423" s="1">
        <v>87702</v>
      </c>
      <c r="L1423" s="1" t="s">
        <v>3234</v>
      </c>
      <c r="M1423" s="1" t="s">
        <v>19</v>
      </c>
      <c r="N1423" s="1" t="s">
        <v>20</v>
      </c>
      <c r="O1423" s="1" t="s">
        <v>3232</v>
      </c>
      <c r="P1423" s="1" t="s">
        <v>3232</v>
      </c>
      <c r="Q1423" s="1" t="s">
        <v>3234</v>
      </c>
      <c r="R1423" s="1" t="s">
        <v>3976</v>
      </c>
      <c r="S1423" s="1">
        <v>0</v>
      </c>
      <c r="T1423" s="1" t="s">
        <v>21</v>
      </c>
    </row>
    <row r="1424" spans="1:20" x14ac:dyDescent="0.35">
      <c r="A1424" s="1" t="s">
        <v>14</v>
      </c>
      <c r="B1424" s="1" t="s">
        <v>3235</v>
      </c>
      <c r="C1424" s="1" t="s">
        <v>3236</v>
      </c>
      <c r="D1424" s="1" t="s">
        <v>3200</v>
      </c>
      <c r="E1424" t="str">
        <f t="shared" si="88"/>
        <v>2024</v>
      </c>
      <c r="F1424" t="str">
        <f t="shared" si="89"/>
        <v>febrero</v>
      </c>
      <c r="G1424" s="3">
        <v>45566</v>
      </c>
      <c r="H1424" s="4">
        <f t="shared" si="91"/>
        <v>230</v>
      </c>
      <c r="I1424" s="2">
        <f t="shared" si="90"/>
        <v>360</v>
      </c>
      <c r="J1424" s="1">
        <v>87702</v>
      </c>
      <c r="K1424" s="1">
        <v>87702</v>
      </c>
      <c r="L1424" s="1" t="s">
        <v>3237</v>
      </c>
      <c r="M1424" s="1" t="s">
        <v>19</v>
      </c>
      <c r="N1424" s="1" t="s">
        <v>20</v>
      </c>
      <c r="O1424" s="1" t="s">
        <v>3235</v>
      </c>
      <c r="P1424" s="1" t="s">
        <v>3235</v>
      </c>
      <c r="Q1424" s="1" t="s">
        <v>3237</v>
      </c>
      <c r="R1424" s="1" t="s">
        <v>3976</v>
      </c>
      <c r="S1424" s="1">
        <v>0</v>
      </c>
      <c r="T1424" s="1" t="s">
        <v>21</v>
      </c>
    </row>
    <row r="1425" spans="1:20" x14ac:dyDescent="0.35">
      <c r="A1425" s="1" t="s">
        <v>14</v>
      </c>
      <c r="B1425" s="1" t="s">
        <v>3238</v>
      </c>
      <c r="C1425" s="1" t="s">
        <v>3239</v>
      </c>
      <c r="D1425" s="1" t="s">
        <v>3200</v>
      </c>
      <c r="E1425" t="str">
        <f t="shared" si="88"/>
        <v>2024</v>
      </c>
      <c r="F1425" t="str">
        <f t="shared" si="89"/>
        <v>febrero</v>
      </c>
      <c r="G1425" s="3">
        <v>45566</v>
      </c>
      <c r="H1425" s="4">
        <f t="shared" si="91"/>
        <v>230</v>
      </c>
      <c r="I1425" s="2">
        <f t="shared" si="90"/>
        <v>360</v>
      </c>
      <c r="J1425" s="1">
        <v>87702</v>
      </c>
      <c r="K1425" s="1">
        <v>87702</v>
      </c>
      <c r="L1425" s="1" t="s">
        <v>3240</v>
      </c>
      <c r="M1425" s="1" t="s">
        <v>19</v>
      </c>
      <c r="N1425" s="1" t="s">
        <v>20</v>
      </c>
      <c r="O1425" s="1" t="s">
        <v>3238</v>
      </c>
      <c r="P1425" s="1" t="s">
        <v>3238</v>
      </c>
      <c r="Q1425" s="1" t="s">
        <v>3240</v>
      </c>
      <c r="R1425" s="1" t="s">
        <v>3976</v>
      </c>
      <c r="S1425" s="1">
        <v>0</v>
      </c>
      <c r="T1425" s="1" t="s">
        <v>21</v>
      </c>
    </row>
    <row r="1426" spans="1:20" x14ac:dyDescent="0.35">
      <c r="A1426" s="1" t="s">
        <v>14</v>
      </c>
      <c r="B1426" s="1" t="s">
        <v>3241</v>
      </c>
      <c r="C1426" s="1" t="s">
        <v>3242</v>
      </c>
      <c r="D1426" s="1" t="s">
        <v>3200</v>
      </c>
      <c r="E1426" t="str">
        <f t="shared" si="88"/>
        <v>2024</v>
      </c>
      <c r="F1426" t="str">
        <f t="shared" si="89"/>
        <v>febrero</v>
      </c>
      <c r="G1426" s="3">
        <v>45566</v>
      </c>
      <c r="H1426" s="4">
        <f t="shared" si="91"/>
        <v>230</v>
      </c>
      <c r="I1426" s="2">
        <f t="shared" si="90"/>
        <v>360</v>
      </c>
      <c r="J1426" s="1">
        <v>87702</v>
      </c>
      <c r="K1426" s="1">
        <v>87702</v>
      </c>
      <c r="L1426" s="1" t="s">
        <v>3243</v>
      </c>
      <c r="M1426" s="1" t="s">
        <v>19</v>
      </c>
      <c r="N1426" s="1" t="s">
        <v>20</v>
      </c>
      <c r="O1426" s="1" t="s">
        <v>3241</v>
      </c>
      <c r="P1426" s="1" t="s">
        <v>3241</v>
      </c>
      <c r="Q1426" s="1" t="s">
        <v>3243</v>
      </c>
      <c r="R1426" s="1" t="s">
        <v>3976</v>
      </c>
      <c r="S1426" s="1">
        <v>0</v>
      </c>
      <c r="T1426" s="1" t="s">
        <v>21</v>
      </c>
    </row>
    <row r="1427" spans="1:20" x14ac:dyDescent="0.35">
      <c r="A1427" s="1" t="s">
        <v>14</v>
      </c>
      <c r="B1427" s="1" t="s">
        <v>3244</v>
      </c>
      <c r="C1427" s="1" t="s">
        <v>3242</v>
      </c>
      <c r="D1427" s="1" t="s">
        <v>3200</v>
      </c>
      <c r="E1427" t="str">
        <f t="shared" si="88"/>
        <v>2024</v>
      </c>
      <c r="F1427" t="str">
        <f t="shared" si="89"/>
        <v>febrero</v>
      </c>
      <c r="G1427" s="3">
        <v>45566</v>
      </c>
      <c r="H1427" s="4">
        <f t="shared" si="91"/>
        <v>230</v>
      </c>
      <c r="I1427" s="2">
        <f t="shared" si="90"/>
        <v>360</v>
      </c>
      <c r="J1427" s="1">
        <v>87702</v>
      </c>
      <c r="K1427" s="1">
        <v>87702</v>
      </c>
      <c r="L1427" s="1" t="s">
        <v>3245</v>
      </c>
      <c r="M1427" s="1" t="s">
        <v>19</v>
      </c>
      <c r="N1427" s="1" t="s">
        <v>20</v>
      </c>
      <c r="O1427" s="1" t="s">
        <v>3244</v>
      </c>
      <c r="P1427" s="1" t="s">
        <v>3244</v>
      </c>
      <c r="Q1427" s="1" t="s">
        <v>3245</v>
      </c>
      <c r="R1427" s="1" t="s">
        <v>3976</v>
      </c>
      <c r="S1427" s="1">
        <v>0</v>
      </c>
      <c r="T1427" s="1" t="s">
        <v>21</v>
      </c>
    </row>
    <row r="1428" spans="1:20" x14ac:dyDescent="0.35">
      <c r="A1428" s="1" t="s">
        <v>14</v>
      </c>
      <c r="B1428" s="1" t="s">
        <v>3246</v>
      </c>
      <c r="C1428" s="1" t="s">
        <v>3242</v>
      </c>
      <c r="D1428" s="1" t="s">
        <v>3200</v>
      </c>
      <c r="E1428" t="str">
        <f t="shared" si="88"/>
        <v>2024</v>
      </c>
      <c r="F1428" t="str">
        <f t="shared" si="89"/>
        <v>febrero</v>
      </c>
      <c r="G1428" s="3">
        <v>45566</v>
      </c>
      <c r="H1428" s="4">
        <f t="shared" si="91"/>
        <v>230</v>
      </c>
      <c r="I1428" s="2">
        <f t="shared" si="90"/>
        <v>360</v>
      </c>
      <c r="J1428" s="1">
        <v>87702</v>
      </c>
      <c r="K1428" s="1">
        <v>87702</v>
      </c>
      <c r="L1428" s="1" t="s">
        <v>3247</v>
      </c>
      <c r="M1428" s="1" t="s">
        <v>19</v>
      </c>
      <c r="N1428" s="1" t="s">
        <v>20</v>
      </c>
      <c r="O1428" s="1" t="s">
        <v>3246</v>
      </c>
      <c r="P1428" s="1" t="s">
        <v>3246</v>
      </c>
      <c r="Q1428" s="1" t="s">
        <v>3247</v>
      </c>
      <c r="R1428" s="1" t="s">
        <v>3976</v>
      </c>
      <c r="S1428" s="1">
        <v>0</v>
      </c>
      <c r="T1428" s="1" t="s">
        <v>21</v>
      </c>
    </row>
    <row r="1429" spans="1:20" x14ac:dyDescent="0.35">
      <c r="A1429" s="1" t="s">
        <v>14</v>
      </c>
      <c r="B1429" s="1" t="s">
        <v>3248</v>
      </c>
      <c r="C1429" s="1" t="s">
        <v>3242</v>
      </c>
      <c r="D1429" s="1" t="s">
        <v>3200</v>
      </c>
      <c r="E1429" t="str">
        <f t="shared" si="88"/>
        <v>2024</v>
      </c>
      <c r="F1429" t="str">
        <f t="shared" si="89"/>
        <v>febrero</v>
      </c>
      <c r="G1429" s="3">
        <v>45566</v>
      </c>
      <c r="H1429" s="4">
        <f t="shared" si="91"/>
        <v>230</v>
      </c>
      <c r="I1429" s="2">
        <f t="shared" si="90"/>
        <v>360</v>
      </c>
      <c r="J1429" s="1">
        <v>87702</v>
      </c>
      <c r="K1429" s="1">
        <v>87702</v>
      </c>
      <c r="L1429" s="1" t="s">
        <v>3249</v>
      </c>
      <c r="M1429" s="1" t="s">
        <v>19</v>
      </c>
      <c r="N1429" s="1" t="s">
        <v>20</v>
      </c>
      <c r="O1429" s="1" t="s">
        <v>3248</v>
      </c>
      <c r="P1429" s="1" t="s">
        <v>3248</v>
      </c>
      <c r="Q1429" s="1" t="s">
        <v>3249</v>
      </c>
      <c r="R1429" s="1" t="s">
        <v>3976</v>
      </c>
      <c r="S1429" s="1">
        <v>0</v>
      </c>
      <c r="T1429" s="1" t="s">
        <v>21</v>
      </c>
    </row>
    <row r="1430" spans="1:20" x14ac:dyDescent="0.35">
      <c r="A1430" s="1" t="s">
        <v>14</v>
      </c>
      <c r="B1430" s="1" t="s">
        <v>3250</v>
      </c>
      <c r="C1430" s="1" t="s">
        <v>3242</v>
      </c>
      <c r="D1430" s="1" t="s">
        <v>3200</v>
      </c>
      <c r="E1430" t="str">
        <f t="shared" si="88"/>
        <v>2024</v>
      </c>
      <c r="F1430" t="str">
        <f t="shared" si="89"/>
        <v>febrero</v>
      </c>
      <c r="G1430" s="3">
        <v>45566</v>
      </c>
      <c r="H1430" s="4">
        <f t="shared" si="91"/>
        <v>230</v>
      </c>
      <c r="I1430" s="2">
        <f t="shared" si="90"/>
        <v>360</v>
      </c>
      <c r="J1430" s="1">
        <v>87702</v>
      </c>
      <c r="K1430" s="1">
        <v>87702</v>
      </c>
      <c r="L1430" s="1" t="s">
        <v>3251</v>
      </c>
      <c r="M1430" s="1" t="s">
        <v>19</v>
      </c>
      <c r="N1430" s="1" t="s">
        <v>20</v>
      </c>
      <c r="O1430" s="1" t="s">
        <v>3250</v>
      </c>
      <c r="P1430" s="1" t="s">
        <v>3250</v>
      </c>
      <c r="Q1430" s="1" t="s">
        <v>3251</v>
      </c>
      <c r="R1430" s="1" t="s">
        <v>3976</v>
      </c>
      <c r="S1430" s="1">
        <v>0</v>
      </c>
      <c r="T1430" s="1" t="s">
        <v>21</v>
      </c>
    </row>
    <row r="1431" spans="1:20" x14ac:dyDescent="0.35">
      <c r="A1431" s="1" t="s">
        <v>14</v>
      </c>
      <c r="B1431" s="1" t="s">
        <v>3252</v>
      </c>
      <c r="C1431" s="1" t="s">
        <v>3253</v>
      </c>
      <c r="D1431" s="1" t="s">
        <v>3200</v>
      </c>
      <c r="E1431" t="str">
        <f t="shared" si="88"/>
        <v>2024</v>
      </c>
      <c r="F1431" t="str">
        <f t="shared" si="89"/>
        <v>febrero</v>
      </c>
      <c r="G1431" s="3">
        <v>45566</v>
      </c>
      <c r="H1431" s="4">
        <f t="shared" si="91"/>
        <v>230</v>
      </c>
      <c r="I1431" s="2">
        <f t="shared" si="90"/>
        <v>360</v>
      </c>
      <c r="J1431" s="1">
        <v>133849</v>
      </c>
      <c r="K1431" s="1">
        <v>133849</v>
      </c>
      <c r="L1431" s="1" t="s">
        <v>3254</v>
      </c>
      <c r="M1431" s="1" t="s">
        <v>19</v>
      </c>
      <c r="N1431" s="1" t="s">
        <v>20</v>
      </c>
      <c r="O1431" s="1" t="s">
        <v>3252</v>
      </c>
      <c r="P1431" s="1" t="s">
        <v>3252</v>
      </c>
      <c r="Q1431" s="1" t="s">
        <v>3254</v>
      </c>
      <c r="R1431" s="1" t="s">
        <v>3976</v>
      </c>
      <c r="S1431" s="1">
        <v>0</v>
      </c>
      <c r="T1431" s="1" t="s">
        <v>21</v>
      </c>
    </row>
    <row r="1432" spans="1:20" x14ac:dyDescent="0.35">
      <c r="A1432" s="1" t="s">
        <v>14</v>
      </c>
      <c r="B1432" s="1" t="s">
        <v>3255</v>
      </c>
      <c r="C1432" s="1" t="s">
        <v>3253</v>
      </c>
      <c r="D1432" s="1" t="s">
        <v>3200</v>
      </c>
      <c r="E1432" t="str">
        <f t="shared" si="88"/>
        <v>2024</v>
      </c>
      <c r="F1432" t="str">
        <f t="shared" si="89"/>
        <v>febrero</v>
      </c>
      <c r="G1432" s="3">
        <v>45566</v>
      </c>
      <c r="H1432" s="4">
        <f t="shared" si="91"/>
        <v>230</v>
      </c>
      <c r="I1432" s="2">
        <f t="shared" si="90"/>
        <v>360</v>
      </c>
      <c r="J1432" s="1">
        <v>87702</v>
      </c>
      <c r="K1432" s="1">
        <v>87702</v>
      </c>
      <c r="L1432" s="1" t="s">
        <v>3256</v>
      </c>
      <c r="M1432" s="1" t="s">
        <v>19</v>
      </c>
      <c r="N1432" s="1" t="s">
        <v>20</v>
      </c>
      <c r="O1432" s="1" t="s">
        <v>3255</v>
      </c>
      <c r="P1432" s="1" t="s">
        <v>3255</v>
      </c>
      <c r="Q1432" s="1" t="s">
        <v>3256</v>
      </c>
      <c r="R1432" s="1" t="s">
        <v>3976</v>
      </c>
      <c r="S1432" s="1">
        <v>0</v>
      </c>
      <c r="T1432" s="1" t="s">
        <v>21</v>
      </c>
    </row>
    <row r="1433" spans="1:20" x14ac:dyDescent="0.35">
      <c r="A1433" s="1" t="s">
        <v>14</v>
      </c>
      <c r="B1433" s="1" t="s">
        <v>3257</v>
      </c>
      <c r="C1433" s="1" t="s">
        <v>3253</v>
      </c>
      <c r="D1433" s="1" t="s">
        <v>3200</v>
      </c>
      <c r="E1433" t="str">
        <f t="shared" si="88"/>
        <v>2024</v>
      </c>
      <c r="F1433" t="str">
        <f t="shared" si="89"/>
        <v>febrero</v>
      </c>
      <c r="G1433" s="3">
        <v>45566</v>
      </c>
      <c r="H1433" s="4">
        <f t="shared" si="91"/>
        <v>230</v>
      </c>
      <c r="I1433" s="2">
        <f t="shared" si="90"/>
        <v>360</v>
      </c>
      <c r="J1433" s="1">
        <v>87702</v>
      </c>
      <c r="K1433" s="1">
        <v>87702</v>
      </c>
      <c r="L1433" s="1" t="s">
        <v>3258</v>
      </c>
      <c r="M1433" s="1" t="s">
        <v>19</v>
      </c>
      <c r="N1433" s="1" t="s">
        <v>20</v>
      </c>
      <c r="O1433" s="1" t="s">
        <v>3257</v>
      </c>
      <c r="P1433" s="1" t="s">
        <v>3257</v>
      </c>
      <c r="Q1433" s="1" t="s">
        <v>3258</v>
      </c>
      <c r="R1433" s="1" t="s">
        <v>3976</v>
      </c>
      <c r="S1433" s="1">
        <v>0</v>
      </c>
      <c r="T1433" s="1" t="s">
        <v>21</v>
      </c>
    </row>
    <row r="1434" spans="1:20" x14ac:dyDescent="0.35">
      <c r="A1434" s="1" t="s">
        <v>14</v>
      </c>
      <c r="B1434" s="1" t="s">
        <v>3259</v>
      </c>
      <c r="C1434" s="1" t="s">
        <v>3253</v>
      </c>
      <c r="D1434" s="1" t="s">
        <v>3200</v>
      </c>
      <c r="E1434" t="str">
        <f t="shared" si="88"/>
        <v>2024</v>
      </c>
      <c r="F1434" t="str">
        <f t="shared" si="89"/>
        <v>febrero</v>
      </c>
      <c r="G1434" s="3">
        <v>45566</v>
      </c>
      <c r="H1434" s="4">
        <f t="shared" si="91"/>
        <v>230</v>
      </c>
      <c r="I1434" s="2">
        <f t="shared" si="90"/>
        <v>360</v>
      </c>
      <c r="J1434" s="1">
        <v>87702</v>
      </c>
      <c r="K1434" s="1">
        <v>87702</v>
      </c>
      <c r="L1434" s="1" t="s">
        <v>3260</v>
      </c>
      <c r="M1434" s="1" t="s">
        <v>19</v>
      </c>
      <c r="N1434" s="1" t="s">
        <v>20</v>
      </c>
      <c r="O1434" s="1" t="s">
        <v>3259</v>
      </c>
      <c r="P1434" s="1" t="s">
        <v>3259</v>
      </c>
      <c r="Q1434" s="1" t="s">
        <v>3260</v>
      </c>
      <c r="R1434" s="1" t="s">
        <v>3976</v>
      </c>
      <c r="S1434" s="1">
        <v>0</v>
      </c>
      <c r="T1434" s="1" t="s">
        <v>21</v>
      </c>
    </row>
    <row r="1435" spans="1:20" x14ac:dyDescent="0.35">
      <c r="A1435" s="1" t="s">
        <v>14</v>
      </c>
      <c r="B1435" s="1" t="s">
        <v>3261</v>
      </c>
      <c r="C1435" s="1" t="s">
        <v>3262</v>
      </c>
      <c r="D1435" s="1" t="s">
        <v>3200</v>
      </c>
      <c r="E1435" t="str">
        <f t="shared" si="88"/>
        <v>2024</v>
      </c>
      <c r="F1435" t="str">
        <f t="shared" si="89"/>
        <v>febrero</v>
      </c>
      <c r="G1435" s="3">
        <v>45566</v>
      </c>
      <c r="H1435" s="4">
        <f t="shared" si="91"/>
        <v>230</v>
      </c>
      <c r="I1435" s="2">
        <f t="shared" si="90"/>
        <v>360</v>
      </c>
      <c r="J1435" s="1">
        <v>87702</v>
      </c>
      <c r="K1435" s="1">
        <v>87702</v>
      </c>
      <c r="L1435" s="1" t="s">
        <v>3263</v>
      </c>
      <c r="M1435" s="1" t="s">
        <v>19</v>
      </c>
      <c r="N1435" s="1" t="s">
        <v>20</v>
      </c>
      <c r="O1435" s="1" t="s">
        <v>3261</v>
      </c>
      <c r="P1435" s="1" t="s">
        <v>3261</v>
      </c>
      <c r="Q1435" s="1" t="s">
        <v>3263</v>
      </c>
      <c r="R1435" s="1" t="s">
        <v>3976</v>
      </c>
      <c r="S1435" s="1">
        <v>0</v>
      </c>
      <c r="T1435" s="1" t="s">
        <v>21</v>
      </c>
    </row>
    <row r="1436" spans="1:20" x14ac:dyDescent="0.35">
      <c r="A1436" s="1" t="s">
        <v>14</v>
      </c>
      <c r="B1436" s="1" t="s">
        <v>3264</v>
      </c>
      <c r="C1436" s="1" t="s">
        <v>3265</v>
      </c>
      <c r="D1436" s="1" t="s">
        <v>3192</v>
      </c>
      <c r="E1436" t="str">
        <f t="shared" si="88"/>
        <v>2024</v>
      </c>
      <c r="F1436" t="str">
        <f t="shared" si="89"/>
        <v>marzo</v>
      </c>
      <c r="G1436" s="3">
        <v>45566</v>
      </c>
      <c r="H1436" s="4">
        <f t="shared" si="91"/>
        <v>202</v>
      </c>
      <c r="I1436" s="2">
        <f t="shared" si="90"/>
        <v>360</v>
      </c>
      <c r="J1436" s="1">
        <v>87702</v>
      </c>
      <c r="K1436" s="1">
        <v>87702</v>
      </c>
      <c r="L1436" s="1" t="s">
        <v>3266</v>
      </c>
      <c r="M1436" s="1" t="s">
        <v>19</v>
      </c>
      <c r="N1436" s="1" t="s">
        <v>20</v>
      </c>
      <c r="O1436" s="1" t="s">
        <v>3264</v>
      </c>
      <c r="P1436" s="1" t="s">
        <v>3264</v>
      </c>
      <c r="Q1436" s="1" t="s">
        <v>3266</v>
      </c>
      <c r="R1436" s="1" t="s">
        <v>3976</v>
      </c>
      <c r="S1436" s="1">
        <v>0</v>
      </c>
      <c r="T1436" s="1" t="s">
        <v>21</v>
      </c>
    </row>
    <row r="1437" spans="1:20" x14ac:dyDescent="0.35">
      <c r="A1437" s="1" t="s">
        <v>14</v>
      </c>
      <c r="B1437" s="1" t="s">
        <v>3267</v>
      </c>
      <c r="C1437" s="1" t="s">
        <v>3265</v>
      </c>
      <c r="D1437" s="1" t="s">
        <v>3192</v>
      </c>
      <c r="E1437" t="str">
        <f t="shared" si="88"/>
        <v>2024</v>
      </c>
      <c r="F1437" t="str">
        <f t="shared" si="89"/>
        <v>marzo</v>
      </c>
      <c r="G1437" s="3">
        <v>45566</v>
      </c>
      <c r="H1437" s="4">
        <f t="shared" si="91"/>
        <v>202</v>
      </c>
      <c r="I1437" s="2">
        <f t="shared" si="90"/>
        <v>360</v>
      </c>
      <c r="J1437" s="1">
        <v>87702</v>
      </c>
      <c r="K1437" s="1">
        <v>87702</v>
      </c>
      <c r="L1437" s="1" t="s">
        <v>3268</v>
      </c>
      <c r="M1437" s="1" t="s">
        <v>19</v>
      </c>
      <c r="N1437" s="1" t="s">
        <v>20</v>
      </c>
      <c r="O1437" s="1" t="s">
        <v>3267</v>
      </c>
      <c r="P1437" s="1" t="s">
        <v>3267</v>
      </c>
      <c r="Q1437" s="1" t="s">
        <v>3268</v>
      </c>
      <c r="R1437" s="1" t="s">
        <v>3976</v>
      </c>
      <c r="S1437" s="1">
        <v>0</v>
      </c>
      <c r="T1437" s="1" t="s">
        <v>21</v>
      </c>
    </row>
    <row r="1438" spans="1:20" x14ac:dyDescent="0.35">
      <c r="A1438" s="1" t="s">
        <v>14</v>
      </c>
      <c r="B1438" s="1" t="s">
        <v>3269</v>
      </c>
      <c r="C1438" s="1" t="s">
        <v>3270</v>
      </c>
      <c r="D1438" s="1" t="s">
        <v>3271</v>
      </c>
      <c r="E1438" t="str">
        <f t="shared" si="88"/>
        <v>2024</v>
      </c>
      <c r="F1438" t="str">
        <f t="shared" si="89"/>
        <v>mayo</v>
      </c>
      <c r="G1438" s="3">
        <v>45566</v>
      </c>
      <c r="H1438" s="4">
        <f t="shared" si="91"/>
        <v>145</v>
      </c>
      <c r="I1438" s="2">
        <f t="shared" si="90"/>
        <v>150</v>
      </c>
      <c r="J1438" s="1">
        <v>87702</v>
      </c>
      <c r="K1438" s="1">
        <v>87702</v>
      </c>
      <c r="L1438" s="1" t="s">
        <v>3272</v>
      </c>
      <c r="M1438" s="1" t="s">
        <v>19</v>
      </c>
      <c r="N1438" s="1" t="s">
        <v>20</v>
      </c>
      <c r="O1438" s="1" t="s">
        <v>3269</v>
      </c>
      <c r="P1438" s="1" t="s">
        <v>3269</v>
      </c>
      <c r="Q1438" s="1" t="s">
        <v>3272</v>
      </c>
      <c r="R1438" s="1" t="s">
        <v>3976</v>
      </c>
      <c r="S1438" s="1">
        <v>0</v>
      </c>
      <c r="T1438" s="1" t="s">
        <v>21</v>
      </c>
    </row>
    <row r="1439" spans="1:20" x14ac:dyDescent="0.35">
      <c r="A1439" s="1" t="s">
        <v>14</v>
      </c>
      <c r="B1439" s="1" t="s">
        <v>3273</v>
      </c>
      <c r="C1439" s="1" t="s">
        <v>3274</v>
      </c>
      <c r="D1439" s="1" t="s">
        <v>3271</v>
      </c>
      <c r="E1439" t="str">
        <f t="shared" si="88"/>
        <v>2024</v>
      </c>
      <c r="F1439" t="str">
        <f t="shared" si="89"/>
        <v>mayo</v>
      </c>
      <c r="G1439" s="3">
        <v>45566</v>
      </c>
      <c r="H1439" s="4">
        <f t="shared" si="91"/>
        <v>145</v>
      </c>
      <c r="I1439" s="2">
        <f t="shared" si="90"/>
        <v>150</v>
      </c>
      <c r="J1439" s="1">
        <v>87702</v>
      </c>
      <c r="K1439" s="1">
        <v>87702</v>
      </c>
      <c r="L1439" s="1" t="s">
        <v>3275</v>
      </c>
      <c r="M1439" s="1" t="s">
        <v>19</v>
      </c>
      <c r="N1439" s="1" t="s">
        <v>20</v>
      </c>
      <c r="O1439" s="1" t="s">
        <v>3273</v>
      </c>
      <c r="P1439" s="1" t="s">
        <v>3273</v>
      </c>
      <c r="Q1439" s="1" t="s">
        <v>3275</v>
      </c>
      <c r="R1439" s="1" t="s">
        <v>3976</v>
      </c>
      <c r="S1439" s="1">
        <v>0</v>
      </c>
      <c r="T1439" s="1" t="s">
        <v>21</v>
      </c>
    </row>
    <row r="1440" spans="1:20" x14ac:dyDescent="0.35">
      <c r="A1440" s="1" t="s">
        <v>14</v>
      </c>
      <c r="B1440" s="1" t="s">
        <v>3276</v>
      </c>
      <c r="C1440" s="1" t="s">
        <v>3274</v>
      </c>
      <c r="D1440" s="1" t="s">
        <v>3271</v>
      </c>
      <c r="E1440" t="str">
        <f t="shared" si="88"/>
        <v>2024</v>
      </c>
      <c r="F1440" t="str">
        <f t="shared" si="89"/>
        <v>mayo</v>
      </c>
      <c r="G1440" s="3">
        <v>45566</v>
      </c>
      <c r="H1440" s="4">
        <f t="shared" si="91"/>
        <v>145</v>
      </c>
      <c r="I1440" s="2">
        <f t="shared" si="90"/>
        <v>150</v>
      </c>
      <c r="J1440" s="1">
        <v>87702</v>
      </c>
      <c r="K1440" s="1">
        <v>87702</v>
      </c>
      <c r="L1440" s="1" t="s">
        <v>3277</v>
      </c>
      <c r="M1440" s="1" t="s">
        <v>19</v>
      </c>
      <c r="N1440" s="1" t="s">
        <v>20</v>
      </c>
      <c r="O1440" s="1" t="s">
        <v>3276</v>
      </c>
      <c r="P1440" s="1" t="s">
        <v>3276</v>
      </c>
      <c r="Q1440" s="1" t="s">
        <v>3277</v>
      </c>
      <c r="R1440" s="1" t="s">
        <v>3976</v>
      </c>
      <c r="S1440" s="1">
        <v>0</v>
      </c>
      <c r="T1440" s="1" t="s">
        <v>21</v>
      </c>
    </row>
    <row r="1441" spans="1:20" x14ac:dyDescent="0.35">
      <c r="A1441" s="1" t="s">
        <v>14</v>
      </c>
      <c r="B1441" s="1" t="s">
        <v>3278</v>
      </c>
      <c r="C1441" s="1" t="s">
        <v>3279</v>
      </c>
      <c r="D1441" s="1" t="s">
        <v>3271</v>
      </c>
      <c r="E1441" t="str">
        <f t="shared" si="88"/>
        <v>2024</v>
      </c>
      <c r="F1441" t="str">
        <f t="shared" si="89"/>
        <v>mayo</v>
      </c>
      <c r="G1441" s="3">
        <v>45566</v>
      </c>
      <c r="H1441" s="4">
        <f t="shared" si="91"/>
        <v>145</v>
      </c>
      <c r="I1441" s="2">
        <f t="shared" si="90"/>
        <v>150</v>
      </c>
      <c r="J1441" s="1">
        <v>87702</v>
      </c>
      <c r="K1441" s="1">
        <v>87702</v>
      </c>
      <c r="L1441" s="1" t="s">
        <v>3280</v>
      </c>
      <c r="M1441" s="1" t="s">
        <v>19</v>
      </c>
      <c r="N1441" s="1" t="s">
        <v>20</v>
      </c>
      <c r="O1441" s="1" t="s">
        <v>3278</v>
      </c>
      <c r="P1441" s="1" t="s">
        <v>3278</v>
      </c>
      <c r="Q1441" s="1" t="s">
        <v>3280</v>
      </c>
      <c r="R1441" s="1" t="s">
        <v>3976</v>
      </c>
      <c r="S1441" s="1">
        <v>0</v>
      </c>
      <c r="T1441" s="1" t="s">
        <v>21</v>
      </c>
    </row>
    <row r="1442" spans="1:20" x14ac:dyDescent="0.35">
      <c r="A1442" s="1" t="s">
        <v>14</v>
      </c>
      <c r="B1442" s="1" t="s">
        <v>3281</v>
      </c>
      <c r="C1442" s="1" t="s">
        <v>3279</v>
      </c>
      <c r="D1442" s="1" t="s">
        <v>3271</v>
      </c>
      <c r="E1442" t="str">
        <f t="shared" si="88"/>
        <v>2024</v>
      </c>
      <c r="F1442" t="str">
        <f t="shared" si="89"/>
        <v>mayo</v>
      </c>
      <c r="G1442" s="3">
        <v>45566</v>
      </c>
      <c r="H1442" s="4">
        <f t="shared" si="91"/>
        <v>145</v>
      </c>
      <c r="I1442" s="2">
        <f t="shared" si="90"/>
        <v>150</v>
      </c>
      <c r="J1442" s="1">
        <v>87702</v>
      </c>
      <c r="K1442" s="1">
        <v>87702</v>
      </c>
      <c r="L1442" s="1" t="s">
        <v>3282</v>
      </c>
      <c r="M1442" s="1" t="s">
        <v>19</v>
      </c>
      <c r="N1442" s="1" t="s">
        <v>20</v>
      </c>
      <c r="O1442" s="1" t="s">
        <v>3281</v>
      </c>
      <c r="P1442" s="1" t="s">
        <v>3281</v>
      </c>
      <c r="Q1442" s="1" t="s">
        <v>3282</v>
      </c>
      <c r="R1442" s="1" t="s">
        <v>3976</v>
      </c>
      <c r="S1442" s="1">
        <v>0</v>
      </c>
      <c r="T1442" s="1" t="s">
        <v>21</v>
      </c>
    </row>
    <row r="1443" spans="1:20" x14ac:dyDescent="0.35">
      <c r="A1443" s="1" t="s">
        <v>14</v>
      </c>
      <c r="B1443" s="1" t="s">
        <v>3283</v>
      </c>
      <c r="C1443" s="1" t="s">
        <v>3279</v>
      </c>
      <c r="D1443" s="1" t="s">
        <v>3271</v>
      </c>
      <c r="E1443" t="str">
        <f t="shared" si="88"/>
        <v>2024</v>
      </c>
      <c r="F1443" t="str">
        <f t="shared" si="89"/>
        <v>mayo</v>
      </c>
      <c r="G1443" s="3">
        <v>45566</v>
      </c>
      <c r="H1443" s="4">
        <f t="shared" si="91"/>
        <v>145</v>
      </c>
      <c r="I1443" s="2">
        <f t="shared" si="90"/>
        <v>150</v>
      </c>
      <c r="J1443" s="1">
        <v>87702</v>
      </c>
      <c r="K1443" s="1">
        <v>87702</v>
      </c>
      <c r="L1443" s="1" t="s">
        <v>3284</v>
      </c>
      <c r="M1443" s="1" t="s">
        <v>19</v>
      </c>
      <c r="N1443" s="1" t="s">
        <v>20</v>
      </c>
      <c r="O1443" s="1" t="s">
        <v>3283</v>
      </c>
      <c r="P1443" s="1" t="s">
        <v>3283</v>
      </c>
      <c r="Q1443" s="1" t="s">
        <v>3284</v>
      </c>
      <c r="R1443" s="1" t="s">
        <v>3976</v>
      </c>
      <c r="S1443" s="1">
        <v>0</v>
      </c>
      <c r="T1443" s="1" t="s">
        <v>21</v>
      </c>
    </row>
    <row r="1444" spans="1:20" x14ac:dyDescent="0.35">
      <c r="A1444" s="1" t="s">
        <v>14</v>
      </c>
      <c r="B1444" s="1" t="s">
        <v>3285</v>
      </c>
      <c r="C1444" s="1" t="s">
        <v>3286</v>
      </c>
      <c r="D1444" s="1" t="s">
        <v>3271</v>
      </c>
      <c r="E1444" t="str">
        <f t="shared" si="88"/>
        <v>2024</v>
      </c>
      <c r="F1444" t="str">
        <f t="shared" si="89"/>
        <v>mayo</v>
      </c>
      <c r="G1444" s="3">
        <v>45566</v>
      </c>
      <c r="H1444" s="4">
        <f t="shared" si="91"/>
        <v>145</v>
      </c>
      <c r="I1444" s="2">
        <f t="shared" si="90"/>
        <v>150</v>
      </c>
      <c r="J1444" s="1">
        <v>87702</v>
      </c>
      <c r="K1444" s="1">
        <v>87702</v>
      </c>
      <c r="L1444" s="1" t="s">
        <v>3287</v>
      </c>
      <c r="M1444" s="1" t="s">
        <v>19</v>
      </c>
      <c r="N1444" s="1" t="s">
        <v>20</v>
      </c>
      <c r="O1444" s="1" t="s">
        <v>3285</v>
      </c>
      <c r="P1444" s="1" t="s">
        <v>3285</v>
      </c>
      <c r="Q1444" s="1" t="s">
        <v>3287</v>
      </c>
      <c r="R1444" s="1" t="s">
        <v>3976</v>
      </c>
      <c r="S1444" s="1">
        <v>0</v>
      </c>
      <c r="T1444" s="1" t="s">
        <v>21</v>
      </c>
    </row>
    <row r="1445" spans="1:20" x14ac:dyDescent="0.35">
      <c r="A1445" s="1" t="s">
        <v>14</v>
      </c>
      <c r="B1445" s="1" t="s">
        <v>3288</v>
      </c>
      <c r="C1445" s="1" t="s">
        <v>3286</v>
      </c>
      <c r="D1445" s="1" t="s">
        <v>3271</v>
      </c>
      <c r="E1445" t="str">
        <f t="shared" si="88"/>
        <v>2024</v>
      </c>
      <c r="F1445" t="str">
        <f t="shared" si="89"/>
        <v>mayo</v>
      </c>
      <c r="G1445" s="3">
        <v>45566</v>
      </c>
      <c r="H1445" s="4">
        <f t="shared" si="91"/>
        <v>145</v>
      </c>
      <c r="I1445" s="2">
        <f t="shared" si="90"/>
        <v>150</v>
      </c>
      <c r="J1445" s="1">
        <v>87702</v>
      </c>
      <c r="K1445" s="1">
        <v>87702</v>
      </c>
      <c r="L1445" s="1" t="s">
        <v>3289</v>
      </c>
      <c r="M1445" s="1" t="s">
        <v>19</v>
      </c>
      <c r="N1445" s="1" t="s">
        <v>20</v>
      </c>
      <c r="O1445" s="1" t="s">
        <v>3288</v>
      </c>
      <c r="P1445" s="1" t="s">
        <v>3288</v>
      </c>
      <c r="Q1445" s="1" t="s">
        <v>3289</v>
      </c>
      <c r="R1445" s="1" t="s">
        <v>3976</v>
      </c>
      <c r="S1445" s="1">
        <v>0</v>
      </c>
      <c r="T1445" s="1" t="s">
        <v>21</v>
      </c>
    </row>
    <row r="1446" spans="1:20" x14ac:dyDescent="0.35">
      <c r="A1446" s="1" t="s">
        <v>14</v>
      </c>
      <c r="B1446" s="1" t="s">
        <v>3290</v>
      </c>
      <c r="C1446" s="1" t="s">
        <v>3286</v>
      </c>
      <c r="D1446" s="1" t="s">
        <v>3271</v>
      </c>
      <c r="E1446" t="str">
        <f t="shared" si="88"/>
        <v>2024</v>
      </c>
      <c r="F1446" t="str">
        <f t="shared" si="89"/>
        <v>mayo</v>
      </c>
      <c r="G1446" s="3">
        <v>45566</v>
      </c>
      <c r="H1446" s="4">
        <f t="shared" si="91"/>
        <v>145</v>
      </c>
      <c r="I1446" s="2">
        <f t="shared" si="90"/>
        <v>150</v>
      </c>
      <c r="J1446" s="1">
        <v>87702</v>
      </c>
      <c r="K1446" s="1">
        <v>87702</v>
      </c>
      <c r="L1446" s="1" t="s">
        <v>3291</v>
      </c>
      <c r="M1446" s="1" t="s">
        <v>19</v>
      </c>
      <c r="N1446" s="1" t="s">
        <v>20</v>
      </c>
      <c r="O1446" s="1" t="s">
        <v>3290</v>
      </c>
      <c r="P1446" s="1" t="s">
        <v>3290</v>
      </c>
      <c r="Q1446" s="1" t="s">
        <v>3291</v>
      </c>
      <c r="R1446" s="1" t="s">
        <v>3976</v>
      </c>
      <c r="S1446" s="1">
        <v>0</v>
      </c>
      <c r="T1446" s="1" t="s">
        <v>21</v>
      </c>
    </row>
    <row r="1447" spans="1:20" x14ac:dyDescent="0.35">
      <c r="A1447" s="1" t="s">
        <v>14</v>
      </c>
      <c r="B1447" s="1" t="s">
        <v>3292</v>
      </c>
      <c r="C1447" s="1" t="s">
        <v>3286</v>
      </c>
      <c r="D1447" s="1" t="s">
        <v>3271</v>
      </c>
      <c r="E1447" t="str">
        <f t="shared" si="88"/>
        <v>2024</v>
      </c>
      <c r="F1447" t="str">
        <f t="shared" si="89"/>
        <v>mayo</v>
      </c>
      <c r="G1447" s="3">
        <v>45566</v>
      </c>
      <c r="H1447" s="4">
        <f t="shared" si="91"/>
        <v>145</v>
      </c>
      <c r="I1447" s="2">
        <f t="shared" si="90"/>
        <v>150</v>
      </c>
      <c r="J1447" s="1">
        <v>87702</v>
      </c>
      <c r="K1447" s="1">
        <v>87702</v>
      </c>
      <c r="L1447" s="1" t="s">
        <v>3293</v>
      </c>
      <c r="M1447" s="1" t="s">
        <v>19</v>
      </c>
      <c r="N1447" s="1" t="s">
        <v>20</v>
      </c>
      <c r="O1447" s="1" t="s">
        <v>3292</v>
      </c>
      <c r="P1447" s="1" t="s">
        <v>3292</v>
      </c>
      <c r="Q1447" s="1" t="s">
        <v>3293</v>
      </c>
      <c r="R1447" s="1" t="s">
        <v>3976</v>
      </c>
      <c r="S1447" s="1">
        <v>0</v>
      </c>
      <c r="T1447" s="1" t="s">
        <v>21</v>
      </c>
    </row>
    <row r="1448" spans="1:20" x14ac:dyDescent="0.35">
      <c r="A1448" s="1" t="s">
        <v>14</v>
      </c>
      <c r="B1448" s="1" t="s">
        <v>3294</v>
      </c>
      <c r="C1448" s="1" t="s">
        <v>3286</v>
      </c>
      <c r="D1448" s="1" t="s">
        <v>3271</v>
      </c>
      <c r="E1448" t="str">
        <f t="shared" si="88"/>
        <v>2024</v>
      </c>
      <c r="F1448" t="str">
        <f t="shared" si="89"/>
        <v>mayo</v>
      </c>
      <c r="G1448" s="3">
        <v>45566</v>
      </c>
      <c r="H1448" s="4">
        <f t="shared" si="91"/>
        <v>145</v>
      </c>
      <c r="I1448" s="2">
        <f t="shared" si="90"/>
        <v>150</v>
      </c>
      <c r="J1448" s="1">
        <v>87702</v>
      </c>
      <c r="K1448" s="1">
        <v>87702</v>
      </c>
      <c r="L1448" s="1" t="s">
        <v>3295</v>
      </c>
      <c r="M1448" s="1" t="s">
        <v>19</v>
      </c>
      <c r="N1448" s="1" t="s">
        <v>20</v>
      </c>
      <c r="O1448" s="1" t="s">
        <v>3294</v>
      </c>
      <c r="P1448" s="1" t="s">
        <v>3294</v>
      </c>
      <c r="Q1448" s="1" t="s">
        <v>3295</v>
      </c>
      <c r="R1448" s="1" t="s">
        <v>3976</v>
      </c>
      <c r="S1448" s="1">
        <v>0</v>
      </c>
      <c r="T1448" s="1" t="s">
        <v>21</v>
      </c>
    </row>
    <row r="1449" spans="1:20" x14ac:dyDescent="0.35">
      <c r="A1449" s="1" t="s">
        <v>14</v>
      </c>
      <c r="B1449" s="1" t="s">
        <v>3296</v>
      </c>
      <c r="C1449" s="1" t="s">
        <v>3297</v>
      </c>
      <c r="D1449" s="1" t="s">
        <v>3271</v>
      </c>
      <c r="E1449" t="str">
        <f t="shared" si="88"/>
        <v>2024</v>
      </c>
      <c r="F1449" t="str">
        <f t="shared" si="89"/>
        <v>mayo</v>
      </c>
      <c r="G1449" s="3">
        <v>45566</v>
      </c>
      <c r="H1449" s="4">
        <f t="shared" si="91"/>
        <v>145</v>
      </c>
      <c r="I1449" s="2">
        <f t="shared" si="90"/>
        <v>150</v>
      </c>
      <c r="J1449" s="1">
        <v>87702</v>
      </c>
      <c r="K1449" s="1">
        <v>87702</v>
      </c>
      <c r="L1449" s="1" t="s">
        <v>3298</v>
      </c>
      <c r="M1449" s="1" t="s">
        <v>19</v>
      </c>
      <c r="N1449" s="1" t="s">
        <v>20</v>
      </c>
      <c r="O1449" s="1" t="s">
        <v>3296</v>
      </c>
      <c r="P1449" s="1" t="s">
        <v>3296</v>
      </c>
      <c r="Q1449" s="1" t="s">
        <v>3298</v>
      </c>
      <c r="R1449" s="1" t="s">
        <v>3976</v>
      </c>
      <c r="S1449" s="1">
        <v>0</v>
      </c>
      <c r="T1449" s="1" t="s">
        <v>21</v>
      </c>
    </row>
    <row r="1450" spans="1:20" x14ac:dyDescent="0.35">
      <c r="A1450" s="1" t="s">
        <v>14</v>
      </c>
      <c r="B1450" s="1" t="s">
        <v>3299</v>
      </c>
      <c r="C1450" s="1" t="s">
        <v>3297</v>
      </c>
      <c r="D1450" s="1" t="s">
        <v>3271</v>
      </c>
      <c r="E1450" t="str">
        <f t="shared" si="88"/>
        <v>2024</v>
      </c>
      <c r="F1450" t="str">
        <f t="shared" si="89"/>
        <v>mayo</v>
      </c>
      <c r="G1450" s="3">
        <v>45566</v>
      </c>
      <c r="H1450" s="4">
        <f t="shared" si="91"/>
        <v>145</v>
      </c>
      <c r="I1450" s="2">
        <f t="shared" si="90"/>
        <v>150</v>
      </c>
      <c r="J1450" s="1">
        <v>87702</v>
      </c>
      <c r="K1450" s="1">
        <v>87702</v>
      </c>
      <c r="L1450" s="1" t="s">
        <v>3300</v>
      </c>
      <c r="M1450" s="1" t="s">
        <v>19</v>
      </c>
      <c r="N1450" s="1" t="s">
        <v>20</v>
      </c>
      <c r="O1450" s="1" t="s">
        <v>3299</v>
      </c>
      <c r="P1450" s="1" t="s">
        <v>3299</v>
      </c>
      <c r="Q1450" s="1" t="s">
        <v>3300</v>
      </c>
      <c r="R1450" s="1" t="s">
        <v>3976</v>
      </c>
      <c r="S1450" s="1">
        <v>0</v>
      </c>
      <c r="T1450" s="1" t="s">
        <v>21</v>
      </c>
    </row>
    <row r="1451" spans="1:20" x14ac:dyDescent="0.35">
      <c r="A1451" s="1" t="s">
        <v>14</v>
      </c>
      <c r="B1451" s="1" t="s">
        <v>3301</v>
      </c>
      <c r="C1451" s="1" t="s">
        <v>3302</v>
      </c>
      <c r="D1451" s="1" t="s">
        <v>3271</v>
      </c>
      <c r="E1451" t="str">
        <f t="shared" si="88"/>
        <v>2024</v>
      </c>
      <c r="F1451" t="str">
        <f t="shared" si="89"/>
        <v>mayo</v>
      </c>
      <c r="G1451" s="3">
        <v>45566</v>
      </c>
      <c r="H1451" s="4">
        <f t="shared" si="91"/>
        <v>145</v>
      </c>
      <c r="I1451" s="2">
        <f t="shared" si="90"/>
        <v>150</v>
      </c>
      <c r="J1451" s="1">
        <v>87702</v>
      </c>
      <c r="K1451" s="1">
        <v>87702</v>
      </c>
      <c r="L1451" s="1" t="s">
        <v>3303</v>
      </c>
      <c r="M1451" s="1" t="s">
        <v>19</v>
      </c>
      <c r="N1451" s="1" t="s">
        <v>20</v>
      </c>
      <c r="O1451" s="1" t="s">
        <v>3301</v>
      </c>
      <c r="P1451" s="1" t="s">
        <v>3301</v>
      </c>
      <c r="Q1451" s="1" t="s">
        <v>3303</v>
      </c>
      <c r="R1451" s="1" t="s">
        <v>3976</v>
      </c>
      <c r="S1451" s="1">
        <v>0</v>
      </c>
      <c r="T1451" s="1" t="s">
        <v>21</v>
      </c>
    </row>
    <row r="1452" spans="1:20" x14ac:dyDescent="0.35">
      <c r="A1452" s="1" t="s">
        <v>14</v>
      </c>
      <c r="B1452" s="1" t="s">
        <v>3304</v>
      </c>
      <c r="C1452" s="1" t="s">
        <v>3302</v>
      </c>
      <c r="D1452" s="1" t="s">
        <v>3271</v>
      </c>
      <c r="E1452" t="str">
        <f t="shared" si="88"/>
        <v>2024</v>
      </c>
      <c r="F1452" t="str">
        <f t="shared" si="89"/>
        <v>mayo</v>
      </c>
      <c r="G1452" s="3">
        <v>45566</v>
      </c>
      <c r="H1452" s="4">
        <f t="shared" si="91"/>
        <v>145</v>
      </c>
      <c r="I1452" s="2">
        <f t="shared" si="90"/>
        <v>150</v>
      </c>
      <c r="J1452" s="1">
        <v>87702</v>
      </c>
      <c r="K1452" s="1">
        <v>87702</v>
      </c>
      <c r="L1452" s="1" t="s">
        <v>3305</v>
      </c>
      <c r="M1452" s="1" t="s">
        <v>19</v>
      </c>
      <c r="N1452" s="1" t="s">
        <v>20</v>
      </c>
      <c r="O1452" s="1" t="s">
        <v>3304</v>
      </c>
      <c r="P1452" s="1" t="s">
        <v>3304</v>
      </c>
      <c r="Q1452" s="1" t="s">
        <v>3305</v>
      </c>
      <c r="R1452" s="1" t="s">
        <v>3976</v>
      </c>
      <c r="S1452" s="1">
        <v>0</v>
      </c>
      <c r="T1452" s="1" t="s">
        <v>21</v>
      </c>
    </row>
    <row r="1453" spans="1:20" x14ac:dyDescent="0.35">
      <c r="A1453" s="1" t="s">
        <v>14</v>
      </c>
      <c r="B1453" s="1" t="s">
        <v>3306</v>
      </c>
      <c r="C1453" s="1" t="s">
        <v>3307</v>
      </c>
      <c r="D1453" s="1" t="s">
        <v>3271</v>
      </c>
      <c r="E1453" t="str">
        <f t="shared" si="88"/>
        <v>2024</v>
      </c>
      <c r="F1453" t="str">
        <f t="shared" si="89"/>
        <v>mayo</v>
      </c>
      <c r="G1453" s="3">
        <v>45566</v>
      </c>
      <c r="H1453" s="4">
        <f t="shared" si="91"/>
        <v>145</v>
      </c>
      <c r="I1453" s="2">
        <f t="shared" si="90"/>
        <v>150</v>
      </c>
      <c r="J1453" s="1">
        <v>87702</v>
      </c>
      <c r="K1453" s="1">
        <v>87702</v>
      </c>
      <c r="L1453" s="1" t="s">
        <v>3308</v>
      </c>
      <c r="M1453" s="1" t="s">
        <v>19</v>
      </c>
      <c r="N1453" s="1" t="s">
        <v>20</v>
      </c>
      <c r="O1453" s="1" t="s">
        <v>3306</v>
      </c>
      <c r="P1453" s="1" t="s">
        <v>3306</v>
      </c>
      <c r="Q1453" s="1" t="s">
        <v>3308</v>
      </c>
      <c r="R1453" s="1" t="s">
        <v>3976</v>
      </c>
      <c r="S1453" s="1">
        <v>0</v>
      </c>
      <c r="T1453" s="1" t="s">
        <v>21</v>
      </c>
    </row>
    <row r="1454" spans="1:20" x14ac:dyDescent="0.35">
      <c r="A1454" s="1" t="s">
        <v>14</v>
      </c>
      <c r="B1454" s="1" t="s">
        <v>3309</v>
      </c>
      <c r="C1454" s="1" t="s">
        <v>3307</v>
      </c>
      <c r="D1454" s="1" t="s">
        <v>3271</v>
      </c>
      <c r="E1454" t="str">
        <f t="shared" si="88"/>
        <v>2024</v>
      </c>
      <c r="F1454" t="str">
        <f t="shared" si="89"/>
        <v>mayo</v>
      </c>
      <c r="G1454" s="3">
        <v>45566</v>
      </c>
      <c r="H1454" s="4">
        <f t="shared" si="91"/>
        <v>145</v>
      </c>
      <c r="I1454" s="2">
        <f t="shared" si="90"/>
        <v>150</v>
      </c>
      <c r="J1454" s="1">
        <v>87702</v>
      </c>
      <c r="K1454" s="1">
        <v>87702</v>
      </c>
      <c r="L1454" s="1" t="s">
        <v>3310</v>
      </c>
      <c r="M1454" s="1" t="s">
        <v>19</v>
      </c>
      <c r="N1454" s="1" t="s">
        <v>20</v>
      </c>
      <c r="O1454" s="1" t="s">
        <v>3309</v>
      </c>
      <c r="P1454" s="1" t="s">
        <v>3309</v>
      </c>
      <c r="Q1454" s="1" t="s">
        <v>3310</v>
      </c>
      <c r="R1454" s="1" t="s">
        <v>3976</v>
      </c>
      <c r="S1454" s="1">
        <v>0</v>
      </c>
      <c r="T1454" s="1" t="s">
        <v>21</v>
      </c>
    </row>
    <row r="1455" spans="1:20" x14ac:dyDescent="0.35">
      <c r="A1455" s="1" t="s">
        <v>14</v>
      </c>
      <c r="B1455" s="1" t="s">
        <v>3311</v>
      </c>
      <c r="C1455" s="1" t="s">
        <v>3307</v>
      </c>
      <c r="D1455" s="1" t="s">
        <v>3271</v>
      </c>
      <c r="E1455" t="str">
        <f t="shared" si="88"/>
        <v>2024</v>
      </c>
      <c r="F1455" t="str">
        <f t="shared" si="89"/>
        <v>mayo</v>
      </c>
      <c r="G1455" s="3">
        <v>45566</v>
      </c>
      <c r="H1455" s="4">
        <f t="shared" si="91"/>
        <v>145</v>
      </c>
      <c r="I1455" s="2">
        <f t="shared" si="90"/>
        <v>150</v>
      </c>
      <c r="J1455" s="1">
        <v>87702</v>
      </c>
      <c r="K1455" s="1">
        <v>87702</v>
      </c>
      <c r="L1455" s="1" t="s">
        <v>3312</v>
      </c>
      <c r="M1455" s="1" t="s">
        <v>19</v>
      </c>
      <c r="N1455" s="1" t="s">
        <v>20</v>
      </c>
      <c r="O1455" s="1" t="s">
        <v>3311</v>
      </c>
      <c r="P1455" s="1" t="s">
        <v>3311</v>
      </c>
      <c r="Q1455" s="1" t="s">
        <v>3312</v>
      </c>
      <c r="R1455" s="1" t="s">
        <v>3976</v>
      </c>
      <c r="S1455" s="1">
        <v>0</v>
      </c>
      <c r="T1455" s="1" t="s">
        <v>21</v>
      </c>
    </row>
    <row r="1456" spans="1:20" x14ac:dyDescent="0.35">
      <c r="A1456" s="1" t="s">
        <v>14</v>
      </c>
      <c r="B1456" s="1" t="s">
        <v>3313</v>
      </c>
      <c r="C1456" s="1" t="s">
        <v>3307</v>
      </c>
      <c r="D1456" s="1" t="s">
        <v>3271</v>
      </c>
      <c r="E1456" t="str">
        <f t="shared" si="88"/>
        <v>2024</v>
      </c>
      <c r="F1456" t="str">
        <f t="shared" si="89"/>
        <v>mayo</v>
      </c>
      <c r="G1456" s="3">
        <v>45566</v>
      </c>
      <c r="H1456" s="4">
        <f t="shared" si="91"/>
        <v>145</v>
      </c>
      <c r="I1456" s="2">
        <f t="shared" si="90"/>
        <v>150</v>
      </c>
      <c r="J1456" s="1">
        <v>87702</v>
      </c>
      <c r="K1456" s="1">
        <v>87702</v>
      </c>
      <c r="L1456" s="1" t="s">
        <v>3314</v>
      </c>
      <c r="M1456" s="1" t="s">
        <v>19</v>
      </c>
      <c r="N1456" s="1" t="s">
        <v>20</v>
      </c>
      <c r="O1456" s="1" t="s">
        <v>3313</v>
      </c>
      <c r="P1456" s="1" t="s">
        <v>3313</v>
      </c>
      <c r="Q1456" s="1" t="s">
        <v>3314</v>
      </c>
      <c r="R1456" s="1" t="s">
        <v>3976</v>
      </c>
      <c r="S1456" s="1">
        <v>0</v>
      </c>
      <c r="T1456" s="1" t="s">
        <v>21</v>
      </c>
    </row>
    <row r="1457" spans="1:20" x14ac:dyDescent="0.35">
      <c r="A1457" s="1" t="s">
        <v>14</v>
      </c>
      <c r="B1457" s="1" t="s">
        <v>3315</v>
      </c>
      <c r="C1457" s="1" t="s">
        <v>3307</v>
      </c>
      <c r="D1457" s="1" t="s">
        <v>3271</v>
      </c>
      <c r="E1457" t="str">
        <f t="shared" si="88"/>
        <v>2024</v>
      </c>
      <c r="F1457" t="str">
        <f t="shared" si="89"/>
        <v>mayo</v>
      </c>
      <c r="G1457" s="3">
        <v>45566</v>
      </c>
      <c r="H1457" s="4">
        <f t="shared" si="91"/>
        <v>145</v>
      </c>
      <c r="I1457" s="2">
        <f t="shared" si="90"/>
        <v>150</v>
      </c>
      <c r="J1457" s="1">
        <v>87702</v>
      </c>
      <c r="K1457" s="1">
        <v>87702</v>
      </c>
      <c r="L1457" s="1" t="s">
        <v>3316</v>
      </c>
      <c r="M1457" s="1" t="s">
        <v>19</v>
      </c>
      <c r="N1457" s="1" t="s">
        <v>20</v>
      </c>
      <c r="O1457" s="1" t="s">
        <v>3315</v>
      </c>
      <c r="P1457" s="1" t="s">
        <v>3315</v>
      </c>
      <c r="Q1457" s="1" t="s">
        <v>3316</v>
      </c>
      <c r="R1457" s="1" t="s">
        <v>3976</v>
      </c>
      <c r="S1457" s="1">
        <v>0</v>
      </c>
      <c r="T1457" s="1" t="s">
        <v>21</v>
      </c>
    </row>
    <row r="1458" spans="1:20" x14ac:dyDescent="0.35">
      <c r="A1458" s="1" t="s">
        <v>14</v>
      </c>
      <c r="B1458" s="1" t="s">
        <v>3317</v>
      </c>
      <c r="C1458" s="1" t="s">
        <v>3307</v>
      </c>
      <c r="D1458" s="1" t="s">
        <v>3271</v>
      </c>
      <c r="E1458" t="str">
        <f t="shared" si="88"/>
        <v>2024</v>
      </c>
      <c r="F1458" t="str">
        <f t="shared" si="89"/>
        <v>mayo</v>
      </c>
      <c r="G1458" s="3">
        <v>45566</v>
      </c>
      <c r="H1458" s="4">
        <f t="shared" si="91"/>
        <v>145</v>
      </c>
      <c r="I1458" s="2">
        <f t="shared" si="90"/>
        <v>150</v>
      </c>
      <c r="J1458" s="1">
        <v>87702</v>
      </c>
      <c r="K1458" s="1">
        <v>87702</v>
      </c>
      <c r="L1458" s="1" t="s">
        <v>3318</v>
      </c>
      <c r="M1458" s="1" t="s">
        <v>19</v>
      </c>
      <c r="N1458" s="1" t="s">
        <v>20</v>
      </c>
      <c r="O1458" s="1" t="s">
        <v>3317</v>
      </c>
      <c r="P1458" s="1" t="s">
        <v>3317</v>
      </c>
      <c r="Q1458" s="1" t="s">
        <v>3318</v>
      </c>
      <c r="R1458" s="1" t="s">
        <v>3976</v>
      </c>
      <c r="S1458" s="1">
        <v>0</v>
      </c>
      <c r="T1458" s="1" t="s">
        <v>21</v>
      </c>
    </row>
    <row r="1459" spans="1:20" x14ac:dyDescent="0.35">
      <c r="A1459" s="1" t="s">
        <v>14</v>
      </c>
      <c r="B1459" s="1" t="s">
        <v>3319</v>
      </c>
      <c r="C1459" s="1" t="s">
        <v>3307</v>
      </c>
      <c r="D1459" s="1" t="s">
        <v>3271</v>
      </c>
      <c r="E1459" t="str">
        <f t="shared" si="88"/>
        <v>2024</v>
      </c>
      <c r="F1459" t="str">
        <f t="shared" si="89"/>
        <v>mayo</v>
      </c>
      <c r="G1459" s="3">
        <v>45566</v>
      </c>
      <c r="H1459" s="4">
        <f t="shared" si="91"/>
        <v>145</v>
      </c>
      <c r="I1459" s="2">
        <f t="shared" si="90"/>
        <v>150</v>
      </c>
      <c r="J1459" s="1">
        <v>87702</v>
      </c>
      <c r="K1459" s="1">
        <v>87702</v>
      </c>
      <c r="L1459" s="1" t="s">
        <v>3320</v>
      </c>
      <c r="M1459" s="1" t="s">
        <v>19</v>
      </c>
      <c r="N1459" s="1" t="s">
        <v>20</v>
      </c>
      <c r="O1459" s="1" t="s">
        <v>3319</v>
      </c>
      <c r="P1459" s="1" t="s">
        <v>3319</v>
      </c>
      <c r="Q1459" s="1" t="s">
        <v>3320</v>
      </c>
      <c r="R1459" s="1" t="s">
        <v>3976</v>
      </c>
      <c r="S1459" s="1">
        <v>0</v>
      </c>
      <c r="T1459" s="1" t="s">
        <v>21</v>
      </c>
    </row>
    <row r="1460" spans="1:20" x14ac:dyDescent="0.35">
      <c r="A1460" s="1" t="s">
        <v>14</v>
      </c>
      <c r="B1460" s="1" t="s">
        <v>3321</v>
      </c>
      <c r="C1460" s="1" t="s">
        <v>3307</v>
      </c>
      <c r="D1460" s="1" t="s">
        <v>3271</v>
      </c>
      <c r="E1460" t="str">
        <f t="shared" si="88"/>
        <v>2024</v>
      </c>
      <c r="F1460" t="str">
        <f t="shared" si="89"/>
        <v>mayo</v>
      </c>
      <c r="G1460" s="3">
        <v>45566</v>
      </c>
      <c r="H1460" s="4">
        <f t="shared" si="91"/>
        <v>145</v>
      </c>
      <c r="I1460" s="2">
        <f t="shared" si="90"/>
        <v>150</v>
      </c>
      <c r="J1460" s="1">
        <v>87702</v>
      </c>
      <c r="K1460" s="1">
        <v>87702</v>
      </c>
      <c r="L1460" s="1" t="s">
        <v>3322</v>
      </c>
      <c r="M1460" s="1" t="s">
        <v>19</v>
      </c>
      <c r="N1460" s="1" t="s">
        <v>20</v>
      </c>
      <c r="O1460" s="1" t="s">
        <v>3321</v>
      </c>
      <c r="P1460" s="1" t="s">
        <v>3321</v>
      </c>
      <c r="Q1460" s="1" t="s">
        <v>3322</v>
      </c>
      <c r="R1460" s="1" t="s">
        <v>3976</v>
      </c>
      <c r="S1460" s="1">
        <v>0</v>
      </c>
      <c r="T1460" s="1" t="s">
        <v>21</v>
      </c>
    </row>
    <row r="1461" spans="1:20" x14ac:dyDescent="0.35">
      <c r="A1461" s="1" t="s">
        <v>14</v>
      </c>
      <c r="B1461" s="1" t="s">
        <v>3323</v>
      </c>
      <c r="C1461" s="1" t="s">
        <v>3324</v>
      </c>
      <c r="D1461" s="1" t="s">
        <v>3325</v>
      </c>
      <c r="E1461" t="str">
        <f t="shared" si="88"/>
        <v>2024</v>
      </c>
      <c r="F1461" t="str">
        <f t="shared" si="89"/>
        <v>junio</v>
      </c>
      <c r="G1461" s="3">
        <v>45566</v>
      </c>
      <c r="H1461" s="4">
        <f t="shared" si="91"/>
        <v>109</v>
      </c>
      <c r="I1461" s="2">
        <f t="shared" si="90"/>
        <v>120</v>
      </c>
      <c r="J1461" s="1">
        <v>87702</v>
      </c>
      <c r="K1461" s="1">
        <v>87702</v>
      </c>
      <c r="L1461" s="1" t="s">
        <v>3326</v>
      </c>
      <c r="M1461" s="1" t="s">
        <v>19</v>
      </c>
      <c r="N1461" s="1" t="s">
        <v>20</v>
      </c>
      <c r="O1461" s="1" t="s">
        <v>3323</v>
      </c>
      <c r="P1461" s="1" t="s">
        <v>3323</v>
      </c>
      <c r="Q1461" s="1" t="s">
        <v>3326</v>
      </c>
      <c r="R1461" s="1" t="s">
        <v>3976</v>
      </c>
      <c r="S1461" s="1">
        <v>0</v>
      </c>
      <c r="T1461" s="1" t="s">
        <v>21</v>
      </c>
    </row>
    <row r="1462" spans="1:20" x14ac:dyDescent="0.35">
      <c r="A1462" s="1" t="s">
        <v>14</v>
      </c>
      <c r="B1462" s="1" t="s">
        <v>3327</v>
      </c>
      <c r="C1462" s="1" t="s">
        <v>3328</v>
      </c>
      <c r="D1462" s="1" t="s">
        <v>3325</v>
      </c>
      <c r="E1462" t="str">
        <f t="shared" si="88"/>
        <v>2024</v>
      </c>
      <c r="F1462" t="str">
        <f t="shared" si="89"/>
        <v>junio</v>
      </c>
      <c r="G1462" s="3">
        <v>45566</v>
      </c>
      <c r="H1462" s="4">
        <f t="shared" si="91"/>
        <v>109</v>
      </c>
      <c r="I1462" s="2">
        <f t="shared" si="90"/>
        <v>120</v>
      </c>
      <c r="J1462" s="1">
        <v>87702</v>
      </c>
      <c r="K1462" s="1">
        <v>87702</v>
      </c>
      <c r="L1462" s="1" t="s">
        <v>3329</v>
      </c>
      <c r="M1462" s="1" t="s">
        <v>19</v>
      </c>
      <c r="N1462" s="1" t="s">
        <v>20</v>
      </c>
      <c r="O1462" s="1" t="s">
        <v>3327</v>
      </c>
      <c r="P1462" s="1" t="s">
        <v>3327</v>
      </c>
      <c r="Q1462" s="1" t="s">
        <v>3329</v>
      </c>
      <c r="R1462" s="1" t="s">
        <v>3976</v>
      </c>
      <c r="S1462" s="1">
        <v>0</v>
      </c>
      <c r="T1462" s="1" t="s">
        <v>21</v>
      </c>
    </row>
    <row r="1463" spans="1:20" x14ac:dyDescent="0.35">
      <c r="A1463" s="1" t="s">
        <v>14</v>
      </c>
      <c r="B1463" s="1" t="s">
        <v>3330</v>
      </c>
      <c r="C1463" s="1" t="s">
        <v>3328</v>
      </c>
      <c r="D1463" s="1" t="s">
        <v>3325</v>
      </c>
      <c r="E1463" t="str">
        <f t="shared" si="88"/>
        <v>2024</v>
      </c>
      <c r="F1463" t="str">
        <f t="shared" si="89"/>
        <v>junio</v>
      </c>
      <c r="G1463" s="3">
        <v>45566</v>
      </c>
      <c r="H1463" s="4">
        <f t="shared" si="91"/>
        <v>109</v>
      </c>
      <c r="I1463" s="2">
        <f t="shared" si="90"/>
        <v>120</v>
      </c>
      <c r="J1463" s="1">
        <v>87702</v>
      </c>
      <c r="K1463" s="1">
        <v>87702</v>
      </c>
      <c r="L1463" s="1" t="s">
        <v>3331</v>
      </c>
      <c r="M1463" s="1" t="s">
        <v>19</v>
      </c>
      <c r="N1463" s="1" t="s">
        <v>20</v>
      </c>
      <c r="O1463" s="1" t="s">
        <v>3330</v>
      </c>
      <c r="P1463" s="1" t="s">
        <v>3330</v>
      </c>
      <c r="Q1463" s="1" t="s">
        <v>3331</v>
      </c>
      <c r="R1463" s="1" t="s">
        <v>3976</v>
      </c>
      <c r="S1463" s="1">
        <v>0</v>
      </c>
      <c r="T1463" s="1" t="s">
        <v>21</v>
      </c>
    </row>
    <row r="1464" spans="1:20" x14ac:dyDescent="0.35">
      <c r="A1464" s="1" t="s">
        <v>14</v>
      </c>
      <c r="B1464" s="1" t="s">
        <v>3332</v>
      </c>
      <c r="C1464" s="1" t="s">
        <v>3333</v>
      </c>
      <c r="D1464" s="1" t="s">
        <v>3325</v>
      </c>
      <c r="E1464" t="str">
        <f t="shared" si="88"/>
        <v>2024</v>
      </c>
      <c r="F1464" t="str">
        <f t="shared" si="89"/>
        <v>junio</v>
      </c>
      <c r="G1464" s="3">
        <v>45566</v>
      </c>
      <c r="H1464" s="4">
        <f t="shared" si="91"/>
        <v>109</v>
      </c>
      <c r="I1464" s="2">
        <f t="shared" si="90"/>
        <v>120</v>
      </c>
      <c r="J1464" s="1">
        <v>87702</v>
      </c>
      <c r="K1464" s="1">
        <v>87702</v>
      </c>
      <c r="L1464" s="1" t="s">
        <v>3334</v>
      </c>
      <c r="M1464" s="1" t="s">
        <v>19</v>
      </c>
      <c r="N1464" s="1" t="s">
        <v>20</v>
      </c>
      <c r="O1464" s="1" t="s">
        <v>3332</v>
      </c>
      <c r="P1464" s="1" t="s">
        <v>3332</v>
      </c>
      <c r="Q1464" s="1" t="s">
        <v>3334</v>
      </c>
      <c r="R1464" s="1" t="s">
        <v>3976</v>
      </c>
      <c r="S1464" s="1">
        <v>0</v>
      </c>
      <c r="T1464" s="1" t="s">
        <v>21</v>
      </c>
    </row>
    <row r="1465" spans="1:20" x14ac:dyDescent="0.35">
      <c r="A1465" s="1" t="s">
        <v>14</v>
      </c>
      <c r="B1465" s="1" t="s">
        <v>3335</v>
      </c>
      <c r="C1465" s="1" t="s">
        <v>3336</v>
      </c>
      <c r="D1465" s="1" t="s">
        <v>3325</v>
      </c>
      <c r="E1465" t="str">
        <f t="shared" si="88"/>
        <v>2024</v>
      </c>
      <c r="F1465" t="str">
        <f t="shared" si="89"/>
        <v>junio</v>
      </c>
      <c r="G1465" s="3">
        <v>45566</v>
      </c>
      <c r="H1465" s="4">
        <f t="shared" si="91"/>
        <v>109</v>
      </c>
      <c r="I1465" s="2">
        <f t="shared" si="90"/>
        <v>120</v>
      </c>
      <c r="J1465" s="1">
        <v>87702</v>
      </c>
      <c r="K1465" s="1">
        <v>87702</v>
      </c>
      <c r="L1465" s="1" t="s">
        <v>3337</v>
      </c>
      <c r="M1465" s="1" t="s">
        <v>19</v>
      </c>
      <c r="N1465" s="1" t="s">
        <v>20</v>
      </c>
      <c r="O1465" s="1" t="s">
        <v>3335</v>
      </c>
      <c r="P1465" s="1" t="s">
        <v>3335</v>
      </c>
      <c r="Q1465" s="1" t="s">
        <v>3337</v>
      </c>
      <c r="R1465" s="1" t="s">
        <v>3976</v>
      </c>
      <c r="S1465" s="1">
        <v>0</v>
      </c>
      <c r="T1465" s="1" t="s">
        <v>21</v>
      </c>
    </row>
    <row r="1466" spans="1:20" x14ac:dyDescent="0.35">
      <c r="A1466" s="1" t="s">
        <v>14</v>
      </c>
      <c r="B1466" s="1" t="s">
        <v>3338</v>
      </c>
      <c r="C1466" s="1" t="s">
        <v>3336</v>
      </c>
      <c r="D1466" s="1" t="s">
        <v>3325</v>
      </c>
      <c r="E1466" t="str">
        <f t="shared" si="88"/>
        <v>2024</v>
      </c>
      <c r="F1466" t="str">
        <f t="shared" si="89"/>
        <v>junio</v>
      </c>
      <c r="G1466" s="3">
        <v>45566</v>
      </c>
      <c r="H1466" s="4">
        <f t="shared" si="91"/>
        <v>109</v>
      </c>
      <c r="I1466" s="2">
        <f t="shared" si="90"/>
        <v>120</v>
      </c>
      <c r="J1466" s="1">
        <v>87702</v>
      </c>
      <c r="K1466" s="1">
        <v>87702</v>
      </c>
      <c r="L1466" s="1" t="s">
        <v>3339</v>
      </c>
      <c r="M1466" s="1" t="s">
        <v>19</v>
      </c>
      <c r="N1466" s="1" t="s">
        <v>20</v>
      </c>
      <c r="O1466" s="1" t="s">
        <v>3338</v>
      </c>
      <c r="P1466" s="1" t="s">
        <v>3338</v>
      </c>
      <c r="Q1466" s="1" t="s">
        <v>3339</v>
      </c>
      <c r="R1466" s="1" t="s">
        <v>3976</v>
      </c>
      <c r="S1466" s="1">
        <v>0</v>
      </c>
      <c r="T1466" s="1" t="s">
        <v>21</v>
      </c>
    </row>
    <row r="1467" spans="1:20" x14ac:dyDescent="0.35">
      <c r="A1467" s="1" t="s">
        <v>14</v>
      </c>
      <c r="B1467" s="1" t="s">
        <v>3340</v>
      </c>
      <c r="C1467" s="1" t="s">
        <v>3336</v>
      </c>
      <c r="D1467" s="1" t="s">
        <v>3325</v>
      </c>
      <c r="E1467" t="str">
        <f t="shared" si="88"/>
        <v>2024</v>
      </c>
      <c r="F1467" t="str">
        <f t="shared" si="89"/>
        <v>junio</v>
      </c>
      <c r="G1467" s="3">
        <v>45566</v>
      </c>
      <c r="H1467" s="4">
        <f t="shared" si="91"/>
        <v>109</v>
      </c>
      <c r="I1467" s="2">
        <f t="shared" si="90"/>
        <v>120</v>
      </c>
      <c r="J1467" s="1">
        <v>87702</v>
      </c>
      <c r="K1467" s="1">
        <v>87702</v>
      </c>
      <c r="L1467" s="1" t="s">
        <v>3341</v>
      </c>
      <c r="M1467" s="1" t="s">
        <v>19</v>
      </c>
      <c r="N1467" s="1" t="s">
        <v>20</v>
      </c>
      <c r="O1467" s="1" t="s">
        <v>3340</v>
      </c>
      <c r="P1467" s="1" t="s">
        <v>3340</v>
      </c>
      <c r="Q1467" s="1" t="s">
        <v>3341</v>
      </c>
      <c r="R1467" s="1" t="s">
        <v>3976</v>
      </c>
      <c r="S1467" s="1">
        <v>0</v>
      </c>
      <c r="T1467" s="1" t="s">
        <v>21</v>
      </c>
    </row>
    <row r="1468" spans="1:20" x14ac:dyDescent="0.35">
      <c r="A1468" s="1" t="s">
        <v>14</v>
      </c>
      <c r="B1468" s="1" t="s">
        <v>3342</v>
      </c>
      <c r="C1468" s="1" t="s">
        <v>3336</v>
      </c>
      <c r="D1468" s="1" t="s">
        <v>3325</v>
      </c>
      <c r="E1468" t="str">
        <f t="shared" si="88"/>
        <v>2024</v>
      </c>
      <c r="F1468" t="str">
        <f t="shared" si="89"/>
        <v>junio</v>
      </c>
      <c r="G1468" s="3">
        <v>45566</v>
      </c>
      <c r="H1468" s="4">
        <f t="shared" si="91"/>
        <v>109</v>
      </c>
      <c r="I1468" s="2">
        <f t="shared" si="90"/>
        <v>120</v>
      </c>
      <c r="J1468" s="1">
        <v>87702</v>
      </c>
      <c r="K1468" s="1">
        <v>87702</v>
      </c>
      <c r="L1468" s="1" t="s">
        <v>3343</v>
      </c>
      <c r="M1468" s="1" t="s">
        <v>19</v>
      </c>
      <c r="N1468" s="1" t="s">
        <v>20</v>
      </c>
      <c r="O1468" s="1" t="s">
        <v>3342</v>
      </c>
      <c r="P1468" s="1" t="s">
        <v>3342</v>
      </c>
      <c r="Q1468" s="1" t="s">
        <v>3343</v>
      </c>
      <c r="R1468" s="1" t="s">
        <v>3976</v>
      </c>
      <c r="S1468" s="1">
        <v>0</v>
      </c>
      <c r="T1468" s="1" t="s">
        <v>21</v>
      </c>
    </row>
    <row r="1469" spans="1:20" x14ac:dyDescent="0.35">
      <c r="A1469" s="1" t="s">
        <v>14</v>
      </c>
      <c r="B1469" s="1" t="s">
        <v>3344</v>
      </c>
      <c r="C1469" s="1" t="s">
        <v>3345</v>
      </c>
      <c r="D1469" s="1" t="s">
        <v>3325</v>
      </c>
      <c r="E1469" t="str">
        <f t="shared" si="88"/>
        <v>2024</v>
      </c>
      <c r="F1469" t="str">
        <f t="shared" si="89"/>
        <v>junio</v>
      </c>
      <c r="G1469" s="3">
        <v>45566</v>
      </c>
      <c r="H1469" s="4">
        <f t="shared" si="91"/>
        <v>109</v>
      </c>
      <c r="I1469" s="2">
        <f t="shared" si="90"/>
        <v>120</v>
      </c>
      <c r="J1469" s="1">
        <v>87702</v>
      </c>
      <c r="K1469" s="1">
        <v>87702</v>
      </c>
      <c r="L1469" s="1" t="s">
        <v>3346</v>
      </c>
      <c r="M1469" s="1" t="s">
        <v>19</v>
      </c>
      <c r="N1469" s="1" t="s">
        <v>20</v>
      </c>
      <c r="O1469" s="1" t="s">
        <v>3344</v>
      </c>
      <c r="P1469" s="1" t="s">
        <v>3344</v>
      </c>
      <c r="Q1469" s="1" t="s">
        <v>3346</v>
      </c>
      <c r="R1469" s="1" t="s">
        <v>3976</v>
      </c>
      <c r="S1469" s="1">
        <v>0</v>
      </c>
      <c r="T1469" s="1" t="s">
        <v>21</v>
      </c>
    </row>
    <row r="1470" spans="1:20" x14ac:dyDescent="0.35">
      <c r="A1470" s="1" t="s">
        <v>14</v>
      </c>
      <c r="B1470" s="1" t="s">
        <v>3347</v>
      </c>
      <c r="C1470" s="1" t="s">
        <v>3345</v>
      </c>
      <c r="D1470" s="1" t="s">
        <v>3325</v>
      </c>
      <c r="E1470" t="str">
        <f t="shared" si="88"/>
        <v>2024</v>
      </c>
      <c r="F1470" t="str">
        <f t="shared" si="89"/>
        <v>junio</v>
      </c>
      <c r="G1470" s="3">
        <v>45566</v>
      </c>
      <c r="H1470" s="4">
        <f t="shared" si="91"/>
        <v>109</v>
      </c>
      <c r="I1470" s="2">
        <f t="shared" si="90"/>
        <v>120</v>
      </c>
      <c r="J1470" s="1">
        <v>87702</v>
      </c>
      <c r="K1470" s="1">
        <v>87702</v>
      </c>
      <c r="L1470" s="1" t="s">
        <v>3348</v>
      </c>
      <c r="M1470" s="1" t="s">
        <v>19</v>
      </c>
      <c r="N1470" s="1" t="s">
        <v>20</v>
      </c>
      <c r="O1470" s="1" t="s">
        <v>3347</v>
      </c>
      <c r="P1470" s="1" t="s">
        <v>3347</v>
      </c>
      <c r="Q1470" s="1" t="s">
        <v>3348</v>
      </c>
      <c r="R1470" s="1" t="s">
        <v>3976</v>
      </c>
      <c r="S1470" s="1">
        <v>0</v>
      </c>
      <c r="T1470" s="1" t="s">
        <v>21</v>
      </c>
    </row>
    <row r="1471" spans="1:20" x14ac:dyDescent="0.35">
      <c r="A1471" s="1" t="s">
        <v>14</v>
      </c>
      <c r="B1471" s="1" t="s">
        <v>3349</v>
      </c>
      <c r="C1471" s="1" t="s">
        <v>3345</v>
      </c>
      <c r="D1471" s="1" t="s">
        <v>3325</v>
      </c>
      <c r="E1471" t="str">
        <f t="shared" si="88"/>
        <v>2024</v>
      </c>
      <c r="F1471" t="str">
        <f t="shared" si="89"/>
        <v>junio</v>
      </c>
      <c r="G1471" s="3">
        <v>45566</v>
      </c>
      <c r="H1471" s="4">
        <f t="shared" si="91"/>
        <v>109</v>
      </c>
      <c r="I1471" s="2">
        <f t="shared" si="90"/>
        <v>120</v>
      </c>
      <c r="J1471" s="1">
        <v>87702</v>
      </c>
      <c r="K1471" s="1">
        <v>87702</v>
      </c>
      <c r="L1471" s="1" t="s">
        <v>3350</v>
      </c>
      <c r="M1471" s="1" t="s">
        <v>19</v>
      </c>
      <c r="N1471" s="1" t="s">
        <v>20</v>
      </c>
      <c r="O1471" s="1" t="s">
        <v>3349</v>
      </c>
      <c r="P1471" s="1" t="s">
        <v>3349</v>
      </c>
      <c r="Q1471" s="1" t="s">
        <v>3350</v>
      </c>
      <c r="R1471" s="1" t="s">
        <v>3976</v>
      </c>
      <c r="S1471" s="1">
        <v>0</v>
      </c>
      <c r="T1471" s="1" t="s">
        <v>21</v>
      </c>
    </row>
    <row r="1472" spans="1:20" x14ac:dyDescent="0.35">
      <c r="A1472" s="1" t="s">
        <v>14</v>
      </c>
      <c r="B1472" s="1" t="s">
        <v>3351</v>
      </c>
      <c r="C1472" s="1" t="s">
        <v>3352</v>
      </c>
      <c r="D1472" s="1" t="s">
        <v>3325</v>
      </c>
      <c r="E1472" t="str">
        <f t="shared" si="88"/>
        <v>2024</v>
      </c>
      <c r="F1472" t="str">
        <f t="shared" si="89"/>
        <v>junio</v>
      </c>
      <c r="G1472" s="3">
        <v>45566</v>
      </c>
      <c r="H1472" s="4">
        <f t="shared" si="91"/>
        <v>109</v>
      </c>
      <c r="I1472" s="2">
        <f t="shared" si="90"/>
        <v>120</v>
      </c>
      <c r="J1472" s="1">
        <v>133849</v>
      </c>
      <c r="K1472" s="1">
        <v>133849</v>
      </c>
      <c r="L1472" s="1" t="s">
        <v>3353</v>
      </c>
      <c r="M1472" s="1" t="s">
        <v>19</v>
      </c>
      <c r="N1472" s="1" t="s">
        <v>20</v>
      </c>
      <c r="O1472" s="1" t="s">
        <v>3351</v>
      </c>
      <c r="P1472" s="1" t="s">
        <v>3351</v>
      </c>
      <c r="Q1472" s="1" t="s">
        <v>3353</v>
      </c>
      <c r="R1472" s="1" t="s">
        <v>3976</v>
      </c>
      <c r="S1472" s="1">
        <v>0</v>
      </c>
      <c r="T1472" s="1" t="s">
        <v>21</v>
      </c>
    </row>
    <row r="1473" spans="1:20" x14ac:dyDescent="0.35">
      <c r="A1473" s="1" t="s">
        <v>14</v>
      </c>
      <c r="B1473" s="1" t="s">
        <v>3354</v>
      </c>
      <c r="C1473" s="1" t="s">
        <v>3352</v>
      </c>
      <c r="D1473" s="1" t="s">
        <v>3325</v>
      </c>
      <c r="E1473" t="str">
        <f t="shared" si="88"/>
        <v>2024</v>
      </c>
      <c r="F1473" t="str">
        <f t="shared" si="89"/>
        <v>junio</v>
      </c>
      <c r="G1473" s="3">
        <v>45566</v>
      </c>
      <c r="H1473" s="4">
        <f t="shared" si="91"/>
        <v>109</v>
      </c>
      <c r="I1473" s="2">
        <f t="shared" si="90"/>
        <v>120</v>
      </c>
      <c r="J1473" s="1">
        <v>87702</v>
      </c>
      <c r="K1473" s="1">
        <v>87702</v>
      </c>
      <c r="L1473" s="1" t="s">
        <v>3355</v>
      </c>
      <c r="M1473" s="1" t="s">
        <v>19</v>
      </c>
      <c r="N1473" s="1" t="s">
        <v>20</v>
      </c>
      <c r="O1473" s="1" t="s">
        <v>3354</v>
      </c>
      <c r="P1473" s="1" t="s">
        <v>3354</v>
      </c>
      <c r="Q1473" s="1" t="s">
        <v>3355</v>
      </c>
      <c r="R1473" s="1" t="s">
        <v>3976</v>
      </c>
      <c r="S1473" s="1">
        <v>0</v>
      </c>
      <c r="T1473" s="1" t="s">
        <v>21</v>
      </c>
    </row>
    <row r="1474" spans="1:20" x14ac:dyDescent="0.35">
      <c r="A1474" s="1" t="s">
        <v>14</v>
      </c>
      <c r="B1474" s="1" t="s">
        <v>3356</v>
      </c>
      <c r="C1474" s="1" t="s">
        <v>3357</v>
      </c>
      <c r="D1474" s="1" t="s">
        <v>3325</v>
      </c>
      <c r="E1474" t="str">
        <f t="shared" ref="E1474:E1537" si="92">+TEXT(D1474,"aaaa")</f>
        <v>2024</v>
      </c>
      <c r="F1474" t="str">
        <f t="shared" ref="F1474:F1537" si="93">+TEXT(D1474,"mmmm")</f>
        <v>junio</v>
      </c>
      <c r="G1474" s="3">
        <v>45566</v>
      </c>
      <c r="H1474" s="4">
        <f t="shared" si="91"/>
        <v>109</v>
      </c>
      <c r="I1474" s="2">
        <f t="shared" ref="I1474:I1537" si="94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120</v>
      </c>
      <c r="J1474" s="1">
        <v>87702</v>
      </c>
      <c r="K1474" s="1">
        <v>87702</v>
      </c>
      <c r="L1474" s="1" t="s">
        <v>3358</v>
      </c>
      <c r="M1474" s="1" t="s">
        <v>19</v>
      </c>
      <c r="N1474" s="1" t="s">
        <v>20</v>
      </c>
      <c r="O1474" s="1" t="s">
        <v>3356</v>
      </c>
      <c r="P1474" s="1" t="s">
        <v>3356</v>
      </c>
      <c r="Q1474" s="1" t="s">
        <v>3358</v>
      </c>
      <c r="R1474" s="1" t="s">
        <v>3976</v>
      </c>
      <c r="S1474" s="1">
        <v>0</v>
      </c>
      <c r="T1474" s="1" t="s">
        <v>21</v>
      </c>
    </row>
    <row r="1475" spans="1:20" x14ac:dyDescent="0.35">
      <c r="A1475" s="1" t="s">
        <v>14</v>
      </c>
      <c r="B1475" s="1" t="s">
        <v>3359</v>
      </c>
      <c r="C1475" s="1" t="s">
        <v>3360</v>
      </c>
      <c r="D1475" s="1" t="s">
        <v>3325</v>
      </c>
      <c r="E1475" t="str">
        <f t="shared" si="92"/>
        <v>2024</v>
      </c>
      <c r="F1475" t="str">
        <f t="shared" si="93"/>
        <v>junio</v>
      </c>
      <c r="G1475" s="3">
        <v>45566</v>
      </c>
      <c r="H1475" s="4">
        <f t="shared" ref="H1475:H1538" si="95">+G1475-D1475</f>
        <v>109</v>
      </c>
      <c r="I1475" s="2">
        <f t="shared" si="94"/>
        <v>120</v>
      </c>
      <c r="J1475" s="1">
        <v>87702</v>
      </c>
      <c r="K1475" s="1">
        <v>87702</v>
      </c>
      <c r="L1475" s="1" t="s">
        <v>3361</v>
      </c>
      <c r="M1475" s="1" t="s">
        <v>19</v>
      </c>
      <c r="N1475" s="1" t="s">
        <v>20</v>
      </c>
      <c r="O1475" s="1" t="s">
        <v>3359</v>
      </c>
      <c r="P1475" s="1" t="s">
        <v>3359</v>
      </c>
      <c r="Q1475" s="1" t="s">
        <v>3361</v>
      </c>
      <c r="R1475" s="1" t="s">
        <v>3976</v>
      </c>
      <c r="S1475" s="1">
        <v>0</v>
      </c>
      <c r="T1475" s="1" t="s">
        <v>21</v>
      </c>
    </row>
    <row r="1476" spans="1:20" x14ac:dyDescent="0.35">
      <c r="A1476" s="1" t="s">
        <v>14</v>
      </c>
      <c r="B1476" s="1" t="s">
        <v>3362</v>
      </c>
      <c r="C1476" s="1" t="s">
        <v>3325</v>
      </c>
      <c r="D1476" s="1" t="s">
        <v>3363</v>
      </c>
      <c r="E1476" t="str">
        <f t="shared" si="92"/>
        <v>2024</v>
      </c>
      <c r="F1476" t="str">
        <f t="shared" si="93"/>
        <v>julio</v>
      </c>
      <c r="G1476" s="3">
        <v>45566</v>
      </c>
      <c r="H1476" s="4">
        <f t="shared" si="95"/>
        <v>82</v>
      </c>
      <c r="I1476" s="2">
        <f t="shared" si="94"/>
        <v>90</v>
      </c>
      <c r="J1476" s="1">
        <v>87702</v>
      </c>
      <c r="K1476" s="1">
        <v>87702</v>
      </c>
      <c r="L1476" s="1" t="s">
        <v>3364</v>
      </c>
      <c r="M1476" s="1" t="s">
        <v>19</v>
      </c>
      <c r="N1476" s="1" t="s">
        <v>20</v>
      </c>
      <c r="O1476" s="1" t="s">
        <v>3362</v>
      </c>
      <c r="P1476" s="1" t="s">
        <v>3362</v>
      </c>
      <c r="Q1476" s="1" t="s">
        <v>3364</v>
      </c>
      <c r="R1476" s="1" t="s">
        <v>3976</v>
      </c>
      <c r="S1476" s="1">
        <v>0</v>
      </c>
      <c r="T1476" s="1" t="s">
        <v>21</v>
      </c>
    </row>
    <row r="1477" spans="1:20" x14ac:dyDescent="0.35">
      <c r="A1477" s="1" t="s">
        <v>14</v>
      </c>
      <c r="B1477" s="1" t="s">
        <v>3365</v>
      </c>
      <c r="C1477" s="1" t="s">
        <v>3366</v>
      </c>
      <c r="D1477" s="1" t="s">
        <v>3363</v>
      </c>
      <c r="E1477" t="str">
        <f t="shared" si="92"/>
        <v>2024</v>
      </c>
      <c r="F1477" t="str">
        <f t="shared" si="93"/>
        <v>julio</v>
      </c>
      <c r="G1477" s="3">
        <v>45566</v>
      </c>
      <c r="H1477" s="4">
        <f t="shared" si="95"/>
        <v>82</v>
      </c>
      <c r="I1477" s="2">
        <f t="shared" si="94"/>
        <v>90</v>
      </c>
      <c r="J1477" s="1">
        <v>87702</v>
      </c>
      <c r="K1477" s="1">
        <v>87702</v>
      </c>
      <c r="L1477" s="1" t="s">
        <v>3367</v>
      </c>
      <c r="M1477" s="1" t="s">
        <v>19</v>
      </c>
      <c r="N1477" s="1" t="s">
        <v>20</v>
      </c>
      <c r="O1477" s="1" t="s">
        <v>3365</v>
      </c>
      <c r="P1477" s="1" t="s">
        <v>3365</v>
      </c>
      <c r="Q1477" s="1" t="s">
        <v>3367</v>
      </c>
      <c r="R1477" s="1" t="s">
        <v>3976</v>
      </c>
      <c r="S1477" s="1">
        <v>0</v>
      </c>
      <c r="T1477" s="1" t="s">
        <v>21</v>
      </c>
    </row>
    <row r="1478" spans="1:20" x14ac:dyDescent="0.35">
      <c r="A1478" s="1" t="s">
        <v>14</v>
      </c>
      <c r="B1478" s="1" t="s">
        <v>3368</v>
      </c>
      <c r="C1478" s="1" t="s">
        <v>3366</v>
      </c>
      <c r="D1478" s="1" t="s">
        <v>3363</v>
      </c>
      <c r="E1478" t="str">
        <f t="shared" si="92"/>
        <v>2024</v>
      </c>
      <c r="F1478" t="str">
        <f t="shared" si="93"/>
        <v>julio</v>
      </c>
      <c r="G1478" s="3">
        <v>45566</v>
      </c>
      <c r="H1478" s="4">
        <f t="shared" si="95"/>
        <v>82</v>
      </c>
      <c r="I1478" s="2">
        <f t="shared" si="94"/>
        <v>90</v>
      </c>
      <c r="J1478" s="1">
        <v>87702</v>
      </c>
      <c r="K1478" s="1">
        <v>87702</v>
      </c>
      <c r="L1478" s="1" t="s">
        <v>3369</v>
      </c>
      <c r="M1478" s="1" t="s">
        <v>19</v>
      </c>
      <c r="N1478" s="1" t="s">
        <v>20</v>
      </c>
      <c r="O1478" s="1" t="s">
        <v>3368</v>
      </c>
      <c r="P1478" s="1" t="s">
        <v>3368</v>
      </c>
      <c r="Q1478" s="1" t="s">
        <v>3369</v>
      </c>
      <c r="R1478" s="1" t="s">
        <v>3976</v>
      </c>
      <c r="S1478" s="1">
        <v>0</v>
      </c>
      <c r="T1478" s="1" t="s">
        <v>21</v>
      </c>
    </row>
    <row r="1479" spans="1:20" x14ac:dyDescent="0.35">
      <c r="A1479" s="1" t="s">
        <v>14</v>
      </c>
      <c r="B1479" s="1" t="s">
        <v>3370</v>
      </c>
      <c r="C1479" s="1" t="s">
        <v>3371</v>
      </c>
      <c r="D1479" s="1" t="s">
        <v>3363</v>
      </c>
      <c r="E1479" t="str">
        <f t="shared" si="92"/>
        <v>2024</v>
      </c>
      <c r="F1479" t="str">
        <f t="shared" si="93"/>
        <v>julio</v>
      </c>
      <c r="G1479" s="3">
        <v>45566</v>
      </c>
      <c r="H1479" s="4">
        <f t="shared" si="95"/>
        <v>82</v>
      </c>
      <c r="I1479" s="2">
        <f t="shared" si="94"/>
        <v>90</v>
      </c>
      <c r="J1479" s="1">
        <v>87702</v>
      </c>
      <c r="K1479" s="1">
        <v>87702</v>
      </c>
      <c r="L1479" s="1" t="s">
        <v>3372</v>
      </c>
      <c r="M1479" s="1" t="s">
        <v>19</v>
      </c>
      <c r="N1479" s="1" t="s">
        <v>20</v>
      </c>
      <c r="O1479" s="1" t="s">
        <v>3370</v>
      </c>
      <c r="P1479" s="1" t="s">
        <v>3370</v>
      </c>
      <c r="Q1479" s="1" t="s">
        <v>3372</v>
      </c>
      <c r="R1479" s="1" t="s">
        <v>3976</v>
      </c>
      <c r="S1479" s="1">
        <v>0</v>
      </c>
      <c r="T1479" s="1" t="s">
        <v>21</v>
      </c>
    </row>
    <row r="1480" spans="1:20" x14ac:dyDescent="0.35">
      <c r="A1480" s="1" t="s">
        <v>14</v>
      </c>
      <c r="B1480" s="1" t="s">
        <v>3373</v>
      </c>
      <c r="C1480" s="1" t="s">
        <v>3371</v>
      </c>
      <c r="D1480" s="1" t="s">
        <v>3363</v>
      </c>
      <c r="E1480" t="str">
        <f t="shared" si="92"/>
        <v>2024</v>
      </c>
      <c r="F1480" t="str">
        <f t="shared" si="93"/>
        <v>julio</v>
      </c>
      <c r="G1480" s="3">
        <v>45566</v>
      </c>
      <c r="H1480" s="4">
        <f t="shared" si="95"/>
        <v>82</v>
      </c>
      <c r="I1480" s="2">
        <f t="shared" si="94"/>
        <v>90</v>
      </c>
      <c r="J1480" s="1">
        <v>87702</v>
      </c>
      <c r="K1480" s="1">
        <v>87702</v>
      </c>
      <c r="L1480" s="1" t="s">
        <v>3374</v>
      </c>
      <c r="M1480" s="1" t="s">
        <v>19</v>
      </c>
      <c r="N1480" s="1" t="s">
        <v>20</v>
      </c>
      <c r="O1480" s="1" t="s">
        <v>3373</v>
      </c>
      <c r="P1480" s="1" t="s">
        <v>3373</v>
      </c>
      <c r="Q1480" s="1" t="s">
        <v>3374</v>
      </c>
      <c r="R1480" s="1" t="s">
        <v>3976</v>
      </c>
      <c r="S1480" s="1">
        <v>0</v>
      </c>
      <c r="T1480" s="1" t="s">
        <v>21</v>
      </c>
    </row>
    <row r="1481" spans="1:20" x14ac:dyDescent="0.35">
      <c r="A1481" s="1" t="s">
        <v>14</v>
      </c>
      <c r="B1481" s="1" t="s">
        <v>3375</v>
      </c>
      <c r="C1481" s="1" t="s">
        <v>3371</v>
      </c>
      <c r="D1481" s="1" t="s">
        <v>3363</v>
      </c>
      <c r="E1481" t="str">
        <f t="shared" si="92"/>
        <v>2024</v>
      </c>
      <c r="F1481" t="str">
        <f t="shared" si="93"/>
        <v>julio</v>
      </c>
      <c r="G1481" s="3">
        <v>45566</v>
      </c>
      <c r="H1481" s="4">
        <f t="shared" si="95"/>
        <v>82</v>
      </c>
      <c r="I1481" s="2">
        <f t="shared" si="94"/>
        <v>90</v>
      </c>
      <c r="J1481" s="1">
        <v>87702</v>
      </c>
      <c r="K1481" s="1">
        <v>87702</v>
      </c>
      <c r="L1481" s="1" t="s">
        <v>3376</v>
      </c>
      <c r="M1481" s="1" t="s">
        <v>19</v>
      </c>
      <c r="N1481" s="1" t="s">
        <v>20</v>
      </c>
      <c r="O1481" s="1" t="s">
        <v>3375</v>
      </c>
      <c r="P1481" s="1" t="s">
        <v>3375</v>
      </c>
      <c r="Q1481" s="1" t="s">
        <v>3376</v>
      </c>
      <c r="R1481" s="1" t="s">
        <v>3976</v>
      </c>
      <c r="S1481" s="1">
        <v>0</v>
      </c>
      <c r="T1481" s="1" t="s">
        <v>21</v>
      </c>
    </row>
    <row r="1482" spans="1:20" x14ac:dyDescent="0.35">
      <c r="A1482" s="1" t="s">
        <v>14</v>
      </c>
      <c r="B1482" s="1" t="s">
        <v>3377</v>
      </c>
      <c r="C1482" s="1" t="s">
        <v>3371</v>
      </c>
      <c r="D1482" s="1" t="s">
        <v>3363</v>
      </c>
      <c r="E1482" t="str">
        <f t="shared" si="92"/>
        <v>2024</v>
      </c>
      <c r="F1482" t="str">
        <f t="shared" si="93"/>
        <v>julio</v>
      </c>
      <c r="G1482" s="3">
        <v>45566</v>
      </c>
      <c r="H1482" s="4">
        <f t="shared" si="95"/>
        <v>82</v>
      </c>
      <c r="I1482" s="2">
        <f t="shared" si="94"/>
        <v>90</v>
      </c>
      <c r="J1482" s="1">
        <v>87702</v>
      </c>
      <c r="K1482" s="1">
        <v>87702</v>
      </c>
      <c r="L1482" s="1" t="s">
        <v>3378</v>
      </c>
      <c r="M1482" s="1" t="s">
        <v>19</v>
      </c>
      <c r="N1482" s="1" t="s">
        <v>20</v>
      </c>
      <c r="O1482" s="1" t="s">
        <v>3377</v>
      </c>
      <c r="P1482" s="1" t="s">
        <v>3377</v>
      </c>
      <c r="Q1482" s="1" t="s">
        <v>3378</v>
      </c>
      <c r="R1482" s="1" t="s">
        <v>3976</v>
      </c>
      <c r="S1482" s="1">
        <v>0</v>
      </c>
      <c r="T1482" s="1" t="s">
        <v>21</v>
      </c>
    </row>
    <row r="1483" spans="1:20" x14ac:dyDescent="0.35">
      <c r="A1483" s="1" t="s">
        <v>14</v>
      </c>
      <c r="B1483" s="1" t="s">
        <v>3379</v>
      </c>
      <c r="C1483" s="1" t="s">
        <v>3380</v>
      </c>
      <c r="D1483" s="1" t="s">
        <v>3363</v>
      </c>
      <c r="E1483" t="str">
        <f t="shared" si="92"/>
        <v>2024</v>
      </c>
      <c r="F1483" t="str">
        <f t="shared" si="93"/>
        <v>julio</v>
      </c>
      <c r="G1483" s="3">
        <v>45566</v>
      </c>
      <c r="H1483" s="4">
        <f t="shared" si="95"/>
        <v>82</v>
      </c>
      <c r="I1483" s="2">
        <f t="shared" si="94"/>
        <v>90</v>
      </c>
      <c r="J1483" s="1">
        <v>87702</v>
      </c>
      <c r="K1483" s="1">
        <v>87702</v>
      </c>
      <c r="L1483" s="1" t="s">
        <v>3381</v>
      </c>
      <c r="M1483" s="1" t="s">
        <v>19</v>
      </c>
      <c r="N1483" s="1" t="s">
        <v>20</v>
      </c>
      <c r="O1483" s="1" t="s">
        <v>3379</v>
      </c>
      <c r="P1483" s="1" t="s">
        <v>3379</v>
      </c>
      <c r="Q1483" s="1" t="s">
        <v>3381</v>
      </c>
      <c r="R1483" s="1" t="s">
        <v>3976</v>
      </c>
      <c r="S1483" s="1">
        <v>0</v>
      </c>
      <c r="T1483" s="1" t="s">
        <v>21</v>
      </c>
    </row>
    <row r="1484" spans="1:20" x14ac:dyDescent="0.35">
      <c r="A1484" s="1" t="s">
        <v>14</v>
      </c>
      <c r="B1484" s="1" t="s">
        <v>3382</v>
      </c>
      <c r="C1484" s="1" t="s">
        <v>3380</v>
      </c>
      <c r="D1484" s="1" t="s">
        <v>3363</v>
      </c>
      <c r="E1484" t="str">
        <f t="shared" si="92"/>
        <v>2024</v>
      </c>
      <c r="F1484" t="str">
        <f t="shared" si="93"/>
        <v>julio</v>
      </c>
      <c r="G1484" s="3">
        <v>45566</v>
      </c>
      <c r="H1484" s="4">
        <f t="shared" si="95"/>
        <v>82</v>
      </c>
      <c r="I1484" s="2">
        <f t="shared" si="94"/>
        <v>90</v>
      </c>
      <c r="J1484" s="1">
        <v>87702</v>
      </c>
      <c r="K1484" s="1">
        <v>87702</v>
      </c>
      <c r="L1484" s="1" t="s">
        <v>3383</v>
      </c>
      <c r="M1484" s="1" t="s">
        <v>19</v>
      </c>
      <c r="N1484" s="1" t="s">
        <v>20</v>
      </c>
      <c r="O1484" s="1" t="s">
        <v>3382</v>
      </c>
      <c r="P1484" s="1" t="s">
        <v>3382</v>
      </c>
      <c r="Q1484" s="1" t="s">
        <v>3383</v>
      </c>
      <c r="R1484" s="1" t="s">
        <v>3976</v>
      </c>
      <c r="S1484" s="1">
        <v>0</v>
      </c>
      <c r="T1484" s="1" t="s">
        <v>21</v>
      </c>
    </row>
    <row r="1485" spans="1:20" x14ac:dyDescent="0.35">
      <c r="A1485" s="1" t="s">
        <v>14</v>
      </c>
      <c r="B1485" s="1" t="s">
        <v>3384</v>
      </c>
      <c r="C1485" s="1" t="s">
        <v>3380</v>
      </c>
      <c r="D1485" s="1" t="s">
        <v>3363</v>
      </c>
      <c r="E1485" t="str">
        <f t="shared" si="92"/>
        <v>2024</v>
      </c>
      <c r="F1485" t="str">
        <f t="shared" si="93"/>
        <v>julio</v>
      </c>
      <c r="G1485" s="3">
        <v>45566</v>
      </c>
      <c r="H1485" s="4">
        <f t="shared" si="95"/>
        <v>82</v>
      </c>
      <c r="I1485" s="2">
        <f t="shared" si="94"/>
        <v>90</v>
      </c>
      <c r="J1485" s="1">
        <v>87702</v>
      </c>
      <c r="K1485" s="1">
        <v>87702</v>
      </c>
      <c r="L1485" s="1" t="s">
        <v>3385</v>
      </c>
      <c r="M1485" s="1" t="s">
        <v>19</v>
      </c>
      <c r="N1485" s="1" t="s">
        <v>20</v>
      </c>
      <c r="O1485" s="1" t="s">
        <v>3384</v>
      </c>
      <c r="P1485" s="1" t="s">
        <v>3384</v>
      </c>
      <c r="Q1485" s="1" t="s">
        <v>3385</v>
      </c>
      <c r="R1485" s="1" t="s">
        <v>3976</v>
      </c>
      <c r="S1485" s="1">
        <v>0</v>
      </c>
      <c r="T1485" s="1" t="s">
        <v>21</v>
      </c>
    </row>
    <row r="1486" spans="1:20" x14ac:dyDescent="0.35">
      <c r="A1486" s="1" t="s">
        <v>14</v>
      </c>
      <c r="B1486" s="1" t="s">
        <v>3386</v>
      </c>
      <c r="C1486" s="1" t="s">
        <v>3380</v>
      </c>
      <c r="D1486" s="1" t="s">
        <v>3363</v>
      </c>
      <c r="E1486" t="str">
        <f t="shared" si="92"/>
        <v>2024</v>
      </c>
      <c r="F1486" t="str">
        <f t="shared" si="93"/>
        <v>julio</v>
      </c>
      <c r="G1486" s="3">
        <v>45566</v>
      </c>
      <c r="H1486" s="4">
        <f t="shared" si="95"/>
        <v>82</v>
      </c>
      <c r="I1486" s="2">
        <f t="shared" si="94"/>
        <v>90</v>
      </c>
      <c r="J1486" s="1">
        <v>87702</v>
      </c>
      <c r="K1486" s="1">
        <v>87702</v>
      </c>
      <c r="L1486" s="1" t="s">
        <v>3387</v>
      </c>
      <c r="M1486" s="1" t="s">
        <v>19</v>
      </c>
      <c r="N1486" s="1" t="s">
        <v>20</v>
      </c>
      <c r="O1486" s="1" t="s">
        <v>3386</v>
      </c>
      <c r="P1486" s="1" t="s">
        <v>3386</v>
      </c>
      <c r="Q1486" s="1" t="s">
        <v>3387</v>
      </c>
      <c r="R1486" s="1" t="s">
        <v>3976</v>
      </c>
      <c r="S1486" s="1">
        <v>0</v>
      </c>
      <c r="T1486" s="1" t="s">
        <v>21</v>
      </c>
    </row>
    <row r="1487" spans="1:20" x14ac:dyDescent="0.35">
      <c r="A1487" s="1" t="s">
        <v>14</v>
      </c>
      <c r="B1487" s="1" t="s">
        <v>3388</v>
      </c>
      <c r="C1487" s="1" t="s">
        <v>3380</v>
      </c>
      <c r="D1487" s="1" t="s">
        <v>3363</v>
      </c>
      <c r="E1487" t="str">
        <f t="shared" si="92"/>
        <v>2024</v>
      </c>
      <c r="F1487" t="str">
        <f t="shared" si="93"/>
        <v>julio</v>
      </c>
      <c r="G1487" s="3">
        <v>45566</v>
      </c>
      <c r="H1487" s="4">
        <f t="shared" si="95"/>
        <v>82</v>
      </c>
      <c r="I1487" s="2">
        <f t="shared" si="94"/>
        <v>90</v>
      </c>
      <c r="J1487" s="1">
        <v>87702</v>
      </c>
      <c r="K1487" s="1">
        <v>87702</v>
      </c>
      <c r="L1487" s="1" t="s">
        <v>3389</v>
      </c>
      <c r="M1487" s="1" t="s">
        <v>19</v>
      </c>
      <c r="N1487" s="1" t="s">
        <v>20</v>
      </c>
      <c r="O1487" s="1" t="s">
        <v>3388</v>
      </c>
      <c r="P1487" s="1" t="s">
        <v>3388</v>
      </c>
      <c r="Q1487" s="1" t="s">
        <v>3389</v>
      </c>
      <c r="R1487" s="1" t="s">
        <v>3976</v>
      </c>
      <c r="S1487" s="1">
        <v>0</v>
      </c>
      <c r="T1487" s="1" t="s">
        <v>21</v>
      </c>
    </row>
    <row r="1488" spans="1:20" x14ac:dyDescent="0.35">
      <c r="A1488" s="1" t="s">
        <v>14</v>
      </c>
      <c r="B1488" s="1" t="s">
        <v>3390</v>
      </c>
      <c r="C1488" s="1" t="s">
        <v>3380</v>
      </c>
      <c r="D1488" s="1" t="s">
        <v>3363</v>
      </c>
      <c r="E1488" t="str">
        <f t="shared" si="92"/>
        <v>2024</v>
      </c>
      <c r="F1488" t="str">
        <f t="shared" si="93"/>
        <v>julio</v>
      </c>
      <c r="G1488" s="3">
        <v>45566</v>
      </c>
      <c r="H1488" s="4">
        <f t="shared" si="95"/>
        <v>82</v>
      </c>
      <c r="I1488" s="2">
        <f t="shared" si="94"/>
        <v>90</v>
      </c>
      <c r="J1488" s="1">
        <v>87702</v>
      </c>
      <c r="K1488" s="1">
        <v>87702</v>
      </c>
      <c r="L1488" s="1" t="s">
        <v>3391</v>
      </c>
      <c r="M1488" s="1" t="s">
        <v>19</v>
      </c>
      <c r="N1488" s="1" t="s">
        <v>20</v>
      </c>
      <c r="O1488" s="1" t="s">
        <v>3390</v>
      </c>
      <c r="P1488" s="1" t="s">
        <v>3390</v>
      </c>
      <c r="Q1488" s="1" t="s">
        <v>3391</v>
      </c>
      <c r="R1488" s="1" t="s">
        <v>3976</v>
      </c>
      <c r="S1488" s="1">
        <v>0</v>
      </c>
      <c r="T1488" s="1" t="s">
        <v>21</v>
      </c>
    </row>
    <row r="1489" spans="1:20" x14ac:dyDescent="0.35">
      <c r="A1489" s="1" t="s">
        <v>14</v>
      </c>
      <c r="B1489" s="1" t="s">
        <v>3392</v>
      </c>
      <c r="C1489" s="1" t="s">
        <v>3380</v>
      </c>
      <c r="D1489" s="1" t="s">
        <v>3363</v>
      </c>
      <c r="E1489" t="str">
        <f t="shared" si="92"/>
        <v>2024</v>
      </c>
      <c r="F1489" t="str">
        <f t="shared" si="93"/>
        <v>julio</v>
      </c>
      <c r="G1489" s="3">
        <v>45566</v>
      </c>
      <c r="H1489" s="4">
        <f t="shared" si="95"/>
        <v>82</v>
      </c>
      <c r="I1489" s="2">
        <f t="shared" si="94"/>
        <v>90</v>
      </c>
      <c r="J1489" s="1">
        <v>87702</v>
      </c>
      <c r="K1489" s="1">
        <v>87702</v>
      </c>
      <c r="L1489" s="1" t="s">
        <v>3393</v>
      </c>
      <c r="M1489" s="1" t="s">
        <v>19</v>
      </c>
      <c r="N1489" s="1" t="s">
        <v>20</v>
      </c>
      <c r="O1489" s="1" t="s">
        <v>3392</v>
      </c>
      <c r="P1489" s="1" t="s">
        <v>3392</v>
      </c>
      <c r="Q1489" s="1" t="s">
        <v>3393</v>
      </c>
      <c r="R1489" s="1" t="s">
        <v>3976</v>
      </c>
      <c r="S1489" s="1">
        <v>0</v>
      </c>
      <c r="T1489" s="1" t="s">
        <v>21</v>
      </c>
    </row>
    <row r="1490" spans="1:20" x14ac:dyDescent="0.35">
      <c r="A1490" s="1" t="s">
        <v>14</v>
      </c>
      <c r="B1490" s="1" t="s">
        <v>3394</v>
      </c>
      <c r="C1490" s="1" t="s">
        <v>3395</v>
      </c>
      <c r="D1490" s="1" t="s">
        <v>3396</v>
      </c>
      <c r="E1490" t="str">
        <f t="shared" si="92"/>
        <v>2024</v>
      </c>
      <c r="F1490" t="str">
        <f t="shared" si="93"/>
        <v>agosto</v>
      </c>
      <c r="G1490" s="3">
        <v>45566</v>
      </c>
      <c r="H1490" s="4">
        <f t="shared" si="95"/>
        <v>47</v>
      </c>
      <c r="I1490" s="2">
        <f t="shared" si="94"/>
        <v>60</v>
      </c>
      <c r="J1490" s="1">
        <v>87702</v>
      </c>
      <c r="K1490" s="1">
        <v>87702</v>
      </c>
      <c r="L1490" s="1" t="s">
        <v>3397</v>
      </c>
      <c r="M1490" s="1" t="s">
        <v>19</v>
      </c>
      <c r="N1490" s="1" t="s">
        <v>20</v>
      </c>
      <c r="O1490" s="1" t="s">
        <v>3394</v>
      </c>
      <c r="P1490" s="1" t="s">
        <v>3394</v>
      </c>
      <c r="Q1490" s="1" t="s">
        <v>3397</v>
      </c>
      <c r="R1490" s="1" t="s">
        <v>3976</v>
      </c>
      <c r="S1490" s="1">
        <v>0</v>
      </c>
      <c r="T1490" s="1" t="s">
        <v>21</v>
      </c>
    </row>
    <row r="1491" spans="1:20" x14ac:dyDescent="0.35">
      <c r="A1491" s="1" t="s">
        <v>14</v>
      </c>
      <c r="B1491" s="1" t="s">
        <v>3398</v>
      </c>
      <c r="C1491" s="1" t="s">
        <v>3399</v>
      </c>
      <c r="D1491" s="1" t="s">
        <v>3396</v>
      </c>
      <c r="E1491" t="str">
        <f t="shared" si="92"/>
        <v>2024</v>
      </c>
      <c r="F1491" t="str">
        <f t="shared" si="93"/>
        <v>agosto</v>
      </c>
      <c r="G1491" s="3">
        <v>45566</v>
      </c>
      <c r="H1491" s="4">
        <f t="shared" si="95"/>
        <v>47</v>
      </c>
      <c r="I1491" s="2">
        <f t="shared" si="94"/>
        <v>60</v>
      </c>
      <c r="J1491" s="1">
        <v>87702</v>
      </c>
      <c r="K1491" s="1">
        <v>87702</v>
      </c>
      <c r="L1491" s="1" t="s">
        <v>3400</v>
      </c>
      <c r="M1491" s="1" t="s">
        <v>19</v>
      </c>
      <c r="N1491" s="1" t="s">
        <v>20</v>
      </c>
      <c r="O1491" s="1" t="s">
        <v>3398</v>
      </c>
      <c r="P1491" s="1" t="s">
        <v>3398</v>
      </c>
      <c r="Q1491" s="1" t="s">
        <v>3400</v>
      </c>
      <c r="R1491" s="1" t="s">
        <v>3976</v>
      </c>
      <c r="S1491" s="1">
        <v>0</v>
      </c>
      <c r="T1491" s="1" t="s">
        <v>21</v>
      </c>
    </row>
    <row r="1492" spans="1:20" x14ac:dyDescent="0.35">
      <c r="A1492" s="1" t="s">
        <v>14</v>
      </c>
      <c r="B1492" s="1" t="s">
        <v>3401</v>
      </c>
      <c r="C1492" s="1" t="s">
        <v>3402</v>
      </c>
      <c r="D1492" s="1" t="s">
        <v>3396</v>
      </c>
      <c r="E1492" t="str">
        <f t="shared" si="92"/>
        <v>2024</v>
      </c>
      <c r="F1492" t="str">
        <f t="shared" si="93"/>
        <v>agosto</v>
      </c>
      <c r="G1492" s="3">
        <v>45566</v>
      </c>
      <c r="H1492" s="4">
        <f t="shared" si="95"/>
        <v>47</v>
      </c>
      <c r="I1492" s="2">
        <f t="shared" si="94"/>
        <v>60</v>
      </c>
      <c r="J1492" s="1">
        <v>87702</v>
      </c>
      <c r="K1492" s="1">
        <v>87702</v>
      </c>
      <c r="L1492" s="1" t="s">
        <v>3403</v>
      </c>
      <c r="M1492" s="1" t="s">
        <v>19</v>
      </c>
      <c r="N1492" s="1" t="s">
        <v>20</v>
      </c>
      <c r="O1492" s="1" t="s">
        <v>3401</v>
      </c>
      <c r="P1492" s="1" t="s">
        <v>3401</v>
      </c>
      <c r="Q1492" s="1" t="s">
        <v>3403</v>
      </c>
      <c r="R1492" s="1" t="s">
        <v>3976</v>
      </c>
      <c r="S1492" s="1">
        <v>0</v>
      </c>
      <c r="T1492" s="1" t="s">
        <v>21</v>
      </c>
    </row>
    <row r="1493" spans="1:20" x14ac:dyDescent="0.35">
      <c r="A1493" s="1" t="s">
        <v>14</v>
      </c>
      <c r="B1493" s="1" t="s">
        <v>3404</v>
      </c>
      <c r="C1493" s="1" t="s">
        <v>3402</v>
      </c>
      <c r="D1493" s="1" t="s">
        <v>3396</v>
      </c>
      <c r="E1493" t="str">
        <f t="shared" si="92"/>
        <v>2024</v>
      </c>
      <c r="F1493" t="str">
        <f t="shared" si="93"/>
        <v>agosto</v>
      </c>
      <c r="G1493" s="3">
        <v>45566</v>
      </c>
      <c r="H1493" s="4">
        <f t="shared" si="95"/>
        <v>47</v>
      </c>
      <c r="I1493" s="2">
        <f t="shared" si="94"/>
        <v>60</v>
      </c>
      <c r="J1493" s="1">
        <v>87702</v>
      </c>
      <c r="K1493" s="1">
        <v>87702</v>
      </c>
      <c r="L1493" s="1" t="s">
        <v>3405</v>
      </c>
      <c r="M1493" s="1" t="s">
        <v>19</v>
      </c>
      <c r="N1493" s="1" t="s">
        <v>20</v>
      </c>
      <c r="O1493" s="1" t="s">
        <v>3404</v>
      </c>
      <c r="P1493" s="1" t="s">
        <v>3404</v>
      </c>
      <c r="Q1493" s="1" t="s">
        <v>3405</v>
      </c>
      <c r="R1493" s="1" t="s">
        <v>3976</v>
      </c>
      <c r="S1493" s="1">
        <v>0</v>
      </c>
      <c r="T1493" s="1" t="s">
        <v>21</v>
      </c>
    </row>
    <row r="1494" spans="1:20" x14ac:dyDescent="0.35">
      <c r="A1494" s="1" t="s">
        <v>14</v>
      </c>
      <c r="B1494" s="1" t="s">
        <v>3406</v>
      </c>
      <c r="C1494" s="1" t="s">
        <v>3407</v>
      </c>
      <c r="D1494" s="1" t="s">
        <v>3396</v>
      </c>
      <c r="E1494" t="str">
        <f t="shared" si="92"/>
        <v>2024</v>
      </c>
      <c r="F1494" t="str">
        <f t="shared" si="93"/>
        <v>agosto</v>
      </c>
      <c r="G1494" s="3">
        <v>45566</v>
      </c>
      <c r="H1494" s="4">
        <f t="shared" si="95"/>
        <v>47</v>
      </c>
      <c r="I1494" s="2">
        <f t="shared" si="94"/>
        <v>60</v>
      </c>
      <c r="J1494" s="1">
        <v>87702</v>
      </c>
      <c r="K1494" s="1">
        <v>87702</v>
      </c>
      <c r="L1494" s="1" t="s">
        <v>3408</v>
      </c>
      <c r="M1494" s="1" t="s">
        <v>19</v>
      </c>
      <c r="N1494" s="1" t="s">
        <v>20</v>
      </c>
      <c r="O1494" s="1" t="s">
        <v>3406</v>
      </c>
      <c r="P1494" s="1" t="s">
        <v>3406</v>
      </c>
      <c r="Q1494" s="1" t="s">
        <v>3408</v>
      </c>
      <c r="R1494" s="1" t="s">
        <v>3976</v>
      </c>
      <c r="S1494" s="1">
        <v>0</v>
      </c>
      <c r="T1494" s="1" t="s">
        <v>21</v>
      </c>
    </row>
    <row r="1495" spans="1:20" x14ac:dyDescent="0.35">
      <c r="A1495" s="1" t="s">
        <v>14</v>
      </c>
      <c r="B1495" s="1" t="s">
        <v>3409</v>
      </c>
      <c r="C1495" s="1" t="s">
        <v>3410</v>
      </c>
      <c r="D1495" s="1" t="s">
        <v>3396</v>
      </c>
      <c r="E1495" t="str">
        <f t="shared" si="92"/>
        <v>2024</v>
      </c>
      <c r="F1495" t="str">
        <f t="shared" si="93"/>
        <v>agosto</v>
      </c>
      <c r="G1495" s="3">
        <v>45566</v>
      </c>
      <c r="H1495" s="4">
        <f t="shared" si="95"/>
        <v>47</v>
      </c>
      <c r="I1495" s="2">
        <f t="shared" si="94"/>
        <v>60</v>
      </c>
      <c r="J1495" s="1">
        <v>87702</v>
      </c>
      <c r="K1495" s="1">
        <v>87702</v>
      </c>
      <c r="L1495" s="1" t="s">
        <v>3411</v>
      </c>
      <c r="M1495" s="1" t="s">
        <v>19</v>
      </c>
      <c r="N1495" s="1" t="s">
        <v>20</v>
      </c>
      <c r="O1495" s="1" t="s">
        <v>3409</v>
      </c>
      <c r="P1495" s="1" t="s">
        <v>3409</v>
      </c>
      <c r="Q1495" s="1" t="s">
        <v>3411</v>
      </c>
      <c r="R1495" s="1" t="s">
        <v>3976</v>
      </c>
      <c r="S1495" s="1">
        <v>0</v>
      </c>
      <c r="T1495" s="1" t="s">
        <v>21</v>
      </c>
    </row>
    <row r="1496" spans="1:20" x14ac:dyDescent="0.35">
      <c r="A1496" s="1" t="s">
        <v>14</v>
      </c>
      <c r="B1496" s="1" t="s">
        <v>3412</v>
      </c>
      <c r="C1496" s="1" t="s">
        <v>3410</v>
      </c>
      <c r="D1496" s="1" t="s">
        <v>3396</v>
      </c>
      <c r="E1496" t="str">
        <f t="shared" si="92"/>
        <v>2024</v>
      </c>
      <c r="F1496" t="str">
        <f t="shared" si="93"/>
        <v>agosto</v>
      </c>
      <c r="G1496" s="3">
        <v>45566</v>
      </c>
      <c r="H1496" s="4">
        <f t="shared" si="95"/>
        <v>47</v>
      </c>
      <c r="I1496" s="2">
        <f t="shared" si="94"/>
        <v>60</v>
      </c>
      <c r="J1496" s="1">
        <v>87702</v>
      </c>
      <c r="K1496" s="1">
        <v>87702</v>
      </c>
      <c r="L1496" s="1" t="s">
        <v>3413</v>
      </c>
      <c r="M1496" s="1" t="s">
        <v>19</v>
      </c>
      <c r="N1496" s="1" t="s">
        <v>20</v>
      </c>
      <c r="O1496" s="1" t="s">
        <v>3412</v>
      </c>
      <c r="P1496" s="1" t="s">
        <v>3412</v>
      </c>
      <c r="Q1496" s="1" t="s">
        <v>3413</v>
      </c>
      <c r="R1496" s="1" t="s">
        <v>3976</v>
      </c>
      <c r="S1496" s="1">
        <v>0</v>
      </c>
      <c r="T1496" s="1" t="s">
        <v>21</v>
      </c>
    </row>
    <row r="1497" spans="1:20" x14ac:dyDescent="0.35">
      <c r="A1497" s="1" t="s">
        <v>14</v>
      </c>
      <c r="B1497" s="1" t="s">
        <v>3414</v>
      </c>
      <c r="C1497" s="1" t="s">
        <v>3415</v>
      </c>
      <c r="D1497" s="1" t="s">
        <v>3396</v>
      </c>
      <c r="E1497" t="str">
        <f t="shared" si="92"/>
        <v>2024</v>
      </c>
      <c r="F1497" t="str">
        <f t="shared" si="93"/>
        <v>agosto</v>
      </c>
      <c r="G1497" s="3">
        <v>45566</v>
      </c>
      <c r="H1497" s="4">
        <f t="shared" si="95"/>
        <v>47</v>
      </c>
      <c r="I1497" s="2">
        <f t="shared" si="94"/>
        <v>60</v>
      </c>
      <c r="J1497" s="1">
        <v>87702</v>
      </c>
      <c r="K1497" s="1">
        <v>87702</v>
      </c>
      <c r="L1497" s="1" t="s">
        <v>3416</v>
      </c>
      <c r="M1497" s="1" t="s">
        <v>19</v>
      </c>
      <c r="N1497" s="1" t="s">
        <v>20</v>
      </c>
      <c r="O1497" s="1" t="s">
        <v>3414</v>
      </c>
      <c r="P1497" s="1" t="s">
        <v>3414</v>
      </c>
      <c r="Q1497" s="1" t="s">
        <v>3416</v>
      </c>
      <c r="R1497" s="1" t="s">
        <v>3976</v>
      </c>
      <c r="S1497" s="1">
        <v>0</v>
      </c>
      <c r="T1497" s="1" t="s">
        <v>21</v>
      </c>
    </row>
    <row r="1498" spans="1:20" x14ac:dyDescent="0.35">
      <c r="A1498" s="1" t="s">
        <v>14</v>
      </c>
      <c r="B1498" s="1" t="s">
        <v>3417</v>
      </c>
      <c r="C1498" s="1" t="s">
        <v>3418</v>
      </c>
      <c r="D1498" s="1" t="s">
        <v>3396</v>
      </c>
      <c r="E1498" t="str">
        <f t="shared" si="92"/>
        <v>2024</v>
      </c>
      <c r="F1498" t="str">
        <f t="shared" si="93"/>
        <v>agosto</v>
      </c>
      <c r="G1498" s="3">
        <v>45566</v>
      </c>
      <c r="H1498" s="4">
        <f t="shared" si="95"/>
        <v>47</v>
      </c>
      <c r="I1498" s="2">
        <f t="shared" si="94"/>
        <v>60</v>
      </c>
      <c r="J1498" s="1">
        <v>87702</v>
      </c>
      <c r="K1498" s="1">
        <v>87702</v>
      </c>
      <c r="L1498" s="1" t="s">
        <v>3419</v>
      </c>
      <c r="M1498" s="1" t="s">
        <v>19</v>
      </c>
      <c r="N1498" s="1" t="s">
        <v>20</v>
      </c>
      <c r="O1498" s="1" t="s">
        <v>3417</v>
      </c>
      <c r="P1498" s="1" t="s">
        <v>3417</v>
      </c>
      <c r="Q1498" s="1" t="s">
        <v>3419</v>
      </c>
      <c r="R1498" s="1" t="s">
        <v>3976</v>
      </c>
      <c r="S1498" s="1">
        <v>0</v>
      </c>
      <c r="T1498" s="1" t="s">
        <v>21</v>
      </c>
    </row>
    <row r="1499" spans="1:20" x14ac:dyDescent="0.35">
      <c r="A1499" s="1" t="s">
        <v>14</v>
      </c>
      <c r="B1499" s="1" t="s">
        <v>3420</v>
      </c>
      <c r="C1499" s="1" t="s">
        <v>3418</v>
      </c>
      <c r="D1499" s="1" t="s">
        <v>3396</v>
      </c>
      <c r="E1499" t="str">
        <f t="shared" si="92"/>
        <v>2024</v>
      </c>
      <c r="F1499" t="str">
        <f t="shared" si="93"/>
        <v>agosto</v>
      </c>
      <c r="G1499" s="3">
        <v>45566</v>
      </c>
      <c r="H1499" s="4">
        <f t="shared" si="95"/>
        <v>47</v>
      </c>
      <c r="I1499" s="2">
        <f t="shared" si="94"/>
        <v>60</v>
      </c>
      <c r="J1499" s="1">
        <v>87702</v>
      </c>
      <c r="K1499" s="1">
        <v>87702</v>
      </c>
      <c r="L1499" s="1" t="s">
        <v>3421</v>
      </c>
      <c r="M1499" s="1" t="s">
        <v>19</v>
      </c>
      <c r="N1499" s="1" t="s">
        <v>20</v>
      </c>
      <c r="O1499" s="1" t="s">
        <v>3420</v>
      </c>
      <c r="P1499" s="1" t="s">
        <v>3420</v>
      </c>
      <c r="Q1499" s="1" t="s">
        <v>3421</v>
      </c>
      <c r="R1499" s="1" t="s">
        <v>3976</v>
      </c>
      <c r="S1499" s="1">
        <v>0</v>
      </c>
      <c r="T1499" s="1" t="s">
        <v>21</v>
      </c>
    </row>
    <row r="1500" spans="1:20" x14ac:dyDescent="0.35">
      <c r="A1500" s="1" t="s">
        <v>14</v>
      </c>
      <c r="B1500" s="1" t="s">
        <v>3422</v>
      </c>
      <c r="C1500" s="1" t="s">
        <v>3418</v>
      </c>
      <c r="D1500" s="1" t="s">
        <v>3396</v>
      </c>
      <c r="E1500" t="str">
        <f t="shared" si="92"/>
        <v>2024</v>
      </c>
      <c r="F1500" t="str">
        <f t="shared" si="93"/>
        <v>agosto</v>
      </c>
      <c r="G1500" s="3">
        <v>45566</v>
      </c>
      <c r="H1500" s="4">
        <f t="shared" si="95"/>
        <v>47</v>
      </c>
      <c r="I1500" s="2">
        <f t="shared" si="94"/>
        <v>60</v>
      </c>
      <c r="J1500" s="1">
        <v>87702</v>
      </c>
      <c r="K1500" s="1">
        <v>87702</v>
      </c>
      <c r="L1500" s="1" t="s">
        <v>3423</v>
      </c>
      <c r="M1500" s="1" t="s">
        <v>19</v>
      </c>
      <c r="N1500" s="1" t="s">
        <v>20</v>
      </c>
      <c r="O1500" s="1" t="s">
        <v>3422</v>
      </c>
      <c r="P1500" s="1" t="s">
        <v>3422</v>
      </c>
      <c r="Q1500" s="1" t="s">
        <v>3423</v>
      </c>
      <c r="R1500" s="1" t="s">
        <v>3976</v>
      </c>
      <c r="S1500" s="1">
        <v>0</v>
      </c>
      <c r="T1500" s="1" t="s">
        <v>21</v>
      </c>
    </row>
    <row r="1501" spans="1:20" x14ac:dyDescent="0.35">
      <c r="A1501" s="1" t="s">
        <v>14</v>
      </c>
      <c r="B1501" s="1" t="s">
        <v>3424</v>
      </c>
      <c r="C1501" s="1" t="s">
        <v>3418</v>
      </c>
      <c r="D1501" s="1" t="s">
        <v>3396</v>
      </c>
      <c r="E1501" t="str">
        <f t="shared" si="92"/>
        <v>2024</v>
      </c>
      <c r="F1501" t="str">
        <f t="shared" si="93"/>
        <v>agosto</v>
      </c>
      <c r="G1501" s="3">
        <v>45566</v>
      </c>
      <c r="H1501" s="4">
        <f t="shared" si="95"/>
        <v>47</v>
      </c>
      <c r="I1501" s="2">
        <f t="shared" si="94"/>
        <v>60</v>
      </c>
      <c r="J1501" s="1">
        <v>87702</v>
      </c>
      <c r="K1501" s="1">
        <v>87702</v>
      </c>
      <c r="L1501" s="1" t="s">
        <v>3425</v>
      </c>
      <c r="M1501" s="1" t="s">
        <v>19</v>
      </c>
      <c r="N1501" s="1" t="s">
        <v>20</v>
      </c>
      <c r="O1501" s="1" t="s">
        <v>3424</v>
      </c>
      <c r="P1501" s="1" t="s">
        <v>3424</v>
      </c>
      <c r="Q1501" s="1" t="s">
        <v>3425</v>
      </c>
      <c r="R1501" s="1" t="s">
        <v>3976</v>
      </c>
      <c r="S1501" s="1">
        <v>0</v>
      </c>
      <c r="T1501" s="1" t="s">
        <v>21</v>
      </c>
    </row>
    <row r="1502" spans="1:20" x14ac:dyDescent="0.35">
      <c r="A1502" s="1" t="s">
        <v>14</v>
      </c>
      <c r="B1502" s="1" t="s">
        <v>3426</v>
      </c>
      <c r="C1502" s="1" t="s">
        <v>3427</v>
      </c>
      <c r="E1502" t="s">
        <v>3978</v>
      </c>
      <c r="G1502" s="3">
        <v>45566</v>
      </c>
      <c r="H1502" s="4"/>
      <c r="I1502" s="2" t="s">
        <v>3978</v>
      </c>
      <c r="J1502" s="1">
        <v>87702</v>
      </c>
      <c r="K1502" s="1">
        <v>87702</v>
      </c>
      <c r="L1502" s="1" t="s">
        <v>3428</v>
      </c>
      <c r="M1502" s="1" t="s">
        <v>19</v>
      </c>
      <c r="N1502" s="1" t="s">
        <v>20</v>
      </c>
      <c r="O1502" s="1" t="s">
        <v>3426</v>
      </c>
      <c r="P1502" s="1" t="s">
        <v>3426</v>
      </c>
      <c r="Q1502" s="1" t="s">
        <v>3428</v>
      </c>
      <c r="R1502" s="1" t="s">
        <v>3976</v>
      </c>
      <c r="S1502" s="1">
        <v>0</v>
      </c>
      <c r="T1502" s="1" t="s">
        <v>21</v>
      </c>
    </row>
    <row r="1503" spans="1:20" x14ac:dyDescent="0.35">
      <c r="A1503" s="1" t="s">
        <v>14</v>
      </c>
      <c r="B1503" s="1" t="s">
        <v>3429</v>
      </c>
      <c r="C1503" s="1" t="s">
        <v>3427</v>
      </c>
      <c r="D1503" s="1" t="s">
        <v>3396</v>
      </c>
      <c r="E1503" t="str">
        <f t="shared" si="92"/>
        <v>2024</v>
      </c>
      <c r="F1503" t="str">
        <f t="shared" si="93"/>
        <v>agosto</v>
      </c>
      <c r="G1503" s="3">
        <v>45566</v>
      </c>
      <c r="H1503" s="4">
        <f t="shared" si="95"/>
        <v>47</v>
      </c>
      <c r="I1503" s="2">
        <f t="shared" si="94"/>
        <v>60</v>
      </c>
      <c r="J1503" s="1">
        <v>87702</v>
      </c>
      <c r="K1503" s="1">
        <v>87702</v>
      </c>
      <c r="L1503" s="1" t="s">
        <v>3430</v>
      </c>
      <c r="M1503" s="1" t="s">
        <v>19</v>
      </c>
      <c r="N1503" s="1" t="s">
        <v>20</v>
      </c>
      <c r="O1503" s="1" t="s">
        <v>3429</v>
      </c>
      <c r="P1503" s="1" t="s">
        <v>3429</v>
      </c>
      <c r="Q1503" s="1" t="s">
        <v>3430</v>
      </c>
      <c r="R1503" s="1" t="s">
        <v>3976</v>
      </c>
      <c r="S1503" s="1">
        <v>0</v>
      </c>
      <c r="T1503" s="1" t="s">
        <v>21</v>
      </c>
    </row>
    <row r="1504" spans="1:20" x14ac:dyDescent="0.35">
      <c r="A1504" s="1" t="s">
        <v>14</v>
      </c>
      <c r="B1504" s="1" t="s">
        <v>3431</v>
      </c>
      <c r="C1504" s="1" t="s">
        <v>3427</v>
      </c>
      <c r="D1504" s="1" t="s">
        <v>3396</v>
      </c>
      <c r="E1504" t="str">
        <f t="shared" si="92"/>
        <v>2024</v>
      </c>
      <c r="F1504" t="str">
        <f t="shared" si="93"/>
        <v>agosto</v>
      </c>
      <c r="G1504" s="3">
        <v>45566</v>
      </c>
      <c r="H1504" s="4">
        <f t="shared" si="95"/>
        <v>47</v>
      </c>
      <c r="I1504" s="2">
        <f t="shared" si="94"/>
        <v>60</v>
      </c>
      <c r="J1504" s="1">
        <v>87702</v>
      </c>
      <c r="K1504" s="1">
        <v>87702</v>
      </c>
      <c r="L1504" s="1" t="s">
        <v>3432</v>
      </c>
      <c r="M1504" s="1" t="s">
        <v>19</v>
      </c>
      <c r="N1504" s="1" t="s">
        <v>20</v>
      </c>
      <c r="O1504" s="1" t="s">
        <v>3431</v>
      </c>
      <c r="P1504" s="1" t="s">
        <v>3431</v>
      </c>
      <c r="Q1504" s="1" t="s">
        <v>3432</v>
      </c>
      <c r="R1504" s="1" t="s">
        <v>3976</v>
      </c>
      <c r="S1504" s="1">
        <v>0</v>
      </c>
      <c r="T1504" s="1" t="s">
        <v>21</v>
      </c>
    </row>
    <row r="1505" spans="1:20" x14ac:dyDescent="0.35">
      <c r="A1505" s="1" t="s">
        <v>14</v>
      </c>
      <c r="B1505" s="1" t="s">
        <v>3433</v>
      </c>
      <c r="C1505" s="1" t="s">
        <v>3427</v>
      </c>
      <c r="D1505" s="1" t="s">
        <v>3396</v>
      </c>
      <c r="E1505" t="str">
        <f t="shared" si="92"/>
        <v>2024</v>
      </c>
      <c r="F1505" t="str">
        <f t="shared" si="93"/>
        <v>agosto</v>
      </c>
      <c r="G1505" s="3">
        <v>45566</v>
      </c>
      <c r="H1505" s="4">
        <f t="shared" si="95"/>
        <v>47</v>
      </c>
      <c r="I1505" s="2">
        <f t="shared" si="94"/>
        <v>60</v>
      </c>
      <c r="J1505" s="1">
        <v>87702</v>
      </c>
      <c r="K1505" s="1">
        <v>87702</v>
      </c>
      <c r="L1505" s="1" t="s">
        <v>3434</v>
      </c>
      <c r="M1505" s="1" t="s">
        <v>19</v>
      </c>
      <c r="N1505" s="1" t="s">
        <v>20</v>
      </c>
      <c r="O1505" s="1" t="s">
        <v>3433</v>
      </c>
      <c r="P1505" s="1" t="s">
        <v>3433</v>
      </c>
      <c r="Q1505" s="1" t="s">
        <v>3434</v>
      </c>
      <c r="R1505" s="1" t="s">
        <v>3976</v>
      </c>
      <c r="S1505" s="1">
        <v>0</v>
      </c>
      <c r="T1505" s="1" t="s">
        <v>21</v>
      </c>
    </row>
    <row r="1506" spans="1:20" x14ac:dyDescent="0.35">
      <c r="A1506" s="1" t="s">
        <v>14</v>
      </c>
      <c r="B1506" s="1" t="s">
        <v>3435</v>
      </c>
      <c r="C1506" s="1" t="s">
        <v>3436</v>
      </c>
      <c r="E1506" t="s">
        <v>3978</v>
      </c>
      <c r="G1506" s="3">
        <v>45566</v>
      </c>
      <c r="H1506" s="4"/>
      <c r="I1506" s="2" t="s">
        <v>3978</v>
      </c>
      <c r="J1506" s="1">
        <v>87702</v>
      </c>
      <c r="K1506" s="1">
        <v>87702</v>
      </c>
      <c r="L1506" s="1" t="s">
        <v>3437</v>
      </c>
      <c r="M1506" s="1" t="s">
        <v>19</v>
      </c>
      <c r="N1506" s="1" t="s">
        <v>20</v>
      </c>
      <c r="O1506" s="1" t="s">
        <v>3435</v>
      </c>
      <c r="P1506" s="1" t="s">
        <v>3435</v>
      </c>
      <c r="Q1506" s="1" t="s">
        <v>3437</v>
      </c>
      <c r="R1506" s="1" t="s">
        <v>3976</v>
      </c>
      <c r="S1506" s="1">
        <v>0</v>
      </c>
      <c r="T1506" s="1" t="s">
        <v>21</v>
      </c>
    </row>
    <row r="1507" spans="1:20" x14ac:dyDescent="0.35">
      <c r="A1507" s="1" t="s">
        <v>14</v>
      </c>
      <c r="B1507" s="1" t="s">
        <v>3438</v>
      </c>
      <c r="C1507" s="1" t="s">
        <v>3436</v>
      </c>
      <c r="E1507" t="s">
        <v>3978</v>
      </c>
      <c r="G1507" s="3">
        <v>45566</v>
      </c>
      <c r="H1507" s="4"/>
      <c r="I1507" s="2" t="s">
        <v>3978</v>
      </c>
      <c r="J1507" s="1">
        <v>87702</v>
      </c>
      <c r="K1507" s="1">
        <v>87702</v>
      </c>
      <c r="L1507" s="1" t="s">
        <v>3439</v>
      </c>
      <c r="M1507" s="1" t="s">
        <v>19</v>
      </c>
      <c r="N1507" s="1" t="s">
        <v>20</v>
      </c>
      <c r="O1507" s="1" t="s">
        <v>3438</v>
      </c>
      <c r="P1507" s="1" t="s">
        <v>3438</v>
      </c>
      <c r="Q1507" s="1" t="s">
        <v>3439</v>
      </c>
      <c r="R1507" s="1" t="s">
        <v>3976</v>
      </c>
      <c r="S1507" s="1">
        <v>0</v>
      </c>
      <c r="T1507" s="1" t="s">
        <v>21</v>
      </c>
    </row>
    <row r="1508" spans="1:20" x14ac:dyDescent="0.35">
      <c r="A1508" s="1" t="s">
        <v>14</v>
      </c>
      <c r="B1508" s="1" t="s">
        <v>3440</v>
      </c>
      <c r="C1508" s="1" t="s">
        <v>3441</v>
      </c>
      <c r="E1508" t="s">
        <v>3978</v>
      </c>
      <c r="G1508" s="3">
        <v>45566</v>
      </c>
      <c r="H1508" s="4"/>
      <c r="I1508" s="2" t="s">
        <v>3978</v>
      </c>
      <c r="J1508" s="1">
        <v>87702</v>
      </c>
      <c r="K1508" s="1">
        <v>87702</v>
      </c>
      <c r="L1508" s="1" t="s">
        <v>3442</v>
      </c>
      <c r="M1508" s="1" t="s">
        <v>19</v>
      </c>
      <c r="N1508" s="1" t="s">
        <v>20</v>
      </c>
      <c r="O1508" s="1" t="s">
        <v>3440</v>
      </c>
      <c r="P1508" s="1" t="s">
        <v>3440</v>
      </c>
      <c r="Q1508" s="1" t="s">
        <v>3442</v>
      </c>
      <c r="R1508" s="1" t="s">
        <v>3976</v>
      </c>
      <c r="S1508" s="1">
        <v>0</v>
      </c>
      <c r="T1508" s="1" t="s">
        <v>21</v>
      </c>
    </row>
    <row r="1509" spans="1:20" x14ac:dyDescent="0.35">
      <c r="A1509" s="1" t="s">
        <v>14</v>
      </c>
      <c r="B1509" s="1" t="s">
        <v>3443</v>
      </c>
      <c r="C1509" s="1" t="s">
        <v>3441</v>
      </c>
      <c r="E1509" t="s">
        <v>3978</v>
      </c>
      <c r="G1509" s="3">
        <v>45566</v>
      </c>
      <c r="H1509" s="4"/>
      <c r="I1509" s="2" t="s">
        <v>3978</v>
      </c>
      <c r="J1509" s="1">
        <v>87702</v>
      </c>
      <c r="K1509" s="1">
        <v>87702</v>
      </c>
      <c r="L1509" s="1" t="s">
        <v>3444</v>
      </c>
      <c r="M1509" s="1" t="s">
        <v>19</v>
      </c>
      <c r="N1509" s="1" t="s">
        <v>20</v>
      </c>
      <c r="O1509" s="1" t="s">
        <v>3443</v>
      </c>
      <c r="P1509" s="1" t="s">
        <v>3443</v>
      </c>
      <c r="Q1509" s="1" t="s">
        <v>3444</v>
      </c>
      <c r="R1509" s="1" t="s">
        <v>3976</v>
      </c>
      <c r="S1509" s="1">
        <v>0</v>
      </c>
      <c r="T1509" s="1" t="s">
        <v>21</v>
      </c>
    </row>
    <row r="1510" spans="1:20" x14ac:dyDescent="0.35">
      <c r="A1510" s="1" t="s">
        <v>14</v>
      </c>
      <c r="B1510" s="1" t="s">
        <v>3445</v>
      </c>
      <c r="C1510" s="1" t="s">
        <v>3446</v>
      </c>
      <c r="E1510" t="s">
        <v>3978</v>
      </c>
      <c r="G1510" s="3">
        <v>45566</v>
      </c>
      <c r="H1510" s="4"/>
      <c r="I1510" s="2" t="s">
        <v>3978</v>
      </c>
      <c r="J1510" s="1">
        <v>87702</v>
      </c>
      <c r="K1510" s="1">
        <v>87702</v>
      </c>
      <c r="L1510" s="1" t="s">
        <v>3447</v>
      </c>
      <c r="M1510" s="1" t="s">
        <v>19</v>
      </c>
      <c r="N1510" s="1" t="s">
        <v>20</v>
      </c>
      <c r="O1510" s="1" t="s">
        <v>3445</v>
      </c>
      <c r="P1510" s="1" t="s">
        <v>3445</v>
      </c>
      <c r="Q1510" s="1" t="s">
        <v>3447</v>
      </c>
      <c r="R1510" s="1" t="s">
        <v>3976</v>
      </c>
      <c r="S1510" s="1">
        <v>0</v>
      </c>
      <c r="T1510" s="1" t="s">
        <v>21</v>
      </c>
    </row>
    <row r="1511" spans="1:20" x14ac:dyDescent="0.35">
      <c r="A1511" s="1" t="s">
        <v>14</v>
      </c>
      <c r="B1511" s="1" t="s">
        <v>3448</v>
      </c>
      <c r="C1511" s="1" t="s">
        <v>3446</v>
      </c>
      <c r="E1511" t="s">
        <v>3978</v>
      </c>
      <c r="G1511" s="3">
        <v>45566</v>
      </c>
      <c r="H1511" s="4"/>
      <c r="I1511" s="2" t="s">
        <v>3978</v>
      </c>
      <c r="J1511" s="1">
        <v>87702</v>
      </c>
      <c r="K1511" s="1">
        <v>87702</v>
      </c>
      <c r="L1511" s="1" t="s">
        <v>3449</v>
      </c>
      <c r="M1511" s="1" t="s">
        <v>19</v>
      </c>
      <c r="N1511" s="1" t="s">
        <v>20</v>
      </c>
      <c r="O1511" s="1" t="s">
        <v>3448</v>
      </c>
      <c r="P1511" s="1" t="s">
        <v>3448</v>
      </c>
      <c r="Q1511" s="1" t="s">
        <v>3449</v>
      </c>
      <c r="R1511" s="1" t="s">
        <v>3976</v>
      </c>
      <c r="S1511" s="1">
        <v>0</v>
      </c>
      <c r="T1511" s="1" t="s">
        <v>21</v>
      </c>
    </row>
    <row r="1512" spans="1:20" x14ac:dyDescent="0.35">
      <c r="A1512" s="1" t="s">
        <v>14</v>
      </c>
      <c r="B1512" s="1" t="s">
        <v>3450</v>
      </c>
      <c r="C1512" s="1" t="s">
        <v>3451</v>
      </c>
      <c r="E1512" t="s">
        <v>3978</v>
      </c>
      <c r="G1512" s="3">
        <v>45566</v>
      </c>
      <c r="H1512" s="4"/>
      <c r="I1512" s="2" t="s">
        <v>3978</v>
      </c>
      <c r="J1512" s="1">
        <v>87702</v>
      </c>
      <c r="K1512" s="1">
        <v>87702</v>
      </c>
      <c r="L1512" s="1" t="s">
        <v>3452</v>
      </c>
      <c r="M1512" s="1" t="s">
        <v>19</v>
      </c>
      <c r="N1512" s="1" t="s">
        <v>20</v>
      </c>
      <c r="O1512" s="1" t="s">
        <v>3450</v>
      </c>
      <c r="P1512" s="1" t="s">
        <v>3450</v>
      </c>
      <c r="Q1512" s="1" t="s">
        <v>3452</v>
      </c>
      <c r="R1512" s="1" t="s">
        <v>3976</v>
      </c>
      <c r="S1512" s="1">
        <v>0</v>
      </c>
      <c r="T1512" s="1" t="s">
        <v>21</v>
      </c>
    </row>
    <row r="1513" spans="1:20" x14ac:dyDescent="0.35">
      <c r="A1513" s="1" t="s">
        <v>14</v>
      </c>
      <c r="B1513" s="1" t="s">
        <v>3453</v>
      </c>
      <c r="C1513" s="1" t="s">
        <v>3454</v>
      </c>
      <c r="E1513" t="s">
        <v>3978</v>
      </c>
      <c r="G1513" s="3">
        <v>45566</v>
      </c>
      <c r="H1513" s="4"/>
      <c r="I1513" s="2" t="s">
        <v>3978</v>
      </c>
      <c r="J1513" s="1">
        <v>87702</v>
      </c>
      <c r="K1513" s="1">
        <v>87702</v>
      </c>
      <c r="L1513" s="1" t="s">
        <v>3455</v>
      </c>
      <c r="M1513" s="1" t="s">
        <v>19</v>
      </c>
      <c r="N1513" s="1" t="s">
        <v>20</v>
      </c>
      <c r="O1513" s="1" t="s">
        <v>3453</v>
      </c>
      <c r="P1513" s="1" t="s">
        <v>3453</v>
      </c>
      <c r="Q1513" s="1" t="s">
        <v>3455</v>
      </c>
      <c r="R1513" s="1" t="s">
        <v>3976</v>
      </c>
      <c r="S1513" s="1">
        <v>0</v>
      </c>
      <c r="T1513" s="1" t="s">
        <v>21</v>
      </c>
    </row>
    <row r="1514" spans="1:20" x14ac:dyDescent="0.35">
      <c r="A1514" s="1" t="s">
        <v>14</v>
      </c>
      <c r="B1514" s="1" t="s">
        <v>3456</v>
      </c>
      <c r="C1514" s="1" t="s">
        <v>3457</v>
      </c>
      <c r="E1514" t="s">
        <v>3978</v>
      </c>
      <c r="G1514" s="3">
        <v>45566</v>
      </c>
      <c r="H1514" s="4"/>
      <c r="I1514" s="2" t="s">
        <v>3978</v>
      </c>
      <c r="J1514" s="1">
        <v>87702</v>
      </c>
      <c r="K1514" s="1">
        <v>87702</v>
      </c>
      <c r="L1514" s="1" t="s">
        <v>3458</v>
      </c>
      <c r="M1514" s="1" t="s">
        <v>19</v>
      </c>
      <c r="N1514" s="1" t="s">
        <v>20</v>
      </c>
      <c r="O1514" s="1" t="s">
        <v>3456</v>
      </c>
      <c r="P1514" s="1" t="s">
        <v>3456</v>
      </c>
      <c r="Q1514" s="1" t="s">
        <v>3458</v>
      </c>
      <c r="R1514" s="1" t="s">
        <v>3976</v>
      </c>
      <c r="S1514" s="1">
        <v>0</v>
      </c>
      <c r="T1514" s="1" t="s">
        <v>21</v>
      </c>
    </row>
    <row r="1515" spans="1:20" x14ac:dyDescent="0.35">
      <c r="A1515" s="1" t="s">
        <v>14</v>
      </c>
      <c r="B1515" s="1" t="s">
        <v>3459</v>
      </c>
      <c r="C1515" s="1" t="s">
        <v>3460</v>
      </c>
      <c r="E1515" t="s">
        <v>3978</v>
      </c>
      <c r="G1515" s="3">
        <v>45566</v>
      </c>
      <c r="H1515" s="4"/>
      <c r="I1515" s="2" t="s">
        <v>3978</v>
      </c>
      <c r="J1515" s="1">
        <v>87702</v>
      </c>
      <c r="K1515" s="1">
        <v>87702</v>
      </c>
      <c r="L1515" s="1" t="s">
        <v>3461</v>
      </c>
      <c r="M1515" s="1" t="s">
        <v>19</v>
      </c>
      <c r="N1515" s="1" t="s">
        <v>20</v>
      </c>
      <c r="O1515" s="1" t="s">
        <v>3459</v>
      </c>
      <c r="P1515" s="1" t="s">
        <v>3459</v>
      </c>
      <c r="Q1515" s="1" t="s">
        <v>3461</v>
      </c>
      <c r="R1515" s="1" t="s">
        <v>3976</v>
      </c>
      <c r="S1515" s="1">
        <v>0</v>
      </c>
      <c r="T1515" s="1" t="s">
        <v>21</v>
      </c>
    </row>
    <row r="1516" spans="1:20" x14ac:dyDescent="0.35">
      <c r="A1516" s="1" t="s">
        <v>14</v>
      </c>
      <c r="B1516" s="1" t="s">
        <v>3462</v>
      </c>
      <c r="C1516" s="1" t="s">
        <v>3463</v>
      </c>
      <c r="E1516" t="s">
        <v>3978</v>
      </c>
      <c r="G1516" s="3">
        <v>45566</v>
      </c>
      <c r="H1516" s="4"/>
      <c r="I1516" s="2" t="s">
        <v>3978</v>
      </c>
      <c r="J1516" s="1">
        <v>87702</v>
      </c>
      <c r="K1516" s="1">
        <v>87702</v>
      </c>
      <c r="L1516" s="1" t="s">
        <v>3464</v>
      </c>
      <c r="M1516" s="1" t="s">
        <v>19</v>
      </c>
      <c r="N1516" s="1" t="s">
        <v>20</v>
      </c>
      <c r="O1516" s="1" t="s">
        <v>3462</v>
      </c>
      <c r="P1516" s="1" t="s">
        <v>3462</v>
      </c>
      <c r="Q1516" s="1" t="s">
        <v>3464</v>
      </c>
      <c r="R1516" s="1" t="s">
        <v>3976</v>
      </c>
      <c r="S1516" s="1">
        <v>0</v>
      </c>
      <c r="T1516" s="1" t="s">
        <v>21</v>
      </c>
    </row>
    <row r="1517" spans="1:20" x14ac:dyDescent="0.35">
      <c r="A1517" s="1" t="s">
        <v>14</v>
      </c>
      <c r="B1517" s="1" t="s">
        <v>3465</v>
      </c>
      <c r="C1517" s="1" t="s">
        <v>3466</v>
      </c>
      <c r="E1517" t="s">
        <v>3978</v>
      </c>
      <c r="G1517" s="3">
        <v>45566</v>
      </c>
      <c r="H1517" s="4"/>
      <c r="I1517" s="2" t="s">
        <v>3978</v>
      </c>
      <c r="J1517" s="1">
        <v>87702</v>
      </c>
      <c r="K1517" s="1">
        <v>87702</v>
      </c>
      <c r="L1517" s="1" t="s">
        <v>3467</v>
      </c>
      <c r="M1517" s="1" t="s">
        <v>19</v>
      </c>
      <c r="N1517" s="1" t="s">
        <v>20</v>
      </c>
      <c r="O1517" s="1" t="s">
        <v>3465</v>
      </c>
      <c r="P1517" s="1" t="s">
        <v>3465</v>
      </c>
      <c r="Q1517" s="1" t="s">
        <v>3467</v>
      </c>
      <c r="R1517" s="1" t="s">
        <v>3976</v>
      </c>
      <c r="S1517" s="1">
        <v>0</v>
      </c>
      <c r="T1517" s="1" t="s">
        <v>21</v>
      </c>
    </row>
    <row r="1518" spans="1:20" x14ac:dyDescent="0.35">
      <c r="A1518" s="1" t="s">
        <v>14</v>
      </c>
      <c r="B1518" s="1" t="s">
        <v>3468</v>
      </c>
      <c r="C1518" s="1" t="s">
        <v>3466</v>
      </c>
      <c r="E1518" t="s">
        <v>3978</v>
      </c>
      <c r="G1518" s="3">
        <v>45566</v>
      </c>
      <c r="H1518" s="4"/>
      <c r="I1518" s="2" t="s">
        <v>3978</v>
      </c>
      <c r="J1518" s="1">
        <v>87702</v>
      </c>
      <c r="K1518" s="1">
        <v>87702</v>
      </c>
      <c r="L1518" s="1" t="s">
        <v>3469</v>
      </c>
      <c r="M1518" s="1" t="s">
        <v>19</v>
      </c>
      <c r="N1518" s="1" t="s">
        <v>20</v>
      </c>
      <c r="O1518" s="1" t="s">
        <v>3468</v>
      </c>
      <c r="P1518" s="1" t="s">
        <v>3468</v>
      </c>
      <c r="Q1518" s="1" t="s">
        <v>3469</v>
      </c>
      <c r="R1518" s="1" t="s">
        <v>3976</v>
      </c>
      <c r="S1518" s="1">
        <v>0</v>
      </c>
      <c r="T1518" s="1" t="s">
        <v>21</v>
      </c>
    </row>
    <row r="1519" spans="1:20" x14ac:dyDescent="0.35">
      <c r="A1519" s="1" t="s">
        <v>14</v>
      </c>
      <c r="B1519" s="1" t="s">
        <v>3470</v>
      </c>
      <c r="C1519" s="1" t="s">
        <v>3466</v>
      </c>
      <c r="E1519" t="s">
        <v>3978</v>
      </c>
      <c r="G1519" s="3">
        <v>45566</v>
      </c>
      <c r="H1519" s="4"/>
      <c r="I1519" s="2" t="s">
        <v>3978</v>
      </c>
      <c r="J1519" s="1">
        <v>87702</v>
      </c>
      <c r="K1519" s="1">
        <v>87702</v>
      </c>
      <c r="L1519" s="1" t="s">
        <v>3471</v>
      </c>
      <c r="M1519" s="1" t="s">
        <v>19</v>
      </c>
      <c r="N1519" s="1" t="s">
        <v>20</v>
      </c>
      <c r="O1519" s="1" t="s">
        <v>3470</v>
      </c>
      <c r="P1519" s="1" t="s">
        <v>3470</v>
      </c>
      <c r="Q1519" s="1" t="s">
        <v>3471</v>
      </c>
      <c r="R1519" s="1" t="s">
        <v>3976</v>
      </c>
      <c r="S1519" s="1">
        <v>0</v>
      </c>
      <c r="T1519" s="1" t="s">
        <v>21</v>
      </c>
    </row>
    <row r="1520" spans="1:20" x14ac:dyDescent="0.35">
      <c r="A1520" s="1" t="s">
        <v>14</v>
      </c>
      <c r="B1520" s="1" t="s">
        <v>3472</v>
      </c>
      <c r="C1520" s="1" t="s">
        <v>87</v>
      </c>
      <c r="D1520" s="1" t="s">
        <v>39</v>
      </c>
      <c r="E1520" t="str">
        <f t="shared" si="92"/>
        <v>2021</v>
      </c>
      <c r="F1520" t="str">
        <f t="shared" si="93"/>
        <v>marzo</v>
      </c>
      <c r="G1520" s="3">
        <v>45566</v>
      </c>
      <c r="H1520" s="4">
        <f t="shared" si="95"/>
        <v>1306</v>
      </c>
      <c r="I1520" s="2">
        <f t="shared" si="94"/>
        <v>720</v>
      </c>
      <c r="J1520" s="1">
        <v>180000</v>
      </c>
      <c r="K1520" s="1">
        <v>180000</v>
      </c>
      <c r="L1520" s="1" t="s">
        <v>3473</v>
      </c>
      <c r="M1520" s="1" t="s">
        <v>19</v>
      </c>
      <c r="N1520" s="1" t="s">
        <v>20</v>
      </c>
      <c r="O1520" s="1" t="s">
        <v>3472</v>
      </c>
      <c r="P1520" s="1" t="s">
        <v>3472</v>
      </c>
      <c r="Q1520" s="1" t="s">
        <v>3473</v>
      </c>
      <c r="R1520" s="1" t="s">
        <v>3976</v>
      </c>
      <c r="S1520" s="1">
        <v>0</v>
      </c>
      <c r="T1520" s="1" t="s">
        <v>21</v>
      </c>
    </row>
    <row r="1521" spans="1:20" x14ac:dyDescent="0.35">
      <c r="A1521" s="1" t="s">
        <v>14</v>
      </c>
      <c r="B1521" s="1" t="s">
        <v>3474</v>
      </c>
      <c r="C1521" s="1" t="s">
        <v>107</v>
      </c>
      <c r="D1521" s="1" t="s">
        <v>100</v>
      </c>
      <c r="E1521" t="str">
        <f t="shared" si="92"/>
        <v>2021</v>
      </c>
      <c r="F1521" t="str">
        <f t="shared" si="93"/>
        <v>febrero</v>
      </c>
      <c r="G1521" s="3">
        <v>45566</v>
      </c>
      <c r="H1521" s="4">
        <f t="shared" si="95"/>
        <v>1317</v>
      </c>
      <c r="I1521" s="2">
        <f t="shared" si="94"/>
        <v>720</v>
      </c>
      <c r="J1521" s="1">
        <v>36994</v>
      </c>
      <c r="K1521" s="1">
        <v>36994</v>
      </c>
      <c r="L1521" s="1" t="s">
        <v>3475</v>
      </c>
      <c r="M1521" s="1" t="s">
        <v>19</v>
      </c>
      <c r="N1521" s="1" t="s">
        <v>20</v>
      </c>
      <c r="O1521" s="1" t="s">
        <v>3474</v>
      </c>
      <c r="P1521" s="1" t="s">
        <v>3474</v>
      </c>
      <c r="Q1521" s="1" t="s">
        <v>3475</v>
      </c>
      <c r="R1521" s="1" t="s">
        <v>3976</v>
      </c>
      <c r="S1521" s="1">
        <v>0</v>
      </c>
      <c r="T1521" s="1" t="s">
        <v>21</v>
      </c>
    </row>
    <row r="1522" spans="1:20" x14ac:dyDescent="0.35">
      <c r="A1522" s="1" t="s">
        <v>14</v>
      </c>
      <c r="B1522" s="1" t="s">
        <v>3476</v>
      </c>
      <c r="C1522" s="1" t="s">
        <v>107</v>
      </c>
      <c r="D1522" s="1" t="s">
        <v>100</v>
      </c>
      <c r="E1522" t="str">
        <f t="shared" si="92"/>
        <v>2021</v>
      </c>
      <c r="F1522" t="str">
        <f t="shared" si="93"/>
        <v>febrero</v>
      </c>
      <c r="G1522" s="3">
        <v>45566</v>
      </c>
      <c r="H1522" s="4">
        <f t="shared" si="95"/>
        <v>1317</v>
      </c>
      <c r="I1522" s="2">
        <f t="shared" si="94"/>
        <v>720</v>
      </c>
      <c r="J1522" s="1">
        <v>36994</v>
      </c>
      <c r="K1522" s="1">
        <v>36994</v>
      </c>
      <c r="L1522" s="1" t="s">
        <v>3477</v>
      </c>
      <c r="M1522" s="1" t="s">
        <v>19</v>
      </c>
      <c r="N1522" s="1" t="s">
        <v>20</v>
      </c>
      <c r="O1522" s="1" t="s">
        <v>3476</v>
      </c>
      <c r="P1522" s="1" t="s">
        <v>3476</v>
      </c>
      <c r="Q1522" s="1" t="s">
        <v>3477</v>
      </c>
      <c r="R1522" s="1" t="s">
        <v>3976</v>
      </c>
      <c r="S1522" s="1">
        <v>0</v>
      </c>
      <c r="T1522" s="1" t="s">
        <v>21</v>
      </c>
    </row>
    <row r="1523" spans="1:20" x14ac:dyDescent="0.35">
      <c r="A1523" s="1" t="s">
        <v>14</v>
      </c>
      <c r="B1523" s="1" t="s">
        <v>3478</v>
      </c>
      <c r="C1523" s="1" t="s">
        <v>107</v>
      </c>
      <c r="D1523" s="1" t="s">
        <v>52</v>
      </c>
      <c r="E1523" t="str">
        <f t="shared" si="92"/>
        <v>2021</v>
      </c>
      <c r="F1523" t="str">
        <f t="shared" si="93"/>
        <v>abril</v>
      </c>
      <c r="G1523" s="3">
        <v>45566</v>
      </c>
      <c r="H1523" s="4">
        <f t="shared" si="95"/>
        <v>1260</v>
      </c>
      <c r="I1523" s="2">
        <f t="shared" si="94"/>
        <v>720</v>
      </c>
      <c r="J1523" s="1">
        <v>36994</v>
      </c>
      <c r="K1523" s="1">
        <v>36994</v>
      </c>
      <c r="L1523" s="1" t="s">
        <v>3479</v>
      </c>
      <c r="M1523" s="1" t="s">
        <v>19</v>
      </c>
      <c r="N1523" s="1" t="s">
        <v>20</v>
      </c>
      <c r="O1523" s="1" t="s">
        <v>3478</v>
      </c>
      <c r="P1523" s="1" t="s">
        <v>3478</v>
      </c>
      <c r="Q1523" s="1" t="s">
        <v>3479</v>
      </c>
      <c r="R1523" s="1" t="s">
        <v>3976</v>
      </c>
      <c r="S1523" s="1">
        <v>0</v>
      </c>
      <c r="T1523" s="1" t="s">
        <v>21</v>
      </c>
    </row>
    <row r="1524" spans="1:20" x14ac:dyDescent="0.35">
      <c r="A1524" s="1" t="s">
        <v>14</v>
      </c>
      <c r="B1524" s="1" t="s">
        <v>3480</v>
      </c>
      <c r="C1524" s="1" t="s">
        <v>143</v>
      </c>
      <c r="D1524" s="1" t="s">
        <v>216</v>
      </c>
      <c r="E1524" t="str">
        <f t="shared" si="92"/>
        <v>2021</v>
      </c>
      <c r="F1524" t="str">
        <f t="shared" si="93"/>
        <v>febrero</v>
      </c>
      <c r="G1524" s="3">
        <v>45566</v>
      </c>
      <c r="H1524" s="4">
        <f t="shared" si="95"/>
        <v>1320</v>
      </c>
      <c r="I1524" s="2">
        <f t="shared" si="94"/>
        <v>720</v>
      </c>
      <c r="J1524" s="1">
        <v>216994</v>
      </c>
      <c r="K1524" s="1">
        <v>216994</v>
      </c>
      <c r="L1524" s="1" t="s">
        <v>3481</v>
      </c>
      <c r="M1524" s="1" t="s">
        <v>19</v>
      </c>
      <c r="N1524" s="1" t="s">
        <v>20</v>
      </c>
      <c r="O1524" s="1" t="s">
        <v>3480</v>
      </c>
      <c r="P1524" s="1" t="s">
        <v>3480</v>
      </c>
      <c r="Q1524" s="1" t="s">
        <v>3481</v>
      </c>
      <c r="R1524" s="1" t="s">
        <v>3976</v>
      </c>
      <c r="S1524" s="1">
        <v>0</v>
      </c>
      <c r="T1524" s="1" t="s">
        <v>21</v>
      </c>
    </row>
    <row r="1525" spans="1:20" x14ac:dyDescent="0.35">
      <c r="A1525" s="1" t="s">
        <v>14</v>
      </c>
      <c r="B1525" s="1" t="s">
        <v>3482</v>
      </c>
      <c r="C1525" s="1" t="s">
        <v>204</v>
      </c>
      <c r="D1525" s="1" t="s">
        <v>39</v>
      </c>
      <c r="E1525" t="str">
        <f t="shared" si="92"/>
        <v>2021</v>
      </c>
      <c r="F1525" t="str">
        <f t="shared" si="93"/>
        <v>marzo</v>
      </c>
      <c r="G1525" s="3">
        <v>45566</v>
      </c>
      <c r="H1525" s="4">
        <f t="shared" si="95"/>
        <v>1306</v>
      </c>
      <c r="I1525" s="2">
        <f t="shared" si="94"/>
        <v>720</v>
      </c>
      <c r="J1525" s="1">
        <v>36994</v>
      </c>
      <c r="K1525" s="1">
        <v>36994</v>
      </c>
      <c r="L1525" s="1" t="s">
        <v>3483</v>
      </c>
      <c r="M1525" s="1" t="s">
        <v>19</v>
      </c>
      <c r="N1525" s="1" t="s">
        <v>20</v>
      </c>
      <c r="O1525" s="1" t="s">
        <v>3482</v>
      </c>
      <c r="P1525" s="1" t="s">
        <v>3482</v>
      </c>
      <c r="Q1525" s="1" t="s">
        <v>3483</v>
      </c>
      <c r="R1525" s="1" t="s">
        <v>3976</v>
      </c>
      <c r="S1525" s="1">
        <v>0</v>
      </c>
      <c r="T1525" s="1" t="s">
        <v>21</v>
      </c>
    </row>
    <row r="1526" spans="1:20" x14ac:dyDescent="0.35">
      <c r="A1526" s="1" t="s">
        <v>14</v>
      </c>
      <c r="B1526" s="1" t="s">
        <v>3484</v>
      </c>
      <c r="C1526" s="1" t="s">
        <v>153</v>
      </c>
      <c r="D1526" s="1" t="s">
        <v>216</v>
      </c>
      <c r="E1526" t="str">
        <f t="shared" si="92"/>
        <v>2021</v>
      </c>
      <c r="F1526" t="str">
        <f t="shared" si="93"/>
        <v>febrero</v>
      </c>
      <c r="G1526" s="3">
        <v>45566</v>
      </c>
      <c r="H1526" s="4">
        <f t="shared" si="95"/>
        <v>1320</v>
      </c>
      <c r="I1526" s="2">
        <f t="shared" si="94"/>
        <v>720</v>
      </c>
      <c r="J1526" s="1">
        <v>36994</v>
      </c>
      <c r="K1526" s="1">
        <v>36994</v>
      </c>
      <c r="L1526" s="1" t="s">
        <v>3485</v>
      </c>
      <c r="M1526" s="1" t="s">
        <v>19</v>
      </c>
      <c r="N1526" s="1" t="s">
        <v>20</v>
      </c>
      <c r="O1526" s="1" t="s">
        <v>3484</v>
      </c>
      <c r="P1526" s="1" t="s">
        <v>3484</v>
      </c>
      <c r="Q1526" s="1" t="s">
        <v>3485</v>
      </c>
      <c r="R1526" s="1" t="s">
        <v>3976</v>
      </c>
      <c r="S1526" s="1">
        <v>0</v>
      </c>
      <c r="T1526" s="1" t="s">
        <v>21</v>
      </c>
    </row>
    <row r="1527" spans="1:20" x14ac:dyDescent="0.35">
      <c r="A1527" s="1" t="s">
        <v>14</v>
      </c>
      <c r="B1527" s="1" t="s">
        <v>3486</v>
      </c>
      <c r="C1527" s="1" t="s">
        <v>235</v>
      </c>
      <c r="D1527" s="1" t="s">
        <v>263</v>
      </c>
      <c r="E1527" t="str">
        <f t="shared" si="92"/>
        <v>2021</v>
      </c>
      <c r="F1527" t="str">
        <f t="shared" si="93"/>
        <v>marzo</v>
      </c>
      <c r="G1527" s="3">
        <v>45566</v>
      </c>
      <c r="H1527" s="4">
        <f t="shared" si="95"/>
        <v>1308</v>
      </c>
      <c r="I1527" s="2">
        <f t="shared" si="94"/>
        <v>720</v>
      </c>
      <c r="J1527" s="1">
        <v>36994</v>
      </c>
      <c r="K1527" s="1">
        <v>36994</v>
      </c>
      <c r="L1527" s="1" t="s">
        <v>3487</v>
      </c>
      <c r="M1527" s="1" t="s">
        <v>19</v>
      </c>
      <c r="N1527" s="1" t="s">
        <v>20</v>
      </c>
      <c r="O1527" s="1" t="s">
        <v>3486</v>
      </c>
      <c r="P1527" s="1" t="s">
        <v>3486</v>
      </c>
      <c r="Q1527" s="1" t="s">
        <v>3487</v>
      </c>
      <c r="R1527" s="1" t="s">
        <v>3976</v>
      </c>
      <c r="S1527" s="1">
        <v>0</v>
      </c>
      <c r="T1527" s="1" t="s">
        <v>21</v>
      </c>
    </row>
    <row r="1528" spans="1:20" x14ac:dyDescent="0.35">
      <c r="A1528" s="1" t="s">
        <v>14</v>
      </c>
      <c r="B1528" s="1" t="s">
        <v>3488</v>
      </c>
      <c r="C1528" s="1" t="s">
        <v>235</v>
      </c>
      <c r="D1528" s="1" t="s">
        <v>263</v>
      </c>
      <c r="E1528" t="str">
        <f t="shared" si="92"/>
        <v>2021</v>
      </c>
      <c r="F1528" t="str">
        <f t="shared" si="93"/>
        <v>marzo</v>
      </c>
      <c r="G1528" s="3">
        <v>45566</v>
      </c>
      <c r="H1528" s="4">
        <f t="shared" si="95"/>
        <v>1308</v>
      </c>
      <c r="I1528" s="2">
        <f t="shared" si="94"/>
        <v>720</v>
      </c>
      <c r="J1528" s="1">
        <v>36994</v>
      </c>
      <c r="K1528" s="1">
        <v>36994</v>
      </c>
      <c r="L1528" s="1" t="s">
        <v>3489</v>
      </c>
      <c r="M1528" s="1" t="s">
        <v>19</v>
      </c>
      <c r="N1528" s="1" t="s">
        <v>20</v>
      </c>
      <c r="O1528" s="1" t="s">
        <v>3488</v>
      </c>
      <c r="P1528" s="1" t="s">
        <v>3488</v>
      </c>
      <c r="Q1528" s="1" t="s">
        <v>3489</v>
      </c>
      <c r="R1528" s="1" t="s">
        <v>3976</v>
      </c>
      <c r="S1528" s="1">
        <v>0</v>
      </c>
      <c r="T1528" s="1" t="s">
        <v>21</v>
      </c>
    </row>
    <row r="1529" spans="1:20" x14ac:dyDescent="0.35">
      <c r="A1529" s="1" t="s">
        <v>14</v>
      </c>
      <c r="B1529" s="1" t="s">
        <v>3490</v>
      </c>
      <c r="C1529" s="1" t="s">
        <v>235</v>
      </c>
      <c r="D1529" s="1" t="s">
        <v>263</v>
      </c>
      <c r="E1529" t="str">
        <f t="shared" si="92"/>
        <v>2021</v>
      </c>
      <c r="F1529" t="str">
        <f t="shared" si="93"/>
        <v>marzo</v>
      </c>
      <c r="G1529" s="3">
        <v>45566</v>
      </c>
      <c r="H1529" s="4">
        <f t="shared" si="95"/>
        <v>1308</v>
      </c>
      <c r="I1529" s="2">
        <f t="shared" si="94"/>
        <v>720</v>
      </c>
      <c r="J1529" s="1">
        <v>36994</v>
      </c>
      <c r="K1529" s="1">
        <v>36994</v>
      </c>
      <c r="L1529" s="1" t="s">
        <v>3491</v>
      </c>
      <c r="M1529" s="1" t="s">
        <v>19</v>
      </c>
      <c r="N1529" s="1" t="s">
        <v>20</v>
      </c>
      <c r="O1529" s="1" t="s">
        <v>3490</v>
      </c>
      <c r="P1529" s="1" t="s">
        <v>3490</v>
      </c>
      <c r="Q1529" s="1" t="s">
        <v>3491</v>
      </c>
      <c r="R1529" s="1" t="s">
        <v>3976</v>
      </c>
      <c r="S1529" s="1">
        <v>0</v>
      </c>
      <c r="T1529" s="1" t="s">
        <v>21</v>
      </c>
    </row>
    <row r="1530" spans="1:20" x14ac:dyDescent="0.35">
      <c r="A1530" s="1" t="s">
        <v>14</v>
      </c>
      <c r="B1530" s="1" t="s">
        <v>3492</v>
      </c>
      <c r="C1530" s="1" t="s">
        <v>235</v>
      </c>
      <c r="D1530" s="1" t="s">
        <v>263</v>
      </c>
      <c r="E1530" t="str">
        <f t="shared" si="92"/>
        <v>2021</v>
      </c>
      <c r="F1530" t="str">
        <f t="shared" si="93"/>
        <v>marzo</v>
      </c>
      <c r="G1530" s="3">
        <v>45566</v>
      </c>
      <c r="H1530" s="4">
        <f t="shared" si="95"/>
        <v>1308</v>
      </c>
      <c r="I1530" s="2">
        <f t="shared" si="94"/>
        <v>720</v>
      </c>
      <c r="J1530" s="1">
        <v>36994</v>
      </c>
      <c r="K1530" s="1">
        <v>36994</v>
      </c>
      <c r="L1530" s="1" t="s">
        <v>3493</v>
      </c>
      <c r="M1530" s="1" t="s">
        <v>19</v>
      </c>
      <c r="N1530" s="1" t="s">
        <v>20</v>
      </c>
      <c r="O1530" s="1" t="s">
        <v>3492</v>
      </c>
      <c r="P1530" s="1" t="s">
        <v>3492</v>
      </c>
      <c r="Q1530" s="1" t="s">
        <v>3493</v>
      </c>
      <c r="R1530" s="1" t="s">
        <v>3976</v>
      </c>
      <c r="S1530" s="1">
        <v>0</v>
      </c>
      <c r="T1530" s="1" t="s">
        <v>21</v>
      </c>
    </row>
    <row r="1531" spans="1:20" x14ac:dyDescent="0.35">
      <c r="A1531" s="1" t="s">
        <v>14</v>
      </c>
      <c r="B1531" s="1" t="s">
        <v>3494</v>
      </c>
      <c r="C1531" s="1" t="s">
        <v>138</v>
      </c>
      <c r="D1531" s="1" t="s">
        <v>49</v>
      </c>
      <c r="E1531" t="str">
        <f t="shared" si="92"/>
        <v>2021</v>
      </c>
      <c r="F1531" t="str">
        <f t="shared" si="93"/>
        <v>marzo</v>
      </c>
      <c r="G1531" s="3">
        <v>45566</v>
      </c>
      <c r="H1531" s="4">
        <f t="shared" si="95"/>
        <v>1296</v>
      </c>
      <c r="I1531" s="2">
        <f t="shared" si="94"/>
        <v>720</v>
      </c>
      <c r="J1531" s="1">
        <v>36994</v>
      </c>
      <c r="K1531" s="1">
        <v>36994</v>
      </c>
      <c r="L1531" s="1" t="s">
        <v>3495</v>
      </c>
      <c r="M1531" s="1" t="s">
        <v>19</v>
      </c>
      <c r="N1531" s="1" t="s">
        <v>20</v>
      </c>
      <c r="O1531" s="1" t="s">
        <v>3494</v>
      </c>
      <c r="P1531" s="1" t="s">
        <v>3494</v>
      </c>
      <c r="Q1531" s="1" t="s">
        <v>3495</v>
      </c>
      <c r="R1531" s="1" t="s">
        <v>3976</v>
      </c>
      <c r="S1531" s="1">
        <v>0</v>
      </c>
      <c r="T1531" s="1" t="s">
        <v>21</v>
      </c>
    </row>
    <row r="1532" spans="1:20" x14ac:dyDescent="0.35">
      <c r="A1532" s="1" t="s">
        <v>14</v>
      </c>
      <c r="B1532" s="1" t="s">
        <v>3496</v>
      </c>
      <c r="C1532" s="1" t="s">
        <v>138</v>
      </c>
      <c r="D1532" s="1" t="s">
        <v>263</v>
      </c>
      <c r="E1532" t="str">
        <f t="shared" si="92"/>
        <v>2021</v>
      </c>
      <c r="F1532" t="str">
        <f t="shared" si="93"/>
        <v>marzo</v>
      </c>
      <c r="G1532" s="3">
        <v>45566</v>
      </c>
      <c r="H1532" s="4">
        <f t="shared" si="95"/>
        <v>1308</v>
      </c>
      <c r="I1532" s="2">
        <f t="shared" si="94"/>
        <v>720</v>
      </c>
      <c r="J1532" s="1">
        <v>36994</v>
      </c>
      <c r="K1532" s="1">
        <v>36994</v>
      </c>
      <c r="L1532" s="1" t="s">
        <v>3497</v>
      </c>
      <c r="M1532" s="1" t="s">
        <v>19</v>
      </c>
      <c r="N1532" s="1" t="s">
        <v>20</v>
      </c>
      <c r="O1532" s="1" t="s">
        <v>3496</v>
      </c>
      <c r="P1532" s="1" t="s">
        <v>3496</v>
      </c>
      <c r="Q1532" s="1" t="s">
        <v>3497</v>
      </c>
      <c r="R1532" s="1" t="s">
        <v>3976</v>
      </c>
      <c r="S1532" s="1">
        <v>0</v>
      </c>
      <c r="T1532" s="1" t="s">
        <v>21</v>
      </c>
    </row>
    <row r="1533" spans="1:20" x14ac:dyDescent="0.35">
      <c r="A1533" s="1" t="s">
        <v>14</v>
      </c>
      <c r="B1533" s="1" t="s">
        <v>3498</v>
      </c>
      <c r="C1533" s="1" t="s">
        <v>138</v>
      </c>
      <c r="D1533" s="1" t="s">
        <v>263</v>
      </c>
      <c r="E1533" t="str">
        <f t="shared" si="92"/>
        <v>2021</v>
      </c>
      <c r="F1533" t="str">
        <f t="shared" si="93"/>
        <v>marzo</v>
      </c>
      <c r="G1533" s="3">
        <v>45566</v>
      </c>
      <c r="H1533" s="4">
        <f t="shared" si="95"/>
        <v>1308</v>
      </c>
      <c r="I1533" s="2">
        <f t="shared" si="94"/>
        <v>720</v>
      </c>
      <c r="J1533" s="1">
        <v>36994</v>
      </c>
      <c r="K1533" s="1">
        <v>36994</v>
      </c>
      <c r="L1533" s="1" t="s">
        <v>3499</v>
      </c>
      <c r="M1533" s="1" t="s">
        <v>19</v>
      </c>
      <c r="N1533" s="1" t="s">
        <v>20</v>
      </c>
      <c r="O1533" s="1" t="s">
        <v>3498</v>
      </c>
      <c r="P1533" s="1" t="s">
        <v>3498</v>
      </c>
      <c r="Q1533" s="1" t="s">
        <v>3499</v>
      </c>
      <c r="R1533" s="1" t="s">
        <v>3976</v>
      </c>
      <c r="S1533" s="1">
        <v>0</v>
      </c>
      <c r="T1533" s="1" t="s">
        <v>21</v>
      </c>
    </row>
    <row r="1534" spans="1:20" x14ac:dyDescent="0.35">
      <c r="A1534" s="1" t="s">
        <v>14</v>
      </c>
      <c r="B1534" s="1" t="s">
        <v>3500</v>
      </c>
      <c r="C1534" s="1" t="s">
        <v>138</v>
      </c>
      <c r="D1534" s="1" t="s">
        <v>263</v>
      </c>
      <c r="E1534" t="str">
        <f t="shared" si="92"/>
        <v>2021</v>
      </c>
      <c r="F1534" t="str">
        <f t="shared" si="93"/>
        <v>marzo</v>
      </c>
      <c r="G1534" s="3">
        <v>45566</v>
      </c>
      <c r="H1534" s="4">
        <f t="shared" si="95"/>
        <v>1308</v>
      </c>
      <c r="I1534" s="2">
        <f t="shared" si="94"/>
        <v>720</v>
      </c>
      <c r="J1534" s="1">
        <v>36994</v>
      </c>
      <c r="K1534" s="1">
        <v>36994</v>
      </c>
      <c r="L1534" s="1" t="s">
        <v>3501</v>
      </c>
      <c r="M1534" s="1" t="s">
        <v>19</v>
      </c>
      <c r="N1534" s="1" t="s">
        <v>20</v>
      </c>
      <c r="O1534" s="1" t="s">
        <v>3500</v>
      </c>
      <c r="P1534" s="1" t="s">
        <v>3500</v>
      </c>
      <c r="Q1534" s="1" t="s">
        <v>3501</v>
      </c>
      <c r="R1534" s="1" t="s">
        <v>3976</v>
      </c>
      <c r="S1534" s="1">
        <v>0</v>
      </c>
      <c r="T1534" s="1" t="s">
        <v>21</v>
      </c>
    </row>
    <row r="1535" spans="1:20" x14ac:dyDescent="0.35">
      <c r="A1535" s="1" t="s">
        <v>14</v>
      </c>
      <c r="B1535" s="1" t="s">
        <v>3502</v>
      </c>
      <c r="C1535" s="1" t="s">
        <v>138</v>
      </c>
      <c r="D1535" s="1" t="s">
        <v>263</v>
      </c>
      <c r="E1535" t="str">
        <f t="shared" si="92"/>
        <v>2021</v>
      </c>
      <c r="F1535" t="str">
        <f t="shared" si="93"/>
        <v>marzo</v>
      </c>
      <c r="G1535" s="3">
        <v>45566</v>
      </c>
      <c r="H1535" s="4">
        <f t="shared" si="95"/>
        <v>1308</v>
      </c>
      <c r="I1535" s="2">
        <f t="shared" si="94"/>
        <v>720</v>
      </c>
      <c r="J1535" s="1">
        <v>36994</v>
      </c>
      <c r="K1535" s="1">
        <v>36994</v>
      </c>
      <c r="L1535" s="1" t="s">
        <v>3503</v>
      </c>
      <c r="M1535" s="1" t="s">
        <v>19</v>
      </c>
      <c r="N1535" s="1" t="s">
        <v>20</v>
      </c>
      <c r="O1535" s="1" t="s">
        <v>3502</v>
      </c>
      <c r="P1535" s="1" t="s">
        <v>3502</v>
      </c>
      <c r="Q1535" s="1" t="s">
        <v>3503</v>
      </c>
      <c r="R1535" s="1" t="s">
        <v>3976</v>
      </c>
      <c r="S1535" s="1">
        <v>0</v>
      </c>
      <c r="T1535" s="1" t="s">
        <v>21</v>
      </c>
    </row>
    <row r="1536" spans="1:20" x14ac:dyDescent="0.35">
      <c r="A1536" s="1" t="s">
        <v>14</v>
      </c>
      <c r="B1536" s="1" t="s">
        <v>3504</v>
      </c>
      <c r="C1536" s="1" t="s">
        <v>138</v>
      </c>
      <c r="D1536" s="1" t="s">
        <v>263</v>
      </c>
      <c r="E1536" t="str">
        <f t="shared" si="92"/>
        <v>2021</v>
      </c>
      <c r="F1536" t="str">
        <f t="shared" si="93"/>
        <v>marzo</v>
      </c>
      <c r="G1536" s="3">
        <v>45566</v>
      </c>
      <c r="H1536" s="4">
        <f t="shared" si="95"/>
        <v>1308</v>
      </c>
      <c r="I1536" s="2">
        <f t="shared" si="94"/>
        <v>720</v>
      </c>
      <c r="J1536" s="1">
        <v>36994</v>
      </c>
      <c r="K1536" s="1">
        <v>36994</v>
      </c>
      <c r="L1536" s="1" t="s">
        <v>3505</v>
      </c>
      <c r="M1536" s="1" t="s">
        <v>19</v>
      </c>
      <c r="N1536" s="1" t="s">
        <v>20</v>
      </c>
      <c r="O1536" s="1" t="s">
        <v>3504</v>
      </c>
      <c r="P1536" s="1" t="s">
        <v>3504</v>
      </c>
      <c r="Q1536" s="1" t="s">
        <v>3505</v>
      </c>
      <c r="R1536" s="1" t="s">
        <v>3976</v>
      </c>
      <c r="S1536" s="1">
        <v>0</v>
      </c>
      <c r="T1536" s="1" t="s">
        <v>21</v>
      </c>
    </row>
    <row r="1537" spans="1:20" x14ac:dyDescent="0.35">
      <c r="A1537" s="1" t="s">
        <v>14</v>
      </c>
      <c r="B1537" s="1" t="s">
        <v>3506</v>
      </c>
      <c r="C1537" s="1" t="s">
        <v>138</v>
      </c>
      <c r="D1537" s="1" t="s">
        <v>263</v>
      </c>
      <c r="E1537" t="str">
        <f t="shared" si="92"/>
        <v>2021</v>
      </c>
      <c r="F1537" t="str">
        <f t="shared" si="93"/>
        <v>marzo</v>
      </c>
      <c r="G1537" s="3">
        <v>45566</v>
      </c>
      <c r="H1537" s="4">
        <f t="shared" si="95"/>
        <v>1308</v>
      </c>
      <c r="I1537" s="2">
        <f t="shared" si="94"/>
        <v>720</v>
      </c>
      <c r="J1537" s="1">
        <v>36994</v>
      </c>
      <c r="K1537" s="1">
        <v>36994</v>
      </c>
      <c r="L1537" s="1" t="s">
        <v>3507</v>
      </c>
      <c r="M1537" s="1" t="s">
        <v>19</v>
      </c>
      <c r="N1537" s="1" t="s">
        <v>20</v>
      </c>
      <c r="O1537" s="1" t="s">
        <v>3506</v>
      </c>
      <c r="P1537" s="1" t="s">
        <v>3506</v>
      </c>
      <c r="Q1537" s="1" t="s">
        <v>3507</v>
      </c>
      <c r="R1537" s="1" t="s">
        <v>3976</v>
      </c>
      <c r="S1537" s="1">
        <v>0</v>
      </c>
      <c r="T1537" s="1" t="s">
        <v>21</v>
      </c>
    </row>
    <row r="1538" spans="1:20" x14ac:dyDescent="0.35">
      <c r="A1538" s="1" t="s">
        <v>14</v>
      </c>
      <c r="B1538" s="1" t="s">
        <v>3508</v>
      </c>
      <c r="C1538" s="1" t="s">
        <v>39</v>
      </c>
      <c r="D1538" s="1" t="s">
        <v>282</v>
      </c>
      <c r="E1538" t="str">
        <f t="shared" ref="E1538:E1601" si="96">+TEXT(D1538,"aaaa")</f>
        <v>2021</v>
      </c>
      <c r="F1538" t="str">
        <f t="shared" ref="F1538:F1601" si="97">+TEXT(D1538,"mmmm")</f>
        <v>marzo</v>
      </c>
      <c r="G1538" s="3">
        <v>45566</v>
      </c>
      <c r="H1538" s="4">
        <f t="shared" si="95"/>
        <v>1292</v>
      </c>
      <c r="I1538" s="2">
        <f t="shared" ref="I1538:I1601" si="98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720</v>
      </c>
      <c r="J1538" s="1">
        <v>99423</v>
      </c>
      <c r="K1538" s="1">
        <v>99423</v>
      </c>
      <c r="L1538" s="1" t="s">
        <v>3509</v>
      </c>
      <c r="M1538" s="1" t="s">
        <v>19</v>
      </c>
      <c r="N1538" s="1" t="s">
        <v>20</v>
      </c>
      <c r="O1538" s="1" t="s">
        <v>3508</v>
      </c>
      <c r="P1538" s="1" t="s">
        <v>3508</v>
      </c>
      <c r="Q1538" s="1" t="s">
        <v>3509</v>
      </c>
      <c r="R1538" s="1" t="s">
        <v>3976</v>
      </c>
      <c r="S1538" s="1">
        <v>0</v>
      </c>
      <c r="T1538" s="1" t="s">
        <v>21</v>
      </c>
    </row>
    <row r="1539" spans="1:20" x14ac:dyDescent="0.35">
      <c r="A1539" s="1" t="s">
        <v>14</v>
      </c>
      <c r="B1539" s="1" t="s">
        <v>3510</v>
      </c>
      <c r="C1539" s="1" t="s">
        <v>3511</v>
      </c>
      <c r="D1539" s="1" t="s">
        <v>52</v>
      </c>
      <c r="E1539" t="str">
        <f t="shared" si="96"/>
        <v>2021</v>
      </c>
      <c r="F1539" t="str">
        <f t="shared" si="97"/>
        <v>abril</v>
      </c>
      <c r="G1539" s="3">
        <v>45566</v>
      </c>
      <c r="H1539" s="4">
        <f t="shared" ref="H1539:H1602" si="99">+G1539-D1539</f>
        <v>1260</v>
      </c>
      <c r="I1539" s="2">
        <f t="shared" si="98"/>
        <v>720</v>
      </c>
      <c r="J1539" s="1">
        <v>99423</v>
      </c>
      <c r="K1539" s="1">
        <v>99423</v>
      </c>
      <c r="L1539" s="1" t="s">
        <v>3512</v>
      </c>
      <c r="M1539" s="1" t="s">
        <v>19</v>
      </c>
      <c r="N1539" s="1" t="s">
        <v>20</v>
      </c>
      <c r="O1539" s="1" t="s">
        <v>3510</v>
      </c>
      <c r="P1539" s="1" t="s">
        <v>3510</v>
      </c>
      <c r="Q1539" s="1" t="s">
        <v>3512</v>
      </c>
      <c r="R1539" s="1" t="s">
        <v>3976</v>
      </c>
      <c r="S1539" s="1">
        <v>0</v>
      </c>
      <c r="T1539" s="1" t="s">
        <v>21</v>
      </c>
    </row>
    <row r="1540" spans="1:20" x14ac:dyDescent="0.35">
      <c r="A1540" s="1" t="s">
        <v>14</v>
      </c>
      <c r="B1540" s="1" t="s">
        <v>3513</v>
      </c>
      <c r="C1540" s="1" t="s">
        <v>651</v>
      </c>
      <c r="D1540" s="1" t="s">
        <v>629</v>
      </c>
      <c r="E1540" t="str">
        <f t="shared" si="96"/>
        <v>2021</v>
      </c>
      <c r="F1540" t="str">
        <f t="shared" si="97"/>
        <v>mayo</v>
      </c>
      <c r="G1540" s="3">
        <v>45566</v>
      </c>
      <c r="H1540" s="4">
        <f t="shared" si="99"/>
        <v>1239</v>
      </c>
      <c r="I1540" s="2">
        <f t="shared" si="98"/>
        <v>720</v>
      </c>
      <c r="J1540" s="1">
        <v>99423</v>
      </c>
      <c r="K1540" s="1">
        <v>99423</v>
      </c>
      <c r="L1540" s="1" t="s">
        <v>3514</v>
      </c>
      <c r="M1540" s="1" t="s">
        <v>19</v>
      </c>
      <c r="N1540" s="1" t="s">
        <v>20</v>
      </c>
      <c r="O1540" s="1" t="s">
        <v>3513</v>
      </c>
      <c r="P1540" s="1" t="s">
        <v>3513</v>
      </c>
      <c r="Q1540" s="1" t="s">
        <v>3514</v>
      </c>
      <c r="R1540" s="1" t="s">
        <v>3976</v>
      </c>
      <c r="S1540" s="1">
        <v>0</v>
      </c>
      <c r="T1540" s="1" t="s">
        <v>21</v>
      </c>
    </row>
    <row r="1541" spans="1:20" x14ac:dyDescent="0.35">
      <c r="A1541" s="1" t="s">
        <v>14</v>
      </c>
      <c r="B1541" s="1" t="s">
        <v>3515</v>
      </c>
      <c r="C1541" s="1" t="s">
        <v>671</v>
      </c>
      <c r="D1541" s="1" t="s">
        <v>52</v>
      </c>
      <c r="E1541" t="str">
        <f t="shared" si="96"/>
        <v>2021</v>
      </c>
      <c r="F1541" t="str">
        <f t="shared" si="97"/>
        <v>abril</v>
      </c>
      <c r="G1541" s="3">
        <v>45566</v>
      </c>
      <c r="H1541" s="4">
        <f t="shared" si="99"/>
        <v>1260</v>
      </c>
      <c r="I1541" s="2">
        <f t="shared" si="98"/>
        <v>720</v>
      </c>
      <c r="J1541" s="1">
        <v>36994</v>
      </c>
      <c r="K1541" s="1">
        <v>36994</v>
      </c>
      <c r="L1541" s="1" t="s">
        <v>3516</v>
      </c>
      <c r="M1541" s="1" t="s">
        <v>19</v>
      </c>
      <c r="N1541" s="1" t="s">
        <v>20</v>
      </c>
      <c r="O1541" s="1" t="s">
        <v>3515</v>
      </c>
      <c r="P1541" s="1" t="s">
        <v>3515</v>
      </c>
      <c r="Q1541" s="1" t="s">
        <v>3516</v>
      </c>
      <c r="R1541" s="1" t="s">
        <v>3976</v>
      </c>
      <c r="S1541" s="1">
        <v>0</v>
      </c>
      <c r="T1541" s="1" t="s">
        <v>21</v>
      </c>
    </row>
    <row r="1542" spans="1:20" x14ac:dyDescent="0.35">
      <c r="A1542" s="1" t="s">
        <v>14</v>
      </c>
      <c r="B1542" s="1" t="s">
        <v>3517</v>
      </c>
      <c r="C1542" s="1" t="s">
        <v>671</v>
      </c>
      <c r="D1542" s="1" t="s">
        <v>52</v>
      </c>
      <c r="E1542" t="str">
        <f t="shared" si="96"/>
        <v>2021</v>
      </c>
      <c r="F1542" t="str">
        <f t="shared" si="97"/>
        <v>abril</v>
      </c>
      <c r="G1542" s="3">
        <v>45566</v>
      </c>
      <c r="H1542" s="4">
        <f t="shared" si="99"/>
        <v>1260</v>
      </c>
      <c r="I1542" s="2">
        <f t="shared" si="98"/>
        <v>720</v>
      </c>
      <c r="J1542" s="1">
        <v>36994</v>
      </c>
      <c r="K1542" s="1">
        <v>36994</v>
      </c>
      <c r="L1542" s="1" t="s">
        <v>3518</v>
      </c>
      <c r="M1542" s="1" t="s">
        <v>19</v>
      </c>
      <c r="N1542" s="1" t="s">
        <v>20</v>
      </c>
      <c r="O1542" s="1" t="s">
        <v>3517</v>
      </c>
      <c r="P1542" s="1" t="s">
        <v>3517</v>
      </c>
      <c r="Q1542" s="1" t="s">
        <v>3518</v>
      </c>
      <c r="R1542" s="1" t="s">
        <v>3976</v>
      </c>
      <c r="S1542" s="1">
        <v>0</v>
      </c>
      <c r="T1542" s="1" t="s">
        <v>21</v>
      </c>
    </row>
    <row r="1543" spans="1:20" x14ac:dyDescent="0.35">
      <c r="A1543" s="1" t="s">
        <v>14</v>
      </c>
      <c r="B1543" s="1" t="s">
        <v>3519</v>
      </c>
      <c r="C1543" s="1" t="s">
        <v>671</v>
      </c>
      <c r="D1543" s="1" t="s">
        <v>52</v>
      </c>
      <c r="E1543" t="str">
        <f t="shared" si="96"/>
        <v>2021</v>
      </c>
      <c r="F1543" t="str">
        <f t="shared" si="97"/>
        <v>abril</v>
      </c>
      <c r="G1543" s="3">
        <v>45566</v>
      </c>
      <c r="H1543" s="4">
        <f t="shared" si="99"/>
        <v>1260</v>
      </c>
      <c r="I1543" s="2">
        <f t="shared" si="98"/>
        <v>720</v>
      </c>
      <c r="J1543" s="1">
        <v>36994</v>
      </c>
      <c r="K1543" s="1">
        <v>36994</v>
      </c>
      <c r="L1543" s="1" t="s">
        <v>3520</v>
      </c>
      <c r="M1543" s="1" t="s">
        <v>19</v>
      </c>
      <c r="N1543" s="1" t="s">
        <v>20</v>
      </c>
      <c r="O1543" s="1" t="s">
        <v>3519</v>
      </c>
      <c r="P1543" s="1" t="s">
        <v>3519</v>
      </c>
      <c r="Q1543" s="1" t="s">
        <v>3520</v>
      </c>
      <c r="R1543" s="1" t="s">
        <v>3976</v>
      </c>
      <c r="S1543" s="1">
        <v>0</v>
      </c>
      <c r="T1543" s="1" t="s">
        <v>21</v>
      </c>
    </row>
    <row r="1544" spans="1:20" x14ac:dyDescent="0.35">
      <c r="A1544" s="1" t="s">
        <v>14</v>
      </c>
      <c r="B1544" s="1" t="s">
        <v>3521</v>
      </c>
      <c r="C1544" s="1" t="s">
        <v>671</v>
      </c>
      <c r="D1544" s="1" t="s">
        <v>748</v>
      </c>
      <c r="E1544" t="str">
        <f t="shared" si="96"/>
        <v>2021</v>
      </c>
      <c r="F1544" t="str">
        <f t="shared" si="97"/>
        <v>junio</v>
      </c>
      <c r="G1544" s="3">
        <v>45566</v>
      </c>
      <c r="H1544" s="4">
        <f t="shared" si="99"/>
        <v>1217</v>
      </c>
      <c r="I1544" s="2">
        <f t="shared" si="98"/>
        <v>720</v>
      </c>
      <c r="J1544" s="1">
        <v>36994</v>
      </c>
      <c r="K1544" s="1">
        <v>36994</v>
      </c>
      <c r="L1544" s="1" t="s">
        <v>3522</v>
      </c>
      <c r="M1544" s="1" t="s">
        <v>19</v>
      </c>
      <c r="N1544" s="1" t="s">
        <v>20</v>
      </c>
      <c r="O1544" s="1" t="s">
        <v>3521</v>
      </c>
      <c r="P1544" s="1" t="s">
        <v>3521</v>
      </c>
      <c r="Q1544" s="1" t="s">
        <v>3522</v>
      </c>
      <c r="R1544" s="1" t="s">
        <v>3976</v>
      </c>
      <c r="S1544" s="1">
        <v>0</v>
      </c>
      <c r="T1544" s="1" t="s">
        <v>21</v>
      </c>
    </row>
    <row r="1545" spans="1:20" x14ac:dyDescent="0.35">
      <c r="A1545" s="1" t="s">
        <v>14</v>
      </c>
      <c r="B1545" s="1" t="s">
        <v>3523</v>
      </c>
      <c r="C1545" s="1" t="s">
        <v>692</v>
      </c>
      <c r="D1545" s="1" t="s">
        <v>663</v>
      </c>
      <c r="E1545" t="str">
        <f t="shared" si="96"/>
        <v>2021</v>
      </c>
      <c r="F1545" t="str">
        <f t="shared" si="97"/>
        <v>mayo</v>
      </c>
      <c r="G1545" s="3">
        <v>45566</v>
      </c>
      <c r="H1545" s="4">
        <f t="shared" si="99"/>
        <v>1246</v>
      </c>
      <c r="I1545" s="2">
        <f t="shared" si="98"/>
        <v>720</v>
      </c>
      <c r="J1545" s="1">
        <v>36994</v>
      </c>
      <c r="K1545" s="1">
        <v>36994</v>
      </c>
      <c r="L1545" s="1" t="s">
        <v>3524</v>
      </c>
      <c r="M1545" s="1" t="s">
        <v>19</v>
      </c>
      <c r="N1545" s="1" t="s">
        <v>20</v>
      </c>
      <c r="O1545" s="1" t="s">
        <v>3523</v>
      </c>
      <c r="P1545" s="1" t="s">
        <v>3523</v>
      </c>
      <c r="Q1545" s="1" t="s">
        <v>3524</v>
      </c>
      <c r="R1545" s="1" t="s">
        <v>3976</v>
      </c>
      <c r="S1545" s="1">
        <v>0</v>
      </c>
      <c r="T1545" s="1" t="s">
        <v>21</v>
      </c>
    </row>
    <row r="1546" spans="1:20" x14ac:dyDescent="0.35">
      <c r="A1546" s="1" t="s">
        <v>14</v>
      </c>
      <c r="B1546" s="1" t="s">
        <v>3525</v>
      </c>
      <c r="C1546" s="1" t="s">
        <v>722</v>
      </c>
      <c r="D1546" s="1" t="s">
        <v>663</v>
      </c>
      <c r="E1546" t="str">
        <f t="shared" si="96"/>
        <v>2021</v>
      </c>
      <c r="F1546" t="str">
        <f t="shared" si="97"/>
        <v>mayo</v>
      </c>
      <c r="G1546" s="3">
        <v>45566</v>
      </c>
      <c r="H1546" s="4">
        <f t="shared" si="99"/>
        <v>1246</v>
      </c>
      <c r="I1546" s="2">
        <f t="shared" si="98"/>
        <v>720</v>
      </c>
      <c r="J1546" s="1">
        <v>36994</v>
      </c>
      <c r="K1546" s="1">
        <v>36994</v>
      </c>
      <c r="L1546" s="1" t="s">
        <v>3526</v>
      </c>
      <c r="M1546" s="1" t="s">
        <v>19</v>
      </c>
      <c r="N1546" s="1" t="s">
        <v>20</v>
      </c>
      <c r="O1546" s="1" t="s">
        <v>3525</v>
      </c>
      <c r="P1546" s="1" t="s">
        <v>3525</v>
      </c>
      <c r="Q1546" s="1" t="s">
        <v>3526</v>
      </c>
      <c r="R1546" s="1" t="s">
        <v>3976</v>
      </c>
      <c r="S1546" s="1">
        <v>0</v>
      </c>
      <c r="T1546" s="1" t="s">
        <v>21</v>
      </c>
    </row>
    <row r="1547" spans="1:20" x14ac:dyDescent="0.35">
      <c r="A1547" s="1" t="s">
        <v>14</v>
      </c>
      <c r="B1547" s="1" t="s">
        <v>3527</v>
      </c>
      <c r="C1547" s="1" t="s">
        <v>722</v>
      </c>
      <c r="D1547" s="1" t="s">
        <v>663</v>
      </c>
      <c r="E1547" t="str">
        <f t="shared" si="96"/>
        <v>2021</v>
      </c>
      <c r="F1547" t="str">
        <f t="shared" si="97"/>
        <v>mayo</v>
      </c>
      <c r="G1547" s="3">
        <v>45566</v>
      </c>
      <c r="H1547" s="4">
        <f t="shared" si="99"/>
        <v>1246</v>
      </c>
      <c r="I1547" s="2">
        <f t="shared" si="98"/>
        <v>720</v>
      </c>
      <c r="J1547" s="1">
        <v>19423</v>
      </c>
      <c r="K1547" s="1">
        <v>19423</v>
      </c>
      <c r="L1547" s="1" t="s">
        <v>3528</v>
      </c>
      <c r="M1547" s="1" t="s">
        <v>19</v>
      </c>
      <c r="N1547" s="1" t="s">
        <v>20</v>
      </c>
      <c r="O1547" s="1" t="s">
        <v>3527</v>
      </c>
      <c r="P1547" s="1" t="s">
        <v>3527</v>
      </c>
      <c r="Q1547" s="1" t="s">
        <v>3528</v>
      </c>
      <c r="R1547" s="1" t="s">
        <v>3976</v>
      </c>
      <c r="S1547" s="1">
        <v>0</v>
      </c>
      <c r="T1547" s="1" t="s">
        <v>21</v>
      </c>
    </row>
    <row r="1548" spans="1:20" x14ac:dyDescent="0.35">
      <c r="A1548" s="1" t="s">
        <v>14</v>
      </c>
      <c r="B1548" s="1" t="s">
        <v>3529</v>
      </c>
      <c r="C1548" s="1" t="s">
        <v>722</v>
      </c>
      <c r="D1548" s="1" t="s">
        <v>663</v>
      </c>
      <c r="E1548" t="str">
        <f t="shared" si="96"/>
        <v>2021</v>
      </c>
      <c r="F1548" t="str">
        <f t="shared" si="97"/>
        <v>mayo</v>
      </c>
      <c r="G1548" s="3">
        <v>45566</v>
      </c>
      <c r="H1548" s="4">
        <f t="shared" si="99"/>
        <v>1246</v>
      </c>
      <c r="I1548" s="2">
        <f t="shared" si="98"/>
        <v>720</v>
      </c>
      <c r="J1548" s="1">
        <v>36994</v>
      </c>
      <c r="K1548" s="1">
        <v>36994</v>
      </c>
      <c r="L1548" s="1" t="s">
        <v>3530</v>
      </c>
      <c r="M1548" s="1" t="s">
        <v>19</v>
      </c>
      <c r="N1548" s="1" t="s">
        <v>20</v>
      </c>
      <c r="O1548" s="1" t="s">
        <v>3529</v>
      </c>
      <c r="P1548" s="1" t="s">
        <v>3529</v>
      </c>
      <c r="Q1548" s="1" t="s">
        <v>3530</v>
      </c>
      <c r="R1548" s="1" t="s">
        <v>3976</v>
      </c>
      <c r="S1548" s="1">
        <v>0</v>
      </c>
      <c r="T1548" s="1" t="s">
        <v>21</v>
      </c>
    </row>
    <row r="1549" spans="1:20" x14ac:dyDescent="0.35">
      <c r="A1549" s="1" t="s">
        <v>14</v>
      </c>
      <c r="B1549" s="1" t="s">
        <v>3531</v>
      </c>
      <c r="C1549" s="1" t="s">
        <v>722</v>
      </c>
      <c r="D1549" s="1" t="s">
        <v>663</v>
      </c>
      <c r="E1549" t="str">
        <f t="shared" si="96"/>
        <v>2021</v>
      </c>
      <c r="F1549" t="str">
        <f t="shared" si="97"/>
        <v>mayo</v>
      </c>
      <c r="G1549" s="3">
        <v>45566</v>
      </c>
      <c r="H1549" s="4">
        <f t="shared" si="99"/>
        <v>1246</v>
      </c>
      <c r="I1549" s="2">
        <f t="shared" si="98"/>
        <v>720</v>
      </c>
      <c r="J1549" s="1">
        <v>36994</v>
      </c>
      <c r="K1549" s="1">
        <v>36994</v>
      </c>
      <c r="L1549" s="1" t="s">
        <v>3532</v>
      </c>
      <c r="M1549" s="1" t="s">
        <v>19</v>
      </c>
      <c r="N1549" s="1" t="s">
        <v>20</v>
      </c>
      <c r="O1549" s="1" t="s">
        <v>3531</v>
      </c>
      <c r="P1549" s="1" t="s">
        <v>3531</v>
      </c>
      <c r="Q1549" s="1" t="s">
        <v>3532</v>
      </c>
      <c r="R1549" s="1" t="s">
        <v>3976</v>
      </c>
      <c r="S1549" s="1">
        <v>0</v>
      </c>
      <c r="T1549" s="1" t="s">
        <v>21</v>
      </c>
    </row>
    <row r="1550" spans="1:20" x14ac:dyDescent="0.35">
      <c r="A1550" s="1" t="s">
        <v>14</v>
      </c>
      <c r="B1550" s="1" t="s">
        <v>3533</v>
      </c>
      <c r="C1550" s="1" t="s">
        <v>722</v>
      </c>
      <c r="D1550" s="1" t="s">
        <v>663</v>
      </c>
      <c r="E1550" t="str">
        <f t="shared" si="96"/>
        <v>2021</v>
      </c>
      <c r="F1550" t="str">
        <f t="shared" si="97"/>
        <v>mayo</v>
      </c>
      <c r="G1550" s="3">
        <v>45566</v>
      </c>
      <c r="H1550" s="4">
        <f t="shared" si="99"/>
        <v>1246</v>
      </c>
      <c r="I1550" s="2">
        <f t="shared" si="98"/>
        <v>720</v>
      </c>
      <c r="J1550" s="1">
        <v>36994</v>
      </c>
      <c r="K1550" s="1">
        <v>36994</v>
      </c>
      <c r="L1550" s="1" t="s">
        <v>3534</v>
      </c>
      <c r="M1550" s="1" t="s">
        <v>19</v>
      </c>
      <c r="N1550" s="1" t="s">
        <v>20</v>
      </c>
      <c r="O1550" s="1" t="s">
        <v>3533</v>
      </c>
      <c r="P1550" s="1" t="s">
        <v>3533</v>
      </c>
      <c r="Q1550" s="1" t="s">
        <v>3534</v>
      </c>
      <c r="R1550" s="1" t="s">
        <v>3976</v>
      </c>
      <c r="S1550" s="1">
        <v>0</v>
      </c>
      <c r="T1550" s="1" t="s">
        <v>21</v>
      </c>
    </row>
    <row r="1551" spans="1:20" x14ac:dyDescent="0.35">
      <c r="A1551" s="1" t="s">
        <v>14</v>
      </c>
      <c r="B1551" s="1" t="s">
        <v>3535</v>
      </c>
      <c r="C1551" s="1" t="s">
        <v>638</v>
      </c>
      <c r="D1551" s="1" t="s">
        <v>663</v>
      </c>
      <c r="E1551" t="str">
        <f t="shared" si="96"/>
        <v>2021</v>
      </c>
      <c r="F1551" t="str">
        <f t="shared" si="97"/>
        <v>mayo</v>
      </c>
      <c r="G1551" s="3">
        <v>45566</v>
      </c>
      <c r="H1551" s="4">
        <f t="shared" si="99"/>
        <v>1246</v>
      </c>
      <c r="I1551" s="2">
        <f t="shared" si="98"/>
        <v>720</v>
      </c>
      <c r="J1551" s="1">
        <v>36994</v>
      </c>
      <c r="K1551" s="1">
        <v>36994</v>
      </c>
      <c r="L1551" s="1" t="s">
        <v>3536</v>
      </c>
      <c r="M1551" s="1" t="s">
        <v>19</v>
      </c>
      <c r="N1551" s="1" t="s">
        <v>20</v>
      </c>
      <c r="O1551" s="1" t="s">
        <v>3535</v>
      </c>
      <c r="P1551" s="1" t="s">
        <v>3535</v>
      </c>
      <c r="Q1551" s="1" t="s">
        <v>3536</v>
      </c>
      <c r="R1551" s="1" t="s">
        <v>3976</v>
      </c>
      <c r="S1551" s="1">
        <v>0</v>
      </c>
      <c r="T1551" s="1" t="s">
        <v>21</v>
      </c>
    </row>
    <row r="1552" spans="1:20" x14ac:dyDescent="0.35">
      <c r="A1552" s="1" t="s">
        <v>14</v>
      </c>
      <c r="B1552" s="1" t="s">
        <v>3537</v>
      </c>
      <c r="C1552" s="1" t="s">
        <v>52</v>
      </c>
      <c r="D1552" s="1" t="s">
        <v>748</v>
      </c>
      <c r="E1552" t="str">
        <f t="shared" si="96"/>
        <v>2021</v>
      </c>
      <c r="F1552" t="str">
        <f t="shared" si="97"/>
        <v>junio</v>
      </c>
      <c r="G1552" s="3">
        <v>45566</v>
      </c>
      <c r="H1552" s="4">
        <f t="shared" si="99"/>
        <v>1217</v>
      </c>
      <c r="I1552" s="2">
        <f t="shared" si="98"/>
        <v>720</v>
      </c>
      <c r="J1552" s="1">
        <v>36994</v>
      </c>
      <c r="K1552" s="1">
        <v>36994</v>
      </c>
      <c r="L1552" s="1" t="s">
        <v>3538</v>
      </c>
      <c r="M1552" s="1" t="s">
        <v>19</v>
      </c>
      <c r="N1552" s="1" t="s">
        <v>20</v>
      </c>
      <c r="O1552" s="1" t="s">
        <v>3537</v>
      </c>
      <c r="P1552" s="1" t="s">
        <v>3537</v>
      </c>
      <c r="Q1552" s="1" t="s">
        <v>3538</v>
      </c>
      <c r="R1552" s="1" t="s">
        <v>3976</v>
      </c>
      <c r="S1552" s="1">
        <v>0</v>
      </c>
      <c r="T1552" s="1" t="s">
        <v>21</v>
      </c>
    </row>
    <row r="1553" spans="1:20" x14ac:dyDescent="0.35">
      <c r="A1553" s="1" t="s">
        <v>14</v>
      </c>
      <c r="B1553" s="1" t="s">
        <v>3539</v>
      </c>
      <c r="C1553" s="1" t="s">
        <v>786</v>
      </c>
      <c r="D1553" s="1" t="s">
        <v>1245</v>
      </c>
      <c r="E1553" t="str">
        <f t="shared" si="96"/>
        <v>2021</v>
      </c>
      <c r="F1553" t="str">
        <f t="shared" si="97"/>
        <v>junio</v>
      </c>
      <c r="G1553" s="3">
        <v>45566</v>
      </c>
      <c r="H1553" s="4">
        <f t="shared" si="99"/>
        <v>1201</v>
      </c>
      <c r="I1553" s="2">
        <f t="shared" si="98"/>
        <v>720</v>
      </c>
      <c r="J1553" s="1">
        <v>19423</v>
      </c>
      <c r="K1553" s="1">
        <v>19423</v>
      </c>
      <c r="L1553" s="1" t="s">
        <v>3540</v>
      </c>
      <c r="M1553" s="1" t="s">
        <v>19</v>
      </c>
      <c r="N1553" s="1" t="s">
        <v>20</v>
      </c>
      <c r="O1553" s="1" t="s">
        <v>3539</v>
      </c>
      <c r="P1553" s="1" t="s">
        <v>3539</v>
      </c>
      <c r="Q1553" s="1" t="s">
        <v>3540</v>
      </c>
      <c r="R1553" s="1" t="s">
        <v>3976</v>
      </c>
      <c r="S1553" s="1">
        <v>0</v>
      </c>
      <c r="T1553" s="1" t="s">
        <v>21</v>
      </c>
    </row>
    <row r="1554" spans="1:20" x14ac:dyDescent="0.35">
      <c r="A1554" s="1" t="s">
        <v>14</v>
      </c>
      <c r="B1554" s="1" t="s">
        <v>3541</v>
      </c>
      <c r="C1554" s="1" t="s">
        <v>786</v>
      </c>
      <c r="D1554" s="1" t="s">
        <v>1245</v>
      </c>
      <c r="E1554" t="str">
        <f t="shared" si="96"/>
        <v>2021</v>
      </c>
      <c r="F1554" t="str">
        <f t="shared" si="97"/>
        <v>junio</v>
      </c>
      <c r="G1554" s="3">
        <v>45566</v>
      </c>
      <c r="H1554" s="4">
        <f t="shared" si="99"/>
        <v>1201</v>
      </c>
      <c r="I1554" s="2">
        <f t="shared" si="98"/>
        <v>720</v>
      </c>
      <c r="J1554" s="1">
        <v>19423</v>
      </c>
      <c r="K1554" s="1">
        <v>19423</v>
      </c>
      <c r="L1554" s="1" t="s">
        <v>3542</v>
      </c>
      <c r="M1554" s="1" t="s">
        <v>19</v>
      </c>
      <c r="N1554" s="1" t="s">
        <v>20</v>
      </c>
      <c r="O1554" s="1" t="s">
        <v>3541</v>
      </c>
      <c r="P1554" s="1" t="s">
        <v>3541</v>
      </c>
      <c r="Q1554" s="1" t="s">
        <v>3542</v>
      </c>
      <c r="R1554" s="1" t="s">
        <v>3976</v>
      </c>
      <c r="S1554" s="1">
        <v>0</v>
      </c>
      <c r="T1554" s="1" t="s">
        <v>21</v>
      </c>
    </row>
    <row r="1555" spans="1:20" x14ac:dyDescent="0.35">
      <c r="A1555" s="1" t="s">
        <v>14</v>
      </c>
      <c r="B1555" s="1" t="s">
        <v>3543</v>
      </c>
      <c r="C1555" s="1" t="s">
        <v>801</v>
      </c>
      <c r="D1555" s="1" t="s">
        <v>743</v>
      </c>
      <c r="E1555" t="str">
        <f t="shared" si="96"/>
        <v>2021</v>
      </c>
      <c r="F1555" t="str">
        <f t="shared" si="97"/>
        <v>mayo</v>
      </c>
      <c r="G1555" s="3">
        <v>45566</v>
      </c>
      <c r="H1555" s="4">
        <f t="shared" si="99"/>
        <v>1230</v>
      </c>
      <c r="I1555" s="2">
        <f t="shared" si="98"/>
        <v>720</v>
      </c>
      <c r="J1555" s="1">
        <v>99423</v>
      </c>
      <c r="K1555" s="1">
        <v>99423</v>
      </c>
      <c r="L1555" s="1" t="s">
        <v>3544</v>
      </c>
      <c r="M1555" s="1" t="s">
        <v>19</v>
      </c>
      <c r="N1555" s="1" t="s">
        <v>20</v>
      </c>
      <c r="O1555" s="1" t="s">
        <v>3543</v>
      </c>
      <c r="P1555" s="1" t="s">
        <v>3543</v>
      </c>
      <c r="Q1555" s="1" t="s">
        <v>3544</v>
      </c>
      <c r="R1555" s="1" t="s">
        <v>3976</v>
      </c>
      <c r="S1555" s="1">
        <v>0</v>
      </c>
      <c r="T1555" s="1" t="s">
        <v>21</v>
      </c>
    </row>
    <row r="1556" spans="1:20" x14ac:dyDescent="0.35">
      <c r="A1556" s="1" t="s">
        <v>14</v>
      </c>
      <c r="B1556" s="1" t="s">
        <v>3545</v>
      </c>
      <c r="C1556" s="1" t="s">
        <v>805</v>
      </c>
      <c r="D1556" s="1" t="s">
        <v>654</v>
      </c>
      <c r="E1556" t="str">
        <f t="shared" si="96"/>
        <v>2021</v>
      </c>
      <c r="F1556" t="str">
        <f t="shared" si="97"/>
        <v>mayo</v>
      </c>
      <c r="G1556" s="3">
        <v>45566</v>
      </c>
      <c r="H1556" s="4">
        <f t="shared" si="99"/>
        <v>1237</v>
      </c>
      <c r="I1556" s="2">
        <f t="shared" si="98"/>
        <v>720</v>
      </c>
      <c r="J1556" s="1">
        <v>216994</v>
      </c>
      <c r="K1556" s="1">
        <v>216994</v>
      </c>
      <c r="L1556" s="1" t="s">
        <v>3546</v>
      </c>
      <c r="M1556" s="1" t="s">
        <v>19</v>
      </c>
      <c r="N1556" s="1" t="s">
        <v>20</v>
      </c>
      <c r="O1556" s="1" t="s">
        <v>3545</v>
      </c>
      <c r="P1556" s="1" t="s">
        <v>3545</v>
      </c>
      <c r="Q1556" s="1" t="s">
        <v>3546</v>
      </c>
      <c r="R1556" s="1" t="s">
        <v>3976</v>
      </c>
      <c r="S1556" s="1">
        <v>0</v>
      </c>
      <c r="T1556" s="1" t="s">
        <v>21</v>
      </c>
    </row>
    <row r="1557" spans="1:20" x14ac:dyDescent="0.35">
      <c r="A1557" s="1" t="s">
        <v>14</v>
      </c>
      <c r="B1557" s="1" t="s">
        <v>3547</v>
      </c>
      <c r="C1557" s="1" t="s">
        <v>663</v>
      </c>
      <c r="D1557" s="1" t="s">
        <v>794</v>
      </c>
      <c r="E1557" t="str">
        <f t="shared" si="96"/>
        <v>2021</v>
      </c>
      <c r="F1557" t="str">
        <f t="shared" si="97"/>
        <v>junio</v>
      </c>
      <c r="G1557" s="3">
        <v>45566</v>
      </c>
      <c r="H1557" s="4">
        <f t="shared" si="99"/>
        <v>1207</v>
      </c>
      <c r="I1557" s="2">
        <f t="shared" si="98"/>
        <v>720</v>
      </c>
      <c r="J1557" s="1">
        <v>36994</v>
      </c>
      <c r="K1557" s="1">
        <v>36994</v>
      </c>
      <c r="L1557" s="1" t="s">
        <v>3548</v>
      </c>
      <c r="M1557" s="1" t="s">
        <v>19</v>
      </c>
      <c r="N1557" s="1" t="s">
        <v>20</v>
      </c>
      <c r="O1557" s="1" t="s">
        <v>3547</v>
      </c>
      <c r="P1557" s="1" t="s">
        <v>3547</v>
      </c>
      <c r="Q1557" s="1" t="s">
        <v>3548</v>
      </c>
      <c r="R1557" s="1" t="s">
        <v>3976</v>
      </c>
      <c r="S1557" s="1">
        <v>0</v>
      </c>
      <c r="T1557" s="1" t="s">
        <v>21</v>
      </c>
    </row>
    <row r="1558" spans="1:20" x14ac:dyDescent="0.35">
      <c r="A1558" s="1" t="s">
        <v>14</v>
      </c>
      <c r="B1558" s="1" t="s">
        <v>3549</v>
      </c>
      <c r="C1558" s="1" t="s">
        <v>663</v>
      </c>
      <c r="D1558" s="1" t="s">
        <v>794</v>
      </c>
      <c r="E1558" t="str">
        <f t="shared" si="96"/>
        <v>2021</v>
      </c>
      <c r="F1558" t="str">
        <f t="shared" si="97"/>
        <v>junio</v>
      </c>
      <c r="G1558" s="3">
        <v>45566</v>
      </c>
      <c r="H1558" s="4">
        <f t="shared" si="99"/>
        <v>1207</v>
      </c>
      <c r="I1558" s="2">
        <f t="shared" si="98"/>
        <v>720</v>
      </c>
      <c r="J1558" s="1">
        <v>36994</v>
      </c>
      <c r="K1558" s="1">
        <v>36994</v>
      </c>
      <c r="L1558" s="1" t="s">
        <v>3550</v>
      </c>
      <c r="M1558" s="1" t="s">
        <v>19</v>
      </c>
      <c r="N1558" s="1" t="s">
        <v>20</v>
      </c>
      <c r="O1558" s="1" t="s">
        <v>3549</v>
      </c>
      <c r="P1558" s="1" t="s">
        <v>3549</v>
      </c>
      <c r="Q1558" s="1" t="s">
        <v>3550</v>
      </c>
      <c r="R1558" s="1" t="s">
        <v>3976</v>
      </c>
      <c r="S1558" s="1">
        <v>0</v>
      </c>
      <c r="T1558" s="1" t="s">
        <v>21</v>
      </c>
    </row>
    <row r="1559" spans="1:20" x14ac:dyDescent="0.35">
      <c r="A1559" s="1" t="s">
        <v>14</v>
      </c>
      <c r="B1559" s="1" t="s">
        <v>3551</v>
      </c>
      <c r="C1559" s="1" t="s">
        <v>663</v>
      </c>
      <c r="D1559" s="1" t="s">
        <v>794</v>
      </c>
      <c r="E1559" t="str">
        <f t="shared" si="96"/>
        <v>2021</v>
      </c>
      <c r="F1559" t="str">
        <f t="shared" si="97"/>
        <v>junio</v>
      </c>
      <c r="G1559" s="3">
        <v>45566</v>
      </c>
      <c r="H1559" s="4">
        <f t="shared" si="99"/>
        <v>1207</v>
      </c>
      <c r="I1559" s="2">
        <f t="shared" si="98"/>
        <v>720</v>
      </c>
      <c r="J1559" s="1">
        <v>36994</v>
      </c>
      <c r="K1559" s="1">
        <v>36994</v>
      </c>
      <c r="L1559" s="1" t="s">
        <v>3552</v>
      </c>
      <c r="M1559" s="1" t="s">
        <v>19</v>
      </c>
      <c r="N1559" s="1" t="s">
        <v>20</v>
      </c>
      <c r="O1559" s="1" t="s">
        <v>3551</v>
      </c>
      <c r="P1559" s="1" t="s">
        <v>3551</v>
      </c>
      <c r="Q1559" s="1" t="s">
        <v>3552</v>
      </c>
      <c r="R1559" s="1" t="s">
        <v>3976</v>
      </c>
      <c r="S1559" s="1">
        <v>0</v>
      </c>
      <c r="T1559" s="1" t="s">
        <v>21</v>
      </c>
    </row>
    <row r="1560" spans="1:20" x14ac:dyDescent="0.35">
      <c r="A1560" s="1" t="s">
        <v>14</v>
      </c>
      <c r="B1560" s="1" t="s">
        <v>3553</v>
      </c>
      <c r="C1560" s="1" t="s">
        <v>663</v>
      </c>
      <c r="D1560" s="1" t="s">
        <v>794</v>
      </c>
      <c r="E1560" t="str">
        <f t="shared" si="96"/>
        <v>2021</v>
      </c>
      <c r="F1560" t="str">
        <f t="shared" si="97"/>
        <v>junio</v>
      </c>
      <c r="G1560" s="3">
        <v>45566</v>
      </c>
      <c r="H1560" s="4">
        <f t="shared" si="99"/>
        <v>1207</v>
      </c>
      <c r="I1560" s="2">
        <f t="shared" si="98"/>
        <v>720</v>
      </c>
      <c r="J1560" s="1">
        <v>36994</v>
      </c>
      <c r="K1560" s="1">
        <v>36994</v>
      </c>
      <c r="L1560" s="1" t="s">
        <v>3554</v>
      </c>
      <c r="M1560" s="1" t="s">
        <v>19</v>
      </c>
      <c r="N1560" s="1" t="s">
        <v>20</v>
      </c>
      <c r="O1560" s="1" t="s">
        <v>3553</v>
      </c>
      <c r="P1560" s="1" t="s">
        <v>3553</v>
      </c>
      <c r="Q1560" s="1" t="s">
        <v>3554</v>
      </c>
      <c r="R1560" s="1" t="s">
        <v>3976</v>
      </c>
      <c r="S1560" s="1">
        <v>0</v>
      </c>
      <c r="T1560" s="1" t="s">
        <v>21</v>
      </c>
    </row>
    <row r="1561" spans="1:20" x14ac:dyDescent="0.35">
      <c r="A1561" s="1" t="s">
        <v>14</v>
      </c>
      <c r="B1561" s="1" t="s">
        <v>3555</v>
      </c>
      <c r="C1561" s="1" t="s">
        <v>663</v>
      </c>
      <c r="D1561" s="1" t="s">
        <v>794</v>
      </c>
      <c r="E1561" t="str">
        <f t="shared" si="96"/>
        <v>2021</v>
      </c>
      <c r="F1561" t="str">
        <f t="shared" si="97"/>
        <v>junio</v>
      </c>
      <c r="G1561" s="3">
        <v>45566</v>
      </c>
      <c r="H1561" s="4">
        <f t="shared" si="99"/>
        <v>1207</v>
      </c>
      <c r="I1561" s="2">
        <f t="shared" si="98"/>
        <v>720</v>
      </c>
      <c r="J1561" s="1">
        <v>36994</v>
      </c>
      <c r="K1561" s="1">
        <v>36994</v>
      </c>
      <c r="L1561" s="1" t="s">
        <v>3556</v>
      </c>
      <c r="M1561" s="1" t="s">
        <v>19</v>
      </c>
      <c r="N1561" s="1" t="s">
        <v>20</v>
      </c>
      <c r="O1561" s="1" t="s">
        <v>3555</v>
      </c>
      <c r="P1561" s="1" t="s">
        <v>3555</v>
      </c>
      <c r="Q1561" s="1" t="s">
        <v>3556</v>
      </c>
      <c r="R1561" s="1" t="s">
        <v>3976</v>
      </c>
      <c r="S1561" s="1">
        <v>0</v>
      </c>
      <c r="T1561" s="1" t="s">
        <v>21</v>
      </c>
    </row>
    <row r="1562" spans="1:20" x14ac:dyDescent="0.35">
      <c r="A1562" s="1" t="s">
        <v>14</v>
      </c>
      <c r="B1562" s="1" t="s">
        <v>3557</v>
      </c>
      <c r="C1562" s="1" t="s">
        <v>699</v>
      </c>
      <c r="D1562" s="1" t="s">
        <v>1159</v>
      </c>
      <c r="E1562" t="str">
        <f t="shared" si="96"/>
        <v>2021</v>
      </c>
      <c r="F1562" t="str">
        <f t="shared" si="97"/>
        <v>mayo</v>
      </c>
      <c r="G1562" s="3">
        <v>45566</v>
      </c>
      <c r="H1562" s="4">
        <f t="shared" si="99"/>
        <v>1231</v>
      </c>
      <c r="I1562" s="2">
        <f t="shared" si="98"/>
        <v>720</v>
      </c>
      <c r="J1562" s="1">
        <v>99423</v>
      </c>
      <c r="K1562" s="1">
        <v>99423</v>
      </c>
      <c r="L1562" s="1" t="s">
        <v>3558</v>
      </c>
      <c r="M1562" s="1" t="s">
        <v>19</v>
      </c>
      <c r="N1562" s="1" t="s">
        <v>20</v>
      </c>
      <c r="O1562" s="1" t="s">
        <v>3557</v>
      </c>
      <c r="P1562" s="1" t="s">
        <v>3557</v>
      </c>
      <c r="Q1562" s="1" t="s">
        <v>3558</v>
      </c>
      <c r="R1562" s="1" t="s">
        <v>3976</v>
      </c>
      <c r="S1562" s="1">
        <v>0</v>
      </c>
      <c r="T1562" s="1" t="s">
        <v>21</v>
      </c>
    </row>
    <row r="1563" spans="1:20" x14ac:dyDescent="0.35">
      <c r="A1563" s="1" t="s">
        <v>14</v>
      </c>
      <c r="B1563" s="1" t="s">
        <v>3559</v>
      </c>
      <c r="C1563" s="1" t="s">
        <v>654</v>
      </c>
      <c r="D1563" s="1" t="s">
        <v>762</v>
      </c>
      <c r="E1563" t="str">
        <f t="shared" si="96"/>
        <v>2021</v>
      </c>
      <c r="F1563" t="str">
        <f t="shared" si="97"/>
        <v>junio</v>
      </c>
      <c r="G1563" s="3">
        <v>45566</v>
      </c>
      <c r="H1563" s="4">
        <f t="shared" si="99"/>
        <v>1216</v>
      </c>
      <c r="I1563" s="2">
        <f t="shared" si="98"/>
        <v>720</v>
      </c>
      <c r="J1563" s="1">
        <v>19423</v>
      </c>
      <c r="K1563" s="1">
        <v>19423</v>
      </c>
      <c r="L1563" s="1" t="s">
        <v>3560</v>
      </c>
      <c r="M1563" s="1" t="s">
        <v>19</v>
      </c>
      <c r="N1563" s="1" t="s">
        <v>20</v>
      </c>
      <c r="O1563" s="1" t="s">
        <v>3559</v>
      </c>
      <c r="P1563" s="1" t="s">
        <v>3559</v>
      </c>
      <c r="Q1563" s="1" t="s">
        <v>3560</v>
      </c>
      <c r="R1563" s="1" t="s">
        <v>3976</v>
      </c>
      <c r="S1563" s="1">
        <v>0</v>
      </c>
      <c r="T1563" s="1" t="s">
        <v>21</v>
      </c>
    </row>
    <row r="1564" spans="1:20" x14ac:dyDescent="0.35">
      <c r="A1564" s="1" t="s">
        <v>14</v>
      </c>
      <c r="B1564" s="1" t="s">
        <v>3561</v>
      </c>
      <c r="C1564" s="1" t="s">
        <v>1179</v>
      </c>
      <c r="D1564" s="1" t="s">
        <v>762</v>
      </c>
      <c r="E1564" t="str">
        <f t="shared" si="96"/>
        <v>2021</v>
      </c>
      <c r="F1564" t="str">
        <f t="shared" si="97"/>
        <v>junio</v>
      </c>
      <c r="G1564" s="3">
        <v>45566</v>
      </c>
      <c r="H1564" s="4">
        <f t="shared" si="99"/>
        <v>1216</v>
      </c>
      <c r="I1564" s="2">
        <f t="shared" si="98"/>
        <v>720</v>
      </c>
      <c r="J1564" s="1">
        <v>19423</v>
      </c>
      <c r="K1564" s="1">
        <v>19423</v>
      </c>
      <c r="L1564" s="1" t="s">
        <v>3562</v>
      </c>
      <c r="M1564" s="1" t="s">
        <v>19</v>
      </c>
      <c r="N1564" s="1" t="s">
        <v>20</v>
      </c>
      <c r="O1564" s="1" t="s">
        <v>3561</v>
      </c>
      <c r="P1564" s="1" t="s">
        <v>3561</v>
      </c>
      <c r="Q1564" s="1" t="s">
        <v>3562</v>
      </c>
      <c r="R1564" s="1" t="s">
        <v>3976</v>
      </c>
      <c r="S1564" s="1">
        <v>0</v>
      </c>
      <c r="T1564" s="1" t="s">
        <v>21</v>
      </c>
    </row>
    <row r="1565" spans="1:20" x14ac:dyDescent="0.35">
      <c r="A1565" s="1" t="s">
        <v>14</v>
      </c>
      <c r="B1565" s="1" t="s">
        <v>3563</v>
      </c>
      <c r="C1565" s="1" t="s">
        <v>1195</v>
      </c>
      <c r="D1565" s="1" t="s">
        <v>802</v>
      </c>
      <c r="E1565" t="str">
        <f t="shared" si="96"/>
        <v>2021</v>
      </c>
      <c r="F1565" t="str">
        <f t="shared" si="97"/>
        <v>julio</v>
      </c>
      <c r="G1565" s="3">
        <v>45566</v>
      </c>
      <c r="H1565" s="4">
        <f t="shared" si="99"/>
        <v>1186</v>
      </c>
      <c r="I1565" s="2">
        <f t="shared" si="98"/>
        <v>720</v>
      </c>
      <c r="J1565" s="1">
        <v>190000</v>
      </c>
      <c r="K1565" s="1">
        <v>190000</v>
      </c>
      <c r="L1565" s="1" t="s">
        <v>3564</v>
      </c>
      <c r="M1565" s="1" t="s">
        <v>19</v>
      </c>
      <c r="N1565" s="1" t="s">
        <v>20</v>
      </c>
      <c r="O1565" s="1" t="s">
        <v>3563</v>
      </c>
      <c r="P1565" s="1" t="s">
        <v>3563</v>
      </c>
      <c r="Q1565" s="1" t="s">
        <v>3564</v>
      </c>
      <c r="R1565" s="1" t="s">
        <v>3976</v>
      </c>
      <c r="S1565" s="1">
        <v>0</v>
      </c>
      <c r="T1565" s="1" t="s">
        <v>21</v>
      </c>
    </row>
    <row r="1566" spans="1:20" x14ac:dyDescent="0.35">
      <c r="A1566" s="1" t="s">
        <v>14</v>
      </c>
      <c r="B1566" s="1" t="s">
        <v>3565</v>
      </c>
      <c r="C1566" s="1" t="s">
        <v>748</v>
      </c>
      <c r="D1566" s="1" t="s">
        <v>1176</v>
      </c>
      <c r="E1566" t="str">
        <f t="shared" si="96"/>
        <v>2021</v>
      </c>
      <c r="F1566" t="str">
        <f t="shared" si="97"/>
        <v>agosto</v>
      </c>
      <c r="G1566" s="3">
        <v>45566</v>
      </c>
      <c r="H1566" s="4">
        <f t="shared" si="99"/>
        <v>1145</v>
      </c>
      <c r="I1566" s="2">
        <f t="shared" si="98"/>
        <v>720</v>
      </c>
      <c r="J1566" s="1">
        <v>19423</v>
      </c>
      <c r="K1566" s="1">
        <v>19423</v>
      </c>
      <c r="L1566" s="1" t="s">
        <v>3566</v>
      </c>
      <c r="M1566" s="1" t="s">
        <v>19</v>
      </c>
      <c r="N1566" s="1" t="s">
        <v>20</v>
      </c>
      <c r="O1566" s="1" t="s">
        <v>3565</v>
      </c>
      <c r="P1566" s="1" t="s">
        <v>3565</v>
      </c>
      <c r="Q1566" s="1" t="s">
        <v>3566</v>
      </c>
      <c r="R1566" s="1" t="s">
        <v>3976</v>
      </c>
      <c r="S1566" s="1">
        <v>0</v>
      </c>
      <c r="T1566" s="1" t="s">
        <v>21</v>
      </c>
    </row>
    <row r="1567" spans="1:20" x14ac:dyDescent="0.35">
      <c r="A1567" s="1" t="s">
        <v>14</v>
      </c>
      <c r="B1567" s="1" t="s">
        <v>3567</v>
      </c>
      <c r="C1567" s="1" t="s">
        <v>1278</v>
      </c>
      <c r="D1567" s="1" t="s">
        <v>1334</v>
      </c>
      <c r="E1567" t="str">
        <f t="shared" si="96"/>
        <v>2021</v>
      </c>
      <c r="F1567" t="str">
        <f t="shared" si="97"/>
        <v>octubre</v>
      </c>
      <c r="G1567" s="3">
        <v>45566</v>
      </c>
      <c r="H1567" s="4">
        <f t="shared" si="99"/>
        <v>1085</v>
      </c>
      <c r="I1567" s="2">
        <f t="shared" si="98"/>
        <v>720</v>
      </c>
      <c r="J1567" s="1">
        <v>216994</v>
      </c>
      <c r="K1567" s="1">
        <v>216994</v>
      </c>
      <c r="L1567" s="1" t="s">
        <v>3568</v>
      </c>
      <c r="M1567" s="1" t="s">
        <v>19</v>
      </c>
      <c r="N1567" s="1" t="s">
        <v>20</v>
      </c>
      <c r="O1567" s="1" t="s">
        <v>3567</v>
      </c>
      <c r="P1567" s="1" t="s">
        <v>3567</v>
      </c>
      <c r="Q1567" s="1" t="s">
        <v>3568</v>
      </c>
      <c r="R1567" s="1" t="s">
        <v>3976</v>
      </c>
      <c r="S1567" s="1">
        <v>0</v>
      </c>
      <c r="T1567" s="1" t="s">
        <v>21</v>
      </c>
    </row>
    <row r="1568" spans="1:20" x14ac:dyDescent="0.35">
      <c r="A1568" s="1" t="s">
        <v>14</v>
      </c>
      <c r="B1568" s="1" t="s">
        <v>3569</v>
      </c>
      <c r="C1568" s="1" t="s">
        <v>3570</v>
      </c>
      <c r="D1568" s="1" t="s">
        <v>1314</v>
      </c>
      <c r="E1568" t="str">
        <f t="shared" si="96"/>
        <v>2021</v>
      </c>
      <c r="F1568" t="str">
        <f t="shared" si="97"/>
        <v>septiembre</v>
      </c>
      <c r="G1568" s="3">
        <v>45566</v>
      </c>
      <c r="H1568" s="4">
        <f t="shared" si="99"/>
        <v>1107</v>
      </c>
      <c r="I1568" s="2">
        <f t="shared" si="98"/>
        <v>720</v>
      </c>
      <c r="J1568" s="1">
        <v>99423</v>
      </c>
      <c r="K1568" s="1">
        <v>99423</v>
      </c>
      <c r="L1568" s="1" t="s">
        <v>3571</v>
      </c>
      <c r="M1568" s="1" t="s">
        <v>19</v>
      </c>
      <c r="N1568" s="1" t="s">
        <v>20</v>
      </c>
      <c r="O1568" s="1" t="s">
        <v>3569</v>
      </c>
      <c r="P1568" s="1" t="s">
        <v>3569</v>
      </c>
      <c r="Q1568" s="1" t="s">
        <v>3571</v>
      </c>
      <c r="R1568" s="1" t="s">
        <v>3976</v>
      </c>
      <c r="S1568" s="1">
        <v>0</v>
      </c>
      <c r="T1568" s="1" t="s">
        <v>21</v>
      </c>
    </row>
    <row r="1569" spans="1:20" x14ac:dyDescent="0.35">
      <c r="A1569" s="1" t="s">
        <v>14</v>
      </c>
      <c r="B1569" s="1" t="s">
        <v>3572</v>
      </c>
      <c r="C1569" s="1" t="s">
        <v>1333</v>
      </c>
      <c r="D1569" s="1" t="s">
        <v>3573</v>
      </c>
      <c r="E1569" t="str">
        <f t="shared" si="96"/>
        <v>2021</v>
      </c>
      <c r="F1569" t="str">
        <f t="shared" si="97"/>
        <v>octubre</v>
      </c>
      <c r="G1569" s="3">
        <v>45566</v>
      </c>
      <c r="H1569" s="4">
        <f t="shared" si="99"/>
        <v>1093</v>
      </c>
      <c r="I1569" s="2">
        <f t="shared" si="98"/>
        <v>720</v>
      </c>
      <c r="J1569" s="1">
        <v>190000</v>
      </c>
      <c r="K1569" s="1">
        <v>190000</v>
      </c>
      <c r="L1569" s="1" t="s">
        <v>3574</v>
      </c>
      <c r="M1569" s="1" t="s">
        <v>19</v>
      </c>
      <c r="N1569" s="1" t="s">
        <v>20</v>
      </c>
      <c r="O1569" s="1" t="s">
        <v>3572</v>
      </c>
      <c r="P1569" s="1" t="s">
        <v>3572</v>
      </c>
      <c r="Q1569" s="1" t="s">
        <v>3574</v>
      </c>
      <c r="R1569" s="1" t="s">
        <v>3976</v>
      </c>
      <c r="S1569" s="1">
        <v>0</v>
      </c>
      <c r="T1569" s="1" t="s">
        <v>21</v>
      </c>
    </row>
    <row r="1570" spans="1:20" x14ac:dyDescent="0.35">
      <c r="A1570" s="1" t="s">
        <v>14</v>
      </c>
      <c r="B1570" s="1" t="s">
        <v>3575</v>
      </c>
      <c r="C1570" s="1" t="s">
        <v>3576</v>
      </c>
      <c r="D1570" s="1" t="s">
        <v>29</v>
      </c>
      <c r="E1570" t="str">
        <f t="shared" si="96"/>
        <v>2021</v>
      </c>
      <c r="F1570" t="str">
        <f t="shared" si="97"/>
        <v>septiembre</v>
      </c>
      <c r="G1570" s="3">
        <v>45566</v>
      </c>
      <c r="H1570" s="4">
        <f t="shared" si="99"/>
        <v>1106</v>
      </c>
      <c r="I1570" s="2">
        <f t="shared" si="98"/>
        <v>720</v>
      </c>
      <c r="J1570" s="1">
        <v>45000</v>
      </c>
      <c r="K1570" s="1">
        <v>45000</v>
      </c>
      <c r="L1570" s="1" t="s">
        <v>3577</v>
      </c>
      <c r="M1570" s="1" t="s">
        <v>19</v>
      </c>
      <c r="N1570" s="1" t="s">
        <v>20</v>
      </c>
      <c r="O1570" s="1" t="s">
        <v>3575</v>
      </c>
      <c r="P1570" s="1" t="s">
        <v>3575</v>
      </c>
      <c r="Q1570" s="1" t="s">
        <v>3577</v>
      </c>
      <c r="R1570" s="1" t="s">
        <v>3976</v>
      </c>
      <c r="S1570" s="1">
        <v>0</v>
      </c>
      <c r="T1570" s="1" t="s">
        <v>21</v>
      </c>
    </row>
    <row r="1571" spans="1:20" x14ac:dyDescent="0.35">
      <c r="A1571" s="1" t="s">
        <v>14</v>
      </c>
      <c r="B1571" s="1" t="s">
        <v>3578</v>
      </c>
      <c r="C1571" s="1" t="s">
        <v>1337</v>
      </c>
      <c r="D1571" s="1" t="s">
        <v>1275</v>
      </c>
      <c r="E1571" t="str">
        <f t="shared" si="96"/>
        <v>2021</v>
      </c>
      <c r="F1571" t="str">
        <f t="shared" si="97"/>
        <v>octubre</v>
      </c>
      <c r="G1571" s="3">
        <v>45566</v>
      </c>
      <c r="H1571" s="4">
        <f t="shared" si="99"/>
        <v>1075</v>
      </c>
      <c r="I1571" s="2">
        <f t="shared" si="98"/>
        <v>720</v>
      </c>
      <c r="J1571" s="1">
        <v>190000</v>
      </c>
      <c r="K1571" s="1">
        <v>190000</v>
      </c>
      <c r="L1571" s="1" t="s">
        <v>3579</v>
      </c>
      <c r="M1571" s="1" t="s">
        <v>19</v>
      </c>
      <c r="N1571" s="1" t="s">
        <v>20</v>
      </c>
      <c r="O1571" s="1" t="s">
        <v>3578</v>
      </c>
      <c r="P1571" s="1" t="s">
        <v>3578</v>
      </c>
      <c r="Q1571" s="1" t="s">
        <v>3579</v>
      </c>
      <c r="R1571" s="1" t="s">
        <v>3976</v>
      </c>
      <c r="S1571" s="1">
        <v>0</v>
      </c>
      <c r="T1571" s="1" t="s">
        <v>21</v>
      </c>
    </row>
    <row r="1572" spans="1:20" x14ac:dyDescent="0.35">
      <c r="A1572" s="1" t="s">
        <v>14</v>
      </c>
      <c r="B1572" s="1" t="s">
        <v>3580</v>
      </c>
      <c r="C1572" s="1" t="s">
        <v>3581</v>
      </c>
      <c r="D1572" s="1" t="s">
        <v>3582</v>
      </c>
      <c r="E1572" t="str">
        <f t="shared" si="96"/>
        <v>2021</v>
      </c>
      <c r="F1572" t="str">
        <f t="shared" si="97"/>
        <v>octubre</v>
      </c>
      <c r="G1572" s="3">
        <v>45566</v>
      </c>
      <c r="H1572" s="4">
        <f t="shared" si="99"/>
        <v>1071</v>
      </c>
      <c r="I1572" s="2">
        <f t="shared" si="98"/>
        <v>720</v>
      </c>
      <c r="J1572" s="1">
        <v>190000</v>
      </c>
      <c r="K1572" s="1">
        <v>190000</v>
      </c>
      <c r="L1572" s="1" t="s">
        <v>3583</v>
      </c>
      <c r="M1572" s="1" t="s">
        <v>19</v>
      </c>
      <c r="N1572" s="1" t="s">
        <v>20</v>
      </c>
      <c r="O1572" s="1" t="s">
        <v>3580</v>
      </c>
      <c r="P1572" s="1" t="s">
        <v>3580</v>
      </c>
      <c r="Q1572" s="1" t="s">
        <v>3583</v>
      </c>
      <c r="R1572" s="1" t="s">
        <v>3976</v>
      </c>
      <c r="S1572" s="1">
        <v>0</v>
      </c>
      <c r="T1572" s="1" t="s">
        <v>21</v>
      </c>
    </row>
    <row r="1573" spans="1:20" x14ac:dyDescent="0.35">
      <c r="A1573" s="1" t="s">
        <v>14</v>
      </c>
      <c r="B1573" s="1" t="s">
        <v>3584</v>
      </c>
      <c r="C1573" s="1" t="s">
        <v>3585</v>
      </c>
      <c r="D1573" s="1" t="s">
        <v>1363</v>
      </c>
      <c r="E1573" t="str">
        <f t="shared" si="96"/>
        <v>2021</v>
      </c>
      <c r="F1573" t="str">
        <f t="shared" si="97"/>
        <v>noviembre</v>
      </c>
      <c r="G1573" s="3">
        <v>45566</v>
      </c>
      <c r="H1573" s="4">
        <f t="shared" si="99"/>
        <v>1058</v>
      </c>
      <c r="I1573" s="2">
        <f t="shared" si="98"/>
        <v>720</v>
      </c>
      <c r="J1573" s="1">
        <v>99423</v>
      </c>
      <c r="K1573" s="1">
        <v>99423</v>
      </c>
      <c r="L1573" s="1" t="s">
        <v>3586</v>
      </c>
      <c r="M1573" s="1" t="s">
        <v>19</v>
      </c>
      <c r="N1573" s="1" t="s">
        <v>20</v>
      </c>
      <c r="O1573" s="1" t="s">
        <v>3584</v>
      </c>
      <c r="P1573" s="1" t="s">
        <v>3584</v>
      </c>
      <c r="Q1573" s="1" t="s">
        <v>3586</v>
      </c>
      <c r="R1573" s="1" t="s">
        <v>3976</v>
      </c>
      <c r="S1573" s="1">
        <v>0</v>
      </c>
      <c r="T1573" s="1" t="s">
        <v>21</v>
      </c>
    </row>
    <row r="1574" spans="1:20" x14ac:dyDescent="0.35">
      <c r="A1574" s="1" t="s">
        <v>14</v>
      </c>
      <c r="B1574" s="1" t="s">
        <v>3587</v>
      </c>
      <c r="C1574" s="1" t="s">
        <v>1275</v>
      </c>
      <c r="D1574" s="1" t="s">
        <v>1363</v>
      </c>
      <c r="E1574" t="str">
        <f t="shared" si="96"/>
        <v>2021</v>
      </c>
      <c r="F1574" t="str">
        <f t="shared" si="97"/>
        <v>noviembre</v>
      </c>
      <c r="G1574" s="3">
        <v>45566</v>
      </c>
      <c r="H1574" s="4">
        <f t="shared" si="99"/>
        <v>1058</v>
      </c>
      <c r="I1574" s="2">
        <f t="shared" si="98"/>
        <v>720</v>
      </c>
      <c r="J1574" s="1">
        <v>99423</v>
      </c>
      <c r="K1574" s="1">
        <v>99423</v>
      </c>
      <c r="L1574" s="1" t="s">
        <v>3588</v>
      </c>
      <c r="M1574" s="1" t="s">
        <v>19</v>
      </c>
      <c r="N1574" s="1" t="s">
        <v>20</v>
      </c>
      <c r="O1574" s="1" t="s">
        <v>3587</v>
      </c>
      <c r="P1574" s="1" t="s">
        <v>3587</v>
      </c>
      <c r="Q1574" s="1" t="s">
        <v>3588</v>
      </c>
      <c r="R1574" s="1" t="s">
        <v>3976</v>
      </c>
      <c r="S1574" s="1">
        <v>0</v>
      </c>
      <c r="T1574" s="1" t="s">
        <v>21</v>
      </c>
    </row>
    <row r="1575" spans="1:20" x14ac:dyDescent="0.35">
      <c r="A1575" s="1" t="s">
        <v>14</v>
      </c>
      <c r="B1575" s="1" t="s">
        <v>3589</v>
      </c>
      <c r="C1575" s="1" t="s">
        <v>1403</v>
      </c>
      <c r="D1575" s="1" t="s">
        <v>3590</v>
      </c>
      <c r="E1575" t="str">
        <f t="shared" si="96"/>
        <v>2021</v>
      </c>
      <c r="F1575" t="str">
        <f t="shared" si="97"/>
        <v>diciembre</v>
      </c>
      <c r="G1575" s="3">
        <v>45566</v>
      </c>
      <c r="H1575" s="4">
        <f t="shared" si="99"/>
        <v>1015</v>
      </c>
      <c r="I1575" s="2">
        <f t="shared" si="98"/>
        <v>720</v>
      </c>
      <c r="J1575" s="1">
        <v>99423</v>
      </c>
      <c r="K1575" s="1">
        <v>99423</v>
      </c>
      <c r="L1575" s="1" t="s">
        <v>3591</v>
      </c>
      <c r="M1575" s="1" t="s">
        <v>19</v>
      </c>
      <c r="N1575" s="1" t="s">
        <v>20</v>
      </c>
      <c r="O1575" s="1" t="s">
        <v>3589</v>
      </c>
      <c r="P1575" s="1" t="s">
        <v>3589</v>
      </c>
      <c r="Q1575" s="1" t="s">
        <v>3591</v>
      </c>
      <c r="R1575" s="1" t="s">
        <v>3976</v>
      </c>
      <c r="S1575" s="1">
        <v>0</v>
      </c>
      <c r="T1575" s="1" t="s">
        <v>21</v>
      </c>
    </row>
    <row r="1576" spans="1:20" x14ac:dyDescent="0.35">
      <c r="A1576" s="1" t="s">
        <v>14</v>
      </c>
      <c r="B1576" s="1" t="s">
        <v>3592</v>
      </c>
      <c r="C1576" s="1" t="s">
        <v>1403</v>
      </c>
      <c r="D1576" s="1" t="s">
        <v>3590</v>
      </c>
      <c r="E1576" t="str">
        <f t="shared" si="96"/>
        <v>2021</v>
      </c>
      <c r="F1576" t="str">
        <f t="shared" si="97"/>
        <v>diciembre</v>
      </c>
      <c r="G1576" s="3">
        <v>45566</v>
      </c>
      <c r="H1576" s="4">
        <f t="shared" si="99"/>
        <v>1015</v>
      </c>
      <c r="I1576" s="2">
        <f t="shared" si="98"/>
        <v>720</v>
      </c>
      <c r="J1576" s="1">
        <v>36994</v>
      </c>
      <c r="K1576" s="1">
        <v>36994</v>
      </c>
      <c r="L1576" s="1" t="s">
        <v>3593</v>
      </c>
      <c r="M1576" s="1" t="s">
        <v>19</v>
      </c>
      <c r="N1576" s="1" t="s">
        <v>20</v>
      </c>
      <c r="O1576" s="1" t="s">
        <v>3592</v>
      </c>
      <c r="P1576" s="1" t="s">
        <v>3592</v>
      </c>
      <c r="Q1576" s="1" t="s">
        <v>3593</v>
      </c>
      <c r="R1576" s="1" t="s">
        <v>3976</v>
      </c>
      <c r="S1576" s="1">
        <v>0</v>
      </c>
      <c r="T1576" s="1" t="s">
        <v>21</v>
      </c>
    </row>
    <row r="1577" spans="1:20" x14ac:dyDescent="0.35">
      <c r="A1577" s="1" t="s">
        <v>14</v>
      </c>
      <c r="B1577" s="1" t="s">
        <v>3594</v>
      </c>
      <c r="C1577" s="1" t="s">
        <v>3595</v>
      </c>
      <c r="D1577" s="1" t="s">
        <v>1412</v>
      </c>
      <c r="E1577" t="str">
        <f t="shared" si="96"/>
        <v>2022</v>
      </c>
      <c r="F1577" t="str">
        <f t="shared" si="97"/>
        <v>enero</v>
      </c>
      <c r="G1577" s="3">
        <v>45566</v>
      </c>
      <c r="H1577" s="4">
        <f t="shared" si="99"/>
        <v>980</v>
      </c>
      <c r="I1577" s="2">
        <f t="shared" si="98"/>
        <v>720</v>
      </c>
      <c r="J1577" s="1">
        <v>99423</v>
      </c>
      <c r="K1577" s="1">
        <v>99423</v>
      </c>
      <c r="L1577" s="1" t="s">
        <v>3596</v>
      </c>
      <c r="M1577" s="1" t="s">
        <v>19</v>
      </c>
      <c r="N1577" s="1" t="s">
        <v>20</v>
      </c>
      <c r="O1577" s="1" t="s">
        <v>3594</v>
      </c>
      <c r="P1577" s="1" t="s">
        <v>3594</v>
      </c>
      <c r="Q1577" s="1" t="s">
        <v>3596</v>
      </c>
      <c r="R1577" s="1" t="s">
        <v>3976</v>
      </c>
      <c r="S1577" s="1">
        <v>0</v>
      </c>
      <c r="T1577" s="1" t="s">
        <v>21</v>
      </c>
    </row>
    <row r="1578" spans="1:20" x14ac:dyDescent="0.35">
      <c r="A1578" s="1" t="s">
        <v>14</v>
      </c>
      <c r="B1578" s="1" t="s">
        <v>3597</v>
      </c>
      <c r="C1578" s="1" t="s">
        <v>3598</v>
      </c>
      <c r="D1578" s="1" t="s">
        <v>1425</v>
      </c>
      <c r="E1578" t="str">
        <f t="shared" si="96"/>
        <v>2022</v>
      </c>
      <c r="F1578" t="str">
        <f t="shared" si="97"/>
        <v>febrero</v>
      </c>
      <c r="G1578" s="3">
        <v>45566</v>
      </c>
      <c r="H1578" s="4">
        <f t="shared" si="99"/>
        <v>956</v>
      </c>
      <c r="I1578" s="2">
        <f t="shared" si="98"/>
        <v>720</v>
      </c>
      <c r="J1578" s="1">
        <v>45000</v>
      </c>
      <c r="K1578" s="1">
        <v>45000</v>
      </c>
      <c r="L1578" s="1" t="s">
        <v>3599</v>
      </c>
      <c r="M1578" s="1" t="s">
        <v>19</v>
      </c>
      <c r="N1578" s="1" t="s">
        <v>20</v>
      </c>
      <c r="O1578" s="1" t="s">
        <v>3597</v>
      </c>
      <c r="P1578" s="1" t="s">
        <v>3597</v>
      </c>
      <c r="Q1578" s="1" t="s">
        <v>3599</v>
      </c>
      <c r="R1578" s="1" t="s">
        <v>3976</v>
      </c>
      <c r="S1578" s="1">
        <v>0</v>
      </c>
      <c r="T1578" s="1" t="s">
        <v>21</v>
      </c>
    </row>
    <row r="1579" spans="1:20" x14ac:dyDescent="0.35">
      <c r="A1579" s="1" t="s">
        <v>14</v>
      </c>
      <c r="B1579" s="1" t="s">
        <v>3600</v>
      </c>
      <c r="C1579" s="1" t="s">
        <v>3601</v>
      </c>
      <c r="D1579" s="1" t="s">
        <v>1478</v>
      </c>
      <c r="E1579" t="str">
        <f t="shared" si="96"/>
        <v>2022</v>
      </c>
      <c r="F1579" t="str">
        <f t="shared" si="97"/>
        <v>abril</v>
      </c>
      <c r="G1579" s="3">
        <v>45566</v>
      </c>
      <c r="H1579" s="4">
        <f t="shared" si="99"/>
        <v>896</v>
      </c>
      <c r="I1579" s="2">
        <f t="shared" si="98"/>
        <v>720</v>
      </c>
      <c r="J1579" s="1">
        <v>99423</v>
      </c>
      <c r="K1579" s="1">
        <v>99423</v>
      </c>
      <c r="L1579" s="1" t="s">
        <v>3602</v>
      </c>
      <c r="M1579" s="1" t="s">
        <v>19</v>
      </c>
      <c r="N1579" s="1" t="s">
        <v>20</v>
      </c>
      <c r="O1579" s="1" t="s">
        <v>3600</v>
      </c>
      <c r="P1579" s="1" t="s">
        <v>3600</v>
      </c>
      <c r="Q1579" s="1" t="s">
        <v>3602</v>
      </c>
      <c r="R1579" s="1" t="s">
        <v>3976</v>
      </c>
      <c r="S1579" s="1">
        <v>0</v>
      </c>
      <c r="T1579" s="1" t="s">
        <v>21</v>
      </c>
    </row>
    <row r="1580" spans="1:20" x14ac:dyDescent="0.35">
      <c r="A1580" s="1" t="s">
        <v>14</v>
      </c>
      <c r="B1580" s="1" t="s">
        <v>3603</v>
      </c>
      <c r="C1580" s="1" t="s">
        <v>1532</v>
      </c>
      <c r="D1580" s="1" t="s">
        <v>1555</v>
      </c>
      <c r="E1580" t="str">
        <f t="shared" si="96"/>
        <v>2022</v>
      </c>
      <c r="F1580" t="str">
        <f t="shared" si="97"/>
        <v>agosto</v>
      </c>
      <c r="G1580" s="3">
        <v>45566</v>
      </c>
      <c r="H1580" s="4">
        <f t="shared" si="99"/>
        <v>776</v>
      </c>
      <c r="I1580" s="2">
        <f t="shared" si="98"/>
        <v>720</v>
      </c>
      <c r="J1580" s="1">
        <v>99423</v>
      </c>
      <c r="K1580" s="1">
        <v>99423</v>
      </c>
      <c r="L1580" s="1" t="s">
        <v>3604</v>
      </c>
      <c r="M1580" s="1" t="s">
        <v>19</v>
      </c>
      <c r="N1580" s="1" t="s">
        <v>20</v>
      </c>
      <c r="O1580" s="1" t="s">
        <v>3603</v>
      </c>
      <c r="P1580" s="1" t="s">
        <v>3603</v>
      </c>
      <c r="Q1580" s="1" t="s">
        <v>3604</v>
      </c>
      <c r="R1580" s="1" t="s">
        <v>3976</v>
      </c>
      <c r="S1580" s="1">
        <v>0</v>
      </c>
      <c r="T1580" s="1" t="s">
        <v>21</v>
      </c>
    </row>
    <row r="1581" spans="1:20" x14ac:dyDescent="0.35">
      <c r="A1581" s="1" t="s">
        <v>14</v>
      </c>
      <c r="B1581" s="1" t="s">
        <v>3605</v>
      </c>
      <c r="C1581" s="1" t="s">
        <v>3606</v>
      </c>
      <c r="D1581" s="1" t="s">
        <v>2195</v>
      </c>
      <c r="E1581" t="str">
        <f t="shared" si="96"/>
        <v>2022</v>
      </c>
      <c r="F1581" t="str">
        <f t="shared" si="97"/>
        <v>septiembre</v>
      </c>
      <c r="G1581" s="3">
        <v>45566</v>
      </c>
      <c r="H1581" s="4">
        <f t="shared" si="99"/>
        <v>742</v>
      </c>
      <c r="I1581" s="2">
        <f t="shared" si="98"/>
        <v>720</v>
      </c>
      <c r="J1581" s="1">
        <v>99423</v>
      </c>
      <c r="K1581" s="1">
        <v>99423</v>
      </c>
      <c r="L1581" s="1" t="s">
        <v>3607</v>
      </c>
      <c r="M1581" s="1" t="s">
        <v>19</v>
      </c>
      <c r="N1581" s="1" t="s">
        <v>20</v>
      </c>
      <c r="O1581" s="1" t="s">
        <v>3605</v>
      </c>
      <c r="P1581" s="1" t="s">
        <v>3605</v>
      </c>
      <c r="Q1581" s="1" t="s">
        <v>3607</v>
      </c>
      <c r="R1581" s="1" t="s">
        <v>3976</v>
      </c>
      <c r="S1581" s="1">
        <v>0</v>
      </c>
      <c r="T1581" s="1" t="s">
        <v>21</v>
      </c>
    </row>
    <row r="1582" spans="1:20" x14ac:dyDescent="0.35">
      <c r="A1582" s="1" t="s">
        <v>14</v>
      </c>
      <c r="B1582" s="1" t="s">
        <v>3608</v>
      </c>
      <c r="C1582" s="1" t="s">
        <v>1563</v>
      </c>
      <c r="D1582" s="1" t="s">
        <v>1490</v>
      </c>
      <c r="E1582" t="str">
        <f t="shared" si="96"/>
        <v>2022</v>
      </c>
      <c r="F1582" t="str">
        <f t="shared" si="97"/>
        <v>julio</v>
      </c>
      <c r="G1582" s="3">
        <v>45566</v>
      </c>
      <c r="H1582" s="4">
        <f t="shared" si="99"/>
        <v>799</v>
      </c>
      <c r="I1582" s="2">
        <f t="shared" si="98"/>
        <v>720</v>
      </c>
      <c r="J1582" s="1">
        <v>99423</v>
      </c>
      <c r="K1582" s="1">
        <v>99423</v>
      </c>
      <c r="L1582" s="1" t="s">
        <v>3609</v>
      </c>
      <c r="M1582" s="1" t="s">
        <v>19</v>
      </c>
      <c r="N1582" s="1" t="s">
        <v>20</v>
      </c>
      <c r="O1582" s="1" t="s">
        <v>3608</v>
      </c>
      <c r="P1582" s="1" t="s">
        <v>3608</v>
      </c>
      <c r="Q1582" s="1" t="s">
        <v>3609</v>
      </c>
      <c r="R1582" s="1" t="s">
        <v>3976</v>
      </c>
      <c r="S1582" s="1">
        <v>0</v>
      </c>
      <c r="T1582" s="1" t="s">
        <v>21</v>
      </c>
    </row>
    <row r="1583" spans="1:20" x14ac:dyDescent="0.35">
      <c r="A1583" s="1" t="s">
        <v>14</v>
      </c>
      <c r="B1583" s="1" t="s">
        <v>3610</v>
      </c>
      <c r="C1583" s="1" t="s">
        <v>1563</v>
      </c>
      <c r="D1583" s="1" t="s">
        <v>1490</v>
      </c>
      <c r="E1583" t="str">
        <f t="shared" si="96"/>
        <v>2022</v>
      </c>
      <c r="F1583" t="str">
        <f t="shared" si="97"/>
        <v>julio</v>
      </c>
      <c r="G1583" s="3">
        <v>45566</v>
      </c>
      <c r="H1583" s="4">
        <f t="shared" si="99"/>
        <v>799</v>
      </c>
      <c r="I1583" s="2">
        <f t="shared" si="98"/>
        <v>720</v>
      </c>
      <c r="J1583" s="1">
        <v>99423</v>
      </c>
      <c r="K1583" s="1">
        <v>99423</v>
      </c>
      <c r="L1583" s="1" t="s">
        <v>3611</v>
      </c>
      <c r="M1583" s="1" t="s">
        <v>19</v>
      </c>
      <c r="N1583" s="1" t="s">
        <v>20</v>
      </c>
      <c r="O1583" s="1" t="s">
        <v>3610</v>
      </c>
      <c r="P1583" s="1" t="s">
        <v>3610</v>
      </c>
      <c r="Q1583" s="1" t="s">
        <v>3611</v>
      </c>
      <c r="R1583" s="1" t="s">
        <v>3976</v>
      </c>
      <c r="S1583" s="1">
        <v>0</v>
      </c>
      <c r="T1583" s="1" t="s">
        <v>21</v>
      </c>
    </row>
    <row r="1584" spans="1:20" x14ac:dyDescent="0.35">
      <c r="A1584" s="1" t="s">
        <v>14</v>
      </c>
      <c r="B1584" s="1" t="s">
        <v>3612</v>
      </c>
      <c r="C1584" s="1" t="s">
        <v>1563</v>
      </c>
      <c r="D1584" s="1" t="s">
        <v>1555</v>
      </c>
      <c r="E1584" t="str">
        <f t="shared" si="96"/>
        <v>2022</v>
      </c>
      <c r="F1584" t="str">
        <f t="shared" si="97"/>
        <v>agosto</v>
      </c>
      <c r="G1584" s="3">
        <v>45566</v>
      </c>
      <c r="H1584" s="4">
        <f t="shared" si="99"/>
        <v>776</v>
      </c>
      <c r="I1584" s="2">
        <f t="shared" si="98"/>
        <v>720</v>
      </c>
      <c r="J1584" s="1">
        <v>216994</v>
      </c>
      <c r="K1584" s="1">
        <v>216994</v>
      </c>
      <c r="L1584" s="1" t="s">
        <v>3613</v>
      </c>
      <c r="M1584" s="1" t="s">
        <v>19</v>
      </c>
      <c r="N1584" s="1" t="s">
        <v>20</v>
      </c>
      <c r="O1584" s="1" t="s">
        <v>3612</v>
      </c>
      <c r="P1584" s="1" t="s">
        <v>3612</v>
      </c>
      <c r="Q1584" s="1" t="s">
        <v>3613</v>
      </c>
      <c r="R1584" s="1" t="s">
        <v>3976</v>
      </c>
      <c r="S1584" s="1">
        <v>0</v>
      </c>
      <c r="T1584" s="1" t="s">
        <v>21</v>
      </c>
    </row>
    <row r="1585" spans="1:20" x14ac:dyDescent="0.35">
      <c r="A1585" s="1" t="s">
        <v>14</v>
      </c>
      <c r="B1585" s="1" t="s">
        <v>3614</v>
      </c>
      <c r="C1585" s="1" t="s">
        <v>1563</v>
      </c>
      <c r="D1585" s="1" t="s">
        <v>1490</v>
      </c>
      <c r="E1585" t="str">
        <f t="shared" si="96"/>
        <v>2022</v>
      </c>
      <c r="F1585" t="str">
        <f t="shared" si="97"/>
        <v>julio</v>
      </c>
      <c r="G1585" s="3">
        <v>45566</v>
      </c>
      <c r="H1585" s="4">
        <f t="shared" si="99"/>
        <v>799</v>
      </c>
      <c r="I1585" s="2">
        <f t="shared" si="98"/>
        <v>720</v>
      </c>
      <c r="J1585" s="1">
        <v>99423</v>
      </c>
      <c r="K1585" s="1">
        <v>99423</v>
      </c>
      <c r="L1585" s="1" t="s">
        <v>3615</v>
      </c>
      <c r="M1585" s="1" t="s">
        <v>19</v>
      </c>
      <c r="N1585" s="1" t="s">
        <v>20</v>
      </c>
      <c r="O1585" s="1" t="s">
        <v>3614</v>
      </c>
      <c r="P1585" s="1" t="s">
        <v>3614</v>
      </c>
      <c r="Q1585" s="1" t="s">
        <v>3615</v>
      </c>
      <c r="R1585" s="1" t="s">
        <v>3976</v>
      </c>
      <c r="S1585" s="1">
        <v>0</v>
      </c>
      <c r="T1585" s="1" t="s">
        <v>21</v>
      </c>
    </row>
    <row r="1586" spans="1:20" x14ac:dyDescent="0.35">
      <c r="A1586" s="1" t="s">
        <v>14</v>
      </c>
      <c r="B1586" s="1" t="s">
        <v>3616</v>
      </c>
      <c r="C1586" s="1" t="s">
        <v>1563</v>
      </c>
      <c r="D1586" s="1" t="s">
        <v>1490</v>
      </c>
      <c r="E1586" t="str">
        <f t="shared" si="96"/>
        <v>2022</v>
      </c>
      <c r="F1586" t="str">
        <f t="shared" si="97"/>
        <v>julio</v>
      </c>
      <c r="G1586" s="3">
        <v>45566</v>
      </c>
      <c r="H1586" s="4">
        <f t="shared" si="99"/>
        <v>799</v>
      </c>
      <c r="I1586" s="2">
        <f t="shared" si="98"/>
        <v>720</v>
      </c>
      <c r="J1586" s="1">
        <v>99423</v>
      </c>
      <c r="K1586" s="1">
        <v>99423</v>
      </c>
      <c r="L1586" s="1" t="s">
        <v>3617</v>
      </c>
      <c r="M1586" s="1" t="s">
        <v>19</v>
      </c>
      <c r="N1586" s="1" t="s">
        <v>20</v>
      </c>
      <c r="O1586" s="1" t="s">
        <v>3616</v>
      </c>
      <c r="P1586" s="1" t="s">
        <v>3616</v>
      </c>
      <c r="Q1586" s="1" t="s">
        <v>3617</v>
      </c>
      <c r="R1586" s="1" t="s">
        <v>3976</v>
      </c>
      <c r="S1586" s="1">
        <v>0</v>
      </c>
      <c r="T1586" s="1" t="s">
        <v>21</v>
      </c>
    </row>
    <row r="1587" spans="1:20" x14ac:dyDescent="0.35">
      <c r="A1587" s="1" t="s">
        <v>14</v>
      </c>
      <c r="B1587" s="1" t="s">
        <v>3618</v>
      </c>
      <c r="C1587" s="1" t="s">
        <v>1563</v>
      </c>
      <c r="D1587" s="1" t="s">
        <v>1490</v>
      </c>
      <c r="E1587" t="str">
        <f t="shared" si="96"/>
        <v>2022</v>
      </c>
      <c r="F1587" t="str">
        <f t="shared" si="97"/>
        <v>julio</v>
      </c>
      <c r="G1587" s="3">
        <v>45566</v>
      </c>
      <c r="H1587" s="4">
        <f t="shared" si="99"/>
        <v>799</v>
      </c>
      <c r="I1587" s="2">
        <f t="shared" si="98"/>
        <v>720</v>
      </c>
      <c r="J1587" s="1">
        <v>99423</v>
      </c>
      <c r="K1587" s="1">
        <v>99423</v>
      </c>
      <c r="L1587" s="1" t="s">
        <v>3619</v>
      </c>
      <c r="M1587" s="1" t="s">
        <v>19</v>
      </c>
      <c r="N1587" s="1" t="s">
        <v>20</v>
      </c>
      <c r="O1587" s="1" t="s">
        <v>3618</v>
      </c>
      <c r="P1587" s="1" t="s">
        <v>3618</v>
      </c>
      <c r="Q1587" s="1" t="s">
        <v>3619</v>
      </c>
      <c r="R1587" s="1" t="s">
        <v>3976</v>
      </c>
      <c r="S1587" s="1">
        <v>0</v>
      </c>
      <c r="T1587" s="1" t="s">
        <v>21</v>
      </c>
    </row>
    <row r="1588" spans="1:20" x14ac:dyDescent="0.35">
      <c r="A1588" s="1" t="s">
        <v>14</v>
      </c>
      <c r="B1588" s="1" t="s">
        <v>3620</v>
      </c>
      <c r="C1588" s="1" t="s">
        <v>1574</v>
      </c>
      <c r="D1588" s="1" t="s">
        <v>1555</v>
      </c>
      <c r="E1588" t="str">
        <f t="shared" si="96"/>
        <v>2022</v>
      </c>
      <c r="F1588" t="str">
        <f t="shared" si="97"/>
        <v>agosto</v>
      </c>
      <c r="G1588" s="3">
        <v>45566</v>
      </c>
      <c r="H1588" s="4">
        <f t="shared" si="99"/>
        <v>776</v>
      </c>
      <c r="I1588" s="2">
        <f t="shared" si="98"/>
        <v>720</v>
      </c>
      <c r="J1588" s="1">
        <v>99423</v>
      </c>
      <c r="K1588" s="1">
        <v>99423</v>
      </c>
      <c r="L1588" s="1" t="s">
        <v>3621</v>
      </c>
      <c r="M1588" s="1" t="s">
        <v>19</v>
      </c>
      <c r="N1588" s="1" t="s">
        <v>20</v>
      </c>
      <c r="O1588" s="1" t="s">
        <v>3620</v>
      </c>
      <c r="P1588" s="1" t="s">
        <v>3620</v>
      </c>
      <c r="Q1588" s="1" t="s">
        <v>3621</v>
      </c>
      <c r="R1588" s="1" t="s">
        <v>3976</v>
      </c>
      <c r="S1588" s="1">
        <v>0</v>
      </c>
      <c r="T1588" s="1" t="s">
        <v>21</v>
      </c>
    </row>
    <row r="1589" spans="1:20" x14ac:dyDescent="0.35">
      <c r="A1589" s="1" t="s">
        <v>14</v>
      </c>
      <c r="B1589" s="1" t="s">
        <v>3622</v>
      </c>
      <c r="C1589" s="1" t="s">
        <v>1597</v>
      </c>
      <c r="D1589" s="1" t="s">
        <v>1555</v>
      </c>
      <c r="E1589" t="str">
        <f t="shared" si="96"/>
        <v>2022</v>
      </c>
      <c r="F1589" t="str">
        <f t="shared" si="97"/>
        <v>agosto</v>
      </c>
      <c r="G1589" s="3">
        <v>45566</v>
      </c>
      <c r="H1589" s="4">
        <f t="shared" si="99"/>
        <v>776</v>
      </c>
      <c r="I1589" s="2">
        <f t="shared" si="98"/>
        <v>720</v>
      </c>
      <c r="J1589" s="1">
        <v>99423</v>
      </c>
      <c r="K1589" s="1">
        <v>99423</v>
      </c>
      <c r="L1589" s="1" t="s">
        <v>3623</v>
      </c>
      <c r="M1589" s="1" t="s">
        <v>19</v>
      </c>
      <c r="N1589" s="1" t="s">
        <v>20</v>
      </c>
      <c r="O1589" s="1" t="s">
        <v>3622</v>
      </c>
      <c r="P1589" s="1" t="s">
        <v>3622</v>
      </c>
      <c r="Q1589" s="1" t="s">
        <v>3623</v>
      </c>
      <c r="R1589" s="1" t="s">
        <v>3976</v>
      </c>
      <c r="S1589" s="1">
        <v>0</v>
      </c>
      <c r="T1589" s="1" t="s">
        <v>21</v>
      </c>
    </row>
    <row r="1590" spans="1:20" x14ac:dyDescent="0.35">
      <c r="A1590" s="1" t="s">
        <v>14</v>
      </c>
      <c r="B1590" s="1" t="s">
        <v>3624</v>
      </c>
      <c r="C1590" s="1" t="s">
        <v>1667</v>
      </c>
      <c r="D1590" s="1" t="s">
        <v>1555</v>
      </c>
      <c r="E1590" t="str">
        <f t="shared" si="96"/>
        <v>2022</v>
      </c>
      <c r="F1590" t="str">
        <f t="shared" si="97"/>
        <v>agosto</v>
      </c>
      <c r="G1590" s="3">
        <v>45566</v>
      </c>
      <c r="H1590" s="4">
        <f t="shared" si="99"/>
        <v>776</v>
      </c>
      <c r="I1590" s="2">
        <f t="shared" si="98"/>
        <v>720</v>
      </c>
      <c r="J1590" s="1">
        <v>99423</v>
      </c>
      <c r="K1590" s="1">
        <v>99423</v>
      </c>
      <c r="L1590" s="1" t="s">
        <v>3625</v>
      </c>
      <c r="M1590" s="1" t="s">
        <v>19</v>
      </c>
      <c r="N1590" s="1" t="s">
        <v>20</v>
      </c>
      <c r="O1590" s="1" t="s">
        <v>3624</v>
      </c>
      <c r="P1590" s="1" t="s">
        <v>3624</v>
      </c>
      <c r="Q1590" s="1" t="s">
        <v>3625</v>
      </c>
      <c r="R1590" s="1" t="s">
        <v>3976</v>
      </c>
      <c r="S1590" s="1">
        <v>0</v>
      </c>
      <c r="T1590" s="1" t="s">
        <v>21</v>
      </c>
    </row>
    <row r="1591" spans="1:20" x14ac:dyDescent="0.35">
      <c r="A1591" s="1" t="s">
        <v>14</v>
      </c>
      <c r="B1591" s="1" t="s">
        <v>3626</v>
      </c>
      <c r="C1591" s="1" t="s">
        <v>1674</v>
      </c>
      <c r="D1591" s="1" t="s">
        <v>1555</v>
      </c>
      <c r="E1591" t="str">
        <f t="shared" si="96"/>
        <v>2022</v>
      </c>
      <c r="F1591" t="str">
        <f t="shared" si="97"/>
        <v>agosto</v>
      </c>
      <c r="G1591" s="3">
        <v>45566</v>
      </c>
      <c r="H1591" s="4">
        <f t="shared" si="99"/>
        <v>776</v>
      </c>
      <c r="I1591" s="2">
        <f t="shared" si="98"/>
        <v>720</v>
      </c>
      <c r="J1591" s="1">
        <v>99423</v>
      </c>
      <c r="K1591" s="1">
        <v>99423</v>
      </c>
      <c r="L1591" s="1" t="s">
        <v>3627</v>
      </c>
      <c r="M1591" s="1" t="s">
        <v>19</v>
      </c>
      <c r="N1591" s="1" t="s">
        <v>20</v>
      </c>
      <c r="O1591" s="1" t="s">
        <v>3626</v>
      </c>
      <c r="P1591" s="1" t="s">
        <v>3626</v>
      </c>
      <c r="Q1591" s="1" t="s">
        <v>3627</v>
      </c>
      <c r="R1591" s="1" t="s">
        <v>3976</v>
      </c>
      <c r="S1591" s="1">
        <v>0</v>
      </c>
      <c r="T1591" s="1" t="s">
        <v>21</v>
      </c>
    </row>
    <row r="1592" spans="1:20" x14ac:dyDescent="0.35">
      <c r="A1592" s="1" t="s">
        <v>14</v>
      </c>
      <c r="B1592" s="1" t="s">
        <v>3628</v>
      </c>
      <c r="C1592" s="1" t="s">
        <v>1674</v>
      </c>
      <c r="D1592" s="1" t="s">
        <v>1555</v>
      </c>
      <c r="E1592" t="str">
        <f t="shared" si="96"/>
        <v>2022</v>
      </c>
      <c r="F1592" t="str">
        <f t="shared" si="97"/>
        <v>agosto</v>
      </c>
      <c r="G1592" s="3">
        <v>45566</v>
      </c>
      <c r="H1592" s="4">
        <f t="shared" si="99"/>
        <v>776</v>
      </c>
      <c r="I1592" s="2">
        <f t="shared" si="98"/>
        <v>720</v>
      </c>
      <c r="J1592" s="1">
        <v>99423</v>
      </c>
      <c r="K1592" s="1">
        <v>99423</v>
      </c>
      <c r="L1592" s="1" t="s">
        <v>3629</v>
      </c>
      <c r="M1592" s="1" t="s">
        <v>19</v>
      </c>
      <c r="N1592" s="1" t="s">
        <v>20</v>
      </c>
      <c r="O1592" s="1" t="s">
        <v>3628</v>
      </c>
      <c r="P1592" s="1" t="s">
        <v>3628</v>
      </c>
      <c r="Q1592" s="1" t="s">
        <v>3629</v>
      </c>
      <c r="R1592" s="1" t="s">
        <v>3976</v>
      </c>
      <c r="S1592" s="1">
        <v>0</v>
      </c>
      <c r="T1592" s="1" t="s">
        <v>21</v>
      </c>
    </row>
    <row r="1593" spans="1:20" x14ac:dyDescent="0.35">
      <c r="A1593" s="1" t="s">
        <v>14</v>
      </c>
      <c r="B1593" s="1" t="s">
        <v>3630</v>
      </c>
      <c r="C1593" s="1" t="s">
        <v>1679</v>
      </c>
      <c r="D1593" s="1" t="s">
        <v>1555</v>
      </c>
      <c r="E1593" t="str">
        <f t="shared" si="96"/>
        <v>2022</v>
      </c>
      <c r="F1593" t="str">
        <f t="shared" si="97"/>
        <v>agosto</v>
      </c>
      <c r="G1593" s="3">
        <v>45566</v>
      </c>
      <c r="H1593" s="4">
        <f t="shared" si="99"/>
        <v>776</v>
      </c>
      <c r="I1593" s="2">
        <f t="shared" si="98"/>
        <v>720</v>
      </c>
      <c r="J1593" s="1">
        <v>99423</v>
      </c>
      <c r="K1593" s="1">
        <v>99423</v>
      </c>
      <c r="L1593" s="1" t="s">
        <v>3631</v>
      </c>
      <c r="M1593" s="1" t="s">
        <v>19</v>
      </c>
      <c r="N1593" s="1" t="s">
        <v>20</v>
      </c>
      <c r="O1593" s="1" t="s">
        <v>3630</v>
      </c>
      <c r="P1593" s="1" t="s">
        <v>3630</v>
      </c>
      <c r="Q1593" s="1" t="s">
        <v>3631</v>
      </c>
      <c r="R1593" s="1" t="s">
        <v>3976</v>
      </c>
      <c r="S1593" s="1">
        <v>0</v>
      </c>
      <c r="T1593" s="1" t="s">
        <v>21</v>
      </c>
    </row>
    <row r="1594" spans="1:20" x14ac:dyDescent="0.35">
      <c r="A1594" s="1" t="s">
        <v>14</v>
      </c>
      <c r="B1594" s="1" t="s">
        <v>3632</v>
      </c>
      <c r="C1594" s="1" t="s">
        <v>1490</v>
      </c>
      <c r="D1594" s="1" t="s">
        <v>1555</v>
      </c>
      <c r="E1594" t="str">
        <f t="shared" si="96"/>
        <v>2022</v>
      </c>
      <c r="F1594" t="str">
        <f t="shared" si="97"/>
        <v>agosto</v>
      </c>
      <c r="G1594" s="3">
        <v>45566</v>
      </c>
      <c r="H1594" s="4">
        <f t="shared" si="99"/>
        <v>776</v>
      </c>
      <c r="I1594" s="2">
        <f t="shared" si="98"/>
        <v>720</v>
      </c>
      <c r="J1594" s="1">
        <v>99423</v>
      </c>
      <c r="K1594" s="1">
        <v>99423</v>
      </c>
      <c r="L1594" s="1" t="s">
        <v>3633</v>
      </c>
      <c r="M1594" s="1" t="s">
        <v>19</v>
      </c>
      <c r="N1594" s="1" t="s">
        <v>20</v>
      </c>
      <c r="O1594" s="1" t="s">
        <v>3632</v>
      </c>
      <c r="P1594" s="1" t="s">
        <v>3632</v>
      </c>
      <c r="Q1594" s="1" t="s">
        <v>3633</v>
      </c>
      <c r="R1594" s="1" t="s">
        <v>3976</v>
      </c>
      <c r="S1594" s="1">
        <v>0</v>
      </c>
      <c r="T1594" s="1" t="s">
        <v>21</v>
      </c>
    </row>
    <row r="1595" spans="1:20" x14ac:dyDescent="0.35">
      <c r="A1595" s="1" t="s">
        <v>14</v>
      </c>
      <c r="B1595" s="1" t="s">
        <v>3634</v>
      </c>
      <c r="C1595" s="1" t="s">
        <v>1490</v>
      </c>
      <c r="D1595" s="1" t="s">
        <v>1555</v>
      </c>
      <c r="E1595" t="str">
        <f t="shared" si="96"/>
        <v>2022</v>
      </c>
      <c r="F1595" t="str">
        <f t="shared" si="97"/>
        <v>agosto</v>
      </c>
      <c r="G1595" s="3">
        <v>45566</v>
      </c>
      <c r="H1595" s="4">
        <f t="shared" si="99"/>
        <v>776</v>
      </c>
      <c r="I1595" s="2">
        <f t="shared" si="98"/>
        <v>720</v>
      </c>
      <c r="J1595" s="1">
        <v>99423</v>
      </c>
      <c r="K1595" s="1">
        <v>99423</v>
      </c>
      <c r="L1595" s="1" t="s">
        <v>3635</v>
      </c>
      <c r="M1595" s="1" t="s">
        <v>19</v>
      </c>
      <c r="N1595" s="1" t="s">
        <v>20</v>
      </c>
      <c r="O1595" s="1" t="s">
        <v>3634</v>
      </c>
      <c r="P1595" s="1" t="s">
        <v>3634</v>
      </c>
      <c r="Q1595" s="1" t="s">
        <v>3635</v>
      </c>
      <c r="R1595" s="1" t="s">
        <v>3976</v>
      </c>
      <c r="S1595" s="1">
        <v>0</v>
      </c>
      <c r="T1595" s="1" t="s">
        <v>21</v>
      </c>
    </row>
    <row r="1596" spans="1:20" x14ac:dyDescent="0.35">
      <c r="A1596" s="1" t="s">
        <v>14</v>
      </c>
      <c r="B1596" s="1" t="s">
        <v>3636</v>
      </c>
      <c r="C1596" s="1" t="s">
        <v>1490</v>
      </c>
      <c r="D1596" s="1" t="s">
        <v>1555</v>
      </c>
      <c r="E1596" t="str">
        <f t="shared" si="96"/>
        <v>2022</v>
      </c>
      <c r="F1596" t="str">
        <f t="shared" si="97"/>
        <v>agosto</v>
      </c>
      <c r="G1596" s="3">
        <v>45566</v>
      </c>
      <c r="H1596" s="4">
        <f t="shared" si="99"/>
        <v>776</v>
      </c>
      <c r="I1596" s="2">
        <f t="shared" si="98"/>
        <v>720</v>
      </c>
      <c r="J1596" s="1">
        <v>99423</v>
      </c>
      <c r="K1596" s="1">
        <v>99423</v>
      </c>
      <c r="L1596" s="1" t="s">
        <v>3637</v>
      </c>
      <c r="M1596" s="1" t="s">
        <v>19</v>
      </c>
      <c r="N1596" s="1" t="s">
        <v>20</v>
      </c>
      <c r="O1596" s="1" t="s">
        <v>3636</v>
      </c>
      <c r="P1596" s="1" t="s">
        <v>3636</v>
      </c>
      <c r="Q1596" s="1" t="s">
        <v>3637</v>
      </c>
      <c r="R1596" s="1" t="s">
        <v>3976</v>
      </c>
      <c r="S1596" s="1">
        <v>0</v>
      </c>
      <c r="T1596" s="1" t="s">
        <v>21</v>
      </c>
    </row>
    <row r="1597" spans="1:20" x14ac:dyDescent="0.35">
      <c r="A1597" s="1" t="s">
        <v>14</v>
      </c>
      <c r="B1597" s="1" t="s">
        <v>3638</v>
      </c>
      <c r="C1597" s="1" t="s">
        <v>1782</v>
      </c>
      <c r="D1597" s="1" t="s">
        <v>1555</v>
      </c>
      <c r="E1597" t="str">
        <f t="shared" si="96"/>
        <v>2022</v>
      </c>
      <c r="F1597" t="str">
        <f t="shared" si="97"/>
        <v>agosto</v>
      </c>
      <c r="G1597" s="3">
        <v>45566</v>
      </c>
      <c r="H1597" s="4">
        <f t="shared" si="99"/>
        <v>776</v>
      </c>
      <c r="I1597" s="2">
        <f t="shared" si="98"/>
        <v>720</v>
      </c>
      <c r="J1597" s="1">
        <v>99423</v>
      </c>
      <c r="K1597" s="1">
        <v>99423</v>
      </c>
      <c r="L1597" s="1" t="s">
        <v>3639</v>
      </c>
      <c r="M1597" s="1" t="s">
        <v>19</v>
      </c>
      <c r="N1597" s="1" t="s">
        <v>20</v>
      </c>
      <c r="O1597" s="1" t="s">
        <v>3638</v>
      </c>
      <c r="P1597" s="1" t="s">
        <v>3638</v>
      </c>
      <c r="Q1597" s="1" t="s">
        <v>3639</v>
      </c>
      <c r="R1597" s="1" t="s">
        <v>3976</v>
      </c>
      <c r="S1597" s="1">
        <v>0</v>
      </c>
      <c r="T1597" s="1" t="s">
        <v>21</v>
      </c>
    </row>
    <row r="1598" spans="1:20" x14ac:dyDescent="0.35">
      <c r="A1598" s="1" t="s">
        <v>14</v>
      </c>
      <c r="B1598" s="1" t="s">
        <v>3640</v>
      </c>
      <c r="C1598" s="1" t="s">
        <v>1782</v>
      </c>
      <c r="D1598" s="1" t="s">
        <v>1555</v>
      </c>
      <c r="E1598" t="str">
        <f t="shared" si="96"/>
        <v>2022</v>
      </c>
      <c r="F1598" t="str">
        <f t="shared" si="97"/>
        <v>agosto</v>
      </c>
      <c r="G1598" s="3">
        <v>45566</v>
      </c>
      <c r="H1598" s="4">
        <f t="shared" si="99"/>
        <v>776</v>
      </c>
      <c r="I1598" s="2">
        <f t="shared" si="98"/>
        <v>720</v>
      </c>
      <c r="J1598" s="1">
        <v>99423</v>
      </c>
      <c r="K1598" s="1">
        <v>99423</v>
      </c>
      <c r="L1598" s="1" t="s">
        <v>3641</v>
      </c>
      <c r="M1598" s="1" t="s">
        <v>19</v>
      </c>
      <c r="N1598" s="1" t="s">
        <v>20</v>
      </c>
      <c r="O1598" s="1" t="s">
        <v>3640</v>
      </c>
      <c r="P1598" s="1" t="s">
        <v>3640</v>
      </c>
      <c r="Q1598" s="1" t="s">
        <v>3641</v>
      </c>
      <c r="R1598" s="1" t="s">
        <v>3976</v>
      </c>
      <c r="S1598" s="1">
        <v>0</v>
      </c>
      <c r="T1598" s="1" t="s">
        <v>21</v>
      </c>
    </row>
    <row r="1599" spans="1:20" x14ac:dyDescent="0.35">
      <c r="A1599" s="1" t="s">
        <v>14</v>
      </c>
      <c r="B1599" s="1" t="s">
        <v>3642</v>
      </c>
      <c r="C1599" s="1" t="s">
        <v>1782</v>
      </c>
      <c r="D1599" s="1" t="s">
        <v>1555</v>
      </c>
      <c r="E1599" t="str">
        <f t="shared" si="96"/>
        <v>2022</v>
      </c>
      <c r="F1599" t="str">
        <f t="shared" si="97"/>
        <v>agosto</v>
      </c>
      <c r="G1599" s="3">
        <v>45566</v>
      </c>
      <c r="H1599" s="4">
        <f t="shared" si="99"/>
        <v>776</v>
      </c>
      <c r="I1599" s="2">
        <f t="shared" si="98"/>
        <v>720</v>
      </c>
      <c r="J1599" s="1">
        <v>99423</v>
      </c>
      <c r="K1599" s="1">
        <v>99423</v>
      </c>
      <c r="L1599" s="1" t="s">
        <v>3643</v>
      </c>
      <c r="M1599" s="1" t="s">
        <v>19</v>
      </c>
      <c r="N1599" s="1" t="s">
        <v>20</v>
      </c>
      <c r="O1599" s="1" t="s">
        <v>3642</v>
      </c>
      <c r="P1599" s="1" t="s">
        <v>3642</v>
      </c>
      <c r="Q1599" s="1" t="s">
        <v>3643</v>
      </c>
      <c r="R1599" s="1" t="s">
        <v>3976</v>
      </c>
      <c r="S1599" s="1">
        <v>0</v>
      </c>
      <c r="T1599" s="1" t="s">
        <v>21</v>
      </c>
    </row>
    <row r="1600" spans="1:20" x14ac:dyDescent="0.35">
      <c r="A1600" s="1" t="s">
        <v>14</v>
      </c>
      <c r="B1600" s="1" t="s">
        <v>3644</v>
      </c>
      <c r="C1600" s="1" t="s">
        <v>1799</v>
      </c>
      <c r="D1600" s="1" t="s">
        <v>1555</v>
      </c>
      <c r="E1600" t="str">
        <f t="shared" si="96"/>
        <v>2022</v>
      </c>
      <c r="F1600" t="str">
        <f t="shared" si="97"/>
        <v>agosto</v>
      </c>
      <c r="G1600" s="3">
        <v>45566</v>
      </c>
      <c r="H1600" s="4">
        <f t="shared" si="99"/>
        <v>776</v>
      </c>
      <c r="I1600" s="2">
        <f t="shared" si="98"/>
        <v>720</v>
      </c>
      <c r="J1600" s="1">
        <v>99423</v>
      </c>
      <c r="K1600" s="1">
        <v>99423</v>
      </c>
      <c r="L1600" s="1" t="s">
        <v>3645</v>
      </c>
      <c r="M1600" s="1" t="s">
        <v>19</v>
      </c>
      <c r="N1600" s="1" t="s">
        <v>20</v>
      </c>
      <c r="O1600" s="1" t="s">
        <v>3644</v>
      </c>
      <c r="P1600" s="1" t="s">
        <v>3644</v>
      </c>
      <c r="Q1600" s="1" t="s">
        <v>3645</v>
      </c>
      <c r="R1600" s="1" t="s">
        <v>3976</v>
      </c>
      <c r="S1600" s="1">
        <v>0</v>
      </c>
      <c r="T1600" s="1" t="s">
        <v>21</v>
      </c>
    </row>
    <row r="1601" spans="1:20" x14ac:dyDescent="0.35">
      <c r="A1601" s="1" t="s">
        <v>14</v>
      </c>
      <c r="B1601" s="1" t="s">
        <v>3646</v>
      </c>
      <c r="C1601" s="1" t="s">
        <v>1838</v>
      </c>
      <c r="D1601" s="1" t="s">
        <v>1555</v>
      </c>
      <c r="E1601" t="str">
        <f t="shared" si="96"/>
        <v>2022</v>
      </c>
      <c r="F1601" t="str">
        <f t="shared" si="97"/>
        <v>agosto</v>
      </c>
      <c r="G1601" s="3">
        <v>45566</v>
      </c>
      <c r="H1601" s="4">
        <f t="shared" si="99"/>
        <v>776</v>
      </c>
      <c r="I1601" s="2">
        <f t="shared" si="98"/>
        <v>720</v>
      </c>
      <c r="J1601" s="1">
        <v>99423</v>
      </c>
      <c r="K1601" s="1">
        <v>99423</v>
      </c>
      <c r="L1601" s="1" t="s">
        <v>3647</v>
      </c>
      <c r="M1601" s="1" t="s">
        <v>19</v>
      </c>
      <c r="N1601" s="1" t="s">
        <v>20</v>
      </c>
      <c r="O1601" s="1" t="s">
        <v>3646</v>
      </c>
      <c r="P1601" s="1" t="s">
        <v>3646</v>
      </c>
      <c r="Q1601" s="1" t="s">
        <v>3647</v>
      </c>
      <c r="R1601" s="1" t="s">
        <v>3976</v>
      </c>
      <c r="S1601" s="1">
        <v>0</v>
      </c>
      <c r="T1601" s="1" t="s">
        <v>21</v>
      </c>
    </row>
    <row r="1602" spans="1:20" x14ac:dyDescent="0.35">
      <c r="A1602" s="1" t="s">
        <v>14</v>
      </c>
      <c r="B1602" s="1" t="s">
        <v>3648</v>
      </c>
      <c r="C1602" s="1" t="s">
        <v>1838</v>
      </c>
      <c r="D1602" s="1" t="s">
        <v>1555</v>
      </c>
      <c r="E1602" t="str">
        <f t="shared" ref="E1602:E1665" si="100">+TEXT(D1602,"aaaa")</f>
        <v>2022</v>
      </c>
      <c r="F1602" t="str">
        <f t="shared" ref="F1602:F1665" si="101">+TEXT(D1602,"mmmm")</f>
        <v>agosto</v>
      </c>
      <c r="G1602" s="3">
        <v>45566</v>
      </c>
      <c r="H1602" s="4">
        <f t="shared" si="99"/>
        <v>776</v>
      </c>
      <c r="I1602" s="2">
        <f t="shared" ref="I1602:I1665" si="102">IF(AND(H1602&gt;0,H1602&lt;=30),30,IF(AND(H1602&gt;30,H1602&lt;=60),60,IF(AND(H1602&gt;60,H1602&lt;=90),90,IF(AND(H1602&gt;90,H1602&lt;=120),120,IF(AND(H1602&gt;120,H1602&lt;=150),150,IF(AND(H1602&gt;150,H1602&lt;=180),180,IF(AND(H1602&gt;180,H1602&lt;=360),360,IF(H1602&gt;360,720,0))))))))</f>
        <v>720</v>
      </c>
      <c r="J1602" s="1">
        <v>99423</v>
      </c>
      <c r="K1602" s="1">
        <v>99423</v>
      </c>
      <c r="L1602" s="1" t="s">
        <v>3649</v>
      </c>
      <c r="M1602" s="1" t="s">
        <v>19</v>
      </c>
      <c r="N1602" s="1" t="s">
        <v>20</v>
      </c>
      <c r="O1602" s="1" t="s">
        <v>3648</v>
      </c>
      <c r="P1602" s="1" t="s">
        <v>3648</v>
      </c>
      <c r="Q1602" s="1" t="s">
        <v>3649</v>
      </c>
      <c r="R1602" s="1" t="s">
        <v>3976</v>
      </c>
      <c r="S1602" s="1">
        <v>0</v>
      </c>
      <c r="T1602" s="1" t="s">
        <v>21</v>
      </c>
    </row>
    <row r="1603" spans="1:20" x14ac:dyDescent="0.35">
      <c r="A1603" s="1" t="s">
        <v>14</v>
      </c>
      <c r="B1603" s="1" t="s">
        <v>3650</v>
      </c>
      <c r="C1603" s="1" t="s">
        <v>1838</v>
      </c>
      <c r="D1603" s="1" t="s">
        <v>1555</v>
      </c>
      <c r="E1603" t="str">
        <f t="shared" si="100"/>
        <v>2022</v>
      </c>
      <c r="F1603" t="str">
        <f t="shared" si="101"/>
        <v>agosto</v>
      </c>
      <c r="G1603" s="3">
        <v>45566</v>
      </c>
      <c r="H1603" s="4">
        <f t="shared" ref="H1603:H1666" si="103">+G1603-D1603</f>
        <v>776</v>
      </c>
      <c r="I1603" s="2">
        <f t="shared" si="102"/>
        <v>720</v>
      </c>
      <c r="J1603" s="1">
        <v>99423</v>
      </c>
      <c r="K1603" s="1">
        <v>99423</v>
      </c>
      <c r="L1603" s="1" t="s">
        <v>3651</v>
      </c>
      <c r="M1603" s="1" t="s">
        <v>19</v>
      </c>
      <c r="N1603" s="1" t="s">
        <v>20</v>
      </c>
      <c r="O1603" s="1" t="s">
        <v>3650</v>
      </c>
      <c r="P1603" s="1" t="s">
        <v>3650</v>
      </c>
      <c r="Q1603" s="1" t="s">
        <v>3651</v>
      </c>
      <c r="R1603" s="1" t="s">
        <v>3976</v>
      </c>
      <c r="S1603" s="1">
        <v>0</v>
      </c>
      <c r="T1603" s="1" t="s">
        <v>21</v>
      </c>
    </row>
    <row r="1604" spans="1:20" x14ac:dyDescent="0.35">
      <c r="A1604" s="1" t="s">
        <v>14</v>
      </c>
      <c r="B1604" s="1" t="s">
        <v>3652</v>
      </c>
      <c r="C1604" s="1" t="s">
        <v>1838</v>
      </c>
      <c r="D1604" s="1" t="s">
        <v>1555</v>
      </c>
      <c r="E1604" t="str">
        <f t="shared" si="100"/>
        <v>2022</v>
      </c>
      <c r="F1604" t="str">
        <f t="shared" si="101"/>
        <v>agosto</v>
      </c>
      <c r="G1604" s="3">
        <v>45566</v>
      </c>
      <c r="H1604" s="4">
        <f t="shared" si="103"/>
        <v>776</v>
      </c>
      <c r="I1604" s="2">
        <f t="shared" si="102"/>
        <v>720</v>
      </c>
      <c r="J1604" s="1">
        <v>99423</v>
      </c>
      <c r="K1604" s="1">
        <v>99423</v>
      </c>
      <c r="L1604" s="1" t="s">
        <v>3653</v>
      </c>
      <c r="M1604" s="1" t="s">
        <v>19</v>
      </c>
      <c r="N1604" s="1" t="s">
        <v>20</v>
      </c>
      <c r="O1604" s="1" t="s">
        <v>3652</v>
      </c>
      <c r="P1604" s="1" t="s">
        <v>3652</v>
      </c>
      <c r="Q1604" s="1" t="s">
        <v>3653</v>
      </c>
      <c r="R1604" s="1" t="s">
        <v>3976</v>
      </c>
      <c r="S1604" s="1">
        <v>0</v>
      </c>
      <c r="T1604" s="1" t="s">
        <v>21</v>
      </c>
    </row>
    <row r="1605" spans="1:20" x14ac:dyDescent="0.35">
      <c r="A1605" s="1" t="s">
        <v>14</v>
      </c>
      <c r="B1605" s="1" t="s">
        <v>3654</v>
      </c>
      <c r="C1605" s="1" t="s">
        <v>1838</v>
      </c>
      <c r="D1605" s="1" t="s">
        <v>1555</v>
      </c>
      <c r="E1605" t="str">
        <f t="shared" si="100"/>
        <v>2022</v>
      </c>
      <c r="F1605" t="str">
        <f t="shared" si="101"/>
        <v>agosto</v>
      </c>
      <c r="G1605" s="3">
        <v>45566</v>
      </c>
      <c r="H1605" s="4">
        <f t="shared" si="103"/>
        <v>776</v>
      </c>
      <c r="I1605" s="2">
        <f t="shared" si="102"/>
        <v>720</v>
      </c>
      <c r="J1605" s="1">
        <v>99423</v>
      </c>
      <c r="K1605" s="1">
        <v>99423</v>
      </c>
      <c r="L1605" s="1" t="s">
        <v>3655</v>
      </c>
      <c r="M1605" s="1" t="s">
        <v>19</v>
      </c>
      <c r="N1605" s="1" t="s">
        <v>20</v>
      </c>
      <c r="O1605" s="1" t="s">
        <v>3654</v>
      </c>
      <c r="P1605" s="1" t="s">
        <v>3654</v>
      </c>
      <c r="Q1605" s="1" t="s">
        <v>3655</v>
      </c>
      <c r="R1605" s="1" t="s">
        <v>3976</v>
      </c>
      <c r="S1605" s="1">
        <v>0</v>
      </c>
      <c r="T1605" s="1" t="s">
        <v>21</v>
      </c>
    </row>
    <row r="1606" spans="1:20" x14ac:dyDescent="0.35">
      <c r="A1606" s="1" t="s">
        <v>14</v>
      </c>
      <c r="B1606" s="1" t="s">
        <v>3656</v>
      </c>
      <c r="C1606" s="1" t="s">
        <v>1911</v>
      </c>
      <c r="D1606" s="1" t="s">
        <v>1555</v>
      </c>
      <c r="E1606" t="str">
        <f t="shared" si="100"/>
        <v>2022</v>
      </c>
      <c r="F1606" t="str">
        <f t="shared" si="101"/>
        <v>agosto</v>
      </c>
      <c r="G1606" s="3">
        <v>45566</v>
      </c>
      <c r="H1606" s="4">
        <f t="shared" si="103"/>
        <v>776</v>
      </c>
      <c r="I1606" s="2">
        <f t="shared" si="102"/>
        <v>720</v>
      </c>
      <c r="J1606" s="1">
        <v>99423</v>
      </c>
      <c r="K1606" s="1">
        <v>99423</v>
      </c>
      <c r="L1606" s="1" t="s">
        <v>3657</v>
      </c>
      <c r="M1606" s="1" t="s">
        <v>19</v>
      </c>
      <c r="N1606" s="1" t="s">
        <v>20</v>
      </c>
      <c r="O1606" s="1" t="s">
        <v>3656</v>
      </c>
      <c r="P1606" s="1" t="s">
        <v>3656</v>
      </c>
      <c r="Q1606" s="1" t="s">
        <v>3657</v>
      </c>
      <c r="R1606" s="1" t="s">
        <v>3976</v>
      </c>
      <c r="S1606" s="1">
        <v>0</v>
      </c>
      <c r="T1606" s="1" t="s">
        <v>21</v>
      </c>
    </row>
    <row r="1607" spans="1:20" x14ac:dyDescent="0.35">
      <c r="A1607" s="1" t="s">
        <v>14</v>
      </c>
      <c r="B1607" s="1" t="s">
        <v>3658</v>
      </c>
      <c r="C1607" s="1" t="s">
        <v>1930</v>
      </c>
      <c r="D1607" s="1" t="s">
        <v>1555</v>
      </c>
      <c r="E1607" t="str">
        <f t="shared" si="100"/>
        <v>2022</v>
      </c>
      <c r="F1607" t="str">
        <f t="shared" si="101"/>
        <v>agosto</v>
      </c>
      <c r="G1607" s="3">
        <v>45566</v>
      </c>
      <c r="H1607" s="4">
        <f t="shared" si="103"/>
        <v>776</v>
      </c>
      <c r="I1607" s="2">
        <f t="shared" si="102"/>
        <v>720</v>
      </c>
      <c r="J1607" s="1">
        <v>99423</v>
      </c>
      <c r="K1607" s="1">
        <v>99423</v>
      </c>
      <c r="L1607" s="1" t="s">
        <v>3659</v>
      </c>
      <c r="M1607" s="1" t="s">
        <v>19</v>
      </c>
      <c r="N1607" s="1" t="s">
        <v>20</v>
      </c>
      <c r="O1607" s="1" t="s">
        <v>3658</v>
      </c>
      <c r="P1607" s="1" t="s">
        <v>3658</v>
      </c>
      <c r="Q1607" s="1" t="s">
        <v>3659</v>
      </c>
      <c r="R1607" s="1" t="s">
        <v>3976</v>
      </c>
      <c r="S1607" s="1">
        <v>0</v>
      </c>
      <c r="T1607" s="1" t="s">
        <v>21</v>
      </c>
    </row>
    <row r="1608" spans="1:20" x14ac:dyDescent="0.35">
      <c r="A1608" s="1" t="s">
        <v>14</v>
      </c>
      <c r="B1608" s="1" t="s">
        <v>3660</v>
      </c>
      <c r="C1608" s="1" t="s">
        <v>1930</v>
      </c>
      <c r="D1608" s="1" t="s">
        <v>1555</v>
      </c>
      <c r="E1608" t="str">
        <f t="shared" si="100"/>
        <v>2022</v>
      </c>
      <c r="F1608" t="str">
        <f t="shared" si="101"/>
        <v>agosto</v>
      </c>
      <c r="G1608" s="3">
        <v>45566</v>
      </c>
      <c r="H1608" s="4">
        <f t="shared" si="103"/>
        <v>776</v>
      </c>
      <c r="I1608" s="2">
        <f t="shared" si="102"/>
        <v>720</v>
      </c>
      <c r="J1608" s="1">
        <v>99423</v>
      </c>
      <c r="K1608" s="1">
        <v>99423</v>
      </c>
      <c r="L1608" s="1" t="s">
        <v>3661</v>
      </c>
      <c r="M1608" s="1" t="s">
        <v>19</v>
      </c>
      <c r="N1608" s="1" t="s">
        <v>20</v>
      </c>
      <c r="O1608" s="1" t="s">
        <v>3660</v>
      </c>
      <c r="P1608" s="1" t="s">
        <v>3660</v>
      </c>
      <c r="Q1608" s="1" t="s">
        <v>3661</v>
      </c>
      <c r="R1608" s="1" t="s">
        <v>3976</v>
      </c>
      <c r="S1608" s="1">
        <v>0</v>
      </c>
      <c r="T1608" s="1" t="s">
        <v>21</v>
      </c>
    </row>
    <row r="1609" spans="1:20" x14ac:dyDescent="0.35">
      <c r="A1609" s="1" t="s">
        <v>14</v>
      </c>
      <c r="B1609" s="1" t="s">
        <v>3662</v>
      </c>
      <c r="C1609" s="1" t="s">
        <v>1930</v>
      </c>
      <c r="D1609" s="1" t="s">
        <v>1555</v>
      </c>
      <c r="E1609" t="str">
        <f t="shared" si="100"/>
        <v>2022</v>
      </c>
      <c r="F1609" t="str">
        <f t="shared" si="101"/>
        <v>agosto</v>
      </c>
      <c r="G1609" s="3">
        <v>45566</v>
      </c>
      <c r="H1609" s="4">
        <f t="shared" si="103"/>
        <v>776</v>
      </c>
      <c r="I1609" s="2">
        <f t="shared" si="102"/>
        <v>720</v>
      </c>
      <c r="J1609" s="1">
        <v>99423</v>
      </c>
      <c r="K1609" s="1">
        <v>99423</v>
      </c>
      <c r="L1609" s="1" t="s">
        <v>3663</v>
      </c>
      <c r="M1609" s="1" t="s">
        <v>19</v>
      </c>
      <c r="N1609" s="1" t="s">
        <v>20</v>
      </c>
      <c r="O1609" s="1" t="s">
        <v>3662</v>
      </c>
      <c r="P1609" s="1" t="s">
        <v>3662</v>
      </c>
      <c r="Q1609" s="1" t="s">
        <v>3663</v>
      </c>
      <c r="R1609" s="1" t="s">
        <v>3976</v>
      </c>
      <c r="S1609" s="1">
        <v>0</v>
      </c>
      <c r="T1609" s="1" t="s">
        <v>21</v>
      </c>
    </row>
    <row r="1610" spans="1:20" x14ac:dyDescent="0.35">
      <c r="A1610" s="1" t="s">
        <v>14</v>
      </c>
      <c r="B1610" s="1" t="s">
        <v>3664</v>
      </c>
      <c r="C1610" s="1" t="s">
        <v>1930</v>
      </c>
      <c r="D1610" s="1" t="s">
        <v>1555</v>
      </c>
      <c r="E1610" t="str">
        <f t="shared" si="100"/>
        <v>2022</v>
      </c>
      <c r="F1610" t="str">
        <f t="shared" si="101"/>
        <v>agosto</v>
      </c>
      <c r="G1610" s="3">
        <v>45566</v>
      </c>
      <c r="H1610" s="4">
        <f t="shared" si="103"/>
        <v>776</v>
      </c>
      <c r="I1610" s="2">
        <f t="shared" si="102"/>
        <v>720</v>
      </c>
      <c r="J1610" s="1">
        <v>99423</v>
      </c>
      <c r="K1610" s="1">
        <v>99423</v>
      </c>
      <c r="L1610" s="1" t="s">
        <v>3665</v>
      </c>
      <c r="M1610" s="1" t="s">
        <v>19</v>
      </c>
      <c r="N1610" s="1" t="s">
        <v>20</v>
      </c>
      <c r="O1610" s="1" t="s">
        <v>3664</v>
      </c>
      <c r="P1610" s="1" t="s">
        <v>3664</v>
      </c>
      <c r="Q1610" s="1" t="s">
        <v>3665</v>
      </c>
      <c r="R1610" s="1" t="s">
        <v>3976</v>
      </c>
      <c r="S1610" s="1">
        <v>0</v>
      </c>
      <c r="T1610" s="1" t="s">
        <v>21</v>
      </c>
    </row>
    <row r="1611" spans="1:20" x14ac:dyDescent="0.35">
      <c r="A1611" s="1" t="s">
        <v>14</v>
      </c>
      <c r="B1611" s="1" t="s">
        <v>3666</v>
      </c>
      <c r="C1611" s="1" t="s">
        <v>2024</v>
      </c>
      <c r="D1611" s="1" t="s">
        <v>1555</v>
      </c>
      <c r="E1611" t="str">
        <f t="shared" si="100"/>
        <v>2022</v>
      </c>
      <c r="F1611" t="str">
        <f t="shared" si="101"/>
        <v>agosto</v>
      </c>
      <c r="G1611" s="3">
        <v>45566</v>
      </c>
      <c r="H1611" s="4">
        <f t="shared" si="103"/>
        <v>776</v>
      </c>
      <c r="I1611" s="2">
        <f t="shared" si="102"/>
        <v>720</v>
      </c>
      <c r="J1611" s="1">
        <v>99423</v>
      </c>
      <c r="K1611" s="1">
        <v>99423</v>
      </c>
      <c r="L1611" s="1" t="s">
        <v>3667</v>
      </c>
      <c r="M1611" s="1" t="s">
        <v>19</v>
      </c>
      <c r="N1611" s="1" t="s">
        <v>20</v>
      </c>
      <c r="O1611" s="1" t="s">
        <v>3666</v>
      </c>
      <c r="P1611" s="1" t="s">
        <v>3666</v>
      </c>
      <c r="Q1611" s="1" t="s">
        <v>3667</v>
      </c>
      <c r="R1611" s="1" t="s">
        <v>3976</v>
      </c>
      <c r="S1611" s="1">
        <v>0</v>
      </c>
      <c r="T1611" s="1" t="s">
        <v>21</v>
      </c>
    </row>
    <row r="1612" spans="1:20" x14ac:dyDescent="0.35">
      <c r="A1612" s="1" t="s">
        <v>14</v>
      </c>
      <c r="B1612" s="1" t="s">
        <v>3668</v>
      </c>
      <c r="C1612" s="1" t="s">
        <v>2083</v>
      </c>
      <c r="D1612" s="1" t="s">
        <v>1555</v>
      </c>
      <c r="E1612" t="str">
        <f t="shared" si="100"/>
        <v>2022</v>
      </c>
      <c r="F1612" t="str">
        <f t="shared" si="101"/>
        <v>agosto</v>
      </c>
      <c r="G1612" s="3">
        <v>45566</v>
      </c>
      <c r="H1612" s="4">
        <f t="shared" si="103"/>
        <v>776</v>
      </c>
      <c r="I1612" s="2">
        <f t="shared" si="102"/>
        <v>720</v>
      </c>
      <c r="J1612" s="1">
        <v>99423</v>
      </c>
      <c r="K1612" s="1">
        <v>99423</v>
      </c>
      <c r="L1612" s="1" t="s">
        <v>3669</v>
      </c>
      <c r="M1612" s="1" t="s">
        <v>19</v>
      </c>
      <c r="N1612" s="1" t="s">
        <v>20</v>
      </c>
      <c r="O1612" s="1" t="s">
        <v>3668</v>
      </c>
      <c r="P1612" s="1" t="s">
        <v>3668</v>
      </c>
      <c r="Q1612" s="1" t="s">
        <v>3669</v>
      </c>
      <c r="R1612" s="1" t="s">
        <v>3976</v>
      </c>
      <c r="S1612" s="1">
        <v>0</v>
      </c>
      <c r="T1612" s="1" t="s">
        <v>21</v>
      </c>
    </row>
    <row r="1613" spans="1:20" x14ac:dyDescent="0.35">
      <c r="A1613" s="1" t="s">
        <v>14</v>
      </c>
      <c r="B1613" s="1" t="s">
        <v>3670</v>
      </c>
      <c r="C1613" s="1" t="s">
        <v>2083</v>
      </c>
      <c r="D1613" s="1" t="s">
        <v>1509</v>
      </c>
      <c r="E1613" t="str">
        <f t="shared" si="100"/>
        <v>2022</v>
      </c>
      <c r="F1613" t="str">
        <f t="shared" si="101"/>
        <v>septiembre</v>
      </c>
      <c r="G1613" s="3">
        <v>45566</v>
      </c>
      <c r="H1613" s="4">
        <f t="shared" si="103"/>
        <v>761</v>
      </c>
      <c r="I1613" s="2">
        <f t="shared" si="102"/>
        <v>720</v>
      </c>
      <c r="J1613" s="1">
        <v>99423</v>
      </c>
      <c r="K1613" s="1">
        <v>99423</v>
      </c>
      <c r="L1613" s="1" t="s">
        <v>3671</v>
      </c>
      <c r="M1613" s="1" t="s">
        <v>19</v>
      </c>
      <c r="N1613" s="1" t="s">
        <v>20</v>
      </c>
      <c r="O1613" s="1" t="s">
        <v>3670</v>
      </c>
      <c r="P1613" s="1" t="s">
        <v>3670</v>
      </c>
      <c r="Q1613" s="1" t="s">
        <v>3671</v>
      </c>
      <c r="R1613" s="1" t="s">
        <v>3976</v>
      </c>
      <c r="S1613" s="1">
        <v>0</v>
      </c>
      <c r="T1613" s="1" t="s">
        <v>21</v>
      </c>
    </row>
    <row r="1614" spans="1:20" x14ac:dyDescent="0.35">
      <c r="A1614" s="1" t="s">
        <v>14</v>
      </c>
      <c r="B1614" s="1" t="s">
        <v>3672</v>
      </c>
      <c r="C1614" s="1" t="s">
        <v>2148</v>
      </c>
      <c r="D1614" s="1" t="s">
        <v>1555</v>
      </c>
      <c r="E1614" t="str">
        <f t="shared" si="100"/>
        <v>2022</v>
      </c>
      <c r="F1614" t="str">
        <f t="shared" si="101"/>
        <v>agosto</v>
      </c>
      <c r="G1614" s="3">
        <v>45566</v>
      </c>
      <c r="H1614" s="4">
        <f t="shared" si="103"/>
        <v>776</v>
      </c>
      <c r="I1614" s="2">
        <f t="shared" si="102"/>
        <v>720</v>
      </c>
      <c r="J1614" s="1">
        <v>99423</v>
      </c>
      <c r="K1614" s="1">
        <v>99423</v>
      </c>
      <c r="L1614" s="1" t="s">
        <v>3673</v>
      </c>
      <c r="M1614" s="1" t="s">
        <v>19</v>
      </c>
      <c r="N1614" s="1" t="s">
        <v>20</v>
      </c>
      <c r="O1614" s="1" t="s">
        <v>3672</v>
      </c>
      <c r="P1614" s="1" t="s">
        <v>3672</v>
      </c>
      <c r="Q1614" s="1" t="s">
        <v>3673</v>
      </c>
      <c r="R1614" s="1" t="s">
        <v>3976</v>
      </c>
      <c r="S1614" s="1">
        <v>0</v>
      </c>
      <c r="T1614" s="1" t="s">
        <v>21</v>
      </c>
    </row>
    <row r="1615" spans="1:20" x14ac:dyDescent="0.35">
      <c r="A1615" s="1" t="s">
        <v>14</v>
      </c>
      <c r="B1615" s="1" t="s">
        <v>3674</v>
      </c>
      <c r="C1615" s="1" t="s">
        <v>2148</v>
      </c>
      <c r="D1615" s="1" t="s">
        <v>1555</v>
      </c>
      <c r="E1615" t="str">
        <f t="shared" si="100"/>
        <v>2022</v>
      </c>
      <c r="F1615" t="str">
        <f t="shared" si="101"/>
        <v>agosto</v>
      </c>
      <c r="G1615" s="3">
        <v>45566</v>
      </c>
      <c r="H1615" s="4">
        <f t="shared" si="103"/>
        <v>776</v>
      </c>
      <c r="I1615" s="2">
        <f t="shared" si="102"/>
        <v>720</v>
      </c>
      <c r="J1615" s="1">
        <v>99423</v>
      </c>
      <c r="K1615" s="1">
        <v>99423</v>
      </c>
      <c r="L1615" s="1" t="s">
        <v>3675</v>
      </c>
      <c r="M1615" s="1" t="s">
        <v>19</v>
      </c>
      <c r="N1615" s="1" t="s">
        <v>20</v>
      </c>
      <c r="O1615" s="1" t="s">
        <v>3674</v>
      </c>
      <c r="P1615" s="1" t="s">
        <v>3674</v>
      </c>
      <c r="Q1615" s="1" t="s">
        <v>3675</v>
      </c>
      <c r="R1615" s="1" t="s">
        <v>3976</v>
      </c>
      <c r="S1615" s="1">
        <v>0</v>
      </c>
      <c r="T1615" s="1" t="s">
        <v>21</v>
      </c>
    </row>
    <row r="1616" spans="1:20" x14ac:dyDescent="0.35">
      <c r="A1616" s="1" t="s">
        <v>14</v>
      </c>
      <c r="B1616" s="1" t="s">
        <v>3676</v>
      </c>
      <c r="C1616" s="1" t="s">
        <v>2148</v>
      </c>
      <c r="D1616" s="1" t="s">
        <v>1555</v>
      </c>
      <c r="E1616" t="str">
        <f t="shared" si="100"/>
        <v>2022</v>
      </c>
      <c r="F1616" t="str">
        <f t="shared" si="101"/>
        <v>agosto</v>
      </c>
      <c r="G1616" s="3">
        <v>45566</v>
      </c>
      <c r="H1616" s="4">
        <f t="shared" si="103"/>
        <v>776</v>
      </c>
      <c r="I1616" s="2">
        <f t="shared" si="102"/>
        <v>720</v>
      </c>
      <c r="J1616" s="1">
        <v>99423</v>
      </c>
      <c r="K1616" s="1">
        <v>99423</v>
      </c>
      <c r="L1616" s="1" t="s">
        <v>3677</v>
      </c>
      <c r="M1616" s="1" t="s">
        <v>19</v>
      </c>
      <c r="N1616" s="1" t="s">
        <v>20</v>
      </c>
      <c r="O1616" s="1" t="s">
        <v>3676</v>
      </c>
      <c r="P1616" s="1" t="s">
        <v>3676</v>
      </c>
      <c r="Q1616" s="1" t="s">
        <v>3677</v>
      </c>
      <c r="R1616" s="1" t="s">
        <v>3976</v>
      </c>
      <c r="S1616" s="1">
        <v>0</v>
      </c>
      <c r="T1616" s="1" t="s">
        <v>21</v>
      </c>
    </row>
    <row r="1617" spans="1:20" x14ac:dyDescent="0.35">
      <c r="A1617" s="1" t="s">
        <v>14</v>
      </c>
      <c r="B1617" s="1" t="s">
        <v>3678</v>
      </c>
      <c r="C1617" s="1" t="s">
        <v>2187</v>
      </c>
      <c r="D1617" s="1" t="s">
        <v>1906</v>
      </c>
      <c r="E1617" t="str">
        <f t="shared" si="100"/>
        <v>2022</v>
      </c>
      <c r="F1617" t="str">
        <f t="shared" si="101"/>
        <v>septiembre</v>
      </c>
      <c r="G1617" s="3">
        <v>45566</v>
      </c>
      <c r="H1617" s="4">
        <f t="shared" si="103"/>
        <v>747</v>
      </c>
      <c r="I1617" s="2">
        <f t="shared" si="102"/>
        <v>720</v>
      </c>
      <c r="J1617" s="1">
        <v>99423</v>
      </c>
      <c r="K1617" s="1">
        <v>99423</v>
      </c>
      <c r="L1617" s="1" t="s">
        <v>3679</v>
      </c>
      <c r="M1617" s="1" t="s">
        <v>19</v>
      </c>
      <c r="N1617" s="1" t="s">
        <v>20</v>
      </c>
      <c r="O1617" s="1" t="s">
        <v>3678</v>
      </c>
      <c r="P1617" s="1" t="s">
        <v>3678</v>
      </c>
      <c r="Q1617" s="1" t="s">
        <v>3679</v>
      </c>
      <c r="R1617" s="1" t="s">
        <v>3976</v>
      </c>
      <c r="S1617" s="1">
        <v>0</v>
      </c>
      <c r="T1617" s="1" t="s">
        <v>21</v>
      </c>
    </row>
    <row r="1618" spans="1:20" x14ac:dyDescent="0.35">
      <c r="A1618" s="1" t="s">
        <v>14</v>
      </c>
      <c r="B1618" s="1" t="s">
        <v>3680</v>
      </c>
      <c r="C1618" s="1" t="s">
        <v>2204</v>
      </c>
      <c r="D1618" s="1" t="s">
        <v>3681</v>
      </c>
      <c r="E1618" t="str">
        <f t="shared" si="100"/>
        <v>2022</v>
      </c>
      <c r="F1618" t="str">
        <f t="shared" si="101"/>
        <v>octubre</v>
      </c>
      <c r="G1618" s="3">
        <v>45566</v>
      </c>
      <c r="H1618" s="4">
        <f t="shared" si="103"/>
        <v>718</v>
      </c>
      <c r="I1618" s="2">
        <f t="shared" si="102"/>
        <v>720</v>
      </c>
      <c r="J1618" s="1">
        <v>99423</v>
      </c>
      <c r="K1618" s="1">
        <v>99423</v>
      </c>
      <c r="L1618" s="1" t="s">
        <v>3682</v>
      </c>
      <c r="M1618" s="1" t="s">
        <v>19</v>
      </c>
      <c r="N1618" s="1" t="s">
        <v>20</v>
      </c>
      <c r="O1618" s="1" t="s">
        <v>3680</v>
      </c>
      <c r="P1618" s="1" t="s">
        <v>3680</v>
      </c>
      <c r="Q1618" s="1" t="s">
        <v>3682</v>
      </c>
      <c r="R1618" s="1" t="s">
        <v>3976</v>
      </c>
      <c r="S1618" s="1">
        <v>0</v>
      </c>
      <c r="T1618" s="1" t="s">
        <v>21</v>
      </c>
    </row>
    <row r="1619" spans="1:20" x14ac:dyDescent="0.35">
      <c r="A1619" s="1" t="s">
        <v>14</v>
      </c>
      <c r="B1619" s="1" t="s">
        <v>3683</v>
      </c>
      <c r="C1619" s="1" t="s">
        <v>2223</v>
      </c>
      <c r="D1619" s="1" t="s">
        <v>1906</v>
      </c>
      <c r="E1619" t="str">
        <f t="shared" si="100"/>
        <v>2022</v>
      </c>
      <c r="F1619" t="str">
        <f t="shared" si="101"/>
        <v>septiembre</v>
      </c>
      <c r="G1619" s="3">
        <v>45566</v>
      </c>
      <c r="H1619" s="4">
        <f t="shared" si="103"/>
        <v>747</v>
      </c>
      <c r="I1619" s="2">
        <f t="shared" si="102"/>
        <v>720</v>
      </c>
      <c r="J1619" s="1">
        <v>99423</v>
      </c>
      <c r="K1619" s="1">
        <v>99423</v>
      </c>
      <c r="L1619" s="1" t="s">
        <v>3684</v>
      </c>
      <c r="M1619" s="1" t="s">
        <v>19</v>
      </c>
      <c r="N1619" s="1" t="s">
        <v>20</v>
      </c>
      <c r="O1619" s="1" t="s">
        <v>3683</v>
      </c>
      <c r="P1619" s="1" t="s">
        <v>3683</v>
      </c>
      <c r="Q1619" s="1" t="s">
        <v>3684</v>
      </c>
      <c r="R1619" s="1" t="s">
        <v>3976</v>
      </c>
      <c r="S1619" s="1">
        <v>0</v>
      </c>
      <c r="T1619" s="1" t="s">
        <v>21</v>
      </c>
    </row>
    <row r="1620" spans="1:20" x14ac:dyDescent="0.35">
      <c r="A1620" s="1" t="s">
        <v>14</v>
      </c>
      <c r="B1620" s="1" t="s">
        <v>3685</v>
      </c>
      <c r="C1620" s="1" t="s">
        <v>2244</v>
      </c>
      <c r="D1620" s="1" t="s">
        <v>1906</v>
      </c>
      <c r="E1620" t="str">
        <f t="shared" si="100"/>
        <v>2022</v>
      </c>
      <c r="F1620" t="str">
        <f t="shared" si="101"/>
        <v>septiembre</v>
      </c>
      <c r="G1620" s="3">
        <v>45566</v>
      </c>
      <c r="H1620" s="4">
        <f t="shared" si="103"/>
        <v>747</v>
      </c>
      <c r="I1620" s="2">
        <f t="shared" si="102"/>
        <v>720</v>
      </c>
      <c r="J1620" s="1">
        <v>99423</v>
      </c>
      <c r="K1620" s="1">
        <v>99423</v>
      </c>
      <c r="L1620" s="1" t="s">
        <v>3686</v>
      </c>
      <c r="M1620" s="1" t="s">
        <v>19</v>
      </c>
      <c r="N1620" s="1" t="s">
        <v>20</v>
      </c>
      <c r="O1620" s="1" t="s">
        <v>3685</v>
      </c>
      <c r="P1620" s="1" t="s">
        <v>3685</v>
      </c>
      <c r="Q1620" s="1" t="s">
        <v>3686</v>
      </c>
      <c r="R1620" s="1" t="s">
        <v>3976</v>
      </c>
      <c r="S1620" s="1">
        <v>0</v>
      </c>
      <c r="T1620" s="1" t="s">
        <v>21</v>
      </c>
    </row>
    <row r="1621" spans="1:20" x14ac:dyDescent="0.35">
      <c r="A1621" s="1" t="s">
        <v>14</v>
      </c>
      <c r="B1621" s="1" t="s">
        <v>3687</v>
      </c>
      <c r="C1621" s="1" t="s">
        <v>2280</v>
      </c>
      <c r="D1621" s="1" t="s">
        <v>1906</v>
      </c>
      <c r="E1621" t="str">
        <f t="shared" si="100"/>
        <v>2022</v>
      </c>
      <c r="F1621" t="str">
        <f t="shared" si="101"/>
        <v>septiembre</v>
      </c>
      <c r="G1621" s="3">
        <v>45566</v>
      </c>
      <c r="H1621" s="4">
        <f t="shared" si="103"/>
        <v>747</v>
      </c>
      <c r="I1621" s="2">
        <f t="shared" si="102"/>
        <v>720</v>
      </c>
      <c r="J1621" s="1">
        <v>99423</v>
      </c>
      <c r="K1621" s="1">
        <v>99423</v>
      </c>
      <c r="L1621" s="1" t="s">
        <v>3688</v>
      </c>
      <c r="M1621" s="1" t="s">
        <v>19</v>
      </c>
      <c r="N1621" s="1" t="s">
        <v>20</v>
      </c>
      <c r="O1621" s="1" t="s">
        <v>3687</v>
      </c>
      <c r="P1621" s="1" t="s">
        <v>3687</v>
      </c>
      <c r="Q1621" s="1" t="s">
        <v>3688</v>
      </c>
      <c r="R1621" s="1" t="s">
        <v>3976</v>
      </c>
      <c r="S1621" s="1">
        <v>0</v>
      </c>
      <c r="T1621" s="1" t="s">
        <v>21</v>
      </c>
    </row>
    <row r="1622" spans="1:20" x14ac:dyDescent="0.35">
      <c r="A1622" s="1" t="s">
        <v>14</v>
      </c>
      <c r="B1622" s="1" t="s">
        <v>3689</v>
      </c>
      <c r="C1622" s="1" t="s">
        <v>2280</v>
      </c>
      <c r="D1622" s="1" t="s">
        <v>1906</v>
      </c>
      <c r="E1622" t="str">
        <f t="shared" si="100"/>
        <v>2022</v>
      </c>
      <c r="F1622" t="str">
        <f t="shared" si="101"/>
        <v>septiembre</v>
      </c>
      <c r="G1622" s="3">
        <v>45566</v>
      </c>
      <c r="H1622" s="4">
        <f t="shared" si="103"/>
        <v>747</v>
      </c>
      <c r="I1622" s="2">
        <f t="shared" si="102"/>
        <v>720</v>
      </c>
      <c r="J1622" s="1">
        <v>99423</v>
      </c>
      <c r="K1622" s="1">
        <v>99423</v>
      </c>
      <c r="L1622" s="1" t="s">
        <v>3690</v>
      </c>
      <c r="M1622" s="1" t="s">
        <v>19</v>
      </c>
      <c r="N1622" s="1" t="s">
        <v>20</v>
      </c>
      <c r="O1622" s="1" t="s">
        <v>3689</v>
      </c>
      <c r="P1622" s="1" t="s">
        <v>3689</v>
      </c>
      <c r="Q1622" s="1" t="s">
        <v>3690</v>
      </c>
      <c r="R1622" s="1" t="s">
        <v>3976</v>
      </c>
      <c r="S1622" s="1">
        <v>0</v>
      </c>
      <c r="T1622" s="1" t="s">
        <v>21</v>
      </c>
    </row>
    <row r="1623" spans="1:20" x14ac:dyDescent="0.35">
      <c r="A1623" s="1" t="s">
        <v>14</v>
      </c>
      <c r="B1623" s="1" t="s">
        <v>3691</v>
      </c>
      <c r="C1623" s="1" t="s">
        <v>2280</v>
      </c>
      <c r="D1623" s="1" t="s">
        <v>1906</v>
      </c>
      <c r="E1623" t="str">
        <f t="shared" si="100"/>
        <v>2022</v>
      </c>
      <c r="F1623" t="str">
        <f t="shared" si="101"/>
        <v>septiembre</v>
      </c>
      <c r="G1623" s="3">
        <v>45566</v>
      </c>
      <c r="H1623" s="4">
        <f t="shared" si="103"/>
        <v>747</v>
      </c>
      <c r="I1623" s="2">
        <f t="shared" si="102"/>
        <v>720</v>
      </c>
      <c r="J1623" s="1">
        <v>99423</v>
      </c>
      <c r="K1623" s="1">
        <v>99423</v>
      </c>
      <c r="L1623" s="1" t="s">
        <v>3692</v>
      </c>
      <c r="M1623" s="1" t="s">
        <v>19</v>
      </c>
      <c r="N1623" s="1" t="s">
        <v>20</v>
      </c>
      <c r="O1623" s="1" t="s">
        <v>3691</v>
      </c>
      <c r="P1623" s="1" t="s">
        <v>3691</v>
      </c>
      <c r="Q1623" s="1" t="s">
        <v>3692</v>
      </c>
      <c r="R1623" s="1" t="s">
        <v>3976</v>
      </c>
      <c r="S1623" s="1">
        <v>0</v>
      </c>
      <c r="T1623" s="1" t="s">
        <v>21</v>
      </c>
    </row>
    <row r="1624" spans="1:20" x14ac:dyDescent="0.35">
      <c r="A1624" s="1" t="s">
        <v>14</v>
      </c>
      <c r="B1624" s="1" t="s">
        <v>3693</v>
      </c>
      <c r="C1624" s="1" t="s">
        <v>2280</v>
      </c>
      <c r="D1624" s="1" t="s">
        <v>1906</v>
      </c>
      <c r="E1624" t="str">
        <f t="shared" si="100"/>
        <v>2022</v>
      </c>
      <c r="F1624" t="str">
        <f t="shared" si="101"/>
        <v>septiembre</v>
      </c>
      <c r="G1624" s="3">
        <v>45566</v>
      </c>
      <c r="H1624" s="4">
        <f t="shared" si="103"/>
        <v>747</v>
      </c>
      <c r="I1624" s="2">
        <f t="shared" si="102"/>
        <v>720</v>
      </c>
      <c r="J1624" s="1">
        <v>99423</v>
      </c>
      <c r="K1624" s="1">
        <v>99423</v>
      </c>
      <c r="L1624" s="1" t="s">
        <v>3694</v>
      </c>
      <c r="M1624" s="1" t="s">
        <v>19</v>
      </c>
      <c r="N1624" s="1" t="s">
        <v>20</v>
      </c>
      <c r="O1624" s="1" t="s">
        <v>3693</v>
      </c>
      <c r="P1624" s="1" t="s">
        <v>3693</v>
      </c>
      <c r="Q1624" s="1" t="s">
        <v>3694</v>
      </c>
      <c r="R1624" s="1" t="s">
        <v>3976</v>
      </c>
      <c r="S1624" s="1">
        <v>0</v>
      </c>
      <c r="T1624" s="1" t="s">
        <v>21</v>
      </c>
    </row>
    <row r="1625" spans="1:20" x14ac:dyDescent="0.35">
      <c r="A1625" s="1" t="s">
        <v>14</v>
      </c>
      <c r="B1625" s="1" t="s">
        <v>3695</v>
      </c>
      <c r="C1625" s="1" t="s">
        <v>2280</v>
      </c>
      <c r="D1625" s="1" t="s">
        <v>1906</v>
      </c>
      <c r="E1625" t="str">
        <f t="shared" si="100"/>
        <v>2022</v>
      </c>
      <c r="F1625" t="str">
        <f t="shared" si="101"/>
        <v>septiembre</v>
      </c>
      <c r="G1625" s="3">
        <v>45566</v>
      </c>
      <c r="H1625" s="4">
        <f t="shared" si="103"/>
        <v>747</v>
      </c>
      <c r="I1625" s="2">
        <f t="shared" si="102"/>
        <v>720</v>
      </c>
      <c r="J1625" s="1">
        <v>99423</v>
      </c>
      <c r="K1625" s="1">
        <v>99423</v>
      </c>
      <c r="L1625" s="1" t="s">
        <v>3696</v>
      </c>
      <c r="M1625" s="1" t="s">
        <v>19</v>
      </c>
      <c r="N1625" s="1" t="s">
        <v>20</v>
      </c>
      <c r="O1625" s="1" t="s">
        <v>3695</v>
      </c>
      <c r="P1625" s="1" t="s">
        <v>3695</v>
      </c>
      <c r="Q1625" s="1" t="s">
        <v>3696</v>
      </c>
      <c r="R1625" s="1" t="s">
        <v>3976</v>
      </c>
      <c r="S1625" s="1">
        <v>0</v>
      </c>
      <c r="T1625" s="1" t="s">
        <v>21</v>
      </c>
    </row>
    <row r="1626" spans="1:20" x14ac:dyDescent="0.35">
      <c r="A1626" s="1" t="s">
        <v>14</v>
      </c>
      <c r="B1626" s="1" t="s">
        <v>3697</v>
      </c>
      <c r="C1626" s="1" t="s">
        <v>2280</v>
      </c>
      <c r="D1626" s="1" t="s">
        <v>1906</v>
      </c>
      <c r="E1626" t="str">
        <f t="shared" si="100"/>
        <v>2022</v>
      </c>
      <c r="F1626" t="str">
        <f t="shared" si="101"/>
        <v>septiembre</v>
      </c>
      <c r="G1626" s="3">
        <v>45566</v>
      </c>
      <c r="H1626" s="4">
        <f t="shared" si="103"/>
        <v>747</v>
      </c>
      <c r="I1626" s="2">
        <f t="shared" si="102"/>
        <v>720</v>
      </c>
      <c r="J1626" s="1">
        <v>99423</v>
      </c>
      <c r="K1626" s="1">
        <v>99423</v>
      </c>
      <c r="L1626" s="1" t="s">
        <v>3698</v>
      </c>
      <c r="M1626" s="1" t="s">
        <v>19</v>
      </c>
      <c r="N1626" s="1" t="s">
        <v>20</v>
      </c>
      <c r="O1626" s="1" t="s">
        <v>3697</v>
      </c>
      <c r="P1626" s="1" t="s">
        <v>3697</v>
      </c>
      <c r="Q1626" s="1" t="s">
        <v>3698</v>
      </c>
      <c r="R1626" s="1" t="s">
        <v>3976</v>
      </c>
      <c r="S1626" s="1">
        <v>0</v>
      </c>
      <c r="T1626" s="1" t="s">
        <v>21</v>
      </c>
    </row>
    <row r="1627" spans="1:20" x14ac:dyDescent="0.35">
      <c r="A1627" s="1" t="s">
        <v>14</v>
      </c>
      <c r="B1627" s="1" t="s">
        <v>3699</v>
      </c>
      <c r="C1627" s="1" t="s">
        <v>2280</v>
      </c>
      <c r="D1627" s="1" t="s">
        <v>1906</v>
      </c>
      <c r="E1627" t="str">
        <f t="shared" si="100"/>
        <v>2022</v>
      </c>
      <c r="F1627" t="str">
        <f t="shared" si="101"/>
        <v>septiembre</v>
      </c>
      <c r="G1627" s="3">
        <v>45566</v>
      </c>
      <c r="H1627" s="4">
        <f t="shared" si="103"/>
        <v>747</v>
      </c>
      <c r="I1627" s="2">
        <f t="shared" si="102"/>
        <v>720</v>
      </c>
      <c r="J1627" s="1">
        <v>99423</v>
      </c>
      <c r="K1627" s="1">
        <v>99423</v>
      </c>
      <c r="L1627" s="1" t="s">
        <v>3700</v>
      </c>
      <c r="M1627" s="1" t="s">
        <v>19</v>
      </c>
      <c r="N1627" s="1" t="s">
        <v>20</v>
      </c>
      <c r="O1627" s="1" t="s">
        <v>3699</v>
      </c>
      <c r="P1627" s="1" t="s">
        <v>3699</v>
      </c>
      <c r="Q1627" s="1" t="s">
        <v>3700</v>
      </c>
      <c r="R1627" s="1" t="s">
        <v>3976</v>
      </c>
      <c r="S1627" s="1">
        <v>0</v>
      </c>
      <c r="T1627" s="1" t="s">
        <v>21</v>
      </c>
    </row>
    <row r="1628" spans="1:20" x14ac:dyDescent="0.35">
      <c r="A1628" s="1" t="s">
        <v>14</v>
      </c>
      <c r="B1628" s="1" t="s">
        <v>3701</v>
      </c>
      <c r="C1628" s="1" t="s">
        <v>2280</v>
      </c>
      <c r="D1628" s="1" t="s">
        <v>1906</v>
      </c>
      <c r="E1628" t="str">
        <f t="shared" si="100"/>
        <v>2022</v>
      </c>
      <c r="F1628" t="str">
        <f t="shared" si="101"/>
        <v>septiembre</v>
      </c>
      <c r="G1628" s="3">
        <v>45566</v>
      </c>
      <c r="H1628" s="4">
        <f t="shared" si="103"/>
        <v>747</v>
      </c>
      <c r="I1628" s="2">
        <f t="shared" si="102"/>
        <v>720</v>
      </c>
      <c r="J1628" s="1">
        <v>99423</v>
      </c>
      <c r="K1628" s="1">
        <v>99423</v>
      </c>
      <c r="L1628" s="1" t="s">
        <v>3702</v>
      </c>
      <c r="M1628" s="1" t="s">
        <v>19</v>
      </c>
      <c r="N1628" s="1" t="s">
        <v>20</v>
      </c>
      <c r="O1628" s="1" t="s">
        <v>3701</v>
      </c>
      <c r="P1628" s="1" t="s">
        <v>3701</v>
      </c>
      <c r="Q1628" s="1" t="s">
        <v>3702</v>
      </c>
      <c r="R1628" s="1" t="s">
        <v>3976</v>
      </c>
      <c r="S1628" s="1">
        <v>0</v>
      </c>
      <c r="T1628" s="1" t="s">
        <v>21</v>
      </c>
    </row>
    <row r="1629" spans="1:20" x14ac:dyDescent="0.35">
      <c r="A1629" s="1" t="s">
        <v>14</v>
      </c>
      <c r="B1629" s="1" t="s">
        <v>3703</v>
      </c>
      <c r="C1629" s="1" t="s">
        <v>2319</v>
      </c>
      <c r="D1629" s="1" t="s">
        <v>1906</v>
      </c>
      <c r="E1629" t="str">
        <f t="shared" si="100"/>
        <v>2022</v>
      </c>
      <c r="F1629" t="str">
        <f t="shared" si="101"/>
        <v>septiembre</v>
      </c>
      <c r="G1629" s="3">
        <v>45566</v>
      </c>
      <c r="H1629" s="4">
        <f t="shared" si="103"/>
        <v>747</v>
      </c>
      <c r="I1629" s="2">
        <f t="shared" si="102"/>
        <v>720</v>
      </c>
      <c r="J1629" s="1">
        <v>99423</v>
      </c>
      <c r="K1629" s="1">
        <v>99423</v>
      </c>
      <c r="L1629" s="1" t="s">
        <v>3704</v>
      </c>
      <c r="M1629" s="1" t="s">
        <v>19</v>
      </c>
      <c r="N1629" s="1" t="s">
        <v>20</v>
      </c>
      <c r="O1629" s="1" t="s">
        <v>3703</v>
      </c>
      <c r="P1629" s="1" t="s">
        <v>3703</v>
      </c>
      <c r="Q1629" s="1" t="s">
        <v>3704</v>
      </c>
      <c r="R1629" s="1" t="s">
        <v>3976</v>
      </c>
      <c r="S1629" s="1">
        <v>0</v>
      </c>
      <c r="T1629" s="1" t="s">
        <v>21</v>
      </c>
    </row>
    <row r="1630" spans="1:20" x14ac:dyDescent="0.35">
      <c r="A1630" s="1" t="s">
        <v>14</v>
      </c>
      <c r="B1630" s="1" t="s">
        <v>3705</v>
      </c>
      <c r="C1630" s="1" t="s">
        <v>2319</v>
      </c>
      <c r="D1630" s="1" t="s">
        <v>1906</v>
      </c>
      <c r="E1630" t="str">
        <f t="shared" si="100"/>
        <v>2022</v>
      </c>
      <c r="F1630" t="str">
        <f t="shared" si="101"/>
        <v>septiembre</v>
      </c>
      <c r="G1630" s="3">
        <v>45566</v>
      </c>
      <c r="H1630" s="4">
        <f t="shared" si="103"/>
        <v>747</v>
      </c>
      <c r="I1630" s="2">
        <f t="shared" si="102"/>
        <v>720</v>
      </c>
      <c r="J1630" s="1">
        <v>99423</v>
      </c>
      <c r="K1630" s="1">
        <v>99423</v>
      </c>
      <c r="L1630" s="1" t="s">
        <v>3706</v>
      </c>
      <c r="M1630" s="1" t="s">
        <v>19</v>
      </c>
      <c r="N1630" s="1" t="s">
        <v>20</v>
      </c>
      <c r="O1630" s="1" t="s">
        <v>3705</v>
      </c>
      <c r="P1630" s="1" t="s">
        <v>3705</v>
      </c>
      <c r="Q1630" s="1" t="s">
        <v>3706</v>
      </c>
      <c r="R1630" s="1" t="s">
        <v>3976</v>
      </c>
      <c r="S1630" s="1">
        <v>0</v>
      </c>
      <c r="T1630" s="1" t="s">
        <v>21</v>
      </c>
    </row>
    <row r="1631" spans="1:20" x14ac:dyDescent="0.35">
      <c r="A1631" s="1" t="s">
        <v>14</v>
      </c>
      <c r="B1631" s="1" t="s">
        <v>3707</v>
      </c>
      <c r="C1631" s="1" t="s">
        <v>2319</v>
      </c>
      <c r="D1631" s="1" t="s">
        <v>1906</v>
      </c>
      <c r="E1631" t="str">
        <f t="shared" si="100"/>
        <v>2022</v>
      </c>
      <c r="F1631" t="str">
        <f t="shared" si="101"/>
        <v>septiembre</v>
      </c>
      <c r="G1631" s="3">
        <v>45566</v>
      </c>
      <c r="H1631" s="4">
        <f t="shared" si="103"/>
        <v>747</v>
      </c>
      <c r="I1631" s="2">
        <f t="shared" si="102"/>
        <v>720</v>
      </c>
      <c r="J1631" s="1">
        <v>99423</v>
      </c>
      <c r="K1631" s="1">
        <v>99423</v>
      </c>
      <c r="L1631" s="1" t="s">
        <v>3708</v>
      </c>
      <c r="M1631" s="1" t="s">
        <v>19</v>
      </c>
      <c r="N1631" s="1" t="s">
        <v>20</v>
      </c>
      <c r="O1631" s="1" t="s">
        <v>3707</v>
      </c>
      <c r="P1631" s="1" t="s">
        <v>3707</v>
      </c>
      <c r="Q1631" s="1" t="s">
        <v>3708</v>
      </c>
      <c r="R1631" s="1" t="s">
        <v>3976</v>
      </c>
      <c r="S1631" s="1">
        <v>0</v>
      </c>
      <c r="T1631" s="1" t="s">
        <v>21</v>
      </c>
    </row>
    <row r="1632" spans="1:20" x14ac:dyDescent="0.35">
      <c r="A1632" s="1" t="s">
        <v>14</v>
      </c>
      <c r="B1632" s="1" t="s">
        <v>3709</v>
      </c>
      <c r="C1632" s="1" t="s">
        <v>2319</v>
      </c>
      <c r="D1632" s="1" t="s">
        <v>1906</v>
      </c>
      <c r="E1632" t="str">
        <f t="shared" si="100"/>
        <v>2022</v>
      </c>
      <c r="F1632" t="str">
        <f t="shared" si="101"/>
        <v>septiembre</v>
      </c>
      <c r="G1632" s="3">
        <v>45566</v>
      </c>
      <c r="H1632" s="4">
        <f t="shared" si="103"/>
        <v>747</v>
      </c>
      <c r="I1632" s="2">
        <f t="shared" si="102"/>
        <v>720</v>
      </c>
      <c r="J1632" s="1">
        <v>99423</v>
      </c>
      <c r="K1632" s="1">
        <v>99423</v>
      </c>
      <c r="L1632" s="1" t="s">
        <v>3710</v>
      </c>
      <c r="M1632" s="1" t="s">
        <v>19</v>
      </c>
      <c r="N1632" s="1" t="s">
        <v>20</v>
      </c>
      <c r="O1632" s="1" t="s">
        <v>3709</v>
      </c>
      <c r="P1632" s="1" t="s">
        <v>3709</v>
      </c>
      <c r="Q1632" s="1" t="s">
        <v>3710</v>
      </c>
      <c r="R1632" s="1" t="s">
        <v>3976</v>
      </c>
      <c r="S1632" s="1">
        <v>0</v>
      </c>
      <c r="T1632" s="1" t="s">
        <v>21</v>
      </c>
    </row>
    <row r="1633" spans="1:20" x14ac:dyDescent="0.35">
      <c r="A1633" s="1" t="s">
        <v>14</v>
      </c>
      <c r="B1633" s="1" t="s">
        <v>3711</v>
      </c>
      <c r="C1633" s="1" t="s">
        <v>2319</v>
      </c>
      <c r="D1633" s="1" t="s">
        <v>1906</v>
      </c>
      <c r="E1633" t="str">
        <f t="shared" si="100"/>
        <v>2022</v>
      </c>
      <c r="F1633" t="str">
        <f t="shared" si="101"/>
        <v>septiembre</v>
      </c>
      <c r="G1633" s="3">
        <v>45566</v>
      </c>
      <c r="H1633" s="4">
        <f t="shared" si="103"/>
        <v>747</v>
      </c>
      <c r="I1633" s="2">
        <f t="shared" si="102"/>
        <v>720</v>
      </c>
      <c r="J1633" s="1">
        <v>99423</v>
      </c>
      <c r="K1633" s="1">
        <v>99423</v>
      </c>
      <c r="L1633" s="1" t="s">
        <v>3712</v>
      </c>
      <c r="M1633" s="1" t="s">
        <v>19</v>
      </c>
      <c r="N1633" s="1" t="s">
        <v>20</v>
      </c>
      <c r="O1633" s="1" t="s">
        <v>3711</v>
      </c>
      <c r="P1633" s="1" t="s">
        <v>3711</v>
      </c>
      <c r="Q1633" s="1" t="s">
        <v>3712</v>
      </c>
      <c r="R1633" s="1" t="s">
        <v>3976</v>
      </c>
      <c r="S1633" s="1">
        <v>0</v>
      </c>
      <c r="T1633" s="1" t="s">
        <v>21</v>
      </c>
    </row>
    <row r="1634" spans="1:20" x14ac:dyDescent="0.35">
      <c r="A1634" s="1" t="s">
        <v>14</v>
      </c>
      <c r="B1634" s="1" t="s">
        <v>3713</v>
      </c>
      <c r="C1634" s="1" t="s">
        <v>2430</v>
      </c>
      <c r="D1634" s="1" t="s">
        <v>1906</v>
      </c>
      <c r="E1634" t="str">
        <f t="shared" si="100"/>
        <v>2022</v>
      </c>
      <c r="F1634" t="str">
        <f t="shared" si="101"/>
        <v>septiembre</v>
      </c>
      <c r="G1634" s="3">
        <v>45566</v>
      </c>
      <c r="H1634" s="4">
        <f t="shared" si="103"/>
        <v>747</v>
      </c>
      <c r="I1634" s="2">
        <f t="shared" si="102"/>
        <v>720</v>
      </c>
      <c r="J1634" s="1">
        <v>99423</v>
      </c>
      <c r="K1634" s="1">
        <v>99423</v>
      </c>
      <c r="L1634" s="1" t="s">
        <v>3714</v>
      </c>
      <c r="M1634" s="1" t="s">
        <v>19</v>
      </c>
      <c r="N1634" s="1" t="s">
        <v>20</v>
      </c>
      <c r="O1634" s="1" t="s">
        <v>3713</v>
      </c>
      <c r="P1634" s="1" t="s">
        <v>3713</v>
      </c>
      <c r="Q1634" s="1" t="s">
        <v>3714</v>
      </c>
      <c r="R1634" s="1" t="s">
        <v>3976</v>
      </c>
      <c r="S1634" s="1">
        <v>0</v>
      </c>
      <c r="T1634" s="1" t="s">
        <v>21</v>
      </c>
    </row>
    <row r="1635" spans="1:20" x14ac:dyDescent="0.35">
      <c r="A1635" s="1" t="s">
        <v>14</v>
      </c>
      <c r="B1635" s="1" t="s">
        <v>3715</v>
      </c>
      <c r="C1635" s="1" t="s">
        <v>2430</v>
      </c>
      <c r="D1635" s="1" t="s">
        <v>1906</v>
      </c>
      <c r="E1635" t="str">
        <f t="shared" si="100"/>
        <v>2022</v>
      </c>
      <c r="F1635" t="str">
        <f t="shared" si="101"/>
        <v>septiembre</v>
      </c>
      <c r="G1635" s="3">
        <v>45566</v>
      </c>
      <c r="H1635" s="4">
        <f t="shared" si="103"/>
        <v>747</v>
      </c>
      <c r="I1635" s="2">
        <f t="shared" si="102"/>
        <v>720</v>
      </c>
      <c r="J1635" s="1">
        <v>99423</v>
      </c>
      <c r="K1635" s="1">
        <v>99423</v>
      </c>
      <c r="L1635" s="1" t="s">
        <v>3716</v>
      </c>
      <c r="M1635" s="1" t="s">
        <v>19</v>
      </c>
      <c r="N1635" s="1" t="s">
        <v>20</v>
      </c>
      <c r="O1635" s="1" t="s">
        <v>3715</v>
      </c>
      <c r="P1635" s="1" t="s">
        <v>3715</v>
      </c>
      <c r="Q1635" s="1" t="s">
        <v>3716</v>
      </c>
      <c r="R1635" s="1" t="s">
        <v>3976</v>
      </c>
      <c r="S1635" s="1">
        <v>0</v>
      </c>
      <c r="T1635" s="1" t="s">
        <v>21</v>
      </c>
    </row>
    <row r="1636" spans="1:20" x14ac:dyDescent="0.35">
      <c r="A1636" s="1" t="s">
        <v>14</v>
      </c>
      <c r="B1636" s="1" t="s">
        <v>3717</v>
      </c>
      <c r="C1636" s="1" t="s">
        <v>2471</v>
      </c>
      <c r="D1636" s="1" t="s">
        <v>1906</v>
      </c>
      <c r="E1636" t="str">
        <f t="shared" si="100"/>
        <v>2022</v>
      </c>
      <c r="F1636" t="str">
        <f t="shared" si="101"/>
        <v>septiembre</v>
      </c>
      <c r="G1636" s="3">
        <v>45566</v>
      </c>
      <c r="H1636" s="4">
        <f t="shared" si="103"/>
        <v>747</v>
      </c>
      <c r="I1636" s="2">
        <f t="shared" si="102"/>
        <v>720</v>
      </c>
      <c r="J1636" s="1">
        <v>99423</v>
      </c>
      <c r="K1636" s="1">
        <v>99423</v>
      </c>
      <c r="L1636" s="1" t="s">
        <v>3718</v>
      </c>
      <c r="M1636" s="1" t="s">
        <v>19</v>
      </c>
      <c r="N1636" s="1" t="s">
        <v>20</v>
      </c>
      <c r="O1636" s="1" t="s">
        <v>3717</v>
      </c>
      <c r="P1636" s="1" t="s">
        <v>3717</v>
      </c>
      <c r="Q1636" s="1" t="s">
        <v>3718</v>
      </c>
      <c r="R1636" s="1" t="s">
        <v>3976</v>
      </c>
      <c r="S1636" s="1">
        <v>0</v>
      </c>
      <c r="T1636" s="1" t="s">
        <v>21</v>
      </c>
    </row>
    <row r="1637" spans="1:20" x14ac:dyDescent="0.35">
      <c r="A1637" s="1" t="s">
        <v>14</v>
      </c>
      <c r="B1637" s="1" t="s">
        <v>3719</v>
      </c>
      <c r="C1637" s="1" t="s">
        <v>2491</v>
      </c>
      <c r="D1637" s="1" t="s">
        <v>1906</v>
      </c>
      <c r="E1637" t="str">
        <f t="shared" si="100"/>
        <v>2022</v>
      </c>
      <c r="F1637" t="str">
        <f t="shared" si="101"/>
        <v>septiembre</v>
      </c>
      <c r="G1637" s="3">
        <v>45566</v>
      </c>
      <c r="H1637" s="4">
        <f t="shared" si="103"/>
        <v>747</v>
      </c>
      <c r="I1637" s="2">
        <f t="shared" si="102"/>
        <v>720</v>
      </c>
      <c r="J1637" s="1">
        <v>99423</v>
      </c>
      <c r="K1637" s="1">
        <v>99423</v>
      </c>
      <c r="L1637" s="1" t="s">
        <v>3720</v>
      </c>
      <c r="M1637" s="1" t="s">
        <v>19</v>
      </c>
      <c r="N1637" s="1" t="s">
        <v>20</v>
      </c>
      <c r="O1637" s="1" t="s">
        <v>3719</v>
      </c>
      <c r="P1637" s="1" t="s">
        <v>3719</v>
      </c>
      <c r="Q1637" s="1" t="s">
        <v>3720</v>
      </c>
      <c r="R1637" s="1" t="s">
        <v>3976</v>
      </c>
      <c r="S1637" s="1">
        <v>0</v>
      </c>
      <c r="T1637" s="1" t="s">
        <v>21</v>
      </c>
    </row>
    <row r="1638" spans="1:20" x14ac:dyDescent="0.35">
      <c r="A1638" s="1" t="s">
        <v>14</v>
      </c>
      <c r="B1638" s="1" t="s">
        <v>3721</v>
      </c>
      <c r="C1638" s="1" t="s">
        <v>2541</v>
      </c>
      <c r="D1638" s="1" t="s">
        <v>1906</v>
      </c>
      <c r="E1638" t="str">
        <f t="shared" si="100"/>
        <v>2022</v>
      </c>
      <c r="F1638" t="str">
        <f t="shared" si="101"/>
        <v>septiembre</v>
      </c>
      <c r="G1638" s="3">
        <v>45566</v>
      </c>
      <c r="H1638" s="4">
        <f t="shared" si="103"/>
        <v>747</v>
      </c>
      <c r="I1638" s="2">
        <f t="shared" si="102"/>
        <v>720</v>
      </c>
      <c r="J1638" s="1">
        <v>99423</v>
      </c>
      <c r="K1638" s="1">
        <v>99423</v>
      </c>
      <c r="L1638" s="1" t="s">
        <v>3722</v>
      </c>
      <c r="M1638" s="1" t="s">
        <v>19</v>
      </c>
      <c r="N1638" s="1" t="s">
        <v>20</v>
      </c>
      <c r="O1638" s="1" t="s">
        <v>3721</v>
      </c>
      <c r="P1638" s="1" t="s">
        <v>3721</v>
      </c>
      <c r="Q1638" s="1" t="s">
        <v>3722</v>
      </c>
      <c r="R1638" s="1" t="s">
        <v>3976</v>
      </c>
      <c r="S1638" s="1">
        <v>0</v>
      </c>
      <c r="T1638" s="1" t="s">
        <v>21</v>
      </c>
    </row>
    <row r="1639" spans="1:20" x14ac:dyDescent="0.35">
      <c r="A1639" s="1" t="s">
        <v>14</v>
      </c>
      <c r="B1639" s="1" t="s">
        <v>3723</v>
      </c>
      <c r="C1639" s="1" t="s">
        <v>2570</v>
      </c>
      <c r="D1639" s="1" t="s">
        <v>1906</v>
      </c>
      <c r="E1639" t="str">
        <f t="shared" si="100"/>
        <v>2022</v>
      </c>
      <c r="F1639" t="str">
        <f t="shared" si="101"/>
        <v>septiembre</v>
      </c>
      <c r="G1639" s="3">
        <v>45566</v>
      </c>
      <c r="H1639" s="4">
        <f t="shared" si="103"/>
        <v>747</v>
      </c>
      <c r="I1639" s="2">
        <f t="shared" si="102"/>
        <v>720</v>
      </c>
      <c r="J1639" s="1">
        <v>99423</v>
      </c>
      <c r="K1639" s="1">
        <v>99423</v>
      </c>
      <c r="L1639" s="1" t="s">
        <v>3724</v>
      </c>
      <c r="M1639" s="1" t="s">
        <v>19</v>
      </c>
      <c r="N1639" s="1" t="s">
        <v>20</v>
      </c>
      <c r="O1639" s="1" t="s">
        <v>3723</v>
      </c>
      <c r="P1639" s="1" t="s">
        <v>3723</v>
      </c>
      <c r="Q1639" s="1" t="s">
        <v>3724</v>
      </c>
      <c r="R1639" s="1" t="s">
        <v>3976</v>
      </c>
      <c r="S1639" s="1">
        <v>0</v>
      </c>
      <c r="T1639" s="1" t="s">
        <v>21</v>
      </c>
    </row>
    <row r="1640" spans="1:20" x14ac:dyDescent="0.35">
      <c r="A1640" s="1" t="s">
        <v>14</v>
      </c>
      <c r="B1640" s="1" t="s">
        <v>3725</v>
      </c>
      <c r="C1640" s="1" t="s">
        <v>2570</v>
      </c>
      <c r="D1640" s="1" t="s">
        <v>1906</v>
      </c>
      <c r="E1640" t="str">
        <f t="shared" si="100"/>
        <v>2022</v>
      </c>
      <c r="F1640" t="str">
        <f t="shared" si="101"/>
        <v>septiembre</v>
      </c>
      <c r="G1640" s="3">
        <v>45566</v>
      </c>
      <c r="H1640" s="4">
        <f t="shared" si="103"/>
        <v>747</v>
      </c>
      <c r="I1640" s="2">
        <f t="shared" si="102"/>
        <v>720</v>
      </c>
      <c r="J1640" s="1">
        <v>99423</v>
      </c>
      <c r="K1640" s="1">
        <v>99423</v>
      </c>
      <c r="L1640" s="1" t="s">
        <v>3726</v>
      </c>
      <c r="M1640" s="1" t="s">
        <v>19</v>
      </c>
      <c r="N1640" s="1" t="s">
        <v>20</v>
      </c>
      <c r="O1640" s="1" t="s">
        <v>3725</v>
      </c>
      <c r="P1640" s="1" t="s">
        <v>3725</v>
      </c>
      <c r="Q1640" s="1" t="s">
        <v>3726</v>
      </c>
      <c r="R1640" s="1" t="s">
        <v>3976</v>
      </c>
      <c r="S1640" s="1">
        <v>0</v>
      </c>
      <c r="T1640" s="1" t="s">
        <v>21</v>
      </c>
    </row>
    <row r="1641" spans="1:20" x14ac:dyDescent="0.35">
      <c r="A1641" s="1" t="s">
        <v>14</v>
      </c>
      <c r="B1641" s="1" t="s">
        <v>3727</v>
      </c>
      <c r="C1641" s="1" t="s">
        <v>2570</v>
      </c>
      <c r="D1641" s="1" t="s">
        <v>1906</v>
      </c>
      <c r="E1641" t="str">
        <f t="shared" si="100"/>
        <v>2022</v>
      </c>
      <c r="F1641" t="str">
        <f t="shared" si="101"/>
        <v>septiembre</v>
      </c>
      <c r="G1641" s="3">
        <v>45566</v>
      </c>
      <c r="H1641" s="4">
        <f t="shared" si="103"/>
        <v>747</v>
      </c>
      <c r="I1641" s="2">
        <f t="shared" si="102"/>
        <v>720</v>
      </c>
      <c r="J1641" s="1">
        <v>99423</v>
      </c>
      <c r="K1641" s="1">
        <v>99423</v>
      </c>
      <c r="L1641" s="1" t="s">
        <v>3728</v>
      </c>
      <c r="M1641" s="1" t="s">
        <v>19</v>
      </c>
      <c r="N1641" s="1" t="s">
        <v>20</v>
      </c>
      <c r="O1641" s="1" t="s">
        <v>3727</v>
      </c>
      <c r="P1641" s="1" t="s">
        <v>3727</v>
      </c>
      <c r="Q1641" s="1" t="s">
        <v>3728</v>
      </c>
      <c r="R1641" s="1" t="s">
        <v>3976</v>
      </c>
      <c r="S1641" s="1">
        <v>0</v>
      </c>
      <c r="T1641" s="1" t="s">
        <v>21</v>
      </c>
    </row>
    <row r="1642" spans="1:20" x14ac:dyDescent="0.35">
      <c r="A1642" s="1" t="s">
        <v>14</v>
      </c>
      <c r="B1642" s="1" t="s">
        <v>3729</v>
      </c>
      <c r="C1642" s="1" t="s">
        <v>2570</v>
      </c>
      <c r="D1642" s="1" t="s">
        <v>1906</v>
      </c>
      <c r="E1642" t="str">
        <f t="shared" si="100"/>
        <v>2022</v>
      </c>
      <c r="F1642" t="str">
        <f t="shared" si="101"/>
        <v>septiembre</v>
      </c>
      <c r="G1642" s="3">
        <v>45566</v>
      </c>
      <c r="H1642" s="4">
        <f t="shared" si="103"/>
        <v>747</v>
      </c>
      <c r="I1642" s="2">
        <f t="shared" si="102"/>
        <v>720</v>
      </c>
      <c r="J1642" s="1">
        <v>99423</v>
      </c>
      <c r="K1642" s="1">
        <v>99423</v>
      </c>
      <c r="L1642" s="1" t="s">
        <v>3730</v>
      </c>
      <c r="M1642" s="1" t="s">
        <v>19</v>
      </c>
      <c r="N1642" s="1" t="s">
        <v>20</v>
      </c>
      <c r="O1642" s="1" t="s">
        <v>3729</v>
      </c>
      <c r="P1642" s="1" t="s">
        <v>3729</v>
      </c>
      <c r="Q1642" s="1" t="s">
        <v>3730</v>
      </c>
      <c r="R1642" s="1" t="s">
        <v>3976</v>
      </c>
      <c r="S1642" s="1">
        <v>0</v>
      </c>
      <c r="T1642" s="1" t="s">
        <v>21</v>
      </c>
    </row>
    <row r="1643" spans="1:20" x14ac:dyDescent="0.35">
      <c r="A1643" s="1" t="s">
        <v>14</v>
      </c>
      <c r="B1643" s="1" t="s">
        <v>3731</v>
      </c>
      <c r="C1643" s="1" t="s">
        <v>2570</v>
      </c>
      <c r="D1643" s="1" t="s">
        <v>1906</v>
      </c>
      <c r="E1643" t="str">
        <f t="shared" si="100"/>
        <v>2022</v>
      </c>
      <c r="F1643" t="str">
        <f t="shared" si="101"/>
        <v>septiembre</v>
      </c>
      <c r="G1643" s="3">
        <v>45566</v>
      </c>
      <c r="H1643" s="4">
        <f t="shared" si="103"/>
        <v>747</v>
      </c>
      <c r="I1643" s="2">
        <f t="shared" si="102"/>
        <v>720</v>
      </c>
      <c r="J1643" s="1">
        <v>99423</v>
      </c>
      <c r="K1643" s="1">
        <v>99423</v>
      </c>
      <c r="L1643" s="1" t="s">
        <v>3732</v>
      </c>
      <c r="M1643" s="1" t="s">
        <v>19</v>
      </c>
      <c r="N1643" s="1" t="s">
        <v>20</v>
      </c>
      <c r="O1643" s="1" t="s">
        <v>3731</v>
      </c>
      <c r="P1643" s="1" t="s">
        <v>3731</v>
      </c>
      <c r="Q1643" s="1" t="s">
        <v>3732</v>
      </c>
      <c r="R1643" s="1" t="s">
        <v>3976</v>
      </c>
      <c r="S1643" s="1">
        <v>0</v>
      </c>
      <c r="T1643" s="1" t="s">
        <v>21</v>
      </c>
    </row>
    <row r="1644" spans="1:20" x14ac:dyDescent="0.35">
      <c r="A1644" s="1" t="s">
        <v>14</v>
      </c>
      <c r="B1644" s="1" t="s">
        <v>3733</v>
      </c>
      <c r="C1644" s="1" t="s">
        <v>1509</v>
      </c>
      <c r="D1644" s="1" t="s">
        <v>1906</v>
      </c>
      <c r="E1644" t="str">
        <f t="shared" si="100"/>
        <v>2022</v>
      </c>
      <c r="F1644" t="str">
        <f t="shared" si="101"/>
        <v>septiembre</v>
      </c>
      <c r="G1644" s="3">
        <v>45566</v>
      </c>
      <c r="H1644" s="4">
        <f t="shared" si="103"/>
        <v>747</v>
      </c>
      <c r="I1644" s="2">
        <f t="shared" si="102"/>
        <v>720</v>
      </c>
      <c r="J1644" s="1">
        <v>99423</v>
      </c>
      <c r="K1644" s="1">
        <v>99423</v>
      </c>
      <c r="L1644" s="1" t="s">
        <v>3734</v>
      </c>
      <c r="M1644" s="1" t="s">
        <v>19</v>
      </c>
      <c r="N1644" s="1" t="s">
        <v>20</v>
      </c>
      <c r="O1644" s="1" t="s">
        <v>3733</v>
      </c>
      <c r="P1644" s="1" t="s">
        <v>3733</v>
      </c>
      <c r="Q1644" s="1" t="s">
        <v>3734</v>
      </c>
      <c r="R1644" s="1" t="s">
        <v>3976</v>
      </c>
      <c r="S1644" s="1">
        <v>0</v>
      </c>
      <c r="T1644" s="1" t="s">
        <v>21</v>
      </c>
    </row>
    <row r="1645" spans="1:20" x14ac:dyDescent="0.35">
      <c r="A1645" s="1" t="s">
        <v>14</v>
      </c>
      <c r="B1645" s="1" t="s">
        <v>3735</v>
      </c>
      <c r="C1645" s="1" t="s">
        <v>1509</v>
      </c>
      <c r="D1645" s="1" t="s">
        <v>1906</v>
      </c>
      <c r="E1645" t="str">
        <f t="shared" si="100"/>
        <v>2022</v>
      </c>
      <c r="F1645" t="str">
        <f t="shared" si="101"/>
        <v>septiembre</v>
      </c>
      <c r="G1645" s="3">
        <v>45566</v>
      </c>
      <c r="H1645" s="4">
        <f t="shared" si="103"/>
        <v>747</v>
      </c>
      <c r="I1645" s="2">
        <f t="shared" si="102"/>
        <v>720</v>
      </c>
      <c r="J1645" s="1">
        <v>99423</v>
      </c>
      <c r="K1645" s="1">
        <v>99423</v>
      </c>
      <c r="L1645" s="1" t="s">
        <v>3736</v>
      </c>
      <c r="M1645" s="1" t="s">
        <v>19</v>
      </c>
      <c r="N1645" s="1" t="s">
        <v>20</v>
      </c>
      <c r="O1645" s="1" t="s">
        <v>3735</v>
      </c>
      <c r="P1645" s="1" t="s">
        <v>3735</v>
      </c>
      <c r="Q1645" s="1" t="s">
        <v>3736</v>
      </c>
      <c r="R1645" s="1" t="s">
        <v>3976</v>
      </c>
      <c r="S1645" s="1">
        <v>0</v>
      </c>
      <c r="T1645" s="1" t="s">
        <v>21</v>
      </c>
    </row>
    <row r="1646" spans="1:20" x14ac:dyDescent="0.35">
      <c r="A1646" s="1" t="s">
        <v>14</v>
      </c>
      <c r="B1646" s="1" t="s">
        <v>3737</v>
      </c>
      <c r="C1646" s="1" t="s">
        <v>1509</v>
      </c>
      <c r="D1646" s="1" t="s">
        <v>1906</v>
      </c>
      <c r="E1646" t="str">
        <f t="shared" si="100"/>
        <v>2022</v>
      </c>
      <c r="F1646" t="str">
        <f t="shared" si="101"/>
        <v>septiembre</v>
      </c>
      <c r="G1646" s="3">
        <v>45566</v>
      </c>
      <c r="H1646" s="4">
        <f t="shared" si="103"/>
        <v>747</v>
      </c>
      <c r="I1646" s="2">
        <f t="shared" si="102"/>
        <v>720</v>
      </c>
      <c r="J1646" s="1">
        <v>99423</v>
      </c>
      <c r="K1646" s="1">
        <v>99423</v>
      </c>
      <c r="L1646" s="1" t="s">
        <v>3738</v>
      </c>
      <c r="M1646" s="1" t="s">
        <v>19</v>
      </c>
      <c r="N1646" s="1" t="s">
        <v>20</v>
      </c>
      <c r="O1646" s="1" t="s">
        <v>3737</v>
      </c>
      <c r="P1646" s="1" t="s">
        <v>3737</v>
      </c>
      <c r="Q1646" s="1" t="s">
        <v>3738</v>
      </c>
      <c r="R1646" s="1" t="s">
        <v>3976</v>
      </c>
      <c r="S1646" s="1">
        <v>0</v>
      </c>
      <c r="T1646" s="1" t="s">
        <v>21</v>
      </c>
    </row>
    <row r="1647" spans="1:20" x14ac:dyDescent="0.35">
      <c r="A1647" s="1" t="s">
        <v>14</v>
      </c>
      <c r="B1647" s="1" t="s">
        <v>3739</v>
      </c>
      <c r="C1647" s="1" t="s">
        <v>1509</v>
      </c>
      <c r="D1647" s="1" t="s">
        <v>1906</v>
      </c>
      <c r="E1647" t="str">
        <f t="shared" si="100"/>
        <v>2022</v>
      </c>
      <c r="F1647" t="str">
        <f t="shared" si="101"/>
        <v>septiembre</v>
      </c>
      <c r="G1647" s="3">
        <v>45566</v>
      </c>
      <c r="H1647" s="4">
        <f t="shared" si="103"/>
        <v>747</v>
      </c>
      <c r="I1647" s="2">
        <f t="shared" si="102"/>
        <v>720</v>
      </c>
      <c r="J1647" s="1">
        <v>99423</v>
      </c>
      <c r="K1647" s="1">
        <v>99423</v>
      </c>
      <c r="L1647" s="1" t="s">
        <v>3740</v>
      </c>
      <c r="M1647" s="1" t="s">
        <v>19</v>
      </c>
      <c r="N1647" s="1" t="s">
        <v>20</v>
      </c>
      <c r="O1647" s="1" t="s">
        <v>3739</v>
      </c>
      <c r="P1647" s="1" t="s">
        <v>3739</v>
      </c>
      <c r="Q1647" s="1" t="s">
        <v>3740</v>
      </c>
      <c r="R1647" s="1" t="s">
        <v>3976</v>
      </c>
      <c r="S1647" s="1">
        <v>0</v>
      </c>
      <c r="T1647" s="1" t="s">
        <v>21</v>
      </c>
    </row>
    <row r="1648" spans="1:20" x14ac:dyDescent="0.35">
      <c r="A1648" s="1" t="s">
        <v>14</v>
      </c>
      <c r="B1648" s="1" t="s">
        <v>3741</v>
      </c>
      <c r="C1648" s="1" t="s">
        <v>2662</v>
      </c>
      <c r="D1648" s="1" t="s">
        <v>1906</v>
      </c>
      <c r="E1648" t="str">
        <f t="shared" si="100"/>
        <v>2022</v>
      </c>
      <c r="F1648" t="str">
        <f t="shared" si="101"/>
        <v>septiembre</v>
      </c>
      <c r="G1648" s="3">
        <v>45566</v>
      </c>
      <c r="H1648" s="4">
        <f t="shared" si="103"/>
        <v>747</v>
      </c>
      <c r="I1648" s="2">
        <f t="shared" si="102"/>
        <v>720</v>
      </c>
      <c r="J1648" s="1">
        <v>99423</v>
      </c>
      <c r="K1648" s="1">
        <v>99423</v>
      </c>
      <c r="L1648" s="1" t="s">
        <v>3742</v>
      </c>
      <c r="M1648" s="1" t="s">
        <v>19</v>
      </c>
      <c r="N1648" s="1" t="s">
        <v>20</v>
      </c>
      <c r="O1648" s="1" t="s">
        <v>3741</v>
      </c>
      <c r="P1648" s="1" t="s">
        <v>3741</v>
      </c>
      <c r="Q1648" s="1" t="s">
        <v>3742</v>
      </c>
      <c r="R1648" s="1" t="s">
        <v>3976</v>
      </c>
      <c r="S1648" s="1">
        <v>0</v>
      </c>
      <c r="T1648" s="1" t="s">
        <v>21</v>
      </c>
    </row>
    <row r="1649" spans="1:20" x14ac:dyDescent="0.35">
      <c r="A1649" s="1" t="s">
        <v>14</v>
      </c>
      <c r="B1649" s="1" t="s">
        <v>3743</v>
      </c>
      <c r="C1649" s="1" t="s">
        <v>2662</v>
      </c>
      <c r="D1649" s="1" t="s">
        <v>1906</v>
      </c>
      <c r="E1649" t="str">
        <f t="shared" si="100"/>
        <v>2022</v>
      </c>
      <c r="F1649" t="str">
        <f t="shared" si="101"/>
        <v>septiembre</v>
      </c>
      <c r="G1649" s="3">
        <v>45566</v>
      </c>
      <c r="H1649" s="4">
        <f t="shared" si="103"/>
        <v>747</v>
      </c>
      <c r="I1649" s="2">
        <f t="shared" si="102"/>
        <v>720</v>
      </c>
      <c r="J1649" s="1">
        <v>99423</v>
      </c>
      <c r="K1649" s="1">
        <v>99423</v>
      </c>
      <c r="L1649" s="1" t="s">
        <v>3744</v>
      </c>
      <c r="M1649" s="1" t="s">
        <v>19</v>
      </c>
      <c r="N1649" s="1" t="s">
        <v>20</v>
      </c>
      <c r="O1649" s="1" t="s">
        <v>3743</v>
      </c>
      <c r="P1649" s="1" t="s">
        <v>3743</v>
      </c>
      <c r="Q1649" s="1" t="s">
        <v>3744</v>
      </c>
      <c r="R1649" s="1" t="s">
        <v>3976</v>
      </c>
      <c r="S1649" s="1">
        <v>0</v>
      </c>
      <c r="T1649" s="1" t="s">
        <v>21</v>
      </c>
    </row>
    <row r="1650" spans="1:20" x14ac:dyDescent="0.35">
      <c r="A1650" s="1" t="s">
        <v>14</v>
      </c>
      <c r="B1650" s="1" t="s">
        <v>3745</v>
      </c>
      <c r="C1650" s="1" t="s">
        <v>2701</v>
      </c>
      <c r="D1650" s="1" t="s">
        <v>1906</v>
      </c>
      <c r="E1650" t="str">
        <f t="shared" si="100"/>
        <v>2022</v>
      </c>
      <c r="F1650" t="str">
        <f t="shared" si="101"/>
        <v>septiembre</v>
      </c>
      <c r="G1650" s="3">
        <v>45566</v>
      </c>
      <c r="H1650" s="4">
        <f t="shared" si="103"/>
        <v>747</v>
      </c>
      <c r="I1650" s="2">
        <f t="shared" si="102"/>
        <v>720</v>
      </c>
      <c r="J1650" s="1">
        <v>99423</v>
      </c>
      <c r="K1650" s="1">
        <v>99423</v>
      </c>
      <c r="L1650" s="1" t="s">
        <v>3746</v>
      </c>
      <c r="M1650" s="1" t="s">
        <v>19</v>
      </c>
      <c r="N1650" s="1" t="s">
        <v>20</v>
      </c>
      <c r="O1650" s="1" t="s">
        <v>3745</v>
      </c>
      <c r="P1650" s="1" t="s">
        <v>3745</v>
      </c>
      <c r="Q1650" s="1" t="s">
        <v>3746</v>
      </c>
      <c r="R1650" s="1" t="s">
        <v>3976</v>
      </c>
      <c r="S1650" s="1">
        <v>0</v>
      </c>
      <c r="T1650" s="1" t="s">
        <v>21</v>
      </c>
    </row>
    <row r="1651" spans="1:20" x14ac:dyDescent="0.35">
      <c r="A1651" s="1" t="s">
        <v>14</v>
      </c>
      <c r="B1651" s="1" t="s">
        <v>3747</v>
      </c>
      <c r="C1651" s="1" t="s">
        <v>2708</v>
      </c>
      <c r="D1651" s="1" t="s">
        <v>1906</v>
      </c>
      <c r="E1651" t="str">
        <f t="shared" si="100"/>
        <v>2022</v>
      </c>
      <c r="F1651" t="str">
        <f t="shared" si="101"/>
        <v>septiembre</v>
      </c>
      <c r="G1651" s="3">
        <v>45566</v>
      </c>
      <c r="H1651" s="4">
        <f t="shared" si="103"/>
        <v>747</v>
      </c>
      <c r="I1651" s="2">
        <f t="shared" si="102"/>
        <v>720</v>
      </c>
      <c r="J1651" s="1">
        <v>99423</v>
      </c>
      <c r="K1651" s="1">
        <v>99423</v>
      </c>
      <c r="L1651" s="1" t="s">
        <v>3748</v>
      </c>
      <c r="M1651" s="1" t="s">
        <v>19</v>
      </c>
      <c r="N1651" s="1" t="s">
        <v>20</v>
      </c>
      <c r="O1651" s="1" t="s">
        <v>3747</v>
      </c>
      <c r="P1651" s="1" t="s">
        <v>3747</v>
      </c>
      <c r="Q1651" s="1" t="s">
        <v>3748</v>
      </c>
      <c r="R1651" s="1" t="s">
        <v>3976</v>
      </c>
      <c r="S1651" s="1">
        <v>0</v>
      </c>
      <c r="T1651" s="1" t="s">
        <v>21</v>
      </c>
    </row>
    <row r="1652" spans="1:20" x14ac:dyDescent="0.35">
      <c r="A1652" s="1" t="s">
        <v>14</v>
      </c>
      <c r="B1652" s="1" t="s">
        <v>3749</v>
      </c>
      <c r="C1652" s="1" t="s">
        <v>2708</v>
      </c>
      <c r="D1652" s="1" t="s">
        <v>1906</v>
      </c>
      <c r="E1652" t="str">
        <f t="shared" si="100"/>
        <v>2022</v>
      </c>
      <c r="F1652" t="str">
        <f t="shared" si="101"/>
        <v>septiembre</v>
      </c>
      <c r="G1652" s="3">
        <v>45566</v>
      </c>
      <c r="H1652" s="4">
        <f t="shared" si="103"/>
        <v>747</v>
      </c>
      <c r="I1652" s="2">
        <f t="shared" si="102"/>
        <v>720</v>
      </c>
      <c r="J1652" s="1">
        <v>99423</v>
      </c>
      <c r="K1652" s="1">
        <v>99423</v>
      </c>
      <c r="L1652" s="1" t="s">
        <v>3750</v>
      </c>
      <c r="M1652" s="1" t="s">
        <v>19</v>
      </c>
      <c r="N1652" s="1" t="s">
        <v>20</v>
      </c>
      <c r="O1652" s="1" t="s">
        <v>3749</v>
      </c>
      <c r="P1652" s="1" t="s">
        <v>3749</v>
      </c>
      <c r="Q1652" s="1" t="s">
        <v>3750</v>
      </c>
      <c r="R1652" s="1" t="s">
        <v>3976</v>
      </c>
      <c r="S1652" s="1">
        <v>0</v>
      </c>
      <c r="T1652" s="1" t="s">
        <v>21</v>
      </c>
    </row>
    <row r="1653" spans="1:20" x14ac:dyDescent="0.35">
      <c r="A1653" s="1" t="s">
        <v>14</v>
      </c>
      <c r="B1653" s="1" t="s">
        <v>3751</v>
      </c>
      <c r="C1653" s="1" t="s">
        <v>2726</v>
      </c>
      <c r="D1653" s="1" t="s">
        <v>3752</v>
      </c>
      <c r="E1653" t="str">
        <f t="shared" si="100"/>
        <v>2022</v>
      </c>
      <c r="F1653" t="str">
        <f t="shared" si="101"/>
        <v>octubre</v>
      </c>
      <c r="G1653" s="3">
        <v>45566</v>
      </c>
      <c r="H1653" s="4">
        <f t="shared" si="103"/>
        <v>713</v>
      </c>
      <c r="I1653" s="2">
        <f t="shared" si="102"/>
        <v>720</v>
      </c>
      <c r="J1653" s="1">
        <v>99423</v>
      </c>
      <c r="K1653" s="1">
        <v>99423</v>
      </c>
      <c r="L1653" s="1" t="s">
        <v>3753</v>
      </c>
      <c r="M1653" s="1" t="s">
        <v>19</v>
      </c>
      <c r="N1653" s="1" t="s">
        <v>20</v>
      </c>
      <c r="O1653" s="1" t="s">
        <v>3751</v>
      </c>
      <c r="P1653" s="1" t="s">
        <v>3751</v>
      </c>
      <c r="Q1653" s="1" t="s">
        <v>3753</v>
      </c>
      <c r="R1653" s="1" t="s">
        <v>3976</v>
      </c>
      <c r="S1653" s="1">
        <v>0</v>
      </c>
      <c r="T1653" s="1" t="s">
        <v>21</v>
      </c>
    </row>
    <row r="1654" spans="1:20" x14ac:dyDescent="0.35">
      <c r="A1654" s="1" t="s">
        <v>14</v>
      </c>
      <c r="B1654" s="1" t="s">
        <v>3754</v>
      </c>
      <c r="C1654" s="1" t="s">
        <v>2726</v>
      </c>
      <c r="D1654" s="1" t="s">
        <v>2894</v>
      </c>
      <c r="E1654" t="str">
        <f t="shared" si="100"/>
        <v>2023</v>
      </c>
      <c r="F1654" t="str">
        <f t="shared" si="101"/>
        <v>enero</v>
      </c>
      <c r="G1654" s="3">
        <v>45566</v>
      </c>
      <c r="H1654" s="4">
        <f t="shared" si="103"/>
        <v>638</v>
      </c>
      <c r="I1654" s="2">
        <f t="shared" si="102"/>
        <v>720</v>
      </c>
      <c r="J1654" s="1">
        <v>99423</v>
      </c>
      <c r="K1654" s="1">
        <v>99423</v>
      </c>
      <c r="L1654" s="1" t="s">
        <v>3755</v>
      </c>
      <c r="M1654" s="1" t="s">
        <v>19</v>
      </c>
      <c r="N1654" s="1" t="s">
        <v>20</v>
      </c>
      <c r="O1654" s="1" t="s">
        <v>3754</v>
      </c>
      <c r="P1654" s="1" t="s">
        <v>3754</v>
      </c>
      <c r="Q1654" s="1" t="s">
        <v>3755</v>
      </c>
      <c r="R1654" s="1" t="s">
        <v>3976</v>
      </c>
      <c r="S1654" s="1">
        <v>0</v>
      </c>
      <c r="T1654" s="1" t="s">
        <v>21</v>
      </c>
    </row>
    <row r="1655" spans="1:20" x14ac:dyDescent="0.35">
      <c r="A1655" s="1" t="s">
        <v>14</v>
      </c>
      <c r="B1655" s="1" t="s">
        <v>3756</v>
      </c>
      <c r="C1655" s="1" t="s">
        <v>2851</v>
      </c>
      <c r="D1655" s="1" t="s">
        <v>2852</v>
      </c>
      <c r="E1655" t="str">
        <f t="shared" si="100"/>
        <v>2022</v>
      </c>
      <c r="F1655" t="str">
        <f t="shared" si="101"/>
        <v>diciembre</v>
      </c>
      <c r="G1655" s="3">
        <v>45566</v>
      </c>
      <c r="H1655" s="4">
        <f t="shared" si="103"/>
        <v>643</v>
      </c>
      <c r="I1655" s="2">
        <f t="shared" si="102"/>
        <v>720</v>
      </c>
      <c r="J1655" s="1">
        <v>99423</v>
      </c>
      <c r="K1655" s="1">
        <v>99423</v>
      </c>
      <c r="L1655" s="1" t="s">
        <v>3757</v>
      </c>
      <c r="M1655" s="1" t="s">
        <v>19</v>
      </c>
      <c r="N1655" s="1" t="s">
        <v>20</v>
      </c>
      <c r="O1655" s="1" t="s">
        <v>3756</v>
      </c>
      <c r="P1655" s="1" t="s">
        <v>3756</v>
      </c>
      <c r="Q1655" s="1" t="s">
        <v>3757</v>
      </c>
      <c r="R1655" s="1" t="s">
        <v>3976</v>
      </c>
      <c r="S1655" s="1">
        <v>0</v>
      </c>
      <c r="T1655" s="1" t="s">
        <v>21</v>
      </c>
    </row>
    <row r="1656" spans="1:20" x14ac:dyDescent="0.35">
      <c r="A1656" s="1" t="s">
        <v>14</v>
      </c>
      <c r="B1656" s="1" t="s">
        <v>3758</v>
      </c>
      <c r="C1656" s="1" t="s">
        <v>3759</v>
      </c>
      <c r="D1656" s="1" t="s">
        <v>2894</v>
      </c>
      <c r="E1656" t="str">
        <f t="shared" si="100"/>
        <v>2023</v>
      </c>
      <c r="F1656" t="str">
        <f t="shared" si="101"/>
        <v>enero</v>
      </c>
      <c r="G1656" s="3">
        <v>45566</v>
      </c>
      <c r="H1656" s="4">
        <f t="shared" si="103"/>
        <v>638</v>
      </c>
      <c r="I1656" s="2">
        <f t="shared" si="102"/>
        <v>720</v>
      </c>
      <c r="J1656" s="1">
        <v>87702</v>
      </c>
      <c r="K1656" s="1">
        <v>87702</v>
      </c>
      <c r="L1656" s="1" t="s">
        <v>3760</v>
      </c>
      <c r="M1656" s="1" t="s">
        <v>19</v>
      </c>
      <c r="N1656" s="1" t="s">
        <v>20</v>
      </c>
      <c r="O1656" s="1" t="s">
        <v>3758</v>
      </c>
      <c r="P1656" s="1" t="s">
        <v>3758</v>
      </c>
      <c r="Q1656" s="1" t="s">
        <v>3760</v>
      </c>
      <c r="R1656" s="1" t="s">
        <v>3976</v>
      </c>
      <c r="S1656" s="1">
        <v>0</v>
      </c>
      <c r="T1656" s="1" t="s">
        <v>21</v>
      </c>
    </row>
    <row r="1657" spans="1:20" x14ac:dyDescent="0.35">
      <c r="A1657" s="1" t="s">
        <v>14</v>
      </c>
      <c r="B1657" s="1" t="s">
        <v>3761</v>
      </c>
      <c r="C1657" s="1" t="s">
        <v>2894</v>
      </c>
      <c r="D1657" s="1" t="s">
        <v>3762</v>
      </c>
      <c r="E1657" t="str">
        <f t="shared" si="100"/>
        <v>2023</v>
      </c>
      <c r="F1657" t="str">
        <f t="shared" si="101"/>
        <v>enero</v>
      </c>
      <c r="G1657" s="3">
        <v>45566</v>
      </c>
      <c r="H1657" s="4">
        <f t="shared" si="103"/>
        <v>626</v>
      </c>
      <c r="I1657" s="2">
        <f t="shared" si="102"/>
        <v>720</v>
      </c>
      <c r="J1657" s="1">
        <v>87702</v>
      </c>
      <c r="K1657" s="1">
        <v>87702</v>
      </c>
      <c r="L1657" s="1" t="s">
        <v>3763</v>
      </c>
      <c r="M1657" s="1" t="s">
        <v>19</v>
      </c>
      <c r="N1657" s="1" t="s">
        <v>20</v>
      </c>
      <c r="O1657" s="1" t="s">
        <v>3761</v>
      </c>
      <c r="P1657" s="1" t="s">
        <v>3761</v>
      </c>
      <c r="Q1657" s="1" t="s">
        <v>3763</v>
      </c>
      <c r="R1657" s="1" t="s">
        <v>3976</v>
      </c>
      <c r="S1657" s="1">
        <v>0</v>
      </c>
      <c r="T1657" s="1" t="s">
        <v>21</v>
      </c>
    </row>
    <row r="1658" spans="1:20" x14ac:dyDescent="0.35">
      <c r="A1658" s="1" t="s">
        <v>14</v>
      </c>
      <c r="B1658" s="1" t="s">
        <v>3764</v>
      </c>
      <c r="C1658" s="1" t="s">
        <v>2936</v>
      </c>
      <c r="D1658" s="1" t="s">
        <v>2927</v>
      </c>
      <c r="E1658" t="str">
        <f t="shared" si="100"/>
        <v>2023</v>
      </c>
      <c r="F1658" t="str">
        <f t="shared" si="101"/>
        <v>enero</v>
      </c>
      <c r="G1658" s="3">
        <v>45566</v>
      </c>
      <c r="H1658" s="4">
        <f t="shared" si="103"/>
        <v>622</v>
      </c>
      <c r="I1658" s="2">
        <f t="shared" si="102"/>
        <v>720</v>
      </c>
      <c r="J1658" s="1">
        <v>87702</v>
      </c>
      <c r="K1658" s="1">
        <v>87702</v>
      </c>
      <c r="L1658" s="1" t="s">
        <v>3765</v>
      </c>
      <c r="M1658" s="1" t="s">
        <v>19</v>
      </c>
      <c r="N1658" s="1" t="s">
        <v>20</v>
      </c>
      <c r="O1658" s="1" t="s">
        <v>3764</v>
      </c>
      <c r="P1658" s="1" t="s">
        <v>3764</v>
      </c>
      <c r="Q1658" s="1" t="s">
        <v>3765</v>
      </c>
      <c r="R1658" s="1" t="s">
        <v>3976</v>
      </c>
      <c r="S1658" s="1">
        <v>0</v>
      </c>
      <c r="T1658" s="1" t="s">
        <v>21</v>
      </c>
    </row>
    <row r="1659" spans="1:20" x14ac:dyDescent="0.35">
      <c r="A1659" s="1" t="s">
        <v>14</v>
      </c>
      <c r="B1659" s="1" t="s">
        <v>3766</v>
      </c>
      <c r="C1659" s="1" t="s">
        <v>3767</v>
      </c>
      <c r="D1659" s="1" t="s">
        <v>2955</v>
      </c>
      <c r="E1659" t="str">
        <f t="shared" si="100"/>
        <v>2023</v>
      </c>
      <c r="F1659" t="str">
        <f t="shared" si="101"/>
        <v>marzo</v>
      </c>
      <c r="G1659" s="3">
        <v>45566</v>
      </c>
      <c r="H1659" s="4">
        <f t="shared" si="103"/>
        <v>554</v>
      </c>
      <c r="I1659" s="2">
        <f t="shared" si="102"/>
        <v>720</v>
      </c>
      <c r="J1659" s="1">
        <v>99423</v>
      </c>
      <c r="K1659" s="1">
        <v>99423</v>
      </c>
      <c r="L1659" s="1" t="s">
        <v>3768</v>
      </c>
      <c r="M1659" s="1" t="s">
        <v>19</v>
      </c>
      <c r="N1659" s="1" t="s">
        <v>20</v>
      </c>
      <c r="O1659" s="1" t="s">
        <v>3766</v>
      </c>
      <c r="P1659" s="1" t="s">
        <v>3766</v>
      </c>
      <c r="Q1659" s="1" t="s">
        <v>3768</v>
      </c>
      <c r="R1659" s="1" t="s">
        <v>3976</v>
      </c>
      <c r="S1659" s="1">
        <v>0</v>
      </c>
      <c r="T1659" s="1" t="s">
        <v>21</v>
      </c>
    </row>
    <row r="1660" spans="1:20" x14ac:dyDescent="0.35">
      <c r="A1660" s="1" t="s">
        <v>14</v>
      </c>
      <c r="B1660" s="1" t="s">
        <v>3769</v>
      </c>
      <c r="C1660" s="1" t="s">
        <v>3770</v>
      </c>
      <c r="D1660" s="1" t="s">
        <v>2955</v>
      </c>
      <c r="E1660" t="str">
        <f t="shared" si="100"/>
        <v>2023</v>
      </c>
      <c r="F1660" t="str">
        <f t="shared" si="101"/>
        <v>marzo</v>
      </c>
      <c r="G1660" s="3">
        <v>45566</v>
      </c>
      <c r="H1660" s="4">
        <f t="shared" si="103"/>
        <v>554</v>
      </c>
      <c r="I1660" s="2">
        <f t="shared" si="102"/>
        <v>720</v>
      </c>
      <c r="J1660" s="1">
        <v>87702</v>
      </c>
      <c r="K1660" s="1">
        <v>87702</v>
      </c>
      <c r="L1660" s="1" t="s">
        <v>3771</v>
      </c>
      <c r="M1660" s="1" t="s">
        <v>19</v>
      </c>
      <c r="N1660" s="1" t="s">
        <v>20</v>
      </c>
      <c r="O1660" s="1" t="s">
        <v>3769</v>
      </c>
      <c r="P1660" s="1" t="s">
        <v>3769</v>
      </c>
      <c r="Q1660" s="1" t="s">
        <v>3771</v>
      </c>
      <c r="R1660" s="1" t="s">
        <v>3976</v>
      </c>
      <c r="S1660" s="1">
        <v>0</v>
      </c>
      <c r="T1660" s="1" t="s">
        <v>21</v>
      </c>
    </row>
    <row r="1661" spans="1:20" x14ac:dyDescent="0.35">
      <c r="A1661" s="1" t="s">
        <v>14</v>
      </c>
      <c r="B1661" s="1" t="s">
        <v>3772</v>
      </c>
      <c r="C1661" s="1" t="s">
        <v>2994</v>
      </c>
      <c r="D1661" s="1" t="s">
        <v>3060</v>
      </c>
      <c r="E1661" t="str">
        <f t="shared" si="100"/>
        <v>2023</v>
      </c>
      <c r="F1661" t="str">
        <f t="shared" si="101"/>
        <v>mayo</v>
      </c>
      <c r="G1661" s="3">
        <v>45566</v>
      </c>
      <c r="H1661" s="4">
        <f t="shared" si="103"/>
        <v>500</v>
      </c>
      <c r="I1661" s="2">
        <f t="shared" si="102"/>
        <v>720</v>
      </c>
      <c r="J1661" s="1">
        <v>99423</v>
      </c>
      <c r="K1661" s="1">
        <v>99423</v>
      </c>
      <c r="L1661" s="1" t="s">
        <v>3773</v>
      </c>
      <c r="M1661" s="1" t="s">
        <v>19</v>
      </c>
      <c r="N1661" s="1" t="s">
        <v>20</v>
      </c>
      <c r="O1661" s="1" t="s">
        <v>3772</v>
      </c>
      <c r="P1661" s="1" t="s">
        <v>3772</v>
      </c>
      <c r="Q1661" s="1" t="s">
        <v>3773</v>
      </c>
      <c r="R1661" s="1" t="s">
        <v>3976</v>
      </c>
      <c r="S1661" s="1">
        <v>0</v>
      </c>
      <c r="T1661" s="1" t="s">
        <v>21</v>
      </c>
    </row>
    <row r="1662" spans="1:20" x14ac:dyDescent="0.35">
      <c r="A1662" s="1" t="s">
        <v>14</v>
      </c>
      <c r="B1662" s="1" t="s">
        <v>3774</v>
      </c>
      <c r="C1662" s="1" t="s">
        <v>3004</v>
      </c>
      <c r="D1662" s="1" t="s">
        <v>3060</v>
      </c>
      <c r="E1662" t="str">
        <f t="shared" si="100"/>
        <v>2023</v>
      </c>
      <c r="F1662" t="str">
        <f t="shared" si="101"/>
        <v>mayo</v>
      </c>
      <c r="G1662" s="3">
        <v>45566</v>
      </c>
      <c r="H1662" s="4">
        <f t="shared" si="103"/>
        <v>500</v>
      </c>
      <c r="I1662" s="2">
        <f t="shared" si="102"/>
        <v>720</v>
      </c>
      <c r="J1662" s="1">
        <v>99423</v>
      </c>
      <c r="K1662" s="1">
        <v>99423</v>
      </c>
      <c r="L1662" s="1" t="s">
        <v>3775</v>
      </c>
      <c r="M1662" s="1" t="s">
        <v>19</v>
      </c>
      <c r="N1662" s="1" t="s">
        <v>20</v>
      </c>
      <c r="O1662" s="1" t="s">
        <v>3774</v>
      </c>
      <c r="P1662" s="1" t="s">
        <v>3774</v>
      </c>
      <c r="Q1662" s="1" t="s">
        <v>3775</v>
      </c>
      <c r="R1662" s="1" t="s">
        <v>3976</v>
      </c>
      <c r="S1662" s="1">
        <v>0</v>
      </c>
      <c r="T1662" s="1" t="s">
        <v>21</v>
      </c>
    </row>
    <row r="1663" spans="1:20" x14ac:dyDescent="0.35">
      <c r="A1663" s="1" t="s">
        <v>14</v>
      </c>
      <c r="B1663" s="1" t="s">
        <v>3776</v>
      </c>
      <c r="C1663" s="1" t="s">
        <v>3004</v>
      </c>
      <c r="D1663" s="1" t="s">
        <v>3060</v>
      </c>
      <c r="E1663" t="str">
        <f t="shared" si="100"/>
        <v>2023</v>
      </c>
      <c r="F1663" t="str">
        <f t="shared" si="101"/>
        <v>mayo</v>
      </c>
      <c r="G1663" s="3">
        <v>45566</v>
      </c>
      <c r="H1663" s="4">
        <f t="shared" si="103"/>
        <v>500</v>
      </c>
      <c r="I1663" s="2">
        <f t="shared" si="102"/>
        <v>720</v>
      </c>
      <c r="J1663" s="1">
        <v>99423</v>
      </c>
      <c r="K1663" s="1">
        <v>99423</v>
      </c>
      <c r="L1663" s="1" t="s">
        <v>3777</v>
      </c>
      <c r="M1663" s="1" t="s">
        <v>19</v>
      </c>
      <c r="N1663" s="1" t="s">
        <v>20</v>
      </c>
      <c r="O1663" s="1" t="s">
        <v>3776</v>
      </c>
      <c r="P1663" s="1" t="s">
        <v>3776</v>
      </c>
      <c r="Q1663" s="1" t="s">
        <v>3777</v>
      </c>
      <c r="R1663" s="1" t="s">
        <v>3976</v>
      </c>
      <c r="S1663" s="1">
        <v>0</v>
      </c>
      <c r="T1663" s="1" t="s">
        <v>21</v>
      </c>
    </row>
    <row r="1664" spans="1:20" x14ac:dyDescent="0.35">
      <c r="A1664" s="1" t="s">
        <v>14</v>
      </c>
      <c r="B1664" s="1" t="s">
        <v>3778</v>
      </c>
      <c r="C1664" s="1" t="s">
        <v>3015</v>
      </c>
      <c r="D1664" s="1" t="s">
        <v>2988</v>
      </c>
      <c r="E1664" t="str">
        <f t="shared" si="100"/>
        <v>2023</v>
      </c>
      <c r="F1664" t="str">
        <f t="shared" si="101"/>
        <v>marzo</v>
      </c>
      <c r="G1664" s="3">
        <v>45566</v>
      </c>
      <c r="H1664" s="4">
        <f t="shared" si="103"/>
        <v>560</v>
      </c>
      <c r="I1664" s="2">
        <f t="shared" si="102"/>
        <v>720</v>
      </c>
      <c r="J1664" s="1">
        <v>87702</v>
      </c>
      <c r="K1664" s="1">
        <v>87702</v>
      </c>
      <c r="L1664" s="1" t="s">
        <v>3779</v>
      </c>
      <c r="M1664" s="1" t="s">
        <v>19</v>
      </c>
      <c r="N1664" s="1" t="s">
        <v>20</v>
      </c>
      <c r="O1664" s="1" t="s">
        <v>3778</v>
      </c>
      <c r="P1664" s="1" t="s">
        <v>3778</v>
      </c>
      <c r="Q1664" s="1" t="s">
        <v>3779</v>
      </c>
      <c r="R1664" s="1" t="s">
        <v>3976</v>
      </c>
      <c r="S1664" s="1">
        <v>0</v>
      </c>
      <c r="T1664" s="1" t="s">
        <v>21</v>
      </c>
    </row>
    <row r="1665" spans="1:20" x14ac:dyDescent="0.35">
      <c r="A1665" s="1" t="s">
        <v>14</v>
      </c>
      <c r="B1665" s="1" t="s">
        <v>3780</v>
      </c>
      <c r="C1665" s="1" t="s">
        <v>3015</v>
      </c>
      <c r="D1665" s="1" t="s">
        <v>2955</v>
      </c>
      <c r="E1665" t="str">
        <f t="shared" si="100"/>
        <v>2023</v>
      </c>
      <c r="F1665" t="str">
        <f t="shared" si="101"/>
        <v>marzo</v>
      </c>
      <c r="G1665" s="3">
        <v>45566</v>
      </c>
      <c r="H1665" s="4">
        <f t="shared" si="103"/>
        <v>554</v>
      </c>
      <c r="I1665" s="2">
        <f t="shared" si="102"/>
        <v>720</v>
      </c>
      <c r="J1665" s="1">
        <v>99423</v>
      </c>
      <c r="K1665" s="1">
        <v>99423</v>
      </c>
      <c r="L1665" s="1" t="s">
        <v>3781</v>
      </c>
      <c r="M1665" s="1" t="s">
        <v>19</v>
      </c>
      <c r="N1665" s="1" t="s">
        <v>20</v>
      </c>
      <c r="O1665" s="1" t="s">
        <v>3780</v>
      </c>
      <c r="P1665" s="1" t="s">
        <v>3780</v>
      </c>
      <c r="Q1665" s="1" t="s">
        <v>3781</v>
      </c>
      <c r="R1665" s="1" t="s">
        <v>3976</v>
      </c>
      <c r="S1665" s="1">
        <v>0</v>
      </c>
      <c r="T1665" s="1" t="s">
        <v>21</v>
      </c>
    </row>
    <row r="1666" spans="1:20" x14ac:dyDescent="0.35">
      <c r="A1666" s="1" t="s">
        <v>14</v>
      </c>
      <c r="B1666" s="1" t="s">
        <v>3782</v>
      </c>
      <c r="C1666" s="1" t="s">
        <v>3015</v>
      </c>
      <c r="D1666" s="1" t="s">
        <v>2955</v>
      </c>
      <c r="E1666" t="str">
        <f t="shared" ref="E1666:E1729" si="104">+TEXT(D1666,"aaaa")</f>
        <v>2023</v>
      </c>
      <c r="F1666" t="str">
        <f t="shared" ref="F1666:F1729" si="105">+TEXT(D1666,"mmmm")</f>
        <v>marzo</v>
      </c>
      <c r="G1666" s="3">
        <v>45566</v>
      </c>
      <c r="H1666" s="4">
        <f t="shared" si="103"/>
        <v>554</v>
      </c>
      <c r="I1666" s="2">
        <f t="shared" ref="I1666:I1729" si="106">IF(AND(H1666&gt;0,H1666&lt;=30),30,IF(AND(H1666&gt;30,H1666&lt;=60),60,IF(AND(H1666&gt;60,H1666&lt;=90),90,IF(AND(H1666&gt;90,H1666&lt;=120),120,IF(AND(H1666&gt;120,H1666&lt;=150),150,IF(AND(H1666&gt;150,H1666&lt;=180),180,IF(AND(H1666&gt;180,H1666&lt;=360),360,IF(H1666&gt;360,720,0))))))))</f>
        <v>720</v>
      </c>
      <c r="J1666" s="1">
        <v>87702</v>
      </c>
      <c r="K1666" s="1">
        <v>87702</v>
      </c>
      <c r="L1666" s="1" t="s">
        <v>3783</v>
      </c>
      <c r="M1666" s="1" t="s">
        <v>19</v>
      </c>
      <c r="N1666" s="1" t="s">
        <v>20</v>
      </c>
      <c r="O1666" s="1" t="s">
        <v>3782</v>
      </c>
      <c r="P1666" s="1" t="s">
        <v>3782</v>
      </c>
      <c r="Q1666" s="1" t="s">
        <v>3783</v>
      </c>
      <c r="R1666" s="1" t="s">
        <v>3976</v>
      </c>
      <c r="S1666" s="1">
        <v>0</v>
      </c>
      <c r="T1666" s="1" t="s">
        <v>21</v>
      </c>
    </row>
    <row r="1667" spans="1:20" x14ac:dyDescent="0.35">
      <c r="A1667" s="1" t="s">
        <v>14</v>
      </c>
      <c r="B1667" s="1" t="s">
        <v>3784</v>
      </c>
      <c r="C1667" s="1" t="s">
        <v>3015</v>
      </c>
      <c r="D1667" s="1" t="s">
        <v>2955</v>
      </c>
      <c r="E1667" t="str">
        <f t="shared" si="104"/>
        <v>2023</v>
      </c>
      <c r="F1667" t="str">
        <f t="shared" si="105"/>
        <v>marzo</v>
      </c>
      <c r="G1667" s="3">
        <v>45566</v>
      </c>
      <c r="H1667" s="4">
        <f t="shared" ref="H1667:H1730" si="107">+G1667-D1667</f>
        <v>554</v>
      </c>
      <c r="I1667" s="2">
        <f t="shared" si="106"/>
        <v>720</v>
      </c>
      <c r="J1667" s="1">
        <v>99423</v>
      </c>
      <c r="K1667" s="1">
        <v>99423</v>
      </c>
      <c r="L1667" s="1" t="s">
        <v>3785</v>
      </c>
      <c r="M1667" s="1" t="s">
        <v>19</v>
      </c>
      <c r="N1667" s="1" t="s">
        <v>20</v>
      </c>
      <c r="O1667" s="1" t="s">
        <v>3784</v>
      </c>
      <c r="P1667" s="1" t="s">
        <v>3784</v>
      </c>
      <c r="Q1667" s="1" t="s">
        <v>3785</v>
      </c>
      <c r="R1667" s="1" t="s">
        <v>3976</v>
      </c>
      <c r="S1667" s="1">
        <v>0</v>
      </c>
      <c r="T1667" s="1" t="s">
        <v>21</v>
      </c>
    </row>
    <row r="1668" spans="1:20" x14ac:dyDescent="0.35">
      <c r="A1668" s="1" t="s">
        <v>14</v>
      </c>
      <c r="B1668" s="1" t="s">
        <v>3786</v>
      </c>
      <c r="C1668" s="1" t="s">
        <v>3070</v>
      </c>
      <c r="D1668" s="1" t="s">
        <v>2988</v>
      </c>
      <c r="E1668" t="str">
        <f t="shared" si="104"/>
        <v>2023</v>
      </c>
      <c r="F1668" t="str">
        <f t="shared" si="105"/>
        <v>marzo</v>
      </c>
      <c r="G1668" s="3">
        <v>45566</v>
      </c>
      <c r="H1668" s="4">
        <f t="shared" si="107"/>
        <v>560</v>
      </c>
      <c r="I1668" s="2">
        <f t="shared" si="106"/>
        <v>720</v>
      </c>
      <c r="J1668" s="1">
        <v>99423</v>
      </c>
      <c r="K1668" s="1">
        <v>99423</v>
      </c>
      <c r="L1668" s="1" t="s">
        <v>3787</v>
      </c>
      <c r="M1668" s="1" t="s">
        <v>19</v>
      </c>
      <c r="N1668" s="1" t="s">
        <v>20</v>
      </c>
      <c r="O1668" s="1" t="s">
        <v>3786</v>
      </c>
      <c r="P1668" s="1" t="s">
        <v>3786</v>
      </c>
      <c r="Q1668" s="1" t="s">
        <v>3787</v>
      </c>
      <c r="R1668" s="1" t="s">
        <v>3976</v>
      </c>
      <c r="S1668" s="1">
        <v>0</v>
      </c>
      <c r="T1668" s="1" t="s">
        <v>21</v>
      </c>
    </row>
    <row r="1669" spans="1:20" x14ac:dyDescent="0.35">
      <c r="A1669" s="1" t="s">
        <v>14</v>
      </c>
      <c r="B1669" s="1" t="s">
        <v>3788</v>
      </c>
      <c r="C1669" s="1" t="s">
        <v>3088</v>
      </c>
      <c r="D1669" s="1" t="s">
        <v>3133</v>
      </c>
      <c r="E1669" t="str">
        <f t="shared" si="104"/>
        <v>2023</v>
      </c>
      <c r="F1669" t="str">
        <f t="shared" si="105"/>
        <v>abril</v>
      </c>
      <c r="G1669" s="3">
        <v>45566</v>
      </c>
      <c r="H1669" s="4">
        <f t="shared" si="107"/>
        <v>530</v>
      </c>
      <c r="I1669" s="2">
        <f t="shared" si="106"/>
        <v>720</v>
      </c>
      <c r="J1669" s="1">
        <v>99423</v>
      </c>
      <c r="K1669" s="1">
        <v>99423</v>
      </c>
      <c r="L1669" s="1" t="s">
        <v>3789</v>
      </c>
      <c r="M1669" s="1" t="s">
        <v>19</v>
      </c>
      <c r="N1669" s="1" t="s">
        <v>20</v>
      </c>
      <c r="O1669" s="1" t="s">
        <v>3788</v>
      </c>
      <c r="P1669" s="1" t="s">
        <v>3788</v>
      </c>
      <c r="Q1669" s="1" t="s">
        <v>3789</v>
      </c>
      <c r="R1669" s="1" t="s">
        <v>3976</v>
      </c>
      <c r="S1669" s="1">
        <v>0</v>
      </c>
      <c r="T1669" s="1" t="s">
        <v>21</v>
      </c>
    </row>
    <row r="1670" spans="1:20" x14ac:dyDescent="0.35">
      <c r="A1670" s="1" t="s">
        <v>14</v>
      </c>
      <c r="B1670" s="1" t="s">
        <v>3790</v>
      </c>
      <c r="C1670" s="1" t="s">
        <v>3129</v>
      </c>
      <c r="D1670" s="1" t="s">
        <v>3130</v>
      </c>
      <c r="E1670" t="str">
        <f t="shared" si="104"/>
        <v>2023</v>
      </c>
      <c r="F1670" t="str">
        <f t="shared" si="105"/>
        <v>mayo</v>
      </c>
      <c r="G1670" s="3">
        <v>45566</v>
      </c>
      <c r="H1670" s="4">
        <f t="shared" si="107"/>
        <v>490</v>
      </c>
      <c r="I1670" s="2">
        <f t="shared" si="106"/>
        <v>720</v>
      </c>
      <c r="J1670" s="1">
        <v>133849</v>
      </c>
      <c r="K1670" s="1">
        <v>133849</v>
      </c>
      <c r="L1670" s="1" t="s">
        <v>3791</v>
      </c>
      <c r="M1670" s="1" t="s">
        <v>19</v>
      </c>
      <c r="N1670" s="1" t="s">
        <v>20</v>
      </c>
      <c r="O1670" s="1" t="s">
        <v>3790</v>
      </c>
      <c r="P1670" s="1" t="s">
        <v>3790</v>
      </c>
      <c r="Q1670" s="1" t="s">
        <v>3791</v>
      </c>
      <c r="R1670" s="1" t="s">
        <v>3976</v>
      </c>
      <c r="S1670" s="1">
        <v>0</v>
      </c>
      <c r="T1670" s="1" t="s">
        <v>21</v>
      </c>
    </row>
    <row r="1671" spans="1:20" x14ac:dyDescent="0.35">
      <c r="A1671" s="1" t="s">
        <v>14</v>
      </c>
      <c r="B1671" s="1" t="s">
        <v>3792</v>
      </c>
      <c r="C1671" s="1" t="s">
        <v>3129</v>
      </c>
      <c r="D1671" s="1" t="s">
        <v>3130</v>
      </c>
      <c r="E1671" t="str">
        <f t="shared" si="104"/>
        <v>2023</v>
      </c>
      <c r="F1671" t="str">
        <f t="shared" si="105"/>
        <v>mayo</v>
      </c>
      <c r="G1671" s="3">
        <v>45566</v>
      </c>
      <c r="H1671" s="4">
        <f t="shared" si="107"/>
        <v>490</v>
      </c>
      <c r="I1671" s="2">
        <f t="shared" si="106"/>
        <v>720</v>
      </c>
      <c r="J1671" s="1">
        <v>87702</v>
      </c>
      <c r="K1671" s="1">
        <v>87702</v>
      </c>
      <c r="L1671" s="1" t="s">
        <v>3793</v>
      </c>
      <c r="M1671" s="1" t="s">
        <v>19</v>
      </c>
      <c r="N1671" s="1" t="s">
        <v>20</v>
      </c>
      <c r="O1671" s="1" t="s">
        <v>3792</v>
      </c>
      <c r="P1671" s="1" t="s">
        <v>3792</v>
      </c>
      <c r="Q1671" s="1" t="s">
        <v>3793</v>
      </c>
      <c r="R1671" s="1" t="s">
        <v>3976</v>
      </c>
      <c r="S1671" s="1">
        <v>0</v>
      </c>
      <c r="T1671" s="1" t="s">
        <v>21</v>
      </c>
    </row>
    <row r="1672" spans="1:20" x14ac:dyDescent="0.35">
      <c r="A1672" s="1" t="s">
        <v>14</v>
      </c>
      <c r="B1672" s="1" t="s">
        <v>3794</v>
      </c>
      <c r="C1672" s="1" t="s">
        <v>3795</v>
      </c>
      <c r="D1672" s="1" t="s">
        <v>3130</v>
      </c>
      <c r="E1672" t="str">
        <f t="shared" si="104"/>
        <v>2023</v>
      </c>
      <c r="F1672" t="str">
        <f t="shared" si="105"/>
        <v>mayo</v>
      </c>
      <c r="G1672" s="3">
        <v>45566</v>
      </c>
      <c r="H1672" s="4">
        <f t="shared" si="107"/>
        <v>490</v>
      </c>
      <c r="I1672" s="2">
        <f t="shared" si="106"/>
        <v>720</v>
      </c>
      <c r="J1672" s="1">
        <v>133849</v>
      </c>
      <c r="K1672" s="1">
        <v>133849</v>
      </c>
      <c r="L1672" s="1" t="s">
        <v>3796</v>
      </c>
      <c r="M1672" s="1" t="s">
        <v>19</v>
      </c>
      <c r="N1672" s="1" t="s">
        <v>20</v>
      </c>
      <c r="O1672" s="1" t="s">
        <v>3794</v>
      </c>
      <c r="P1672" s="1" t="s">
        <v>3794</v>
      </c>
      <c r="Q1672" s="1" t="s">
        <v>3796</v>
      </c>
      <c r="R1672" s="1" t="s">
        <v>3976</v>
      </c>
      <c r="S1672" s="1">
        <v>0</v>
      </c>
      <c r="T1672" s="1" t="s">
        <v>21</v>
      </c>
    </row>
    <row r="1673" spans="1:20" x14ac:dyDescent="0.35">
      <c r="A1673" s="1" t="s">
        <v>14</v>
      </c>
      <c r="B1673" s="1" t="s">
        <v>3797</v>
      </c>
      <c r="C1673" s="1" t="s">
        <v>3798</v>
      </c>
      <c r="D1673" s="1" t="s">
        <v>3144</v>
      </c>
      <c r="E1673" t="str">
        <f t="shared" si="104"/>
        <v>2023</v>
      </c>
      <c r="F1673" t="str">
        <f t="shared" si="105"/>
        <v>agosto</v>
      </c>
      <c r="G1673" s="3">
        <v>45566</v>
      </c>
      <c r="H1673" s="4">
        <f t="shared" si="107"/>
        <v>424</v>
      </c>
      <c r="I1673" s="2">
        <f t="shared" si="106"/>
        <v>720</v>
      </c>
      <c r="J1673" s="1">
        <v>87702</v>
      </c>
      <c r="K1673" s="1">
        <v>87702</v>
      </c>
      <c r="L1673" s="1" t="s">
        <v>3799</v>
      </c>
      <c r="M1673" s="1" t="s">
        <v>19</v>
      </c>
      <c r="N1673" s="1" t="s">
        <v>20</v>
      </c>
      <c r="O1673" s="1" t="s">
        <v>3797</v>
      </c>
      <c r="P1673" s="1" t="s">
        <v>3797</v>
      </c>
      <c r="Q1673" s="1" t="s">
        <v>3799</v>
      </c>
      <c r="R1673" s="1" t="s">
        <v>3976</v>
      </c>
      <c r="S1673" s="1">
        <v>0</v>
      </c>
      <c r="T1673" s="1" t="s">
        <v>21</v>
      </c>
    </row>
    <row r="1674" spans="1:20" x14ac:dyDescent="0.35">
      <c r="A1674" s="1" t="s">
        <v>14</v>
      </c>
      <c r="B1674" s="1" t="s">
        <v>3800</v>
      </c>
      <c r="C1674" s="1" t="s">
        <v>3801</v>
      </c>
      <c r="D1674" s="1" t="s">
        <v>3176</v>
      </c>
      <c r="E1674" t="str">
        <f t="shared" si="104"/>
        <v>2023</v>
      </c>
      <c r="F1674" t="str">
        <f t="shared" si="105"/>
        <v>agosto</v>
      </c>
      <c r="G1674" s="3">
        <v>45566</v>
      </c>
      <c r="H1674" s="4">
        <f t="shared" si="107"/>
        <v>413</v>
      </c>
      <c r="I1674" s="2">
        <f t="shared" si="106"/>
        <v>720</v>
      </c>
      <c r="J1674" s="1">
        <v>87702</v>
      </c>
      <c r="K1674" s="1">
        <v>87702</v>
      </c>
      <c r="L1674" s="1" t="s">
        <v>3802</v>
      </c>
      <c r="M1674" s="1" t="s">
        <v>19</v>
      </c>
      <c r="N1674" s="1" t="s">
        <v>20</v>
      </c>
      <c r="O1674" s="1" t="s">
        <v>3800</v>
      </c>
      <c r="P1674" s="1" t="s">
        <v>3800</v>
      </c>
      <c r="Q1674" s="1" t="s">
        <v>3802</v>
      </c>
      <c r="R1674" s="1" t="s">
        <v>3976</v>
      </c>
      <c r="S1674" s="1">
        <v>0</v>
      </c>
      <c r="T1674" s="1" t="s">
        <v>21</v>
      </c>
    </row>
    <row r="1675" spans="1:20" x14ac:dyDescent="0.35">
      <c r="A1675" s="1" t="s">
        <v>14</v>
      </c>
      <c r="B1675" s="1" t="s">
        <v>3803</v>
      </c>
      <c r="C1675" s="1" t="s">
        <v>3164</v>
      </c>
      <c r="D1675" s="1" t="s">
        <v>3151</v>
      </c>
      <c r="E1675" t="str">
        <f t="shared" si="104"/>
        <v>2023</v>
      </c>
      <c r="F1675" t="str">
        <f t="shared" si="105"/>
        <v>agosto</v>
      </c>
      <c r="G1675" s="3">
        <v>45566</v>
      </c>
      <c r="H1675" s="4">
        <f t="shared" si="107"/>
        <v>414</v>
      </c>
      <c r="I1675" s="2">
        <f t="shared" si="106"/>
        <v>720</v>
      </c>
      <c r="J1675" s="1">
        <v>87702</v>
      </c>
      <c r="K1675" s="1">
        <v>34653.660000000003</v>
      </c>
      <c r="L1675" s="1" t="s">
        <v>3804</v>
      </c>
      <c r="M1675" s="1" t="s">
        <v>19</v>
      </c>
      <c r="N1675" s="1" t="s">
        <v>20</v>
      </c>
      <c r="O1675" s="1" t="s">
        <v>3803</v>
      </c>
      <c r="P1675" s="1" t="s">
        <v>3803</v>
      </c>
      <c r="Q1675" s="1" t="s">
        <v>3804</v>
      </c>
      <c r="R1675" s="1" t="s">
        <v>3976</v>
      </c>
      <c r="S1675" s="1">
        <v>0</v>
      </c>
      <c r="T1675" s="1" t="s">
        <v>21</v>
      </c>
    </row>
    <row r="1676" spans="1:20" x14ac:dyDescent="0.35">
      <c r="A1676" s="1" t="s">
        <v>14</v>
      </c>
      <c r="B1676" s="1" t="s">
        <v>3805</v>
      </c>
      <c r="C1676" s="1" t="s">
        <v>3144</v>
      </c>
      <c r="D1676" s="1" t="s">
        <v>3176</v>
      </c>
      <c r="E1676" t="str">
        <f t="shared" si="104"/>
        <v>2023</v>
      </c>
      <c r="F1676" t="str">
        <f t="shared" si="105"/>
        <v>agosto</v>
      </c>
      <c r="G1676" s="3">
        <v>45566</v>
      </c>
      <c r="H1676" s="4">
        <f t="shared" si="107"/>
        <v>413</v>
      </c>
      <c r="I1676" s="2">
        <f t="shared" si="106"/>
        <v>720</v>
      </c>
      <c r="J1676" s="1">
        <v>133849</v>
      </c>
      <c r="K1676" s="1">
        <v>133849</v>
      </c>
      <c r="L1676" s="1" t="s">
        <v>3806</v>
      </c>
      <c r="M1676" s="1" t="s">
        <v>19</v>
      </c>
      <c r="N1676" s="1" t="s">
        <v>20</v>
      </c>
      <c r="O1676" s="1" t="s">
        <v>3805</v>
      </c>
      <c r="P1676" s="1" t="s">
        <v>3805</v>
      </c>
      <c r="Q1676" s="1" t="s">
        <v>3806</v>
      </c>
      <c r="R1676" s="1" t="s">
        <v>3976</v>
      </c>
      <c r="S1676" s="1">
        <v>0</v>
      </c>
      <c r="T1676" s="1" t="s">
        <v>21</v>
      </c>
    </row>
    <row r="1677" spans="1:20" x14ac:dyDescent="0.35">
      <c r="A1677" s="1" t="s">
        <v>14</v>
      </c>
      <c r="B1677" s="1" t="s">
        <v>3807</v>
      </c>
      <c r="C1677" s="1" t="s">
        <v>3808</v>
      </c>
      <c r="D1677" s="1" t="s">
        <v>3196</v>
      </c>
      <c r="E1677" t="str">
        <f t="shared" si="104"/>
        <v>2023</v>
      </c>
      <c r="F1677" t="str">
        <f t="shared" si="105"/>
        <v>diciembre</v>
      </c>
      <c r="G1677" s="3">
        <v>45566</v>
      </c>
      <c r="H1677" s="4">
        <f t="shared" si="107"/>
        <v>290</v>
      </c>
      <c r="I1677" s="2">
        <f t="shared" si="106"/>
        <v>360</v>
      </c>
      <c r="J1677" s="1">
        <v>87702</v>
      </c>
      <c r="K1677" s="1">
        <v>87702</v>
      </c>
      <c r="L1677" s="1" t="s">
        <v>3809</v>
      </c>
      <c r="M1677" s="1" t="s">
        <v>19</v>
      </c>
      <c r="N1677" s="1" t="s">
        <v>20</v>
      </c>
      <c r="O1677" s="1" t="s">
        <v>3807</v>
      </c>
      <c r="P1677" s="1" t="s">
        <v>3807</v>
      </c>
      <c r="Q1677" s="1" t="s">
        <v>3809</v>
      </c>
      <c r="R1677" s="1" t="s">
        <v>3976</v>
      </c>
      <c r="S1677" s="1">
        <v>0</v>
      </c>
      <c r="T1677" s="1" t="s">
        <v>21</v>
      </c>
    </row>
    <row r="1678" spans="1:20" x14ac:dyDescent="0.35">
      <c r="A1678" s="1" t="s">
        <v>14</v>
      </c>
      <c r="B1678" s="1" t="s">
        <v>3810</v>
      </c>
      <c r="C1678" s="1" t="s">
        <v>3811</v>
      </c>
      <c r="D1678" s="1" t="s">
        <v>3196</v>
      </c>
      <c r="E1678" t="str">
        <f t="shared" si="104"/>
        <v>2023</v>
      </c>
      <c r="F1678" t="str">
        <f t="shared" si="105"/>
        <v>diciembre</v>
      </c>
      <c r="G1678" s="3">
        <v>45566</v>
      </c>
      <c r="H1678" s="4">
        <f t="shared" si="107"/>
        <v>290</v>
      </c>
      <c r="I1678" s="2">
        <f t="shared" si="106"/>
        <v>360</v>
      </c>
      <c r="J1678" s="1">
        <v>87702</v>
      </c>
      <c r="K1678" s="1">
        <v>87702</v>
      </c>
      <c r="L1678" s="1" t="s">
        <v>3812</v>
      </c>
      <c r="M1678" s="1" t="s">
        <v>19</v>
      </c>
      <c r="N1678" s="1" t="s">
        <v>20</v>
      </c>
      <c r="O1678" s="1" t="s">
        <v>3810</v>
      </c>
      <c r="P1678" s="1" t="s">
        <v>3810</v>
      </c>
      <c r="Q1678" s="1" t="s">
        <v>3812</v>
      </c>
      <c r="R1678" s="1" t="s">
        <v>3976</v>
      </c>
      <c r="S1678" s="1">
        <v>0</v>
      </c>
      <c r="T1678" s="1" t="s">
        <v>21</v>
      </c>
    </row>
    <row r="1679" spans="1:20" x14ac:dyDescent="0.35">
      <c r="A1679" s="1" t="s">
        <v>14</v>
      </c>
      <c r="B1679" s="1" t="s">
        <v>3813</v>
      </c>
      <c r="C1679" s="1" t="s">
        <v>3814</v>
      </c>
      <c r="D1679" s="1" t="s">
        <v>3200</v>
      </c>
      <c r="E1679" t="str">
        <f t="shared" si="104"/>
        <v>2024</v>
      </c>
      <c r="F1679" t="str">
        <f t="shared" si="105"/>
        <v>febrero</v>
      </c>
      <c r="G1679" s="3">
        <v>45566</v>
      </c>
      <c r="H1679" s="4">
        <f t="shared" si="107"/>
        <v>230</v>
      </c>
      <c r="I1679" s="2">
        <f t="shared" si="106"/>
        <v>360</v>
      </c>
      <c r="J1679" s="1">
        <v>87702</v>
      </c>
      <c r="K1679" s="1">
        <v>87702</v>
      </c>
      <c r="L1679" s="1" t="s">
        <v>3815</v>
      </c>
      <c r="M1679" s="1" t="s">
        <v>19</v>
      </c>
      <c r="N1679" s="1" t="s">
        <v>20</v>
      </c>
      <c r="O1679" s="1" t="s">
        <v>3813</v>
      </c>
      <c r="P1679" s="1" t="s">
        <v>3813</v>
      </c>
      <c r="Q1679" s="1" t="s">
        <v>3815</v>
      </c>
      <c r="R1679" s="1" t="s">
        <v>3976</v>
      </c>
      <c r="S1679" s="1">
        <v>0</v>
      </c>
      <c r="T1679" s="1" t="s">
        <v>21</v>
      </c>
    </row>
    <row r="1680" spans="1:20" x14ac:dyDescent="0.35">
      <c r="A1680" s="1" t="s">
        <v>14</v>
      </c>
      <c r="B1680" s="1" t="s">
        <v>3816</v>
      </c>
      <c r="C1680" s="1" t="s">
        <v>3817</v>
      </c>
      <c r="D1680" s="1" t="s">
        <v>3200</v>
      </c>
      <c r="E1680" t="str">
        <f t="shared" si="104"/>
        <v>2024</v>
      </c>
      <c r="F1680" t="str">
        <f t="shared" si="105"/>
        <v>febrero</v>
      </c>
      <c r="G1680" s="3">
        <v>45566</v>
      </c>
      <c r="H1680" s="4">
        <f t="shared" si="107"/>
        <v>230</v>
      </c>
      <c r="I1680" s="2">
        <f t="shared" si="106"/>
        <v>360</v>
      </c>
      <c r="J1680" s="1">
        <v>87702</v>
      </c>
      <c r="K1680" s="1">
        <v>87702</v>
      </c>
      <c r="L1680" s="1" t="s">
        <v>3818</v>
      </c>
      <c r="M1680" s="1" t="s">
        <v>19</v>
      </c>
      <c r="N1680" s="1" t="s">
        <v>20</v>
      </c>
      <c r="O1680" s="1" t="s">
        <v>3816</v>
      </c>
      <c r="P1680" s="1" t="s">
        <v>3816</v>
      </c>
      <c r="Q1680" s="1" t="s">
        <v>3818</v>
      </c>
      <c r="R1680" s="1" t="s">
        <v>3976</v>
      </c>
      <c r="S1680" s="1">
        <v>0</v>
      </c>
      <c r="T1680" s="1" t="s">
        <v>21</v>
      </c>
    </row>
    <row r="1681" spans="1:20" x14ac:dyDescent="0.35">
      <c r="A1681" s="1" t="s">
        <v>14</v>
      </c>
      <c r="B1681" s="1" t="s">
        <v>3819</v>
      </c>
      <c r="C1681" s="1" t="s">
        <v>3210</v>
      </c>
      <c r="D1681" s="1" t="s">
        <v>3200</v>
      </c>
      <c r="E1681" t="str">
        <f t="shared" si="104"/>
        <v>2024</v>
      </c>
      <c r="F1681" t="str">
        <f t="shared" si="105"/>
        <v>febrero</v>
      </c>
      <c r="G1681" s="3">
        <v>45566</v>
      </c>
      <c r="H1681" s="4">
        <f t="shared" si="107"/>
        <v>230</v>
      </c>
      <c r="I1681" s="2">
        <f t="shared" si="106"/>
        <v>360</v>
      </c>
      <c r="J1681" s="1">
        <v>87702</v>
      </c>
      <c r="K1681" s="1">
        <v>87702</v>
      </c>
      <c r="L1681" s="1" t="s">
        <v>3820</v>
      </c>
      <c r="M1681" s="1" t="s">
        <v>19</v>
      </c>
      <c r="N1681" s="1" t="s">
        <v>20</v>
      </c>
      <c r="O1681" s="1" t="s">
        <v>3819</v>
      </c>
      <c r="P1681" s="1" t="s">
        <v>3819</v>
      </c>
      <c r="Q1681" s="1" t="s">
        <v>3820</v>
      </c>
      <c r="R1681" s="1" t="s">
        <v>3976</v>
      </c>
      <c r="S1681" s="1">
        <v>0</v>
      </c>
      <c r="T1681" s="1" t="s">
        <v>21</v>
      </c>
    </row>
    <row r="1682" spans="1:20" x14ac:dyDescent="0.35">
      <c r="A1682" s="1" t="s">
        <v>14</v>
      </c>
      <c r="B1682" s="1" t="s">
        <v>3821</v>
      </c>
      <c r="C1682" s="1" t="s">
        <v>3822</v>
      </c>
      <c r="D1682" s="1" t="s">
        <v>3200</v>
      </c>
      <c r="E1682" t="str">
        <f t="shared" si="104"/>
        <v>2024</v>
      </c>
      <c r="F1682" t="str">
        <f t="shared" si="105"/>
        <v>febrero</v>
      </c>
      <c r="G1682" s="3">
        <v>45566</v>
      </c>
      <c r="H1682" s="4">
        <f t="shared" si="107"/>
        <v>230</v>
      </c>
      <c r="I1682" s="2">
        <f t="shared" si="106"/>
        <v>360</v>
      </c>
      <c r="J1682" s="1">
        <v>87702</v>
      </c>
      <c r="K1682" s="1">
        <v>87702</v>
      </c>
      <c r="L1682" s="1" t="s">
        <v>3823</v>
      </c>
      <c r="M1682" s="1" t="s">
        <v>19</v>
      </c>
      <c r="N1682" s="1" t="s">
        <v>20</v>
      </c>
      <c r="O1682" s="1" t="s">
        <v>3821</v>
      </c>
      <c r="P1682" s="1" t="s">
        <v>3821</v>
      </c>
      <c r="Q1682" s="1" t="s">
        <v>3823</v>
      </c>
      <c r="R1682" s="1" t="s">
        <v>3976</v>
      </c>
      <c r="S1682" s="1">
        <v>0</v>
      </c>
      <c r="T1682" s="1" t="s">
        <v>21</v>
      </c>
    </row>
    <row r="1683" spans="1:20" x14ac:dyDescent="0.35">
      <c r="A1683" s="1" t="s">
        <v>14</v>
      </c>
      <c r="B1683" s="1" t="s">
        <v>3824</v>
      </c>
      <c r="C1683" s="1" t="s">
        <v>3825</v>
      </c>
      <c r="D1683" s="1" t="s">
        <v>3200</v>
      </c>
      <c r="E1683" t="str">
        <f t="shared" si="104"/>
        <v>2024</v>
      </c>
      <c r="F1683" t="str">
        <f t="shared" si="105"/>
        <v>febrero</v>
      </c>
      <c r="G1683" s="3">
        <v>45566</v>
      </c>
      <c r="H1683" s="4">
        <f t="shared" si="107"/>
        <v>230</v>
      </c>
      <c r="I1683" s="2">
        <f t="shared" si="106"/>
        <v>360</v>
      </c>
      <c r="J1683" s="1">
        <v>87702</v>
      </c>
      <c r="K1683" s="1">
        <v>87702</v>
      </c>
      <c r="L1683" s="1" t="s">
        <v>3826</v>
      </c>
      <c r="M1683" s="1" t="s">
        <v>19</v>
      </c>
      <c r="N1683" s="1" t="s">
        <v>20</v>
      </c>
      <c r="O1683" s="1" t="s">
        <v>3824</v>
      </c>
      <c r="P1683" s="1" t="s">
        <v>3824</v>
      </c>
      <c r="Q1683" s="1" t="s">
        <v>3826</v>
      </c>
      <c r="R1683" s="1" t="s">
        <v>3976</v>
      </c>
      <c r="S1683" s="1">
        <v>0</v>
      </c>
      <c r="T1683" s="1" t="s">
        <v>21</v>
      </c>
    </row>
    <row r="1684" spans="1:20" x14ac:dyDescent="0.35">
      <c r="A1684" s="1" t="s">
        <v>14</v>
      </c>
      <c r="B1684" s="1" t="s">
        <v>3827</v>
      </c>
      <c r="C1684" s="1" t="s">
        <v>3225</v>
      </c>
      <c r="D1684" s="1" t="s">
        <v>3200</v>
      </c>
      <c r="E1684" t="str">
        <f t="shared" si="104"/>
        <v>2024</v>
      </c>
      <c r="F1684" t="str">
        <f t="shared" si="105"/>
        <v>febrero</v>
      </c>
      <c r="G1684" s="3">
        <v>45566</v>
      </c>
      <c r="H1684" s="4">
        <f t="shared" si="107"/>
        <v>230</v>
      </c>
      <c r="I1684" s="2">
        <f t="shared" si="106"/>
        <v>360</v>
      </c>
      <c r="J1684" s="1">
        <v>87702</v>
      </c>
      <c r="K1684" s="1">
        <v>87702</v>
      </c>
      <c r="L1684" s="1" t="s">
        <v>3828</v>
      </c>
      <c r="M1684" s="1" t="s">
        <v>19</v>
      </c>
      <c r="N1684" s="1" t="s">
        <v>20</v>
      </c>
      <c r="O1684" s="1" t="s">
        <v>3827</v>
      </c>
      <c r="P1684" s="1" t="s">
        <v>3827</v>
      </c>
      <c r="Q1684" s="1" t="s">
        <v>3828</v>
      </c>
      <c r="R1684" s="1" t="s">
        <v>3976</v>
      </c>
      <c r="S1684" s="1">
        <v>0</v>
      </c>
      <c r="T1684" s="1" t="s">
        <v>21</v>
      </c>
    </row>
    <row r="1685" spans="1:20" x14ac:dyDescent="0.35">
      <c r="A1685" s="1" t="s">
        <v>14</v>
      </c>
      <c r="B1685" s="1" t="s">
        <v>3829</v>
      </c>
      <c r="C1685" s="1" t="s">
        <v>3225</v>
      </c>
      <c r="D1685" s="1" t="s">
        <v>3200</v>
      </c>
      <c r="E1685" t="str">
        <f t="shared" si="104"/>
        <v>2024</v>
      </c>
      <c r="F1685" t="str">
        <f t="shared" si="105"/>
        <v>febrero</v>
      </c>
      <c r="G1685" s="3">
        <v>45566</v>
      </c>
      <c r="H1685" s="4">
        <f t="shared" si="107"/>
        <v>230</v>
      </c>
      <c r="I1685" s="2">
        <f t="shared" si="106"/>
        <v>360</v>
      </c>
      <c r="J1685" s="1">
        <v>87702</v>
      </c>
      <c r="K1685" s="1">
        <v>87702</v>
      </c>
      <c r="L1685" s="1" t="s">
        <v>3830</v>
      </c>
      <c r="M1685" s="1" t="s">
        <v>19</v>
      </c>
      <c r="N1685" s="1" t="s">
        <v>20</v>
      </c>
      <c r="O1685" s="1" t="s">
        <v>3829</v>
      </c>
      <c r="P1685" s="1" t="s">
        <v>3829</v>
      </c>
      <c r="Q1685" s="1" t="s">
        <v>3830</v>
      </c>
      <c r="R1685" s="1" t="s">
        <v>3976</v>
      </c>
      <c r="S1685" s="1">
        <v>0</v>
      </c>
      <c r="T1685" s="1" t="s">
        <v>21</v>
      </c>
    </row>
    <row r="1686" spans="1:20" x14ac:dyDescent="0.35">
      <c r="A1686" s="1" t="s">
        <v>14</v>
      </c>
      <c r="B1686" s="1" t="s">
        <v>3831</v>
      </c>
      <c r="C1686" s="1" t="s">
        <v>3230</v>
      </c>
      <c r="D1686" s="1" t="s">
        <v>3200</v>
      </c>
      <c r="E1686" t="str">
        <f t="shared" si="104"/>
        <v>2024</v>
      </c>
      <c r="F1686" t="str">
        <f t="shared" si="105"/>
        <v>febrero</v>
      </c>
      <c r="G1686" s="3">
        <v>45566</v>
      </c>
      <c r="H1686" s="4">
        <f t="shared" si="107"/>
        <v>230</v>
      </c>
      <c r="I1686" s="2">
        <f t="shared" si="106"/>
        <v>360</v>
      </c>
      <c r="J1686" s="1">
        <v>87702</v>
      </c>
      <c r="K1686" s="1">
        <v>87702</v>
      </c>
      <c r="L1686" s="1" t="s">
        <v>3832</v>
      </c>
      <c r="M1686" s="1" t="s">
        <v>19</v>
      </c>
      <c r="N1686" s="1" t="s">
        <v>20</v>
      </c>
      <c r="O1686" s="1" t="s">
        <v>3831</v>
      </c>
      <c r="P1686" s="1" t="s">
        <v>3831</v>
      </c>
      <c r="Q1686" s="1" t="s">
        <v>3832</v>
      </c>
      <c r="R1686" s="1" t="s">
        <v>3976</v>
      </c>
      <c r="S1686" s="1">
        <v>0</v>
      </c>
      <c r="T1686" s="1" t="s">
        <v>21</v>
      </c>
    </row>
    <row r="1687" spans="1:20" x14ac:dyDescent="0.35">
      <c r="A1687" s="1" t="s">
        <v>14</v>
      </c>
      <c r="B1687" s="1" t="s">
        <v>3833</v>
      </c>
      <c r="C1687" s="1" t="s">
        <v>3233</v>
      </c>
      <c r="D1687" s="1" t="s">
        <v>3200</v>
      </c>
      <c r="E1687" t="str">
        <f t="shared" si="104"/>
        <v>2024</v>
      </c>
      <c r="F1687" t="str">
        <f t="shared" si="105"/>
        <v>febrero</v>
      </c>
      <c r="G1687" s="3">
        <v>45566</v>
      </c>
      <c r="H1687" s="4">
        <f t="shared" si="107"/>
        <v>230</v>
      </c>
      <c r="I1687" s="2">
        <f t="shared" si="106"/>
        <v>360</v>
      </c>
      <c r="J1687" s="1">
        <v>87702</v>
      </c>
      <c r="K1687" s="1">
        <v>87702</v>
      </c>
      <c r="L1687" s="1" t="s">
        <v>3834</v>
      </c>
      <c r="M1687" s="1" t="s">
        <v>19</v>
      </c>
      <c r="N1687" s="1" t="s">
        <v>20</v>
      </c>
      <c r="O1687" s="1" t="s">
        <v>3833</v>
      </c>
      <c r="P1687" s="1" t="s">
        <v>3833</v>
      </c>
      <c r="Q1687" s="1" t="s">
        <v>3834</v>
      </c>
      <c r="R1687" s="1" t="s">
        <v>3976</v>
      </c>
      <c r="S1687" s="1">
        <v>0</v>
      </c>
      <c r="T1687" s="1" t="s">
        <v>21</v>
      </c>
    </row>
    <row r="1688" spans="1:20" x14ac:dyDescent="0.35">
      <c r="A1688" s="1" t="s">
        <v>14</v>
      </c>
      <c r="B1688" s="1" t="s">
        <v>3835</v>
      </c>
      <c r="C1688" s="1" t="s">
        <v>3233</v>
      </c>
      <c r="D1688" s="1" t="s">
        <v>3200</v>
      </c>
      <c r="E1688" t="str">
        <f t="shared" si="104"/>
        <v>2024</v>
      </c>
      <c r="F1688" t="str">
        <f t="shared" si="105"/>
        <v>febrero</v>
      </c>
      <c r="G1688" s="3">
        <v>45566</v>
      </c>
      <c r="H1688" s="4">
        <f t="shared" si="107"/>
        <v>230</v>
      </c>
      <c r="I1688" s="2">
        <f t="shared" si="106"/>
        <v>360</v>
      </c>
      <c r="J1688" s="1">
        <v>133849</v>
      </c>
      <c r="K1688" s="1">
        <v>133849</v>
      </c>
      <c r="L1688" s="1" t="s">
        <v>3836</v>
      </c>
      <c r="M1688" s="1" t="s">
        <v>19</v>
      </c>
      <c r="N1688" s="1" t="s">
        <v>20</v>
      </c>
      <c r="O1688" s="1" t="s">
        <v>3835</v>
      </c>
      <c r="P1688" s="1" t="s">
        <v>3835</v>
      </c>
      <c r="Q1688" s="1" t="s">
        <v>3836</v>
      </c>
      <c r="R1688" s="1" t="s">
        <v>3976</v>
      </c>
      <c r="S1688" s="1">
        <v>0</v>
      </c>
      <c r="T1688" s="1" t="s">
        <v>21</v>
      </c>
    </row>
    <row r="1689" spans="1:20" x14ac:dyDescent="0.35">
      <c r="A1689" s="1" t="s">
        <v>14</v>
      </c>
      <c r="B1689" s="1" t="s">
        <v>3837</v>
      </c>
      <c r="C1689" s="1" t="s">
        <v>3239</v>
      </c>
      <c r="D1689" s="1" t="s">
        <v>3200</v>
      </c>
      <c r="E1689" t="str">
        <f t="shared" si="104"/>
        <v>2024</v>
      </c>
      <c r="F1689" t="str">
        <f t="shared" si="105"/>
        <v>febrero</v>
      </c>
      <c r="G1689" s="3">
        <v>45566</v>
      </c>
      <c r="H1689" s="4">
        <f t="shared" si="107"/>
        <v>230</v>
      </c>
      <c r="I1689" s="2">
        <f t="shared" si="106"/>
        <v>360</v>
      </c>
      <c r="J1689" s="1">
        <v>87702</v>
      </c>
      <c r="K1689" s="1">
        <v>87702</v>
      </c>
      <c r="L1689" s="1" t="s">
        <v>3838</v>
      </c>
      <c r="M1689" s="1" t="s">
        <v>19</v>
      </c>
      <c r="N1689" s="1" t="s">
        <v>20</v>
      </c>
      <c r="O1689" s="1" t="s">
        <v>3837</v>
      </c>
      <c r="P1689" s="1" t="s">
        <v>3837</v>
      </c>
      <c r="Q1689" s="1" t="s">
        <v>3838</v>
      </c>
      <c r="R1689" s="1" t="s">
        <v>3976</v>
      </c>
      <c r="S1689" s="1">
        <v>0</v>
      </c>
      <c r="T1689" s="1" t="s">
        <v>21</v>
      </c>
    </row>
    <row r="1690" spans="1:20" x14ac:dyDescent="0.35">
      <c r="A1690" s="1" t="s">
        <v>14</v>
      </c>
      <c r="B1690" s="1" t="s">
        <v>3839</v>
      </c>
      <c r="C1690" s="1" t="s">
        <v>3239</v>
      </c>
      <c r="D1690" s="1" t="s">
        <v>3200</v>
      </c>
      <c r="E1690" t="str">
        <f t="shared" si="104"/>
        <v>2024</v>
      </c>
      <c r="F1690" t="str">
        <f t="shared" si="105"/>
        <v>febrero</v>
      </c>
      <c r="G1690" s="3">
        <v>45566</v>
      </c>
      <c r="H1690" s="4">
        <f t="shared" si="107"/>
        <v>230</v>
      </c>
      <c r="I1690" s="2">
        <f t="shared" si="106"/>
        <v>360</v>
      </c>
      <c r="J1690" s="1">
        <v>87702</v>
      </c>
      <c r="K1690" s="1">
        <v>87702</v>
      </c>
      <c r="L1690" s="1" t="s">
        <v>3840</v>
      </c>
      <c r="M1690" s="1" t="s">
        <v>19</v>
      </c>
      <c r="N1690" s="1" t="s">
        <v>20</v>
      </c>
      <c r="O1690" s="1" t="s">
        <v>3839</v>
      </c>
      <c r="P1690" s="1" t="s">
        <v>3839</v>
      </c>
      <c r="Q1690" s="1" t="s">
        <v>3840</v>
      </c>
      <c r="R1690" s="1" t="s">
        <v>3976</v>
      </c>
      <c r="S1690" s="1">
        <v>0</v>
      </c>
      <c r="T1690" s="1" t="s">
        <v>21</v>
      </c>
    </row>
    <row r="1691" spans="1:20" x14ac:dyDescent="0.35">
      <c r="A1691" s="1" t="s">
        <v>14</v>
      </c>
      <c r="B1691" s="1" t="s">
        <v>3841</v>
      </c>
      <c r="C1691" s="1" t="s">
        <v>3242</v>
      </c>
      <c r="D1691" s="1" t="s">
        <v>3200</v>
      </c>
      <c r="E1691" t="str">
        <f t="shared" si="104"/>
        <v>2024</v>
      </c>
      <c r="F1691" t="str">
        <f t="shared" si="105"/>
        <v>febrero</v>
      </c>
      <c r="G1691" s="3">
        <v>45566</v>
      </c>
      <c r="H1691" s="4">
        <f t="shared" si="107"/>
        <v>230</v>
      </c>
      <c r="I1691" s="2">
        <f t="shared" si="106"/>
        <v>360</v>
      </c>
      <c r="J1691" s="1">
        <v>87702</v>
      </c>
      <c r="K1691" s="1">
        <v>87702</v>
      </c>
      <c r="L1691" s="1" t="s">
        <v>3842</v>
      </c>
      <c r="M1691" s="1" t="s">
        <v>19</v>
      </c>
      <c r="N1691" s="1" t="s">
        <v>20</v>
      </c>
      <c r="O1691" s="1" t="s">
        <v>3841</v>
      </c>
      <c r="P1691" s="1" t="s">
        <v>3841</v>
      </c>
      <c r="Q1691" s="1" t="s">
        <v>3842</v>
      </c>
      <c r="R1691" s="1" t="s">
        <v>3976</v>
      </c>
      <c r="S1691" s="1">
        <v>0</v>
      </c>
      <c r="T1691" s="1" t="s">
        <v>21</v>
      </c>
    </row>
    <row r="1692" spans="1:20" x14ac:dyDescent="0.35">
      <c r="A1692" s="1" t="s">
        <v>14</v>
      </c>
      <c r="B1692" s="1" t="s">
        <v>3843</v>
      </c>
      <c r="C1692" s="1" t="s">
        <v>3242</v>
      </c>
      <c r="D1692" s="1" t="s">
        <v>3200</v>
      </c>
      <c r="E1692" t="str">
        <f t="shared" si="104"/>
        <v>2024</v>
      </c>
      <c r="F1692" t="str">
        <f t="shared" si="105"/>
        <v>febrero</v>
      </c>
      <c r="G1692" s="3">
        <v>45566</v>
      </c>
      <c r="H1692" s="4">
        <f t="shared" si="107"/>
        <v>230</v>
      </c>
      <c r="I1692" s="2">
        <f t="shared" si="106"/>
        <v>360</v>
      </c>
      <c r="J1692" s="1">
        <v>87702</v>
      </c>
      <c r="K1692" s="1">
        <v>87702</v>
      </c>
      <c r="L1692" s="1" t="s">
        <v>3844</v>
      </c>
      <c r="M1692" s="1" t="s">
        <v>19</v>
      </c>
      <c r="N1692" s="1" t="s">
        <v>20</v>
      </c>
      <c r="O1692" s="1" t="s">
        <v>3843</v>
      </c>
      <c r="P1692" s="1" t="s">
        <v>3843</v>
      </c>
      <c r="Q1692" s="1" t="s">
        <v>3844</v>
      </c>
      <c r="R1692" s="1" t="s">
        <v>3976</v>
      </c>
      <c r="S1692" s="1">
        <v>0</v>
      </c>
      <c r="T1692" s="1" t="s">
        <v>21</v>
      </c>
    </row>
    <row r="1693" spans="1:20" x14ac:dyDescent="0.35">
      <c r="A1693" s="1" t="s">
        <v>14</v>
      </c>
      <c r="B1693" s="1" t="s">
        <v>3845</v>
      </c>
      <c r="C1693" s="1" t="s">
        <v>3253</v>
      </c>
      <c r="D1693" s="1" t="s">
        <v>3200</v>
      </c>
      <c r="E1693" t="str">
        <f t="shared" si="104"/>
        <v>2024</v>
      </c>
      <c r="F1693" t="str">
        <f t="shared" si="105"/>
        <v>febrero</v>
      </c>
      <c r="G1693" s="3">
        <v>45566</v>
      </c>
      <c r="H1693" s="4">
        <f t="shared" si="107"/>
        <v>230</v>
      </c>
      <c r="I1693" s="2">
        <f t="shared" si="106"/>
        <v>360</v>
      </c>
      <c r="J1693" s="1">
        <v>87702</v>
      </c>
      <c r="K1693" s="1">
        <v>87702</v>
      </c>
      <c r="L1693" s="1" t="s">
        <v>3846</v>
      </c>
      <c r="M1693" s="1" t="s">
        <v>19</v>
      </c>
      <c r="N1693" s="1" t="s">
        <v>20</v>
      </c>
      <c r="O1693" s="1" t="s">
        <v>3845</v>
      </c>
      <c r="P1693" s="1" t="s">
        <v>3845</v>
      </c>
      <c r="Q1693" s="1" t="s">
        <v>3846</v>
      </c>
      <c r="R1693" s="1" t="s">
        <v>3976</v>
      </c>
      <c r="S1693" s="1">
        <v>0</v>
      </c>
      <c r="T1693" s="1" t="s">
        <v>21</v>
      </c>
    </row>
    <row r="1694" spans="1:20" x14ac:dyDescent="0.35">
      <c r="A1694" s="1" t="s">
        <v>14</v>
      </c>
      <c r="B1694" s="1" t="s">
        <v>3847</v>
      </c>
      <c r="C1694" s="1" t="s">
        <v>3253</v>
      </c>
      <c r="D1694" s="1" t="s">
        <v>3200</v>
      </c>
      <c r="E1694" t="str">
        <f t="shared" si="104"/>
        <v>2024</v>
      </c>
      <c r="F1694" t="str">
        <f t="shared" si="105"/>
        <v>febrero</v>
      </c>
      <c r="G1694" s="3">
        <v>45566</v>
      </c>
      <c r="H1694" s="4">
        <f t="shared" si="107"/>
        <v>230</v>
      </c>
      <c r="I1694" s="2">
        <f t="shared" si="106"/>
        <v>360</v>
      </c>
      <c r="J1694" s="1">
        <v>87702</v>
      </c>
      <c r="K1694" s="1">
        <v>87702</v>
      </c>
      <c r="L1694" s="1" t="s">
        <v>3848</v>
      </c>
      <c r="M1694" s="1" t="s">
        <v>19</v>
      </c>
      <c r="N1694" s="1" t="s">
        <v>20</v>
      </c>
      <c r="O1694" s="1" t="s">
        <v>3847</v>
      </c>
      <c r="P1694" s="1" t="s">
        <v>3847</v>
      </c>
      <c r="Q1694" s="1" t="s">
        <v>3848</v>
      </c>
      <c r="R1694" s="1" t="s">
        <v>3976</v>
      </c>
      <c r="S1694" s="1">
        <v>0</v>
      </c>
      <c r="T1694" s="1" t="s">
        <v>21</v>
      </c>
    </row>
    <row r="1695" spans="1:20" x14ac:dyDescent="0.35">
      <c r="A1695" s="1" t="s">
        <v>14</v>
      </c>
      <c r="B1695" s="1" t="s">
        <v>3849</v>
      </c>
      <c r="C1695" s="1" t="s">
        <v>3850</v>
      </c>
      <c r="D1695" s="1" t="s">
        <v>3200</v>
      </c>
      <c r="E1695" t="str">
        <f t="shared" si="104"/>
        <v>2024</v>
      </c>
      <c r="F1695" t="str">
        <f t="shared" si="105"/>
        <v>febrero</v>
      </c>
      <c r="G1695" s="3">
        <v>45566</v>
      </c>
      <c r="H1695" s="4">
        <f t="shared" si="107"/>
        <v>230</v>
      </c>
      <c r="I1695" s="2">
        <f t="shared" si="106"/>
        <v>360</v>
      </c>
      <c r="J1695" s="1">
        <v>87702</v>
      </c>
      <c r="K1695" s="1">
        <v>87702</v>
      </c>
      <c r="L1695" s="1" t="s">
        <v>3851</v>
      </c>
      <c r="M1695" s="1" t="s">
        <v>19</v>
      </c>
      <c r="N1695" s="1" t="s">
        <v>20</v>
      </c>
      <c r="O1695" s="1" t="s">
        <v>3849</v>
      </c>
      <c r="P1695" s="1" t="s">
        <v>3849</v>
      </c>
      <c r="Q1695" s="1" t="s">
        <v>3851</v>
      </c>
      <c r="R1695" s="1" t="s">
        <v>3976</v>
      </c>
      <c r="S1695" s="1">
        <v>0</v>
      </c>
      <c r="T1695" s="1" t="s">
        <v>21</v>
      </c>
    </row>
    <row r="1696" spans="1:20" x14ac:dyDescent="0.35">
      <c r="A1696" s="1" t="s">
        <v>14</v>
      </c>
      <c r="B1696" s="1" t="s">
        <v>3852</v>
      </c>
      <c r="C1696" s="1" t="s">
        <v>3262</v>
      </c>
      <c r="D1696" s="1" t="s">
        <v>3192</v>
      </c>
      <c r="E1696" t="str">
        <f t="shared" si="104"/>
        <v>2024</v>
      </c>
      <c r="F1696" t="str">
        <f t="shared" si="105"/>
        <v>marzo</v>
      </c>
      <c r="G1696" s="3">
        <v>45566</v>
      </c>
      <c r="H1696" s="4">
        <f t="shared" si="107"/>
        <v>202</v>
      </c>
      <c r="I1696" s="2">
        <f t="shared" si="106"/>
        <v>360</v>
      </c>
      <c r="J1696" s="1">
        <v>87702</v>
      </c>
      <c r="K1696" s="1">
        <v>87702</v>
      </c>
      <c r="L1696" s="1" t="s">
        <v>3853</v>
      </c>
      <c r="M1696" s="1" t="s">
        <v>19</v>
      </c>
      <c r="N1696" s="1" t="s">
        <v>20</v>
      </c>
      <c r="O1696" s="1" t="s">
        <v>3852</v>
      </c>
      <c r="P1696" s="1" t="s">
        <v>3852</v>
      </c>
      <c r="Q1696" s="1" t="s">
        <v>3853</v>
      </c>
      <c r="R1696" s="1" t="s">
        <v>3976</v>
      </c>
      <c r="S1696" s="1">
        <v>0</v>
      </c>
      <c r="T1696" s="1" t="s">
        <v>21</v>
      </c>
    </row>
    <row r="1697" spans="1:20" x14ac:dyDescent="0.35">
      <c r="A1697" s="1" t="s">
        <v>14</v>
      </c>
      <c r="B1697" s="1" t="s">
        <v>3854</v>
      </c>
      <c r="C1697" s="1" t="s">
        <v>3855</v>
      </c>
      <c r="D1697" s="1" t="s">
        <v>3192</v>
      </c>
      <c r="E1697" t="str">
        <f t="shared" si="104"/>
        <v>2024</v>
      </c>
      <c r="F1697" t="str">
        <f t="shared" si="105"/>
        <v>marzo</v>
      </c>
      <c r="G1697" s="3">
        <v>45566</v>
      </c>
      <c r="H1697" s="4">
        <f t="shared" si="107"/>
        <v>202</v>
      </c>
      <c r="I1697" s="2">
        <f t="shared" si="106"/>
        <v>360</v>
      </c>
      <c r="J1697" s="1">
        <v>133849</v>
      </c>
      <c r="K1697" s="1">
        <v>133849</v>
      </c>
      <c r="L1697" s="1" t="s">
        <v>3856</v>
      </c>
      <c r="M1697" s="1" t="s">
        <v>19</v>
      </c>
      <c r="N1697" s="1" t="s">
        <v>20</v>
      </c>
      <c r="O1697" s="1" t="s">
        <v>3854</v>
      </c>
      <c r="P1697" s="1" t="s">
        <v>3854</v>
      </c>
      <c r="Q1697" s="1" t="s">
        <v>3856</v>
      </c>
      <c r="R1697" s="1" t="s">
        <v>3976</v>
      </c>
      <c r="S1697" s="1">
        <v>0</v>
      </c>
      <c r="T1697" s="1" t="s">
        <v>21</v>
      </c>
    </row>
    <row r="1698" spans="1:20" x14ac:dyDescent="0.35">
      <c r="A1698" s="1" t="s">
        <v>14</v>
      </c>
      <c r="B1698" s="1" t="s">
        <v>3857</v>
      </c>
      <c r="C1698" s="1" t="s">
        <v>3858</v>
      </c>
      <c r="D1698" s="1" t="s">
        <v>3192</v>
      </c>
      <c r="E1698" t="str">
        <f t="shared" si="104"/>
        <v>2024</v>
      </c>
      <c r="F1698" t="str">
        <f t="shared" si="105"/>
        <v>marzo</v>
      </c>
      <c r="G1698" s="3">
        <v>45566</v>
      </c>
      <c r="H1698" s="4">
        <f t="shared" si="107"/>
        <v>202</v>
      </c>
      <c r="I1698" s="2">
        <f t="shared" si="106"/>
        <v>360</v>
      </c>
      <c r="J1698" s="1">
        <v>87702</v>
      </c>
      <c r="K1698" s="1">
        <v>87702</v>
      </c>
      <c r="L1698" s="1" t="s">
        <v>3859</v>
      </c>
      <c r="M1698" s="1" t="s">
        <v>19</v>
      </c>
      <c r="N1698" s="1" t="s">
        <v>20</v>
      </c>
      <c r="O1698" s="1" t="s">
        <v>3857</v>
      </c>
      <c r="P1698" s="1" t="s">
        <v>3857</v>
      </c>
      <c r="Q1698" s="1" t="s">
        <v>3859</v>
      </c>
      <c r="R1698" s="1" t="s">
        <v>3976</v>
      </c>
      <c r="S1698" s="1">
        <v>0</v>
      </c>
      <c r="T1698" s="1" t="s">
        <v>21</v>
      </c>
    </row>
    <row r="1699" spans="1:20" x14ac:dyDescent="0.35">
      <c r="A1699" s="1" t="s">
        <v>14</v>
      </c>
      <c r="B1699" s="1" t="s">
        <v>3860</v>
      </c>
      <c r="C1699" s="1" t="s">
        <v>3861</v>
      </c>
      <c r="D1699" s="1" t="s">
        <v>3192</v>
      </c>
      <c r="E1699" t="str">
        <f t="shared" si="104"/>
        <v>2024</v>
      </c>
      <c r="F1699" t="str">
        <f t="shared" si="105"/>
        <v>marzo</v>
      </c>
      <c r="G1699" s="3">
        <v>45566</v>
      </c>
      <c r="H1699" s="4">
        <f t="shared" si="107"/>
        <v>202</v>
      </c>
      <c r="I1699" s="2">
        <f t="shared" si="106"/>
        <v>360</v>
      </c>
      <c r="J1699" s="1">
        <v>87702</v>
      </c>
      <c r="K1699" s="1">
        <v>87702</v>
      </c>
      <c r="L1699" s="1" t="s">
        <v>3862</v>
      </c>
      <c r="M1699" s="1" t="s">
        <v>19</v>
      </c>
      <c r="N1699" s="1" t="s">
        <v>20</v>
      </c>
      <c r="O1699" s="1" t="s">
        <v>3860</v>
      </c>
      <c r="P1699" s="1" t="s">
        <v>3860</v>
      </c>
      <c r="Q1699" s="1" t="s">
        <v>3862</v>
      </c>
      <c r="R1699" s="1" t="s">
        <v>3976</v>
      </c>
      <c r="S1699" s="1">
        <v>0</v>
      </c>
      <c r="T1699" s="1" t="s">
        <v>21</v>
      </c>
    </row>
    <row r="1700" spans="1:20" x14ac:dyDescent="0.35">
      <c r="A1700" s="1" t="s">
        <v>14</v>
      </c>
      <c r="B1700" s="1" t="s">
        <v>3863</v>
      </c>
      <c r="C1700" s="1" t="s">
        <v>3861</v>
      </c>
      <c r="D1700" s="1" t="s">
        <v>3192</v>
      </c>
      <c r="E1700" t="str">
        <f t="shared" si="104"/>
        <v>2024</v>
      </c>
      <c r="F1700" t="str">
        <f t="shared" si="105"/>
        <v>marzo</v>
      </c>
      <c r="G1700" s="3">
        <v>45566</v>
      </c>
      <c r="H1700" s="4">
        <f t="shared" si="107"/>
        <v>202</v>
      </c>
      <c r="I1700" s="2">
        <f t="shared" si="106"/>
        <v>360</v>
      </c>
      <c r="J1700" s="1">
        <v>133849</v>
      </c>
      <c r="K1700" s="1">
        <v>133849</v>
      </c>
      <c r="L1700" s="1" t="s">
        <v>3864</v>
      </c>
      <c r="M1700" s="1" t="s">
        <v>19</v>
      </c>
      <c r="N1700" s="1" t="s">
        <v>20</v>
      </c>
      <c r="O1700" s="1" t="s">
        <v>3863</v>
      </c>
      <c r="P1700" s="1" t="s">
        <v>3863</v>
      </c>
      <c r="Q1700" s="1" t="s">
        <v>3864</v>
      </c>
      <c r="R1700" s="1" t="s">
        <v>3976</v>
      </c>
      <c r="S1700" s="1">
        <v>0</v>
      </c>
      <c r="T1700" s="1" t="s">
        <v>21</v>
      </c>
    </row>
    <row r="1701" spans="1:20" x14ac:dyDescent="0.35">
      <c r="A1701" s="1" t="s">
        <v>14</v>
      </c>
      <c r="B1701" s="1" t="s">
        <v>3865</v>
      </c>
      <c r="C1701" s="1" t="s">
        <v>3866</v>
      </c>
      <c r="D1701" s="1" t="s">
        <v>3192</v>
      </c>
      <c r="E1701" t="str">
        <f t="shared" si="104"/>
        <v>2024</v>
      </c>
      <c r="F1701" t="str">
        <f t="shared" si="105"/>
        <v>marzo</v>
      </c>
      <c r="G1701" s="3">
        <v>45566</v>
      </c>
      <c r="H1701" s="4">
        <f t="shared" si="107"/>
        <v>202</v>
      </c>
      <c r="I1701" s="2">
        <f t="shared" si="106"/>
        <v>360</v>
      </c>
      <c r="J1701" s="1">
        <v>87702</v>
      </c>
      <c r="K1701" s="1">
        <v>87702</v>
      </c>
      <c r="L1701" s="1" t="s">
        <v>3867</v>
      </c>
      <c r="M1701" s="1" t="s">
        <v>19</v>
      </c>
      <c r="N1701" s="1" t="s">
        <v>20</v>
      </c>
      <c r="O1701" s="1" t="s">
        <v>3865</v>
      </c>
      <c r="P1701" s="1" t="s">
        <v>3865</v>
      </c>
      <c r="Q1701" s="1" t="s">
        <v>3867</v>
      </c>
      <c r="R1701" s="1" t="s">
        <v>3976</v>
      </c>
      <c r="S1701" s="1">
        <v>0</v>
      </c>
      <c r="T1701" s="1" t="s">
        <v>21</v>
      </c>
    </row>
    <row r="1702" spans="1:20" x14ac:dyDescent="0.35">
      <c r="A1702" s="1" t="s">
        <v>14</v>
      </c>
      <c r="B1702" s="1" t="s">
        <v>3868</v>
      </c>
      <c r="C1702" s="1" t="s">
        <v>3869</v>
      </c>
      <c r="D1702" s="1" t="s">
        <v>3870</v>
      </c>
      <c r="E1702" t="str">
        <f t="shared" si="104"/>
        <v>2024</v>
      </c>
      <c r="F1702" t="str">
        <f t="shared" si="105"/>
        <v>abril</v>
      </c>
      <c r="G1702" s="3">
        <v>45566</v>
      </c>
      <c r="H1702" s="4">
        <f t="shared" si="107"/>
        <v>172</v>
      </c>
      <c r="I1702" s="2">
        <f t="shared" si="106"/>
        <v>180</v>
      </c>
      <c r="J1702" s="1">
        <v>87702</v>
      </c>
      <c r="K1702" s="1">
        <v>87702</v>
      </c>
      <c r="L1702" s="1" t="s">
        <v>3871</v>
      </c>
      <c r="M1702" s="1" t="s">
        <v>19</v>
      </c>
      <c r="N1702" s="1" t="s">
        <v>20</v>
      </c>
      <c r="O1702" s="1" t="s">
        <v>3868</v>
      </c>
      <c r="P1702" s="1" t="s">
        <v>3868</v>
      </c>
      <c r="Q1702" s="1" t="s">
        <v>3871</v>
      </c>
      <c r="R1702" s="1" t="s">
        <v>3976</v>
      </c>
      <c r="S1702" s="1">
        <v>0</v>
      </c>
      <c r="T1702" s="1" t="s">
        <v>21</v>
      </c>
    </row>
    <row r="1703" spans="1:20" x14ac:dyDescent="0.35">
      <c r="A1703" s="1" t="s">
        <v>14</v>
      </c>
      <c r="B1703" s="1" t="s">
        <v>3872</v>
      </c>
      <c r="C1703" s="1" t="s">
        <v>3270</v>
      </c>
      <c r="D1703" s="1" t="s">
        <v>3271</v>
      </c>
      <c r="E1703" t="str">
        <f t="shared" si="104"/>
        <v>2024</v>
      </c>
      <c r="F1703" t="str">
        <f t="shared" si="105"/>
        <v>mayo</v>
      </c>
      <c r="G1703" s="3">
        <v>45566</v>
      </c>
      <c r="H1703" s="4">
        <f t="shared" si="107"/>
        <v>145</v>
      </c>
      <c r="I1703" s="2">
        <f t="shared" si="106"/>
        <v>150</v>
      </c>
      <c r="J1703" s="1">
        <v>87702</v>
      </c>
      <c r="K1703" s="1">
        <v>87702</v>
      </c>
      <c r="L1703" s="1" t="s">
        <v>3873</v>
      </c>
      <c r="M1703" s="1" t="s">
        <v>19</v>
      </c>
      <c r="N1703" s="1" t="s">
        <v>20</v>
      </c>
      <c r="O1703" s="1" t="s">
        <v>3872</v>
      </c>
      <c r="P1703" s="1" t="s">
        <v>3872</v>
      </c>
      <c r="Q1703" s="1" t="s">
        <v>3873</v>
      </c>
      <c r="R1703" s="1" t="s">
        <v>3976</v>
      </c>
      <c r="S1703" s="1">
        <v>0</v>
      </c>
      <c r="T1703" s="1" t="s">
        <v>21</v>
      </c>
    </row>
    <row r="1704" spans="1:20" x14ac:dyDescent="0.35">
      <c r="A1704" s="1" t="s">
        <v>14</v>
      </c>
      <c r="B1704" s="1" t="s">
        <v>3874</v>
      </c>
      <c r="C1704" s="1" t="s">
        <v>3875</v>
      </c>
      <c r="D1704" s="1" t="s">
        <v>3870</v>
      </c>
      <c r="E1704" t="str">
        <f t="shared" si="104"/>
        <v>2024</v>
      </c>
      <c r="F1704" t="str">
        <f t="shared" si="105"/>
        <v>abril</v>
      </c>
      <c r="G1704" s="3">
        <v>45566</v>
      </c>
      <c r="H1704" s="4">
        <f t="shared" si="107"/>
        <v>172</v>
      </c>
      <c r="I1704" s="2">
        <f t="shared" si="106"/>
        <v>180</v>
      </c>
      <c r="J1704" s="1">
        <v>87702</v>
      </c>
      <c r="K1704" s="1">
        <v>87702</v>
      </c>
      <c r="L1704" s="1" t="s">
        <v>3876</v>
      </c>
      <c r="M1704" s="1" t="s">
        <v>19</v>
      </c>
      <c r="N1704" s="1" t="s">
        <v>20</v>
      </c>
      <c r="O1704" s="1" t="s">
        <v>3874</v>
      </c>
      <c r="P1704" s="1" t="s">
        <v>3874</v>
      </c>
      <c r="Q1704" s="1" t="s">
        <v>3876</v>
      </c>
      <c r="R1704" s="1" t="s">
        <v>3976</v>
      </c>
      <c r="S1704" s="1">
        <v>0</v>
      </c>
      <c r="T1704" s="1" t="s">
        <v>21</v>
      </c>
    </row>
    <row r="1705" spans="1:20" x14ac:dyDescent="0.35">
      <c r="A1705" s="1" t="s">
        <v>14</v>
      </c>
      <c r="B1705" s="1" t="s">
        <v>3877</v>
      </c>
      <c r="C1705" s="1" t="s">
        <v>3307</v>
      </c>
      <c r="D1705" s="1" t="s">
        <v>3271</v>
      </c>
      <c r="E1705" t="str">
        <f t="shared" si="104"/>
        <v>2024</v>
      </c>
      <c r="F1705" t="str">
        <f t="shared" si="105"/>
        <v>mayo</v>
      </c>
      <c r="G1705" s="3">
        <v>45566</v>
      </c>
      <c r="H1705" s="4">
        <f t="shared" si="107"/>
        <v>145</v>
      </c>
      <c r="I1705" s="2">
        <f t="shared" si="106"/>
        <v>150</v>
      </c>
      <c r="J1705" s="1">
        <v>87702</v>
      </c>
      <c r="K1705" s="1">
        <v>87702</v>
      </c>
      <c r="L1705" s="1" t="s">
        <v>3878</v>
      </c>
      <c r="M1705" s="1" t="s">
        <v>19</v>
      </c>
      <c r="N1705" s="1" t="s">
        <v>20</v>
      </c>
      <c r="O1705" s="1" t="s">
        <v>3877</v>
      </c>
      <c r="P1705" s="1" t="s">
        <v>3877</v>
      </c>
      <c r="Q1705" s="1" t="s">
        <v>3878</v>
      </c>
      <c r="R1705" s="1" t="s">
        <v>3976</v>
      </c>
      <c r="S1705" s="1">
        <v>0</v>
      </c>
      <c r="T1705" s="1" t="s">
        <v>21</v>
      </c>
    </row>
    <row r="1706" spans="1:20" x14ac:dyDescent="0.35">
      <c r="A1706" s="1" t="s">
        <v>14</v>
      </c>
      <c r="B1706" s="1" t="s">
        <v>3879</v>
      </c>
      <c r="C1706" s="1" t="s">
        <v>3307</v>
      </c>
      <c r="D1706" s="1" t="s">
        <v>3271</v>
      </c>
      <c r="E1706" t="str">
        <f t="shared" si="104"/>
        <v>2024</v>
      </c>
      <c r="F1706" t="str">
        <f t="shared" si="105"/>
        <v>mayo</v>
      </c>
      <c r="G1706" s="3">
        <v>45566</v>
      </c>
      <c r="H1706" s="4">
        <f t="shared" si="107"/>
        <v>145</v>
      </c>
      <c r="I1706" s="2">
        <f t="shared" si="106"/>
        <v>150</v>
      </c>
      <c r="J1706" s="1">
        <v>87702</v>
      </c>
      <c r="K1706" s="1">
        <v>87702</v>
      </c>
      <c r="L1706" s="1" t="s">
        <v>3880</v>
      </c>
      <c r="M1706" s="1" t="s">
        <v>19</v>
      </c>
      <c r="N1706" s="1" t="s">
        <v>20</v>
      </c>
      <c r="O1706" s="1" t="s">
        <v>3879</v>
      </c>
      <c r="P1706" s="1" t="s">
        <v>3879</v>
      </c>
      <c r="Q1706" s="1" t="s">
        <v>3880</v>
      </c>
      <c r="R1706" s="1" t="s">
        <v>3976</v>
      </c>
      <c r="S1706" s="1">
        <v>0</v>
      </c>
      <c r="T1706" s="1" t="s">
        <v>21</v>
      </c>
    </row>
    <row r="1707" spans="1:20" x14ac:dyDescent="0.35">
      <c r="A1707" s="1" t="s">
        <v>14</v>
      </c>
      <c r="B1707" s="1" t="s">
        <v>3881</v>
      </c>
      <c r="C1707" s="1" t="s">
        <v>3380</v>
      </c>
      <c r="D1707" s="1" t="s">
        <v>3363</v>
      </c>
      <c r="E1707" t="str">
        <f t="shared" si="104"/>
        <v>2024</v>
      </c>
      <c r="F1707" t="str">
        <f t="shared" si="105"/>
        <v>julio</v>
      </c>
      <c r="G1707" s="3">
        <v>45566</v>
      </c>
      <c r="H1707" s="4">
        <f t="shared" si="107"/>
        <v>82</v>
      </c>
      <c r="I1707" s="2">
        <f t="shared" si="106"/>
        <v>90</v>
      </c>
      <c r="J1707" s="1">
        <v>87702</v>
      </c>
      <c r="K1707" s="1">
        <v>87702</v>
      </c>
      <c r="L1707" s="1" t="s">
        <v>3882</v>
      </c>
      <c r="M1707" s="1" t="s">
        <v>19</v>
      </c>
      <c r="N1707" s="1" t="s">
        <v>20</v>
      </c>
      <c r="O1707" s="1" t="s">
        <v>3881</v>
      </c>
      <c r="P1707" s="1" t="s">
        <v>3881</v>
      </c>
      <c r="Q1707" s="1" t="s">
        <v>3882</v>
      </c>
      <c r="R1707" s="1" t="s">
        <v>3976</v>
      </c>
      <c r="S1707" s="1">
        <v>0</v>
      </c>
      <c r="T1707" s="1" t="s">
        <v>21</v>
      </c>
    </row>
    <row r="1708" spans="1:20" x14ac:dyDescent="0.35">
      <c r="A1708" s="1" t="s">
        <v>14</v>
      </c>
      <c r="B1708" s="1" t="s">
        <v>3883</v>
      </c>
      <c r="C1708" s="1" t="s">
        <v>3380</v>
      </c>
      <c r="D1708" s="1" t="s">
        <v>3363</v>
      </c>
      <c r="E1708" t="str">
        <f t="shared" si="104"/>
        <v>2024</v>
      </c>
      <c r="F1708" t="str">
        <f t="shared" si="105"/>
        <v>julio</v>
      </c>
      <c r="G1708" s="3">
        <v>45566</v>
      </c>
      <c r="H1708" s="4">
        <f t="shared" si="107"/>
        <v>82</v>
      </c>
      <c r="I1708" s="2">
        <f t="shared" si="106"/>
        <v>90</v>
      </c>
      <c r="J1708" s="1">
        <v>87702</v>
      </c>
      <c r="K1708" s="1">
        <v>87702</v>
      </c>
      <c r="L1708" s="1" t="s">
        <v>3884</v>
      </c>
      <c r="M1708" s="1" t="s">
        <v>19</v>
      </c>
      <c r="N1708" s="1" t="s">
        <v>20</v>
      </c>
      <c r="O1708" s="1" t="s">
        <v>3883</v>
      </c>
      <c r="P1708" s="1" t="s">
        <v>3883</v>
      </c>
      <c r="Q1708" s="1" t="s">
        <v>3884</v>
      </c>
      <c r="R1708" s="1" t="s">
        <v>3976</v>
      </c>
      <c r="S1708" s="1">
        <v>0</v>
      </c>
      <c r="T1708" s="1" t="s">
        <v>21</v>
      </c>
    </row>
    <row r="1709" spans="1:20" x14ac:dyDescent="0.35">
      <c r="A1709" s="1" t="s">
        <v>14</v>
      </c>
      <c r="B1709" s="1" t="s">
        <v>3885</v>
      </c>
      <c r="C1709" s="1" t="s">
        <v>3427</v>
      </c>
      <c r="D1709" s="1" t="s">
        <v>3396</v>
      </c>
      <c r="E1709" t="str">
        <f t="shared" si="104"/>
        <v>2024</v>
      </c>
      <c r="F1709" t="str">
        <f t="shared" si="105"/>
        <v>agosto</v>
      </c>
      <c r="G1709" s="3">
        <v>45566</v>
      </c>
      <c r="H1709" s="4">
        <f t="shared" si="107"/>
        <v>47</v>
      </c>
      <c r="I1709" s="2">
        <f t="shared" si="106"/>
        <v>60</v>
      </c>
      <c r="J1709" s="1">
        <v>87702</v>
      </c>
      <c r="K1709" s="1">
        <v>87702</v>
      </c>
      <c r="L1709" s="1" t="s">
        <v>3886</v>
      </c>
      <c r="M1709" s="1" t="s">
        <v>19</v>
      </c>
      <c r="N1709" s="1" t="s">
        <v>20</v>
      </c>
      <c r="O1709" s="1" t="s">
        <v>3885</v>
      </c>
      <c r="P1709" s="1" t="s">
        <v>3885</v>
      </c>
      <c r="Q1709" s="1" t="s">
        <v>3886</v>
      </c>
      <c r="R1709" s="1" t="s">
        <v>3976</v>
      </c>
      <c r="S1709" s="1">
        <v>0</v>
      </c>
      <c r="T1709" s="1" t="s">
        <v>21</v>
      </c>
    </row>
    <row r="1710" spans="1:20" x14ac:dyDescent="0.35">
      <c r="A1710" s="1" t="s">
        <v>14</v>
      </c>
      <c r="B1710" s="1" t="s">
        <v>3887</v>
      </c>
      <c r="C1710" s="1" t="s">
        <v>3888</v>
      </c>
      <c r="E1710" t="s">
        <v>3978</v>
      </c>
      <c r="G1710" s="3">
        <v>45566</v>
      </c>
      <c r="H1710" s="4"/>
      <c r="I1710" s="2" t="s">
        <v>3978</v>
      </c>
      <c r="J1710" s="1">
        <v>87702</v>
      </c>
      <c r="K1710" s="1">
        <v>87702</v>
      </c>
      <c r="L1710" s="1" t="s">
        <v>3889</v>
      </c>
      <c r="M1710" s="1" t="s">
        <v>19</v>
      </c>
      <c r="N1710" s="1" t="s">
        <v>20</v>
      </c>
      <c r="O1710" s="1" t="s">
        <v>3887</v>
      </c>
      <c r="P1710" s="1" t="s">
        <v>3887</v>
      </c>
      <c r="Q1710" s="1" t="s">
        <v>3889</v>
      </c>
      <c r="R1710" s="1" t="s">
        <v>3976</v>
      </c>
      <c r="S1710" s="1">
        <v>0</v>
      </c>
      <c r="T1710" s="1" t="s">
        <v>21</v>
      </c>
    </row>
    <row r="1711" spans="1:20" x14ac:dyDescent="0.35">
      <c r="A1711" s="1" t="s">
        <v>14</v>
      </c>
      <c r="B1711" s="1" t="s">
        <v>3890</v>
      </c>
      <c r="C1711" s="1" t="s">
        <v>3891</v>
      </c>
      <c r="D1711" s="1" t="s">
        <v>252</v>
      </c>
      <c r="E1711" t="str">
        <f t="shared" si="104"/>
        <v>2021</v>
      </c>
      <c r="F1711" t="str">
        <f t="shared" si="105"/>
        <v>marzo</v>
      </c>
      <c r="G1711" s="3">
        <v>45566</v>
      </c>
      <c r="H1711" s="4">
        <f t="shared" si="107"/>
        <v>1287</v>
      </c>
      <c r="I1711" s="2">
        <f t="shared" si="106"/>
        <v>720</v>
      </c>
      <c r="J1711" s="1">
        <v>190000</v>
      </c>
      <c r="K1711" s="1">
        <v>190000</v>
      </c>
      <c r="L1711" s="1" t="s">
        <v>3892</v>
      </c>
      <c r="M1711" s="1" t="s">
        <v>19</v>
      </c>
      <c r="N1711" s="1" t="s">
        <v>20</v>
      </c>
      <c r="O1711" s="1" t="s">
        <v>3890</v>
      </c>
      <c r="P1711" s="1" t="s">
        <v>3890</v>
      </c>
      <c r="Q1711" s="1" t="s">
        <v>3892</v>
      </c>
      <c r="R1711" s="1" t="s">
        <v>3976</v>
      </c>
      <c r="S1711" s="1">
        <v>0</v>
      </c>
      <c r="T1711" s="1" t="s">
        <v>21</v>
      </c>
    </row>
    <row r="1712" spans="1:20" x14ac:dyDescent="0.35">
      <c r="A1712" s="1" t="s">
        <v>14</v>
      </c>
      <c r="B1712" s="1" t="s">
        <v>3893</v>
      </c>
      <c r="C1712" s="1" t="s">
        <v>3894</v>
      </c>
      <c r="D1712" s="1" t="s">
        <v>252</v>
      </c>
      <c r="E1712" t="str">
        <f t="shared" si="104"/>
        <v>2021</v>
      </c>
      <c r="F1712" t="str">
        <f t="shared" si="105"/>
        <v>marzo</v>
      </c>
      <c r="G1712" s="3">
        <v>45566</v>
      </c>
      <c r="H1712" s="4">
        <f t="shared" si="107"/>
        <v>1287</v>
      </c>
      <c r="I1712" s="2">
        <f t="shared" si="106"/>
        <v>720</v>
      </c>
      <c r="J1712" s="1">
        <v>380000</v>
      </c>
      <c r="K1712" s="1">
        <v>380000</v>
      </c>
      <c r="L1712" s="1" t="s">
        <v>3895</v>
      </c>
      <c r="M1712" s="1" t="s">
        <v>19</v>
      </c>
      <c r="N1712" s="1" t="s">
        <v>20</v>
      </c>
      <c r="O1712" s="1" t="s">
        <v>3893</v>
      </c>
      <c r="P1712" s="1" t="s">
        <v>3893</v>
      </c>
      <c r="Q1712" s="1" t="s">
        <v>3895</v>
      </c>
      <c r="R1712" s="1" t="s">
        <v>3976</v>
      </c>
      <c r="S1712" s="1">
        <v>0</v>
      </c>
      <c r="T1712" s="1" t="s">
        <v>21</v>
      </c>
    </row>
    <row r="1713" spans="1:20" x14ac:dyDescent="0.35">
      <c r="A1713" s="1" t="s">
        <v>14</v>
      </c>
      <c r="B1713" s="1" t="s">
        <v>3896</v>
      </c>
      <c r="C1713" s="1" t="s">
        <v>3897</v>
      </c>
      <c r="D1713" s="1" t="s">
        <v>17</v>
      </c>
      <c r="E1713" t="str">
        <f t="shared" si="104"/>
        <v>2021</v>
      </c>
      <c r="F1713" t="str">
        <f t="shared" si="105"/>
        <v>febrero</v>
      </c>
      <c r="G1713" s="3">
        <v>45566</v>
      </c>
      <c r="H1713" s="4">
        <f t="shared" si="107"/>
        <v>1338</v>
      </c>
      <c r="I1713" s="2">
        <f t="shared" si="106"/>
        <v>720</v>
      </c>
      <c r="J1713" s="1">
        <v>190000</v>
      </c>
      <c r="K1713" s="1">
        <v>190000</v>
      </c>
      <c r="L1713" s="1" t="s">
        <v>3898</v>
      </c>
      <c r="M1713" s="1" t="s">
        <v>19</v>
      </c>
      <c r="N1713" s="1" t="s">
        <v>20</v>
      </c>
      <c r="O1713" s="1" t="s">
        <v>3896</v>
      </c>
      <c r="P1713" s="1" t="s">
        <v>3896</v>
      </c>
      <c r="Q1713" s="1" t="s">
        <v>3898</v>
      </c>
      <c r="R1713" s="1" t="s">
        <v>3976</v>
      </c>
      <c r="S1713" s="1">
        <v>0</v>
      </c>
      <c r="T1713" s="1" t="s">
        <v>21</v>
      </c>
    </row>
    <row r="1714" spans="1:20" x14ac:dyDescent="0.35">
      <c r="A1714" s="1" t="s">
        <v>14</v>
      </c>
      <c r="B1714" s="1" t="s">
        <v>3899</v>
      </c>
      <c r="C1714" s="1" t="s">
        <v>16</v>
      </c>
      <c r="D1714" s="1" t="s">
        <v>252</v>
      </c>
      <c r="E1714" t="str">
        <f t="shared" si="104"/>
        <v>2021</v>
      </c>
      <c r="F1714" t="str">
        <f t="shared" si="105"/>
        <v>marzo</v>
      </c>
      <c r="G1714" s="3">
        <v>45566</v>
      </c>
      <c r="H1714" s="4">
        <f t="shared" si="107"/>
        <v>1287</v>
      </c>
      <c r="I1714" s="2">
        <f t="shared" si="106"/>
        <v>720</v>
      </c>
      <c r="J1714" s="1">
        <v>275000</v>
      </c>
      <c r="K1714" s="1">
        <v>275000</v>
      </c>
      <c r="L1714" s="1" t="s">
        <v>3900</v>
      </c>
      <c r="M1714" s="1" t="s">
        <v>19</v>
      </c>
      <c r="N1714" s="1" t="s">
        <v>20</v>
      </c>
      <c r="O1714" s="1" t="s">
        <v>3899</v>
      </c>
      <c r="P1714" s="1" t="s">
        <v>3899</v>
      </c>
      <c r="Q1714" s="1" t="s">
        <v>3900</v>
      </c>
      <c r="R1714" s="1" t="s">
        <v>3976</v>
      </c>
      <c r="S1714" s="1">
        <v>0</v>
      </c>
      <c r="T1714" s="1" t="s">
        <v>21</v>
      </c>
    </row>
    <row r="1715" spans="1:20" x14ac:dyDescent="0.35">
      <c r="A1715" s="1" t="s">
        <v>14</v>
      </c>
      <c r="B1715" s="1" t="s">
        <v>3901</v>
      </c>
      <c r="C1715" s="1" t="s">
        <v>3902</v>
      </c>
      <c r="D1715" s="1" t="s">
        <v>3176</v>
      </c>
      <c r="E1715" t="str">
        <f t="shared" si="104"/>
        <v>2023</v>
      </c>
      <c r="F1715" t="str">
        <f t="shared" si="105"/>
        <v>agosto</v>
      </c>
      <c r="G1715" s="3">
        <v>45566</v>
      </c>
      <c r="H1715" s="4">
        <f t="shared" si="107"/>
        <v>413</v>
      </c>
      <c r="I1715" s="2">
        <f t="shared" si="106"/>
        <v>720</v>
      </c>
      <c r="J1715" s="1">
        <v>2734113</v>
      </c>
      <c r="K1715" s="1">
        <v>20000</v>
      </c>
      <c r="L1715" s="1" t="s">
        <v>3903</v>
      </c>
      <c r="M1715" s="1" t="s">
        <v>19</v>
      </c>
      <c r="N1715" s="1" t="s">
        <v>20</v>
      </c>
      <c r="O1715" s="1" t="s">
        <v>3901</v>
      </c>
      <c r="P1715" s="1" t="s">
        <v>3901</v>
      </c>
      <c r="Q1715" s="1" t="s">
        <v>3903</v>
      </c>
      <c r="R1715" s="1" t="s">
        <v>3977</v>
      </c>
      <c r="S1715" s="1">
        <v>0</v>
      </c>
      <c r="T1715" s="1" t="s">
        <v>21</v>
      </c>
    </row>
    <row r="1716" spans="1:20" x14ac:dyDescent="0.35">
      <c r="A1716" s="1" t="s">
        <v>14</v>
      </c>
      <c r="B1716" s="1" t="s">
        <v>3904</v>
      </c>
      <c r="C1716" s="1" t="s">
        <v>3101</v>
      </c>
      <c r="D1716" s="1" t="s">
        <v>2836</v>
      </c>
      <c r="E1716" t="str">
        <f t="shared" si="104"/>
        <v>2023</v>
      </c>
      <c r="F1716" t="str">
        <f t="shared" si="105"/>
        <v>junio</v>
      </c>
      <c r="G1716" s="3">
        <v>45566</v>
      </c>
      <c r="H1716" s="4">
        <f t="shared" si="107"/>
        <v>462</v>
      </c>
      <c r="I1716" s="2">
        <f t="shared" si="106"/>
        <v>720</v>
      </c>
      <c r="J1716" s="1">
        <v>15748</v>
      </c>
      <c r="K1716" s="1">
        <v>3550</v>
      </c>
      <c r="L1716" s="1" t="s">
        <v>3905</v>
      </c>
      <c r="M1716" s="1" t="s">
        <v>19</v>
      </c>
      <c r="N1716" s="1" t="s">
        <v>20</v>
      </c>
      <c r="O1716" s="1" t="s">
        <v>3904</v>
      </c>
      <c r="P1716" s="1" t="s">
        <v>3904</v>
      </c>
      <c r="Q1716" s="1" t="s">
        <v>3905</v>
      </c>
      <c r="R1716" s="1" t="s">
        <v>3977</v>
      </c>
      <c r="S1716" s="1">
        <v>0</v>
      </c>
      <c r="T1716" s="1" t="s">
        <v>21</v>
      </c>
    </row>
    <row r="1717" spans="1:20" x14ac:dyDescent="0.35">
      <c r="A1717" s="1" t="s">
        <v>14</v>
      </c>
      <c r="B1717" s="1" t="s">
        <v>3906</v>
      </c>
      <c r="C1717" s="1" t="s">
        <v>3203</v>
      </c>
      <c r="D1717" s="1" t="s">
        <v>3213</v>
      </c>
      <c r="E1717" t="str">
        <f t="shared" si="104"/>
        <v>2024</v>
      </c>
      <c r="F1717" t="str">
        <f t="shared" si="105"/>
        <v>enero</v>
      </c>
      <c r="G1717" s="3">
        <v>45566</v>
      </c>
      <c r="H1717" s="4">
        <f t="shared" si="107"/>
        <v>263</v>
      </c>
      <c r="I1717" s="2">
        <f t="shared" si="106"/>
        <v>360</v>
      </c>
      <c r="J1717" s="1">
        <v>1655595193</v>
      </c>
      <c r="K1717" s="1">
        <v>500000001</v>
      </c>
      <c r="L1717" s="1" t="s">
        <v>3907</v>
      </c>
      <c r="M1717" s="1" t="s">
        <v>19</v>
      </c>
      <c r="N1717" s="1" t="s">
        <v>20</v>
      </c>
      <c r="O1717" s="1" t="s">
        <v>3906</v>
      </c>
      <c r="P1717" s="1" t="s">
        <v>3906</v>
      </c>
      <c r="Q1717" s="1" t="s">
        <v>3907</v>
      </c>
      <c r="R1717" s="1" t="s">
        <v>3975</v>
      </c>
      <c r="S1717" s="1">
        <v>0</v>
      </c>
      <c r="T1717" s="1" t="s">
        <v>21</v>
      </c>
    </row>
    <row r="1718" spans="1:20" x14ac:dyDescent="0.35">
      <c r="A1718" s="1" t="s">
        <v>14</v>
      </c>
      <c r="B1718" s="1" t="s">
        <v>3908</v>
      </c>
      <c r="C1718" s="1" t="s">
        <v>3909</v>
      </c>
      <c r="D1718" s="1" t="s">
        <v>3850</v>
      </c>
      <c r="E1718" t="str">
        <f t="shared" si="104"/>
        <v>2024</v>
      </c>
      <c r="F1718" t="str">
        <f t="shared" si="105"/>
        <v>febrero</v>
      </c>
      <c r="G1718" s="3">
        <v>45566</v>
      </c>
      <c r="H1718" s="4">
        <f t="shared" si="107"/>
        <v>235</v>
      </c>
      <c r="I1718" s="2">
        <f t="shared" si="106"/>
        <v>360</v>
      </c>
      <c r="J1718" s="1">
        <v>1853440239</v>
      </c>
      <c r="K1718" s="1">
        <v>500000001</v>
      </c>
      <c r="L1718" s="1" t="s">
        <v>3910</v>
      </c>
      <c r="M1718" s="1" t="s">
        <v>19</v>
      </c>
      <c r="N1718" s="1" t="s">
        <v>20</v>
      </c>
      <c r="O1718" s="1" t="s">
        <v>3908</v>
      </c>
      <c r="P1718" s="1" t="s">
        <v>3908</v>
      </c>
      <c r="Q1718" s="1" t="s">
        <v>3910</v>
      </c>
      <c r="R1718" s="1" t="s">
        <v>3975</v>
      </c>
      <c r="S1718" s="1">
        <v>0</v>
      </c>
      <c r="T1718" s="1" t="s">
        <v>21</v>
      </c>
    </row>
    <row r="1719" spans="1:20" x14ac:dyDescent="0.35">
      <c r="A1719" s="1" t="s">
        <v>14</v>
      </c>
      <c r="B1719" s="1" t="s">
        <v>3911</v>
      </c>
      <c r="C1719" s="1" t="s">
        <v>3912</v>
      </c>
      <c r="D1719" s="1" t="s">
        <v>3913</v>
      </c>
      <c r="E1719" t="str">
        <f t="shared" si="104"/>
        <v>2024</v>
      </c>
      <c r="F1719" t="str">
        <f t="shared" si="105"/>
        <v>mayo</v>
      </c>
      <c r="G1719" s="3">
        <v>45566</v>
      </c>
      <c r="H1719" s="4">
        <f t="shared" si="107"/>
        <v>140</v>
      </c>
      <c r="I1719" s="2">
        <f t="shared" si="106"/>
        <v>150</v>
      </c>
      <c r="J1719" s="1">
        <v>11596736349</v>
      </c>
      <c r="K1719" s="1">
        <v>6128623866</v>
      </c>
      <c r="L1719" s="1" t="s">
        <v>3914</v>
      </c>
      <c r="M1719" s="1" t="s">
        <v>19</v>
      </c>
      <c r="N1719" s="1" t="s">
        <v>20</v>
      </c>
      <c r="O1719" s="1" t="s">
        <v>3911</v>
      </c>
      <c r="P1719" s="1" t="s">
        <v>3911</v>
      </c>
      <c r="Q1719" s="1" t="s">
        <v>3914</v>
      </c>
      <c r="R1719" s="1" t="s">
        <v>3975</v>
      </c>
      <c r="S1719" s="1">
        <v>0</v>
      </c>
      <c r="T1719" s="1" t="s">
        <v>21</v>
      </c>
    </row>
    <row r="1720" spans="1:20" x14ac:dyDescent="0.35">
      <c r="A1720" s="1" t="s">
        <v>14</v>
      </c>
      <c r="B1720" s="1" t="s">
        <v>3915</v>
      </c>
      <c r="C1720" s="1" t="s">
        <v>3357</v>
      </c>
      <c r="D1720" s="1" t="s">
        <v>3325</v>
      </c>
      <c r="E1720" t="str">
        <f t="shared" si="104"/>
        <v>2024</v>
      </c>
      <c r="F1720" t="str">
        <f t="shared" si="105"/>
        <v>junio</v>
      </c>
      <c r="G1720" s="3">
        <v>45566</v>
      </c>
      <c r="H1720" s="4">
        <f t="shared" si="107"/>
        <v>109</v>
      </c>
      <c r="I1720" s="2">
        <f t="shared" si="106"/>
        <v>120</v>
      </c>
      <c r="J1720" s="1">
        <v>215770522</v>
      </c>
      <c r="K1720" s="1">
        <v>215770522</v>
      </c>
      <c r="L1720" s="1" t="s">
        <v>3916</v>
      </c>
      <c r="M1720" s="1" t="s">
        <v>19</v>
      </c>
      <c r="N1720" s="1" t="s">
        <v>20</v>
      </c>
      <c r="O1720" s="1" t="s">
        <v>3915</v>
      </c>
      <c r="P1720" s="1" t="s">
        <v>3915</v>
      </c>
      <c r="Q1720" s="1" t="s">
        <v>3916</v>
      </c>
      <c r="R1720" s="1" t="s">
        <v>3975</v>
      </c>
      <c r="S1720" s="1">
        <v>0</v>
      </c>
      <c r="T1720" s="1" t="s">
        <v>21</v>
      </c>
    </row>
    <row r="1721" spans="1:20" x14ac:dyDescent="0.35">
      <c r="A1721" s="1" t="s">
        <v>14</v>
      </c>
      <c r="B1721" s="1" t="s">
        <v>3917</v>
      </c>
      <c r="C1721" s="1" t="s">
        <v>3357</v>
      </c>
      <c r="D1721" s="1" t="s">
        <v>3360</v>
      </c>
      <c r="E1721" t="str">
        <f t="shared" si="104"/>
        <v>2024</v>
      </c>
      <c r="F1721" t="str">
        <f t="shared" si="105"/>
        <v>junio</v>
      </c>
      <c r="G1721" s="3">
        <v>45566</v>
      </c>
      <c r="H1721" s="4">
        <f t="shared" si="107"/>
        <v>110</v>
      </c>
      <c r="I1721" s="2">
        <f t="shared" si="106"/>
        <v>120</v>
      </c>
      <c r="J1721" s="1">
        <v>48020024</v>
      </c>
      <c r="K1721" s="1">
        <v>48020024</v>
      </c>
      <c r="L1721" s="1" t="s">
        <v>3918</v>
      </c>
      <c r="M1721" s="1" t="s">
        <v>19</v>
      </c>
      <c r="N1721" s="1" t="s">
        <v>20</v>
      </c>
      <c r="O1721" s="1" t="s">
        <v>3917</v>
      </c>
      <c r="P1721" s="1" t="s">
        <v>3917</v>
      </c>
      <c r="Q1721" s="1" t="s">
        <v>3918</v>
      </c>
      <c r="R1721" s="1" t="s">
        <v>3975</v>
      </c>
      <c r="S1721" s="1">
        <v>0</v>
      </c>
      <c r="T1721" s="1" t="s">
        <v>21</v>
      </c>
    </row>
    <row r="1722" spans="1:20" x14ac:dyDescent="0.35">
      <c r="A1722" s="1" t="s">
        <v>14</v>
      </c>
      <c r="B1722" s="1" t="s">
        <v>3919</v>
      </c>
      <c r="C1722" s="1" t="s">
        <v>3357</v>
      </c>
      <c r="D1722" s="1" t="s">
        <v>3360</v>
      </c>
      <c r="E1722" t="str">
        <f t="shared" si="104"/>
        <v>2024</v>
      </c>
      <c r="F1722" t="str">
        <f t="shared" si="105"/>
        <v>junio</v>
      </c>
      <c r="G1722" s="3">
        <v>45566</v>
      </c>
      <c r="H1722" s="4">
        <f t="shared" si="107"/>
        <v>110</v>
      </c>
      <c r="I1722" s="2">
        <f t="shared" si="106"/>
        <v>120</v>
      </c>
      <c r="J1722" s="1">
        <v>169732069</v>
      </c>
      <c r="K1722" s="1">
        <v>169732069</v>
      </c>
      <c r="L1722" s="1" t="s">
        <v>3920</v>
      </c>
      <c r="M1722" s="1" t="s">
        <v>19</v>
      </c>
      <c r="N1722" s="1" t="s">
        <v>20</v>
      </c>
      <c r="O1722" s="1" t="s">
        <v>3919</v>
      </c>
      <c r="P1722" s="1" t="s">
        <v>3919</v>
      </c>
      <c r="Q1722" s="1" t="s">
        <v>3920</v>
      </c>
      <c r="R1722" s="1" t="s">
        <v>3975</v>
      </c>
      <c r="S1722" s="1">
        <v>0</v>
      </c>
      <c r="T1722" s="1" t="s">
        <v>21</v>
      </c>
    </row>
    <row r="1723" spans="1:20" x14ac:dyDescent="0.35">
      <c r="A1723" s="1" t="s">
        <v>14</v>
      </c>
      <c r="B1723" s="1" t="s">
        <v>3921</v>
      </c>
      <c r="C1723" s="1" t="s">
        <v>3357</v>
      </c>
      <c r="D1723" s="1" t="s">
        <v>3360</v>
      </c>
      <c r="E1723" t="str">
        <f t="shared" si="104"/>
        <v>2024</v>
      </c>
      <c r="F1723" t="str">
        <f t="shared" si="105"/>
        <v>junio</v>
      </c>
      <c r="G1723" s="3">
        <v>45566</v>
      </c>
      <c r="H1723" s="4">
        <f t="shared" si="107"/>
        <v>110</v>
      </c>
      <c r="I1723" s="2">
        <f t="shared" si="106"/>
        <v>120</v>
      </c>
      <c r="J1723" s="1">
        <v>10675878699</v>
      </c>
      <c r="K1723" s="1">
        <v>10668524833</v>
      </c>
      <c r="L1723" s="1" t="s">
        <v>3922</v>
      </c>
      <c r="M1723" s="1" t="s">
        <v>19</v>
      </c>
      <c r="N1723" s="1" t="s">
        <v>20</v>
      </c>
      <c r="O1723" s="1" t="s">
        <v>3921</v>
      </c>
      <c r="P1723" s="1" t="s">
        <v>3921</v>
      </c>
      <c r="Q1723" s="1" t="s">
        <v>3922</v>
      </c>
      <c r="R1723" s="1" t="s">
        <v>3975</v>
      </c>
      <c r="S1723" s="1">
        <v>0</v>
      </c>
      <c r="T1723" s="1" t="s">
        <v>21</v>
      </c>
    </row>
    <row r="1724" spans="1:20" x14ac:dyDescent="0.35">
      <c r="A1724" s="1" t="s">
        <v>14</v>
      </c>
      <c r="B1724" s="1" t="s">
        <v>3923</v>
      </c>
      <c r="C1724" s="1" t="s">
        <v>3363</v>
      </c>
      <c r="D1724" s="1" t="s">
        <v>3924</v>
      </c>
      <c r="E1724" t="str">
        <f t="shared" si="104"/>
        <v>2024</v>
      </c>
      <c r="F1724" t="str">
        <f t="shared" si="105"/>
        <v>julio</v>
      </c>
      <c r="G1724" s="3">
        <v>45566</v>
      </c>
      <c r="H1724" s="4">
        <f t="shared" si="107"/>
        <v>74</v>
      </c>
      <c r="I1724" s="2">
        <f t="shared" si="106"/>
        <v>90</v>
      </c>
      <c r="J1724" s="1">
        <v>54893531</v>
      </c>
      <c r="K1724" s="1">
        <v>54893531</v>
      </c>
      <c r="L1724" s="1" t="s">
        <v>3925</v>
      </c>
      <c r="M1724" s="1" t="s">
        <v>19</v>
      </c>
      <c r="N1724" s="1" t="s">
        <v>20</v>
      </c>
      <c r="O1724" s="1" t="s">
        <v>3923</v>
      </c>
      <c r="P1724" s="1" t="s">
        <v>3923</v>
      </c>
      <c r="Q1724" s="1" t="s">
        <v>3925</v>
      </c>
      <c r="R1724" s="1" t="s">
        <v>3975</v>
      </c>
      <c r="S1724" s="1">
        <v>0</v>
      </c>
      <c r="T1724" s="1" t="s">
        <v>21</v>
      </c>
    </row>
    <row r="1725" spans="1:20" x14ac:dyDescent="0.35">
      <c r="A1725" s="1" t="s">
        <v>14</v>
      </c>
      <c r="B1725" s="1" t="s">
        <v>3926</v>
      </c>
      <c r="C1725" s="1" t="s">
        <v>3363</v>
      </c>
      <c r="D1725" s="1" t="s">
        <v>3924</v>
      </c>
      <c r="E1725" t="str">
        <f t="shared" si="104"/>
        <v>2024</v>
      </c>
      <c r="F1725" t="str">
        <f t="shared" si="105"/>
        <v>julio</v>
      </c>
      <c r="G1725" s="3">
        <v>45566</v>
      </c>
      <c r="H1725" s="4">
        <f t="shared" si="107"/>
        <v>74</v>
      </c>
      <c r="I1725" s="2">
        <f t="shared" si="106"/>
        <v>90</v>
      </c>
      <c r="J1725" s="1">
        <v>162976057</v>
      </c>
      <c r="K1725" s="1">
        <v>162976057</v>
      </c>
      <c r="L1725" s="1" t="s">
        <v>3927</v>
      </c>
      <c r="M1725" s="1" t="s">
        <v>19</v>
      </c>
      <c r="N1725" s="1" t="s">
        <v>20</v>
      </c>
      <c r="O1725" s="1" t="s">
        <v>3926</v>
      </c>
      <c r="P1725" s="1" t="s">
        <v>3926</v>
      </c>
      <c r="Q1725" s="1" t="s">
        <v>3927</v>
      </c>
      <c r="R1725" s="1" t="s">
        <v>3975</v>
      </c>
      <c r="S1725" s="1">
        <v>0</v>
      </c>
      <c r="T1725" s="1" t="s">
        <v>21</v>
      </c>
    </row>
    <row r="1726" spans="1:20" x14ac:dyDescent="0.35">
      <c r="A1726" s="1" t="s">
        <v>14</v>
      </c>
      <c r="B1726" s="1" t="s">
        <v>3928</v>
      </c>
      <c r="C1726" s="1" t="s">
        <v>3363</v>
      </c>
      <c r="D1726" s="1" t="s">
        <v>3924</v>
      </c>
      <c r="E1726" t="str">
        <f t="shared" si="104"/>
        <v>2024</v>
      </c>
      <c r="F1726" t="str">
        <f t="shared" si="105"/>
        <v>julio</v>
      </c>
      <c r="G1726" s="3">
        <v>45566</v>
      </c>
      <c r="H1726" s="4">
        <f t="shared" si="107"/>
        <v>74</v>
      </c>
      <c r="I1726" s="2">
        <f t="shared" si="106"/>
        <v>90</v>
      </c>
      <c r="J1726" s="1">
        <v>5032404</v>
      </c>
      <c r="K1726" s="1">
        <v>5032404</v>
      </c>
      <c r="L1726" s="1" t="s">
        <v>3929</v>
      </c>
      <c r="M1726" s="1" t="s">
        <v>19</v>
      </c>
      <c r="N1726" s="1" t="s">
        <v>20</v>
      </c>
      <c r="O1726" s="1" t="s">
        <v>3928</v>
      </c>
      <c r="P1726" s="1" t="s">
        <v>3928</v>
      </c>
      <c r="Q1726" s="1" t="s">
        <v>3929</v>
      </c>
      <c r="R1726" s="1" t="s">
        <v>3975</v>
      </c>
      <c r="S1726" s="1">
        <v>0</v>
      </c>
      <c r="T1726" s="1" t="s">
        <v>21</v>
      </c>
    </row>
    <row r="1727" spans="1:20" x14ac:dyDescent="0.35">
      <c r="A1727" s="1" t="s">
        <v>14</v>
      </c>
      <c r="B1727" s="1" t="s">
        <v>3930</v>
      </c>
      <c r="C1727" s="1" t="s">
        <v>3363</v>
      </c>
      <c r="D1727" s="1" t="s">
        <v>3924</v>
      </c>
      <c r="E1727" t="str">
        <f t="shared" si="104"/>
        <v>2024</v>
      </c>
      <c r="F1727" t="str">
        <f t="shared" si="105"/>
        <v>julio</v>
      </c>
      <c r="G1727" s="3">
        <v>45566</v>
      </c>
      <c r="H1727" s="4">
        <f t="shared" si="107"/>
        <v>74</v>
      </c>
      <c r="I1727" s="2">
        <f t="shared" si="106"/>
        <v>90</v>
      </c>
      <c r="J1727" s="1">
        <v>9769297824</v>
      </c>
      <c r="K1727" s="1">
        <v>9745948474</v>
      </c>
      <c r="L1727" s="1" t="s">
        <v>3931</v>
      </c>
      <c r="M1727" s="1" t="s">
        <v>19</v>
      </c>
      <c r="N1727" s="1" t="s">
        <v>20</v>
      </c>
      <c r="O1727" s="1" t="s">
        <v>3930</v>
      </c>
      <c r="P1727" s="1" t="s">
        <v>3930</v>
      </c>
      <c r="Q1727" s="1" t="s">
        <v>3931</v>
      </c>
      <c r="R1727" s="1" t="s">
        <v>3975</v>
      </c>
      <c r="S1727" s="1">
        <v>0</v>
      </c>
      <c r="T1727" s="1" t="s">
        <v>21</v>
      </c>
    </row>
    <row r="1728" spans="1:20" x14ac:dyDescent="0.35">
      <c r="A1728" s="1" t="s">
        <v>14</v>
      </c>
      <c r="B1728" s="1" t="s">
        <v>3932</v>
      </c>
      <c r="C1728" s="1" t="s">
        <v>3933</v>
      </c>
      <c r="D1728" s="1" t="s">
        <v>3934</v>
      </c>
      <c r="E1728" t="str">
        <f t="shared" si="104"/>
        <v>2024</v>
      </c>
      <c r="F1728" t="str">
        <f t="shared" si="105"/>
        <v>agosto</v>
      </c>
      <c r="G1728" s="3">
        <v>45566</v>
      </c>
      <c r="H1728" s="4">
        <f t="shared" si="107"/>
        <v>49</v>
      </c>
      <c r="I1728" s="2">
        <f t="shared" si="106"/>
        <v>60</v>
      </c>
      <c r="J1728" s="1">
        <v>42636</v>
      </c>
      <c r="K1728" s="1">
        <v>42636</v>
      </c>
      <c r="L1728" s="1" t="s">
        <v>3935</v>
      </c>
      <c r="M1728" s="1" t="s">
        <v>19</v>
      </c>
      <c r="N1728" s="1" t="s">
        <v>20</v>
      </c>
      <c r="O1728" s="1" t="s">
        <v>3932</v>
      </c>
      <c r="P1728" s="1" t="s">
        <v>3932</v>
      </c>
      <c r="Q1728" s="1" t="s">
        <v>3935</v>
      </c>
      <c r="R1728" s="1" t="s">
        <v>3975</v>
      </c>
      <c r="S1728" s="1">
        <v>0</v>
      </c>
      <c r="T1728" s="1" t="s">
        <v>21</v>
      </c>
    </row>
    <row r="1729" spans="1:20" x14ac:dyDescent="0.35">
      <c r="A1729" s="1" t="s">
        <v>14</v>
      </c>
      <c r="B1729" s="1" t="s">
        <v>3936</v>
      </c>
      <c r="C1729" s="1" t="s">
        <v>3933</v>
      </c>
      <c r="D1729" s="1" t="s">
        <v>3934</v>
      </c>
      <c r="E1729" t="str">
        <f t="shared" si="104"/>
        <v>2024</v>
      </c>
      <c r="F1729" t="str">
        <f t="shared" si="105"/>
        <v>agosto</v>
      </c>
      <c r="G1729" s="3">
        <v>45566</v>
      </c>
      <c r="H1729" s="4">
        <f t="shared" si="107"/>
        <v>49</v>
      </c>
      <c r="I1729" s="2">
        <f t="shared" si="106"/>
        <v>60</v>
      </c>
      <c r="J1729" s="1">
        <v>87974121</v>
      </c>
      <c r="K1729" s="1">
        <v>87974121</v>
      </c>
      <c r="L1729" s="1" t="s">
        <v>3937</v>
      </c>
      <c r="M1729" s="1" t="s">
        <v>19</v>
      </c>
      <c r="N1729" s="1" t="s">
        <v>20</v>
      </c>
      <c r="O1729" s="1" t="s">
        <v>3936</v>
      </c>
      <c r="P1729" s="1" t="s">
        <v>3936</v>
      </c>
      <c r="Q1729" s="1" t="s">
        <v>3937</v>
      </c>
      <c r="R1729" s="1" t="s">
        <v>3975</v>
      </c>
      <c r="S1729" s="1">
        <v>0</v>
      </c>
      <c r="T1729" s="1" t="s">
        <v>21</v>
      </c>
    </row>
    <row r="1730" spans="1:20" x14ac:dyDescent="0.35">
      <c r="A1730" s="1" t="s">
        <v>14</v>
      </c>
      <c r="B1730" s="1" t="s">
        <v>3938</v>
      </c>
      <c r="C1730" s="1" t="s">
        <v>3933</v>
      </c>
      <c r="D1730" s="1" t="s">
        <v>3934</v>
      </c>
      <c r="E1730" t="str">
        <f t="shared" ref="E1730:E1743" si="108">+TEXT(D1730,"aaaa")</f>
        <v>2024</v>
      </c>
      <c r="F1730" t="str">
        <f t="shared" ref="F1730:F1743" si="109">+TEXT(D1730,"mmmm")</f>
        <v>agosto</v>
      </c>
      <c r="G1730" s="3">
        <v>45566</v>
      </c>
      <c r="H1730" s="4">
        <f t="shared" si="107"/>
        <v>49</v>
      </c>
      <c r="I1730" s="2">
        <f t="shared" ref="I1730:I1743" si="110">IF(AND(H1730&gt;0,H1730&lt;=30),30,IF(AND(H1730&gt;30,H1730&lt;=60),60,IF(AND(H1730&gt;60,H1730&lt;=90),90,IF(AND(H1730&gt;90,H1730&lt;=120),120,IF(AND(H1730&gt;120,H1730&lt;=150),150,IF(AND(H1730&gt;150,H1730&lt;=180),180,IF(AND(H1730&gt;180,H1730&lt;=360),360,IF(H1730&gt;360,720,0))))))))</f>
        <v>60</v>
      </c>
      <c r="J1730" s="1">
        <v>149461098</v>
      </c>
      <c r="K1730" s="1">
        <v>149461098</v>
      </c>
      <c r="L1730" s="1" t="s">
        <v>3939</v>
      </c>
      <c r="M1730" s="1" t="s">
        <v>19</v>
      </c>
      <c r="N1730" s="1" t="s">
        <v>20</v>
      </c>
      <c r="O1730" s="1" t="s">
        <v>3938</v>
      </c>
      <c r="P1730" s="1" t="s">
        <v>3938</v>
      </c>
      <c r="Q1730" s="1" t="s">
        <v>3939</v>
      </c>
      <c r="R1730" s="1" t="s">
        <v>3975</v>
      </c>
      <c r="S1730" s="1">
        <v>0</v>
      </c>
      <c r="T1730" s="1" t="s">
        <v>21</v>
      </c>
    </row>
    <row r="1731" spans="1:20" x14ac:dyDescent="0.35">
      <c r="A1731" s="1" t="s">
        <v>14</v>
      </c>
      <c r="B1731" s="1" t="s">
        <v>3940</v>
      </c>
      <c r="C1731" s="1" t="s">
        <v>3933</v>
      </c>
      <c r="D1731" s="1" t="s">
        <v>3934</v>
      </c>
      <c r="E1731" t="str">
        <f t="shared" si="108"/>
        <v>2024</v>
      </c>
      <c r="F1731" t="str">
        <f t="shared" si="109"/>
        <v>agosto</v>
      </c>
      <c r="G1731" s="3">
        <v>45566</v>
      </c>
      <c r="H1731" s="4">
        <f t="shared" ref="H1731:H1743" si="111">+G1731-D1731</f>
        <v>49</v>
      </c>
      <c r="I1731" s="2">
        <f t="shared" si="110"/>
        <v>60</v>
      </c>
      <c r="J1731" s="1">
        <v>6557844</v>
      </c>
      <c r="K1731" s="1">
        <v>6557844</v>
      </c>
      <c r="L1731" s="1" t="s">
        <v>3941</v>
      </c>
      <c r="M1731" s="1" t="s">
        <v>19</v>
      </c>
      <c r="N1731" s="1" t="s">
        <v>20</v>
      </c>
      <c r="O1731" s="1" t="s">
        <v>3940</v>
      </c>
      <c r="P1731" s="1" t="s">
        <v>3940</v>
      </c>
      <c r="Q1731" s="1" t="s">
        <v>3941</v>
      </c>
      <c r="R1731" s="1" t="s">
        <v>3975</v>
      </c>
      <c r="S1731" s="1">
        <v>0</v>
      </c>
      <c r="T1731" s="1" t="s">
        <v>21</v>
      </c>
    </row>
    <row r="1732" spans="1:20" x14ac:dyDescent="0.35">
      <c r="A1732" s="1" t="s">
        <v>14</v>
      </c>
      <c r="B1732" s="1" t="s">
        <v>3942</v>
      </c>
      <c r="C1732" s="1" t="s">
        <v>3933</v>
      </c>
      <c r="D1732" s="1" t="s">
        <v>3934</v>
      </c>
      <c r="E1732" t="str">
        <f t="shared" si="108"/>
        <v>2024</v>
      </c>
      <c r="F1732" t="str">
        <f t="shared" si="109"/>
        <v>agosto</v>
      </c>
      <c r="G1732" s="3">
        <v>45566</v>
      </c>
      <c r="H1732" s="4">
        <f t="shared" si="111"/>
        <v>49</v>
      </c>
      <c r="I1732" s="2">
        <f t="shared" si="110"/>
        <v>60</v>
      </c>
      <c r="J1732" s="1">
        <v>9517887103</v>
      </c>
      <c r="K1732" s="1">
        <v>9473494345</v>
      </c>
      <c r="L1732" s="1" t="s">
        <v>3943</v>
      </c>
      <c r="M1732" s="1" t="s">
        <v>19</v>
      </c>
      <c r="N1732" s="1" t="s">
        <v>20</v>
      </c>
      <c r="O1732" s="1" t="s">
        <v>3942</v>
      </c>
      <c r="P1732" s="1" t="s">
        <v>3942</v>
      </c>
      <c r="Q1732" s="1" t="s">
        <v>3943</v>
      </c>
      <c r="R1732" s="1" t="s">
        <v>3975</v>
      </c>
      <c r="S1732" s="1">
        <v>0</v>
      </c>
      <c r="T1732" s="1" t="s">
        <v>21</v>
      </c>
    </row>
    <row r="1733" spans="1:20" x14ac:dyDescent="0.35">
      <c r="A1733" s="1" t="s">
        <v>14</v>
      </c>
      <c r="B1733" s="1" t="s">
        <v>3944</v>
      </c>
      <c r="C1733" s="1" t="s">
        <v>3945</v>
      </c>
      <c r="D1733" s="1" t="s">
        <v>3946</v>
      </c>
      <c r="E1733" t="str">
        <f t="shared" si="108"/>
        <v>2024</v>
      </c>
      <c r="F1733" t="str">
        <f t="shared" si="109"/>
        <v>septiembre</v>
      </c>
      <c r="G1733" s="3">
        <v>45566</v>
      </c>
      <c r="H1733" s="4">
        <f t="shared" si="111"/>
        <v>19</v>
      </c>
      <c r="I1733" s="2">
        <f t="shared" si="110"/>
        <v>30</v>
      </c>
      <c r="J1733" s="1">
        <v>81906106</v>
      </c>
      <c r="K1733" s="1">
        <v>81906106</v>
      </c>
      <c r="L1733" s="1" t="s">
        <v>3947</v>
      </c>
      <c r="M1733" s="1" t="s">
        <v>19</v>
      </c>
      <c r="N1733" s="1" t="s">
        <v>20</v>
      </c>
      <c r="O1733" s="1" t="s">
        <v>3944</v>
      </c>
      <c r="P1733" s="1" t="s">
        <v>3944</v>
      </c>
      <c r="Q1733" s="1" t="s">
        <v>3947</v>
      </c>
      <c r="R1733" s="1" t="s">
        <v>3975</v>
      </c>
      <c r="S1733" s="1">
        <v>0</v>
      </c>
      <c r="T1733" s="1" t="s">
        <v>21</v>
      </c>
    </row>
    <row r="1734" spans="1:20" x14ac:dyDescent="0.35">
      <c r="A1734" s="1" t="s">
        <v>14</v>
      </c>
      <c r="B1734" s="1" t="s">
        <v>3948</v>
      </c>
      <c r="C1734" s="1" t="s">
        <v>3945</v>
      </c>
      <c r="D1734" s="1" t="s">
        <v>3946</v>
      </c>
      <c r="E1734" t="str">
        <f t="shared" si="108"/>
        <v>2024</v>
      </c>
      <c r="F1734" t="str">
        <f t="shared" si="109"/>
        <v>septiembre</v>
      </c>
      <c r="G1734" s="3">
        <v>45566</v>
      </c>
      <c r="H1734" s="4">
        <f t="shared" si="111"/>
        <v>19</v>
      </c>
      <c r="I1734" s="2">
        <f t="shared" si="110"/>
        <v>30</v>
      </c>
      <c r="J1734" s="1">
        <v>156588243</v>
      </c>
      <c r="K1734" s="1">
        <v>156588243</v>
      </c>
      <c r="L1734" s="1" t="s">
        <v>3949</v>
      </c>
      <c r="M1734" s="1" t="s">
        <v>19</v>
      </c>
      <c r="N1734" s="1" t="s">
        <v>20</v>
      </c>
      <c r="O1734" s="1" t="s">
        <v>3948</v>
      </c>
      <c r="P1734" s="1" t="s">
        <v>3948</v>
      </c>
      <c r="Q1734" s="1" t="s">
        <v>3949</v>
      </c>
      <c r="R1734" s="1" t="s">
        <v>3975</v>
      </c>
      <c r="S1734" s="1">
        <v>0</v>
      </c>
      <c r="T1734" s="1" t="s">
        <v>21</v>
      </c>
    </row>
    <row r="1735" spans="1:20" x14ac:dyDescent="0.35">
      <c r="A1735" s="1" t="s">
        <v>14</v>
      </c>
      <c r="B1735" s="1" t="s">
        <v>3950</v>
      </c>
      <c r="C1735" s="1" t="s">
        <v>3945</v>
      </c>
      <c r="D1735" s="1" t="s">
        <v>3946</v>
      </c>
      <c r="E1735" t="str">
        <f t="shared" si="108"/>
        <v>2024</v>
      </c>
      <c r="F1735" t="str">
        <f t="shared" si="109"/>
        <v>septiembre</v>
      </c>
      <c r="G1735" s="3">
        <v>45566</v>
      </c>
      <c r="H1735" s="4">
        <f t="shared" si="111"/>
        <v>19</v>
      </c>
      <c r="I1735" s="2">
        <f t="shared" si="110"/>
        <v>30</v>
      </c>
      <c r="J1735" s="1">
        <v>4573577</v>
      </c>
      <c r="K1735" s="1">
        <v>4573577</v>
      </c>
      <c r="L1735" s="1" t="s">
        <v>3951</v>
      </c>
      <c r="M1735" s="1" t="s">
        <v>19</v>
      </c>
      <c r="N1735" s="1" t="s">
        <v>20</v>
      </c>
      <c r="O1735" s="1" t="s">
        <v>3950</v>
      </c>
      <c r="P1735" s="1" t="s">
        <v>3950</v>
      </c>
      <c r="Q1735" s="1" t="s">
        <v>3951</v>
      </c>
      <c r="R1735" s="1" t="s">
        <v>3975</v>
      </c>
      <c r="S1735" s="1">
        <v>0</v>
      </c>
      <c r="T1735" s="1" t="s">
        <v>21</v>
      </c>
    </row>
    <row r="1736" spans="1:20" x14ac:dyDescent="0.35">
      <c r="A1736" s="1" t="s">
        <v>14</v>
      </c>
      <c r="B1736" s="1" t="s">
        <v>3952</v>
      </c>
      <c r="C1736" s="1" t="s">
        <v>3945</v>
      </c>
      <c r="D1736" s="1" t="s">
        <v>3946</v>
      </c>
      <c r="E1736" t="str">
        <f t="shared" si="108"/>
        <v>2024</v>
      </c>
      <c r="F1736" t="str">
        <f t="shared" si="109"/>
        <v>septiembre</v>
      </c>
      <c r="G1736" s="3">
        <v>45566</v>
      </c>
      <c r="H1736" s="4">
        <f t="shared" si="111"/>
        <v>19</v>
      </c>
      <c r="I1736" s="2">
        <f t="shared" si="110"/>
        <v>30</v>
      </c>
      <c r="J1736" s="1">
        <v>1735797050</v>
      </c>
      <c r="K1736" s="1">
        <v>1735797050</v>
      </c>
      <c r="L1736" s="1" t="s">
        <v>3953</v>
      </c>
      <c r="M1736" s="1" t="s">
        <v>19</v>
      </c>
      <c r="N1736" s="1" t="s">
        <v>20</v>
      </c>
      <c r="O1736" s="1" t="s">
        <v>3952</v>
      </c>
      <c r="P1736" s="1" t="s">
        <v>3952</v>
      </c>
      <c r="Q1736" s="1" t="s">
        <v>3953</v>
      </c>
      <c r="R1736" s="1" t="s">
        <v>3975</v>
      </c>
      <c r="S1736" s="1">
        <v>0</v>
      </c>
      <c r="T1736" s="1" t="s">
        <v>21</v>
      </c>
    </row>
    <row r="1737" spans="1:20" x14ac:dyDescent="0.35">
      <c r="A1737" s="1" t="s">
        <v>14</v>
      </c>
      <c r="B1737" s="1" t="s">
        <v>3954</v>
      </c>
      <c r="C1737" s="1" t="s">
        <v>3945</v>
      </c>
      <c r="D1737" s="1" t="s">
        <v>3463</v>
      </c>
      <c r="E1737" t="str">
        <f t="shared" si="108"/>
        <v>2024</v>
      </c>
      <c r="F1737" t="str">
        <f t="shared" si="109"/>
        <v>septiembre</v>
      </c>
      <c r="G1737" s="3">
        <v>45566</v>
      </c>
      <c r="H1737" s="4">
        <f t="shared" si="111"/>
        <v>7</v>
      </c>
      <c r="I1737" s="2">
        <f t="shared" si="110"/>
        <v>30</v>
      </c>
      <c r="J1737" s="1">
        <v>11315540</v>
      </c>
      <c r="K1737" s="1">
        <v>11315540</v>
      </c>
      <c r="L1737" s="1" t="s">
        <v>3955</v>
      </c>
      <c r="M1737" s="1" t="s">
        <v>19</v>
      </c>
      <c r="N1737" s="1" t="s">
        <v>20</v>
      </c>
      <c r="O1737" s="1" t="s">
        <v>3954</v>
      </c>
      <c r="P1737" s="1" t="s">
        <v>3954</v>
      </c>
      <c r="Q1737" s="1" t="s">
        <v>3955</v>
      </c>
      <c r="R1737" s="1" t="s">
        <v>3975</v>
      </c>
      <c r="S1737" s="1">
        <v>0</v>
      </c>
      <c r="T1737" s="1" t="s">
        <v>21</v>
      </c>
    </row>
    <row r="1738" spans="1:20" x14ac:dyDescent="0.35">
      <c r="A1738" s="1" t="s">
        <v>14</v>
      </c>
      <c r="B1738" s="1" t="s">
        <v>3956</v>
      </c>
      <c r="C1738" s="1" t="s">
        <v>3460</v>
      </c>
      <c r="D1738" s="1" t="s">
        <v>3946</v>
      </c>
      <c r="E1738" t="str">
        <f t="shared" si="108"/>
        <v>2024</v>
      </c>
      <c r="F1738" t="str">
        <f t="shared" si="109"/>
        <v>septiembre</v>
      </c>
      <c r="G1738" s="3">
        <v>45566</v>
      </c>
      <c r="H1738" s="4">
        <f t="shared" si="111"/>
        <v>19</v>
      </c>
      <c r="I1738" s="2">
        <f t="shared" si="110"/>
        <v>30</v>
      </c>
      <c r="J1738" s="1">
        <v>9302013602</v>
      </c>
      <c r="K1738" s="1">
        <v>9274261063</v>
      </c>
      <c r="L1738" s="1" t="s">
        <v>3957</v>
      </c>
      <c r="M1738" s="1" t="s">
        <v>19</v>
      </c>
      <c r="N1738" s="1" t="s">
        <v>20</v>
      </c>
      <c r="O1738" s="1" t="s">
        <v>3956</v>
      </c>
      <c r="P1738" s="1" t="s">
        <v>3956</v>
      </c>
      <c r="Q1738" s="1" t="s">
        <v>3957</v>
      </c>
      <c r="R1738" s="1" t="s">
        <v>3975</v>
      </c>
      <c r="S1738" s="1">
        <v>0</v>
      </c>
      <c r="T1738" s="1" t="s">
        <v>21</v>
      </c>
    </row>
    <row r="1739" spans="1:20" x14ac:dyDescent="0.35">
      <c r="A1739" s="1" t="s">
        <v>14</v>
      </c>
      <c r="B1739" s="1" t="s">
        <v>3958</v>
      </c>
      <c r="C1739" s="1" t="s">
        <v>671</v>
      </c>
      <c r="D1739" s="1" t="s">
        <v>52</v>
      </c>
      <c r="E1739" t="str">
        <f t="shared" si="108"/>
        <v>2021</v>
      </c>
      <c r="F1739" t="str">
        <f t="shared" si="109"/>
        <v>abril</v>
      </c>
      <c r="G1739" s="3">
        <v>45566</v>
      </c>
      <c r="H1739" s="4">
        <f t="shared" si="111"/>
        <v>1260</v>
      </c>
      <c r="I1739" s="2">
        <f t="shared" si="110"/>
        <v>720</v>
      </c>
      <c r="J1739" s="1">
        <v>36994</v>
      </c>
      <c r="K1739" s="1">
        <v>36994</v>
      </c>
      <c r="L1739" s="1" t="s">
        <v>3959</v>
      </c>
      <c r="M1739" s="1" t="s">
        <v>19</v>
      </c>
      <c r="N1739" s="1" t="s">
        <v>20</v>
      </c>
      <c r="O1739" s="1" t="s">
        <v>3958</v>
      </c>
      <c r="P1739" s="1" t="s">
        <v>3958</v>
      </c>
      <c r="Q1739" s="1" t="s">
        <v>3959</v>
      </c>
      <c r="R1739" s="1" t="s">
        <v>3976</v>
      </c>
      <c r="S1739" s="1">
        <v>0</v>
      </c>
      <c r="T1739" s="1" t="s">
        <v>21</v>
      </c>
    </row>
    <row r="1740" spans="1:20" x14ac:dyDescent="0.35">
      <c r="A1740" s="1" t="s">
        <v>14</v>
      </c>
      <c r="B1740" s="1" t="s">
        <v>3960</v>
      </c>
      <c r="C1740" s="1" t="s">
        <v>1179</v>
      </c>
      <c r="D1740" s="1" t="s">
        <v>1245</v>
      </c>
      <c r="E1740" t="str">
        <f t="shared" si="108"/>
        <v>2021</v>
      </c>
      <c r="F1740" t="str">
        <f t="shared" si="109"/>
        <v>junio</v>
      </c>
      <c r="G1740" s="3">
        <v>45566</v>
      </c>
      <c r="H1740" s="4">
        <f t="shared" si="111"/>
        <v>1201</v>
      </c>
      <c r="I1740" s="2">
        <f t="shared" si="110"/>
        <v>720</v>
      </c>
      <c r="J1740" s="1">
        <v>36994</v>
      </c>
      <c r="K1740" s="1">
        <v>36994</v>
      </c>
      <c r="L1740" s="1" t="s">
        <v>3961</v>
      </c>
      <c r="M1740" s="1" t="s">
        <v>19</v>
      </c>
      <c r="N1740" s="1" t="s">
        <v>20</v>
      </c>
      <c r="O1740" s="1" t="s">
        <v>3960</v>
      </c>
      <c r="P1740" s="1" t="s">
        <v>3960</v>
      </c>
      <c r="Q1740" s="1" t="s">
        <v>3961</v>
      </c>
      <c r="R1740" s="1" t="s">
        <v>3976</v>
      </c>
      <c r="S1740" s="1">
        <v>0</v>
      </c>
      <c r="T1740" s="1" t="s">
        <v>21</v>
      </c>
    </row>
    <row r="1741" spans="1:20" x14ac:dyDescent="0.35">
      <c r="A1741" s="1" t="s">
        <v>14</v>
      </c>
      <c r="B1741" s="1" t="s">
        <v>3962</v>
      </c>
      <c r="C1741" s="1" t="s">
        <v>3963</v>
      </c>
      <c r="E1741" t="s">
        <v>3979</v>
      </c>
      <c r="G1741" s="3">
        <v>45566</v>
      </c>
      <c r="H1741" s="4"/>
      <c r="I1741" s="2" t="s">
        <v>3979</v>
      </c>
      <c r="J1741" s="1">
        <v>159715</v>
      </c>
      <c r="K1741" s="1">
        <v>159715</v>
      </c>
      <c r="L1741" s="1" t="s">
        <v>3964</v>
      </c>
      <c r="M1741" s="1" t="s">
        <v>19</v>
      </c>
      <c r="N1741" s="1" t="s">
        <v>20</v>
      </c>
      <c r="O1741" s="1" t="s">
        <v>3962</v>
      </c>
      <c r="P1741" s="1" t="s">
        <v>3962</v>
      </c>
      <c r="Q1741" s="1" t="s">
        <v>3964</v>
      </c>
      <c r="R1741" s="1" t="s">
        <v>3977</v>
      </c>
      <c r="S1741" s="1">
        <v>0</v>
      </c>
      <c r="T1741" s="1" t="s">
        <v>21</v>
      </c>
    </row>
    <row r="1742" spans="1:20" x14ac:dyDescent="0.35">
      <c r="A1742" s="1" t="s">
        <v>14</v>
      </c>
      <c r="B1742" s="1" t="s">
        <v>3965</v>
      </c>
      <c r="C1742" s="1" t="s">
        <v>3966</v>
      </c>
      <c r="D1742" s="1" t="s">
        <v>3324</v>
      </c>
      <c r="E1742" t="str">
        <f t="shared" si="108"/>
        <v>2024</v>
      </c>
      <c r="F1742" t="str">
        <f t="shared" si="109"/>
        <v>mayo</v>
      </c>
      <c r="G1742" s="3">
        <v>45566</v>
      </c>
      <c r="H1742" s="4">
        <f t="shared" si="111"/>
        <v>139</v>
      </c>
      <c r="I1742" s="2">
        <f t="shared" si="110"/>
        <v>150</v>
      </c>
      <c r="J1742" s="1">
        <v>297672</v>
      </c>
      <c r="K1742" s="1">
        <v>297672</v>
      </c>
      <c r="L1742" s="1" t="s">
        <v>3967</v>
      </c>
      <c r="M1742" s="1" t="s">
        <v>19</v>
      </c>
      <c r="N1742" s="1" t="s">
        <v>20</v>
      </c>
      <c r="O1742" s="1" t="s">
        <v>3965</v>
      </c>
      <c r="P1742" s="1" t="s">
        <v>3965</v>
      </c>
      <c r="Q1742" s="1" t="s">
        <v>3967</v>
      </c>
      <c r="R1742" s="1" t="s">
        <v>3977</v>
      </c>
      <c r="S1742" s="1">
        <v>0</v>
      </c>
      <c r="T1742" s="1" t="s">
        <v>21</v>
      </c>
    </row>
    <row r="1743" spans="1:20" x14ac:dyDescent="0.35">
      <c r="A1743" s="1" t="s">
        <v>14</v>
      </c>
      <c r="B1743" s="1" t="s">
        <v>3968</v>
      </c>
      <c r="C1743" s="1" t="s">
        <v>3236</v>
      </c>
      <c r="D1743" s="1" t="s">
        <v>3324</v>
      </c>
      <c r="E1743" t="str">
        <f t="shared" si="108"/>
        <v>2024</v>
      </c>
      <c r="F1743" t="str">
        <f t="shared" si="109"/>
        <v>mayo</v>
      </c>
      <c r="G1743" s="3">
        <v>45566</v>
      </c>
      <c r="H1743" s="4">
        <f t="shared" si="111"/>
        <v>139</v>
      </c>
      <c r="I1743" s="2">
        <f t="shared" si="110"/>
        <v>150</v>
      </c>
      <c r="J1743" s="1">
        <v>97508</v>
      </c>
      <c r="K1743" s="1">
        <v>97508</v>
      </c>
      <c r="L1743" s="1" t="s">
        <v>3969</v>
      </c>
      <c r="M1743" s="1" t="s">
        <v>19</v>
      </c>
      <c r="N1743" s="1" t="s">
        <v>20</v>
      </c>
      <c r="O1743" s="1" t="s">
        <v>3968</v>
      </c>
      <c r="P1743" s="1" t="s">
        <v>3968</v>
      </c>
      <c r="Q1743" s="1" t="s">
        <v>3969</v>
      </c>
      <c r="R1743" s="1" t="s">
        <v>3977</v>
      </c>
      <c r="S1743" s="1">
        <v>0</v>
      </c>
      <c r="T1743" s="1" t="s">
        <v>21</v>
      </c>
    </row>
  </sheetData>
  <autoFilter ref="A1:T1743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8"/>
  <sheetViews>
    <sheetView showGridLines="0" zoomScale="80" zoomScaleNormal="80" workbookViewId="0">
      <selection activeCell="B15" sqref="B15"/>
    </sheetView>
  </sheetViews>
  <sheetFormatPr baseColWidth="10" defaultRowHeight="14.5" x14ac:dyDescent="0.35"/>
  <cols>
    <col min="1" max="1" width="45.1796875" bestFit="1" customWidth="1"/>
    <col min="2" max="2" width="13.6328125" bestFit="1" customWidth="1"/>
    <col min="3" max="3" width="15.36328125" style="30" customWidth="1"/>
  </cols>
  <sheetData>
    <row r="2" spans="1:3" ht="15" thickBot="1" x14ac:dyDescent="0.4"/>
    <row r="3" spans="1:3" ht="15" thickBot="1" x14ac:dyDescent="0.4">
      <c r="A3" s="134" t="s">
        <v>7517</v>
      </c>
      <c r="B3" s="139" t="s">
        <v>7515</v>
      </c>
      <c r="C3" s="142" t="s">
        <v>7516</v>
      </c>
    </row>
    <row r="4" spans="1:3" x14ac:dyDescent="0.35">
      <c r="A4" s="135" t="s">
        <v>7507</v>
      </c>
      <c r="B4" s="132">
        <v>1699</v>
      </c>
      <c r="C4" s="140">
        <v>147654295.66</v>
      </c>
    </row>
    <row r="5" spans="1:3" x14ac:dyDescent="0.35">
      <c r="A5" s="136" t="s">
        <v>7510</v>
      </c>
      <c r="B5" s="133">
        <v>1</v>
      </c>
      <c r="C5" s="141">
        <v>159715</v>
      </c>
    </row>
    <row r="6" spans="1:3" x14ac:dyDescent="0.35">
      <c r="A6" s="136" t="s">
        <v>7508</v>
      </c>
      <c r="B6" s="133">
        <v>16</v>
      </c>
      <c r="C6" s="141">
        <v>1403232</v>
      </c>
    </row>
    <row r="7" spans="1:3" ht="15" thickBot="1" x14ac:dyDescent="0.4">
      <c r="A7" s="137" t="s">
        <v>7509</v>
      </c>
      <c r="B7" s="133">
        <v>26</v>
      </c>
      <c r="C7" s="141">
        <v>49181912135</v>
      </c>
    </row>
    <row r="8" spans="1:3" ht="15" thickBot="1" x14ac:dyDescent="0.4">
      <c r="A8" s="138" t="s">
        <v>3984</v>
      </c>
      <c r="B8" s="143">
        <v>1742</v>
      </c>
      <c r="C8" s="142">
        <v>49331129377.660004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1"/>
  <sheetViews>
    <sheetView showGridLines="0" zoomScale="80" zoomScaleNormal="80" workbookViewId="0">
      <selection activeCell="C28" sqref="C28"/>
    </sheetView>
  </sheetViews>
  <sheetFormatPr baseColWidth="10" defaultRowHeight="14.5" x14ac:dyDescent="0.35"/>
  <cols>
    <col min="1" max="1" width="27.6328125" bestFit="1" customWidth="1"/>
    <col min="2" max="2" width="13.1796875" customWidth="1"/>
    <col min="3" max="3" width="17.453125" style="30" customWidth="1"/>
  </cols>
  <sheetData>
    <row r="2" spans="1:3" ht="15" thickBot="1" x14ac:dyDescent="0.4"/>
    <row r="3" spans="1:3" s="146" customFormat="1" ht="32" customHeight="1" thickBot="1" x14ac:dyDescent="0.4">
      <c r="A3" s="144" t="s">
        <v>3987</v>
      </c>
      <c r="B3" s="145" t="s">
        <v>7573</v>
      </c>
      <c r="C3" s="151" t="s">
        <v>7572</v>
      </c>
    </row>
    <row r="4" spans="1:3" x14ac:dyDescent="0.35">
      <c r="A4" s="135" t="s">
        <v>7560</v>
      </c>
      <c r="B4" s="150">
        <v>438</v>
      </c>
      <c r="C4" s="147">
        <v>33465405</v>
      </c>
    </row>
    <row r="5" spans="1:3" x14ac:dyDescent="0.35">
      <c r="A5" s="136" t="s">
        <v>7567</v>
      </c>
      <c r="B5" s="53">
        <v>996</v>
      </c>
      <c r="C5" s="148">
        <v>95610752</v>
      </c>
    </row>
    <row r="6" spans="1:3" x14ac:dyDescent="0.35">
      <c r="A6" s="136" t="s">
        <v>7562</v>
      </c>
      <c r="B6" s="53">
        <v>86</v>
      </c>
      <c r="C6" s="148">
        <v>6357886.6600000001</v>
      </c>
    </row>
    <row r="7" spans="1:3" x14ac:dyDescent="0.35">
      <c r="A7" s="136" t="s">
        <v>7568</v>
      </c>
      <c r="B7" s="53">
        <v>129</v>
      </c>
      <c r="C7" s="148">
        <v>7710421</v>
      </c>
    </row>
    <row r="8" spans="1:3" x14ac:dyDescent="0.35">
      <c r="A8" s="136" t="s">
        <v>7569</v>
      </c>
      <c r="B8" s="53">
        <v>34</v>
      </c>
      <c r="C8" s="148">
        <v>3060452</v>
      </c>
    </row>
    <row r="9" spans="1:3" x14ac:dyDescent="0.35">
      <c r="A9" s="136" t="s">
        <v>7565</v>
      </c>
      <c r="B9" s="53">
        <v>1</v>
      </c>
      <c r="C9" s="148">
        <v>87702</v>
      </c>
    </row>
    <row r="10" spans="1:3" ht="15" thickBot="1" x14ac:dyDescent="0.4">
      <c r="A10" s="137" t="s">
        <v>7570</v>
      </c>
      <c r="B10" s="53">
        <v>15</v>
      </c>
      <c r="C10" s="148">
        <v>1361677</v>
      </c>
    </row>
    <row r="11" spans="1:3" ht="15" thickBot="1" x14ac:dyDescent="0.4">
      <c r="A11" s="138" t="s">
        <v>3984</v>
      </c>
      <c r="B11" s="54">
        <v>1699</v>
      </c>
      <c r="C11" s="149">
        <v>147654295.66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744"/>
  <sheetViews>
    <sheetView showGridLines="0" topLeftCell="T2" zoomScale="80" zoomScaleNormal="80" workbookViewId="0">
      <selection activeCell="AG2" sqref="AG2"/>
    </sheetView>
  </sheetViews>
  <sheetFormatPr baseColWidth="10" defaultRowHeight="14.5" x14ac:dyDescent="0.35"/>
  <cols>
    <col min="1" max="1" width="10.90625" style="22"/>
    <col min="2" max="2" width="21.36328125" style="22" bestFit="1" customWidth="1"/>
    <col min="3" max="3" width="62.7265625" style="22" customWidth="1"/>
    <col min="4" max="5" width="10.90625" style="22"/>
    <col min="6" max="6" width="20" style="22" bestFit="1" customWidth="1"/>
    <col min="7" max="8" width="10.90625" style="22"/>
    <col min="9" max="9" width="11.54296875" style="49" bestFit="1" customWidth="1"/>
    <col min="10" max="10" width="6.81640625" style="22" bestFit="1" customWidth="1"/>
    <col min="11" max="11" width="10.90625" style="22"/>
    <col min="12" max="14" width="11" style="22" bestFit="1" customWidth="1"/>
    <col min="15" max="15" width="12.26953125" style="22" bestFit="1" customWidth="1"/>
    <col min="16" max="16" width="15.81640625" style="30" customWidth="1"/>
    <col min="17" max="23" width="10.90625" style="22"/>
    <col min="24" max="24" width="11" style="22" bestFit="1" customWidth="1"/>
    <col min="25" max="25" width="10.90625" style="22"/>
    <col min="26" max="26" width="19.36328125" style="22" customWidth="1"/>
    <col min="27" max="27" width="10.90625" style="22"/>
    <col min="28" max="28" width="17.1796875" style="22" customWidth="1"/>
    <col min="29" max="30" width="11.453125" style="22" customWidth="1"/>
    <col min="31" max="31" width="11.54296875" style="22" customWidth="1"/>
    <col min="32" max="32" width="10.90625" style="22"/>
    <col min="33" max="33" width="13.1796875" style="22" bestFit="1" customWidth="1"/>
    <col min="34" max="34" width="11" style="22" bestFit="1" customWidth="1"/>
    <col min="35" max="35" width="12.6328125" style="22" customWidth="1"/>
    <col min="36" max="36" width="13.1796875" style="22" bestFit="1" customWidth="1"/>
    <col min="37" max="38" width="11" style="22" bestFit="1" customWidth="1"/>
    <col min="39" max="39" width="12.7265625" style="22" bestFit="1" customWidth="1"/>
    <col min="40" max="40" width="17.90625" style="30" bestFit="1" customWidth="1"/>
    <col min="41" max="41" width="13.6328125" style="22" bestFit="1" customWidth="1"/>
    <col min="42" max="42" width="14.36328125" style="30" customWidth="1"/>
    <col min="43" max="43" width="10.90625" style="22"/>
    <col min="44" max="44" width="13.54296875" style="22" bestFit="1" customWidth="1"/>
    <col min="45" max="45" width="17.7265625" style="22" customWidth="1"/>
    <col min="46" max="16384" width="10.90625" style="22"/>
  </cols>
  <sheetData>
    <row r="1" spans="1:46" x14ac:dyDescent="0.35">
      <c r="P1" s="33">
        <f>SUBTOTAL(9,P3:P1744)</f>
        <v>49331129377.660004</v>
      </c>
      <c r="AG1" s="33">
        <f t="shared" ref="AG1:AN1" si="0">SUBTOTAL(9,AG3:AG1744)</f>
        <v>149501204</v>
      </c>
      <c r="AH1" s="33">
        <f t="shared" si="0"/>
        <v>159715</v>
      </c>
      <c r="AI1" s="33"/>
      <c r="AJ1" s="33">
        <f t="shared" si="0"/>
        <v>149501204</v>
      </c>
      <c r="AK1" s="33">
        <f t="shared" si="0"/>
        <v>0</v>
      </c>
      <c r="AL1" s="33">
        <f t="shared" si="0"/>
        <v>166695</v>
      </c>
      <c r="AM1" s="33">
        <f t="shared" si="0"/>
        <v>146954598</v>
      </c>
      <c r="AN1" s="33">
        <f t="shared" si="0"/>
        <v>37433652220.800003</v>
      </c>
      <c r="AP1" s="33">
        <f t="shared" ref="AP1" si="1">SUBTOTAL(9,AP3:AP1744)</f>
        <v>6127848988</v>
      </c>
    </row>
    <row r="2" spans="1:46" s="29" customFormat="1" ht="43.5" x14ac:dyDescent="0.35">
      <c r="A2" s="34" t="s">
        <v>3992</v>
      </c>
      <c r="B2" s="34" t="s">
        <v>3993</v>
      </c>
      <c r="C2" s="28" t="s">
        <v>0</v>
      </c>
      <c r="D2" s="28" t="s">
        <v>1</v>
      </c>
      <c r="E2" s="28" t="s">
        <v>5738</v>
      </c>
      <c r="F2" s="35" t="s">
        <v>5739</v>
      </c>
      <c r="G2" s="28" t="s">
        <v>2</v>
      </c>
      <c r="H2" s="28" t="s">
        <v>3</v>
      </c>
      <c r="I2" s="50" t="s">
        <v>3995</v>
      </c>
      <c r="J2" s="28" t="s">
        <v>3970</v>
      </c>
      <c r="K2" s="28" t="s">
        <v>3971</v>
      </c>
      <c r="L2" s="28" t="s">
        <v>3972</v>
      </c>
      <c r="M2" s="28" t="s">
        <v>3973</v>
      </c>
      <c r="N2" s="28" t="s">
        <v>3974</v>
      </c>
      <c r="O2" s="28" t="s">
        <v>4</v>
      </c>
      <c r="P2" s="31" t="s">
        <v>3991</v>
      </c>
      <c r="Q2" s="28" t="s">
        <v>6</v>
      </c>
      <c r="R2" s="28" t="s">
        <v>7</v>
      </c>
      <c r="S2" s="28" t="s">
        <v>8</v>
      </c>
      <c r="T2" s="28" t="s">
        <v>9</v>
      </c>
      <c r="U2" s="28" t="s">
        <v>10</v>
      </c>
      <c r="V2" s="28" t="s">
        <v>6</v>
      </c>
      <c r="W2" s="28" t="s">
        <v>11</v>
      </c>
      <c r="X2" s="28" t="s">
        <v>12</v>
      </c>
      <c r="Y2" s="28" t="s">
        <v>13</v>
      </c>
      <c r="Z2" s="36" t="s">
        <v>7482</v>
      </c>
      <c r="AA2" s="34" t="s">
        <v>7483</v>
      </c>
      <c r="AB2" s="47" t="s">
        <v>7506</v>
      </c>
      <c r="AC2" s="51" t="s">
        <v>7512</v>
      </c>
      <c r="AD2" s="51" t="s">
        <v>7513</v>
      </c>
      <c r="AE2" s="131" t="s">
        <v>7571</v>
      </c>
      <c r="AF2" s="37" t="s">
        <v>7488</v>
      </c>
      <c r="AG2" s="38" t="s">
        <v>7489</v>
      </c>
      <c r="AH2" s="40" t="s">
        <v>7490</v>
      </c>
      <c r="AI2" s="40" t="s">
        <v>7495</v>
      </c>
      <c r="AJ2" s="38" t="s">
        <v>7491</v>
      </c>
      <c r="AK2" s="40" t="s">
        <v>7492</v>
      </c>
      <c r="AL2" s="40" t="s">
        <v>7493</v>
      </c>
      <c r="AM2" s="38" t="s">
        <v>7494</v>
      </c>
      <c r="AN2" s="41" t="s">
        <v>7496</v>
      </c>
      <c r="AO2" s="36" t="s">
        <v>7497</v>
      </c>
      <c r="AP2" s="43" t="str">
        <f>VLOOKUP(F2,'[1]ESTADO DE CADA FACTURA'!$F:$AS,40,0)</f>
        <v>Valor compensacion SAP</v>
      </c>
      <c r="AQ2" s="43" t="s">
        <v>7498</v>
      </c>
      <c r="AR2" s="42" t="s">
        <v>7499</v>
      </c>
      <c r="AS2" s="42" t="s">
        <v>7500</v>
      </c>
      <c r="AT2" s="34" t="s">
        <v>7501</v>
      </c>
    </row>
    <row r="3" spans="1:46" x14ac:dyDescent="0.35">
      <c r="A3" s="25">
        <v>901158187</v>
      </c>
      <c r="B3" s="25" t="s">
        <v>3994</v>
      </c>
      <c r="C3" s="24" t="s">
        <v>14</v>
      </c>
      <c r="D3" s="24" t="s">
        <v>15</v>
      </c>
      <c r="E3" s="24" t="s">
        <v>3996</v>
      </c>
      <c r="F3" s="24" t="s">
        <v>5740</v>
      </c>
      <c r="G3" s="24" t="s">
        <v>16</v>
      </c>
      <c r="H3" s="24" t="s">
        <v>17</v>
      </c>
      <c r="I3" s="26">
        <v>44086</v>
      </c>
      <c r="J3" s="25" t="str">
        <f t="shared" ref="J3:J66" si="2">+TEXT(H3,"aaaa")</f>
        <v>lunes</v>
      </c>
      <c r="K3" s="25" t="str">
        <f t="shared" ref="K3:K66" si="3">+TEXT(H3,"mmmm")</f>
        <v>febrero</v>
      </c>
      <c r="L3" s="26">
        <v>45566</v>
      </c>
      <c r="M3" s="27">
        <f>+L3-H3</f>
        <v>1338</v>
      </c>
      <c r="N3" s="23">
        <f t="shared" ref="N3:N66" si="4">IF(AND(M3&gt;0,M3&lt;=30),30,IF(AND(M3&gt;30,M3&lt;=60),60,IF(AND(M3&gt;60,M3&lt;=90),90,IF(AND(M3&gt;90,M3&lt;=120),120,IF(AND(M3&gt;120,M3&lt;=150),150,IF(AND(M3&gt;150,M3&lt;=180),180,IF(AND(M3&gt;180,M3&lt;=360),360,IF(M3&gt;360,720,0))))))))</f>
        <v>720</v>
      </c>
      <c r="O3" s="24">
        <v>190000</v>
      </c>
      <c r="P3" s="32">
        <v>190000</v>
      </c>
      <c r="Q3" s="24" t="s">
        <v>18</v>
      </c>
      <c r="R3" s="24" t="s">
        <v>19</v>
      </c>
      <c r="S3" s="24" t="s">
        <v>20</v>
      </c>
      <c r="T3" s="24" t="s">
        <v>15</v>
      </c>
      <c r="U3" s="24" t="s">
        <v>15</v>
      </c>
      <c r="V3" s="24" t="s">
        <v>18</v>
      </c>
      <c r="W3" s="24" t="s">
        <v>3976</v>
      </c>
      <c r="X3" s="24">
        <v>0</v>
      </c>
      <c r="Y3" s="24" t="s">
        <v>21</v>
      </c>
      <c r="Z3" s="25" t="s">
        <v>7507</v>
      </c>
      <c r="AA3" s="25" t="s">
        <v>7484</v>
      </c>
      <c r="AB3" s="25" t="s">
        <v>7507</v>
      </c>
      <c r="AC3" s="25" t="s">
        <v>7514</v>
      </c>
      <c r="AD3" s="25" t="s">
        <v>7560</v>
      </c>
      <c r="AE3" s="25" t="s">
        <v>7560</v>
      </c>
      <c r="AF3" s="25" t="b">
        <v>0</v>
      </c>
      <c r="AG3" s="39">
        <v>190000</v>
      </c>
      <c r="AH3" s="39">
        <v>0</v>
      </c>
      <c r="AI3" s="39"/>
      <c r="AJ3" s="39">
        <v>190000</v>
      </c>
      <c r="AK3" s="39">
        <v>0</v>
      </c>
      <c r="AL3" s="39">
        <v>0</v>
      </c>
      <c r="AM3" s="39">
        <v>190000</v>
      </c>
      <c r="AN3" s="39">
        <v>186200</v>
      </c>
      <c r="AO3" s="25">
        <v>1907635472</v>
      </c>
      <c r="AP3" s="39">
        <v>0</v>
      </c>
      <c r="AQ3" s="25"/>
      <c r="AR3" s="25"/>
      <c r="AS3" s="25"/>
      <c r="AT3" s="44">
        <v>45534</v>
      </c>
    </row>
    <row r="4" spans="1:46" x14ac:dyDescent="0.35">
      <c r="A4" s="25">
        <v>901158187</v>
      </c>
      <c r="B4" s="25" t="s">
        <v>3994</v>
      </c>
      <c r="C4" s="24" t="s">
        <v>14</v>
      </c>
      <c r="D4" s="24" t="s">
        <v>22</v>
      </c>
      <c r="E4" s="24" t="s">
        <v>3997</v>
      </c>
      <c r="F4" s="24" t="s">
        <v>5741</v>
      </c>
      <c r="G4" s="24" t="s">
        <v>23</v>
      </c>
      <c r="H4" s="24" t="s">
        <v>17</v>
      </c>
      <c r="I4" s="26">
        <v>44124</v>
      </c>
      <c r="J4" s="25" t="str">
        <f t="shared" si="2"/>
        <v>lunes</v>
      </c>
      <c r="K4" s="25" t="str">
        <f t="shared" si="3"/>
        <v>febrero</v>
      </c>
      <c r="L4" s="26">
        <v>45566</v>
      </c>
      <c r="M4" s="27">
        <f t="shared" ref="M4:M67" si="5">+L4-H4</f>
        <v>1338</v>
      </c>
      <c r="N4" s="23">
        <f t="shared" si="4"/>
        <v>720</v>
      </c>
      <c r="O4" s="24">
        <v>225000</v>
      </c>
      <c r="P4" s="32">
        <v>225000</v>
      </c>
      <c r="Q4" s="24" t="s">
        <v>24</v>
      </c>
      <c r="R4" s="24" t="s">
        <v>19</v>
      </c>
      <c r="S4" s="24" t="s">
        <v>20</v>
      </c>
      <c r="T4" s="24" t="s">
        <v>22</v>
      </c>
      <c r="U4" s="24" t="s">
        <v>22</v>
      </c>
      <c r="V4" s="24" t="s">
        <v>24</v>
      </c>
      <c r="W4" s="24" t="s">
        <v>3976</v>
      </c>
      <c r="X4" s="24">
        <v>0</v>
      </c>
      <c r="Y4" s="24" t="s">
        <v>21</v>
      </c>
      <c r="Z4" s="25" t="s">
        <v>7507</v>
      </c>
      <c r="AA4" s="25" t="s">
        <v>7484</v>
      </c>
      <c r="AB4" s="25" t="s">
        <v>7507</v>
      </c>
      <c r="AC4" s="25" t="s">
        <v>7514</v>
      </c>
      <c r="AD4" s="25" t="s">
        <v>7560</v>
      </c>
      <c r="AE4" s="25" t="s">
        <v>7560</v>
      </c>
      <c r="AF4" s="25" t="b">
        <v>0</v>
      </c>
      <c r="AG4" s="39">
        <v>225000</v>
      </c>
      <c r="AH4" s="39">
        <v>0</v>
      </c>
      <c r="AI4" s="39"/>
      <c r="AJ4" s="39">
        <v>225000</v>
      </c>
      <c r="AK4" s="39">
        <v>0</v>
      </c>
      <c r="AL4" s="39">
        <v>0</v>
      </c>
      <c r="AM4" s="39">
        <v>225000</v>
      </c>
      <c r="AN4" s="39">
        <v>220500</v>
      </c>
      <c r="AO4" s="25">
        <v>1907635500</v>
      </c>
      <c r="AP4" s="39">
        <v>0</v>
      </c>
      <c r="AQ4" s="25"/>
      <c r="AR4" s="25"/>
      <c r="AS4" s="25"/>
      <c r="AT4" s="44">
        <v>45534</v>
      </c>
    </row>
    <row r="5" spans="1:46" x14ac:dyDescent="0.35">
      <c r="A5" s="25">
        <v>901158187</v>
      </c>
      <c r="B5" s="25" t="s">
        <v>3994</v>
      </c>
      <c r="C5" s="24" t="s">
        <v>14</v>
      </c>
      <c r="D5" s="24" t="s">
        <v>25</v>
      </c>
      <c r="E5" s="24" t="s">
        <v>3998</v>
      </c>
      <c r="F5" s="24" t="s">
        <v>5742</v>
      </c>
      <c r="G5" s="24" t="s">
        <v>26</v>
      </c>
      <c r="H5" s="24" t="s">
        <v>17</v>
      </c>
      <c r="I5" s="26">
        <v>44124</v>
      </c>
      <c r="J5" s="25" t="str">
        <f t="shared" si="2"/>
        <v>lunes</v>
      </c>
      <c r="K5" s="25" t="str">
        <f t="shared" si="3"/>
        <v>febrero</v>
      </c>
      <c r="L5" s="26">
        <v>45566</v>
      </c>
      <c r="M5" s="27">
        <f t="shared" si="5"/>
        <v>1338</v>
      </c>
      <c r="N5" s="23">
        <f t="shared" si="4"/>
        <v>720</v>
      </c>
      <c r="O5" s="24">
        <v>260000</v>
      </c>
      <c r="P5" s="32">
        <v>260000</v>
      </c>
      <c r="Q5" s="24" t="s">
        <v>27</v>
      </c>
      <c r="R5" s="24" t="s">
        <v>19</v>
      </c>
      <c r="S5" s="24" t="s">
        <v>20</v>
      </c>
      <c r="T5" s="24" t="s">
        <v>25</v>
      </c>
      <c r="U5" s="24" t="s">
        <v>25</v>
      </c>
      <c r="V5" s="24" t="s">
        <v>27</v>
      </c>
      <c r="W5" s="24" t="s">
        <v>3976</v>
      </c>
      <c r="X5" s="24">
        <v>0</v>
      </c>
      <c r="Y5" s="24" t="s">
        <v>21</v>
      </c>
      <c r="Z5" s="25" t="s">
        <v>7507</v>
      </c>
      <c r="AA5" s="25" t="s">
        <v>7484</v>
      </c>
      <c r="AB5" s="25" t="s">
        <v>7507</v>
      </c>
      <c r="AC5" s="25" t="s">
        <v>7514</v>
      </c>
      <c r="AD5" s="25" t="s">
        <v>7560</v>
      </c>
      <c r="AE5" s="25" t="s">
        <v>7560</v>
      </c>
      <c r="AF5" s="25" t="b">
        <v>0</v>
      </c>
      <c r="AG5" s="39">
        <v>260000</v>
      </c>
      <c r="AH5" s="39">
        <v>0</v>
      </c>
      <c r="AI5" s="39"/>
      <c r="AJ5" s="39">
        <v>260000</v>
      </c>
      <c r="AK5" s="39">
        <v>0</v>
      </c>
      <c r="AL5" s="39">
        <v>0</v>
      </c>
      <c r="AM5" s="39">
        <v>260000</v>
      </c>
      <c r="AN5" s="39">
        <v>254800</v>
      </c>
      <c r="AO5" s="25">
        <v>1907635501</v>
      </c>
      <c r="AP5" s="39">
        <v>0</v>
      </c>
      <c r="AQ5" s="25"/>
      <c r="AR5" s="25"/>
      <c r="AS5" s="25"/>
      <c r="AT5" s="44">
        <v>45534</v>
      </c>
    </row>
    <row r="6" spans="1:46" x14ac:dyDescent="0.35">
      <c r="A6" s="25">
        <v>901158187</v>
      </c>
      <c r="B6" s="25" t="s">
        <v>3994</v>
      </c>
      <c r="C6" s="24" t="s">
        <v>14</v>
      </c>
      <c r="D6" s="24" t="s">
        <v>28</v>
      </c>
      <c r="E6" s="24" t="s">
        <v>3999</v>
      </c>
      <c r="F6" s="24" t="s">
        <v>5743</v>
      </c>
      <c r="G6" s="24" t="s">
        <v>26</v>
      </c>
      <c r="H6" s="24" t="s">
        <v>29</v>
      </c>
      <c r="I6" s="26">
        <v>44124</v>
      </c>
      <c r="J6" s="25" t="str">
        <f t="shared" si="2"/>
        <v>martes</v>
      </c>
      <c r="K6" s="25" t="str">
        <f t="shared" si="3"/>
        <v>septiembre</v>
      </c>
      <c r="L6" s="26">
        <v>45566</v>
      </c>
      <c r="M6" s="27">
        <f t="shared" si="5"/>
        <v>1106</v>
      </c>
      <c r="N6" s="23">
        <f t="shared" si="4"/>
        <v>720</v>
      </c>
      <c r="O6" s="24">
        <v>180000</v>
      </c>
      <c r="P6" s="32">
        <v>180000</v>
      </c>
      <c r="Q6" s="24" t="s">
        <v>30</v>
      </c>
      <c r="R6" s="24" t="s">
        <v>19</v>
      </c>
      <c r="S6" s="24" t="s">
        <v>20</v>
      </c>
      <c r="T6" s="24" t="s">
        <v>28</v>
      </c>
      <c r="U6" s="24" t="s">
        <v>28</v>
      </c>
      <c r="V6" s="24" t="s">
        <v>30</v>
      </c>
      <c r="W6" s="24" t="s">
        <v>3976</v>
      </c>
      <c r="X6" s="24">
        <v>0</v>
      </c>
      <c r="Y6" s="24" t="s">
        <v>21</v>
      </c>
      <c r="Z6" s="25" t="s">
        <v>7507</v>
      </c>
      <c r="AA6" s="25" t="s">
        <v>7484</v>
      </c>
      <c r="AB6" s="25" t="s">
        <v>7507</v>
      </c>
      <c r="AC6" s="25" t="s">
        <v>7514</v>
      </c>
      <c r="AD6" s="25" t="s">
        <v>7567</v>
      </c>
      <c r="AE6" s="25" t="s">
        <v>7561</v>
      </c>
      <c r="AF6" s="25" t="b">
        <v>0</v>
      </c>
      <c r="AG6" s="39">
        <v>180000</v>
      </c>
      <c r="AH6" s="39">
        <v>0</v>
      </c>
      <c r="AI6" s="39"/>
      <c r="AJ6" s="39">
        <v>180000</v>
      </c>
      <c r="AK6" s="39">
        <v>0</v>
      </c>
      <c r="AL6" s="39">
        <v>0</v>
      </c>
      <c r="AM6" s="39">
        <v>180000</v>
      </c>
      <c r="AN6" s="39">
        <v>176400</v>
      </c>
      <c r="AO6" s="25">
        <v>1908708364</v>
      </c>
      <c r="AP6" s="39">
        <v>0</v>
      </c>
      <c r="AQ6" s="25"/>
      <c r="AR6" s="25"/>
      <c r="AS6" s="25"/>
      <c r="AT6" s="44">
        <v>45534</v>
      </c>
    </row>
    <row r="7" spans="1:46" x14ac:dyDescent="0.35">
      <c r="A7" s="25">
        <v>901158187</v>
      </c>
      <c r="B7" s="25" t="s">
        <v>3994</v>
      </c>
      <c r="C7" s="24" t="s">
        <v>14</v>
      </c>
      <c r="D7" s="24" t="s">
        <v>31</v>
      </c>
      <c r="E7" s="24" t="s">
        <v>4000</v>
      </c>
      <c r="F7" s="24" t="s">
        <v>5744</v>
      </c>
      <c r="G7" s="24" t="s">
        <v>32</v>
      </c>
      <c r="H7" s="24" t="s">
        <v>17</v>
      </c>
      <c r="I7" s="26">
        <v>44147</v>
      </c>
      <c r="J7" s="25" t="str">
        <f t="shared" si="2"/>
        <v>lunes</v>
      </c>
      <c r="K7" s="25" t="str">
        <f t="shared" si="3"/>
        <v>febrero</v>
      </c>
      <c r="L7" s="26">
        <v>45566</v>
      </c>
      <c r="M7" s="27">
        <f t="shared" si="5"/>
        <v>1338</v>
      </c>
      <c r="N7" s="23">
        <f t="shared" si="4"/>
        <v>720</v>
      </c>
      <c r="O7" s="24">
        <v>180000</v>
      </c>
      <c r="P7" s="32">
        <v>180000</v>
      </c>
      <c r="Q7" s="24" t="s">
        <v>33</v>
      </c>
      <c r="R7" s="24" t="s">
        <v>19</v>
      </c>
      <c r="S7" s="24" t="s">
        <v>20</v>
      </c>
      <c r="T7" s="24" t="s">
        <v>31</v>
      </c>
      <c r="U7" s="24" t="s">
        <v>31</v>
      </c>
      <c r="V7" s="24" t="s">
        <v>33</v>
      </c>
      <c r="W7" s="24" t="s">
        <v>3976</v>
      </c>
      <c r="X7" s="24">
        <v>0</v>
      </c>
      <c r="Y7" s="24" t="s">
        <v>21</v>
      </c>
      <c r="Z7" s="25" t="s">
        <v>7507</v>
      </c>
      <c r="AA7" s="25" t="s">
        <v>7484</v>
      </c>
      <c r="AB7" s="25" t="s">
        <v>7507</v>
      </c>
      <c r="AC7" s="25" t="s">
        <v>7514</v>
      </c>
      <c r="AD7" s="25" t="s">
        <v>7567</v>
      </c>
      <c r="AE7" s="25" t="s">
        <v>7561</v>
      </c>
      <c r="AF7" s="25" t="b">
        <v>0</v>
      </c>
      <c r="AG7" s="39">
        <v>180000</v>
      </c>
      <c r="AH7" s="39">
        <v>0</v>
      </c>
      <c r="AI7" s="39"/>
      <c r="AJ7" s="39">
        <v>180000</v>
      </c>
      <c r="AK7" s="39">
        <v>0</v>
      </c>
      <c r="AL7" s="39">
        <v>0</v>
      </c>
      <c r="AM7" s="39">
        <v>180000</v>
      </c>
      <c r="AN7" s="39">
        <v>176400</v>
      </c>
      <c r="AO7" s="25">
        <v>1907501144</v>
      </c>
      <c r="AP7" s="39">
        <v>0</v>
      </c>
      <c r="AQ7" s="25"/>
      <c r="AR7" s="25"/>
      <c r="AS7" s="25"/>
      <c r="AT7" s="44">
        <v>45534</v>
      </c>
    </row>
    <row r="8" spans="1:46" x14ac:dyDescent="0.35">
      <c r="A8" s="25">
        <v>901158187</v>
      </c>
      <c r="B8" s="25" t="s">
        <v>3994</v>
      </c>
      <c r="C8" s="24" t="s">
        <v>14</v>
      </c>
      <c r="D8" s="24" t="s">
        <v>34</v>
      </c>
      <c r="E8" s="24" t="s">
        <v>4001</v>
      </c>
      <c r="F8" s="24" t="s">
        <v>5745</v>
      </c>
      <c r="G8" s="24" t="s">
        <v>35</v>
      </c>
      <c r="H8" s="24" t="s">
        <v>17</v>
      </c>
      <c r="I8" s="26">
        <v>44154</v>
      </c>
      <c r="J8" s="25" t="str">
        <f t="shared" si="2"/>
        <v>lunes</v>
      </c>
      <c r="K8" s="25" t="str">
        <f t="shared" si="3"/>
        <v>febrero</v>
      </c>
      <c r="L8" s="26">
        <v>45566</v>
      </c>
      <c r="M8" s="27">
        <f t="shared" si="5"/>
        <v>1338</v>
      </c>
      <c r="N8" s="23">
        <f t="shared" si="4"/>
        <v>720</v>
      </c>
      <c r="O8" s="24">
        <v>180000</v>
      </c>
      <c r="P8" s="32">
        <v>180000</v>
      </c>
      <c r="Q8" s="24" t="s">
        <v>36</v>
      </c>
      <c r="R8" s="24" t="s">
        <v>19</v>
      </c>
      <c r="S8" s="24" t="s">
        <v>20</v>
      </c>
      <c r="T8" s="24" t="s">
        <v>34</v>
      </c>
      <c r="U8" s="24" t="s">
        <v>34</v>
      </c>
      <c r="V8" s="24" t="s">
        <v>36</v>
      </c>
      <c r="W8" s="24" t="s">
        <v>3976</v>
      </c>
      <c r="X8" s="24">
        <v>0</v>
      </c>
      <c r="Y8" s="24" t="s">
        <v>21</v>
      </c>
      <c r="Z8" s="25" t="s">
        <v>7507</v>
      </c>
      <c r="AA8" s="25" t="s">
        <v>7484</v>
      </c>
      <c r="AB8" s="25" t="s">
        <v>7507</v>
      </c>
      <c r="AC8" s="25" t="s">
        <v>7514</v>
      </c>
      <c r="AD8" s="25" t="s">
        <v>7560</v>
      </c>
      <c r="AE8" s="25" t="s">
        <v>7560</v>
      </c>
      <c r="AF8" s="25" t="b">
        <v>0</v>
      </c>
      <c r="AG8" s="39">
        <v>180000</v>
      </c>
      <c r="AH8" s="39">
        <v>0</v>
      </c>
      <c r="AI8" s="39"/>
      <c r="AJ8" s="39">
        <v>180000</v>
      </c>
      <c r="AK8" s="39">
        <v>0</v>
      </c>
      <c r="AL8" s="39">
        <v>0</v>
      </c>
      <c r="AM8" s="39">
        <v>180000</v>
      </c>
      <c r="AN8" s="39">
        <v>176400</v>
      </c>
      <c r="AO8" s="25">
        <v>1907635530</v>
      </c>
      <c r="AP8" s="39">
        <v>0</v>
      </c>
      <c r="AQ8" s="25"/>
      <c r="AR8" s="25"/>
      <c r="AS8" s="25"/>
      <c r="AT8" s="44">
        <v>45534</v>
      </c>
    </row>
    <row r="9" spans="1:46" x14ac:dyDescent="0.35">
      <c r="A9" s="25">
        <v>901158187</v>
      </c>
      <c r="B9" s="25" t="s">
        <v>3994</v>
      </c>
      <c r="C9" s="24" t="s">
        <v>14</v>
      </c>
      <c r="D9" s="24" t="s">
        <v>37</v>
      </c>
      <c r="E9" s="24" t="s">
        <v>4002</v>
      </c>
      <c r="F9" s="24" t="s">
        <v>5746</v>
      </c>
      <c r="G9" s="24" t="s">
        <v>38</v>
      </c>
      <c r="H9" s="24" t="s">
        <v>39</v>
      </c>
      <c r="I9" s="26">
        <v>44176</v>
      </c>
      <c r="J9" s="25" t="str">
        <f t="shared" si="2"/>
        <v>viernes</v>
      </c>
      <c r="K9" s="25" t="str">
        <f t="shared" si="3"/>
        <v>marzo</v>
      </c>
      <c r="L9" s="26">
        <v>45566</v>
      </c>
      <c r="M9" s="27">
        <f t="shared" si="5"/>
        <v>1306</v>
      </c>
      <c r="N9" s="23">
        <f t="shared" si="4"/>
        <v>720</v>
      </c>
      <c r="O9" s="24">
        <v>260000</v>
      </c>
      <c r="P9" s="32">
        <v>80000</v>
      </c>
      <c r="Q9" s="24" t="s">
        <v>40</v>
      </c>
      <c r="R9" s="24" t="s">
        <v>19</v>
      </c>
      <c r="S9" s="24" t="s">
        <v>20</v>
      </c>
      <c r="T9" s="24" t="s">
        <v>37</v>
      </c>
      <c r="U9" s="24" t="s">
        <v>37</v>
      </c>
      <c r="V9" s="24" t="s">
        <v>40</v>
      </c>
      <c r="W9" s="24" t="s">
        <v>3976</v>
      </c>
      <c r="X9" s="24">
        <v>0</v>
      </c>
      <c r="Y9" s="24" t="s">
        <v>21</v>
      </c>
      <c r="Z9" s="25" t="s">
        <v>7507</v>
      </c>
      <c r="AA9" s="25" t="s">
        <v>7484</v>
      </c>
      <c r="AB9" s="25" t="s">
        <v>7507</v>
      </c>
      <c r="AC9" s="25" t="s">
        <v>7514</v>
      </c>
      <c r="AD9" s="25" t="s">
        <v>7562</v>
      </c>
      <c r="AE9" s="25" t="s">
        <v>7562</v>
      </c>
      <c r="AF9" s="25" t="b">
        <v>0</v>
      </c>
      <c r="AG9" s="39">
        <v>260000</v>
      </c>
      <c r="AH9" s="39">
        <v>0</v>
      </c>
      <c r="AI9" s="39"/>
      <c r="AJ9" s="39">
        <v>260000</v>
      </c>
      <c r="AK9" s="39">
        <v>0</v>
      </c>
      <c r="AL9" s="39">
        <v>0</v>
      </c>
      <c r="AM9" s="39">
        <v>260000</v>
      </c>
      <c r="AN9" s="39">
        <v>78400</v>
      </c>
      <c r="AO9" s="25">
        <v>1907636520</v>
      </c>
      <c r="AP9" s="39">
        <v>0</v>
      </c>
      <c r="AQ9" s="25"/>
      <c r="AR9" s="25"/>
      <c r="AS9" s="25"/>
      <c r="AT9" s="44">
        <v>45534</v>
      </c>
    </row>
    <row r="10" spans="1:46" x14ac:dyDescent="0.35">
      <c r="A10" s="25">
        <v>901158187</v>
      </c>
      <c r="B10" s="25" t="s">
        <v>3994</v>
      </c>
      <c r="C10" s="24" t="s">
        <v>14</v>
      </c>
      <c r="D10" s="24" t="s">
        <v>41</v>
      </c>
      <c r="E10" s="24" t="s">
        <v>4003</v>
      </c>
      <c r="F10" s="24" t="s">
        <v>5747</v>
      </c>
      <c r="G10" s="24" t="s">
        <v>42</v>
      </c>
      <c r="H10" s="24" t="s">
        <v>43</v>
      </c>
      <c r="I10" s="26">
        <v>44177</v>
      </c>
      <c r="J10" s="25" t="str">
        <f t="shared" si="2"/>
        <v>viernes</v>
      </c>
      <c r="K10" s="25" t="str">
        <f t="shared" si="3"/>
        <v>mayo</v>
      </c>
      <c r="L10" s="26">
        <v>45566</v>
      </c>
      <c r="M10" s="27">
        <f t="shared" si="5"/>
        <v>872</v>
      </c>
      <c r="N10" s="23">
        <f t="shared" si="4"/>
        <v>720</v>
      </c>
      <c r="O10" s="24">
        <v>340000</v>
      </c>
      <c r="P10" s="32">
        <v>80000</v>
      </c>
      <c r="Q10" s="24" t="s">
        <v>44</v>
      </c>
      <c r="R10" s="24" t="s">
        <v>19</v>
      </c>
      <c r="S10" s="24" t="s">
        <v>20</v>
      </c>
      <c r="T10" s="24" t="s">
        <v>41</v>
      </c>
      <c r="U10" s="24" t="s">
        <v>41</v>
      </c>
      <c r="V10" s="24" t="s">
        <v>44</v>
      </c>
      <c r="W10" s="24" t="s">
        <v>3976</v>
      </c>
      <c r="X10" s="24">
        <v>0</v>
      </c>
      <c r="Y10" s="24" t="s">
        <v>21</v>
      </c>
      <c r="Z10" s="25" t="s">
        <v>7507</v>
      </c>
      <c r="AA10" s="25" t="s">
        <v>7484</v>
      </c>
      <c r="AB10" s="25" t="s">
        <v>7507</v>
      </c>
      <c r="AC10" s="25" t="s">
        <v>7514</v>
      </c>
      <c r="AD10" s="25" t="s">
        <v>7562</v>
      </c>
      <c r="AE10" s="25" t="s">
        <v>7562</v>
      </c>
      <c r="AF10" s="25" t="b">
        <v>0</v>
      </c>
      <c r="AG10" s="39">
        <v>340000</v>
      </c>
      <c r="AH10" s="39">
        <v>0</v>
      </c>
      <c r="AI10" s="39"/>
      <c r="AJ10" s="39">
        <v>340000</v>
      </c>
      <c r="AK10" s="39">
        <v>0</v>
      </c>
      <c r="AL10" s="39">
        <v>80000</v>
      </c>
      <c r="AM10" s="39">
        <v>260000</v>
      </c>
      <c r="AN10" s="39">
        <v>78400</v>
      </c>
      <c r="AO10" s="25">
        <v>1909384844</v>
      </c>
      <c r="AP10" s="39">
        <v>0</v>
      </c>
      <c r="AQ10" s="25"/>
      <c r="AR10" s="25"/>
      <c r="AS10" s="25"/>
      <c r="AT10" s="44">
        <v>45534</v>
      </c>
    </row>
    <row r="11" spans="1:46" x14ac:dyDescent="0.35">
      <c r="A11" s="25">
        <v>901158187</v>
      </c>
      <c r="B11" s="25" t="s">
        <v>3994</v>
      </c>
      <c r="C11" s="24" t="s">
        <v>14</v>
      </c>
      <c r="D11" s="24" t="s">
        <v>45</v>
      </c>
      <c r="E11" s="24" t="s">
        <v>4004</v>
      </c>
      <c r="F11" s="24" t="s">
        <v>5748</v>
      </c>
      <c r="G11" s="24" t="s">
        <v>46</v>
      </c>
      <c r="H11" s="24" t="s">
        <v>39</v>
      </c>
      <c r="I11" s="26">
        <v>44214</v>
      </c>
      <c r="J11" s="25" t="str">
        <f t="shared" si="2"/>
        <v>viernes</v>
      </c>
      <c r="K11" s="25" t="str">
        <f t="shared" si="3"/>
        <v>marzo</v>
      </c>
      <c r="L11" s="26">
        <v>45566</v>
      </c>
      <c r="M11" s="27">
        <f t="shared" si="5"/>
        <v>1306</v>
      </c>
      <c r="N11" s="23">
        <f t="shared" si="4"/>
        <v>720</v>
      </c>
      <c r="O11" s="24">
        <v>260000</v>
      </c>
      <c r="P11" s="32">
        <v>80000</v>
      </c>
      <c r="Q11" s="24" t="s">
        <v>47</v>
      </c>
      <c r="R11" s="24" t="s">
        <v>19</v>
      </c>
      <c r="S11" s="24" t="s">
        <v>20</v>
      </c>
      <c r="T11" s="24" t="s">
        <v>45</v>
      </c>
      <c r="U11" s="24" t="s">
        <v>45</v>
      </c>
      <c r="V11" s="24" t="s">
        <v>47</v>
      </c>
      <c r="W11" s="24" t="s">
        <v>3976</v>
      </c>
      <c r="X11" s="24">
        <v>0</v>
      </c>
      <c r="Y11" s="24" t="s">
        <v>21</v>
      </c>
      <c r="Z11" s="25" t="s">
        <v>7507</v>
      </c>
      <c r="AA11" s="25" t="s">
        <v>7484</v>
      </c>
      <c r="AB11" s="25" t="s">
        <v>7507</v>
      </c>
      <c r="AC11" s="25" t="s">
        <v>7514</v>
      </c>
      <c r="AD11" s="25" t="s">
        <v>7562</v>
      </c>
      <c r="AE11" s="25" t="s">
        <v>7562</v>
      </c>
      <c r="AF11" s="25" t="b">
        <v>0</v>
      </c>
      <c r="AG11" s="39">
        <v>260000</v>
      </c>
      <c r="AH11" s="39">
        <v>0</v>
      </c>
      <c r="AI11" s="39"/>
      <c r="AJ11" s="39">
        <v>260000</v>
      </c>
      <c r="AK11" s="39">
        <v>0</v>
      </c>
      <c r="AL11" s="39">
        <v>0</v>
      </c>
      <c r="AM11" s="39">
        <v>260000</v>
      </c>
      <c r="AN11" s="39">
        <v>78400</v>
      </c>
      <c r="AO11" s="25">
        <v>1907636516</v>
      </c>
      <c r="AP11" s="39">
        <v>0</v>
      </c>
      <c r="AQ11" s="25"/>
      <c r="AR11" s="25"/>
      <c r="AS11" s="25"/>
      <c r="AT11" s="44">
        <v>45534</v>
      </c>
    </row>
    <row r="12" spans="1:46" x14ac:dyDescent="0.35">
      <c r="A12" s="25">
        <v>901158187</v>
      </c>
      <c r="B12" s="25" t="s">
        <v>3994</v>
      </c>
      <c r="C12" s="24" t="s">
        <v>14</v>
      </c>
      <c r="D12" s="24" t="s">
        <v>48</v>
      </c>
      <c r="E12" s="24" t="s">
        <v>4005</v>
      </c>
      <c r="F12" s="24" t="s">
        <v>5749</v>
      </c>
      <c r="G12" s="24" t="s">
        <v>46</v>
      </c>
      <c r="H12" s="24" t="s">
        <v>49</v>
      </c>
      <c r="I12" s="26">
        <v>44267</v>
      </c>
      <c r="J12" s="25" t="str">
        <f t="shared" si="2"/>
        <v>lunes</v>
      </c>
      <c r="K12" s="25" t="str">
        <f t="shared" si="3"/>
        <v>marzo</v>
      </c>
      <c r="L12" s="26">
        <v>45566</v>
      </c>
      <c r="M12" s="27">
        <f t="shared" si="5"/>
        <v>1296</v>
      </c>
      <c r="N12" s="23">
        <f t="shared" si="4"/>
        <v>720</v>
      </c>
      <c r="O12" s="24">
        <v>485000</v>
      </c>
      <c r="P12" s="32">
        <v>305000</v>
      </c>
      <c r="Q12" s="24" t="s">
        <v>50</v>
      </c>
      <c r="R12" s="24" t="s">
        <v>19</v>
      </c>
      <c r="S12" s="24" t="s">
        <v>20</v>
      </c>
      <c r="T12" s="24" t="s">
        <v>48</v>
      </c>
      <c r="U12" s="24" t="s">
        <v>48</v>
      </c>
      <c r="V12" s="24" t="s">
        <v>50</v>
      </c>
      <c r="W12" s="24" t="s">
        <v>3976</v>
      </c>
      <c r="X12" s="24">
        <v>0</v>
      </c>
      <c r="Y12" s="24" t="s">
        <v>21</v>
      </c>
      <c r="Z12" s="25" t="s">
        <v>7507</v>
      </c>
      <c r="AA12" s="25" t="s">
        <v>7484</v>
      </c>
      <c r="AB12" s="25" t="s">
        <v>7507</v>
      </c>
      <c r="AC12" s="25" t="s">
        <v>7514</v>
      </c>
      <c r="AD12" s="25" t="s">
        <v>7562</v>
      </c>
      <c r="AE12" s="25" t="s">
        <v>7562</v>
      </c>
      <c r="AF12" s="25" t="b">
        <v>0</v>
      </c>
      <c r="AG12" s="39">
        <v>180000</v>
      </c>
      <c r="AH12" s="39">
        <v>0</v>
      </c>
      <c r="AI12" s="39"/>
      <c r="AJ12" s="39">
        <v>180000</v>
      </c>
      <c r="AK12" s="39">
        <v>0</v>
      </c>
      <c r="AL12" s="39">
        <v>0</v>
      </c>
      <c r="AM12" s="39">
        <v>180000</v>
      </c>
      <c r="AN12" s="39">
        <v>298900</v>
      </c>
      <c r="AO12" s="25">
        <v>1222101848</v>
      </c>
      <c r="AP12" s="39">
        <v>0</v>
      </c>
      <c r="AQ12" s="25"/>
      <c r="AR12" s="25"/>
      <c r="AS12" s="25"/>
      <c r="AT12" s="44">
        <v>45534</v>
      </c>
    </row>
    <row r="13" spans="1:46" x14ac:dyDescent="0.35">
      <c r="A13" s="25">
        <v>901158187</v>
      </c>
      <c r="B13" s="25" t="s">
        <v>3994</v>
      </c>
      <c r="C13" s="24" t="s">
        <v>14</v>
      </c>
      <c r="D13" s="24" t="s">
        <v>51</v>
      </c>
      <c r="E13" s="24" t="s">
        <v>4006</v>
      </c>
      <c r="F13" s="24" t="s">
        <v>5750</v>
      </c>
      <c r="G13" s="24" t="s">
        <v>46</v>
      </c>
      <c r="H13" s="24" t="s">
        <v>52</v>
      </c>
      <c r="I13" s="26">
        <v>44213</v>
      </c>
      <c r="J13" s="25" t="str">
        <f t="shared" si="2"/>
        <v>martes</v>
      </c>
      <c r="K13" s="25" t="str">
        <f t="shared" si="3"/>
        <v>abril</v>
      </c>
      <c r="L13" s="26">
        <v>45566</v>
      </c>
      <c r="M13" s="27">
        <f t="shared" si="5"/>
        <v>1260</v>
      </c>
      <c r="N13" s="23">
        <f t="shared" si="4"/>
        <v>720</v>
      </c>
      <c r="O13" s="24">
        <v>225000</v>
      </c>
      <c r="P13" s="32">
        <v>45000</v>
      </c>
      <c r="Q13" s="24" t="s">
        <v>53</v>
      </c>
      <c r="R13" s="24" t="s">
        <v>19</v>
      </c>
      <c r="S13" s="24" t="s">
        <v>20</v>
      </c>
      <c r="T13" s="24" t="s">
        <v>51</v>
      </c>
      <c r="U13" s="24" t="s">
        <v>51</v>
      </c>
      <c r="V13" s="24" t="s">
        <v>53</v>
      </c>
      <c r="W13" s="24" t="s">
        <v>3976</v>
      </c>
      <c r="X13" s="24">
        <v>0</v>
      </c>
      <c r="Y13" s="24" t="s">
        <v>21</v>
      </c>
      <c r="Z13" s="25" t="s">
        <v>7507</v>
      </c>
      <c r="AA13" s="25" t="s">
        <v>7484</v>
      </c>
      <c r="AB13" s="25" t="s">
        <v>7507</v>
      </c>
      <c r="AC13" s="25" t="s">
        <v>7514</v>
      </c>
      <c r="AD13" s="25" t="s">
        <v>7562</v>
      </c>
      <c r="AE13" s="25" t="s">
        <v>7562</v>
      </c>
      <c r="AF13" s="25" t="b">
        <v>0</v>
      </c>
      <c r="AG13" s="39">
        <v>225000</v>
      </c>
      <c r="AH13" s="39">
        <v>0</v>
      </c>
      <c r="AI13" s="39"/>
      <c r="AJ13" s="39">
        <v>225000</v>
      </c>
      <c r="AK13" s="39">
        <v>0</v>
      </c>
      <c r="AL13" s="39">
        <v>0</v>
      </c>
      <c r="AM13" s="39">
        <v>225000</v>
      </c>
      <c r="AN13" s="39">
        <v>44100</v>
      </c>
      <c r="AO13" s="25">
        <v>1907636517</v>
      </c>
      <c r="AP13" s="39">
        <v>0</v>
      </c>
      <c r="AQ13" s="25"/>
      <c r="AR13" s="25"/>
      <c r="AS13" s="25"/>
      <c r="AT13" s="44">
        <v>45534</v>
      </c>
    </row>
    <row r="14" spans="1:46" x14ac:dyDescent="0.35">
      <c r="A14" s="25">
        <v>901158187</v>
      </c>
      <c r="B14" s="25" t="s">
        <v>3994</v>
      </c>
      <c r="C14" s="24" t="s">
        <v>14</v>
      </c>
      <c r="D14" s="24" t="s">
        <v>54</v>
      </c>
      <c r="E14" s="24" t="s">
        <v>4007</v>
      </c>
      <c r="F14" s="24" t="s">
        <v>5751</v>
      </c>
      <c r="G14" s="24" t="s">
        <v>46</v>
      </c>
      <c r="H14" s="24" t="s">
        <v>55</v>
      </c>
      <c r="I14" s="26">
        <v>44231</v>
      </c>
      <c r="J14" s="25" t="str">
        <f t="shared" si="2"/>
        <v>jueves</v>
      </c>
      <c r="K14" s="25" t="str">
        <f t="shared" si="3"/>
        <v>febrero</v>
      </c>
      <c r="L14" s="26">
        <v>45566</v>
      </c>
      <c r="M14" s="27">
        <f t="shared" si="5"/>
        <v>1335</v>
      </c>
      <c r="N14" s="23">
        <f t="shared" si="4"/>
        <v>720</v>
      </c>
      <c r="O14" s="24">
        <v>180000</v>
      </c>
      <c r="P14" s="32">
        <v>180000</v>
      </c>
      <c r="Q14" s="24" t="s">
        <v>56</v>
      </c>
      <c r="R14" s="24" t="s">
        <v>19</v>
      </c>
      <c r="S14" s="24" t="s">
        <v>20</v>
      </c>
      <c r="T14" s="24" t="s">
        <v>54</v>
      </c>
      <c r="U14" s="24" t="s">
        <v>54</v>
      </c>
      <c r="V14" s="24" t="s">
        <v>56</v>
      </c>
      <c r="W14" s="24" t="s">
        <v>3976</v>
      </c>
      <c r="X14" s="24">
        <v>0</v>
      </c>
      <c r="Y14" s="24" t="s">
        <v>21</v>
      </c>
      <c r="Z14" s="25" t="s">
        <v>7507</v>
      </c>
      <c r="AA14" s="25" t="s">
        <v>7484</v>
      </c>
      <c r="AB14" s="25" t="s">
        <v>7507</v>
      </c>
      <c r="AC14" s="25" t="s">
        <v>7514</v>
      </c>
      <c r="AD14" s="25" t="s">
        <v>7560</v>
      </c>
      <c r="AE14" s="25" t="s">
        <v>7560</v>
      </c>
      <c r="AF14" s="25" t="b">
        <v>0</v>
      </c>
      <c r="AG14" s="39">
        <v>180000</v>
      </c>
      <c r="AH14" s="39">
        <v>0</v>
      </c>
      <c r="AI14" s="39"/>
      <c r="AJ14" s="39">
        <v>180000</v>
      </c>
      <c r="AK14" s="39">
        <v>0</v>
      </c>
      <c r="AL14" s="39">
        <v>0</v>
      </c>
      <c r="AM14" s="39">
        <v>180000</v>
      </c>
      <c r="AN14" s="39">
        <v>176400</v>
      </c>
      <c r="AO14" s="25">
        <v>1221697423</v>
      </c>
      <c r="AP14" s="39">
        <v>0</v>
      </c>
      <c r="AQ14" s="25"/>
      <c r="AR14" s="25"/>
      <c r="AS14" s="25"/>
      <c r="AT14" s="44">
        <v>45534</v>
      </c>
    </row>
    <row r="15" spans="1:46" x14ac:dyDescent="0.35">
      <c r="A15" s="25">
        <v>901158187</v>
      </c>
      <c r="B15" s="25" t="s">
        <v>3994</v>
      </c>
      <c r="C15" s="24" t="s">
        <v>14</v>
      </c>
      <c r="D15" s="24" t="s">
        <v>57</v>
      </c>
      <c r="E15" s="24" t="s">
        <v>4008</v>
      </c>
      <c r="F15" s="24" t="s">
        <v>5752</v>
      </c>
      <c r="G15" s="24" t="s">
        <v>58</v>
      </c>
      <c r="H15" s="24" t="s">
        <v>55</v>
      </c>
      <c r="I15" s="26">
        <v>44231</v>
      </c>
      <c r="J15" s="25" t="str">
        <f t="shared" si="2"/>
        <v>jueves</v>
      </c>
      <c r="K15" s="25" t="str">
        <f t="shared" si="3"/>
        <v>febrero</v>
      </c>
      <c r="L15" s="26">
        <v>45566</v>
      </c>
      <c r="M15" s="27">
        <f t="shared" si="5"/>
        <v>1335</v>
      </c>
      <c r="N15" s="23">
        <f t="shared" si="4"/>
        <v>720</v>
      </c>
      <c r="O15" s="24">
        <v>180000</v>
      </c>
      <c r="P15" s="32">
        <v>180000</v>
      </c>
      <c r="Q15" s="24" t="s">
        <v>59</v>
      </c>
      <c r="R15" s="24" t="s">
        <v>19</v>
      </c>
      <c r="S15" s="24" t="s">
        <v>20</v>
      </c>
      <c r="T15" s="24" t="s">
        <v>57</v>
      </c>
      <c r="U15" s="24" t="s">
        <v>57</v>
      </c>
      <c r="V15" s="24" t="s">
        <v>59</v>
      </c>
      <c r="W15" s="24" t="s">
        <v>3976</v>
      </c>
      <c r="X15" s="24">
        <v>0</v>
      </c>
      <c r="Y15" s="24" t="s">
        <v>21</v>
      </c>
      <c r="Z15" s="25" t="s">
        <v>7507</v>
      </c>
      <c r="AA15" s="25" t="s">
        <v>7484</v>
      </c>
      <c r="AB15" s="25" t="s">
        <v>7507</v>
      </c>
      <c r="AC15" s="25" t="s">
        <v>7514</v>
      </c>
      <c r="AD15" s="25" t="s">
        <v>7560</v>
      </c>
      <c r="AE15" s="25" t="s">
        <v>7560</v>
      </c>
      <c r="AF15" s="25" t="b">
        <v>0</v>
      </c>
      <c r="AG15" s="39">
        <v>180000</v>
      </c>
      <c r="AH15" s="39">
        <v>0</v>
      </c>
      <c r="AI15" s="39"/>
      <c r="AJ15" s="39">
        <v>180000</v>
      </c>
      <c r="AK15" s="39">
        <v>0</v>
      </c>
      <c r="AL15" s="39">
        <v>0</v>
      </c>
      <c r="AM15" s="39">
        <v>180000</v>
      </c>
      <c r="AN15" s="39">
        <v>176400</v>
      </c>
      <c r="AO15" s="25">
        <v>1221716130</v>
      </c>
      <c r="AP15" s="39">
        <v>0</v>
      </c>
      <c r="AQ15" s="25"/>
      <c r="AR15" s="25"/>
      <c r="AS15" s="25"/>
      <c r="AT15" s="44">
        <v>45534</v>
      </c>
    </row>
    <row r="16" spans="1:46" x14ac:dyDescent="0.35">
      <c r="A16" s="25">
        <v>901158187</v>
      </c>
      <c r="B16" s="25" t="s">
        <v>3994</v>
      </c>
      <c r="C16" s="24" t="s">
        <v>14</v>
      </c>
      <c r="D16" s="24" t="s">
        <v>60</v>
      </c>
      <c r="E16" s="24" t="s">
        <v>4009</v>
      </c>
      <c r="F16" s="24" t="s">
        <v>5753</v>
      </c>
      <c r="G16" s="24" t="s">
        <v>61</v>
      </c>
      <c r="H16" s="24" t="s">
        <v>62</v>
      </c>
      <c r="I16" s="26">
        <v>44214</v>
      </c>
      <c r="J16" s="25" t="str">
        <f t="shared" si="2"/>
        <v>lunes</v>
      </c>
      <c r="K16" s="25" t="str">
        <f t="shared" si="3"/>
        <v>enero</v>
      </c>
      <c r="L16" s="26">
        <v>45566</v>
      </c>
      <c r="M16" s="27">
        <f t="shared" si="5"/>
        <v>1352</v>
      </c>
      <c r="N16" s="23">
        <f t="shared" si="4"/>
        <v>720</v>
      </c>
      <c r="O16" s="24">
        <v>180000</v>
      </c>
      <c r="P16" s="32">
        <v>180000</v>
      </c>
      <c r="Q16" s="24" t="s">
        <v>63</v>
      </c>
      <c r="R16" s="24" t="s">
        <v>19</v>
      </c>
      <c r="S16" s="24" t="s">
        <v>20</v>
      </c>
      <c r="T16" s="24" t="s">
        <v>60</v>
      </c>
      <c r="U16" s="24" t="s">
        <v>60</v>
      </c>
      <c r="V16" s="24" t="s">
        <v>63</v>
      </c>
      <c r="W16" s="24" t="s">
        <v>3976</v>
      </c>
      <c r="X16" s="24">
        <v>0</v>
      </c>
      <c r="Y16" s="24" t="s">
        <v>21</v>
      </c>
      <c r="Z16" s="25" t="s">
        <v>7507</v>
      </c>
      <c r="AA16" s="25" t="s">
        <v>7484</v>
      </c>
      <c r="AB16" s="25" t="s">
        <v>7507</v>
      </c>
      <c r="AC16" s="25" t="s">
        <v>7514</v>
      </c>
      <c r="AD16" s="25" t="s">
        <v>7560</v>
      </c>
      <c r="AE16" s="25" t="s">
        <v>7560</v>
      </c>
      <c r="AF16" s="25" t="b">
        <v>0</v>
      </c>
      <c r="AG16" s="39">
        <v>180000</v>
      </c>
      <c r="AH16" s="39">
        <v>0</v>
      </c>
      <c r="AI16" s="39"/>
      <c r="AJ16" s="39">
        <v>180000</v>
      </c>
      <c r="AK16" s="39">
        <v>0</v>
      </c>
      <c r="AL16" s="39">
        <v>0</v>
      </c>
      <c r="AM16" s="39">
        <v>180000</v>
      </c>
      <c r="AN16" s="39">
        <v>176400</v>
      </c>
      <c r="AO16" s="25">
        <v>1221682012</v>
      </c>
      <c r="AP16" s="39">
        <v>0</v>
      </c>
      <c r="AQ16" s="25"/>
      <c r="AR16" s="25"/>
      <c r="AS16" s="25"/>
      <c r="AT16" s="44">
        <v>45534</v>
      </c>
    </row>
    <row r="17" spans="1:46" x14ac:dyDescent="0.35">
      <c r="A17" s="25">
        <v>901158187</v>
      </c>
      <c r="B17" s="25" t="s">
        <v>3994</v>
      </c>
      <c r="C17" s="24" t="s">
        <v>14</v>
      </c>
      <c r="D17" s="24" t="s">
        <v>64</v>
      </c>
      <c r="E17" s="24" t="s">
        <v>4010</v>
      </c>
      <c r="F17" s="24" t="s">
        <v>5754</v>
      </c>
      <c r="G17" s="24" t="s">
        <v>65</v>
      </c>
      <c r="H17" s="24" t="s">
        <v>39</v>
      </c>
      <c r="I17" s="26">
        <v>44213</v>
      </c>
      <c r="J17" s="25" t="str">
        <f t="shared" si="2"/>
        <v>viernes</v>
      </c>
      <c r="K17" s="25" t="str">
        <f t="shared" si="3"/>
        <v>marzo</v>
      </c>
      <c r="L17" s="26">
        <v>45566</v>
      </c>
      <c r="M17" s="27">
        <f t="shared" si="5"/>
        <v>1306</v>
      </c>
      <c r="N17" s="23">
        <f t="shared" si="4"/>
        <v>720</v>
      </c>
      <c r="O17" s="24">
        <v>440000</v>
      </c>
      <c r="P17" s="32">
        <v>80000</v>
      </c>
      <c r="Q17" s="24" t="s">
        <v>66</v>
      </c>
      <c r="R17" s="24" t="s">
        <v>19</v>
      </c>
      <c r="S17" s="24" t="s">
        <v>20</v>
      </c>
      <c r="T17" s="24" t="s">
        <v>64</v>
      </c>
      <c r="U17" s="24" t="s">
        <v>64</v>
      </c>
      <c r="V17" s="24" t="s">
        <v>66</v>
      </c>
      <c r="W17" s="24" t="s">
        <v>3976</v>
      </c>
      <c r="X17" s="24">
        <v>0</v>
      </c>
      <c r="Y17" s="24" t="s">
        <v>21</v>
      </c>
      <c r="Z17" s="25" t="s">
        <v>7507</v>
      </c>
      <c r="AA17" s="25" t="s">
        <v>7484</v>
      </c>
      <c r="AB17" s="25" t="s">
        <v>7507</v>
      </c>
      <c r="AC17" s="25" t="s">
        <v>7514</v>
      </c>
      <c r="AD17" s="25" t="s">
        <v>7562</v>
      </c>
      <c r="AE17" s="25" t="s">
        <v>7562</v>
      </c>
      <c r="AF17" s="25" t="b">
        <v>0</v>
      </c>
      <c r="AG17" s="39">
        <v>440000</v>
      </c>
      <c r="AH17" s="39">
        <v>0</v>
      </c>
      <c r="AI17" s="39"/>
      <c r="AJ17" s="39">
        <v>440000</v>
      </c>
      <c r="AK17" s="39">
        <v>0</v>
      </c>
      <c r="AL17" s="39">
        <v>0</v>
      </c>
      <c r="AM17" s="39">
        <v>440000</v>
      </c>
      <c r="AN17" s="39">
        <v>78400</v>
      </c>
      <c r="AO17" s="25">
        <v>1907636519</v>
      </c>
      <c r="AP17" s="39">
        <v>0</v>
      </c>
      <c r="AQ17" s="25"/>
      <c r="AR17" s="25"/>
      <c r="AS17" s="25"/>
      <c r="AT17" s="44">
        <v>45534</v>
      </c>
    </row>
    <row r="18" spans="1:46" x14ac:dyDescent="0.35">
      <c r="A18" s="25">
        <v>901158187</v>
      </c>
      <c r="B18" s="25" t="s">
        <v>3994</v>
      </c>
      <c r="C18" s="24" t="s">
        <v>14</v>
      </c>
      <c r="D18" s="24" t="s">
        <v>67</v>
      </c>
      <c r="E18" s="24" t="s">
        <v>4011</v>
      </c>
      <c r="F18" s="24" t="s">
        <v>5755</v>
      </c>
      <c r="G18" s="24" t="s">
        <v>65</v>
      </c>
      <c r="H18" s="24" t="s">
        <v>68</v>
      </c>
      <c r="I18" s="26">
        <v>44629</v>
      </c>
      <c r="J18" s="25" t="str">
        <f t="shared" si="2"/>
        <v>martes</v>
      </c>
      <c r="K18" s="25" t="str">
        <f t="shared" si="3"/>
        <v>enero</v>
      </c>
      <c r="L18" s="26">
        <v>45566</v>
      </c>
      <c r="M18" s="27">
        <f t="shared" si="5"/>
        <v>1351</v>
      </c>
      <c r="N18" s="23">
        <f t="shared" si="4"/>
        <v>720</v>
      </c>
      <c r="O18" s="24">
        <v>80000</v>
      </c>
      <c r="P18" s="32">
        <v>80000</v>
      </c>
      <c r="Q18" s="24" t="s">
        <v>69</v>
      </c>
      <c r="R18" s="24" t="s">
        <v>19</v>
      </c>
      <c r="S18" s="24" t="s">
        <v>20</v>
      </c>
      <c r="T18" s="24" t="s">
        <v>67</v>
      </c>
      <c r="U18" s="24" t="s">
        <v>67</v>
      </c>
      <c r="V18" s="24" t="s">
        <v>69</v>
      </c>
      <c r="W18" s="24" t="s">
        <v>3976</v>
      </c>
      <c r="X18" s="24">
        <v>0</v>
      </c>
      <c r="Y18" s="24" t="s">
        <v>21</v>
      </c>
      <c r="Z18" s="25" t="s">
        <v>7507</v>
      </c>
      <c r="AA18" s="25" t="s">
        <v>7484</v>
      </c>
      <c r="AB18" s="25" t="s">
        <v>7507</v>
      </c>
      <c r="AC18" s="25" t="s">
        <v>7514</v>
      </c>
      <c r="AD18" s="25" t="s">
        <v>7560</v>
      </c>
      <c r="AE18" s="25" t="s">
        <v>7560</v>
      </c>
      <c r="AF18" s="25" t="b">
        <v>0</v>
      </c>
      <c r="AG18" s="39">
        <v>80000</v>
      </c>
      <c r="AH18" s="39">
        <v>0</v>
      </c>
      <c r="AI18" s="39"/>
      <c r="AJ18" s="39">
        <v>80000</v>
      </c>
      <c r="AK18" s="39">
        <v>0</v>
      </c>
      <c r="AL18" s="39">
        <v>0</v>
      </c>
      <c r="AM18" s="39">
        <v>80000</v>
      </c>
      <c r="AN18" s="39">
        <v>78400</v>
      </c>
      <c r="AO18" s="25">
        <v>1221989215</v>
      </c>
      <c r="AP18" s="39">
        <v>0</v>
      </c>
      <c r="AQ18" s="25"/>
      <c r="AR18" s="25"/>
      <c r="AS18" s="25"/>
      <c r="AT18" s="44">
        <v>45534</v>
      </c>
    </row>
    <row r="19" spans="1:46" x14ac:dyDescent="0.35">
      <c r="A19" s="25">
        <v>901158187</v>
      </c>
      <c r="B19" s="25" t="s">
        <v>3994</v>
      </c>
      <c r="C19" s="24" t="s">
        <v>14</v>
      </c>
      <c r="D19" s="24" t="s">
        <v>70</v>
      </c>
      <c r="E19" s="24" t="s">
        <v>4012</v>
      </c>
      <c r="F19" s="24" t="s">
        <v>5756</v>
      </c>
      <c r="G19" s="24" t="s">
        <v>62</v>
      </c>
      <c r="H19" s="24" t="s">
        <v>52</v>
      </c>
      <c r="I19" s="26">
        <v>44304</v>
      </c>
      <c r="J19" s="25" t="str">
        <f t="shared" si="2"/>
        <v>martes</v>
      </c>
      <c r="K19" s="25" t="str">
        <f t="shared" si="3"/>
        <v>abril</v>
      </c>
      <c r="L19" s="26">
        <v>45566</v>
      </c>
      <c r="M19" s="27">
        <f t="shared" si="5"/>
        <v>1260</v>
      </c>
      <c r="N19" s="23">
        <f t="shared" si="4"/>
        <v>720</v>
      </c>
      <c r="O19" s="24">
        <v>180000</v>
      </c>
      <c r="P19" s="32">
        <v>180000</v>
      </c>
      <c r="Q19" s="24" t="s">
        <v>71</v>
      </c>
      <c r="R19" s="24" t="s">
        <v>19</v>
      </c>
      <c r="S19" s="24" t="s">
        <v>20</v>
      </c>
      <c r="T19" s="24" t="s">
        <v>70</v>
      </c>
      <c r="U19" s="24" t="s">
        <v>70</v>
      </c>
      <c r="V19" s="24" t="s">
        <v>71</v>
      </c>
      <c r="W19" s="24" t="s">
        <v>3976</v>
      </c>
      <c r="X19" s="24">
        <v>0</v>
      </c>
      <c r="Y19" s="24" t="s">
        <v>21</v>
      </c>
      <c r="Z19" s="25" t="s">
        <v>7507</v>
      </c>
      <c r="AA19" s="25" t="s">
        <v>7484</v>
      </c>
      <c r="AB19" s="25" t="s">
        <v>7507</v>
      </c>
      <c r="AC19" s="25" t="s">
        <v>7514</v>
      </c>
      <c r="AD19" s="25" t="s">
        <v>7560</v>
      </c>
      <c r="AE19" s="25" t="s">
        <v>7560</v>
      </c>
      <c r="AF19" s="25" t="b">
        <v>0</v>
      </c>
      <c r="AG19" s="39">
        <v>180000</v>
      </c>
      <c r="AH19" s="39">
        <v>0</v>
      </c>
      <c r="AI19" s="39"/>
      <c r="AJ19" s="39">
        <v>180000</v>
      </c>
      <c r="AK19" s="39">
        <v>0</v>
      </c>
      <c r="AL19" s="39">
        <v>0</v>
      </c>
      <c r="AM19" s="39">
        <v>180000</v>
      </c>
      <c r="AN19" s="39">
        <v>176400</v>
      </c>
      <c r="AO19" s="25">
        <v>1221740174</v>
      </c>
      <c r="AP19" s="39">
        <v>0</v>
      </c>
      <c r="AQ19" s="25"/>
      <c r="AR19" s="25"/>
      <c r="AS19" s="25"/>
      <c r="AT19" s="44">
        <v>45534</v>
      </c>
    </row>
    <row r="20" spans="1:46" x14ac:dyDescent="0.35">
      <c r="A20" s="25">
        <v>901158187</v>
      </c>
      <c r="B20" s="25" t="s">
        <v>3994</v>
      </c>
      <c r="C20" s="24" t="s">
        <v>14</v>
      </c>
      <c r="D20" s="24" t="s">
        <v>72</v>
      </c>
      <c r="E20" s="24" t="s">
        <v>4013</v>
      </c>
      <c r="F20" s="24" t="s">
        <v>5757</v>
      </c>
      <c r="G20" s="24" t="s">
        <v>62</v>
      </c>
      <c r="H20" s="24" t="s">
        <v>73</v>
      </c>
      <c r="I20" s="26">
        <v>44629</v>
      </c>
      <c r="J20" s="25" t="str">
        <f t="shared" si="2"/>
        <v>miércoles</v>
      </c>
      <c r="K20" s="25" t="str">
        <f t="shared" si="3"/>
        <v>marzo</v>
      </c>
      <c r="L20" s="26">
        <v>45566</v>
      </c>
      <c r="M20" s="27">
        <f t="shared" si="5"/>
        <v>930</v>
      </c>
      <c r="N20" s="23">
        <f t="shared" si="4"/>
        <v>720</v>
      </c>
      <c r="O20" s="24">
        <v>180000</v>
      </c>
      <c r="P20" s="32">
        <v>180000</v>
      </c>
      <c r="Q20" s="24" t="s">
        <v>74</v>
      </c>
      <c r="R20" s="24" t="s">
        <v>19</v>
      </c>
      <c r="S20" s="24" t="s">
        <v>20</v>
      </c>
      <c r="T20" s="24" t="s">
        <v>72</v>
      </c>
      <c r="U20" s="24" t="s">
        <v>72</v>
      </c>
      <c r="V20" s="24" t="s">
        <v>74</v>
      </c>
      <c r="W20" s="24" t="s">
        <v>3976</v>
      </c>
      <c r="X20" s="24">
        <v>0</v>
      </c>
      <c r="Y20" s="24" t="s">
        <v>21</v>
      </c>
      <c r="Z20" s="25" t="s">
        <v>7507</v>
      </c>
      <c r="AA20" s="25" t="s">
        <v>7484</v>
      </c>
      <c r="AB20" s="25" t="s">
        <v>7507</v>
      </c>
      <c r="AC20" s="25" t="s">
        <v>7514</v>
      </c>
      <c r="AD20" s="25" t="s">
        <v>7567</v>
      </c>
      <c r="AE20" s="25" t="s">
        <v>7561</v>
      </c>
      <c r="AF20" s="25" t="b">
        <v>0</v>
      </c>
      <c r="AG20" s="39">
        <v>180000</v>
      </c>
      <c r="AH20" s="39">
        <v>0</v>
      </c>
      <c r="AI20" s="39"/>
      <c r="AJ20" s="39">
        <v>180000</v>
      </c>
      <c r="AK20" s="39">
        <v>0</v>
      </c>
      <c r="AL20" s="39">
        <v>0</v>
      </c>
      <c r="AM20" s="39">
        <v>180000</v>
      </c>
      <c r="AN20" s="39">
        <v>176400</v>
      </c>
      <c r="AO20" s="25">
        <v>1221989504</v>
      </c>
      <c r="AP20" s="39">
        <v>0</v>
      </c>
      <c r="AQ20" s="25"/>
      <c r="AR20" s="25"/>
      <c r="AS20" s="25"/>
      <c r="AT20" s="44">
        <v>45534</v>
      </c>
    </row>
    <row r="21" spans="1:46" x14ac:dyDescent="0.35">
      <c r="A21" s="25">
        <v>901158187</v>
      </c>
      <c r="B21" s="25" t="s">
        <v>3994</v>
      </c>
      <c r="C21" s="24" t="s">
        <v>14</v>
      </c>
      <c r="D21" s="24" t="s">
        <v>75</v>
      </c>
      <c r="E21" s="24" t="s">
        <v>4014</v>
      </c>
      <c r="F21" s="24" t="s">
        <v>5758</v>
      </c>
      <c r="G21" s="24" t="s">
        <v>76</v>
      </c>
      <c r="H21" s="24" t="s">
        <v>39</v>
      </c>
      <c r="I21" s="26">
        <v>44259</v>
      </c>
      <c r="J21" s="25" t="str">
        <f t="shared" si="2"/>
        <v>viernes</v>
      </c>
      <c r="K21" s="25" t="str">
        <f t="shared" si="3"/>
        <v>marzo</v>
      </c>
      <c r="L21" s="26">
        <v>45566</v>
      </c>
      <c r="M21" s="27">
        <f t="shared" si="5"/>
        <v>1306</v>
      </c>
      <c r="N21" s="23">
        <f t="shared" si="4"/>
        <v>720</v>
      </c>
      <c r="O21" s="24">
        <v>180000</v>
      </c>
      <c r="P21" s="32">
        <v>180000</v>
      </c>
      <c r="Q21" s="24" t="s">
        <v>77</v>
      </c>
      <c r="R21" s="24" t="s">
        <v>19</v>
      </c>
      <c r="S21" s="24" t="s">
        <v>20</v>
      </c>
      <c r="T21" s="24" t="s">
        <v>75</v>
      </c>
      <c r="U21" s="24" t="s">
        <v>75</v>
      </c>
      <c r="V21" s="24" t="s">
        <v>77</v>
      </c>
      <c r="W21" s="24" t="s">
        <v>3976</v>
      </c>
      <c r="X21" s="24">
        <v>0</v>
      </c>
      <c r="Y21" s="24" t="s">
        <v>21</v>
      </c>
      <c r="Z21" s="25" t="s">
        <v>7507</v>
      </c>
      <c r="AA21" s="25" t="s">
        <v>7484</v>
      </c>
      <c r="AB21" s="25" t="s">
        <v>7507</v>
      </c>
      <c r="AC21" s="25" t="s">
        <v>7514</v>
      </c>
      <c r="AD21" s="25" t="s">
        <v>7567</v>
      </c>
      <c r="AE21" s="25" t="s">
        <v>7561</v>
      </c>
      <c r="AF21" s="25" t="b">
        <v>0</v>
      </c>
      <c r="AG21" s="39">
        <v>180000</v>
      </c>
      <c r="AH21" s="39">
        <v>0</v>
      </c>
      <c r="AI21" s="39"/>
      <c r="AJ21" s="39">
        <v>180000</v>
      </c>
      <c r="AK21" s="39">
        <v>0</v>
      </c>
      <c r="AL21" s="39">
        <v>0</v>
      </c>
      <c r="AM21" s="39">
        <v>180000</v>
      </c>
      <c r="AN21" s="39">
        <v>176400</v>
      </c>
      <c r="AO21" s="25">
        <v>1221717201</v>
      </c>
      <c r="AP21" s="39">
        <v>0</v>
      </c>
      <c r="AQ21" s="25"/>
      <c r="AR21" s="25"/>
      <c r="AS21" s="25"/>
      <c r="AT21" s="44">
        <v>45534</v>
      </c>
    </row>
    <row r="22" spans="1:46" x14ac:dyDescent="0.35">
      <c r="A22" s="25">
        <v>901158187</v>
      </c>
      <c r="B22" s="25" t="s">
        <v>3994</v>
      </c>
      <c r="C22" s="24" t="s">
        <v>14</v>
      </c>
      <c r="D22" s="24" t="s">
        <v>78</v>
      </c>
      <c r="E22" s="24" t="s">
        <v>4015</v>
      </c>
      <c r="F22" s="24" t="s">
        <v>5759</v>
      </c>
      <c r="G22" s="24" t="s">
        <v>76</v>
      </c>
      <c r="H22" s="24" t="s">
        <v>55</v>
      </c>
      <c r="I22" s="26">
        <v>44232</v>
      </c>
      <c r="J22" s="25" t="str">
        <f t="shared" si="2"/>
        <v>jueves</v>
      </c>
      <c r="K22" s="25" t="str">
        <f t="shared" si="3"/>
        <v>febrero</v>
      </c>
      <c r="L22" s="26">
        <v>45566</v>
      </c>
      <c r="M22" s="27">
        <f t="shared" si="5"/>
        <v>1335</v>
      </c>
      <c r="N22" s="23">
        <f t="shared" si="4"/>
        <v>720</v>
      </c>
      <c r="O22" s="24">
        <v>80000</v>
      </c>
      <c r="P22" s="32">
        <v>80000</v>
      </c>
      <c r="Q22" s="24" t="s">
        <v>79</v>
      </c>
      <c r="R22" s="24" t="s">
        <v>19</v>
      </c>
      <c r="S22" s="24" t="s">
        <v>20</v>
      </c>
      <c r="T22" s="24" t="s">
        <v>78</v>
      </c>
      <c r="U22" s="24" t="s">
        <v>78</v>
      </c>
      <c r="V22" s="24" t="s">
        <v>79</v>
      </c>
      <c r="W22" s="24" t="s">
        <v>3976</v>
      </c>
      <c r="X22" s="24">
        <v>0</v>
      </c>
      <c r="Y22" s="24" t="s">
        <v>21</v>
      </c>
      <c r="Z22" s="25" t="s">
        <v>7507</v>
      </c>
      <c r="AA22" s="25" t="s">
        <v>7484</v>
      </c>
      <c r="AB22" s="25" t="s">
        <v>7507</v>
      </c>
      <c r="AC22" s="25" t="s">
        <v>7514</v>
      </c>
      <c r="AD22" s="25" t="s">
        <v>7567</v>
      </c>
      <c r="AE22" s="25" t="s">
        <v>7561</v>
      </c>
      <c r="AF22" s="25" t="b">
        <v>0</v>
      </c>
      <c r="AG22" s="39">
        <v>80000</v>
      </c>
      <c r="AH22" s="39">
        <v>0</v>
      </c>
      <c r="AI22" s="39"/>
      <c r="AJ22" s="39">
        <v>80000</v>
      </c>
      <c r="AK22" s="39">
        <v>0</v>
      </c>
      <c r="AL22" s="39">
        <v>0</v>
      </c>
      <c r="AM22" s="39">
        <v>80000</v>
      </c>
      <c r="AN22" s="39">
        <v>78400</v>
      </c>
      <c r="AO22" s="25">
        <v>1221716103</v>
      </c>
      <c r="AP22" s="39">
        <v>0</v>
      </c>
      <c r="AQ22" s="25"/>
      <c r="AR22" s="25"/>
      <c r="AS22" s="25"/>
      <c r="AT22" s="44">
        <v>45534</v>
      </c>
    </row>
    <row r="23" spans="1:46" x14ac:dyDescent="0.35">
      <c r="A23" s="25">
        <v>901158187</v>
      </c>
      <c r="B23" s="25" t="s">
        <v>3994</v>
      </c>
      <c r="C23" s="24" t="s">
        <v>14</v>
      </c>
      <c r="D23" s="24" t="s">
        <v>80</v>
      </c>
      <c r="E23" s="24" t="s">
        <v>4016</v>
      </c>
      <c r="F23" s="24" t="s">
        <v>5760</v>
      </c>
      <c r="G23" s="24" t="s">
        <v>76</v>
      </c>
      <c r="H23" s="24" t="s">
        <v>49</v>
      </c>
      <c r="I23" s="26">
        <v>44267</v>
      </c>
      <c r="J23" s="25" t="str">
        <f t="shared" si="2"/>
        <v>lunes</v>
      </c>
      <c r="K23" s="25" t="str">
        <f t="shared" si="3"/>
        <v>marzo</v>
      </c>
      <c r="L23" s="26">
        <v>45566</v>
      </c>
      <c r="M23" s="27">
        <f t="shared" si="5"/>
        <v>1296</v>
      </c>
      <c r="N23" s="23">
        <f t="shared" si="4"/>
        <v>720</v>
      </c>
      <c r="O23" s="24">
        <v>260000</v>
      </c>
      <c r="P23" s="32">
        <v>240577</v>
      </c>
      <c r="Q23" s="24" t="s">
        <v>81</v>
      </c>
      <c r="R23" s="24" t="s">
        <v>19</v>
      </c>
      <c r="S23" s="24" t="s">
        <v>20</v>
      </c>
      <c r="T23" s="24" t="s">
        <v>80</v>
      </c>
      <c r="U23" s="24" t="s">
        <v>80</v>
      </c>
      <c r="V23" s="24" t="s">
        <v>81</v>
      </c>
      <c r="W23" s="24" t="s">
        <v>3976</v>
      </c>
      <c r="X23" s="24">
        <v>0</v>
      </c>
      <c r="Y23" s="24" t="s">
        <v>21</v>
      </c>
      <c r="Z23" s="25" t="s">
        <v>7507</v>
      </c>
      <c r="AA23" s="25" t="s">
        <v>7484</v>
      </c>
      <c r="AB23" s="25" t="s">
        <v>7507</v>
      </c>
      <c r="AC23" s="25" t="s">
        <v>7514</v>
      </c>
      <c r="AD23" s="25" t="s">
        <v>7562</v>
      </c>
      <c r="AE23" s="25" t="s">
        <v>7562</v>
      </c>
      <c r="AF23" s="25" t="b">
        <v>0</v>
      </c>
      <c r="AG23" s="39">
        <v>19423</v>
      </c>
      <c r="AH23" s="39">
        <v>0</v>
      </c>
      <c r="AI23" s="39"/>
      <c r="AJ23" s="39">
        <v>19423</v>
      </c>
      <c r="AK23" s="39">
        <v>0</v>
      </c>
      <c r="AL23" s="39">
        <v>0</v>
      </c>
      <c r="AM23" s="39">
        <v>19423</v>
      </c>
      <c r="AN23" s="39">
        <v>235765.46</v>
      </c>
      <c r="AO23" s="25">
        <v>1222101849</v>
      </c>
      <c r="AP23" s="39">
        <v>0</v>
      </c>
      <c r="AQ23" s="25"/>
      <c r="AR23" s="25"/>
      <c r="AS23" s="25"/>
      <c r="AT23" s="44">
        <v>45534</v>
      </c>
    </row>
    <row r="24" spans="1:46" x14ac:dyDescent="0.35">
      <c r="A24" s="25">
        <v>901158187</v>
      </c>
      <c r="B24" s="25" t="s">
        <v>3994</v>
      </c>
      <c r="C24" s="24" t="s">
        <v>14</v>
      </c>
      <c r="D24" s="24" t="s">
        <v>82</v>
      </c>
      <c r="E24" s="24" t="s">
        <v>4017</v>
      </c>
      <c r="F24" s="24" t="s">
        <v>5761</v>
      </c>
      <c r="G24" s="24" t="s">
        <v>83</v>
      </c>
      <c r="H24" s="24" t="s">
        <v>84</v>
      </c>
      <c r="I24" s="26">
        <v>44267</v>
      </c>
      <c r="J24" s="25" t="str">
        <f t="shared" si="2"/>
        <v>viernes</v>
      </c>
      <c r="K24" s="25" t="str">
        <f t="shared" si="3"/>
        <v>marzo</v>
      </c>
      <c r="L24" s="26">
        <v>45566</v>
      </c>
      <c r="M24" s="27">
        <f t="shared" si="5"/>
        <v>1299</v>
      </c>
      <c r="N24" s="23">
        <f t="shared" si="4"/>
        <v>720</v>
      </c>
      <c r="O24" s="24">
        <v>180000</v>
      </c>
      <c r="P24" s="32">
        <v>180000</v>
      </c>
      <c r="Q24" s="24" t="s">
        <v>85</v>
      </c>
      <c r="R24" s="24" t="s">
        <v>19</v>
      </c>
      <c r="S24" s="24" t="s">
        <v>20</v>
      </c>
      <c r="T24" s="24" t="s">
        <v>82</v>
      </c>
      <c r="U24" s="24" t="s">
        <v>82</v>
      </c>
      <c r="V24" s="24" t="s">
        <v>85</v>
      </c>
      <c r="W24" s="24" t="s">
        <v>3976</v>
      </c>
      <c r="X24" s="24">
        <v>0</v>
      </c>
      <c r="Y24" s="24" t="s">
        <v>21</v>
      </c>
      <c r="Z24" s="25" t="s">
        <v>7507</v>
      </c>
      <c r="AA24" s="25" t="s">
        <v>7484</v>
      </c>
      <c r="AB24" s="25" t="s">
        <v>7507</v>
      </c>
      <c r="AC24" s="25" t="s">
        <v>7514</v>
      </c>
      <c r="AD24" s="25" t="s">
        <v>7560</v>
      </c>
      <c r="AE24" s="25" t="s">
        <v>7560</v>
      </c>
      <c r="AF24" s="25" t="b">
        <v>0</v>
      </c>
      <c r="AG24" s="39">
        <v>180000</v>
      </c>
      <c r="AH24" s="39">
        <v>0</v>
      </c>
      <c r="AI24" s="39"/>
      <c r="AJ24" s="39">
        <v>180000</v>
      </c>
      <c r="AK24" s="39">
        <v>0</v>
      </c>
      <c r="AL24" s="39">
        <v>0</v>
      </c>
      <c r="AM24" s="39">
        <v>180000</v>
      </c>
      <c r="AN24" s="39">
        <v>176400</v>
      </c>
      <c r="AO24" s="25">
        <v>1221720282</v>
      </c>
      <c r="AP24" s="39">
        <v>0</v>
      </c>
      <c r="AQ24" s="25"/>
      <c r="AR24" s="25"/>
      <c r="AS24" s="25"/>
      <c r="AT24" s="44">
        <v>45534</v>
      </c>
    </row>
    <row r="25" spans="1:46" x14ac:dyDescent="0.35">
      <c r="A25" s="25">
        <v>901158187</v>
      </c>
      <c r="B25" s="25" t="s">
        <v>3994</v>
      </c>
      <c r="C25" s="24" t="s">
        <v>14</v>
      </c>
      <c r="D25" s="24" t="s">
        <v>86</v>
      </c>
      <c r="E25" s="24" t="s">
        <v>4018</v>
      </c>
      <c r="F25" s="24" t="s">
        <v>5762</v>
      </c>
      <c r="G25" s="24" t="s">
        <v>87</v>
      </c>
      <c r="H25" s="24" t="s">
        <v>49</v>
      </c>
      <c r="I25" s="26">
        <v>44267</v>
      </c>
      <c r="J25" s="25" t="str">
        <f t="shared" si="2"/>
        <v>lunes</v>
      </c>
      <c r="K25" s="25" t="str">
        <f t="shared" si="3"/>
        <v>marzo</v>
      </c>
      <c r="L25" s="26">
        <v>45566</v>
      </c>
      <c r="M25" s="27">
        <f t="shared" si="5"/>
        <v>1296</v>
      </c>
      <c r="N25" s="23">
        <f t="shared" si="4"/>
        <v>720</v>
      </c>
      <c r="O25" s="24">
        <v>260000</v>
      </c>
      <c r="P25" s="32">
        <v>43006</v>
      </c>
      <c r="Q25" s="24" t="s">
        <v>88</v>
      </c>
      <c r="R25" s="24" t="s">
        <v>19</v>
      </c>
      <c r="S25" s="24" t="s">
        <v>20</v>
      </c>
      <c r="T25" s="24" t="s">
        <v>86</v>
      </c>
      <c r="U25" s="24" t="s">
        <v>86</v>
      </c>
      <c r="V25" s="24" t="s">
        <v>88</v>
      </c>
      <c r="W25" s="24" t="s">
        <v>3976</v>
      </c>
      <c r="X25" s="24">
        <v>0</v>
      </c>
      <c r="Y25" s="24" t="s">
        <v>21</v>
      </c>
      <c r="Z25" s="25" t="s">
        <v>7507</v>
      </c>
      <c r="AA25" s="25" t="s">
        <v>7484</v>
      </c>
      <c r="AB25" s="25" t="s">
        <v>7507</v>
      </c>
      <c r="AC25" s="25" t="s">
        <v>7514</v>
      </c>
      <c r="AD25" s="25" t="s">
        <v>7562</v>
      </c>
      <c r="AE25" s="25" t="s">
        <v>7562</v>
      </c>
      <c r="AF25" s="25" t="b">
        <v>0</v>
      </c>
      <c r="AG25" s="39">
        <v>216994</v>
      </c>
      <c r="AH25" s="39">
        <v>0</v>
      </c>
      <c r="AI25" s="39"/>
      <c r="AJ25" s="39">
        <v>216994</v>
      </c>
      <c r="AK25" s="39">
        <v>0</v>
      </c>
      <c r="AL25" s="39">
        <v>0</v>
      </c>
      <c r="AM25" s="39">
        <v>216994</v>
      </c>
      <c r="AN25" s="39">
        <v>43006</v>
      </c>
      <c r="AO25" s="25">
        <v>1222101885</v>
      </c>
      <c r="AP25" s="39">
        <v>0</v>
      </c>
      <c r="AQ25" s="25"/>
      <c r="AR25" s="25"/>
      <c r="AS25" s="25"/>
      <c r="AT25" s="44">
        <v>45534</v>
      </c>
    </row>
    <row r="26" spans="1:46" x14ac:dyDescent="0.35">
      <c r="A26" s="25">
        <v>901158187</v>
      </c>
      <c r="B26" s="25" t="s">
        <v>3994</v>
      </c>
      <c r="C26" s="24" t="s">
        <v>14</v>
      </c>
      <c r="D26" s="24" t="s">
        <v>89</v>
      </c>
      <c r="E26" s="24" t="s">
        <v>4019</v>
      </c>
      <c r="F26" s="24" t="s">
        <v>5763</v>
      </c>
      <c r="G26" s="24" t="s">
        <v>90</v>
      </c>
      <c r="H26" s="24" t="s">
        <v>91</v>
      </c>
      <c r="I26" s="26">
        <v>44244</v>
      </c>
      <c r="J26" s="25" t="str">
        <f t="shared" si="2"/>
        <v>miércoles</v>
      </c>
      <c r="K26" s="25" t="str">
        <f t="shared" si="3"/>
        <v>febrero</v>
      </c>
      <c r="L26" s="26">
        <v>45566</v>
      </c>
      <c r="M26" s="27">
        <f t="shared" si="5"/>
        <v>1322</v>
      </c>
      <c r="N26" s="23">
        <f t="shared" si="4"/>
        <v>720</v>
      </c>
      <c r="O26" s="24">
        <v>80000</v>
      </c>
      <c r="P26" s="32">
        <v>80000</v>
      </c>
      <c r="Q26" s="24" t="s">
        <v>92</v>
      </c>
      <c r="R26" s="24" t="s">
        <v>19</v>
      </c>
      <c r="S26" s="24" t="s">
        <v>20</v>
      </c>
      <c r="T26" s="24" t="s">
        <v>89</v>
      </c>
      <c r="U26" s="24" t="s">
        <v>89</v>
      </c>
      <c r="V26" s="24" t="s">
        <v>92</v>
      </c>
      <c r="W26" s="24" t="s">
        <v>3976</v>
      </c>
      <c r="X26" s="24">
        <v>0</v>
      </c>
      <c r="Y26" s="24" t="s">
        <v>21</v>
      </c>
      <c r="Z26" s="25" t="s">
        <v>7507</v>
      </c>
      <c r="AA26" s="25" t="s">
        <v>7484</v>
      </c>
      <c r="AB26" s="25" t="s">
        <v>7507</v>
      </c>
      <c r="AC26" s="25" t="s">
        <v>7514</v>
      </c>
      <c r="AD26" s="25" t="s">
        <v>7560</v>
      </c>
      <c r="AE26" s="25" t="s">
        <v>7560</v>
      </c>
      <c r="AF26" s="25" t="b">
        <v>0</v>
      </c>
      <c r="AG26" s="39">
        <v>80000</v>
      </c>
      <c r="AH26" s="39">
        <v>0</v>
      </c>
      <c r="AI26" s="39"/>
      <c r="AJ26" s="39">
        <v>80000</v>
      </c>
      <c r="AK26" s="39">
        <v>0</v>
      </c>
      <c r="AL26" s="39">
        <v>0</v>
      </c>
      <c r="AM26" s="39">
        <v>80000</v>
      </c>
      <c r="AN26" s="39">
        <v>78400</v>
      </c>
      <c r="AO26" s="25">
        <v>1221716080</v>
      </c>
      <c r="AP26" s="39">
        <v>0</v>
      </c>
      <c r="AQ26" s="25"/>
      <c r="AR26" s="25"/>
      <c r="AS26" s="25"/>
      <c r="AT26" s="44">
        <v>45534</v>
      </c>
    </row>
    <row r="27" spans="1:46" x14ac:dyDescent="0.35">
      <c r="A27" s="25">
        <v>901158187</v>
      </c>
      <c r="B27" s="25" t="s">
        <v>3994</v>
      </c>
      <c r="C27" s="24" t="s">
        <v>14</v>
      </c>
      <c r="D27" s="24" t="s">
        <v>93</v>
      </c>
      <c r="E27" s="24" t="s">
        <v>4020</v>
      </c>
      <c r="F27" s="24" t="s">
        <v>5764</v>
      </c>
      <c r="G27" s="24" t="s">
        <v>90</v>
      </c>
      <c r="H27" s="24" t="s">
        <v>84</v>
      </c>
      <c r="I27" s="26">
        <v>44267</v>
      </c>
      <c r="J27" s="25" t="str">
        <f t="shared" si="2"/>
        <v>viernes</v>
      </c>
      <c r="K27" s="25" t="str">
        <f t="shared" si="3"/>
        <v>marzo</v>
      </c>
      <c r="L27" s="26">
        <v>45566</v>
      </c>
      <c r="M27" s="27">
        <f t="shared" si="5"/>
        <v>1299</v>
      </c>
      <c r="N27" s="23">
        <f t="shared" si="4"/>
        <v>720</v>
      </c>
      <c r="O27" s="24">
        <v>80000</v>
      </c>
      <c r="P27" s="32">
        <v>80000</v>
      </c>
      <c r="Q27" s="24" t="s">
        <v>94</v>
      </c>
      <c r="R27" s="24" t="s">
        <v>19</v>
      </c>
      <c r="S27" s="24" t="s">
        <v>20</v>
      </c>
      <c r="T27" s="24" t="s">
        <v>93</v>
      </c>
      <c r="U27" s="24" t="s">
        <v>93</v>
      </c>
      <c r="V27" s="24" t="s">
        <v>94</v>
      </c>
      <c r="W27" s="24" t="s">
        <v>3976</v>
      </c>
      <c r="X27" s="24">
        <v>0</v>
      </c>
      <c r="Y27" s="24" t="s">
        <v>21</v>
      </c>
      <c r="Z27" s="25" t="s">
        <v>7507</v>
      </c>
      <c r="AA27" s="25" t="s">
        <v>7484</v>
      </c>
      <c r="AB27" s="25" t="s">
        <v>7507</v>
      </c>
      <c r="AC27" s="25" t="s">
        <v>7514</v>
      </c>
      <c r="AD27" s="25" t="s">
        <v>7560</v>
      </c>
      <c r="AE27" s="25" t="s">
        <v>7560</v>
      </c>
      <c r="AF27" s="25" t="b">
        <v>0</v>
      </c>
      <c r="AG27" s="39">
        <v>80000</v>
      </c>
      <c r="AH27" s="39">
        <v>0</v>
      </c>
      <c r="AI27" s="39"/>
      <c r="AJ27" s="39">
        <v>80000</v>
      </c>
      <c r="AK27" s="39">
        <v>0</v>
      </c>
      <c r="AL27" s="39">
        <v>0</v>
      </c>
      <c r="AM27" s="39">
        <v>80000</v>
      </c>
      <c r="AN27" s="39">
        <v>78400</v>
      </c>
      <c r="AO27" s="25">
        <v>1221720005</v>
      </c>
      <c r="AP27" s="39">
        <v>0</v>
      </c>
      <c r="AQ27" s="25"/>
      <c r="AR27" s="25"/>
      <c r="AS27" s="25"/>
      <c r="AT27" s="44">
        <v>45534</v>
      </c>
    </row>
    <row r="28" spans="1:46" x14ac:dyDescent="0.35">
      <c r="A28" s="25">
        <v>901158187</v>
      </c>
      <c r="B28" s="25" t="s">
        <v>3994</v>
      </c>
      <c r="C28" s="24" t="s">
        <v>14</v>
      </c>
      <c r="D28" s="24" t="s">
        <v>95</v>
      </c>
      <c r="E28" s="24" t="s">
        <v>4021</v>
      </c>
      <c r="F28" s="24" t="s">
        <v>5765</v>
      </c>
      <c r="G28" s="24" t="s">
        <v>17</v>
      </c>
      <c r="H28" s="24" t="s">
        <v>52</v>
      </c>
      <c r="I28" s="26">
        <v>44275</v>
      </c>
      <c r="J28" s="25" t="str">
        <f t="shared" si="2"/>
        <v>martes</v>
      </c>
      <c r="K28" s="25" t="str">
        <f t="shared" si="3"/>
        <v>abril</v>
      </c>
      <c r="L28" s="26">
        <v>45566</v>
      </c>
      <c r="M28" s="27">
        <f t="shared" si="5"/>
        <v>1260</v>
      </c>
      <c r="N28" s="23">
        <f t="shared" si="4"/>
        <v>720</v>
      </c>
      <c r="O28" s="24">
        <v>36994</v>
      </c>
      <c r="P28" s="32">
        <v>36994</v>
      </c>
      <c r="Q28" s="24" t="s">
        <v>96</v>
      </c>
      <c r="R28" s="24" t="s">
        <v>19</v>
      </c>
      <c r="S28" s="24" t="s">
        <v>20</v>
      </c>
      <c r="T28" s="24" t="s">
        <v>95</v>
      </c>
      <c r="U28" s="24" t="s">
        <v>95</v>
      </c>
      <c r="V28" s="24" t="s">
        <v>96</v>
      </c>
      <c r="W28" s="24" t="s">
        <v>3976</v>
      </c>
      <c r="X28" s="24">
        <v>0</v>
      </c>
      <c r="Y28" s="24" t="s">
        <v>21</v>
      </c>
      <c r="Z28" s="25" t="s">
        <v>7507</v>
      </c>
      <c r="AA28" s="25" t="s">
        <v>7484</v>
      </c>
      <c r="AB28" s="25" t="s">
        <v>7507</v>
      </c>
      <c r="AC28" s="25" t="s">
        <v>7514</v>
      </c>
      <c r="AD28" s="25" t="s">
        <v>7568</v>
      </c>
      <c r="AE28" s="25" t="s">
        <v>7563</v>
      </c>
      <c r="AF28" s="25" t="e">
        <v>#N/A</v>
      </c>
      <c r="AG28" s="39">
        <v>36994</v>
      </c>
      <c r="AH28" s="39">
        <v>0</v>
      </c>
      <c r="AI28" s="39"/>
      <c r="AJ28" s="39">
        <v>36994</v>
      </c>
      <c r="AK28" s="39">
        <v>0</v>
      </c>
      <c r="AL28" s="39">
        <v>0</v>
      </c>
      <c r="AM28" s="39">
        <v>36994</v>
      </c>
      <c r="AN28" s="39">
        <v>36254</v>
      </c>
      <c r="AO28" s="25">
        <v>1221728908</v>
      </c>
      <c r="AP28" s="39">
        <v>0</v>
      </c>
      <c r="AQ28" s="25"/>
      <c r="AR28" s="25"/>
      <c r="AS28" s="25"/>
      <c r="AT28" s="44">
        <v>45534</v>
      </c>
    </row>
    <row r="29" spans="1:46" x14ac:dyDescent="0.35">
      <c r="A29" s="25">
        <v>901158187</v>
      </c>
      <c r="B29" s="25" t="s">
        <v>3994</v>
      </c>
      <c r="C29" s="24" t="s">
        <v>14</v>
      </c>
      <c r="D29" s="24" t="s">
        <v>97</v>
      </c>
      <c r="E29" s="24" t="s">
        <v>4022</v>
      </c>
      <c r="F29" s="24" t="s">
        <v>5766</v>
      </c>
      <c r="G29" s="24" t="s">
        <v>17</v>
      </c>
      <c r="H29" s="24" t="s">
        <v>52</v>
      </c>
      <c r="I29" s="26">
        <v>44275</v>
      </c>
      <c r="J29" s="25" t="str">
        <f t="shared" si="2"/>
        <v>martes</v>
      </c>
      <c r="K29" s="25" t="str">
        <f t="shared" si="3"/>
        <v>abril</v>
      </c>
      <c r="L29" s="26">
        <v>45566</v>
      </c>
      <c r="M29" s="27">
        <f t="shared" si="5"/>
        <v>1260</v>
      </c>
      <c r="N29" s="23">
        <f t="shared" si="4"/>
        <v>720</v>
      </c>
      <c r="O29" s="24">
        <v>36994</v>
      </c>
      <c r="P29" s="32">
        <v>36994</v>
      </c>
      <c r="Q29" s="24" t="s">
        <v>98</v>
      </c>
      <c r="R29" s="24" t="s">
        <v>19</v>
      </c>
      <c r="S29" s="24" t="s">
        <v>20</v>
      </c>
      <c r="T29" s="24" t="s">
        <v>97</v>
      </c>
      <c r="U29" s="24" t="s">
        <v>97</v>
      </c>
      <c r="V29" s="24" t="s">
        <v>98</v>
      </c>
      <c r="W29" s="24" t="s">
        <v>3976</v>
      </c>
      <c r="X29" s="24">
        <v>0</v>
      </c>
      <c r="Y29" s="24" t="s">
        <v>21</v>
      </c>
      <c r="Z29" s="25" t="s">
        <v>7507</v>
      </c>
      <c r="AA29" s="25" t="s">
        <v>7484</v>
      </c>
      <c r="AB29" s="25" t="s">
        <v>7507</v>
      </c>
      <c r="AC29" s="25" t="s">
        <v>7514</v>
      </c>
      <c r="AD29" s="25" t="s">
        <v>7567</v>
      </c>
      <c r="AE29" s="25" t="s">
        <v>7561</v>
      </c>
      <c r="AF29" s="25" t="e">
        <v>#N/A</v>
      </c>
      <c r="AG29" s="39">
        <v>36994</v>
      </c>
      <c r="AH29" s="39">
        <v>0</v>
      </c>
      <c r="AI29" s="39"/>
      <c r="AJ29" s="39">
        <v>36994</v>
      </c>
      <c r="AK29" s="39">
        <v>0</v>
      </c>
      <c r="AL29" s="39">
        <v>0</v>
      </c>
      <c r="AM29" s="39">
        <v>36994</v>
      </c>
      <c r="AN29" s="39">
        <v>36254</v>
      </c>
      <c r="AO29" s="25">
        <v>1221728909</v>
      </c>
      <c r="AP29" s="39">
        <v>0</v>
      </c>
      <c r="AQ29" s="25"/>
      <c r="AR29" s="25"/>
      <c r="AS29" s="25"/>
      <c r="AT29" s="44">
        <v>45534</v>
      </c>
    </row>
    <row r="30" spans="1:46" x14ac:dyDescent="0.35">
      <c r="A30" s="25">
        <v>901158187</v>
      </c>
      <c r="B30" s="25" t="s">
        <v>3994</v>
      </c>
      <c r="C30" s="24" t="s">
        <v>14</v>
      </c>
      <c r="D30" s="24" t="s">
        <v>99</v>
      </c>
      <c r="E30" s="24" t="s">
        <v>4023</v>
      </c>
      <c r="F30" s="24" t="s">
        <v>5767</v>
      </c>
      <c r="G30" s="24" t="s">
        <v>17</v>
      </c>
      <c r="H30" s="24" t="s">
        <v>100</v>
      </c>
      <c r="I30" s="26">
        <v>44246</v>
      </c>
      <c r="J30" s="25" t="str">
        <f t="shared" si="2"/>
        <v>lunes</v>
      </c>
      <c r="K30" s="25" t="str">
        <f t="shared" si="3"/>
        <v>febrero</v>
      </c>
      <c r="L30" s="26">
        <v>45566</v>
      </c>
      <c r="M30" s="27">
        <f t="shared" si="5"/>
        <v>1317</v>
      </c>
      <c r="N30" s="23">
        <f t="shared" si="4"/>
        <v>720</v>
      </c>
      <c r="O30" s="24">
        <v>36994</v>
      </c>
      <c r="P30" s="32">
        <v>36994</v>
      </c>
      <c r="Q30" s="24" t="s">
        <v>101</v>
      </c>
      <c r="R30" s="24" t="s">
        <v>19</v>
      </c>
      <c r="S30" s="24" t="s">
        <v>20</v>
      </c>
      <c r="T30" s="24" t="s">
        <v>99</v>
      </c>
      <c r="U30" s="24" t="s">
        <v>99</v>
      </c>
      <c r="V30" s="24" t="s">
        <v>101</v>
      </c>
      <c r="W30" s="24" t="s">
        <v>3976</v>
      </c>
      <c r="X30" s="24">
        <v>0</v>
      </c>
      <c r="Y30" s="24" t="s">
        <v>21</v>
      </c>
      <c r="Z30" s="25" t="s">
        <v>7507</v>
      </c>
      <c r="AA30" s="25" t="s">
        <v>7484</v>
      </c>
      <c r="AB30" s="25" t="s">
        <v>7507</v>
      </c>
      <c r="AC30" s="25" t="s">
        <v>7514</v>
      </c>
      <c r="AD30" s="25" t="s">
        <v>7567</v>
      </c>
      <c r="AE30" s="25" t="s">
        <v>7561</v>
      </c>
      <c r="AF30" s="25" t="b">
        <v>0</v>
      </c>
      <c r="AG30" s="39">
        <v>36994</v>
      </c>
      <c r="AH30" s="39">
        <v>0</v>
      </c>
      <c r="AI30" s="39"/>
      <c r="AJ30" s="39">
        <v>36994</v>
      </c>
      <c r="AK30" s="39">
        <v>0</v>
      </c>
      <c r="AL30" s="39">
        <v>0</v>
      </c>
      <c r="AM30" s="39">
        <v>36994</v>
      </c>
      <c r="AN30" s="39">
        <v>36254</v>
      </c>
      <c r="AO30" s="25">
        <v>1221704456</v>
      </c>
      <c r="AP30" s="39">
        <v>0</v>
      </c>
      <c r="AQ30" s="25"/>
      <c r="AR30" s="25"/>
      <c r="AS30" s="25"/>
      <c r="AT30" s="44">
        <v>45534</v>
      </c>
    </row>
    <row r="31" spans="1:46" x14ac:dyDescent="0.35">
      <c r="A31" s="25">
        <v>901158187</v>
      </c>
      <c r="B31" s="25" t="s">
        <v>3994</v>
      </c>
      <c r="C31" s="24" t="s">
        <v>14</v>
      </c>
      <c r="D31" s="24" t="s">
        <v>102</v>
      </c>
      <c r="E31" s="24" t="s">
        <v>4024</v>
      </c>
      <c r="F31" s="24" t="s">
        <v>5768</v>
      </c>
      <c r="G31" s="24" t="s">
        <v>17</v>
      </c>
      <c r="H31" s="24" t="s">
        <v>100</v>
      </c>
      <c r="I31" s="26">
        <v>44246</v>
      </c>
      <c r="J31" s="25" t="str">
        <f t="shared" si="2"/>
        <v>lunes</v>
      </c>
      <c r="K31" s="25" t="str">
        <f t="shared" si="3"/>
        <v>febrero</v>
      </c>
      <c r="L31" s="26">
        <v>45566</v>
      </c>
      <c r="M31" s="27">
        <f t="shared" si="5"/>
        <v>1317</v>
      </c>
      <c r="N31" s="23">
        <f t="shared" si="4"/>
        <v>720</v>
      </c>
      <c r="O31" s="24">
        <v>36994</v>
      </c>
      <c r="P31" s="32">
        <v>36994</v>
      </c>
      <c r="Q31" s="24" t="s">
        <v>103</v>
      </c>
      <c r="R31" s="24" t="s">
        <v>19</v>
      </c>
      <c r="S31" s="24" t="s">
        <v>20</v>
      </c>
      <c r="T31" s="24" t="s">
        <v>102</v>
      </c>
      <c r="U31" s="24" t="s">
        <v>102</v>
      </c>
      <c r="V31" s="24" t="s">
        <v>103</v>
      </c>
      <c r="W31" s="24" t="s">
        <v>3976</v>
      </c>
      <c r="X31" s="24">
        <v>0</v>
      </c>
      <c r="Y31" s="24" t="s">
        <v>21</v>
      </c>
      <c r="Z31" s="25" t="s">
        <v>7507</v>
      </c>
      <c r="AA31" s="25" t="s">
        <v>7484</v>
      </c>
      <c r="AB31" s="25" t="s">
        <v>7507</v>
      </c>
      <c r="AC31" s="25" t="s">
        <v>7514</v>
      </c>
      <c r="AD31" s="25" t="s">
        <v>7567</v>
      </c>
      <c r="AE31" s="25" t="s">
        <v>7561</v>
      </c>
      <c r="AF31" s="25" t="b">
        <v>0</v>
      </c>
      <c r="AG31" s="39">
        <v>36994</v>
      </c>
      <c r="AH31" s="39">
        <v>0</v>
      </c>
      <c r="AI31" s="39"/>
      <c r="AJ31" s="39">
        <v>36994</v>
      </c>
      <c r="AK31" s="39">
        <v>0</v>
      </c>
      <c r="AL31" s="39">
        <v>0</v>
      </c>
      <c r="AM31" s="39">
        <v>36994</v>
      </c>
      <c r="AN31" s="39">
        <v>36254</v>
      </c>
      <c r="AO31" s="25">
        <v>1221704201</v>
      </c>
      <c r="AP31" s="39">
        <v>0</v>
      </c>
      <c r="AQ31" s="25"/>
      <c r="AR31" s="25"/>
      <c r="AS31" s="25"/>
      <c r="AT31" s="44">
        <v>45534</v>
      </c>
    </row>
    <row r="32" spans="1:46" x14ac:dyDescent="0.35">
      <c r="A32" s="25">
        <v>901158187</v>
      </c>
      <c r="B32" s="25" t="s">
        <v>3994</v>
      </c>
      <c r="C32" s="24" t="s">
        <v>14</v>
      </c>
      <c r="D32" s="24" t="s">
        <v>104</v>
      </c>
      <c r="E32" s="24" t="s">
        <v>4025</v>
      </c>
      <c r="F32" s="24" t="s">
        <v>5769</v>
      </c>
      <c r="G32" s="24" t="s">
        <v>17</v>
      </c>
      <c r="H32" s="24" t="s">
        <v>84</v>
      </c>
      <c r="I32" s="26">
        <v>44263</v>
      </c>
      <c r="J32" s="25" t="str">
        <f t="shared" si="2"/>
        <v>viernes</v>
      </c>
      <c r="K32" s="25" t="str">
        <f t="shared" si="3"/>
        <v>marzo</v>
      </c>
      <c r="L32" s="26">
        <v>45566</v>
      </c>
      <c r="M32" s="27">
        <f t="shared" si="5"/>
        <v>1299</v>
      </c>
      <c r="N32" s="23">
        <f t="shared" si="4"/>
        <v>720</v>
      </c>
      <c r="O32" s="24">
        <v>180000</v>
      </c>
      <c r="P32" s="32">
        <v>80577</v>
      </c>
      <c r="Q32" s="24" t="s">
        <v>105</v>
      </c>
      <c r="R32" s="24" t="s">
        <v>19</v>
      </c>
      <c r="S32" s="24" t="s">
        <v>20</v>
      </c>
      <c r="T32" s="24" t="s">
        <v>104</v>
      </c>
      <c r="U32" s="24" t="s">
        <v>104</v>
      </c>
      <c r="V32" s="24" t="s">
        <v>105</v>
      </c>
      <c r="W32" s="24" t="s">
        <v>3976</v>
      </c>
      <c r="X32" s="24">
        <v>0</v>
      </c>
      <c r="Y32" s="24" t="s">
        <v>21</v>
      </c>
      <c r="Z32" s="25" t="s">
        <v>7507</v>
      </c>
      <c r="AA32" s="25" t="s">
        <v>7484</v>
      </c>
      <c r="AB32" s="25" t="s">
        <v>7507</v>
      </c>
      <c r="AC32" s="25" t="s">
        <v>7514</v>
      </c>
      <c r="AD32" s="25" t="s">
        <v>7562</v>
      </c>
      <c r="AE32" s="25" t="s">
        <v>7562</v>
      </c>
      <c r="AF32" s="25" t="b">
        <v>0</v>
      </c>
      <c r="AG32" s="39">
        <v>99423</v>
      </c>
      <c r="AH32" s="39">
        <v>0</v>
      </c>
      <c r="AI32" s="39"/>
      <c r="AJ32" s="39">
        <v>99423</v>
      </c>
      <c r="AK32" s="39">
        <v>0</v>
      </c>
      <c r="AL32" s="39">
        <v>0</v>
      </c>
      <c r="AM32" s="39">
        <v>99423</v>
      </c>
      <c r="AN32" s="39">
        <v>80577</v>
      </c>
      <c r="AO32" s="25">
        <v>1222101862</v>
      </c>
      <c r="AP32" s="39">
        <v>0</v>
      </c>
      <c r="AQ32" s="25"/>
      <c r="AR32" s="25"/>
      <c r="AS32" s="25"/>
      <c r="AT32" s="44">
        <v>45534</v>
      </c>
    </row>
    <row r="33" spans="1:46" x14ac:dyDescent="0.35">
      <c r="A33" s="25">
        <v>901158187</v>
      </c>
      <c r="B33" s="25" t="s">
        <v>3994</v>
      </c>
      <c r="C33" s="24" t="s">
        <v>14</v>
      </c>
      <c r="D33" s="24" t="s">
        <v>106</v>
      </c>
      <c r="E33" s="24" t="s">
        <v>4026</v>
      </c>
      <c r="F33" s="24" t="s">
        <v>5770</v>
      </c>
      <c r="G33" s="24" t="s">
        <v>107</v>
      </c>
      <c r="H33" s="24" t="s">
        <v>52</v>
      </c>
      <c r="I33" s="26">
        <v>44275</v>
      </c>
      <c r="J33" s="25" t="str">
        <f t="shared" si="2"/>
        <v>martes</v>
      </c>
      <c r="K33" s="25" t="str">
        <f t="shared" si="3"/>
        <v>abril</v>
      </c>
      <c r="L33" s="26">
        <v>45566</v>
      </c>
      <c r="M33" s="27">
        <f t="shared" si="5"/>
        <v>1260</v>
      </c>
      <c r="N33" s="23">
        <f t="shared" si="4"/>
        <v>720</v>
      </c>
      <c r="O33" s="24">
        <v>36994</v>
      </c>
      <c r="P33" s="32">
        <v>36994</v>
      </c>
      <c r="Q33" s="24" t="s">
        <v>108</v>
      </c>
      <c r="R33" s="24" t="s">
        <v>19</v>
      </c>
      <c r="S33" s="24" t="s">
        <v>20</v>
      </c>
      <c r="T33" s="24" t="s">
        <v>106</v>
      </c>
      <c r="U33" s="24" t="s">
        <v>106</v>
      </c>
      <c r="V33" s="24" t="s">
        <v>108</v>
      </c>
      <c r="W33" s="24" t="s">
        <v>3976</v>
      </c>
      <c r="X33" s="24">
        <v>0</v>
      </c>
      <c r="Y33" s="24" t="s">
        <v>21</v>
      </c>
      <c r="Z33" s="25" t="s">
        <v>7507</v>
      </c>
      <c r="AA33" s="25" t="s">
        <v>7484</v>
      </c>
      <c r="AB33" s="25" t="s">
        <v>7507</v>
      </c>
      <c r="AC33" s="25" t="s">
        <v>7514</v>
      </c>
      <c r="AD33" s="25" t="s">
        <v>7560</v>
      </c>
      <c r="AE33" s="25" t="s">
        <v>7560</v>
      </c>
      <c r="AF33" s="25" t="e">
        <v>#N/A</v>
      </c>
      <c r="AG33" s="39">
        <v>36994</v>
      </c>
      <c r="AH33" s="39">
        <v>0</v>
      </c>
      <c r="AI33" s="39"/>
      <c r="AJ33" s="39">
        <v>36994</v>
      </c>
      <c r="AK33" s="39">
        <v>0</v>
      </c>
      <c r="AL33" s="39">
        <v>0</v>
      </c>
      <c r="AM33" s="39">
        <v>36994</v>
      </c>
      <c r="AN33" s="39">
        <v>36254</v>
      </c>
      <c r="AO33" s="25">
        <v>1221728886</v>
      </c>
      <c r="AP33" s="39">
        <v>0</v>
      </c>
      <c r="AQ33" s="25"/>
      <c r="AR33" s="25"/>
      <c r="AS33" s="25"/>
      <c r="AT33" s="44">
        <v>45534</v>
      </c>
    </row>
    <row r="34" spans="1:46" x14ac:dyDescent="0.35">
      <c r="A34" s="25">
        <v>901158187</v>
      </c>
      <c r="B34" s="25" t="s">
        <v>3994</v>
      </c>
      <c r="C34" s="24" t="s">
        <v>14</v>
      </c>
      <c r="D34" s="24" t="s">
        <v>109</v>
      </c>
      <c r="E34" s="24" t="s">
        <v>4027</v>
      </c>
      <c r="F34" s="24" t="s">
        <v>5771</v>
      </c>
      <c r="G34" s="24" t="s">
        <v>107</v>
      </c>
      <c r="H34" s="24" t="s">
        <v>52</v>
      </c>
      <c r="I34" s="26">
        <v>44275</v>
      </c>
      <c r="J34" s="25" t="str">
        <f t="shared" si="2"/>
        <v>martes</v>
      </c>
      <c r="K34" s="25" t="str">
        <f t="shared" si="3"/>
        <v>abril</v>
      </c>
      <c r="L34" s="26">
        <v>45566</v>
      </c>
      <c r="M34" s="27">
        <f t="shared" si="5"/>
        <v>1260</v>
      </c>
      <c r="N34" s="23">
        <f t="shared" si="4"/>
        <v>720</v>
      </c>
      <c r="O34" s="24">
        <v>36994</v>
      </c>
      <c r="P34" s="32">
        <v>36994</v>
      </c>
      <c r="Q34" s="24" t="s">
        <v>110</v>
      </c>
      <c r="R34" s="24" t="s">
        <v>19</v>
      </c>
      <c r="S34" s="24" t="s">
        <v>20</v>
      </c>
      <c r="T34" s="24" t="s">
        <v>109</v>
      </c>
      <c r="U34" s="24" t="s">
        <v>109</v>
      </c>
      <c r="V34" s="24" t="s">
        <v>110</v>
      </c>
      <c r="W34" s="24" t="s">
        <v>3976</v>
      </c>
      <c r="X34" s="24">
        <v>0</v>
      </c>
      <c r="Y34" s="24" t="s">
        <v>21</v>
      </c>
      <c r="Z34" s="25" t="s">
        <v>7507</v>
      </c>
      <c r="AA34" s="25" t="s">
        <v>7484</v>
      </c>
      <c r="AB34" s="25" t="s">
        <v>7507</v>
      </c>
      <c r="AC34" s="25" t="s">
        <v>7514</v>
      </c>
      <c r="AD34" s="25" t="s">
        <v>7568</v>
      </c>
      <c r="AE34" s="25" t="s">
        <v>7563</v>
      </c>
      <c r="AF34" s="25" t="e">
        <v>#N/A</v>
      </c>
      <c r="AG34" s="39">
        <v>36994</v>
      </c>
      <c r="AH34" s="39">
        <v>0</v>
      </c>
      <c r="AI34" s="39"/>
      <c r="AJ34" s="39">
        <v>36994</v>
      </c>
      <c r="AK34" s="39">
        <v>0</v>
      </c>
      <c r="AL34" s="39">
        <v>0</v>
      </c>
      <c r="AM34" s="39">
        <v>36994</v>
      </c>
      <c r="AN34" s="39">
        <v>36254</v>
      </c>
      <c r="AO34" s="25">
        <v>1221728887</v>
      </c>
      <c r="AP34" s="39">
        <v>0</v>
      </c>
      <c r="AQ34" s="25"/>
      <c r="AR34" s="25"/>
      <c r="AS34" s="25"/>
      <c r="AT34" s="44">
        <v>45534</v>
      </c>
    </row>
    <row r="35" spans="1:46" x14ac:dyDescent="0.35">
      <c r="A35" s="25">
        <v>901158187</v>
      </c>
      <c r="B35" s="25" t="s">
        <v>3994</v>
      </c>
      <c r="C35" s="24" t="s">
        <v>14</v>
      </c>
      <c r="D35" s="24" t="s">
        <v>111</v>
      </c>
      <c r="E35" s="24" t="s">
        <v>4028</v>
      </c>
      <c r="F35" s="24" t="s">
        <v>5772</v>
      </c>
      <c r="G35" s="24" t="s">
        <v>107</v>
      </c>
      <c r="H35" s="24" t="s">
        <v>100</v>
      </c>
      <c r="I35" s="26">
        <v>44246</v>
      </c>
      <c r="J35" s="25" t="str">
        <f t="shared" si="2"/>
        <v>lunes</v>
      </c>
      <c r="K35" s="25" t="str">
        <f t="shared" si="3"/>
        <v>febrero</v>
      </c>
      <c r="L35" s="26">
        <v>45566</v>
      </c>
      <c r="M35" s="27">
        <f t="shared" si="5"/>
        <v>1317</v>
      </c>
      <c r="N35" s="23">
        <f t="shared" si="4"/>
        <v>720</v>
      </c>
      <c r="O35" s="24">
        <v>36994</v>
      </c>
      <c r="P35" s="32">
        <v>36994</v>
      </c>
      <c r="Q35" s="24" t="s">
        <v>112</v>
      </c>
      <c r="R35" s="24" t="s">
        <v>19</v>
      </c>
      <c r="S35" s="24" t="s">
        <v>20</v>
      </c>
      <c r="T35" s="24" t="s">
        <v>111</v>
      </c>
      <c r="U35" s="24" t="s">
        <v>111</v>
      </c>
      <c r="V35" s="24" t="s">
        <v>112</v>
      </c>
      <c r="W35" s="24" t="s">
        <v>3976</v>
      </c>
      <c r="X35" s="24">
        <v>0</v>
      </c>
      <c r="Y35" s="24" t="s">
        <v>21</v>
      </c>
      <c r="Z35" s="25" t="s">
        <v>7507</v>
      </c>
      <c r="AA35" s="25" t="s">
        <v>7484</v>
      </c>
      <c r="AB35" s="25" t="s">
        <v>7507</v>
      </c>
      <c r="AC35" s="25" t="s">
        <v>7514</v>
      </c>
      <c r="AD35" s="25" t="s">
        <v>7562</v>
      </c>
      <c r="AE35" s="25" t="s">
        <v>7562</v>
      </c>
      <c r="AF35" s="25" t="e">
        <v>#N/A</v>
      </c>
      <c r="AG35" s="39">
        <v>36994</v>
      </c>
      <c r="AH35" s="39">
        <v>0</v>
      </c>
      <c r="AI35" s="39"/>
      <c r="AJ35" s="39">
        <v>36994</v>
      </c>
      <c r="AK35" s="39">
        <v>0</v>
      </c>
      <c r="AL35" s="39">
        <v>0</v>
      </c>
      <c r="AM35" s="39">
        <v>36994</v>
      </c>
      <c r="AN35" s="39">
        <v>36254</v>
      </c>
      <c r="AO35" s="25">
        <v>1221704163</v>
      </c>
      <c r="AP35" s="39">
        <v>0</v>
      </c>
      <c r="AQ35" s="25"/>
      <c r="AR35" s="25"/>
      <c r="AS35" s="25"/>
      <c r="AT35" s="44">
        <v>45534</v>
      </c>
    </row>
    <row r="36" spans="1:46" x14ac:dyDescent="0.35">
      <c r="A36" s="25">
        <v>901158187</v>
      </c>
      <c r="B36" s="25" t="s">
        <v>3994</v>
      </c>
      <c r="C36" s="24" t="s">
        <v>14</v>
      </c>
      <c r="D36" s="24" t="s">
        <v>113</v>
      </c>
      <c r="E36" s="24" t="s">
        <v>4029</v>
      </c>
      <c r="F36" s="24" t="s">
        <v>5773</v>
      </c>
      <c r="G36" s="24" t="s">
        <v>107</v>
      </c>
      <c r="H36" s="24" t="s">
        <v>100</v>
      </c>
      <c r="I36" s="26">
        <v>44246</v>
      </c>
      <c r="J36" s="25" t="str">
        <f t="shared" si="2"/>
        <v>lunes</v>
      </c>
      <c r="K36" s="25" t="str">
        <f t="shared" si="3"/>
        <v>febrero</v>
      </c>
      <c r="L36" s="26">
        <v>45566</v>
      </c>
      <c r="M36" s="27">
        <f t="shared" si="5"/>
        <v>1317</v>
      </c>
      <c r="N36" s="23">
        <f t="shared" si="4"/>
        <v>720</v>
      </c>
      <c r="O36" s="24">
        <v>36994</v>
      </c>
      <c r="P36" s="32">
        <v>36994</v>
      </c>
      <c r="Q36" s="24" t="s">
        <v>114</v>
      </c>
      <c r="R36" s="24" t="s">
        <v>19</v>
      </c>
      <c r="S36" s="24" t="s">
        <v>20</v>
      </c>
      <c r="T36" s="24" t="s">
        <v>113</v>
      </c>
      <c r="U36" s="24" t="s">
        <v>113</v>
      </c>
      <c r="V36" s="24" t="s">
        <v>114</v>
      </c>
      <c r="W36" s="24" t="s">
        <v>3976</v>
      </c>
      <c r="X36" s="24">
        <v>0</v>
      </c>
      <c r="Y36" s="24" t="s">
        <v>21</v>
      </c>
      <c r="Z36" s="25" t="s">
        <v>7507</v>
      </c>
      <c r="AA36" s="25" t="s">
        <v>7484</v>
      </c>
      <c r="AB36" s="25" t="s">
        <v>7507</v>
      </c>
      <c r="AC36" s="25" t="s">
        <v>7514</v>
      </c>
      <c r="AD36" s="25" t="s">
        <v>7568</v>
      </c>
      <c r="AE36" s="25" t="s">
        <v>7563</v>
      </c>
      <c r="AF36" s="25" t="e">
        <v>#N/A</v>
      </c>
      <c r="AG36" s="39">
        <v>36994</v>
      </c>
      <c r="AH36" s="39">
        <v>0</v>
      </c>
      <c r="AI36" s="39"/>
      <c r="AJ36" s="39">
        <v>36994</v>
      </c>
      <c r="AK36" s="39">
        <v>0</v>
      </c>
      <c r="AL36" s="39">
        <v>0</v>
      </c>
      <c r="AM36" s="39">
        <v>36994</v>
      </c>
      <c r="AN36" s="39">
        <v>36254</v>
      </c>
      <c r="AO36" s="25">
        <v>1221704169</v>
      </c>
      <c r="AP36" s="39">
        <v>0</v>
      </c>
      <c r="AQ36" s="25"/>
      <c r="AR36" s="25"/>
      <c r="AS36" s="25"/>
      <c r="AT36" s="44">
        <v>45534</v>
      </c>
    </row>
    <row r="37" spans="1:46" x14ac:dyDescent="0.35">
      <c r="A37" s="25">
        <v>901158187</v>
      </c>
      <c r="B37" s="25" t="s">
        <v>3994</v>
      </c>
      <c r="C37" s="24" t="s">
        <v>14</v>
      </c>
      <c r="D37" s="24" t="s">
        <v>115</v>
      </c>
      <c r="E37" s="24" t="s">
        <v>4030</v>
      </c>
      <c r="F37" s="24" t="s">
        <v>5774</v>
      </c>
      <c r="G37" s="24" t="s">
        <v>107</v>
      </c>
      <c r="H37" s="24" t="s">
        <v>100</v>
      </c>
      <c r="I37" s="26">
        <v>44246</v>
      </c>
      <c r="J37" s="25" t="str">
        <f t="shared" si="2"/>
        <v>lunes</v>
      </c>
      <c r="K37" s="25" t="str">
        <f t="shared" si="3"/>
        <v>febrero</v>
      </c>
      <c r="L37" s="26">
        <v>45566</v>
      </c>
      <c r="M37" s="27">
        <f t="shared" si="5"/>
        <v>1317</v>
      </c>
      <c r="N37" s="23">
        <f t="shared" si="4"/>
        <v>720</v>
      </c>
      <c r="O37" s="24">
        <v>36994</v>
      </c>
      <c r="P37" s="32">
        <v>36994</v>
      </c>
      <c r="Q37" s="24" t="s">
        <v>116</v>
      </c>
      <c r="R37" s="24" t="s">
        <v>19</v>
      </c>
      <c r="S37" s="24" t="s">
        <v>20</v>
      </c>
      <c r="T37" s="24" t="s">
        <v>115</v>
      </c>
      <c r="U37" s="24" t="s">
        <v>115</v>
      </c>
      <c r="V37" s="24" t="s">
        <v>116</v>
      </c>
      <c r="W37" s="24" t="s">
        <v>3976</v>
      </c>
      <c r="X37" s="24">
        <v>0</v>
      </c>
      <c r="Y37" s="24" t="s">
        <v>21</v>
      </c>
      <c r="Z37" s="25" t="s">
        <v>7507</v>
      </c>
      <c r="AA37" s="25" t="s">
        <v>7484</v>
      </c>
      <c r="AB37" s="25" t="s">
        <v>7507</v>
      </c>
      <c r="AC37" s="25" t="s">
        <v>7514</v>
      </c>
      <c r="AD37" s="25" t="s">
        <v>7567</v>
      </c>
      <c r="AE37" s="25" t="s">
        <v>7561</v>
      </c>
      <c r="AF37" s="25" t="e">
        <v>#N/A</v>
      </c>
      <c r="AG37" s="39">
        <v>36994</v>
      </c>
      <c r="AH37" s="39">
        <v>0</v>
      </c>
      <c r="AI37" s="39"/>
      <c r="AJ37" s="39">
        <v>36994</v>
      </c>
      <c r="AK37" s="39">
        <v>0</v>
      </c>
      <c r="AL37" s="39">
        <v>0</v>
      </c>
      <c r="AM37" s="39">
        <v>36994</v>
      </c>
      <c r="AN37" s="39">
        <v>36254</v>
      </c>
      <c r="AO37" s="25">
        <v>1221704223</v>
      </c>
      <c r="AP37" s="39">
        <v>0</v>
      </c>
      <c r="AQ37" s="25"/>
      <c r="AR37" s="25"/>
      <c r="AS37" s="25"/>
      <c r="AT37" s="44">
        <v>45534</v>
      </c>
    </row>
    <row r="38" spans="1:46" x14ac:dyDescent="0.35">
      <c r="A38" s="25">
        <v>901158187</v>
      </c>
      <c r="B38" s="25" t="s">
        <v>3994</v>
      </c>
      <c r="C38" s="24" t="s">
        <v>14</v>
      </c>
      <c r="D38" s="24" t="s">
        <v>117</v>
      </c>
      <c r="E38" s="24" t="s">
        <v>4031</v>
      </c>
      <c r="F38" s="24" t="s">
        <v>5775</v>
      </c>
      <c r="G38" s="24" t="s">
        <v>107</v>
      </c>
      <c r="H38" s="24" t="s">
        <v>52</v>
      </c>
      <c r="I38" s="26">
        <v>44275</v>
      </c>
      <c r="J38" s="25" t="str">
        <f t="shared" si="2"/>
        <v>martes</v>
      </c>
      <c r="K38" s="25" t="str">
        <f t="shared" si="3"/>
        <v>abril</v>
      </c>
      <c r="L38" s="26">
        <v>45566</v>
      </c>
      <c r="M38" s="27">
        <f t="shared" si="5"/>
        <v>1260</v>
      </c>
      <c r="N38" s="23">
        <f t="shared" si="4"/>
        <v>720</v>
      </c>
      <c r="O38" s="24">
        <v>36994</v>
      </c>
      <c r="P38" s="32">
        <v>36994</v>
      </c>
      <c r="Q38" s="24" t="s">
        <v>118</v>
      </c>
      <c r="R38" s="24" t="s">
        <v>19</v>
      </c>
      <c r="S38" s="24" t="s">
        <v>20</v>
      </c>
      <c r="T38" s="24" t="s">
        <v>117</v>
      </c>
      <c r="U38" s="24" t="s">
        <v>117</v>
      </c>
      <c r="V38" s="24" t="s">
        <v>118</v>
      </c>
      <c r="W38" s="24" t="s">
        <v>3976</v>
      </c>
      <c r="X38" s="24">
        <v>0</v>
      </c>
      <c r="Y38" s="24" t="s">
        <v>21</v>
      </c>
      <c r="Z38" s="25" t="s">
        <v>7507</v>
      </c>
      <c r="AA38" s="25" t="s">
        <v>7484</v>
      </c>
      <c r="AB38" s="25" t="s">
        <v>7507</v>
      </c>
      <c r="AC38" s="25" t="s">
        <v>7514</v>
      </c>
      <c r="AD38" s="25" t="s">
        <v>7567</v>
      </c>
      <c r="AE38" s="25" t="s">
        <v>7561</v>
      </c>
      <c r="AF38" s="25" t="e">
        <v>#N/A</v>
      </c>
      <c r="AG38" s="39">
        <v>36994</v>
      </c>
      <c r="AH38" s="39">
        <v>0</v>
      </c>
      <c r="AI38" s="39"/>
      <c r="AJ38" s="39">
        <v>36994</v>
      </c>
      <c r="AK38" s="39">
        <v>0</v>
      </c>
      <c r="AL38" s="39">
        <v>0</v>
      </c>
      <c r="AM38" s="39">
        <v>36994</v>
      </c>
      <c r="AN38" s="39">
        <v>36254</v>
      </c>
      <c r="AO38" s="25">
        <v>1221728896</v>
      </c>
      <c r="AP38" s="39">
        <v>0</v>
      </c>
      <c r="AQ38" s="25"/>
      <c r="AR38" s="25"/>
      <c r="AS38" s="25"/>
      <c r="AT38" s="44">
        <v>45534</v>
      </c>
    </row>
    <row r="39" spans="1:46" x14ac:dyDescent="0.35">
      <c r="A39" s="25">
        <v>901158187</v>
      </c>
      <c r="B39" s="25" t="s">
        <v>3994</v>
      </c>
      <c r="C39" s="24" t="s">
        <v>14</v>
      </c>
      <c r="D39" s="24" t="s">
        <v>119</v>
      </c>
      <c r="E39" s="24" t="s">
        <v>4032</v>
      </c>
      <c r="F39" s="24" t="s">
        <v>5776</v>
      </c>
      <c r="G39" s="24" t="s">
        <v>107</v>
      </c>
      <c r="H39" s="24" t="s">
        <v>52</v>
      </c>
      <c r="I39" s="26">
        <v>44275</v>
      </c>
      <c r="J39" s="25" t="str">
        <f t="shared" si="2"/>
        <v>martes</v>
      </c>
      <c r="K39" s="25" t="str">
        <f t="shared" si="3"/>
        <v>abril</v>
      </c>
      <c r="L39" s="26">
        <v>45566</v>
      </c>
      <c r="M39" s="27">
        <f t="shared" si="5"/>
        <v>1260</v>
      </c>
      <c r="N39" s="23">
        <f t="shared" si="4"/>
        <v>720</v>
      </c>
      <c r="O39" s="24">
        <v>36994</v>
      </c>
      <c r="P39" s="32">
        <v>36994</v>
      </c>
      <c r="Q39" s="24" t="s">
        <v>120</v>
      </c>
      <c r="R39" s="24" t="s">
        <v>19</v>
      </c>
      <c r="S39" s="24" t="s">
        <v>20</v>
      </c>
      <c r="T39" s="24" t="s">
        <v>119</v>
      </c>
      <c r="U39" s="24" t="s">
        <v>119</v>
      </c>
      <c r="V39" s="24" t="s">
        <v>120</v>
      </c>
      <c r="W39" s="24" t="s">
        <v>3976</v>
      </c>
      <c r="X39" s="24">
        <v>0</v>
      </c>
      <c r="Y39" s="24" t="s">
        <v>21</v>
      </c>
      <c r="Z39" s="25" t="s">
        <v>7507</v>
      </c>
      <c r="AA39" s="25" t="s">
        <v>7484</v>
      </c>
      <c r="AB39" s="25" t="s">
        <v>7507</v>
      </c>
      <c r="AC39" s="25" t="s">
        <v>7514</v>
      </c>
      <c r="AD39" s="25" t="s">
        <v>7567</v>
      </c>
      <c r="AE39" s="25" t="s">
        <v>7561</v>
      </c>
      <c r="AF39" s="25" t="e">
        <v>#N/A</v>
      </c>
      <c r="AG39" s="39">
        <v>36994</v>
      </c>
      <c r="AH39" s="39">
        <v>0</v>
      </c>
      <c r="AI39" s="39"/>
      <c r="AJ39" s="39">
        <v>36994</v>
      </c>
      <c r="AK39" s="39">
        <v>0</v>
      </c>
      <c r="AL39" s="39">
        <v>0</v>
      </c>
      <c r="AM39" s="39">
        <v>36994</v>
      </c>
      <c r="AN39" s="39">
        <v>36254</v>
      </c>
      <c r="AO39" s="25">
        <v>1221728897</v>
      </c>
      <c r="AP39" s="39">
        <v>0</v>
      </c>
      <c r="AQ39" s="25"/>
      <c r="AR39" s="25"/>
      <c r="AS39" s="25"/>
      <c r="AT39" s="44">
        <v>45534</v>
      </c>
    </row>
    <row r="40" spans="1:46" x14ac:dyDescent="0.35">
      <c r="A40" s="25">
        <v>901158187</v>
      </c>
      <c r="B40" s="25" t="s">
        <v>3994</v>
      </c>
      <c r="C40" s="24" t="s">
        <v>14</v>
      </c>
      <c r="D40" s="24" t="s">
        <v>121</v>
      </c>
      <c r="E40" s="24" t="s">
        <v>4033</v>
      </c>
      <c r="F40" s="24" t="s">
        <v>5777</v>
      </c>
      <c r="G40" s="24" t="s">
        <v>107</v>
      </c>
      <c r="H40" s="24" t="s">
        <v>100</v>
      </c>
      <c r="I40" s="26">
        <v>44246</v>
      </c>
      <c r="J40" s="25" t="str">
        <f t="shared" si="2"/>
        <v>lunes</v>
      </c>
      <c r="K40" s="25" t="str">
        <f t="shared" si="3"/>
        <v>febrero</v>
      </c>
      <c r="L40" s="26">
        <v>45566</v>
      </c>
      <c r="M40" s="27">
        <f t="shared" si="5"/>
        <v>1317</v>
      </c>
      <c r="N40" s="23">
        <f t="shared" si="4"/>
        <v>720</v>
      </c>
      <c r="O40" s="24">
        <v>36994</v>
      </c>
      <c r="P40" s="32">
        <v>36994</v>
      </c>
      <c r="Q40" s="24" t="s">
        <v>122</v>
      </c>
      <c r="R40" s="24" t="s">
        <v>19</v>
      </c>
      <c r="S40" s="24" t="s">
        <v>20</v>
      </c>
      <c r="T40" s="24" t="s">
        <v>121</v>
      </c>
      <c r="U40" s="24" t="s">
        <v>121</v>
      </c>
      <c r="V40" s="24" t="s">
        <v>122</v>
      </c>
      <c r="W40" s="24" t="s">
        <v>3976</v>
      </c>
      <c r="X40" s="24">
        <v>0</v>
      </c>
      <c r="Y40" s="24" t="s">
        <v>21</v>
      </c>
      <c r="Z40" s="25" t="s">
        <v>7507</v>
      </c>
      <c r="AA40" s="25" t="s">
        <v>7484</v>
      </c>
      <c r="AB40" s="25" t="s">
        <v>7507</v>
      </c>
      <c r="AC40" s="25" t="s">
        <v>7514</v>
      </c>
      <c r="AD40" s="25" t="s">
        <v>7568</v>
      </c>
      <c r="AE40" s="25" t="s">
        <v>7563</v>
      </c>
      <c r="AF40" s="25" t="e">
        <v>#N/A</v>
      </c>
      <c r="AG40" s="39">
        <v>36994</v>
      </c>
      <c r="AH40" s="39">
        <v>0</v>
      </c>
      <c r="AI40" s="39"/>
      <c r="AJ40" s="39">
        <v>36994</v>
      </c>
      <c r="AK40" s="39">
        <v>0</v>
      </c>
      <c r="AL40" s="39">
        <v>0</v>
      </c>
      <c r="AM40" s="39">
        <v>36994</v>
      </c>
      <c r="AN40" s="39">
        <v>36254</v>
      </c>
      <c r="AO40" s="25">
        <v>1221704492</v>
      </c>
      <c r="AP40" s="39">
        <v>0</v>
      </c>
      <c r="AQ40" s="25"/>
      <c r="AR40" s="25"/>
      <c r="AS40" s="25"/>
      <c r="AT40" s="44">
        <v>45534</v>
      </c>
    </row>
    <row r="41" spans="1:46" x14ac:dyDescent="0.35">
      <c r="A41" s="25">
        <v>901158187</v>
      </c>
      <c r="B41" s="25" t="s">
        <v>3994</v>
      </c>
      <c r="C41" s="24" t="s">
        <v>14</v>
      </c>
      <c r="D41" s="24" t="s">
        <v>123</v>
      </c>
      <c r="E41" s="24" t="s">
        <v>4034</v>
      </c>
      <c r="F41" s="24" t="s">
        <v>5778</v>
      </c>
      <c r="G41" s="24" t="s">
        <v>107</v>
      </c>
      <c r="H41" s="24" t="s">
        <v>100</v>
      </c>
      <c r="I41" s="26">
        <v>44246</v>
      </c>
      <c r="J41" s="25" t="str">
        <f t="shared" si="2"/>
        <v>lunes</v>
      </c>
      <c r="K41" s="25" t="str">
        <f t="shared" si="3"/>
        <v>febrero</v>
      </c>
      <c r="L41" s="26">
        <v>45566</v>
      </c>
      <c r="M41" s="27">
        <f t="shared" si="5"/>
        <v>1317</v>
      </c>
      <c r="N41" s="23">
        <f t="shared" si="4"/>
        <v>720</v>
      </c>
      <c r="O41" s="24">
        <v>36994</v>
      </c>
      <c r="P41" s="32">
        <v>36994</v>
      </c>
      <c r="Q41" s="24" t="s">
        <v>124</v>
      </c>
      <c r="R41" s="24" t="s">
        <v>19</v>
      </c>
      <c r="S41" s="24" t="s">
        <v>20</v>
      </c>
      <c r="T41" s="24" t="s">
        <v>123</v>
      </c>
      <c r="U41" s="24" t="s">
        <v>123</v>
      </c>
      <c r="V41" s="24" t="s">
        <v>124</v>
      </c>
      <c r="W41" s="24" t="s">
        <v>3976</v>
      </c>
      <c r="X41" s="24">
        <v>0</v>
      </c>
      <c r="Y41" s="24" t="s">
        <v>21</v>
      </c>
      <c r="Z41" s="25" t="s">
        <v>7507</v>
      </c>
      <c r="AA41" s="25" t="s">
        <v>7484</v>
      </c>
      <c r="AB41" s="25" t="s">
        <v>7507</v>
      </c>
      <c r="AC41" s="25" t="s">
        <v>7514</v>
      </c>
      <c r="AD41" s="25" t="s">
        <v>7568</v>
      </c>
      <c r="AE41" s="25" t="s">
        <v>7563</v>
      </c>
      <c r="AF41" s="25" t="e">
        <v>#N/A</v>
      </c>
      <c r="AG41" s="39">
        <v>36994</v>
      </c>
      <c r="AH41" s="39">
        <v>0</v>
      </c>
      <c r="AI41" s="39"/>
      <c r="AJ41" s="39">
        <v>36994</v>
      </c>
      <c r="AK41" s="39">
        <v>0</v>
      </c>
      <c r="AL41" s="39">
        <v>0</v>
      </c>
      <c r="AM41" s="39">
        <v>36994</v>
      </c>
      <c r="AN41" s="39">
        <v>36254</v>
      </c>
      <c r="AO41" s="25">
        <v>1221704493</v>
      </c>
      <c r="AP41" s="39">
        <v>0</v>
      </c>
      <c r="AQ41" s="25"/>
      <c r="AR41" s="25"/>
      <c r="AS41" s="25"/>
      <c r="AT41" s="44">
        <v>45534</v>
      </c>
    </row>
    <row r="42" spans="1:46" x14ac:dyDescent="0.35">
      <c r="A42" s="25">
        <v>901158187</v>
      </c>
      <c r="B42" s="25" t="s">
        <v>3994</v>
      </c>
      <c r="C42" s="24" t="s">
        <v>14</v>
      </c>
      <c r="D42" s="24" t="s">
        <v>125</v>
      </c>
      <c r="E42" s="24" t="s">
        <v>4035</v>
      </c>
      <c r="F42" s="24" t="s">
        <v>5779</v>
      </c>
      <c r="G42" s="24" t="s">
        <v>107</v>
      </c>
      <c r="H42" s="24" t="s">
        <v>52</v>
      </c>
      <c r="I42" s="26">
        <v>44305</v>
      </c>
      <c r="J42" s="25" t="str">
        <f t="shared" si="2"/>
        <v>martes</v>
      </c>
      <c r="K42" s="25" t="str">
        <f t="shared" si="3"/>
        <v>abril</v>
      </c>
      <c r="L42" s="26">
        <v>45566</v>
      </c>
      <c r="M42" s="27">
        <f t="shared" si="5"/>
        <v>1260</v>
      </c>
      <c r="N42" s="23">
        <f t="shared" si="4"/>
        <v>720</v>
      </c>
      <c r="O42" s="24">
        <v>36994</v>
      </c>
      <c r="P42" s="32">
        <v>36994</v>
      </c>
      <c r="Q42" s="24" t="s">
        <v>126</v>
      </c>
      <c r="R42" s="24" t="s">
        <v>19</v>
      </c>
      <c r="S42" s="24" t="s">
        <v>20</v>
      </c>
      <c r="T42" s="24" t="s">
        <v>125</v>
      </c>
      <c r="U42" s="24" t="s">
        <v>125</v>
      </c>
      <c r="V42" s="24" t="s">
        <v>126</v>
      </c>
      <c r="W42" s="24" t="s">
        <v>3976</v>
      </c>
      <c r="X42" s="24">
        <v>0</v>
      </c>
      <c r="Y42" s="24" t="s">
        <v>21</v>
      </c>
      <c r="Z42" s="25" t="s">
        <v>7507</v>
      </c>
      <c r="AA42" s="25" t="s">
        <v>7484</v>
      </c>
      <c r="AB42" s="25" t="s">
        <v>7507</v>
      </c>
      <c r="AC42" s="25" t="s">
        <v>7514</v>
      </c>
      <c r="AD42" s="25" t="s">
        <v>7567</v>
      </c>
      <c r="AE42" s="25" t="s">
        <v>7561</v>
      </c>
      <c r="AF42" s="25" t="e">
        <v>#N/A</v>
      </c>
      <c r="AG42" s="39">
        <v>36994</v>
      </c>
      <c r="AH42" s="39">
        <v>0</v>
      </c>
      <c r="AI42" s="39"/>
      <c r="AJ42" s="39">
        <v>36994</v>
      </c>
      <c r="AK42" s="39">
        <v>0</v>
      </c>
      <c r="AL42" s="39">
        <v>0</v>
      </c>
      <c r="AM42" s="39">
        <v>36994</v>
      </c>
      <c r="AN42" s="39">
        <v>36254</v>
      </c>
      <c r="AO42" s="25">
        <v>1221741497</v>
      </c>
      <c r="AP42" s="39">
        <v>0</v>
      </c>
      <c r="AQ42" s="25"/>
      <c r="AR42" s="25"/>
      <c r="AS42" s="25"/>
      <c r="AT42" s="44">
        <v>45534</v>
      </c>
    </row>
    <row r="43" spans="1:46" x14ac:dyDescent="0.35">
      <c r="A43" s="25">
        <v>901158187</v>
      </c>
      <c r="B43" s="25" t="s">
        <v>3994</v>
      </c>
      <c r="C43" s="24" t="s">
        <v>14</v>
      </c>
      <c r="D43" s="24" t="s">
        <v>127</v>
      </c>
      <c r="E43" s="24" t="s">
        <v>4036</v>
      </c>
      <c r="F43" s="24" t="s">
        <v>5780</v>
      </c>
      <c r="G43" s="24" t="s">
        <v>107</v>
      </c>
      <c r="H43" s="24" t="s">
        <v>52</v>
      </c>
      <c r="I43" s="26">
        <v>44275</v>
      </c>
      <c r="J43" s="25" t="str">
        <f t="shared" si="2"/>
        <v>martes</v>
      </c>
      <c r="K43" s="25" t="str">
        <f t="shared" si="3"/>
        <v>abril</v>
      </c>
      <c r="L43" s="26">
        <v>45566</v>
      </c>
      <c r="M43" s="27">
        <f t="shared" si="5"/>
        <v>1260</v>
      </c>
      <c r="N43" s="23">
        <f t="shared" si="4"/>
        <v>720</v>
      </c>
      <c r="O43" s="24">
        <v>36994</v>
      </c>
      <c r="P43" s="32">
        <v>36994</v>
      </c>
      <c r="Q43" s="24" t="s">
        <v>128</v>
      </c>
      <c r="R43" s="24" t="s">
        <v>19</v>
      </c>
      <c r="S43" s="24" t="s">
        <v>20</v>
      </c>
      <c r="T43" s="24" t="s">
        <v>127</v>
      </c>
      <c r="U43" s="24" t="s">
        <v>127</v>
      </c>
      <c r="V43" s="24" t="s">
        <v>128</v>
      </c>
      <c r="W43" s="24" t="s">
        <v>3976</v>
      </c>
      <c r="X43" s="24">
        <v>0</v>
      </c>
      <c r="Y43" s="24" t="s">
        <v>21</v>
      </c>
      <c r="Z43" s="25" t="s">
        <v>7507</v>
      </c>
      <c r="AA43" s="25" t="s">
        <v>7484</v>
      </c>
      <c r="AB43" s="25" t="s">
        <v>7507</v>
      </c>
      <c r="AC43" s="25" t="s">
        <v>7514</v>
      </c>
      <c r="AD43" s="25" t="s">
        <v>7567</v>
      </c>
      <c r="AE43" s="25" t="s">
        <v>7561</v>
      </c>
      <c r="AF43" s="25" t="e">
        <v>#N/A</v>
      </c>
      <c r="AG43" s="39">
        <v>36994</v>
      </c>
      <c r="AH43" s="39">
        <v>0</v>
      </c>
      <c r="AI43" s="39"/>
      <c r="AJ43" s="39">
        <v>36994</v>
      </c>
      <c r="AK43" s="39">
        <v>0</v>
      </c>
      <c r="AL43" s="39">
        <v>0</v>
      </c>
      <c r="AM43" s="39">
        <v>36994</v>
      </c>
      <c r="AN43" s="39">
        <v>36254</v>
      </c>
      <c r="AO43" s="25">
        <v>1221728901</v>
      </c>
      <c r="AP43" s="39">
        <v>0</v>
      </c>
      <c r="AQ43" s="25"/>
      <c r="AR43" s="25"/>
      <c r="AS43" s="25"/>
      <c r="AT43" s="44">
        <v>45534</v>
      </c>
    </row>
    <row r="44" spans="1:46" x14ac:dyDescent="0.35">
      <c r="A44" s="25">
        <v>901158187</v>
      </c>
      <c r="B44" s="25" t="s">
        <v>3994</v>
      </c>
      <c r="C44" s="24" t="s">
        <v>14</v>
      </c>
      <c r="D44" s="24" t="s">
        <v>129</v>
      </c>
      <c r="E44" s="24" t="s">
        <v>4037</v>
      </c>
      <c r="F44" s="24" t="s">
        <v>5781</v>
      </c>
      <c r="G44" s="24" t="s">
        <v>107</v>
      </c>
      <c r="H44" s="24" t="s">
        <v>52</v>
      </c>
      <c r="I44" s="26">
        <v>44275</v>
      </c>
      <c r="J44" s="25" t="str">
        <f t="shared" si="2"/>
        <v>martes</v>
      </c>
      <c r="K44" s="25" t="str">
        <f t="shared" si="3"/>
        <v>abril</v>
      </c>
      <c r="L44" s="26">
        <v>45566</v>
      </c>
      <c r="M44" s="27">
        <f t="shared" si="5"/>
        <v>1260</v>
      </c>
      <c r="N44" s="23">
        <f t="shared" si="4"/>
        <v>720</v>
      </c>
      <c r="O44" s="24">
        <v>36994</v>
      </c>
      <c r="P44" s="32">
        <v>36994</v>
      </c>
      <c r="Q44" s="24" t="s">
        <v>130</v>
      </c>
      <c r="R44" s="24" t="s">
        <v>19</v>
      </c>
      <c r="S44" s="24" t="s">
        <v>20</v>
      </c>
      <c r="T44" s="24" t="s">
        <v>129</v>
      </c>
      <c r="U44" s="24" t="s">
        <v>129</v>
      </c>
      <c r="V44" s="24" t="s">
        <v>130</v>
      </c>
      <c r="W44" s="24" t="s">
        <v>3976</v>
      </c>
      <c r="X44" s="24">
        <v>0</v>
      </c>
      <c r="Y44" s="24" t="s">
        <v>21</v>
      </c>
      <c r="Z44" s="25" t="s">
        <v>7507</v>
      </c>
      <c r="AA44" s="25" t="s">
        <v>7484</v>
      </c>
      <c r="AB44" s="25" t="s">
        <v>7507</v>
      </c>
      <c r="AC44" s="25" t="s">
        <v>7514</v>
      </c>
      <c r="AD44" s="25" t="s">
        <v>7567</v>
      </c>
      <c r="AE44" s="25" t="s">
        <v>7561</v>
      </c>
      <c r="AF44" s="25" t="e">
        <v>#N/A</v>
      </c>
      <c r="AG44" s="39">
        <v>36994</v>
      </c>
      <c r="AH44" s="39">
        <v>0</v>
      </c>
      <c r="AI44" s="39"/>
      <c r="AJ44" s="39">
        <v>36994</v>
      </c>
      <c r="AK44" s="39">
        <v>0</v>
      </c>
      <c r="AL44" s="39">
        <v>0</v>
      </c>
      <c r="AM44" s="39">
        <v>36994</v>
      </c>
      <c r="AN44" s="39">
        <v>36254</v>
      </c>
      <c r="AO44" s="25">
        <v>1221728902</v>
      </c>
      <c r="AP44" s="39">
        <v>0</v>
      </c>
      <c r="AQ44" s="25"/>
      <c r="AR44" s="25"/>
      <c r="AS44" s="25"/>
      <c r="AT44" s="44">
        <v>45534</v>
      </c>
    </row>
    <row r="45" spans="1:46" x14ac:dyDescent="0.35">
      <c r="A45" s="25">
        <v>901158187</v>
      </c>
      <c r="B45" s="25" t="s">
        <v>3994</v>
      </c>
      <c r="C45" s="24" t="s">
        <v>14</v>
      </c>
      <c r="D45" s="24" t="s">
        <v>131</v>
      </c>
      <c r="E45" s="24" t="s">
        <v>4038</v>
      </c>
      <c r="F45" s="24" t="s">
        <v>5782</v>
      </c>
      <c r="G45" s="24" t="s">
        <v>107</v>
      </c>
      <c r="H45" s="24" t="s">
        <v>52</v>
      </c>
      <c r="I45" s="26">
        <v>44275</v>
      </c>
      <c r="J45" s="25" t="str">
        <f t="shared" si="2"/>
        <v>martes</v>
      </c>
      <c r="K45" s="25" t="str">
        <f t="shared" si="3"/>
        <v>abril</v>
      </c>
      <c r="L45" s="26">
        <v>45566</v>
      </c>
      <c r="M45" s="27">
        <f t="shared" si="5"/>
        <v>1260</v>
      </c>
      <c r="N45" s="23">
        <f t="shared" si="4"/>
        <v>720</v>
      </c>
      <c r="O45" s="24">
        <v>36994</v>
      </c>
      <c r="P45" s="32">
        <v>36994</v>
      </c>
      <c r="Q45" s="24" t="s">
        <v>132</v>
      </c>
      <c r="R45" s="24" t="s">
        <v>19</v>
      </c>
      <c r="S45" s="24" t="s">
        <v>20</v>
      </c>
      <c r="T45" s="24" t="s">
        <v>131</v>
      </c>
      <c r="U45" s="24" t="s">
        <v>131</v>
      </c>
      <c r="V45" s="24" t="s">
        <v>132</v>
      </c>
      <c r="W45" s="24" t="s">
        <v>3976</v>
      </c>
      <c r="X45" s="24">
        <v>0</v>
      </c>
      <c r="Y45" s="24" t="s">
        <v>21</v>
      </c>
      <c r="Z45" s="25" t="s">
        <v>7507</v>
      </c>
      <c r="AA45" s="25" t="s">
        <v>7484</v>
      </c>
      <c r="AB45" s="25" t="s">
        <v>7507</v>
      </c>
      <c r="AC45" s="25" t="s">
        <v>7514</v>
      </c>
      <c r="AD45" s="25" t="s">
        <v>7567</v>
      </c>
      <c r="AE45" s="25" t="s">
        <v>7561</v>
      </c>
      <c r="AF45" s="25" t="e">
        <v>#N/A</v>
      </c>
      <c r="AG45" s="39">
        <v>36994</v>
      </c>
      <c r="AH45" s="39">
        <v>0</v>
      </c>
      <c r="AI45" s="39"/>
      <c r="AJ45" s="39">
        <v>36994</v>
      </c>
      <c r="AK45" s="39">
        <v>0</v>
      </c>
      <c r="AL45" s="39">
        <v>0</v>
      </c>
      <c r="AM45" s="39">
        <v>36994</v>
      </c>
      <c r="AN45" s="39">
        <v>36254</v>
      </c>
      <c r="AO45" s="25">
        <v>1221728903</v>
      </c>
      <c r="AP45" s="39">
        <v>0</v>
      </c>
      <c r="AQ45" s="25"/>
      <c r="AR45" s="25"/>
      <c r="AS45" s="25"/>
      <c r="AT45" s="44">
        <v>45534</v>
      </c>
    </row>
    <row r="46" spans="1:46" x14ac:dyDescent="0.35">
      <c r="A46" s="25">
        <v>901158187</v>
      </c>
      <c r="B46" s="25" t="s">
        <v>3994</v>
      </c>
      <c r="C46" s="24" t="s">
        <v>14</v>
      </c>
      <c r="D46" s="24" t="s">
        <v>133</v>
      </c>
      <c r="E46" s="24" t="s">
        <v>4039</v>
      </c>
      <c r="F46" s="24" t="s">
        <v>5783</v>
      </c>
      <c r="G46" s="24" t="s">
        <v>107</v>
      </c>
      <c r="H46" s="24" t="s">
        <v>52</v>
      </c>
      <c r="I46" s="26">
        <v>44275</v>
      </c>
      <c r="J46" s="25" t="str">
        <f t="shared" si="2"/>
        <v>martes</v>
      </c>
      <c r="K46" s="25" t="str">
        <f t="shared" si="3"/>
        <v>abril</v>
      </c>
      <c r="L46" s="26">
        <v>45566</v>
      </c>
      <c r="M46" s="27">
        <f t="shared" si="5"/>
        <v>1260</v>
      </c>
      <c r="N46" s="23">
        <f t="shared" si="4"/>
        <v>720</v>
      </c>
      <c r="O46" s="24">
        <v>36994</v>
      </c>
      <c r="P46" s="32">
        <v>36994</v>
      </c>
      <c r="Q46" s="24" t="s">
        <v>134</v>
      </c>
      <c r="R46" s="24" t="s">
        <v>19</v>
      </c>
      <c r="S46" s="24" t="s">
        <v>20</v>
      </c>
      <c r="T46" s="24" t="s">
        <v>133</v>
      </c>
      <c r="U46" s="24" t="s">
        <v>133</v>
      </c>
      <c r="V46" s="24" t="s">
        <v>134</v>
      </c>
      <c r="W46" s="24" t="s">
        <v>3976</v>
      </c>
      <c r="X46" s="24">
        <v>0</v>
      </c>
      <c r="Y46" s="24" t="s">
        <v>21</v>
      </c>
      <c r="Z46" s="25" t="s">
        <v>7507</v>
      </c>
      <c r="AA46" s="25" t="s">
        <v>7484</v>
      </c>
      <c r="AB46" s="25" t="s">
        <v>7507</v>
      </c>
      <c r="AC46" s="25" t="s">
        <v>7514</v>
      </c>
      <c r="AD46" s="25" t="s">
        <v>7567</v>
      </c>
      <c r="AE46" s="25" t="s">
        <v>7561</v>
      </c>
      <c r="AF46" s="25" t="e">
        <v>#N/A</v>
      </c>
      <c r="AG46" s="39">
        <v>36994</v>
      </c>
      <c r="AH46" s="39">
        <v>0</v>
      </c>
      <c r="AI46" s="39"/>
      <c r="AJ46" s="39">
        <v>36994</v>
      </c>
      <c r="AK46" s="39">
        <v>0</v>
      </c>
      <c r="AL46" s="39">
        <v>0</v>
      </c>
      <c r="AM46" s="39">
        <v>36994</v>
      </c>
      <c r="AN46" s="39">
        <v>36254</v>
      </c>
      <c r="AO46" s="25">
        <v>1221728904</v>
      </c>
      <c r="AP46" s="39">
        <v>0</v>
      </c>
      <c r="AQ46" s="25"/>
      <c r="AR46" s="25"/>
      <c r="AS46" s="25"/>
      <c r="AT46" s="44">
        <v>45534</v>
      </c>
    </row>
    <row r="47" spans="1:46" x14ac:dyDescent="0.35">
      <c r="A47" s="25">
        <v>901158187</v>
      </c>
      <c r="B47" s="25" t="s">
        <v>3994</v>
      </c>
      <c r="C47" s="24" t="s">
        <v>14</v>
      </c>
      <c r="D47" s="24" t="s">
        <v>135</v>
      </c>
      <c r="E47" s="24" t="s">
        <v>4040</v>
      </c>
      <c r="F47" s="24" t="s">
        <v>5784</v>
      </c>
      <c r="G47" s="24" t="s">
        <v>107</v>
      </c>
      <c r="H47" s="24" t="s">
        <v>52</v>
      </c>
      <c r="I47" s="26">
        <v>44275</v>
      </c>
      <c r="J47" s="25" t="str">
        <f t="shared" si="2"/>
        <v>martes</v>
      </c>
      <c r="K47" s="25" t="str">
        <f t="shared" si="3"/>
        <v>abril</v>
      </c>
      <c r="L47" s="26">
        <v>45566</v>
      </c>
      <c r="M47" s="27">
        <f t="shared" si="5"/>
        <v>1260</v>
      </c>
      <c r="N47" s="23">
        <f t="shared" si="4"/>
        <v>720</v>
      </c>
      <c r="O47" s="24">
        <v>36994</v>
      </c>
      <c r="P47" s="32">
        <v>36994</v>
      </c>
      <c r="Q47" s="24" t="s">
        <v>136</v>
      </c>
      <c r="R47" s="24" t="s">
        <v>19</v>
      </c>
      <c r="S47" s="24" t="s">
        <v>20</v>
      </c>
      <c r="T47" s="24" t="s">
        <v>135</v>
      </c>
      <c r="U47" s="24" t="s">
        <v>135</v>
      </c>
      <c r="V47" s="24" t="s">
        <v>136</v>
      </c>
      <c r="W47" s="24" t="s">
        <v>3976</v>
      </c>
      <c r="X47" s="24">
        <v>0</v>
      </c>
      <c r="Y47" s="24" t="s">
        <v>21</v>
      </c>
      <c r="Z47" s="25" t="s">
        <v>7507</v>
      </c>
      <c r="AA47" s="25" t="s">
        <v>7484</v>
      </c>
      <c r="AB47" s="25" t="s">
        <v>7507</v>
      </c>
      <c r="AC47" s="25" t="s">
        <v>7514</v>
      </c>
      <c r="AD47" s="25" t="s">
        <v>7567</v>
      </c>
      <c r="AE47" s="25" t="s">
        <v>7561</v>
      </c>
      <c r="AF47" s="25" t="e">
        <v>#N/A</v>
      </c>
      <c r="AG47" s="39">
        <v>36994</v>
      </c>
      <c r="AH47" s="39">
        <v>0</v>
      </c>
      <c r="AI47" s="39"/>
      <c r="AJ47" s="39">
        <v>36994</v>
      </c>
      <c r="AK47" s="39">
        <v>0</v>
      </c>
      <c r="AL47" s="39">
        <v>0</v>
      </c>
      <c r="AM47" s="39">
        <v>36994</v>
      </c>
      <c r="AN47" s="39">
        <v>36254</v>
      </c>
      <c r="AO47" s="25">
        <v>1221728906</v>
      </c>
      <c r="AP47" s="39">
        <v>0</v>
      </c>
      <c r="AQ47" s="25"/>
      <c r="AR47" s="25"/>
      <c r="AS47" s="25"/>
      <c r="AT47" s="44">
        <v>45534</v>
      </c>
    </row>
    <row r="48" spans="1:46" x14ac:dyDescent="0.35">
      <c r="A48" s="25">
        <v>901158187</v>
      </c>
      <c r="B48" s="25" t="s">
        <v>3994</v>
      </c>
      <c r="C48" s="24" t="s">
        <v>14</v>
      </c>
      <c r="D48" s="24" t="s">
        <v>137</v>
      </c>
      <c r="E48" s="24" t="s">
        <v>4041</v>
      </c>
      <c r="F48" s="24" t="s">
        <v>5785</v>
      </c>
      <c r="G48" s="24" t="s">
        <v>107</v>
      </c>
      <c r="H48" s="24" t="s">
        <v>138</v>
      </c>
      <c r="I48" s="26">
        <v>44244</v>
      </c>
      <c r="J48" s="25" t="str">
        <f t="shared" si="2"/>
        <v>jueves</v>
      </c>
      <c r="K48" s="25" t="str">
        <f t="shared" si="3"/>
        <v>febrero</v>
      </c>
      <c r="L48" s="26">
        <v>45566</v>
      </c>
      <c r="M48" s="27">
        <f t="shared" si="5"/>
        <v>1321</v>
      </c>
      <c r="N48" s="23">
        <f t="shared" si="4"/>
        <v>720</v>
      </c>
      <c r="O48" s="24">
        <v>216994</v>
      </c>
      <c r="P48" s="32">
        <v>216994</v>
      </c>
      <c r="Q48" s="24" t="s">
        <v>139</v>
      </c>
      <c r="R48" s="24" t="s">
        <v>19</v>
      </c>
      <c r="S48" s="24" t="s">
        <v>20</v>
      </c>
      <c r="T48" s="24" t="s">
        <v>137</v>
      </c>
      <c r="U48" s="24" t="s">
        <v>137</v>
      </c>
      <c r="V48" s="24" t="s">
        <v>139</v>
      </c>
      <c r="W48" s="24" t="s">
        <v>3976</v>
      </c>
      <c r="X48" s="24">
        <v>0</v>
      </c>
      <c r="Y48" s="24" t="s">
        <v>21</v>
      </c>
      <c r="Z48" s="25" t="s">
        <v>7507</v>
      </c>
      <c r="AA48" s="25" t="s">
        <v>7484</v>
      </c>
      <c r="AB48" s="25" t="s">
        <v>7507</v>
      </c>
      <c r="AC48" s="25" t="s">
        <v>7514</v>
      </c>
      <c r="AD48" s="25" t="s">
        <v>7567</v>
      </c>
      <c r="AE48" s="25" t="s">
        <v>7561</v>
      </c>
      <c r="AF48" s="25" t="b">
        <v>0</v>
      </c>
      <c r="AG48" s="39">
        <v>216994</v>
      </c>
      <c r="AH48" s="39">
        <v>0</v>
      </c>
      <c r="AI48" s="39"/>
      <c r="AJ48" s="39">
        <v>216994</v>
      </c>
      <c r="AK48" s="39">
        <v>0</v>
      </c>
      <c r="AL48" s="39">
        <v>0</v>
      </c>
      <c r="AM48" s="39">
        <v>216994</v>
      </c>
      <c r="AN48" s="39">
        <v>212654</v>
      </c>
      <c r="AO48" s="25">
        <v>1221704444</v>
      </c>
      <c r="AP48" s="39">
        <v>0</v>
      </c>
      <c r="AQ48" s="25"/>
      <c r="AR48" s="25"/>
      <c r="AS48" s="25"/>
      <c r="AT48" s="44">
        <v>45534</v>
      </c>
    </row>
    <row r="49" spans="1:46" x14ac:dyDescent="0.35">
      <c r="A49" s="25">
        <v>901158187</v>
      </c>
      <c r="B49" s="25" t="s">
        <v>3994</v>
      </c>
      <c r="C49" s="24" t="s">
        <v>14</v>
      </c>
      <c r="D49" s="24" t="s">
        <v>140</v>
      </c>
      <c r="E49" s="24" t="s">
        <v>4042</v>
      </c>
      <c r="F49" s="24" t="s">
        <v>5786</v>
      </c>
      <c r="G49" s="24" t="s">
        <v>107</v>
      </c>
      <c r="H49" s="24" t="s">
        <v>138</v>
      </c>
      <c r="I49" s="26">
        <v>44244</v>
      </c>
      <c r="J49" s="25" t="str">
        <f t="shared" si="2"/>
        <v>jueves</v>
      </c>
      <c r="K49" s="25" t="str">
        <f t="shared" si="3"/>
        <v>febrero</v>
      </c>
      <c r="L49" s="26">
        <v>45566</v>
      </c>
      <c r="M49" s="27">
        <f t="shared" si="5"/>
        <v>1321</v>
      </c>
      <c r="N49" s="23">
        <f t="shared" si="4"/>
        <v>720</v>
      </c>
      <c r="O49" s="24">
        <v>99423</v>
      </c>
      <c r="P49" s="32">
        <v>99423</v>
      </c>
      <c r="Q49" s="24" t="s">
        <v>141</v>
      </c>
      <c r="R49" s="24" t="s">
        <v>19</v>
      </c>
      <c r="S49" s="24" t="s">
        <v>20</v>
      </c>
      <c r="T49" s="24" t="s">
        <v>140</v>
      </c>
      <c r="U49" s="24" t="s">
        <v>140</v>
      </c>
      <c r="V49" s="24" t="s">
        <v>141</v>
      </c>
      <c r="W49" s="24" t="s">
        <v>3976</v>
      </c>
      <c r="X49" s="24">
        <v>0</v>
      </c>
      <c r="Y49" s="24" t="s">
        <v>21</v>
      </c>
      <c r="Z49" s="25" t="s">
        <v>7507</v>
      </c>
      <c r="AA49" s="25" t="s">
        <v>7484</v>
      </c>
      <c r="AB49" s="25" t="s">
        <v>7507</v>
      </c>
      <c r="AC49" s="25" t="s">
        <v>7514</v>
      </c>
      <c r="AD49" s="25" t="s">
        <v>7560</v>
      </c>
      <c r="AE49" s="25" t="s">
        <v>7560</v>
      </c>
      <c r="AF49" s="25" t="b">
        <v>0</v>
      </c>
      <c r="AG49" s="39">
        <v>99423</v>
      </c>
      <c r="AH49" s="39">
        <v>0</v>
      </c>
      <c r="AI49" s="39"/>
      <c r="AJ49" s="39">
        <v>99423</v>
      </c>
      <c r="AK49" s="39">
        <v>0</v>
      </c>
      <c r="AL49" s="39">
        <v>0</v>
      </c>
      <c r="AM49" s="39">
        <v>99423</v>
      </c>
      <c r="AN49" s="39">
        <v>97435</v>
      </c>
      <c r="AO49" s="25">
        <v>1221704119</v>
      </c>
      <c r="AP49" s="39">
        <v>0</v>
      </c>
      <c r="AQ49" s="25"/>
      <c r="AR49" s="25"/>
      <c r="AS49" s="25"/>
      <c r="AT49" s="44">
        <v>45534</v>
      </c>
    </row>
    <row r="50" spans="1:46" x14ac:dyDescent="0.35">
      <c r="A50" s="25">
        <v>901158187</v>
      </c>
      <c r="B50" s="25" t="s">
        <v>3994</v>
      </c>
      <c r="C50" s="24" t="s">
        <v>14</v>
      </c>
      <c r="D50" s="24" t="s">
        <v>142</v>
      </c>
      <c r="E50" s="24" t="s">
        <v>4043</v>
      </c>
      <c r="F50" s="24" t="s">
        <v>5787</v>
      </c>
      <c r="G50" s="24" t="s">
        <v>143</v>
      </c>
      <c r="H50" s="24" t="s">
        <v>100</v>
      </c>
      <c r="I50" s="26">
        <v>44246</v>
      </c>
      <c r="J50" s="25" t="str">
        <f t="shared" si="2"/>
        <v>lunes</v>
      </c>
      <c r="K50" s="25" t="str">
        <f t="shared" si="3"/>
        <v>febrero</v>
      </c>
      <c r="L50" s="26">
        <v>45566</v>
      </c>
      <c r="M50" s="27">
        <f t="shared" si="5"/>
        <v>1317</v>
      </c>
      <c r="N50" s="23">
        <f t="shared" si="4"/>
        <v>720</v>
      </c>
      <c r="O50" s="24">
        <v>36994</v>
      </c>
      <c r="P50" s="32">
        <v>36994</v>
      </c>
      <c r="Q50" s="24" t="s">
        <v>144</v>
      </c>
      <c r="R50" s="24" t="s">
        <v>19</v>
      </c>
      <c r="S50" s="24" t="s">
        <v>20</v>
      </c>
      <c r="T50" s="24" t="s">
        <v>142</v>
      </c>
      <c r="U50" s="24" t="s">
        <v>142</v>
      </c>
      <c r="V50" s="24" t="s">
        <v>144</v>
      </c>
      <c r="W50" s="24" t="s">
        <v>3976</v>
      </c>
      <c r="X50" s="24">
        <v>0</v>
      </c>
      <c r="Y50" s="24" t="s">
        <v>21</v>
      </c>
      <c r="Z50" s="25" t="s">
        <v>7507</v>
      </c>
      <c r="AA50" s="25" t="s">
        <v>7484</v>
      </c>
      <c r="AB50" s="25" t="s">
        <v>7507</v>
      </c>
      <c r="AC50" s="25" t="s">
        <v>7514</v>
      </c>
      <c r="AD50" s="25" t="s">
        <v>7568</v>
      </c>
      <c r="AE50" s="25" t="s">
        <v>7563</v>
      </c>
      <c r="AF50" s="25" t="e">
        <v>#N/A</v>
      </c>
      <c r="AG50" s="39">
        <v>36994</v>
      </c>
      <c r="AH50" s="39">
        <v>0</v>
      </c>
      <c r="AI50" s="39"/>
      <c r="AJ50" s="39">
        <v>36994</v>
      </c>
      <c r="AK50" s="39">
        <v>0</v>
      </c>
      <c r="AL50" s="39">
        <v>0</v>
      </c>
      <c r="AM50" s="39">
        <v>36994</v>
      </c>
      <c r="AN50" s="39">
        <v>36254</v>
      </c>
      <c r="AO50" s="25">
        <v>1221704575</v>
      </c>
      <c r="AP50" s="39">
        <v>0</v>
      </c>
      <c r="AQ50" s="25"/>
      <c r="AR50" s="25"/>
      <c r="AS50" s="25"/>
      <c r="AT50" s="44">
        <v>45534</v>
      </c>
    </row>
    <row r="51" spans="1:46" x14ac:dyDescent="0.35">
      <c r="A51" s="25">
        <v>901158187</v>
      </c>
      <c r="B51" s="25" t="s">
        <v>3994</v>
      </c>
      <c r="C51" s="24" t="s">
        <v>14</v>
      </c>
      <c r="D51" s="24" t="s">
        <v>145</v>
      </c>
      <c r="E51" s="24" t="s">
        <v>4044</v>
      </c>
      <c r="F51" s="24" t="s">
        <v>5788</v>
      </c>
      <c r="G51" s="24" t="s">
        <v>143</v>
      </c>
      <c r="H51" s="24" t="s">
        <v>138</v>
      </c>
      <c r="I51" s="26">
        <v>44242</v>
      </c>
      <c r="J51" s="25" t="str">
        <f t="shared" si="2"/>
        <v>jueves</v>
      </c>
      <c r="K51" s="25" t="str">
        <f t="shared" si="3"/>
        <v>febrero</v>
      </c>
      <c r="L51" s="26">
        <v>45566</v>
      </c>
      <c r="M51" s="27">
        <f t="shared" si="5"/>
        <v>1321</v>
      </c>
      <c r="N51" s="23">
        <f t="shared" si="4"/>
        <v>720</v>
      </c>
      <c r="O51" s="24">
        <v>36994</v>
      </c>
      <c r="P51" s="32">
        <v>36994</v>
      </c>
      <c r="Q51" s="24" t="s">
        <v>146</v>
      </c>
      <c r="R51" s="24" t="s">
        <v>19</v>
      </c>
      <c r="S51" s="24" t="s">
        <v>20</v>
      </c>
      <c r="T51" s="24" t="s">
        <v>145</v>
      </c>
      <c r="U51" s="24" t="s">
        <v>145</v>
      </c>
      <c r="V51" s="24" t="s">
        <v>146</v>
      </c>
      <c r="W51" s="24" t="s">
        <v>3976</v>
      </c>
      <c r="X51" s="24">
        <v>0</v>
      </c>
      <c r="Y51" s="24" t="s">
        <v>21</v>
      </c>
      <c r="Z51" s="25" t="s">
        <v>7507</v>
      </c>
      <c r="AA51" s="25" t="s">
        <v>7484</v>
      </c>
      <c r="AB51" s="25" t="s">
        <v>7507</v>
      </c>
      <c r="AC51" s="25" t="s">
        <v>7514</v>
      </c>
      <c r="AD51" s="25" t="s">
        <v>7560</v>
      </c>
      <c r="AE51" s="25" t="s">
        <v>7560</v>
      </c>
      <c r="AF51" s="25" t="e">
        <v>#N/A</v>
      </c>
      <c r="AG51" s="39">
        <v>36994</v>
      </c>
      <c r="AH51" s="39">
        <v>0</v>
      </c>
      <c r="AI51" s="39"/>
      <c r="AJ51" s="39">
        <v>36994</v>
      </c>
      <c r="AK51" s="39">
        <v>0</v>
      </c>
      <c r="AL51" s="39">
        <v>0</v>
      </c>
      <c r="AM51" s="39">
        <v>36994</v>
      </c>
      <c r="AN51" s="39">
        <v>36254</v>
      </c>
      <c r="AO51" s="25">
        <v>1221704389</v>
      </c>
      <c r="AP51" s="39">
        <v>0</v>
      </c>
      <c r="AQ51" s="25"/>
      <c r="AR51" s="25"/>
      <c r="AS51" s="25"/>
      <c r="AT51" s="44">
        <v>45534</v>
      </c>
    </row>
    <row r="52" spans="1:46" x14ac:dyDescent="0.35">
      <c r="A52" s="25">
        <v>901158187</v>
      </c>
      <c r="B52" s="25" t="s">
        <v>3994</v>
      </c>
      <c r="C52" s="24" t="s">
        <v>14</v>
      </c>
      <c r="D52" s="24" t="s">
        <v>147</v>
      </c>
      <c r="E52" s="24" t="s">
        <v>4045</v>
      </c>
      <c r="F52" s="24" t="s">
        <v>5789</v>
      </c>
      <c r="G52" s="24" t="s">
        <v>143</v>
      </c>
      <c r="H52" s="24" t="s">
        <v>148</v>
      </c>
      <c r="I52" s="26">
        <v>44293</v>
      </c>
      <c r="J52" s="25" t="str">
        <f t="shared" si="2"/>
        <v>jueves</v>
      </c>
      <c r="K52" s="25" t="str">
        <f t="shared" si="3"/>
        <v>abril</v>
      </c>
      <c r="L52" s="26">
        <v>45566</v>
      </c>
      <c r="M52" s="27">
        <f t="shared" si="5"/>
        <v>1272</v>
      </c>
      <c r="N52" s="23">
        <f t="shared" si="4"/>
        <v>720</v>
      </c>
      <c r="O52" s="24">
        <v>19423</v>
      </c>
      <c r="P52" s="32">
        <v>19423</v>
      </c>
      <c r="Q52" s="24" t="s">
        <v>149</v>
      </c>
      <c r="R52" s="24" t="s">
        <v>19</v>
      </c>
      <c r="S52" s="24" t="s">
        <v>20</v>
      </c>
      <c r="T52" s="24" t="s">
        <v>147</v>
      </c>
      <c r="U52" s="24" t="s">
        <v>147</v>
      </c>
      <c r="V52" s="24" t="s">
        <v>149</v>
      </c>
      <c r="W52" s="24" t="s">
        <v>3976</v>
      </c>
      <c r="X52" s="24">
        <v>0</v>
      </c>
      <c r="Y52" s="24" t="s">
        <v>21</v>
      </c>
      <c r="Z52" s="25" t="s">
        <v>7507</v>
      </c>
      <c r="AA52" s="25" t="s">
        <v>7484</v>
      </c>
      <c r="AB52" s="25" t="s">
        <v>7507</v>
      </c>
      <c r="AC52" s="25" t="s">
        <v>7514</v>
      </c>
      <c r="AD52" s="25" t="s">
        <v>7567</v>
      </c>
      <c r="AE52" s="25" t="s">
        <v>7561</v>
      </c>
      <c r="AF52" s="25" t="e">
        <v>#N/A</v>
      </c>
      <c r="AG52" s="39">
        <v>19423</v>
      </c>
      <c r="AH52" s="39">
        <v>0</v>
      </c>
      <c r="AI52" s="39"/>
      <c r="AJ52" s="39">
        <v>19423</v>
      </c>
      <c r="AK52" s="39">
        <v>0</v>
      </c>
      <c r="AL52" s="39">
        <v>0</v>
      </c>
      <c r="AM52" s="39">
        <v>19423</v>
      </c>
      <c r="AN52" s="39">
        <v>19035</v>
      </c>
      <c r="AO52" s="25">
        <v>1221737165</v>
      </c>
      <c r="AP52" s="39">
        <v>0</v>
      </c>
      <c r="AQ52" s="25"/>
      <c r="AR52" s="25"/>
      <c r="AS52" s="25"/>
      <c r="AT52" s="44">
        <v>45534</v>
      </c>
    </row>
    <row r="53" spans="1:46" x14ac:dyDescent="0.35">
      <c r="A53" s="25">
        <v>901158187</v>
      </c>
      <c r="B53" s="25" t="s">
        <v>3994</v>
      </c>
      <c r="C53" s="24" t="s">
        <v>14</v>
      </c>
      <c r="D53" s="24" t="s">
        <v>150</v>
      </c>
      <c r="E53" s="24" t="s">
        <v>4046</v>
      </c>
      <c r="F53" s="24" t="s">
        <v>5790</v>
      </c>
      <c r="G53" s="24" t="s">
        <v>143</v>
      </c>
      <c r="H53" s="24" t="s">
        <v>138</v>
      </c>
      <c r="I53" s="26">
        <v>44244</v>
      </c>
      <c r="J53" s="25" t="str">
        <f t="shared" si="2"/>
        <v>jueves</v>
      </c>
      <c r="K53" s="25" t="str">
        <f t="shared" si="3"/>
        <v>febrero</v>
      </c>
      <c r="L53" s="26">
        <v>45566</v>
      </c>
      <c r="M53" s="27">
        <f t="shared" si="5"/>
        <v>1321</v>
      </c>
      <c r="N53" s="23">
        <f t="shared" si="4"/>
        <v>720</v>
      </c>
      <c r="O53" s="24">
        <v>36994</v>
      </c>
      <c r="P53" s="32">
        <v>36994</v>
      </c>
      <c r="Q53" s="24" t="s">
        <v>151</v>
      </c>
      <c r="R53" s="24" t="s">
        <v>19</v>
      </c>
      <c r="S53" s="24" t="s">
        <v>20</v>
      </c>
      <c r="T53" s="24" t="s">
        <v>150</v>
      </c>
      <c r="U53" s="24" t="s">
        <v>150</v>
      </c>
      <c r="V53" s="24" t="s">
        <v>151</v>
      </c>
      <c r="W53" s="24" t="s">
        <v>3976</v>
      </c>
      <c r="X53" s="24">
        <v>0</v>
      </c>
      <c r="Y53" s="24" t="s">
        <v>21</v>
      </c>
      <c r="Z53" s="25" t="s">
        <v>7507</v>
      </c>
      <c r="AA53" s="25" t="s">
        <v>7484</v>
      </c>
      <c r="AB53" s="25" t="s">
        <v>7507</v>
      </c>
      <c r="AC53" s="25" t="s">
        <v>7514</v>
      </c>
      <c r="AD53" s="25" t="s">
        <v>7560</v>
      </c>
      <c r="AE53" s="25" t="s">
        <v>7560</v>
      </c>
      <c r="AF53" s="25" t="e">
        <v>#N/A</v>
      </c>
      <c r="AG53" s="39">
        <v>36994</v>
      </c>
      <c r="AH53" s="39">
        <v>0</v>
      </c>
      <c r="AI53" s="39"/>
      <c r="AJ53" s="39">
        <v>36994</v>
      </c>
      <c r="AK53" s="39">
        <v>0</v>
      </c>
      <c r="AL53" s="39">
        <v>0</v>
      </c>
      <c r="AM53" s="39">
        <v>36994</v>
      </c>
      <c r="AN53" s="39">
        <v>36254</v>
      </c>
      <c r="AO53" s="25">
        <v>1221717287</v>
      </c>
      <c r="AP53" s="39">
        <v>0</v>
      </c>
      <c r="AQ53" s="25"/>
      <c r="AR53" s="25"/>
      <c r="AS53" s="25"/>
      <c r="AT53" s="44">
        <v>45534</v>
      </c>
    </row>
    <row r="54" spans="1:46" x14ac:dyDescent="0.35">
      <c r="A54" s="25">
        <v>901158187</v>
      </c>
      <c r="B54" s="25" t="s">
        <v>3994</v>
      </c>
      <c r="C54" s="24" t="s">
        <v>14</v>
      </c>
      <c r="D54" s="24" t="s">
        <v>152</v>
      </c>
      <c r="E54" s="24" t="s">
        <v>4047</v>
      </c>
      <c r="F54" s="24" t="s">
        <v>5791</v>
      </c>
      <c r="G54" s="24" t="s">
        <v>143</v>
      </c>
      <c r="H54" s="24" t="s">
        <v>153</v>
      </c>
      <c r="I54" s="26">
        <v>44242</v>
      </c>
      <c r="J54" s="25" t="str">
        <f t="shared" si="2"/>
        <v>lunes</v>
      </c>
      <c r="K54" s="25" t="str">
        <f t="shared" si="3"/>
        <v>febrero</v>
      </c>
      <c r="L54" s="26">
        <v>45566</v>
      </c>
      <c r="M54" s="27">
        <f t="shared" si="5"/>
        <v>1324</v>
      </c>
      <c r="N54" s="23">
        <f t="shared" si="4"/>
        <v>720</v>
      </c>
      <c r="O54" s="24">
        <v>19423</v>
      </c>
      <c r="P54" s="32">
        <v>19423</v>
      </c>
      <c r="Q54" s="24" t="s">
        <v>154</v>
      </c>
      <c r="R54" s="24" t="s">
        <v>19</v>
      </c>
      <c r="S54" s="24" t="s">
        <v>20</v>
      </c>
      <c r="T54" s="24" t="s">
        <v>152</v>
      </c>
      <c r="U54" s="24" t="s">
        <v>152</v>
      </c>
      <c r="V54" s="24" t="s">
        <v>154</v>
      </c>
      <c r="W54" s="24" t="s">
        <v>3976</v>
      </c>
      <c r="X54" s="24">
        <v>0</v>
      </c>
      <c r="Y54" s="24" t="s">
        <v>21</v>
      </c>
      <c r="Z54" s="25" t="s">
        <v>7507</v>
      </c>
      <c r="AA54" s="25" t="s">
        <v>7484</v>
      </c>
      <c r="AB54" s="25" t="s">
        <v>7507</v>
      </c>
      <c r="AC54" s="25" t="s">
        <v>7514</v>
      </c>
      <c r="AD54" s="25" t="s">
        <v>7560</v>
      </c>
      <c r="AE54" s="25" t="s">
        <v>7560</v>
      </c>
      <c r="AF54" s="25" t="e">
        <v>#N/A</v>
      </c>
      <c r="AG54" s="39">
        <v>19423</v>
      </c>
      <c r="AH54" s="39">
        <v>0</v>
      </c>
      <c r="AI54" s="39"/>
      <c r="AJ54" s="39">
        <v>19423</v>
      </c>
      <c r="AK54" s="39">
        <v>0</v>
      </c>
      <c r="AL54" s="39">
        <v>0</v>
      </c>
      <c r="AM54" s="39">
        <v>19423</v>
      </c>
      <c r="AN54" s="39">
        <v>19035</v>
      </c>
      <c r="AO54" s="25">
        <v>1221704421</v>
      </c>
      <c r="AP54" s="39">
        <v>0</v>
      </c>
      <c r="AQ54" s="25"/>
      <c r="AR54" s="25"/>
      <c r="AS54" s="25"/>
      <c r="AT54" s="44">
        <v>45534</v>
      </c>
    </row>
    <row r="55" spans="1:46" x14ac:dyDescent="0.35">
      <c r="A55" s="25">
        <v>901158187</v>
      </c>
      <c r="B55" s="25" t="s">
        <v>3994</v>
      </c>
      <c r="C55" s="24" t="s">
        <v>14</v>
      </c>
      <c r="D55" s="24" t="s">
        <v>155</v>
      </c>
      <c r="E55" s="24" t="s">
        <v>4048</v>
      </c>
      <c r="F55" s="24" t="s">
        <v>5792</v>
      </c>
      <c r="G55" s="24" t="s">
        <v>143</v>
      </c>
      <c r="H55" s="24" t="s">
        <v>153</v>
      </c>
      <c r="I55" s="26">
        <v>44242</v>
      </c>
      <c r="J55" s="25" t="str">
        <f t="shared" si="2"/>
        <v>lunes</v>
      </c>
      <c r="K55" s="25" t="str">
        <f t="shared" si="3"/>
        <v>febrero</v>
      </c>
      <c r="L55" s="26">
        <v>45566</v>
      </c>
      <c r="M55" s="27">
        <f t="shared" si="5"/>
        <v>1324</v>
      </c>
      <c r="N55" s="23">
        <f t="shared" si="4"/>
        <v>720</v>
      </c>
      <c r="O55" s="24">
        <v>19423</v>
      </c>
      <c r="P55" s="32">
        <v>19423</v>
      </c>
      <c r="Q55" s="24" t="s">
        <v>156</v>
      </c>
      <c r="R55" s="24" t="s">
        <v>19</v>
      </c>
      <c r="S55" s="24" t="s">
        <v>20</v>
      </c>
      <c r="T55" s="24" t="s">
        <v>155</v>
      </c>
      <c r="U55" s="24" t="s">
        <v>155</v>
      </c>
      <c r="V55" s="24" t="s">
        <v>156</v>
      </c>
      <c r="W55" s="24" t="s">
        <v>3976</v>
      </c>
      <c r="X55" s="24">
        <v>0</v>
      </c>
      <c r="Y55" s="24" t="s">
        <v>21</v>
      </c>
      <c r="Z55" s="25" t="s">
        <v>7507</v>
      </c>
      <c r="AA55" s="25" t="s">
        <v>7484</v>
      </c>
      <c r="AB55" s="25" t="s">
        <v>7507</v>
      </c>
      <c r="AC55" s="25" t="s">
        <v>7514</v>
      </c>
      <c r="AD55" s="25" t="s">
        <v>7560</v>
      </c>
      <c r="AE55" s="25" t="s">
        <v>7560</v>
      </c>
      <c r="AF55" s="25" t="e">
        <v>#N/A</v>
      </c>
      <c r="AG55" s="39">
        <v>19423</v>
      </c>
      <c r="AH55" s="39">
        <v>0</v>
      </c>
      <c r="AI55" s="39"/>
      <c r="AJ55" s="39">
        <v>19423</v>
      </c>
      <c r="AK55" s="39">
        <v>0</v>
      </c>
      <c r="AL55" s="39">
        <v>0</v>
      </c>
      <c r="AM55" s="39">
        <v>19423</v>
      </c>
      <c r="AN55" s="39">
        <v>19035</v>
      </c>
      <c r="AO55" s="25">
        <v>1221704435</v>
      </c>
      <c r="AP55" s="39">
        <v>0</v>
      </c>
      <c r="AQ55" s="25"/>
      <c r="AR55" s="25"/>
      <c r="AS55" s="25"/>
      <c r="AT55" s="44">
        <v>45534</v>
      </c>
    </row>
    <row r="56" spans="1:46" x14ac:dyDescent="0.35">
      <c r="A56" s="25">
        <v>901158187</v>
      </c>
      <c r="B56" s="25" t="s">
        <v>3994</v>
      </c>
      <c r="C56" s="24" t="s">
        <v>14</v>
      </c>
      <c r="D56" s="24" t="s">
        <v>157</v>
      </c>
      <c r="E56" s="24" t="s">
        <v>4049</v>
      </c>
      <c r="F56" s="24" t="s">
        <v>5793</v>
      </c>
      <c r="G56" s="24" t="s">
        <v>143</v>
      </c>
      <c r="H56" s="24" t="s">
        <v>39</v>
      </c>
      <c r="I56" s="26">
        <v>44259</v>
      </c>
      <c r="J56" s="25" t="str">
        <f t="shared" si="2"/>
        <v>viernes</v>
      </c>
      <c r="K56" s="25" t="str">
        <f t="shared" si="3"/>
        <v>marzo</v>
      </c>
      <c r="L56" s="26">
        <v>45566</v>
      </c>
      <c r="M56" s="27">
        <f t="shared" si="5"/>
        <v>1306</v>
      </c>
      <c r="N56" s="23">
        <f t="shared" si="4"/>
        <v>720</v>
      </c>
      <c r="O56" s="24">
        <v>216994</v>
      </c>
      <c r="P56" s="32">
        <v>216994</v>
      </c>
      <c r="Q56" s="24" t="s">
        <v>158</v>
      </c>
      <c r="R56" s="24" t="s">
        <v>19</v>
      </c>
      <c r="S56" s="24" t="s">
        <v>20</v>
      </c>
      <c r="T56" s="24" t="s">
        <v>157</v>
      </c>
      <c r="U56" s="24" t="s">
        <v>157</v>
      </c>
      <c r="V56" s="24" t="s">
        <v>158</v>
      </c>
      <c r="W56" s="24" t="s">
        <v>3976</v>
      </c>
      <c r="X56" s="24">
        <v>0</v>
      </c>
      <c r="Y56" s="24" t="s">
        <v>21</v>
      </c>
      <c r="Z56" s="25" t="s">
        <v>7507</v>
      </c>
      <c r="AA56" s="25" t="s">
        <v>7484</v>
      </c>
      <c r="AB56" s="25" t="s">
        <v>7507</v>
      </c>
      <c r="AC56" s="25" t="s">
        <v>7514</v>
      </c>
      <c r="AD56" s="25" t="s">
        <v>7567</v>
      </c>
      <c r="AE56" s="25" t="s">
        <v>7561</v>
      </c>
      <c r="AF56" s="25" t="b">
        <v>0</v>
      </c>
      <c r="AG56" s="39">
        <v>216994</v>
      </c>
      <c r="AH56" s="39">
        <v>0</v>
      </c>
      <c r="AI56" s="39"/>
      <c r="AJ56" s="39">
        <v>216994</v>
      </c>
      <c r="AK56" s="39">
        <v>0</v>
      </c>
      <c r="AL56" s="39">
        <v>0</v>
      </c>
      <c r="AM56" s="39">
        <v>216994</v>
      </c>
      <c r="AN56" s="39">
        <v>212654</v>
      </c>
      <c r="AO56" s="25">
        <v>1221716750</v>
      </c>
      <c r="AP56" s="39">
        <v>0</v>
      </c>
      <c r="AQ56" s="25"/>
      <c r="AR56" s="25"/>
      <c r="AS56" s="25"/>
      <c r="AT56" s="44">
        <v>45534</v>
      </c>
    </row>
    <row r="57" spans="1:46" x14ac:dyDescent="0.35">
      <c r="A57" s="25">
        <v>901158187</v>
      </c>
      <c r="B57" s="25" t="s">
        <v>3994</v>
      </c>
      <c r="C57" s="24" t="s">
        <v>14</v>
      </c>
      <c r="D57" s="24" t="s">
        <v>159</v>
      </c>
      <c r="E57" s="24" t="s">
        <v>4050</v>
      </c>
      <c r="F57" s="24" t="s">
        <v>5794</v>
      </c>
      <c r="G57" s="24" t="s">
        <v>143</v>
      </c>
      <c r="H57" s="24" t="s">
        <v>160</v>
      </c>
      <c r="I57" s="26">
        <v>44267</v>
      </c>
      <c r="J57" s="25" t="str">
        <f t="shared" si="2"/>
        <v>martes</v>
      </c>
      <c r="K57" s="25" t="str">
        <f t="shared" si="3"/>
        <v>marzo</v>
      </c>
      <c r="L57" s="26">
        <v>45566</v>
      </c>
      <c r="M57" s="27">
        <f t="shared" si="5"/>
        <v>1302</v>
      </c>
      <c r="N57" s="23">
        <f t="shared" si="4"/>
        <v>720</v>
      </c>
      <c r="O57" s="24">
        <v>99423</v>
      </c>
      <c r="P57" s="32">
        <v>99423</v>
      </c>
      <c r="Q57" s="24" t="s">
        <v>161</v>
      </c>
      <c r="R57" s="24" t="s">
        <v>19</v>
      </c>
      <c r="S57" s="24" t="s">
        <v>20</v>
      </c>
      <c r="T57" s="24" t="s">
        <v>159</v>
      </c>
      <c r="U57" s="24" t="s">
        <v>159</v>
      </c>
      <c r="V57" s="24" t="s">
        <v>161</v>
      </c>
      <c r="W57" s="24" t="s">
        <v>3976</v>
      </c>
      <c r="X57" s="24">
        <v>0</v>
      </c>
      <c r="Y57" s="24" t="s">
        <v>21</v>
      </c>
      <c r="Z57" s="25" t="s">
        <v>7507</v>
      </c>
      <c r="AA57" s="25" t="s">
        <v>7484</v>
      </c>
      <c r="AB57" s="25" t="s">
        <v>7507</v>
      </c>
      <c r="AC57" s="25" t="s">
        <v>7514</v>
      </c>
      <c r="AD57" s="25" t="s">
        <v>7560</v>
      </c>
      <c r="AE57" s="25" t="s">
        <v>7560</v>
      </c>
      <c r="AF57" s="25" t="b">
        <v>0</v>
      </c>
      <c r="AG57" s="39">
        <v>99423</v>
      </c>
      <c r="AH57" s="39">
        <v>0</v>
      </c>
      <c r="AI57" s="39"/>
      <c r="AJ57" s="39">
        <v>99423</v>
      </c>
      <c r="AK57" s="39">
        <v>0</v>
      </c>
      <c r="AL57" s="39">
        <v>0</v>
      </c>
      <c r="AM57" s="39">
        <v>99423</v>
      </c>
      <c r="AN57" s="39">
        <v>97435</v>
      </c>
      <c r="AO57" s="25">
        <v>1221720382</v>
      </c>
      <c r="AP57" s="39">
        <v>0</v>
      </c>
      <c r="AQ57" s="25"/>
      <c r="AR57" s="25"/>
      <c r="AS57" s="25"/>
      <c r="AT57" s="44">
        <v>45534</v>
      </c>
    </row>
    <row r="58" spans="1:46" x14ac:dyDescent="0.35">
      <c r="A58" s="25">
        <v>901158187</v>
      </c>
      <c r="B58" s="25" t="s">
        <v>3994</v>
      </c>
      <c r="C58" s="24" t="s">
        <v>14</v>
      </c>
      <c r="D58" s="24" t="s">
        <v>162</v>
      </c>
      <c r="E58" s="24" t="s">
        <v>4051</v>
      </c>
      <c r="F58" s="24" t="s">
        <v>5795</v>
      </c>
      <c r="G58" s="24" t="s">
        <v>143</v>
      </c>
      <c r="H58" s="24" t="s">
        <v>39</v>
      </c>
      <c r="I58" s="26">
        <v>44259</v>
      </c>
      <c r="J58" s="25" t="str">
        <f t="shared" si="2"/>
        <v>viernes</v>
      </c>
      <c r="K58" s="25" t="str">
        <f t="shared" si="3"/>
        <v>marzo</v>
      </c>
      <c r="L58" s="26">
        <v>45566</v>
      </c>
      <c r="M58" s="27">
        <f t="shared" si="5"/>
        <v>1306</v>
      </c>
      <c r="N58" s="23">
        <f t="shared" si="4"/>
        <v>720</v>
      </c>
      <c r="O58" s="24">
        <v>216994</v>
      </c>
      <c r="P58" s="32">
        <v>216994</v>
      </c>
      <c r="Q58" s="24" t="s">
        <v>163</v>
      </c>
      <c r="R58" s="24" t="s">
        <v>19</v>
      </c>
      <c r="S58" s="24" t="s">
        <v>20</v>
      </c>
      <c r="T58" s="24" t="s">
        <v>162</v>
      </c>
      <c r="U58" s="24" t="s">
        <v>162</v>
      </c>
      <c r="V58" s="24" t="s">
        <v>163</v>
      </c>
      <c r="W58" s="24" t="s">
        <v>3976</v>
      </c>
      <c r="X58" s="24">
        <v>0</v>
      </c>
      <c r="Y58" s="24" t="s">
        <v>21</v>
      </c>
      <c r="Z58" s="25" t="s">
        <v>7507</v>
      </c>
      <c r="AA58" s="25" t="s">
        <v>7484</v>
      </c>
      <c r="AB58" s="25" t="s">
        <v>7507</v>
      </c>
      <c r="AC58" s="25" t="s">
        <v>7514</v>
      </c>
      <c r="AD58" s="25" t="s">
        <v>7567</v>
      </c>
      <c r="AE58" s="25" t="s">
        <v>7561</v>
      </c>
      <c r="AF58" s="25" t="b">
        <v>0</v>
      </c>
      <c r="AG58" s="39">
        <v>216994</v>
      </c>
      <c r="AH58" s="39">
        <v>0</v>
      </c>
      <c r="AI58" s="39"/>
      <c r="AJ58" s="39">
        <v>216994</v>
      </c>
      <c r="AK58" s="39">
        <v>0</v>
      </c>
      <c r="AL58" s="39">
        <v>0</v>
      </c>
      <c r="AM58" s="39">
        <v>216994</v>
      </c>
      <c r="AN58" s="39">
        <v>212654</v>
      </c>
      <c r="AO58" s="25">
        <v>1221716760</v>
      </c>
      <c r="AP58" s="39">
        <v>0</v>
      </c>
      <c r="AQ58" s="25"/>
      <c r="AR58" s="25"/>
      <c r="AS58" s="25"/>
      <c r="AT58" s="44">
        <v>45534</v>
      </c>
    </row>
    <row r="59" spans="1:46" x14ac:dyDescent="0.35">
      <c r="A59" s="25">
        <v>901158187</v>
      </c>
      <c r="B59" s="25" t="s">
        <v>3994</v>
      </c>
      <c r="C59" s="24" t="s">
        <v>14</v>
      </c>
      <c r="D59" s="24" t="s">
        <v>164</v>
      </c>
      <c r="E59" s="24" t="s">
        <v>4052</v>
      </c>
      <c r="F59" s="24" t="s">
        <v>5796</v>
      </c>
      <c r="G59" s="24" t="s">
        <v>143</v>
      </c>
      <c r="H59" s="24" t="s">
        <v>138</v>
      </c>
      <c r="I59" s="26">
        <v>44244</v>
      </c>
      <c r="J59" s="25" t="str">
        <f t="shared" si="2"/>
        <v>jueves</v>
      </c>
      <c r="K59" s="25" t="str">
        <f t="shared" si="3"/>
        <v>febrero</v>
      </c>
      <c r="L59" s="26">
        <v>45566</v>
      </c>
      <c r="M59" s="27">
        <f t="shared" si="5"/>
        <v>1321</v>
      </c>
      <c r="N59" s="23">
        <f t="shared" si="4"/>
        <v>720</v>
      </c>
      <c r="O59" s="24">
        <v>99423</v>
      </c>
      <c r="P59" s="32">
        <v>99423</v>
      </c>
      <c r="Q59" s="24" t="s">
        <v>165</v>
      </c>
      <c r="R59" s="24" t="s">
        <v>19</v>
      </c>
      <c r="S59" s="24" t="s">
        <v>20</v>
      </c>
      <c r="T59" s="24" t="s">
        <v>164</v>
      </c>
      <c r="U59" s="24" t="s">
        <v>164</v>
      </c>
      <c r="V59" s="24" t="s">
        <v>165</v>
      </c>
      <c r="W59" s="24" t="s">
        <v>3976</v>
      </c>
      <c r="X59" s="24">
        <v>0</v>
      </c>
      <c r="Y59" s="24" t="s">
        <v>21</v>
      </c>
      <c r="Z59" s="25" t="s">
        <v>7507</v>
      </c>
      <c r="AA59" s="25" t="s">
        <v>7484</v>
      </c>
      <c r="AB59" s="25" t="s">
        <v>7507</v>
      </c>
      <c r="AC59" s="25" t="s">
        <v>7514</v>
      </c>
      <c r="AD59" s="25" t="s">
        <v>7560</v>
      </c>
      <c r="AE59" s="25" t="s">
        <v>7560</v>
      </c>
      <c r="AF59" s="25" t="b">
        <v>0</v>
      </c>
      <c r="AG59" s="39">
        <v>99423</v>
      </c>
      <c r="AH59" s="39">
        <v>0</v>
      </c>
      <c r="AI59" s="39"/>
      <c r="AJ59" s="39">
        <v>99423</v>
      </c>
      <c r="AK59" s="39">
        <v>0</v>
      </c>
      <c r="AL59" s="39">
        <v>0</v>
      </c>
      <c r="AM59" s="39">
        <v>99423</v>
      </c>
      <c r="AN59" s="39">
        <v>97435</v>
      </c>
      <c r="AO59" s="25">
        <v>1221716047</v>
      </c>
      <c r="AP59" s="39">
        <v>0</v>
      </c>
      <c r="AQ59" s="25"/>
      <c r="AR59" s="25"/>
      <c r="AS59" s="25"/>
      <c r="AT59" s="44">
        <v>45534</v>
      </c>
    </row>
    <row r="60" spans="1:46" x14ac:dyDescent="0.35">
      <c r="A60" s="25">
        <v>901158187</v>
      </c>
      <c r="B60" s="25" t="s">
        <v>3994</v>
      </c>
      <c r="C60" s="24" t="s">
        <v>14</v>
      </c>
      <c r="D60" s="24" t="s">
        <v>166</v>
      </c>
      <c r="E60" s="24" t="s">
        <v>4053</v>
      </c>
      <c r="F60" s="24" t="s">
        <v>5797</v>
      </c>
      <c r="G60" s="24" t="s">
        <v>143</v>
      </c>
      <c r="H60" s="24" t="s">
        <v>91</v>
      </c>
      <c r="I60" s="26">
        <v>44244</v>
      </c>
      <c r="J60" s="25" t="str">
        <f t="shared" si="2"/>
        <v>miércoles</v>
      </c>
      <c r="K60" s="25" t="str">
        <f t="shared" si="3"/>
        <v>febrero</v>
      </c>
      <c r="L60" s="26">
        <v>45566</v>
      </c>
      <c r="M60" s="27">
        <f t="shared" si="5"/>
        <v>1322</v>
      </c>
      <c r="N60" s="23">
        <f t="shared" si="4"/>
        <v>720</v>
      </c>
      <c r="O60" s="24">
        <v>99423</v>
      </c>
      <c r="P60" s="32">
        <v>99423</v>
      </c>
      <c r="Q60" s="24" t="s">
        <v>167</v>
      </c>
      <c r="R60" s="24" t="s">
        <v>19</v>
      </c>
      <c r="S60" s="24" t="s">
        <v>20</v>
      </c>
      <c r="T60" s="24" t="s">
        <v>166</v>
      </c>
      <c r="U60" s="24" t="s">
        <v>166</v>
      </c>
      <c r="V60" s="24" t="s">
        <v>167</v>
      </c>
      <c r="W60" s="24" t="s">
        <v>3976</v>
      </c>
      <c r="X60" s="24">
        <v>0</v>
      </c>
      <c r="Y60" s="24" t="s">
        <v>21</v>
      </c>
      <c r="Z60" s="25" t="s">
        <v>7507</v>
      </c>
      <c r="AA60" s="25" t="s">
        <v>7484</v>
      </c>
      <c r="AB60" s="25" t="s">
        <v>7507</v>
      </c>
      <c r="AC60" s="25" t="s">
        <v>7514</v>
      </c>
      <c r="AD60" s="25" t="s">
        <v>7567</v>
      </c>
      <c r="AE60" s="25" t="s">
        <v>7561</v>
      </c>
      <c r="AF60" s="25" t="b">
        <v>0</v>
      </c>
      <c r="AG60" s="39">
        <v>99423</v>
      </c>
      <c r="AH60" s="39">
        <v>0</v>
      </c>
      <c r="AI60" s="39"/>
      <c r="AJ60" s="39">
        <v>99423</v>
      </c>
      <c r="AK60" s="39">
        <v>0</v>
      </c>
      <c r="AL60" s="39">
        <v>0</v>
      </c>
      <c r="AM60" s="39">
        <v>99423</v>
      </c>
      <c r="AN60" s="39">
        <v>97435</v>
      </c>
      <c r="AO60" s="25">
        <v>1221704331</v>
      </c>
      <c r="AP60" s="39">
        <v>0</v>
      </c>
      <c r="AQ60" s="25"/>
      <c r="AR60" s="25"/>
      <c r="AS60" s="25"/>
      <c r="AT60" s="44">
        <v>45534</v>
      </c>
    </row>
    <row r="61" spans="1:46" x14ac:dyDescent="0.35">
      <c r="A61" s="25">
        <v>901158187</v>
      </c>
      <c r="B61" s="25" t="s">
        <v>3994</v>
      </c>
      <c r="C61" s="24" t="s">
        <v>14</v>
      </c>
      <c r="D61" s="24" t="s">
        <v>168</v>
      </c>
      <c r="E61" s="24" t="s">
        <v>4054</v>
      </c>
      <c r="F61" s="24" t="s">
        <v>5798</v>
      </c>
      <c r="G61" s="24" t="s">
        <v>143</v>
      </c>
      <c r="H61" s="24" t="s">
        <v>39</v>
      </c>
      <c r="I61" s="26">
        <v>44259</v>
      </c>
      <c r="J61" s="25" t="str">
        <f t="shared" si="2"/>
        <v>viernes</v>
      </c>
      <c r="K61" s="25" t="str">
        <f t="shared" si="3"/>
        <v>marzo</v>
      </c>
      <c r="L61" s="26">
        <v>45566</v>
      </c>
      <c r="M61" s="27">
        <f t="shared" si="5"/>
        <v>1306</v>
      </c>
      <c r="N61" s="23">
        <f t="shared" si="4"/>
        <v>720</v>
      </c>
      <c r="O61" s="24">
        <v>216994</v>
      </c>
      <c r="P61" s="32">
        <v>216994</v>
      </c>
      <c r="Q61" s="24" t="s">
        <v>169</v>
      </c>
      <c r="R61" s="24" t="s">
        <v>19</v>
      </c>
      <c r="S61" s="24" t="s">
        <v>20</v>
      </c>
      <c r="T61" s="24" t="s">
        <v>168</v>
      </c>
      <c r="U61" s="24" t="s">
        <v>168</v>
      </c>
      <c r="V61" s="24" t="s">
        <v>169</v>
      </c>
      <c r="W61" s="24" t="s">
        <v>3976</v>
      </c>
      <c r="X61" s="24">
        <v>0</v>
      </c>
      <c r="Y61" s="24" t="s">
        <v>21</v>
      </c>
      <c r="Z61" s="25" t="s">
        <v>7507</v>
      </c>
      <c r="AA61" s="25" t="s">
        <v>7484</v>
      </c>
      <c r="AB61" s="25" t="s">
        <v>7507</v>
      </c>
      <c r="AC61" s="25" t="s">
        <v>7514</v>
      </c>
      <c r="AD61" s="25" t="s">
        <v>7560</v>
      </c>
      <c r="AE61" s="25" t="s">
        <v>7560</v>
      </c>
      <c r="AF61" s="25" t="b">
        <v>0</v>
      </c>
      <c r="AG61" s="39">
        <v>216994</v>
      </c>
      <c r="AH61" s="39">
        <v>0</v>
      </c>
      <c r="AI61" s="39"/>
      <c r="AJ61" s="39">
        <v>216994</v>
      </c>
      <c r="AK61" s="39">
        <v>0</v>
      </c>
      <c r="AL61" s="39">
        <v>0</v>
      </c>
      <c r="AM61" s="39">
        <v>216994</v>
      </c>
      <c r="AN61" s="39">
        <v>212654</v>
      </c>
      <c r="AO61" s="25">
        <v>1221717275</v>
      </c>
      <c r="AP61" s="39">
        <v>0</v>
      </c>
      <c r="AQ61" s="25"/>
      <c r="AR61" s="25"/>
      <c r="AS61" s="25"/>
      <c r="AT61" s="44">
        <v>45534</v>
      </c>
    </row>
    <row r="62" spans="1:46" x14ac:dyDescent="0.35">
      <c r="A62" s="25">
        <v>901158187</v>
      </c>
      <c r="B62" s="25" t="s">
        <v>3994</v>
      </c>
      <c r="C62" s="24" t="s">
        <v>14</v>
      </c>
      <c r="D62" s="24" t="s">
        <v>170</v>
      </c>
      <c r="E62" s="24" t="s">
        <v>4055</v>
      </c>
      <c r="F62" s="24" t="s">
        <v>5799</v>
      </c>
      <c r="G62" s="24" t="s">
        <v>171</v>
      </c>
      <c r="H62" s="24" t="s">
        <v>91</v>
      </c>
      <c r="I62" s="26">
        <v>44244</v>
      </c>
      <c r="J62" s="25" t="str">
        <f t="shared" si="2"/>
        <v>miércoles</v>
      </c>
      <c r="K62" s="25" t="str">
        <f t="shared" si="3"/>
        <v>febrero</v>
      </c>
      <c r="L62" s="26">
        <v>45566</v>
      </c>
      <c r="M62" s="27">
        <f t="shared" si="5"/>
        <v>1322</v>
      </c>
      <c r="N62" s="23">
        <f t="shared" si="4"/>
        <v>720</v>
      </c>
      <c r="O62" s="24">
        <v>216994</v>
      </c>
      <c r="P62" s="32">
        <v>216994</v>
      </c>
      <c r="Q62" s="24" t="s">
        <v>172</v>
      </c>
      <c r="R62" s="24" t="s">
        <v>19</v>
      </c>
      <c r="S62" s="24" t="s">
        <v>20</v>
      </c>
      <c r="T62" s="24" t="s">
        <v>170</v>
      </c>
      <c r="U62" s="24" t="s">
        <v>170</v>
      </c>
      <c r="V62" s="24" t="s">
        <v>172</v>
      </c>
      <c r="W62" s="24" t="s">
        <v>3976</v>
      </c>
      <c r="X62" s="24">
        <v>0</v>
      </c>
      <c r="Y62" s="24" t="s">
        <v>21</v>
      </c>
      <c r="Z62" s="25" t="s">
        <v>7507</v>
      </c>
      <c r="AA62" s="25" t="s">
        <v>7484</v>
      </c>
      <c r="AB62" s="25" t="s">
        <v>7507</v>
      </c>
      <c r="AC62" s="25" t="s">
        <v>7514</v>
      </c>
      <c r="AD62" s="25" t="s">
        <v>7560</v>
      </c>
      <c r="AE62" s="25" t="s">
        <v>7560</v>
      </c>
      <c r="AF62" s="25" t="b">
        <v>0</v>
      </c>
      <c r="AG62" s="39">
        <v>216994</v>
      </c>
      <c r="AH62" s="39">
        <v>0</v>
      </c>
      <c r="AI62" s="39"/>
      <c r="AJ62" s="39">
        <v>216994</v>
      </c>
      <c r="AK62" s="39">
        <v>0</v>
      </c>
      <c r="AL62" s="39">
        <v>0</v>
      </c>
      <c r="AM62" s="39">
        <v>216994</v>
      </c>
      <c r="AN62" s="39">
        <v>212654</v>
      </c>
      <c r="AO62" s="25">
        <v>1221704270</v>
      </c>
      <c r="AP62" s="39">
        <v>0</v>
      </c>
      <c r="AQ62" s="25"/>
      <c r="AR62" s="25"/>
      <c r="AS62" s="25"/>
      <c r="AT62" s="44">
        <v>45534</v>
      </c>
    </row>
    <row r="63" spans="1:46" x14ac:dyDescent="0.35">
      <c r="A63" s="25">
        <v>901158187</v>
      </c>
      <c r="B63" s="25" t="s">
        <v>3994</v>
      </c>
      <c r="C63" s="24" t="s">
        <v>14</v>
      </c>
      <c r="D63" s="24" t="s">
        <v>173</v>
      </c>
      <c r="E63" s="24" t="s">
        <v>4056</v>
      </c>
      <c r="F63" s="24" t="s">
        <v>5800</v>
      </c>
      <c r="G63" s="24" t="s">
        <v>171</v>
      </c>
      <c r="H63" s="24" t="s">
        <v>39</v>
      </c>
      <c r="I63" s="26">
        <v>44259</v>
      </c>
      <c r="J63" s="25" t="str">
        <f t="shared" si="2"/>
        <v>viernes</v>
      </c>
      <c r="K63" s="25" t="str">
        <f t="shared" si="3"/>
        <v>marzo</v>
      </c>
      <c r="L63" s="26">
        <v>45566</v>
      </c>
      <c r="M63" s="27">
        <f t="shared" si="5"/>
        <v>1306</v>
      </c>
      <c r="N63" s="23">
        <f t="shared" si="4"/>
        <v>720</v>
      </c>
      <c r="O63" s="24">
        <v>99423</v>
      </c>
      <c r="P63" s="32">
        <v>99423</v>
      </c>
      <c r="Q63" s="24" t="s">
        <v>174</v>
      </c>
      <c r="R63" s="24" t="s">
        <v>19</v>
      </c>
      <c r="S63" s="24" t="s">
        <v>20</v>
      </c>
      <c r="T63" s="24" t="s">
        <v>173</v>
      </c>
      <c r="U63" s="24" t="s">
        <v>173</v>
      </c>
      <c r="V63" s="24" t="s">
        <v>174</v>
      </c>
      <c r="W63" s="24" t="s">
        <v>3976</v>
      </c>
      <c r="X63" s="24">
        <v>0</v>
      </c>
      <c r="Y63" s="24" t="s">
        <v>21</v>
      </c>
      <c r="Z63" s="25" t="s">
        <v>7507</v>
      </c>
      <c r="AA63" s="25" t="s">
        <v>7484</v>
      </c>
      <c r="AB63" s="25" t="s">
        <v>7507</v>
      </c>
      <c r="AC63" s="25" t="s">
        <v>7514</v>
      </c>
      <c r="AD63" s="25" t="s">
        <v>7560</v>
      </c>
      <c r="AE63" s="25" t="s">
        <v>7560</v>
      </c>
      <c r="AF63" s="25" t="b">
        <v>0</v>
      </c>
      <c r="AG63" s="39">
        <v>99423</v>
      </c>
      <c r="AH63" s="39">
        <v>0</v>
      </c>
      <c r="AI63" s="39"/>
      <c r="AJ63" s="39">
        <v>99423</v>
      </c>
      <c r="AK63" s="39">
        <v>0</v>
      </c>
      <c r="AL63" s="39">
        <v>0</v>
      </c>
      <c r="AM63" s="39">
        <v>99423</v>
      </c>
      <c r="AN63" s="39">
        <v>97435</v>
      </c>
      <c r="AO63" s="25">
        <v>1221717253</v>
      </c>
      <c r="AP63" s="39">
        <v>0</v>
      </c>
      <c r="AQ63" s="25"/>
      <c r="AR63" s="25"/>
      <c r="AS63" s="25"/>
      <c r="AT63" s="44">
        <v>45534</v>
      </c>
    </row>
    <row r="64" spans="1:46" x14ac:dyDescent="0.35">
      <c r="A64" s="25">
        <v>901158187</v>
      </c>
      <c r="B64" s="25" t="s">
        <v>3994</v>
      </c>
      <c r="C64" s="24" t="s">
        <v>14</v>
      </c>
      <c r="D64" s="24" t="s">
        <v>175</v>
      </c>
      <c r="E64" s="24" t="s">
        <v>4057</v>
      </c>
      <c r="F64" s="24" t="s">
        <v>5801</v>
      </c>
      <c r="G64" s="24" t="s">
        <v>171</v>
      </c>
      <c r="H64" s="24" t="s">
        <v>39</v>
      </c>
      <c r="I64" s="26">
        <v>44259</v>
      </c>
      <c r="J64" s="25" t="str">
        <f t="shared" si="2"/>
        <v>viernes</v>
      </c>
      <c r="K64" s="25" t="str">
        <f t="shared" si="3"/>
        <v>marzo</v>
      </c>
      <c r="L64" s="26">
        <v>45566</v>
      </c>
      <c r="M64" s="27">
        <f t="shared" si="5"/>
        <v>1306</v>
      </c>
      <c r="N64" s="23">
        <f t="shared" si="4"/>
        <v>720</v>
      </c>
      <c r="O64" s="24">
        <v>216994</v>
      </c>
      <c r="P64" s="32">
        <v>216994</v>
      </c>
      <c r="Q64" s="24" t="s">
        <v>176</v>
      </c>
      <c r="R64" s="24" t="s">
        <v>19</v>
      </c>
      <c r="S64" s="24" t="s">
        <v>20</v>
      </c>
      <c r="T64" s="24" t="s">
        <v>175</v>
      </c>
      <c r="U64" s="24" t="s">
        <v>175</v>
      </c>
      <c r="V64" s="24" t="s">
        <v>176</v>
      </c>
      <c r="W64" s="24" t="s">
        <v>3976</v>
      </c>
      <c r="X64" s="24">
        <v>0</v>
      </c>
      <c r="Y64" s="24" t="s">
        <v>21</v>
      </c>
      <c r="Z64" s="25" t="s">
        <v>7507</v>
      </c>
      <c r="AA64" s="25" t="s">
        <v>7484</v>
      </c>
      <c r="AB64" s="25" t="s">
        <v>7507</v>
      </c>
      <c r="AC64" s="25" t="s">
        <v>7514</v>
      </c>
      <c r="AD64" s="25" t="s">
        <v>7560</v>
      </c>
      <c r="AE64" s="25" t="s">
        <v>7560</v>
      </c>
      <c r="AF64" s="25" t="b">
        <v>0</v>
      </c>
      <c r="AG64" s="39">
        <v>216994</v>
      </c>
      <c r="AH64" s="39">
        <v>0</v>
      </c>
      <c r="AI64" s="39"/>
      <c r="AJ64" s="39">
        <v>216994</v>
      </c>
      <c r="AK64" s="39">
        <v>0</v>
      </c>
      <c r="AL64" s="39">
        <v>0</v>
      </c>
      <c r="AM64" s="39">
        <v>216994</v>
      </c>
      <c r="AN64" s="39">
        <v>212654</v>
      </c>
      <c r="AO64" s="25">
        <v>1221716736</v>
      </c>
      <c r="AP64" s="39">
        <v>0</v>
      </c>
      <c r="AQ64" s="25"/>
      <c r="AR64" s="25"/>
      <c r="AS64" s="25"/>
      <c r="AT64" s="44">
        <v>45534</v>
      </c>
    </row>
    <row r="65" spans="1:46" x14ac:dyDescent="0.35">
      <c r="A65" s="25">
        <v>901158187</v>
      </c>
      <c r="B65" s="25" t="s">
        <v>3994</v>
      </c>
      <c r="C65" s="24" t="s">
        <v>14</v>
      </c>
      <c r="D65" s="24" t="s">
        <v>177</v>
      </c>
      <c r="E65" s="24" t="s">
        <v>4058</v>
      </c>
      <c r="F65" s="24" t="s">
        <v>5802</v>
      </c>
      <c r="G65" s="24" t="s">
        <v>171</v>
      </c>
      <c r="H65" s="24" t="s">
        <v>39</v>
      </c>
      <c r="I65" s="26">
        <v>44259</v>
      </c>
      <c r="J65" s="25" t="str">
        <f t="shared" si="2"/>
        <v>viernes</v>
      </c>
      <c r="K65" s="25" t="str">
        <f t="shared" si="3"/>
        <v>marzo</v>
      </c>
      <c r="L65" s="26">
        <v>45566</v>
      </c>
      <c r="M65" s="27">
        <f t="shared" si="5"/>
        <v>1306</v>
      </c>
      <c r="N65" s="23">
        <f t="shared" si="4"/>
        <v>720</v>
      </c>
      <c r="O65" s="24">
        <v>216994</v>
      </c>
      <c r="P65" s="32">
        <v>216994</v>
      </c>
      <c r="Q65" s="24" t="s">
        <v>178</v>
      </c>
      <c r="R65" s="24" t="s">
        <v>19</v>
      </c>
      <c r="S65" s="24" t="s">
        <v>20</v>
      </c>
      <c r="T65" s="24" t="s">
        <v>177</v>
      </c>
      <c r="U65" s="24" t="s">
        <v>177</v>
      </c>
      <c r="V65" s="24" t="s">
        <v>178</v>
      </c>
      <c r="W65" s="24" t="s">
        <v>3976</v>
      </c>
      <c r="X65" s="24">
        <v>0</v>
      </c>
      <c r="Y65" s="24" t="s">
        <v>21</v>
      </c>
      <c r="Z65" s="25" t="s">
        <v>7507</v>
      </c>
      <c r="AA65" s="25" t="s">
        <v>7484</v>
      </c>
      <c r="AB65" s="25" t="s">
        <v>7507</v>
      </c>
      <c r="AC65" s="25" t="s">
        <v>7514</v>
      </c>
      <c r="AD65" s="25" t="s">
        <v>7560</v>
      </c>
      <c r="AE65" s="25" t="s">
        <v>7560</v>
      </c>
      <c r="AF65" s="25" t="b">
        <v>0</v>
      </c>
      <c r="AG65" s="39">
        <v>216994</v>
      </c>
      <c r="AH65" s="39">
        <v>0</v>
      </c>
      <c r="AI65" s="39"/>
      <c r="AJ65" s="39">
        <v>216994</v>
      </c>
      <c r="AK65" s="39">
        <v>0</v>
      </c>
      <c r="AL65" s="39">
        <v>0</v>
      </c>
      <c r="AM65" s="39">
        <v>216994</v>
      </c>
      <c r="AN65" s="39">
        <v>212654</v>
      </c>
      <c r="AO65" s="25">
        <v>1221716737</v>
      </c>
      <c r="AP65" s="39">
        <v>0</v>
      </c>
      <c r="AQ65" s="25"/>
      <c r="AR65" s="25"/>
      <c r="AS65" s="25"/>
      <c r="AT65" s="44">
        <v>45534</v>
      </c>
    </row>
    <row r="66" spans="1:46" x14ac:dyDescent="0.35">
      <c r="A66" s="25">
        <v>901158187</v>
      </c>
      <c r="B66" s="25" t="s">
        <v>3994</v>
      </c>
      <c r="C66" s="24" t="s">
        <v>14</v>
      </c>
      <c r="D66" s="24" t="s">
        <v>179</v>
      </c>
      <c r="E66" s="24" t="s">
        <v>4059</v>
      </c>
      <c r="F66" s="24" t="s">
        <v>5803</v>
      </c>
      <c r="G66" s="24" t="s">
        <v>180</v>
      </c>
      <c r="H66" s="24" t="s">
        <v>91</v>
      </c>
      <c r="I66" s="26">
        <v>44244</v>
      </c>
      <c r="J66" s="25" t="str">
        <f t="shared" si="2"/>
        <v>miércoles</v>
      </c>
      <c r="K66" s="25" t="str">
        <f t="shared" si="3"/>
        <v>febrero</v>
      </c>
      <c r="L66" s="26">
        <v>45566</v>
      </c>
      <c r="M66" s="27">
        <f t="shared" si="5"/>
        <v>1322</v>
      </c>
      <c r="N66" s="23">
        <f t="shared" si="4"/>
        <v>720</v>
      </c>
      <c r="O66" s="24">
        <v>19423</v>
      </c>
      <c r="P66" s="32">
        <v>19423</v>
      </c>
      <c r="Q66" s="24" t="s">
        <v>181</v>
      </c>
      <c r="R66" s="24" t="s">
        <v>19</v>
      </c>
      <c r="S66" s="24" t="s">
        <v>20</v>
      </c>
      <c r="T66" s="24" t="s">
        <v>179</v>
      </c>
      <c r="U66" s="24" t="s">
        <v>179</v>
      </c>
      <c r="V66" s="24" t="s">
        <v>181</v>
      </c>
      <c r="W66" s="24" t="s">
        <v>3976</v>
      </c>
      <c r="X66" s="24">
        <v>0</v>
      </c>
      <c r="Y66" s="24" t="s">
        <v>21</v>
      </c>
      <c r="Z66" s="25" t="s">
        <v>7507</v>
      </c>
      <c r="AA66" s="25" t="s">
        <v>7484</v>
      </c>
      <c r="AB66" s="25" t="s">
        <v>7507</v>
      </c>
      <c r="AC66" s="25" t="s">
        <v>7514</v>
      </c>
      <c r="AD66" s="25" t="s">
        <v>7560</v>
      </c>
      <c r="AE66" s="25" t="s">
        <v>7560</v>
      </c>
      <c r="AF66" s="25" t="e">
        <v>#N/A</v>
      </c>
      <c r="AG66" s="39">
        <v>19423</v>
      </c>
      <c r="AH66" s="39">
        <v>0</v>
      </c>
      <c r="AI66" s="39"/>
      <c r="AJ66" s="39">
        <v>19423</v>
      </c>
      <c r="AK66" s="39">
        <v>0</v>
      </c>
      <c r="AL66" s="39">
        <v>0</v>
      </c>
      <c r="AM66" s="39">
        <v>19423</v>
      </c>
      <c r="AN66" s="39">
        <v>19035</v>
      </c>
      <c r="AO66" s="25">
        <v>1221704102</v>
      </c>
      <c r="AP66" s="39">
        <v>0</v>
      </c>
      <c r="AQ66" s="25"/>
      <c r="AR66" s="25"/>
      <c r="AS66" s="25"/>
      <c r="AT66" s="44">
        <v>45534</v>
      </c>
    </row>
    <row r="67" spans="1:46" x14ac:dyDescent="0.35">
      <c r="A67" s="25">
        <v>901158187</v>
      </c>
      <c r="B67" s="25" t="s">
        <v>3994</v>
      </c>
      <c r="C67" s="24" t="s">
        <v>14</v>
      </c>
      <c r="D67" s="24" t="s">
        <v>182</v>
      </c>
      <c r="E67" s="24" t="s">
        <v>4060</v>
      </c>
      <c r="F67" s="24" t="s">
        <v>5804</v>
      </c>
      <c r="G67" s="24" t="s">
        <v>180</v>
      </c>
      <c r="H67" s="24" t="s">
        <v>91</v>
      </c>
      <c r="I67" s="26">
        <v>44244</v>
      </c>
      <c r="J67" s="25" t="str">
        <f t="shared" ref="J67:J130" si="6">+TEXT(H67,"aaaa")</f>
        <v>miércoles</v>
      </c>
      <c r="K67" s="25" t="str">
        <f t="shared" ref="K67:K130" si="7">+TEXT(H67,"mmmm")</f>
        <v>febrero</v>
      </c>
      <c r="L67" s="26">
        <v>45566</v>
      </c>
      <c r="M67" s="27">
        <f t="shared" si="5"/>
        <v>1322</v>
      </c>
      <c r="N67" s="23">
        <f t="shared" ref="N67:N130" si="8">IF(AND(M67&gt;0,M67&lt;=30),30,IF(AND(M67&gt;30,M67&lt;=60),60,IF(AND(M67&gt;60,M67&lt;=90),90,IF(AND(M67&gt;90,M67&lt;=120),120,IF(AND(M67&gt;120,M67&lt;=150),150,IF(AND(M67&gt;150,M67&lt;=180),180,IF(AND(M67&gt;180,M67&lt;=360),360,IF(M67&gt;360,720,0))))))))</f>
        <v>720</v>
      </c>
      <c r="O67" s="24">
        <v>19423</v>
      </c>
      <c r="P67" s="32">
        <v>19423</v>
      </c>
      <c r="Q67" s="24" t="s">
        <v>183</v>
      </c>
      <c r="R67" s="24" t="s">
        <v>19</v>
      </c>
      <c r="S67" s="24" t="s">
        <v>20</v>
      </c>
      <c r="T67" s="24" t="s">
        <v>182</v>
      </c>
      <c r="U67" s="24" t="s">
        <v>182</v>
      </c>
      <c r="V67" s="24" t="s">
        <v>183</v>
      </c>
      <c r="W67" s="24" t="s">
        <v>3976</v>
      </c>
      <c r="X67" s="24">
        <v>0</v>
      </c>
      <c r="Y67" s="24" t="s">
        <v>21</v>
      </c>
      <c r="Z67" s="25" t="s">
        <v>7507</v>
      </c>
      <c r="AA67" s="25" t="s">
        <v>7484</v>
      </c>
      <c r="AB67" s="25" t="s">
        <v>7507</v>
      </c>
      <c r="AC67" s="25" t="s">
        <v>7514</v>
      </c>
      <c r="AD67" s="25" t="s">
        <v>7560</v>
      </c>
      <c r="AE67" s="25" t="s">
        <v>7560</v>
      </c>
      <c r="AF67" s="25" t="e">
        <v>#N/A</v>
      </c>
      <c r="AG67" s="39">
        <v>19423</v>
      </c>
      <c r="AH67" s="39">
        <v>0</v>
      </c>
      <c r="AI67" s="39"/>
      <c r="AJ67" s="39">
        <v>19423</v>
      </c>
      <c r="AK67" s="39">
        <v>0</v>
      </c>
      <c r="AL67" s="39">
        <v>0</v>
      </c>
      <c r="AM67" s="39">
        <v>19423</v>
      </c>
      <c r="AN67" s="39">
        <v>19035</v>
      </c>
      <c r="AO67" s="25">
        <v>1221704105</v>
      </c>
      <c r="AP67" s="39">
        <v>0</v>
      </c>
      <c r="AQ67" s="25"/>
      <c r="AR67" s="25"/>
      <c r="AS67" s="25"/>
      <c r="AT67" s="44">
        <v>45534</v>
      </c>
    </row>
    <row r="68" spans="1:46" x14ac:dyDescent="0.35">
      <c r="A68" s="25">
        <v>901158187</v>
      </c>
      <c r="B68" s="25" t="s">
        <v>3994</v>
      </c>
      <c r="C68" s="24" t="s">
        <v>14</v>
      </c>
      <c r="D68" s="24" t="s">
        <v>184</v>
      </c>
      <c r="E68" s="24" t="s">
        <v>4061</v>
      </c>
      <c r="F68" s="24" t="s">
        <v>5805</v>
      </c>
      <c r="G68" s="24" t="s">
        <v>180</v>
      </c>
      <c r="H68" s="24" t="s">
        <v>39</v>
      </c>
      <c r="I68" s="26">
        <v>44259</v>
      </c>
      <c r="J68" s="25" t="str">
        <f t="shared" si="6"/>
        <v>viernes</v>
      </c>
      <c r="K68" s="25" t="str">
        <f t="shared" si="7"/>
        <v>marzo</v>
      </c>
      <c r="L68" s="26">
        <v>45566</v>
      </c>
      <c r="M68" s="27">
        <f t="shared" ref="M68:M131" si="9">+L68-H68</f>
        <v>1306</v>
      </c>
      <c r="N68" s="23">
        <f t="shared" si="8"/>
        <v>720</v>
      </c>
      <c r="O68" s="24">
        <v>36994</v>
      </c>
      <c r="P68" s="32">
        <v>36994</v>
      </c>
      <c r="Q68" s="24" t="s">
        <v>185</v>
      </c>
      <c r="R68" s="24" t="s">
        <v>19</v>
      </c>
      <c r="S68" s="24" t="s">
        <v>20</v>
      </c>
      <c r="T68" s="24" t="s">
        <v>184</v>
      </c>
      <c r="U68" s="24" t="s">
        <v>184</v>
      </c>
      <c r="V68" s="24" t="s">
        <v>185</v>
      </c>
      <c r="W68" s="24" t="s">
        <v>3976</v>
      </c>
      <c r="X68" s="24">
        <v>0</v>
      </c>
      <c r="Y68" s="24" t="s">
        <v>21</v>
      </c>
      <c r="Z68" s="25" t="s">
        <v>7507</v>
      </c>
      <c r="AA68" s="25" t="s">
        <v>7484</v>
      </c>
      <c r="AB68" s="25" t="s">
        <v>7507</v>
      </c>
      <c r="AC68" s="25" t="s">
        <v>7514</v>
      </c>
      <c r="AD68" s="25" t="s">
        <v>7567</v>
      </c>
      <c r="AE68" s="25" t="s">
        <v>7561</v>
      </c>
      <c r="AF68" s="25" t="e">
        <v>#N/A</v>
      </c>
      <c r="AG68" s="39">
        <v>36994</v>
      </c>
      <c r="AH68" s="39">
        <v>0</v>
      </c>
      <c r="AI68" s="39"/>
      <c r="AJ68" s="39">
        <v>36994</v>
      </c>
      <c r="AK68" s="39">
        <v>0</v>
      </c>
      <c r="AL68" s="39">
        <v>0</v>
      </c>
      <c r="AM68" s="39">
        <v>36994</v>
      </c>
      <c r="AN68" s="39">
        <v>36254</v>
      </c>
      <c r="AO68" s="25">
        <v>1221717166</v>
      </c>
      <c r="AP68" s="39">
        <v>0</v>
      </c>
      <c r="AQ68" s="25"/>
      <c r="AR68" s="25"/>
      <c r="AS68" s="25"/>
      <c r="AT68" s="44">
        <v>45534</v>
      </c>
    </row>
    <row r="69" spans="1:46" x14ac:dyDescent="0.35">
      <c r="A69" s="25">
        <v>901158187</v>
      </c>
      <c r="B69" s="25" t="s">
        <v>3994</v>
      </c>
      <c r="C69" s="24" t="s">
        <v>14</v>
      </c>
      <c r="D69" s="24" t="s">
        <v>186</v>
      </c>
      <c r="E69" s="24" t="s">
        <v>4062</v>
      </c>
      <c r="F69" s="24" t="s">
        <v>5806</v>
      </c>
      <c r="G69" s="24" t="s">
        <v>180</v>
      </c>
      <c r="H69" s="24" t="s">
        <v>39</v>
      </c>
      <c r="I69" s="26">
        <v>44259</v>
      </c>
      <c r="J69" s="25" t="str">
        <f t="shared" si="6"/>
        <v>viernes</v>
      </c>
      <c r="K69" s="25" t="str">
        <f t="shared" si="7"/>
        <v>marzo</v>
      </c>
      <c r="L69" s="26">
        <v>45566</v>
      </c>
      <c r="M69" s="27">
        <f t="shared" si="9"/>
        <v>1306</v>
      </c>
      <c r="N69" s="23">
        <f t="shared" si="8"/>
        <v>720</v>
      </c>
      <c r="O69" s="24">
        <v>216994</v>
      </c>
      <c r="P69" s="32">
        <v>216994</v>
      </c>
      <c r="Q69" s="24" t="s">
        <v>187</v>
      </c>
      <c r="R69" s="24" t="s">
        <v>19</v>
      </c>
      <c r="S69" s="24" t="s">
        <v>20</v>
      </c>
      <c r="T69" s="24" t="s">
        <v>186</v>
      </c>
      <c r="U69" s="24" t="s">
        <v>186</v>
      </c>
      <c r="V69" s="24" t="s">
        <v>187</v>
      </c>
      <c r="W69" s="24" t="s">
        <v>3976</v>
      </c>
      <c r="X69" s="24">
        <v>0</v>
      </c>
      <c r="Y69" s="24" t="s">
        <v>21</v>
      </c>
      <c r="Z69" s="25" t="s">
        <v>7507</v>
      </c>
      <c r="AA69" s="25" t="s">
        <v>7484</v>
      </c>
      <c r="AB69" s="25" t="s">
        <v>7507</v>
      </c>
      <c r="AC69" s="25" t="s">
        <v>7514</v>
      </c>
      <c r="AD69" s="25" t="s">
        <v>7567</v>
      </c>
      <c r="AE69" s="25" t="s">
        <v>7561</v>
      </c>
      <c r="AF69" s="25" t="b">
        <v>0</v>
      </c>
      <c r="AG69" s="39">
        <v>216994</v>
      </c>
      <c r="AH69" s="39">
        <v>0</v>
      </c>
      <c r="AI69" s="39"/>
      <c r="AJ69" s="39">
        <v>216994</v>
      </c>
      <c r="AK69" s="39">
        <v>0</v>
      </c>
      <c r="AL69" s="39">
        <v>0</v>
      </c>
      <c r="AM69" s="39">
        <v>216994</v>
      </c>
      <c r="AN69" s="39">
        <v>212654</v>
      </c>
      <c r="AO69" s="25">
        <v>1221716691</v>
      </c>
      <c r="AP69" s="39">
        <v>0</v>
      </c>
      <c r="AQ69" s="25"/>
      <c r="AR69" s="25"/>
      <c r="AS69" s="25"/>
      <c r="AT69" s="44">
        <v>45534</v>
      </c>
    </row>
    <row r="70" spans="1:46" x14ac:dyDescent="0.35">
      <c r="A70" s="25">
        <v>901158187</v>
      </c>
      <c r="B70" s="25" t="s">
        <v>3994</v>
      </c>
      <c r="C70" s="24" t="s">
        <v>14</v>
      </c>
      <c r="D70" s="24" t="s">
        <v>188</v>
      </c>
      <c r="E70" s="24" t="s">
        <v>4063</v>
      </c>
      <c r="F70" s="24" t="s">
        <v>5807</v>
      </c>
      <c r="G70" s="24" t="s">
        <v>180</v>
      </c>
      <c r="H70" s="24" t="s">
        <v>39</v>
      </c>
      <c r="I70" s="26">
        <v>44259</v>
      </c>
      <c r="J70" s="25" t="str">
        <f t="shared" si="6"/>
        <v>viernes</v>
      </c>
      <c r="K70" s="25" t="str">
        <f t="shared" si="7"/>
        <v>marzo</v>
      </c>
      <c r="L70" s="26">
        <v>45566</v>
      </c>
      <c r="M70" s="27">
        <f t="shared" si="9"/>
        <v>1306</v>
      </c>
      <c r="N70" s="23">
        <f t="shared" si="8"/>
        <v>720</v>
      </c>
      <c r="O70" s="24">
        <v>216994</v>
      </c>
      <c r="P70" s="32">
        <v>216994</v>
      </c>
      <c r="Q70" s="24" t="s">
        <v>189</v>
      </c>
      <c r="R70" s="24" t="s">
        <v>19</v>
      </c>
      <c r="S70" s="24" t="s">
        <v>20</v>
      </c>
      <c r="T70" s="24" t="s">
        <v>188</v>
      </c>
      <c r="U70" s="24" t="s">
        <v>188</v>
      </c>
      <c r="V70" s="24" t="s">
        <v>189</v>
      </c>
      <c r="W70" s="24" t="s">
        <v>3976</v>
      </c>
      <c r="X70" s="24">
        <v>0</v>
      </c>
      <c r="Y70" s="24" t="s">
        <v>21</v>
      </c>
      <c r="Z70" s="25" t="s">
        <v>7507</v>
      </c>
      <c r="AA70" s="25" t="s">
        <v>7484</v>
      </c>
      <c r="AB70" s="25" t="s">
        <v>7507</v>
      </c>
      <c r="AC70" s="25" t="s">
        <v>7514</v>
      </c>
      <c r="AD70" s="25" t="s">
        <v>7567</v>
      </c>
      <c r="AE70" s="25" t="s">
        <v>7561</v>
      </c>
      <c r="AF70" s="25" t="b">
        <v>0</v>
      </c>
      <c r="AG70" s="39">
        <v>216994</v>
      </c>
      <c r="AH70" s="39">
        <v>0</v>
      </c>
      <c r="AI70" s="39"/>
      <c r="AJ70" s="39">
        <v>216994</v>
      </c>
      <c r="AK70" s="39">
        <v>0</v>
      </c>
      <c r="AL70" s="39">
        <v>0</v>
      </c>
      <c r="AM70" s="39">
        <v>216994</v>
      </c>
      <c r="AN70" s="39">
        <v>212654</v>
      </c>
      <c r="AO70" s="25">
        <v>1221716702</v>
      </c>
      <c r="AP70" s="39">
        <v>0</v>
      </c>
      <c r="AQ70" s="25"/>
      <c r="AR70" s="25"/>
      <c r="AS70" s="25"/>
      <c r="AT70" s="44">
        <v>45534</v>
      </c>
    </row>
    <row r="71" spans="1:46" x14ac:dyDescent="0.35">
      <c r="A71" s="25">
        <v>901158187</v>
      </c>
      <c r="B71" s="25" t="s">
        <v>3994</v>
      </c>
      <c r="C71" s="24" t="s">
        <v>14</v>
      </c>
      <c r="D71" s="24" t="s">
        <v>190</v>
      </c>
      <c r="E71" s="24" t="s">
        <v>4064</v>
      </c>
      <c r="F71" s="24" t="s">
        <v>5808</v>
      </c>
      <c r="G71" s="24" t="s">
        <v>180</v>
      </c>
      <c r="H71" s="24" t="s">
        <v>91</v>
      </c>
      <c r="I71" s="26">
        <v>44244</v>
      </c>
      <c r="J71" s="25" t="str">
        <f t="shared" si="6"/>
        <v>miércoles</v>
      </c>
      <c r="K71" s="25" t="str">
        <f t="shared" si="7"/>
        <v>febrero</v>
      </c>
      <c r="L71" s="26">
        <v>45566</v>
      </c>
      <c r="M71" s="27">
        <f t="shared" si="9"/>
        <v>1322</v>
      </c>
      <c r="N71" s="23">
        <f t="shared" si="8"/>
        <v>720</v>
      </c>
      <c r="O71" s="24">
        <v>216994</v>
      </c>
      <c r="P71" s="32">
        <v>216994</v>
      </c>
      <c r="Q71" s="24" t="s">
        <v>191</v>
      </c>
      <c r="R71" s="24" t="s">
        <v>19</v>
      </c>
      <c r="S71" s="24" t="s">
        <v>20</v>
      </c>
      <c r="T71" s="24" t="s">
        <v>190</v>
      </c>
      <c r="U71" s="24" t="s">
        <v>190</v>
      </c>
      <c r="V71" s="24" t="s">
        <v>191</v>
      </c>
      <c r="W71" s="24" t="s">
        <v>3976</v>
      </c>
      <c r="X71" s="24">
        <v>0</v>
      </c>
      <c r="Y71" s="24" t="s">
        <v>21</v>
      </c>
      <c r="Z71" s="25" t="s">
        <v>7507</v>
      </c>
      <c r="AA71" s="25" t="s">
        <v>7484</v>
      </c>
      <c r="AB71" s="25" t="s">
        <v>7507</v>
      </c>
      <c r="AC71" s="25" t="s">
        <v>7514</v>
      </c>
      <c r="AD71" s="25" t="s">
        <v>7560</v>
      </c>
      <c r="AE71" s="25" t="s">
        <v>7560</v>
      </c>
      <c r="AF71" s="25" t="b">
        <v>0</v>
      </c>
      <c r="AG71" s="39">
        <v>216994</v>
      </c>
      <c r="AH71" s="39">
        <v>0</v>
      </c>
      <c r="AI71" s="39"/>
      <c r="AJ71" s="39">
        <v>216994</v>
      </c>
      <c r="AK71" s="39">
        <v>0</v>
      </c>
      <c r="AL71" s="39">
        <v>0</v>
      </c>
      <c r="AM71" s="39">
        <v>216994</v>
      </c>
      <c r="AN71" s="39">
        <v>212654</v>
      </c>
      <c r="AO71" s="25">
        <v>1221704609</v>
      </c>
      <c r="AP71" s="39">
        <v>0</v>
      </c>
      <c r="AQ71" s="25"/>
      <c r="AR71" s="25"/>
      <c r="AS71" s="25"/>
      <c r="AT71" s="44">
        <v>45534</v>
      </c>
    </row>
    <row r="72" spans="1:46" x14ac:dyDescent="0.35">
      <c r="A72" s="25">
        <v>901158187</v>
      </c>
      <c r="B72" s="25" t="s">
        <v>3994</v>
      </c>
      <c r="C72" s="24" t="s">
        <v>14</v>
      </c>
      <c r="D72" s="24" t="s">
        <v>192</v>
      </c>
      <c r="E72" s="24" t="s">
        <v>4065</v>
      </c>
      <c r="F72" s="24" t="s">
        <v>5809</v>
      </c>
      <c r="G72" s="24" t="s">
        <v>180</v>
      </c>
      <c r="H72" s="24" t="s">
        <v>91</v>
      </c>
      <c r="I72" s="26">
        <v>44244</v>
      </c>
      <c r="J72" s="25" t="str">
        <f t="shared" si="6"/>
        <v>miércoles</v>
      </c>
      <c r="K72" s="25" t="str">
        <f t="shared" si="7"/>
        <v>febrero</v>
      </c>
      <c r="L72" s="26">
        <v>45566</v>
      </c>
      <c r="M72" s="27">
        <f t="shared" si="9"/>
        <v>1322</v>
      </c>
      <c r="N72" s="23">
        <f t="shared" si="8"/>
        <v>720</v>
      </c>
      <c r="O72" s="24">
        <v>216994</v>
      </c>
      <c r="P72" s="32">
        <v>216994</v>
      </c>
      <c r="Q72" s="24" t="s">
        <v>193</v>
      </c>
      <c r="R72" s="24" t="s">
        <v>19</v>
      </c>
      <c r="S72" s="24" t="s">
        <v>20</v>
      </c>
      <c r="T72" s="24" t="s">
        <v>192</v>
      </c>
      <c r="U72" s="24" t="s">
        <v>192</v>
      </c>
      <c r="V72" s="24" t="s">
        <v>193</v>
      </c>
      <c r="W72" s="24" t="s">
        <v>3976</v>
      </c>
      <c r="X72" s="24">
        <v>0</v>
      </c>
      <c r="Y72" s="24" t="s">
        <v>21</v>
      </c>
      <c r="Z72" s="25" t="s">
        <v>7507</v>
      </c>
      <c r="AA72" s="25" t="s">
        <v>7484</v>
      </c>
      <c r="AB72" s="25" t="s">
        <v>7507</v>
      </c>
      <c r="AC72" s="25" t="s">
        <v>7514</v>
      </c>
      <c r="AD72" s="25" t="s">
        <v>7560</v>
      </c>
      <c r="AE72" s="25" t="s">
        <v>7560</v>
      </c>
      <c r="AF72" s="25" t="b">
        <v>0</v>
      </c>
      <c r="AG72" s="39">
        <v>216994</v>
      </c>
      <c r="AH72" s="39">
        <v>0</v>
      </c>
      <c r="AI72" s="39"/>
      <c r="AJ72" s="39">
        <v>216994</v>
      </c>
      <c r="AK72" s="39">
        <v>0</v>
      </c>
      <c r="AL72" s="39">
        <v>0</v>
      </c>
      <c r="AM72" s="39">
        <v>216994</v>
      </c>
      <c r="AN72" s="39">
        <v>212654</v>
      </c>
      <c r="AO72" s="25">
        <v>1221704611</v>
      </c>
      <c r="AP72" s="39">
        <v>0</v>
      </c>
      <c r="AQ72" s="25"/>
      <c r="AR72" s="25"/>
      <c r="AS72" s="25"/>
      <c r="AT72" s="44">
        <v>45534</v>
      </c>
    </row>
    <row r="73" spans="1:46" x14ac:dyDescent="0.35">
      <c r="A73" s="25">
        <v>901158187</v>
      </c>
      <c r="B73" s="25" t="s">
        <v>3994</v>
      </c>
      <c r="C73" s="24" t="s">
        <v>14</v>
      </c>
      <c r="D73" s="24" t="s">
        <v>194</v>
      </c>
      <c r="E73" s="24" t="s">
        <v>4066</v>
      </c>
      <c r="F73" s="24" t="s">
        <v>5810</v>
      </c>
      <c r="G73" s="24" t="s">
        <v>195</v>
      </c>
      <c r="H73" s="24" t="s">
        <v>91</v>
      </c>
      <c r="I73" s="26">
        <v>44244</v>
      </c>
      <c r="J73" s="25" t="str">
        <f t="shared" si="6"/>
        <v>miércoles</v>
      </c>
      <c r="K73" s="25" t="str">
        <f t="shared" si="7"/>
        <v>febrero</v>
      </c>
      <c r="L73" s="26">
        <v>45566</v>
      </c>
      <c r="M73" s="27">
        <f t="shared" si="9"/>
        <v>1322</v>
      </c>
      <c r="N73" s="23">
        <f t="shared" si="8"/>
        <v>720</v>
      </c>
      <c r="O73" s="24">
        <v>19423</v>
      </c>
      <c r="P73" s="32">
        <v>19423</v>
      </c>
      <c r="Q73" s="24" t="s">
        <v>196</v>
      </c>
      <c r="R73" s="24" t="s">
        <v>19</v>
      </c>
      <c r="S73" s="24" t="s">
        <v>20</v>
      </c>
      <c r="T73" s="24" t="s">
        <v>194</v>
      </c>
      <c r="U73" s="24" t="s">
        <v>194</v>
      </c>
      <c r="V73" s="24" t="s">
        <v>196</v>
      </c>
      <c r="W73" s="24" t="s">
        <v>3976</v>
      </c>
      <c r="X73" s="24">
        <v>0</v>
      </c>
      <c r="Y73" s="24" t="s">
        <v>21</v>
      </c>
      <c r="Z73" s="25" t="s">
        <v>7507</v>
      </c>
      <c r="AA73" s="25" t="s">
        <v>7484</v>
      </c>
      <c r="AB73" s="25" t="s">
        <v>7507</v>
      </c>
      <c r="AC73" s="25" t="s">
        <v>7514</v>
      </c>
      <c r="AD73" s="25" t="s">
        <v>7560</v>
      </c>
      <c r="AE73" s="25" t="s">
        <v>7560</v>
      </c>
      <c r="AF73" s="25" t="e">
        <v>#N/A</v>
      </c>
      <c r="AG73" s="39">
        <v>19423</v>
      </c>
      <c r="AH73" s="39">
        <v>0</v>
      </c>
      <c r="AI73" s="39"/>
      <c r="AJ73" s="39">
        <v>19423</v>
      </c>
      <c r="AK73" s="39">
        <v>0</v>
      </c>
      <c r="AL73" s="39">
        <v>0</v>
      </c>
      <c r="AM73" s="39">
        <v>19423</v>
      </c>
      <c r="AN73" s="39">
        <v>19035</v>
      </c>
      <c r="AO73" s="25">
        <v>1221704347</v>
      </c>
      <c r="AP73" s="39">
        <v>0</v>
      </c>
      <c r="AQ73" s="25"/>
      <c r="AR73" s="25"/>
      <c r="AS73" s="25"/>
      <c r="AT73" s="44">
        <v>45534</v>
      </c>
    </row>
    <row r="74" spans="1:46" x14ac:dyDescent="0.35">
      <c r="A74" s="25">
        <v>901158187</v>
      </c>
      <c r="B74" s="25" t="s">
        <v>3994</v>
      </c>
      <c r="C74" s="24" t="s">
        <v>14</v>
      </c>
      <c r="D74" s="24" t="s">
        <v>197</v>
      </c>
      <c r="E74" s="24" t="s">
        <v>4067</v>
      </c>
      <c r="F74" s="24" t="s">
        <v>5811</v>
      </c>
      <c r="G74" s="24" t="s">
        <v>195</v>
      </c>
      <c r="H74" s="24" t="s">
        <v>91</v>
      </c>
      <c r="I74" s="26">
        <v>44244</v>
      </c>
      <c r="J74" s="25" t="str">
        <f t="shared" si="6"/>
        <v>miércoles</v>
      </c>
      <c r="K74" s="25" t="str">
        <f t="shared" si="7"/>
        <v>febrero</v>
      </c>
      <c r="L74" s="26">
        <v>45566</v>
      </c>
      <c r="M74" s="27">
        <f t="shared" si="9"/>
        <v>1322</v>
      </c>
      <c r="N74" s="23">
        <f t="shared" si="8"/>
        <v>720</v>
      </c>
      <c r="O74" s="24">
        <v>19423</v>
      </c>
      <c r="P74" s="32">
        <v>19423</v>
      </c>
      <c r="Q74" s="24" t="s">
        <v>198</v>
      </c>
      <c r="R74" s="24" t="s">
        <v>19</v>
      </c>
      <c r="S74" s="24" t="s">
        <v>20</v>
      </c>
      <c r="T74" s="24" t="s">
        <v>197</v>
      </c>
      <c r="U74" s="24" t="s">
        <v>197</v>
      </c>
      <c r="V74" s="24" t="s">
        <v>198</v>
      </c>
      <c r="W74" s="24" t="s">
        <v>3976</v>
      </c>
      <c r="X74" s="24">
        <v>0</v>
      </c>
      <c r="Y74" s="24" t="s">
        <v>21</v>
      </c>
      <c r="Z74" s="25" t="s">
        <v>7507</v>
      </c>
      <c r="AA74" s="25" t="s">
        <v>7484</v>
      </c>
      <c r="AB74" s="25" t="s">
        <v>7507</v>
      </c>
      <c r="AC74" s="25" t="s">
        <v>7514</v>
      </c>
      <c r="AD74" s="25" t="s">
        <v>7567</v>
      </c>
      <c r="AE74" s="25" t="s">
        <v>7561</v>
      </c>
      <c r="AF74" s="25" t="e">
        <v>#N/A</v>
      </c>
      <c r="AG74" s="39">
        <v>19423</v>
      </c>
      <c r="AH74" s="39">
        <v>0</v>
      </c>
      <c r="AI74" s="39"/>
      <c r="AJ74" s="39">
        <v>19423</v>
      </c>
      <c r="AK74" s="39">
        <v>0</v>
      </c>
      <c r="AL74" s="39">
        <v>0</v>
      </c>
      <c r="AM74" s="39">
        <v>19423</v>
      </c>
      <c r="AN74" s="39">
        <v>19035</v>
      </c>
      <c r="AO74" s="25">
        <v>1221704369</v>
      </c>
      <c r="AP74" s="39">
        <v>0</v>
      </c>
      <c r="AQ74" s="25"/>
      <c r="AR74" s="25"/>
      <c r="AS74" s="25"/>
      <c r="AT74" s="44">
        <v>45534</v>
      </c>
    </row>
    <row r="75" spans="1:46" x14ac:dyDescent="0.35">
      <c r="A75" s="25">
        <v>901158187</v>
      </c>
      <c r="B75" s="25" t="s">
        <v>3994</v>
      </c>
      <c r="C75" s="24" t="s">
        <v>14</v>
      </c>
      <c r="D75" s="24" t="s">
        <v>199</v>
      </c>
      <c r="E75" s="24" t="s">
        <v>4068</v>
      </c>
      <c r="F75" s="24" t="s">
        <v>5812</v>
      </c>
      <c r="G75" s="24" t="s">
        <v>195</v>
      </c>
      <c r="H75" s="24" t="s">
        <v>100</v>
      </c>
      <c r="I75" s="26">
        <v>44246</v>
      </c>
      <c r="J75" s="25" t="str">
        <f t="shared" si="6"/>
        <v>lunes</v>
      </c>
      <c r="K75" s="25" t="str">
        <f t="shared" si="7"/>
        <v>febrero</v>
      </c>
      <c r="L75" s="26">
        <v>45566</v>
      </c>
      <c r="M75" s="27">
        <f t="shared" si="9"/>
        <v>1317</v>
      </c>
      <c r="N75" s="23">
        <f t="shared" si="8"/>
        <v>720</v>
      </c>
      <c r="O75" s="24">
        <v>19423</v>
      </c>
      <c r="P75" s="32">
        <v>19423</v>
      </c>
      <c r="Q75" s="24" t="s">
        <v>200</v>
      </c>
      <c r="R75" s="24" t="s">
        <v>19</v>
      </c>
      <c r="S75" s="24" t="s">
        <v>20</v>
      </c>
      <c r="T75" s="24" t="s">
        <v>199</v>
      </c>
      <c r="U75" s="24" t="s">
        <v>199</v>
      </c>
      <c r="V75" s="24" t="s">
        <v>200</v>
      </c>
      <c r="W75" s="24" t="s">
        <v>3976</v>
      </c>
      <c r="X75" s="24">
        <v>0</v>
      </c>
      <c r="Y75" s="24" t="s">
        <v>21</v>
      </c>
      <c r="Z75" s="25" t="s">
        <v>7507</v>
      </c>
      <c r="AA75" s="25" t="s">
        <v>7484</v>
      </c>
      <c r="AB75" s="25" t="s">
        <v>7507</v>
      </c>
      <c r="AC75" s="25" t="s">
        <v>7514</v>
      </c>
      <c r="AD75" s="25" t="s">
        <v>7560</v>
      </c>
      <c r="AE75" s="25" t="s">
        <v>7560</v>
      </c>
      <c r="AF75" s="25" t="e">
        <v>#N/A</v>
      </c>
      <c r="AG75" s="39">
        <v>19423</v>
      </c>
      <c r="AH75" s="39">
        <v>0</v>
      </c>
      <c r="AI75" s="39"/>
      <c r="AJ75" s="39">
        <v>19423</v>
      </c>
      <c r="AK75" s="39">
        <v>0</v>
      </c>
      <c r="AL75" s="39">
        <v>0</v>
      </c>
      <c r="AM75" s="39">
        <v>19423</v>
      </c>
      <c r="AN75" s="39">
        <v>19035</v>
      </c>
      <c r="AO75" s="25">
        <v>1221704242</v>
      </c>
      <c r="AP75" s="39">
        <v>0</v>
      </c>
      <c r="AQ75" s="25"/>
      <c r="AR75" s="25"/>
      <c r="AS75" s="25"/>
      <c r="AT75" s="44">
        <v>45534</v>
      </c>
    </row>
    <row r="76" spans="1:46" x14ac:dyDescent="0.35">
      <c r="A76" s="25">
        <v>901158187</v>
      </c>
      <c r="B76" s="25" t="s">
        <v>3994</v>
      </c>
      <c r="C76" s="24" t="s">
        <v>14</v>
      </c>
      <c r="D76" s="24" t="s">
        <v>201</v>
      </c>
      <c r="E76" s="24" t="s">
        <v>4069</v>
      </c>
      <c r="F76" s="24" t="s">
        <v>5813</v>
      </c>
      <c r="G76" s="24" t="s">
        <v>195</v>
      </c>
      <c r="H76" s="24" t="s">
        <v>39</v>
      </c>
      <c r="I76" s="26">
        <v>44259</v>
      </c>
      <c r="J76" s="25" t="str">
        <f t="shared" si="6"/>
        <v>viernes</v>
      </c>
      <c r="K76" s="25" t="str">
        <f t="shared" si="7"/>
        <v>marzo</v>
      </c>
      <c r="L76" s="26">
        <v>45566</v>
      </c>
      <c r="M76" s="27">
        <f t="shared" si="9"/>
        <v>1306</v>
      </c>
      <c r="N76" s="23">
        <f t="shared" si="8"/>
        <v>720</v>
      </c>
      <c r="O76" s="24">
        <v>19423</v>
      </c>
      <c r="P76" s="32">
        <v>19423</v>
      </c>
      <c r="Q76" s="24" t="s">
        <v>202</v>
      </c>
      <c r="R76" s="24" t="s">
        <v>19</v>
      </c>
      <c r="S76" s="24" t="s">
        <v>20</v>
      </c>
      <c r="T76" s="24" t="s">
        <v>201</v>
      </c>
      <c r="U76" s="24" t="s">
        <v>201</v>
      </c>
      <c r="V76" s="24" t="s">
        <v>202</v>
      </c>
      <c r="W76" s="24" t="s">
        <v>3976</v>
      </c>
      <c r="X76" s="24">
        <v>0</v>
      </c>
      <c r="Y76" s="24" t="s">
        <v>21</v>
      </c>
      <c r="Z76" s="25" t="s">
        <v>7507</v>
      </c>
      <c r="AA76" s="25" t="s">
        <v>7484</v>
      </c>
      <c r="AB76" s="25" t="s">
        <v>7507</v>
      </c>
      <c r="AC76" s="25" t="s">
        <v>7514</v>
      </c>
      <c r="AD76" s="25" t="s">
        <v>7567</v>
      </c>
      <c r="AE76" s="25" t="s">
        <v>7561</v>
      </c>
      <c r="AF76" s="25" t="e">
        <v>#N/A</v>
      </c>
      <c r="AG76" s="39">
        <v>19423</v>
      </c>
      <c r="AH76" s="39">
        <v>0</v>
      </c>
      <c r="AI76" s="39"/>
      <c r="AJ76" s="39">
        <v>19423</v>
      </c>
      <c r="AK76" s="39">
        <v>0</v>
      </c>
      <c r="AL76" s="39">
        <v>0</v>
      </c>
      <c r="AM76" s="39">
        <v>19423</v>
      </c>
      <c r="AN76" s="39">
        <v>19035</v>
      </c>
      <c r="AO76" s="25">
        <v>1221716804</v>
      </c>
      <c r="AP76" s="39">
        <v>0</v>
      </c>
      <c r="AQ76" s="25"/>
      <c r="AR76" s="25"/>
      <c r="AS76" s="25"/>
      <c r="AT76" s="44">
        <v>45534</v>
      </c>
    </row>
    <row r="77" spans="1:46" x14ac:dyDescent="0.35">
      <c r="A77" s="25">
        <v>901158187</v>
      </c>
      <c r="B77" s="25" t="s">
        <v>3994</v>
      </c>
      <c r="C77" s="24" t="s">
        <v>14</v>
      </c>
      <c r="D77" s="24" t="s">
        <v>203</v>
      </c>
      <c r="E77" s="24" t="s">
        <v>4070</v>
      </c>
      <c r="F77" s="24" t="s">
        <v>5814</v>
      </c>
      <c r="G77" s="24" t="s">
        <v>204</v>
      </c>
      <c r="H77" s="24" t="s">
        <v>84</v>
      </c>
      <c r="I77" s="26">
        <v>44267</v>
      </c>
      <c r="J77" s="25" t="str">
        <f t="shared" si="6"/>
        <v>viernes</v>
      </c>
      <c r="K77" s="25" t="str">
        <f t="shared" si="7"/>
        <v>marzo</v>
      </c>
      <c r="L77" s="26">
        <v>45566</v>
      </c>
      <c r="M77" s="27">
        <f t="shared" si="9"/>
        <v>1299</v>
      </c>
      <c r="N77" s="23">
        <f t="shared" si="8"/>
        <v>720</v>
      </c>
      <c r="O77" s="24">
        <v>19423</v>
      </c>
      <c r="P77" s="32">
        <v>19423</v>
      </c>
      <c r="Q77" s="24" t="s">
        <v>205</v>
      </c>
      <c r="R77" s="24" t="s">
        <v>19</v>
      </c>
      <c r="S77" s="24" t="s">
        <v>20</v>
      </c>
      <c r="T77" s="24" t="s">
        <v>203</v>
      </c>
      <c r="U77" s="24" t="s">
        <v>203</v>
      </c>
      <c r="V77" s="24" t="s">
        <v>205</v>
      </c>
      <c r="W77" s="24" t="s">
        <v>3976</v>
      </c>
      <c r="X77" s="24">
        <v>0</v>
      </c>
      <c r="Y77" s="24" t="s">
        <v>21</v>
      </c>
      <c r="Z77" s="25" t="s">
        <v>7507</v>
      </c>
      <c r="AA77" s="25" t="s">
        <v>7484</v>
      </c>
      <c r="AB77" s="25" t="s">
        <v>7507</v>
      </c>
      <c r="AC77" s="25" t="s">
        <v>7514</v>
      </c>
      <c r="AD77" s="25" t="s">
        <v>7560</v>
      </c>
      <c r="AE77" s="25" t="s">
        <v>7560</v>
      </c>
      <c r="AF77" s="25" t="e">
        <v>#N/A</v>
      </c>
      <c r="AG77" s="39">
        <v>19423</v>
      </c>
      <c r="AH77" s="39">
        <v>0</v>
      </c>
      <c r="AI77" s="39"/>
      <c r="AJ77" s="39">
        <v>19423</v>
      </c>
      <c r="AK77" s="39">
        <v>0</v>
      </c>
      <c r="AL77" s="39">
        <v>0</v>
      </c>
      <c r="AM77" s="39">
        <v>19423</v>
      </c>
      <c r="AN77" s="39">
        <v>19035</v>
      </c>
      <c r="AO77" s="25">
        <v>1221719771</v>
      </c>
      <c r="AP77" s="39">
        <v>0</v>
      </c>
      <c r="AQ77" s="25"/>
      <c r="AR77" s="25"/>
      <c r="AS77" s="25"/>
      <c r="AT77" s="44">
        <v>45534</v>
      </c>
    </row>
    <row r="78" spans="1:46" x14ac:dyDescent="0.35">
      <c r="A78" s="25">
        <v>901158187</v>
      </c>
      <c r="B78" s="25" t="s">
        <v>3994</v>
      </c>
      <c r="C78" s="24" t="s">
        <v>14</v>
      </c>
      <c r="D78" s="24" t="s">
        <v>206</v>
      </c>
      <c r="E78" s="24" t="s">
        <v>4071</v>
      </c>
      <c r="F78" s="24" t="s">
        <v>5815</v>
      </c>
      <c r="G78" s="24" t="s">
        <v>207</v>
      </c>
      <c r="H78" s="24" t="s">
        <v>84</v>
      </c>
      <c r="I78" s="26">
        <v>44267</v>
      </c>
      <c r="J78" s="25" t="str">
        <f t="shared" si="6"/>
        <v>viernes</v>
      </c>
      <c r="K78" s="25" t="str">
        <f t="shared" si="7"/>
        <v>marzo</v>
      </c>
      <c r="L78" s="26">
        <v>45566</v>
      </c>
      <c r="M78" s="27">
        <f t="shared" si="9"/>
        <v>1299</v>
      </c>
      <c r="N78" s="23">
        <f t="shared" si="8"/>
        <v>720</v>
      </c>
      <c r="O78" s="24">
        <v>36994</v>
      </c>
      <c r="P78" s="32">
        <v>36994</v>
      </c>
      <c r="Q78" s="24" t="s">
        <v>208</v>
      </c>
      <c r="R78" s="24" t="s">
        <v>19</v>
      </c>
      <c r="S78" s="24" t="s">
        <v>20</v>
      </c>
      <c r="T78" s="24" t="s">
        <v>206</v>
      </c>
      <c r="U78" s="24" t="s">
        <v>206</v>
      </c>
      <c r="V78" s="24" t="s">
        <v>208</v>
      </c>
      <c r="W78" s="24" t="s">
        <v>3976</v>
      </c>
      <c r="X78" s="24">
        <v>0</v>
      </c>
      <c r="Y78" s="24" t="s">
        <v>21</v>
      </c>
      <c r="Z78" s="25" t="s">
        <v>7507</v>
      </c>
      <c r="AA78" s="25" t="s">
        <v>7484</v>
      </c>
      <c r="AB78" s="25" t="s">
        <v>7507</v>
      </c>
      <c r="AC78" s="25" t="s">
        <v>7514</v>
      </c>
      <c r="AD78" s="25" t="s">
        <v>7560</v>
      </c>
      <c r="AE78" s="25" t="s">
        <v>7560</v>
      </c>
      <c r="AF78" s="25" t="e">
        <v>#N/A</v>
      </c>
      <c r="AG78" s="39">
        <v>36994</v>
      </c>
      <c r="AH78" s="39">
        <v>0</v>
      </c>
      <c r="AI78" s="39"/>
      <c r="AJ78" s="39">
        <v>36994</v>
      </c>
      <c r="AK78" s="39">
        <v>0</v>
      </c>
      <c r="AL78" s="39">
        <v>0</v>
      </c>
      <c r="AM78" s="39">
        <v>36994</v>
      </c>
      <c r="AN78" s="39">
        <v>36254</v>
      </c>
      <c r="AO78" s="25">
        <v>1221719943</v>
      </c>
      <c r="AP78" s="39">
        <v>0</v>
      </c>
      <c r="AQ78" s="25"/>
      <c r="AR78" s="25"/>
      <c r="AS78" s="25"/>
      <c r="AT78" s="44">
        <v>45534</v>
      </c>
    </row>
    <row r="79" spans="1:46" x14ac:dyDescent="0.35">
      <c r="A79" s="25">
        <v>901158187</v>
      </c>
      <c r="B79" s="25" t="s">
        <v>3994</v>
      </c>
      <c r="C79" s="24" t="s">
        <v>14</v>
      </c>
      <c r="D79" s="24" t="s">
        <v>209</v>
      </c>
      <c r="E79" s="24" t="s">
        <v>4072</v>
      </c>
      <c r="F79" s="24" t="s">
        <v>5816</v>
      </c>
      <c r="G79" s="24" t="s">
        <v>207</v>
      </c>
      <c r="H79" s="24" t="s">
        <v>84</v>
      </c>
      <c r="I79" s="26">
        <v>44267</v>
      </c>
      <c r="J79" s="25" t="str">
        <f t="shared" si="6"/>
        <v>viernes</v>
      </c>
      <c r="K79" s="25" t="str">
        <f t="shared" si="7"/>
        <v>marzo</v>
      </c>
      <c r="L79" s="26">
        <v>45566</v>
      </c>
      <c r="M79" s="27">
        <f t="shared" si="9"/>
        <v>1299</v>
      </c>
      <c r="N79" s="23">
        <f t="shared" si="8"/>
        <v>720</v>
      </c>
      <c r="O79" s="24">
        <v>36994</v>
      </c>
      <c r="P79" s="32">
        <v>36994</v>
      </c>
      <c r="Q79" s="24" t="s">
        <v>210</v>
      </c>
      <c r="R79" s="24" t="s">
        <v>19</v>
      </c>
      <c r="S79" s="24" t="s">
        <v>20</v>
      </c>
      <c r="T79" s="24" t="s">
        <v>209</v>
      </c>
      <c r="U79" s="24" t="s">
        <v>209</v>
      </c>
      <c r="V79" s="24" t="s">
        <v>210</v>
      </c>
      <c r="W79" s="24" t="s">
        <v>3976</v>
      </c>
      <c r="X79" s="24">
        <v>0</v>
      </c>
      <c r="Y79" s="24" t="s">
        <v>21</v>
      </c>
      <c r="Z79" s="25" t="s">
        <v>7507</v>
      </c>
      <c r="AA79" s="25" t="s">
        <v>7484</v>
      </c>
      <c r="AB79" s="25" t="s">
        <v>7507</v>
      </c>
      <c r="AC79" s="25" t="s">
        <v>7514</v>
      </c>
      <c r="AD79" s="25" t="s">
        <v>7560</v>
      </c>
      <c r="AE79" s="25" t="s">
        <v>7560</v>
      </c>
      <c r="AF79" s="25" t="b">
        <v>0</v>
      </c>
      <c r="AG79" s="39">
        <v>36994</v>
      </c>
      <c r="AH79" s="39">
        <v>0</v>
      </c>
      <c r="AI79" s="39"/>
      <c r="AJ79" s="39">
        <v>36994</v>
      </c>
      <c r="AK79" s="39">
        <v>0</v>
      </c>
      <c r="AL79" s="39">
        <v>0</v>
      </c>
      <c r="AM79" s="39">
        <v>36994</v>
      </c>
      <c r="AN79" s="39">
        <v>36254</v>
      </c>
      <c r="AO79" s="25">
        <v>1221720707</v>
      </c>
      <c r="AP79" s="39">
        <v>0</v>
      </c>
      <c r="AQ79" s="25"/>
      <c r="AR79" s="25"/>
      <c r="AS79" s="25"/>
      <c r="AT79" s="44">
        <v>45534</v>
      </c>
    </row>
    <row r="80" spans="1:46" x14ac:dyDescent="0.35">
      <c r="A80" s="25">
        <v>901158187</v>
      </c>
      <c r="B80" s="25" t="s">
        <v>3994</v>
      </c>
      <c r="C80" s="24" t="s">
        <v>14</v>
      </c>
      <c r="D80" s="24" t="s">
        <v>211</v>
      </c>
      <c r="E80" s="24" t="s">
        <v>4073</v>
      </c>
      <c r="F80" s="24" t="s">
        <v>5817</v>
      </c>
      <c r="G80" s="24" t="s">
        <v>207</v>
      </c>
      <c r="H80" s="24" t="s">
        <v>49</v>
      </c>
      <c r="I80" s="26">
        <v>44267</v>
      </c>
      <c r="J80" s="25" t="str">
        <f t="shared" si="6"/>
        <v>lunes</v>
      </c>
      <c r="K80" s="25" t="str">
        <f t="shared" si="7"/>
        <v>marzo</v>
      </c>
      <c r="L80" s="26">
        <v>45566</v>
      </c>
      <c r="M80" s="27">
        <f t="shared" si="9"/>
        <v>1296</v>
      </c>
      <c r="N80" s="23">
        <f t="shared" si="8"/>
        <v>720</v>
      </c>
      <c r="O80" s="24">
        <v>19423</v>
      </c>
      <c r="P80" s="32">
        <v>3000</v>
      </c>
      <c r="Q80" s="24" t="s">
        <v>212</v>
      </c>
      <c r="R80" s="24" t="s">
        <v>19</v>
      </c>
      <c r="S80" s="24" t="s">
        <v>20</v>
      </c>
      <c r="T80" s="24" t="s">
        <v>211</v>
      </c>
      <c r="U80" s="24" t="s">
        <v>211</v>
      </c>
      <c r="V80" s="24" t="s">
        <v>212</v>
      </c>
      <c r="W80" s="24" t="s">
        <v>3976</v>
      </c>
      <c r="X80" s="24">
        <v>0</v>
      </c>
      <c r="Y80" s="24" t="s">
        <v>21</v>
      </c>
      <c r="Z80" s="25" t="s">
        <v>7507</v>
      </c>
      <c r="AA80" s="25" t="s">
        <v>7484</v>
      </c>
      <c r="AB80" s="25" t="s">
        <v>7507</v>
      </c>
      <c r="AC80" s="25" t="s">
        <v>7514</v>
      </c>
      <c r="AD80" s="25" t="s">
        <v>7562</v>
      </c>
      <c r="AE80" s="25" t="s">
        <v>7562</v>
      </c>
      <c r="AF80" s="25" t="b">
        <v>0</v>
      </c>
      <c r="AG80" s="39">
        <v>16423</v>
      </c>
      <c r="AH80" s="39">
        <v>0</v>
      </c>
      <c r="AI80" s="39"/>
      <c r="AJ80" s="39">
        <v>16423</v>
      </c>
      <c r="AK80" s="39">
        <v>0</v>
      </c>
      <c r="AL80" s="39">
        <v>0</v>
      </c>
      <c r="AM80" s="39">
        <v>16423</v>
      </c>
      <c r="AN80" s="39">
        <v>3000</v>
      </c>
      <c r="AO80" s="25">
        <v>1222101887</v>
      </c>
      <c r="AP80" s="39">
        <v>0</v>
      </c>
      <c r="AQ80" s="25"/>
      <c r="AR80" s="25"/>
      <c r="AS80" s="25"/>
      <c r="AT80" s="44">
        <v>45534</v>
      </c>
    </row>
    <row r="81" spans="1:46" x14ac:dyDescent="0.35">
      <c r="A81" s="25">
        <v>901158187</v>
      </c>
      <c r="B81" s="25" t="s">
        <v>3994</v>
      </c>
      <c r="C81" s="24" t="s">
        <v>14</v>
      </c>
      <c r="D81" s="24" t="s">
        <v>213</v>
      </c>
      <c r="E81" s="24" t="s">
        <v>4074</v>
      </c>
      <c r="F81" s="24" t="s">
        <v>5818</v>
      </c>
      <c r="G81" s="24" t="s">
        <v>153</v>
      </c>
      <c r="H81" s="24" t="s">
        <v>52</v>
      </c>
      <c r="I81" s="26">
        <v>44275</v>
      </c>
      <c r="J81" s="25" t="str">
        <f t="shared" si="6"/>
        <v>martes</v>
      </c>
      <c r="K81" s="25" t="str">
        <f t="shared" si="7"/>
        <v>abril</v>
      </c>
      <c r="L81" s="26">
        <v>45566</v>
      </c>
      <c r="M81" s="27">
        <f t="shared" si="9"/>
        <v>1260</v>
      </c>
      <c r="N81" s="23">
        <f t="shared" si="8"/>
        <v>720</v>
      </c>
      <c r="O81" s="24">
        <v>19423</v>
      </c>
      <c r="P81" s="32">
        <v>19423</v>
      </c>
      <c r="Q81" s="24" t="s">
        <v>214</v>
      </c>
      <c r="R81" s="24" t="s">
        <v>19</v>
      </c>
      <c r="S81" s="24" t="s">
        <v>20</v>
      </c>
      <c r="T81" s="24" t="s">
        <v>213</v>
      </c>
      <c r="U81" s="24" t="s">
        <v>213</v>
      </c>
      <c r="V81" s="24" t="s">
        <v>214</v>
      </c>
      <c r="W81" s="24" t="s">
        <v>3976</v>
      </c>
      <c r="X81" s="24">
        <v>0</v>
      </c>
      <c r="Y81" s="24" t="s">
        <v>21</v>
      </c>
      <c r="Z81" s="25" t="s">
        <v>7507</v>
      </c>
      <c r="AA81" s="25" t="s">
        <v>7484</v>
      </c>
      <c r="AB81" s="25" t="s">
        <v>7507</v>
      </c>
      <c r="AC81" s="25" t="s">
        <v>7514</v>
      </c>
      <c r="AD81" s="25" t="s">
        <v>7567</v>
      </c>
      <c r="AE81" s="25" t="s">
        <v>7561</v>
      </c>
      <c r="AF81" s="25" t="e">
        <v>#N/A</v>
      </c>
      <c r="AG81" s="39">
        <v>19423</v>
      </c>
      <c r="AH81" s="39">
        <v>0</v>
      </c>
      <c r="AI81" s="39"/>
      <c r="AJ81" s="39">
        <v>19423</v>
      </c>
      <c r="AK81" s="39">
        <v>0</v>
      </c>
      <c r="AL81" s="39">
        <v>0</v>
      </c>
      <c r="AM81" s="39">
        <v>19423</v>
      </c>
      <c r="AN81" s="39">
        <v>19035</v>
      </c>
      <c r="AO81" s="25">
        <v>1221728957</v>
      </c>
      <c r="AP81" s="39">
        <v>0</v>
      </c>
      <c r="AQ81" s="25"/>
      <c r="AR81" s="25"/>
      <c r="AS81" s="25"/>
      <c r="AT81" s="44">
        <v>45534</v>
      </c>
    </row>
    <row r="82" spans="1:46" x14ac:dyDescent="0.35">
      <c r="A82" s="25">
        <v>901158187</v>
      </c>
      <c r="B82" s="25" t="s">
        <v>3994</v>
      </c>
      <c r="C82" s="24" t="s">
        <v>14</v>
      </c>
      <c r="D82" s="24" t="s">
        <v>215</v>
      </c>
      <c r="E82" s="24" t="s">
        <v>4075</v>
      </c>
      <c r="F82" s="24" t="s">
        <v>5819</v>
      </c>
      <c r="G82" s="24" t="s">
        <v>153</v>
      </c>
      <c r="H82" s="24" t="s">
        <v>216</v>
      </c>
      <c r="I82" s="26">
        <v>44246</v>
      </c>
      <c r="J82" s="25" t="str">
        <f t="shared" si="6"/>
        <v>viernes</v>
      </c>
      <c r="K82" s="25" t="str">
        <f t="shared" si="7"/>
        <v>febrero</v>
      </c>
      <c r="L82" s="26">
        <v>45566</v>
      </c>
      <c r="M82" s="27">
        <f t="shared" si="9"/>
        <v>1320</v>
      </c>
      <c r="N82" s="23">
        <f t="shared" si="8"/>
        <v>720</v>
      </c>
      <c r="O82" s="24">
        <v>36994</v>
      </c>
      <c r="P82" s="32">
        <v>36994</v>
      </c>
      <c r="Q82" s="24" t="s">
        <v>217</v>
      </c>
      <c r="R82" s="24" t="s">
        <v>19</v>
      </c>
      <c r="S82" s="24" t="s">
        <v>20</v>
      </c>
      <c r="T82" s="24" t="s">
        <v>215</v>
      </c>
      <c r="U82" s="24" t="s">
        <v>215</v>
      </c>
      <c r="V82" s="24" t="s">
        <v>217</v>
      </c>
      <c r="W82" s="24" t="s">
        <v>3976</v>
      </c>
      <c r="X82" s="24">
        <v>0</v>
      </c>
      <c r="Y82" s="24" t="s">
        <v>21</v>
      </c>
      <c r="Z82" s="25" t="s">
        <v>7507</v>
      </c>
      <c r="AA82" s="25" t="s">
        <v>7484</v>
      </c>
      <c r="AB82" s="25" t="s">
        <v>7507</v>
      </c>
      <c r="AC82" s="25" t="s">
        <v>7514</v>
      </c>
      <c r="AD82" s="25" t="s">
        <v>7562</v>
      </c>
      <c r="AE82" s="25" t="s">
        <v>7562</v>
      </c>
      <c r="AF82" s="25" t="e">
        <v>#N/A</v>
      </c>
      <c r="AG82" s="39">
        <v>36994</v>
      </c>
      <c r="AH82" s="39">
        <v>0</v>
      </c>
      <c r="AI82" s="39"/>
      <c r="AJ82" s="39">
        <v>36994</v>
      </c>
      <c r="AK82" s="39">
        <v>0</v>
      </c>
      <c r="AL82" s="39">
        <v>0</v>
      </c>
      <c r="AM82" s="39">
        <v>36994</v>
      </c>
      <c r="AN82" s="39">
        <v>36254</v>
      </c>
      <c r="AO82" s="25">
        <v>1221704258</v>
      </c>
      <c r="AP82" s="39">
        <v>0</v>
      </c>
      <c r="AQ82" s="25"/>
      <c r="AR82" s="25"/>
      <c r="AS82" s="25"/>
      <c r="AT82" s="44">
        <v>45534</v>
      </c>
    </row>
    <row r="83" spans="1:46" x14ac:dyDescent="0.35">
      <c r="A83" s="25">
        <v>901158187</v>
      </c>
      <c r="B83" s="25" t="s">
        <v>3994</v>
      </c>
      <c r="C83" s="24" t="s">
        <v>14</v>
      </c>
      <c r="D83" s="24" t="s">
        <v>218</v>
      </c>
      <c r="E83" s="24" t="s">
        <v>4076</v>
      </c>
      <c r="F83" s="24" t="s">
        <v>5820</v>
      </c>
      <c r="G83" s="24" t="s">
        <v>153</v>
      </c>
      <c r="H83" s="24" t="s">
        <v>216</v>
      </c>
      <c r="I83" s="26">
        <v>44246</v>
      </c>
      <c r="J83" s="25" t="str">
        <f t="shared" si="6"/>
        <v>viernes</v>
      </c>
      <c r="K83" s="25" t="str">
        <f t="shared" si="7"/>
        <v>febrero</v>
      </c>
      <c r="L83" s="26">
        <v>45566</v>
      </c>
      <c r="M83" s="27">
        <f t="shared" si="9"/>
        <v>1320</v>
      </c>
      <c r="N83" s="23">
        <f t="shared" si="8"/>
        <v>720</v>
      </c>
      <c r="O83" s="24">
        <v>36994</v>
      </c>
      <c r="P83" s="32">
        <v>36994</v>
      </c>
      <c r="Q83" s="24" t="s">
        <v>219</v>
      </c>
      <c r="R83" s="24" t="s">
        <v>19</v>
      </c>
      <c r="S83" s="24" t="s">
        <v>20</v>
      </c>
      <c r="T83" s="24" t="s">
        <v>218</v>
      </c>
      <c r="U83" s="24" t="s">
        <v>218</v>
      </c>
      <c r="V83" s="24" t="s">
        <v>219</v>
      </c>
      <c r="W83" s="24" t="s">
        <v>3976</v>
      </c>
      <c r="X83" s="24">
        <v>0</v>
      </c>
      <c r="Y83" s="24" t="s">
        <v>21</v>
      </c>
      <c r="Z83" s="25" t="s">
        <v>7507</v>
      </c>
      <c r="AA83" s="25" t="s">
        <v>7484</v>
      </c>
      <c r="AB83" s="25" t="s">
        <v>7507</v>
      </c>
      <c r="AC83" s="25" t="s">
        <v>7514</v>
      </c>
      <c r="AD83" s="25" t="s">
        <v>7562</v>
      </c>
      <c r="AE83" s="25" t="s">
        <v>7562</v>
      </c>
      <c r="AF83" s="25" t="e">
        <v>#N/A</v>
      </c>
      <c r="AG83" s="39">
        <v>36994</v>
      </c>
      <c r="AH83" s="39">
        <v>0</v>
      </c>
      <c r="AI83" s="39"/>
      <c r="AJ83" s="39">
        <v>36994</v>
      </c>
      <c r="AK83" s="39">
        <v>0</v>
      </c>
      <c r="AL83" s="39">
        <v>0</v>
      </c>
      <c r="AM83" s="39">
        <v>36994</v>
      </c>
      <c r="AN83" s="39">
        <v>36254</v>
      </c>
      <c r="AO83" s="25">
        <v>1221704259</v>
      </c>
      <c r="AP83" s="39">
        <v>0</v>
      </c>
      <c r="AQ83" s="25"/>
      <c r="AR83" s="25"/>
      <c r="AS83" s="25"/>
      <c r="AT83" s="44">
        <v>45534</v>
      </c>
    </row>
    <row r="84" spans="1:46" x14ac:dyDescent="0.35">
      <c r="A84" s="25">
        <v>901158187</v>
      </c>
      <c r="B84" s="25" t="s">
        <v>3994</v>
      </c>
      <c r="C84" s="24" t="s">
        <v>14</v>
      </c>
      <c r="D84" s="24" t="s">
        <v>220</v>
      </c>
      <c r="E84" s="24" t="s">
        <v>4077</v>
      </c>
      <c r="F84" s="24" t="s">
        <v>5821</v>
      </c>
      <c r="G84" s="24" t="s">
        <v>153</v>
      </c>
      <c r="H84" s="24" t="s">
        <v>216</v>
      </c>
      <c r="I84" s="26">
        <v>44246</v>
      </c>
      <c r="J84" s="25" t="str">
        <f t="shared" si="6"/>
        <v>viernes</v>
      </c>
      <c r="K84" s="25" t="str">
        <f t="shared" si="7"/>
        <v>febrero</v>
      </c>
      <c r="L84" s="26">
        <v>45566</v>
      </c>
      <c r="M84" s="27">
        <f t="shared" si="9"/>
        <v>1320</v>
      </c>
      <c r="N84" s="23">
        <f t="shared" si="8"/>
        <v>720</v>
      </c>
      <c r="O84" s="24">
        <v>36994</v>
      </c>
      <c r="P84" s="32">
        <v>36994</v>
      </c>
      <c r="Q84" s="24" t="s">
        <v>221</v>
      </c>
      <c r="R84" s="24" t="s">
        <v>19</v>
      </c>
      <c r="S84" s="24" t="s">
        <v>20</v>
      </c>
      <c r="T84" s="24" t="s">
        <v>220</v>
      </c>
      <c r="U84" s="24" t="s">
        <v>220</v>
      </c>
      <c r="V84" s="24" t="s">
        <v>221</v>
      </c>
      <c r="W84" s="24" t="s">
        <v>3976</v>
      </c>
      <c r="X84" s="24">
        <v>0</v>
      </c>
      <c r="Y84" s="24" t="s">
        <v>21</v>
      </c>
      <c r="Z84" s="25" t="s">
        <v>7507</v>
      </c>
      <c r="AA84" s="25" t="s">
        <v>7484</v>
      </c>
      <c r="AB84" s="25" t="s">
        <v>7507</v>
      </c>
      <c r="AC84" s="25" t="s">
        <v>7514</v>
      </c>
      <c r="AD84" s="25" t="s">
        <v>7567</v>
      </c>
      <c r="AE84" s="25" t="s">
        <v>7561</v>
      </c>
      <c r="AF84" s="25" t="e">
        <v>#N/A</v>
      </c>
      <c r="AG84" s="39">
        <v>36994</v>
      </c>
      <c r="AH84" s="39">
        <v>0</v>
      </c>
      <c r="AI84" s="39"/>
      <c r="AJ84" s="39">
        <v>36994</v>
      </c>
      <c r="AK84" s="39">
        <v>0</v>
      </c>
      <c r="AL84" s="39">
        <v>0</v>
      </c>
      <c r="AM84" s="39">
        <v>36994</v>
      </c>
      <c r="AN84" s="39">
        <v>36254</v>
      </c>
      <c r="AO84" s="25">
        <v>1221704286</v>
      </c>
      <c r="AP84" s="39">
        <v>0</v>
      </c>
      <c r="AQ84" s="25"/>
      <c r="AR84" s="25"/>
      <c r="AS84" s="25"/>
      <c r="AT84" s="44">
        <v>45534</v>
      </c>
    </row>
    <row r="85" spans="1:46" x14ac:dyDescent="0.35">
      <c r="A85" s="25">
        <v>901158187</v>
      </c>
      <c r="B85" s="25" t="s">
        <v>3994</v>
      </c>
      <c r="C85" s="24" t="s">
        <v>14</v>
      </c>
      <c r="D85" s="24" t="s">
        <v>222</v>
      </c>
      <c r="E85" s="24" t="s">
        <v>4078</v>
      </c>
      <c r="F85" s="24" t="s">
        <v>5822</v>
      </c>
      <c r="G85" s="24" t="s">
        <v>153</v>
      </c>
      <c r="H85" s="24" t="s">
        <v>216</v>
      </c>
      <c r="I85" s="26">
        <v>44246</v>
      </c>
      <c r="J85" s="25" t="str">
        <f t="shared" si="6"/>
        <v>viernes</v>
      </c>
      <c r="K85" s="25" t="str">
        <f t="shared" si="7"/>
        <v>febrero</v>
      </c>
      <c r="L85" s="26">
        <v>45566</v>
      </c>
      <c r="M85" s="27">
        <f t="shared" si="9"/>
        <v>1320</v>
      </c>
      <c r="N85" s="23">
        <f t="shared" si="8"/>
        <v>720</v>
      </c>
      <c r="O85" s="24">
        <v>36994</v>
      </c>
      <c r="P85" s="32">
        <v>36994</v>
      </c>
      <c r="Q85" s="24" t="s">
        <v>223</v>
      </c>
      <c r="R85" s="24" t="s">
        <v>19</v>
      </c>
      <c r="S85" s="24" t="s">
        <v>20</v>
      </c>
      <c r="T85" s="24" t="s">
        <v>222</v>
      </c>
      <c r="U85" s="24" t="s">
        <v>222</v>
      </c>
      <c r="V85" s="24" t="s">
        <v>223</v>
      </c>
      <c r="W85" s="24" t="s">
        <v>3976</v>
      </c>
      <c r="X85" s="24">
        <v>0</v>
      </c>
      <c r="Y85" s="24" t="s">
        <v>21</v>
      </c>
      <c r="Z85" s="25" t="s">
        <v>7507</v>
      </c>
      <c r="AA85" s="25" t="s">
        <v>7484</v>
      </c>
      <c r="AB85" s="25" t="s">
        <v>7507</v>
      </c>
      <c r="AC85" s="25" t="s">
        <v>7514</v>
      </c>
      <c r="AD85" s="25" t="s">
        <v>7568</v>
      </c>
      <c r="AE85" s="25" t="s">
        <v>7563</v>
      </c>
      <c r="AF85" s="25" t="e">
        <v>#N/A</v>
      </c>
      <c r="AG85" s="39">
        <v>36994</v>
      </c>
      <c r="AH85" s="39">
        <v>0</v>
      </c>
      <c r="AI85" s="39"/>
      <c r="AJ85" s="39">
        <v>36994</v>
      </c>
      <c r="AK85" s="39">
        <v>0</v>
      </c>
      <c r="AL85" s="39">
        <v>0</v>
      </c>
      <c r="AM85" s="39">
        <v>36994</v>
      </c>
      <c r="AN85" s="39">
        <v>36254</v>
      </c>
      <c r="AO85" s="25">
        <v>1221704231</v>
      </c>
      <c r="AP85" s="39">
        <v>0</v>
      </c>
      <c r="AQ85" s="25"/>
      <c r="AR85" s="25"/>
      <c r="AS85" s="25"/>
      <c r="AT85" s="44">
        <v>45534</v>
      </c>
    </row>
    <row r="86" spans="1:46" x14ac:dyDescent="0.35">
      <c r="A86" s="25">
        <v>901158187</v>
      </c>
      <c r="B86" s="25" t="s">
        <v>3994</v>
      </c>
      <c r="C86" s="24" t="s">
        <v>14</v>
      </c>
      <c r="D86" s="24" t="s">
        <v>224</v>
      </c>
      <c r="E86" s="24" t="s">
        <v>4079</v>
      </c>
      <c r="F86" s="24" t="s">
        <v>5823</v>
      </c>
      <c r="G86" s="24" t="s">
        <v>153</v>
      </c>
      <c r="H86" s="24" t="s">
        <v>216</v>
      </c>
      <c r="I86" s="26">
        <v>44246</v>
      </c>
      <c r="J86" s="25" t="str">
        <f t="shared" si="6"/>
        <v>viernes</v>
      </c>
      <c r="K86" s="25" t="str">
        <f t="shared" si="7"/>
        <v>febrero</v>
      </c>
      <c r="L86" s="26">
        <v>45566</v>
      </c>
      <c r="M86" s="27">
        <f t="shared" si="9"/>
        <v>1320</v>
      </c>
      <c r="N86" s="23">
        <f t="shared" si="8"/>
        <v>720</v>
      </c>
      <c r="O86" s="24">
        <v>36994</v>
      </c>
      <c r="P86" s="32">
        <v>36994</v>
      </c>
      <c r="Q86" s="24" t="s">
        <v>225</v>
      </c>
      <c r="R86" s="24" t="s">
        <v>19</v>
      </c>
      <c r="S86" s="24" t="s">
        <v>20</v>
      </c>
      <c r="T86" s="24" t="s">
        <v>224</v>
      </c>
      <c r="U86" s="24" t="s">
        <v>224</v>
      </c>
      <c r="V86" s="24" t="s">
        <v>225</v>
      </c>
      <c r="W86" s="24" t="s">
        <v>3976</v>
      </c>
      <c r="X86" s="24">
        <v>0</v>
      </c>
      <c r="Y86" s="24" t="s">
        <v>21</v>
      </c>
      <c r="Z86" s="25" t="s">
        <v>7507</v>
      </c>
      <c r="AA86" s="25" t="s">
        <v>7484</v>
      </c>
      <c r="AB86" s="25" t="s">
        <v>7507</v>
      </c>
      <c r="AC86" s="25" t="s">
        <v>7514</v>
      </c>
      <c r="AD86" s="25" t="s">
        <v>7568</v>
      </c>
      <c r="AE86" s="25" t="s">
        <v>7563</v>
      </c>
      <c r="AF86" s="25" t="b">
        <v>0</v>
      </c>
      <c r="AG86" s="39">
        <v>36994</v>
      </c>
      <c r="AH86" s="39">
        <v>0</v>
      </c>
      <c r="AI86" s="39"/>
      <c r="AJ86" s="39">
        <v>36994</v>
      </c>
      <c r="AK86" s="39">
        <v>0</v>
      </c>
      <c r="AL86" s="39">
        <v>0</v>
      </c>
      <c r="AM86" s="39">
        <v>36994</v>
      </c>
      <c r="AN86" s="39">
        <v>36254</v>
      </c>
      <c r="AO86" s="25">
        <v>1221704211</v>
      </c>
      <c r="AP86" s="39">
        <v>0</v>
      </c>
      <c r="AQ86" s="25"/>
      <c r="AR86" s="25"/>
      <c r="AS86" s="25"/>
      <c r="AT86" s="44">
        <v>45534</v>
      </c>
    </row>
    <row r="87" spans="1:46" x14ac:dyDescent="0.35">
      <c r="A87" s="25">
        <v>901158187</v>
      </c>
      <c r="B87" s="25" t="s">
        <v>3994</v>
      </c>
      <c r="C87" s="24" t="s">
        <v>14</v>
      </c>
      <c r="D87" s="24" t="s">
        <v>226</v>
      </c>
      <c r="E87" s="24" t="s">
        <v>4080</v>
      </c>
      <c r="F87" s="24" t="s">
        <v>5824</v>
      </c>
      <c r="G87" s="24" t="s">
        <v>153</v>
      </c>
      <c r="H87" s="24" t="s">
        <v>216</v>
      </c>
      <c r="I87" s="26">
        <v>44246</v>
      </c>
      <c r="J87" s="25" t="str">
        <f t="shared" si="6"/>
        <v>viernes</v>
      </c>
      <c r="K87" s="25" t="str">
        <f t="shared" si="7"/>
        <v>febrero</v>
      </c>
      <c r="L87" s="26">
        <v>45566</v>
      </c>
      <c r="M87" s="27">
        <f t="shared" si="9"/>
        <v>1320</v>
      </c>
      <c r="N87" s="23">
        <f t="shared" si="8"/>
        <v>720</v>
      </c>
      <c r="O87" s="24">
        <v>36994</v>
      </c>
      <c r="P87" s="32">
        <v>36994</v>
      </c>
      <c r="Q87" s="24" t="s">
        <v>227</v>
      </c>
      <c r="R87" s="24" t="s">
        <v>19</v>
      </c>
      <c r="S87" s="24" t="s">
        <v>20</v>
      </c>
      <c r="T87" s="24" t="s">
        <v>226</v>
      </c>
      <c r="U87" s="24" t="s">
        <v>226</v>
      </c>
      <c r="V87" s="24" t="s">
        <v>227</v>
      </c>
      <c r="W87" s="24" t="s">
        <v>3976</v>
      </c>
      <c r="X87" s="24">
        <v>0</v>
      </c>
      <c r="Y87" s="24" t="s">
        <v>21</v>
      </c>
      <c r="Z87" s="25" t="s">
        <v>7507</v>
      </c>
      <c r="AA87" s="25" t="s">
        <v>7484</v>
      </c>
      <c r="AB87" s="25" t="s">
        <v>7507</v>
      </c>
      <c r="AC87" s="25" t="s">
        <v>7514</v>
      </c>
      <c r="AD87" s="25" t="s">
        <v>7567</v>
      </c>
      <c r="AE87" s="25" t="s">
        <v>7561</v>
      </c>
      <c r="AF87" s="25" t="b">
        <v>0</v>
      </c>
      <c r="AG87" s="39">
        <v>36994</v>
      </c>
      <c r="AH87" s="39">
        <v>0</v>
      </c>
      <c r="AI87" s="39"/>
      <c r="AJ87" s="39">
        <v>36994</v>
      </c>
      <c r="AK87" s="39">
        <v>0</v>
      </c>
      <c r="AL87" s="39">
        <v>0</v>
      </c>
      <c r="AM87" s="39">
        <v>36994</v>
      </c>
      <c r="AN87" s="39">
        <v>36254</v>
      </c>
      <c r="AO87" s="25">
        <v>1221704251</v>
      </c>
      <c r="AP87" s="39">
        <v>0</v>
      </c>
      <c r="AQ87" s="25"/>
      <c r="AR87" s="25"/>
      <c r="AS87" s="25"/>
      <c r="AT87" s="44">
        <v>45534</v>
      </c>
    </row>
    <row r="88" spans="1:46" x14ac:dyDescent="0.35">
      <c r="A88" s="25">
        <v>901158187</v>
      </c>
      <c r="B88" s="25" t="s">
        <v>3994</v>
      </c>
      <c r="C88" s="24" t="s">
        <v>14</v>
      </c>
      <c r="D88" s="24" t="s">
        <v>228</v>
      </c>
      <c r="E88" s="24" t="s">
        <v>4081</v>
      </c>
      <c r="F88" s="24" t="s">
        <v>5825</v>
      </c>
      <c r="G88" s="24" t="s">
        <v>153</v>
      </c>
      <c r="H88" s="24" t="s">
        <v>216</v>
      </c>
      <c r="I88" s="26">
        <v>44246</v>
      </c>
      <c r="J88" s="25" t="str">
        <f t="shared" si="6"/>
        <v>viernes</v>
      </c>
      <c r="K88" s="25" t="str">
        <f t="shared" si="7"/>
        <v>febrero</v>
      </c>
      <c r="L88" s="26">
        <v>45566</v>
      </c>
      <c r="M88" s="27">
        <f t="shared" si="9"/>
        <v>1320</v>
      </c>
      <c r="N88" s="23">
        <f t="shared" si="8"/>
        <v>720</v>
      </c>
      <c r="O88" s="24">
        <v>36994</v>
      </c>
      <c r="P88" s="32">
        <v>36994</v>
      </c>
      <c r="Q88" s="24" t="s">
        <v>229</v>
      </c>
      <c r="R88" s="24" t="s">
        <v>19</v>
      </c>
      <c r="S88" s="24" t="s">
        <v>20</v>
      </c>
      <c r="T88" s="24" t="s">
        <v>228</v>
      </c>
      <c r="U88" s="24" t="s">
        <v>228</v>
      </c>
      <c r="V88" s="24" t="s">
        <v>229</v>
      </c>
      <c r="W88" s="24" t="s">
        <v>3976</v>
      </c>
      <c r="X88" s="24">
        <v>0</v>
      </c>
      <c r="Y88" s="24" t="s">
        <v>21</v>
      </c>
      <c r="Z88" s="25" t="s">
        <v>7507</v>
      </c>
      <c r="AA88" s="25" t="s">
        <v>7484</v>
      </c>
      <c r="AB88" s="25" t="s">
        <v>7507</v>
      </c>
      <c r="AC88" s="25" t="s">
        <v>7514</v>
      </c>
      <c r="AD88" s="25" t="s">
        <v>7567</v>
      </c>
      <c r="AE88" s="25" t="s">
        <v>7561</v>
      </c>
      <c r="AF88" s="25" t="b">
        <v>0</v>
      </c>
      <c r="AG88" s="39">
        <v>36994</v>
      </c>
      <c r="AH88" s="39">
        <v>0</v>
      </c>
      <c r="AI88" s="39"/>
      <c r="AJ88" s="39">
        <v>36994</v>
      </c>
      <c r="AK88" s="39">
        <v>0</v>
      </c>
      <c r="AL88" s="39">
        <v>0</v>
      </c>
      <c r="AM88" s="39">
        <v>36994</v>
      </c>
      <c r="AN88" s="39">
        <v>36254</v>
      </c>
      <c r="AO88" s="25">
        <v>1221704253</v>
      </c>
      <c r="AP88" s="39">
        <v>0</v>
      </c>
      <c r="AQ88" s="25"/>
      <c r="AR88" s="25"/>
      <c r="AS88" s="25"/>
      <c r="AT88" s="44">
        <v>45534</v>
      </c>
    </row>
    <row r="89" spans="1:46" x14ac:dyDescent="0.35">
      <c r="A89" s="25">
        <v>901158187</v>
      </c>
      <c r="B89" s="25" t="s">
        <v>3994</v>
      </c>
      <c r="C89" s="24" t="s">
        <v>14</v>
      </c>
      <c r="D89" s="24" t="s">
        <v>230</v>
      </c>
      <c r="E89" s="24" t="s">
        <v>4082</v>
      </c>
      <c r="F89" s="24" t="s">
        <v>5826</v>
      </c>
      <c r="G89" s="24" t="s">
        <v>153</v>
      </c>
      <c r="H89" s="24" t="s">
        <v>216</v>
      </c>
      <c r="I89" s="26">
        <v>44246</v>
      </c>
      <c r="J89" s="25" t="str">
        <f t="shared" si="6"/>
        <v>viernes</v>
      </c>
      <c r="K89" s="25" t="str">
        <f t="shared" si="7"/>
        <v>febrero</v>
      </c>
      <c r="L89" s="26">
        <v>45566</v>
      </c>
      <c r="M89" s="27">
        <f t="shared" si="9"/>
        <v>1320</v>
      </c>
      <c r="N89" s="23">
        <f t="shared" si="8"/>
        <v>720</v>
      </c>
      <c r="O89" s="24">
        <v>36994</v>
      </c>
      <c r="P89" s="32">
        <v>36994</v>
      </c>
      <c r="Q89" s="24" t="s">
        <v>231</v>
      </c>
      <c r="R89" s="24" t="s">
        <v>19</v>
      </c>
      <c r="S89" s="24" t="s">
        <v>20</v>
      </c>
      <c r="T89" s="24" t="s">
        <v>230</v>
      </c>
      <c r="U89" s="24" t="s">
        <v>230</v>
      </c>
      <c r="V89" s="24" t="s">
        <v>231</v>
      </c>
      <c r="W89" s="24" t="s">
        <v>3976</v>
      </c>
      <c r="X89" s="24">
        <v>0</v>
      </c>
      <c r="Y89" s="24" t="s">
        <v>21</v>
      </c>
      <c r="Z89" s="25" t="s">
        <v>7507</v>
      </c>
      <c r="AA89" s="25" t="s">
        <v>7484</v>
      </c>
      <c r="AB89" s="25" t="s">
        <v>7507</v>
      </c>
      <c r="AC89" s="25" t="s">
        <v>7514</v>
      </c>
      <c r="AD89" s="25" t="s">
        <v>7568</v>
      </c>
      <c r="AE89" s="25" t="s">
        <v>7563</v>
      </c>
      <c r="AF89" s="25" t="b">
        <v>0</v>
      </c>
      <c r="AG89" s="39">
        <v>36994</v>
      </c>
      <c r="AH89" s="39">
        <v>0</v>
      </c>
      <c r="AI89" s="39"/>
      <c r="AJ89" s="39">
        <v>36994</v>
      </c>
      <c r="AK89" s="39">
        <v>0</v>
      </c>
      <c r="AL89" s="39">
        <v>0</v>
      </c>
      <c r="AM89" s="39">
        <v>36994</v>
      </c>
      <c r="AN89" s="39">
        <v>36254</v>
      </c>
      <c r="AO89" s="25">
        <v>1221704547</v>
      </c>
      <c r="AP89" s="39">
        <v>0</v>
      </c>
      <c r="AQ89" s="25"/>
      <c r="AR89" s="25"/>
      <c r="AS89" s="25"/>
      <c r="AT89" s="44">
        <v>45534</v>
      </c>
    </row>
    <row r="90" spans="1:46" x14ac:dyDescent="0.35">
      <c r="A90" s="25">
        <v>901158187</v>
      </c>
      <c r="B90" s="25" t="s">
        <v>3994</v>
      </c>
      <c r="C90" s="24" t="s">
        <v>14</v>
      </c>
      <c r="D90" s="24" t="s">
        <v>232</v>
      </c>
      <c r="E90" s="24" t="s">
        <v>4083</v>
      </c>
      <c r="F90" s="24" t="s">
        <v>5827</v>
      </c>
      <c r="G90" s="24" t="s">
        <v>153</v>
      </c>
      <c r="H90" s="24" t="s">
        <v>216</v>
      </c>
      <c r="I90" s="26">
        <v>44246</v>
      </c>
      <c r="J90" s="25" t="str">
        <f t="shared" si="6"/>
        <v>viernes</v>
      </c>
      <c r="K90" s="25" t="str">
        <f t="shared" si="7"/>
        <v>febrero</v>
      </c>
      <c r="L90" s="26">
        <v>45566</v>
      </c>
      <c r="M90" s="27">
        <f t="shared" si="9"/>
        <v>1320</v>
      </c>
      <c r="N90" s="23">
        <f t="shared" si="8"/>
        <v>720</v>
      </c>
      <c r="O90" s="24">
        <v>36994</v>
      </c>
      <c r="P90" s="32">
        <v>36994</v>
      </c>
      <c r="Q90" s="24" t="s">
        <v>233</v>
      </c>
      <c r="R90" s="24" t="s">
        <v>19</v>
      </c>
      <c r="S90" s="24" t="s">
        <v>20</v>
      </c>
      <c r="T90" s="24" t="s">
        <v>232</v>
      </c>
      <c r="U90" s="24" t="s">
        <v>232</v>
      </c>
      <c r="V90" s="24" t="s">
        <v>233</v>
      </c>
      <c r="W90" s="24" t="s">
        <v>3976</v>
      </c>
      <c r="X90" s="24">
        <v>0</v>
      </c>
      <c r="Y90" s="24" t="s">
        <v>21</v>
      </c>
      <c r="Z90" s="25" t="s">
        <v>7507</v>
      </c>
      <c r="AA90" s="25" t="s">
        <v>7484</v>
      </c>
      <c r="AB90" s="25" t="s">
        <v>7507</v>
      </c>
      <c r="AC90" s="25" t="s">
        <v>7514</v>
      </c>
      <c r="AD90" s="25" t="s">
        <v>7568</v>
      </c>
      <c r="AE90" s="25" t="s">
        <v>7563</v>
      </c>
      <c r="AF90" s="25" t="b">
        <v>0</v>
      </c>
      <c r="AG90" s="39">
        <v>36994</v>
      </c>
      <c r="AH90" s="39">
        <v>0</v>
      </c>
      <c r="AI90" s="39"/>
      <c r="AJ90" s="39">
        <v>36994</v>
      </c>
      <c r="AK90" s="39">
        <v>0</v>
      </c>
      <c r="AL90" s="39">
        <v>0</v>
      </c>
      <c r="AM90" s="39">
        <v>36994</v>
      </c>
      <c r="AN90" s="39">
        <v>36254</v>
      </c>
      <c r="AO90" s="25">
        <v>1221704552</v>
      </c>
      <c r="AP90" s="39">
        <v>0</v>
      </c>
      <c r="AQ90" s="25"/>
      <c r="AR90" s="25"/>
      <c r="AS90" s="25"/>
      <c r="AT90" s="44">
        <v>45534</v>
      </c>
    </row>
    <row r="91" spans="1:46" x14ac:dyDescent="0.35">
      <c r="A91" s="25">
        <v>901158187</v>
      </c>
      <c r="B91" s="25" t="s">
        <v>3994</v>
      </c>
      <c r="C91" s="24" t="s">
        <v>14</v>
      </c>
      <c r="D91" s="24" t="s">
        <v>234</v>
      </c>
      <c r="E91" s="24" t="s">
        <v>4084</v>
      </c>
      <c r="F91" s="24" t="s">
        <v>5828</v>
      </c>
      <c r="G91" s="24" t="s">
        <v>235</v>
      </c>
      <c r="H91" s="24" t="s">
        <v>216</v>
      </c>
      <c r="I91" s="26">
        <v>44246</v>
      </c>
      <c r="J91" s="25" t="str">
        <f t="shared" si="6"/>
        <v>viernes</v>
      </c>
      <c r="K91" s="25" t="str">
        <f t="shared" si="7"/>
        <v>febrero</v>
      </c>
      <c r="L91" s="26">
        <v>45566</v>
      </c>
      <c r="M91" s="27">
        <f t="shared" si="9"/>
        <v>1320</v>
      </c>
      <c r="N91" s="23">
        <f t="shared" si="8"/>
        <v>720</v>
      </c>
      <c r="O91" s="24">
        <v>36994</v>
      </c>
      <c r="P91" s="32">
        <v>36994</v>
      </c>
      <c r="Q91" s="24" t="s">
        <v>236</v>
      </c>
      <c r="R91" s="24" t="s">
        <v>19</v>
      </c>
      <c r="S91" s="24" t="s">
        <v>20</v>
      </c>
      <c r="T91" s="24" t="s">
        <v>234</v>
      </c>
      <c r="U91" s="24" t="s">
        <v>234</v>
      </c>
      <c r="V91" s="24" t="s">
        <v>236</v>
      </c>
      <c r="W91" s="24" t="s">
        <v>3976</v>
      </c>
      <c r="X91" s="24">
        <v>0</v>
      </c>
      <c r="Y91" s="24" t="s">
        <v>21</v>
      </c>
      <c r="Z91" s="25" t="s">
        <v>7507</v>
      </c>
      <c r="AA91" s="25" t="s">
        <v>7484</v>
      </c>
      <c r="AB91" s="25" t="s">
        <v>7507</v>
      </c>
      <c r="AC91" s="25" t="s">
        <v>7514</v>
      </c>
      <c r="AD91" s="25" t="s">
        <v>7568</v>
      </c>
      <c r="AE91" s="25" t="s">
        <v>7563</v>
      </c>
      <c r="AF91" s="25" t="e">
        <v>#N/A</v>
      </c>
      <c r="AG91" s="39">
        <v>36994</v>
      </c>
      <c r="AH91" s="39">
        <v>0</v>
      </c>
      <c r="AI91" s="39"/>
      <c r="AJ91" s="39">
        <v>36994</v>
      </c>
      <c r="AK91" s="39">
        <v>0</v>
      </c>
      <c r="AL91" s="39">
        <v>0</v>
      </c>
      <c r="AM91" s="39">
        <v>36994</v>
      </c>
      <c r="AN91" s="39">
        <v>36254</v>
      </c>
      <c r="AO91" s="25">
        <v>1221704358</v>
      </c>
      <c r="AP91" s="39">
        <v>0</v>
      </c>
      <c r="AQ91" s="25"/>
      <c r="AR91" s="25"/>
      <c r="AS91" s="25"/>
      <c r="AT91" s="44">
        <v>45534</v>
      </c>
    </row>
    <row r="92" spans="1:46" x14ac:dyDescent="0.35">
      <c r="A92" s="25">
        <v>901158187</v>
      </c>
      <c r="B92" s="25" t="s">
        <v>3994</v>
      </c>
      <c r="C92" s="24" t="s">
        <v>14</v>
      </c>
      <c r="D92" s="24" t="s">
        <v>237</v>
      </c>
      <c r="E92" s="24" t="s">
        <v>4085</v>
      </c>
      <c r="F92" s="24" t="s">
        <v>5829</v>
      </c>
      <c r="G92" s="24" t="s">
        <v>235</v>
      </c>
      <c r="H92" s="24" t="s">
        <v>49</v>
      </c>
      <c r="I92" s="26">
        <v>44258</v>
      </c>
      <c r="J92" s="25" t="str">
        <f t="shared" si="6"/>
        <v>lunes</v>
      </c>
      <c r="K92" s="25" t="str">
        <f t="shared" si="7"/>
        <v>marzo</v>
      </c>
      <c r="L92" s="26">
        <v>45566</v>
      </c>
      <c r="M92" s="27">
        <f t="shared" si="9"/>
        <v>1296</v>
      </c>
      <c r="N92" s="23">
        <f t="shared" si="8"/>
        <v>720</v>
      </c>
      <c r="O92" s="24">
        <v>36994</v>
      </c>
      <c r="P92" s="32">
        <v>36994</v>
      </c>
      <c r="Q92" s="24" t="s">
        <v>238</v>
      </c>
      <c r="R92" s="24" t="s">
        <v>19</v>
      </c>
      <c r="S92" s="24" t="s">
        <v>20</v>
      </c>
      <c r="T92" s="24" t="s">
        <v>237</v>
      </c>
      <c r="U92" s="24" t="s">
        <v>237</v>
      </c>
      <c r="V92" s="24" t="s">
        <v>238</v>
      </c>
      <c r="W92" s="24" t="s">
        <v>3976</v>
      </c>
      <c r="X92" s="24">
        <v>0</v>
      </c>
      <c r="Y92" s="24" t="s">
        <v>21</v>
      </c>
      <c r="Z92" s="25" t="s">
        <v>7507</v>
      </c>
      <c r="AA92" s="25" t="s">
        <v>7484</v>
      </c>
      <c r="AB92" s="25" t="s">
        <v>7507</v>
      </c>
      <c r="AC92" s="25" t="s">
        <v>7514</v>
      </c>
      <c r="AD92" s="25" t="s">
        <v>7568</v>
      </c>
      <c r="AE92" s="25" t="s">
        <v>7563</v>
      </c>
      <c r="AF92" s="25" t="b">
        <v>0</v>
      </c>
      <c r="AG92" s="39">
        <v>36994</v>
      </c>
      <c r="AH92" s="39">
        <v>0</v>
      </c>
      <c r="AI92" s="39"/>
      <c r="AJ92" s="39">
        <v>36994</v>
      </c>
      <c r="AK92" s="39">
        <v>0</v>
      </c>
      <c r="AL92" s="39">
        <v>0</v>
      </c>
      <c r="AM92" s="39">
        <v>36994</v>
      </c>
      <c r="AN92" s="39">
        <v>36254</v>
      </c>
      <c r="AO92" s="25">
        <v>1221716680</v>
      </c>
      <c r="AP92" s="39">
        <v>0</v>
      </c>
      <c r="AQ92" s="25"/>
      <c r="AR92" s="25"/>
      <c r="AS92" s="25"/>
      <c r="AT92" s="44">
        <v>45534</v>
      </c>
    </row>
    <row r="93" spans="1:46" x14ac:dyDescent="0.35">
      <c r="A93" s="25">
        <v>901158187</v>
      </c>
      <c r="B93" s="25" t="s">
        <v>3994</v>
      </c>
      <c r="C93" s="24" t="s">
        <v>14</v>
      </c>
      <c r="D93" s="24" t="s">
        <v>239</v>
      </c>
      <c r="E93" s="24" t="s">
        <v>4086</v>
      </c>
      <c r="F93" s="24" t="s">
        <v>5830</v>
      </c>
      <c r="G93" s="24" t="s">
        <v>235</v>
      </c>
      <c r="H93" s="24" t="s">
        <v>49</v>
      </c>
      <c r="I93" s="26">
        <v>44258</v>
      </c>
      <c r="J93" s="25" t="str">
        <f t="shared" si="6"/>
        <v>lunes</v>
      </c>
      <c r="K93" s="25" t="str">
        <f t="shared" si="7"/>
        <v>marzo</v>
      </c>
      <c r="L93" s="26">
        <v>45566</v>
      </c>
      <c r="M93" s="27">
        <f t="shared" si="9"/>
        <v>1296</v>
      </c>
      <c r="N93" s="23">
        <f t="shared" si="8"/>
        <v>720</v>
      </c>
      <c r="O93" s="24">
        <v>36994</v>
      </c>
      <c r="P93" s="32">
        <v>36994</v>
      </c>
      <c r="Q93" s="24" t="s">
        <v>240</v>
      </c>
      <c r="R93" s="24" t="s">
        <v>19</v>
      </c>
      <c r="S93" s="24" t="s">
        <v>20</v>
      </c>
      <c r="T93" s="24" t="s">
        <v>239</v>
      </c>
      <c r="U93" s="24" t="s">
        <v>239</v>
      </c>
      <c r="V93" s="24" t="s">
        <v>240</v>
      </c>
      <c r="W93" s="24" t="s">
        <v>3976</v>
      </c>
      <c r="X93" s="24">
        <v>0</v>
      </c>
      <c r="Y93" s="24" t="s">
        <v>21</v>
      </c>
      <c r="Z93" s="25" t="s">
        <v>7507</v>
      </c>
      <c r="AA93" s="25" t="s">
        <v>7484</v>
      </c>
      <c r="AB93" s="25" t="s">
        <v>7507</v>
      </c>
      <c r="AC93" s="25" t="s">
        <v>7514</v>
      </c>
      <c r="AD93" s="25" t="s">
        <v>7568</v>
      </c>
      <c r="AE93" s="25" t="s">
        <v>7563</v>
      </c>
      <c r="AF93" s="25" t="b">
        <v>0</v>
      </c>
      <c r="AG93" s="39">
        <v>36994</v>
      </c>
      <c r="AH93" s="39">
        <v>0</v>
      </c>
      <c r="AI93" s="39"/>
      <c r="AJ93" s="39">
        <v>36994</v>
      </c>
      <c r="AK93" s="39">
        <v>0</v>
      </c>
      <c r="AL93" s="39">
        <v>0</v>
      </c>
      <c r="AM93" s="39">
        <v>36994</v>
      </c>
      <c r="AN93" s="39">
        <v>36254</v>
      </c>
      <c r="AO93" s="25">
        <v>1221716684</v>
      </c>
      <c r="AP93" s="39">
        <v>0</v>
      </c>
      <c r="AQ93" s="25"/>
      <c r="AR93" s="25"/>
      <c r="AS93" s="25"/>
      <c r="AT93" s="44">
        <v>45534</v>
      </c>
    </row>
    <row r="94" spans="1:46" x14ac:dyDescent="0.35">
      <c r="A94" s="25">
        <v>901158187</v>
      </c>
      <c r="B94" s="25" t="s">
        <v>3994</v>
      </c>
      <c r="C94" s="24" t="s">
        <v>14</v>
      </c>
      <c r="D94" s="24" t="s">
        <v>241</v>
      </c>
      <c r="E94" s="24" t="s">
        <v>4087</v>
      </c>
      <c r="F94" s="24" t="s">
        <v>5831</v>
      </c>
      <c r="G94" s="24" t="s">
        <v>235</v>
      </c>
      <c r="H94" s="24" t="s">
        <v>216</v>
      </c>
      <c r="I94" s="26">
        <v>44246</v>
      </c>
      <c r="J94" s="25" t="str">
        <f t="shared" si="6"/>
        <v>viernes</v>
      </c>
      <c r="K94" s="25" t="str">
        <f t="shared" si="7"/>
        <v>febrero</v>
      </c>
      <c r="L94" s="26">
        <v>45566</v>
      </c>
      <c r="M94" s="27">
        <f t="shared" si="9"/>
        <v>1320</v>
      </c>
      <c r="N94" s="23">
        <f t="shared" si="8"/>
        <v>720</v>
      </c>
      <c r="O94" s="24">
        <v>36994</v>
      </c>
      <c r="P94" s="32">
        <v>36994</v>
      </c>
      <c r="Q94" s="24" t="s">
        <v>242</v>
      </c>
      <c r="R94" s="24" t="s">
        <v>19</v>
      </c>
      <c r="S94" s="24" t="s">
        <v>20</v>
      </c>
      <c r="T94" s="24" t="s">
        <v>241</v>
      </c>
      <c r="U94" s="24" t="s">
        <v>241</v>
      </c>
      <c r="V94" s="24" t="s">
        <v>242</v>
      </c>
      <c r="W94" s="24" t="s">
        <v>3976</v>
      </c>
      <c r="X94" s="24">
        <v>0</v>
      </c>
      <c r="Y94" s="24" t="s">
        <v>21</v>
      </c>
      <c r="Z94" s="25" t="s">
        <v>7507</v>
      </c>
      <c r="AA94" s="25" t="s">
        <v>7484</v>
      </c>
      <c r="AB94" s="25" t="s">
        <v>7507</v>
      </c>
      <c r="AC94" s="25" t="s">
        <v>7514</v>
      </c>
      <c r="AD94" s="25" t="s">
        <v>7567</v>
      </c>
      <c r="AE94" s="25" t="s">
        <v>7561</v>
      </c>
      <c r="AF94" s="25" t="b">
        <v>0</v>
      </c>
      <c r="AG94" s="39">
        <v>36994</v>
      </c>
      <c r="AH94" s="39">
        <v>0</v>
      </c>
      <c r="AI94" s="39"/>
      <c r="AJ94" s="39">
        <v>36994</v>
      </c>
      <c r="AK94" s="39">
        <v>0</v>
      </c>
      <c r="AL94" s="39">
        <v>0</v>
      </c>
      <c r="AM94" s="39">
        <v>36994</v>
      </c>
      <c r="AN94" s="39">
        <v>36254</v>
      </c>
      <c r="AO94" s="25">
        <v>1221704560</v>
      </c>
      <c r="AP94" s="39">
        <v>0</v>
      </c>
      <c r="AQ94" s="25"/>
      <c r="AR94" s="25"/>
      <c r="AS94" s="25"/>
      <c r="AT94" s="44">
        <v>45534</v>
      </c>
    </row>
    <row r="95" spans="1:46" x14ac:dyDescent="0.35">
      <c r="A95" s="25">
        <v>901158187</v>
      </c>
      <c r="B95" s="25" t="s">
        <v>3994</v>
      </c>
      <c r="C95" s="24" t="s">
        <v>14</v>
      </c>
      <c r="D95" s="24" t="s">
        <v>243</v>
      </c>
      <c r="E95" s="24" t="s">
        <v>4088</v>
      </c>
      <c r="F95" s="24" t="s">
        <v>5832</v>
      </c>
      <c r="G95" s="24" t="s">
        <v>235</v>
      </c>
      <c r="H95" s="24" t="s">
        <v>216</v>
      </c>
      <c r="I95" s="26">
        <v>44246</v>
      </c>
      <c r="J95" s="25" t="str">
        <f t="shared" si="6"/>
        <v>viernes</v>
      </c>
      <c r="K95" s="25" t="str">
        <f t="shared" si="7"/>
        <v>febrero</v>
      </c>
      <c r="L95" s="26">
        <v>45566</v>
      </c>
      <c r="M95" s="27">
        <f t="shared" si="9"/>
        <v>1320</v>
      </c>
      <c r="N95" s="23">
        <f t="shared" si="8"/>
        <v>720</v>
      </c>
      <c r="O95" s="24">
        <v>36994</v>
      </c>
      <c r="P95" s="32">
        <v>36994</v>
      </c>
      <c r="Q95" s="24" t="s">
        <v>244</v>
      </c>
      <c r="R95" s="24" t="s">
        <v>19</v>
      </c>
      <c r="S95" s="24" t="s">
        <v>20</v>
      </c>
      <c r="T95" s="24" t="s">
        <v>243</v>
      </c>
      <c r="U95" s="24" t="s">
        <v>243</v>
      </c>
      <c r="V95" s="24" t="s">
        <v>244</v>
      </c>
      <c r="W95" s="24" t="s">
        <v>3976</v>
      </c>
      <c r="X95" s="24">
        <v>0</v>
      </c>
      <c r="Y95" s="24" t="s">
        <v>21</v>
      </c>
      <c r="Z95" s="25" t="s">
        <v>7507</v>
      </c>
      <c r="AA95" s="25" t="s">
        <v>7484</v>
      </c>
      <c r="AB95" s="25" t="s">
        <v>7507</v>
      </c>
      <c r="AC95" s="25" t="s">
        <v>7514</v>
      </c>
      <c r="AD95" s="25" t="s">
        <v>7567</v>
      </c>
      <c r="AE95" s="25" t="s">
        <v>7561</v>
      </c>
      <c r="AF95" s="25" t="b">
        <v>0</v>
      </c>
      <c r="AG95" s="39">
        <v>36994</v>
      </c>
      <c r="AH95" s="39">
        <v>0</v>
      </c>
      <c r="AI95" s="39"/>
      <c r="AJ95" s="39">
        <v>36994</v>
      </c>
      <c r="AK95" s="39">
        <v>0</v>
      </c>
      <c r="AL95" s="39">
        <v>0</v>
      </c>
      <c r="AM95" s="39">
        <v>36994</v>
      </c>
      <c r="AN95" s="39">
        <v>36254</v>
      </c>
      <c r="AO95" s="25">
        <v>1221704594</v>
      </c>
      <c r="AP95" s="39">
        <v>0</v>
      </c>
      <c r="AQ95" s="25"/>
      <c r="AR95" s="25"/>
      <c r="AS95" s="25"/>
      <c r="AT95" s="44">
        <v>45534</v>
      </c>
    </row>
    <row r="96" spans="1:46" x14ac:dyDescent="0.35">
      <c r="A96" s="25">
        <v>901158187</v>
      </c>
      <c r="B96" s="25" t="s">
        <v>3994</v>
      </c>
      <c r="C96" s="24" t="s">
        <v>14</v>
      </c>
      <c r="D96" s="24" t="s">
        <v>245</v>
      </c>
      <c r="E96" s="24" t="s">
        <v>4089</v>
      </c>
      <c r="F96" s="24" t="s">
        <v>5833</v>
      </c>
      <c r="G96" s="24" t="s">
        <v>235</v>
      </c>
      <c r="H96" s="24" t="s">
        <v>216</v>
      </c>
      <c r="I96" s="26">
        <v>44246</v>
      </c>
      <c r="J96" s="25" t="str">
        <f t="shared" si="6"/>
        <v>viernes</v>
      </c>
      <c r="K96" s="25" t="str">
        <f t="shared" si="7"/>
        <v>febrero</v>
      </c>
      <c r="L96" s="26">
        <v>45566</v>
      </c>
      <c r="M96" s="27">
        <f t="shared" si="9"/>
        <v>1320</v>
      </c>
      <c r="N96" s="23">
        <f t="shared" si="8"/>
        <v>720</v>
      </c>
      <c r="O96" s="24">
        <v>36994</v>
      </c>
      <c r="P96" s="32">
        <v>36994</v>
      </c>
      <c r="Q96" s="24" t="s">
        <v>246</v>
      </c>
      <c r="R96" s="24" t="s">
        <v>19</v>
      </c>
      <c r="S96" s="24" t="s">
        <v>20</v>
      </c>
      <c r="T96" s="24" t="s">
        <v>245</v>
      </c>
      <c r="U96" s="24" t="s">
        <v>245</v>
      </c>
      <c r="V96" s="24" t="s">
        <v>246</v>
      </c>
      <c r="W96" s="24" t="s">
        <v>3976</v>
      </c>
      <c r="X96" s="24">
        <v>0</v>
      </c>
      <c r="Y96" s="24" t="s">
        <v>21</v>
      </c>
      <c r="Z96" s="25" t="s">
        <v>7507</v>
      </c>
      <c r="AA96" s="25" t="s">
        <v>7484</v>
      </c>
      <c r="AB96" s="25" t="s">
        <v>7507</v>
      </c>
      <c r="AC96" s="25" t="s">
        <v>7514</v>
      </c>
      <c r="AD96" s="25" t="s">
        <v>7560</v>
      </c>
      <c r="AE96" s="25" t="s">
        <v>7560</v>
      </c>
      <c r="AF96" s="25" t="b">
        <v>0</v>
      </c>
      <c r="AG96" s="39">
        <v>36994</v>
      </c>
      <c r="AH96" s="39">
        <v>0</v>
      </c>
      <c r="AI96" s="39"/>
      <c r="AJ96" s="39">
        <v>36994</v>
      </c>
      <c r="AK96" s="39">
        <v>0</v>
      </c>
      <c r="AL96" s="39">
        <v>0</v>
      </c>
      <c r="AM96" s="39">
        <v>36994</v>
      </c>
      <c r="AN96" s="39">
        <v>36254</v>
      </c>
      <c r="AO96" s="25">
        <v>1221704595</v>
      </c>
      <c r="AP96" s="39">
        <v>0</v>
      </c>
      <c r="AQ96" s="25"/>
      <c r="AR96" s="25"/>
      <c r="AS96" s="25"/>
      <c r="AT96" s="44">
        <v>45534</v>
      </c>
    </row>
    <row r="97" spans="1:46" x14ac:dyDescent="0.35">
      <c r="A97" s="25">
        <v>901158187</v>
      </c>
      <c r="B97" s="25" t="s">
        <v>3994</v>
      </c>
      <c r="C97" s="24" t="s">
        <v>14</v>
      </c>
      <c r="D97" s="24" t="s">
        <v>247</v>
      </c>
      <c r="E97" s="24" t="s">
        <v>4090</v>
      </c>
      <c r="F97" s="24" t="s">
        <v>5834</v>
      </c>
      <c r="G97" s="24" t="s">
        <v>235</v>
      </c>
      <c r="H97" s="24" t="s">
        <v>216</v>
      </c>
      <c r="I97" s="26">
        <v>44246</v>
      </c>
      <c r="J97" s="25" t="str">
        <f t="shared" si="6"/>
        <v>viernes</v>
      </c>
      <c r="K97" s="25" t="str">
        <f t="shared" si="7"/>
        <v>febrero</v>
      </c>
      <c r="L97" s="26">
        <v>45566</v>
      </c>
      <c r="M97" s="27">
        <f t="shared" si="9"/>
        <v>1320</v>
      </c>
      <c r="N97" s="23">
        <f t="shared" si="8"/>
        <v>720</v>
      </c>
      <c r="O97" s="24">
        <v>36994</v>
      </c>
      <c r="P97" s="32">
        <v>36994</v>
      </c>
      <c r="Q97" s="24" t="s">
        <v>248</v>
      </c>
      <c r="R97" s="24" t="s">
        <v>19</v>
      </c>
      <c r="S97" s="24" t="s">
        <v>20</v>
      </c>
      <c r="T97" s="24" t="s">
        <v>247</v>
      </c>
      <c r="U97" s="24" t="s">
        <v>247</v>
      </c>
      <c r="V97" s="24" t="s">
        <v>248</v>
      </c>
      <c r="W97" s="24" t="s">
        <v>3976</v>
      </c>
      <c r="X97" s="24">
        <v>0</v>
      </c>
      <c r="Y97" s="24" t="s">
        <v>21</v>
      </c>
      <c r="Z97" s="25" t="s">
        <v>7507</v>
      </c>
      <c r="AA97" s="25" t="s">
        <v>7484</v>
      </c>
      <c r="AB97" s="25" t="s">
        <v>7507</v>
      </c>
      <c r="AC97" s="25" t="s">
        <v>7514</v>
      </c>
      <c r="AD97" s="25" t="s">
        <v>7567</v>
      </c>
      <c r="AE97" s="25" t="s">
        <v>7561</v>
      </c>
      <c r="AF97" s="25" t="b">
        <v>0</v>
      </c>
      <c r="AG97" s="39">
        <v>36994</v>
      </c>
      <c r="AH97" s="39">
        <v>0</v>
      </c>
      <c r="AI97" s="39"/>
      <c r="AJ97" s="39">
        <v>36994</v>
      </c>
      <c r="AK97" s="39">
        <v>0</v>
      </c>
      <c r="AL97" s="39">
        <v>0</v>
      </c>
      <c r="AM97" s="39">
        <v>36994</v>
      </c>
      <c r="AN97" s="39">
        <v>36254</v>
      </c>
      <c r="AO97" s="25">
        <v>1221704596</v>
      </c>
      <c r="AP97" s="39">
        <v>0</v>
      </c>
      <c r="AQ97" s="25"/>
      <c r="AR97" s="25"/>
      <c r="AS97" s="25"/>
      <c r="AT97" s="44">
        <v>45534</v>
      </c>
    </row>
    <row r="98" spans="1:46" x14ac:dyDescent="0.35">
      <c r="A98" s="25">
        <v>901158187</v>
      </c>
      <c r="B98" s="25" t="s">
        <v>3994</v>
      </c>
      <c r="C98" s="24" t="s">
        <v>14</v>
      </c>
      <c r="D98" s="24" t="s">
        <v>249</v>
      </c>
      <c r="E98" s="24" t="s">
        <v>4091</v>
      </c>
      <c r="F98" s="24" t="s">
        <v>5835</v>
      </c>
      <c r="G98" s="24" t="s">
        <v>235</v>
      </c>
      <c r="H98" s="24" t="s">
        <v>148</v>
      </c>
      <c r="I98" s="26">
        <v>44293</v>
      </c>
      <c r="J98" s="25" t="str">
        <f t="shared" si="6"/>
        <v>jueves</v>
      </c>
      <c r="K98" s="25" t="str">
        <f t="shared" si="7"/>
        <v>abril</v>
      </c>
      <c r="L98" s="26">
        <v>45566</v>
      </c>
      <c r="M98" s="27">
        <f t="shared" si="9"/>
        <v>1272</v>
      </c>
      <c r="N98" s="23">
        <f t="shared" si="8"/>
        <v>720</v>
      </c>
      <c r="O98" s="24">
        <v>36994</v>
      </c>
      <c r="P98" s="32">
        <v>36994</v>
      </c>
      <c r="Q98" s="24" t="s">
        <v>250</v>
      </c>
      <c r="R98" s="24" t="s">
        <v>19</v>
      </c>
      <c r="S98" s="24" t="s">
        <v>20</v>
      </c>
      <c r="T98" s="24" t="s">
        <v>249</v>
      </c>
      <c r="U98" s="24" t="s">
        <v>249</v>
      </c>
      <c r="V98" s="24" t="s">
        <v>250</v>
      </c>
      <c r="W98" s="24" t="s">
        <v>3976</v>
      </c>
      <c r="X98" s="24">
        <v>0</v>
      </c>
      <c r="Y98" s="24" t="s">
        <v>21</v>
      </c>
      <c r="Z98" s="25" t="s">
        <v>7507</v>
      </c>
      <c r="AA98" s="25" t="s">
        <v>7484</v>
      </c>
      <c r="AB98" s="25" t="s">
        <v>7507</v>
      </c>
      <c r="AC98" s="25" t="s">
        <v>7514</v>
      </c>
      <c r="AD98" s="25" t="s">
        <v>7568</v>
      </c>
      <c r="AE98" s="25" t="s">
        <v>7563</v>
      </c>
      <c r="AF98" s="25" t="b">
        <v>0</v>
      </c>
      <c r="AG98" s="39">
        <v>36994</v>
      </c>
      <c r="AH98" s="39">
        <v>0</v>
      </c>
      <c r="AI98" s="39"/>
      <c r="AJ98" s="39">
        <v>36994</v>
      </c>
      <c r="AK98" s="39">
        <v>0</v>
      </c>
      <c r="AL98" s="39">
        <v>0</v>
      </c>
      <c r="AM98" s="39">
        <v>36994</v>
      </c>
      <c r="AN98" s="39">
        <v>36254</v>
      </c>
      <c r="AO98" s="25">
        <v>1221737110</v>
      </c>
      <c r="AP98" s="39">
        <v>0</v>
      </c>
      <c r="AQ98" s="25"/>
      <c r="AR98" s="25"/>
      <c r="AS98" s="25"/>
      <c r="AT98" s="44">
        <v>45534</v>
      </c>
    </row>
    <row r="99" spans="1:46" x14ac:dyDescent="0.35">
      <c r="A99" s="25">
        <v>901158187</v>
      </c>
      <c r="B99" s="25" t="s">
        <v>3994</v>
      </c>
      <c r="C99" s="24" t="s">
        <v>14</v>
      </c>
      <c r="D99" s="24" t="s">
        <v>251</v>
      </c>
      <c r="E99" s="24" t="s">
        <v>4092</v>
      </c>
      <c r="F99" s="24" t="s">
        <v>5836</v>
      </c>
      <c r="G99" s="24" t="s">
        <v>235</v>
      </c>
      <c r="H99" s="24" t="s">
        <v>252</v>
      </c>
      <c r="I99" s="26">
        <v>44267</v>
      </c>
      <c r="J99" s="25" t="str">
        <f t="shared" si="6"/>
        <v>miércoles</v>
      </c>
      <c r="K99" s="25" t="str">
        <f t="shared" si="7"/>
        <v>marzo</v>
      </c>
      <c r="L99" s="26">
        <v>45566</v>
      </c>
      <c r="M99" s="27">
        <f t="shared" si="9"/>
        <v>1287</v>
      </c>
      <c r="N99" s="23">
        <f t="shared" si="8"/>
        <v>720</v>
      </c>
      <c r="O99" s="24">
        <v>99423</v>
      </c>
      <c r="P99" s="32">
        <v>99423</v>
      </c>
      <c r="Q99" s="24" t="s">
        <v>253</v>
      </c>
      <c r="R99" s="24" t="s">
        <v>19</v>
      </c>
      <c r="S99" s="24" t="s">
        <v>20</v>
      </c>
      <c r="T99" s="24" t="s">
        <v>251</v>
      </c>
      <c r="U99" s="24" t="s">
        <v>251</v>
      </c>
      <c r="V99" s="24" t="s">
        <v>253</v>
      </c>
      <c r="W99" s="24" t="s">
        <v>3976</v>
      </c>
      <c r="X99" s="24">
        <v>0</v>
      </c>
      <c r="Y99" s="24" t="s">
        <v>21</v>
      </c>
      <c r="Z99" s="25" t="s">
        <v>7507</v>
      </c>
      <c r="AA99" s="25" t="s">
        <v>7484</v>
      </c>
      <c r="AB99" s="25" t="s">
        <v>7507</v>
      </c>
      <c r="AC99" s="25" t="s">
        <v>7514</v>
      </c>
      <c r="AD99" s="25" t="s">
        <v>7560</v>
      </c>
      <c r="AE99" s="25" t="s">
        <v>7560</v>
      </c>
      <c r="AF99" s="25" t="b">
        <v>0</v>
      </c>
      <c r="AG99" s="39">
        <v>99423</v>
      </c>
      <c r="AH99" s="39">
        <v>0</v>
      </c>
      <c r="AI99" s="39"/>
      <c r="AJ99" s="39">
        <v>99423</v>
      </c>
      <c r="AK99" s="39">
        <v>0</v>
      </c>
      <c r="AL99" s="39">
        <v>0</v>
      </c>
      <c r="AM99" s="39">
        <v>99423</v>
      </c>
      <c r="AN99" s="39">
        <v>97435</v>
      </c>
      <c r="AO99" s="25">
        <v>1221720552</v>
      </c>
      <c r="AP99" s="39">
        <v>0</v>
      </c>
      <c r="AQ99" s="25"/>
      <c r="AR99" s="25"/>
      <c r="AS99" s="25"/>
      <c r="AT99" s="44">
        <v>45534</v>
      </c>
    </row>
    <row r="100" spans="1:46" x14ac:dyDescent="0.35">
      <c r="A100" s="25">
        <v>901158187</v>
      </c>
      <c r="B100" s="25" t="s">
        <v>3994</v>
      </c>
      <c r="C100" s="24" t="s">
        <v>14</v>
      </c>
      <c r="D100" s="24" t="s">
        <v>254</v>
      </c>
      <c r="E100" s="24" t="s">
        <v>4093</v>
      </c>
      <c r="F100" s="24" t="s">
        <v>5837</v>
      </c>
      <c r="G100" s="24" t="s">
        <v>235</v>
      </c>
      <c r="H100" s="24" t="s">
        <v>148</v>
      </c>
      <c r="I100" s="26">
        <v>44293</v>
      </c>
      <c r="J100" s="25" t="str">
        <f t="shared" si="6"/>
        <v>jueves</v>
      </c>
      <c r="K100" s="25" t="str">
        <f t="shared" si="7"/>
        <v>abril</v>
      </c>
      <c r="L100" s="26">
        <v>45566</v>
      </c>
      <c r="M100" s="27">
        <f t="shared" si="9"/>
        <v>1272</v>
      </c>
      <c r="N100" s="23">
        <f t="shared" si="8"/>
        <v>720</v>
      </c>
      <c r="O100" s="24">
        <v>36994</v>
      </c>
      <c r="P100" s="32">
        <v>36994</v>
      </c>
      <c r="Q100" s="24" t="s">
        <v>255</v>
      </c>
      <c r="R100" s="24" t="s">
        <v>19</v>
      </c>
      <c r="S100" s="24" t="s">
        <v>20</v>
      </c>
      <c r="T100" s="24" t="s">
        <v>254</v>
      </c>
      <c r="U100" s="24" t="s">
        <v>254</v>
      </c>
      <c r="V100" s="24" t="s">
        <v>255</v>
      </c>
      <c r="W100" s="24" t="s">
        <v>3976</v>
      </c>
      <c r="X100" s="24">
        <v>0</v>
      </c>
      <c r="Y100" s="24" t="s">
        <v>21</v>
      </c>
      <c r="Z100" s="25" t="s">
        <v>7507</v>
      </c>
      <c r="AA100" s="25" t="s">
        <v>7484</v>
      </c>
      <c r="AB100" s="25" t="s">
        <v>7507</v>
      </c>
      <c r="AC100" s="25" t="s">
        <v>7514</v>
      </c>
      <c r="AD100" s="25" t="s">
        <v>7560</v>
      </c>
      <c r="AE100" s="25" t="s">
        <v>7560</v>
      </c>
      <c r="AF100" s="25" t="b">
        <v>0</v>
      </c>
      <c r="AG100" s="39">
        <v>36994</v>
      </c>
      <c r="AH100" s="39">
        <v>0</v>
      </c>
      <c r="AI100" s="39"/>
      <c r="AJ100" s="39">
        <v>36994</v>
      </c>
      <c r="AK100" s="39">
        <v>0</v>
      </c>
      <c r="AL100" s="39">
        <v>0</v>
      </c>
      <c r="AM100" s="39">
        <v>36994</v>
      </c>
      <c r="AN100" s="39">
        <v>36254</v>
      </c>
      <c r="AO100" s="25">
        <v>1221737121</v>
      </c>
      <c r="AP100" s="39">
        <v>0</v>
      </c>
      <c r="AQ100" s="25"/>
      <c r="AR100" s="25"/>
      <c r="AS100" s="25"/>
      <c r="AT100" s="44">
        <v>45534</v>
      </c>
    </row>
    <row r="101" spans="1:46" x14ac:dyDescent="0.35">
      <c r="A101" s="25">
        <v>901158187</v>
      </c>
      <c r="B101" s="25" t="s">
        <v>3994</v>
      </c>
      <c r="C101" s="24" t="s">
        <v>14</v>
      </c>
      <c r="D101" s="24" t="s">
        <v>256</v>
      </c>
      <c r="E101" s="24" t="s">
        <v>4094</v>
      </c>
      <c r="F101" s="24" t="s">
        <v>5838</v>
      </c>
      <c r="G101" s="24" t="s">
        <v>235</v>
      </c>
      <c r="H101" s="24" t="s">
        <v>148</v>
      </c>
      <c r="I101" s="26">
        <v>44293</v>
      </c>
      <c r="J101" s="25" t="str">
        <f t="shared" si="6"/>
        <v>jueves</v>
      </c>
      <c r="K101" s="25" t="str">
        <f t="shared" si="7"/>
        <v>abril</v>
      </c>
      <c r="L101" s="26">
        <v>45566</v>
      </c>
      <c r="M101" s="27">
        <f t="shared" si="9"/>
        <v>1272</v>
      </c>
      <c r="N101" s="23">
        <f t="shared" si="8"/>
        <v>720</v>
      </c>
      <c r="O101" s="24">
        <v>36994</v>
      </c>
      <c r="P101" s="32">
        <v>36994</v>
      </c>
      <c r="Q101" s="24" t="s">
        <v>257</v>
      </c>
      <c r="R101" s="24" t="s">
        <v>19</v>
      </c>
      <c r="S101" s="24" t="s">
        <v>20</v>
      </c>
      <c r="T101" s="24" t="s">
        <v>256</v>
      </c>
      <c r="U101" s="24" t="s">
        <v>256</v>
      </c>
      <c r="V101" s="24" t="s">
        <v>257</v>
      </c>
      <c r="W101" s="24" t="s">
        <v>3976</v>
      </c>
      <c r="X101" s="24">
        <v>0</v>
      </c>
      <c r="Y101" s="24" t="s">
        <v>21</v>
      </c>
      <c r="Z101" s="25" t="s">
        <v>7507</v>
      </c>
      <c r="AA101" s="25" t="s">
        <v>7484</v>
      </c>
      <c r="AB101" s="25" t="s">
        <v>7507</v>
      </c>
      <c r="AC101" s="25" t="s">
        <v>7514</v>
      </c>
      <c r="AD101" s="25" t="s">
        <v>7567</v>
      </c>
      <c r="AE101" s="25" t="s">
        <v>7561</v>
      </c>
      <c r="AF101" s="25" t="b">
        <v>0</v>
      </c>
      <c r="AG101" s="39">
        <v>36994</v>
      </c>
      <c r="AH101" s="39">
        <v>0</v>
      </c>
      <c r="AI101" s="39"/>
      <c r="AJ101" s="39">
        <v>36994</v>
      </c>
      <c r="AK101" s="39">
        <v>0</v>
      </c>
      <c r="AL101" s="39">
        <v>0</v>
      </c>
      <c r="AM101" s="39">
        <v>36994</v>
      </c>
      <c r="AN101" s="39">
        <v>36254</v>
      </c>
      <c r="AO101" s="25">
        <v>1221737124</v>
      </c>
      <c r="AP101" s="39">
        <v>0</v>
      </c>
      <c r="AQ101" s="25"/>
      <c r="AR101" s="25"/>
      <c r="AS101" s="25"/>
      <c r="AT101" s="44">
        <v>45534</v>
      </c>
    </row>
    <row r="102" spans="1:46" x14ac:dyDescent="0.35">
      <c r="A102" s="25">
        <v>901158187</v>
      </c>
      <c r="B102" s="25" t="s">
        <v>3994</v>
      </c>
      <c r="C102" s="24" t="s">
        <v>14</v>
      </c>
      <c r="D102" s="24" t="s">
        <v>258</v>
      </c>
      <c r="E102" s="24" t="s">
        <v>4095</v>
      </c>
      <c r="F102" s="24" t="s">
        <v>5839</v>
      </c>
      <c r="G102" s="24" t="s">
        <v>235</v>
      </c>
      <c r="H102" s="24" t="s">
        <v>49</v>
      </c>
      <c r="I102" s="26">
        <v>44258</v>
      </c>
      <c r="J102" s="25" t="str">
        <f t="shared" si="6"/>
        <v>lunes</v>
      </c>
      <c r="K102" s="25" t="str">
        <f t="shared" si="7"/>
        <v>marzo</v>
      </c>
      <c r="L102" s="26">
        <v>45566</v>
      </c>
      <c r="M102" s="27">
        <f t="shared" si="9"/>
        <v>1296</v>
      </c>
      <c r="N102" s="23">
        <f t="shared" si="8"/>
        <v>720</v>
      </c>
      <c r="O102" s="24">
        <v>36994</v>
      </c>
      <c r="P102" s="32">
        <v>36994</v>
      </c>
      <c r="Q102" s="24" t="s">
        <v>259</v>
      </c>
      <c r="R102" s="24" t="s">
        <v>19</v>
      </c>
      <c r="S102" s="24" t="s">
        <v>20</v>
      </c>
      <c r="T102" s="24" t="s">
        <v>258</v>
      </c>
      <c r="U102" s="24" t="s">
        <v>258</v>
      </c>
      <c r="V102" s="24" t="s">
        <v>259</v>
      </c>
      <c r="W102" s="24" t="s">
        <v>3976</v>
      </c>
      <c r="X102" s="24">
        <v>0</v>
      </c>
      <c r="Y102" s="24" t="s">
        <v>21</v>
      </c>
      <c r="Z102" s="25" t="s">
        <v>7507</v>
      </c>
      <c r="AA102" s="25" t="s">
        <v>7484</v>
      </c>
      <c r="AB102" s="25" t="s">
        <v>7507</v>
      </c>
      <c r="AC102" s="25" t="s">
        <v>7514</v>
      </c>
      <c r="AD102" s="25" t="s">
        <v>7568</v>
      </c>
      <c r="AE102" s="25" t="s">
        <v>7563</v>
      </c>
      <c r="AF102" s="25" t="b">
        <v>0</v>
      </c>
      <c r="AG102" s="39">
        <v>36994</v>
      </c>
      <c r="AH102" s="39">
        <v>0</v>
      </c>
      <c r="AI102" s="39"/>
      <c r="AJ102" s="39">
        <v>36994</v>
      </c>
      <c r="AK102" s="39">
        <v>0</v>
      </c>
      <c r="AL102" s="39">
        <v>0</v>
      </c>
      <c r="AM102" s="39">
        <v>36994</v>
      </c>
      <c r="AN102" s="39">
        <v>36254</v>
      </c>
      <c r="AO102" s="25">
        <v>1221716564</v>
      </c>
      <c r="AP102" s="39">
        <v>0</v>
      </c>
      <c r="AQ102" s="25"/>
      <c r="AR102" s="25"/>
      <c r="AS102" s="25"/>
      <c r="AT102" s="44">
        <v>45534</v>
      </c>
    </row>
    <row r="103" spans="1:46" x14ac:dyDescent="0.35">
      <c r="A103" s="25">
        <v>901158187</v>
      </c>
      <c r="B103" s="25" t="s">
        <v>3994</v>
      </c>
      <c r="C103" s="24" t="s">
        <v>14</v>
      </c>
      <c r="D103" s="24" t="s">
        <v>260</v>
      </c>
      <c r="E103" s="24" t="s">
        <v>4096</v>
      </c>
      <c r="F103" s="24" t="s">
        <v>5840</v>
      </c>
      <c r="G103" s="24" t="s">
        <v>235</v>
      </c>
      <c r="H103" s="24" t="s">
        <v>49</v>
      </c>
      <c r="I103" s="26">
        <v>44258</v>
      </c>
      <c r="J103" s="25" t="str">
        <f t="shared" si="6"/>
        <v>lunes</v>
      </c>
      <c r="K103" s="25" t="str">
        <f t="shared" si="7"/>
        <v>marzo</v>
      </c>
      <c r="L103" s="26">
        <v>45566</v>
      </c>
      <c r="M103" s="27">
        <f t="shared" si="9"/>
        <v>1296</v>
      </c>
      <c r="N103" s="23">
        <f t="shared" si="8"/>
        <v>720</v>
      </c>
      <c r="O103" s="24">
        <v>36994</v>
      </c>
      <c r="P103" s="32">
        <v>36994</v>
      </c>
      <c r="Q103" s="24" t="s">
        <v>261</v>
      </c>
      <c r="R103" s="24" t="s">
        <v>19</v>
      </c>
      <c r="S103" s="24" t="s">
        <v>20</v>
      </c>
      <c r="T103" s="24" t="s">
        <v>260</v>
      </c>
      <c r="U103" s="24" t="s">
        <v>260</v>
      </c>
      <c r="V103" s="24" t="s">
        <v>261</v>
      </c>
      <c r="W103" s="24" t="s">
        <v>3976</v>
      </c>
      <c r="X103" s="24">
        <v>0</v>
      </c>
      <c r="Y103" s="24" t="s">
        <v>21</v>
      </c>
      <c r="Z103" s="25" t="s">
        <v>7507</v>
      </c>
      <c r="AA103" s="25" t="s">
        <v>7484</v>
      </c>
      <c r="AB103" s="25" t="s">
        <v>7507</v>
      </c>
      <c r="AC103" s="25" t="s">
        <v>7514</v>
      </c>
      <c r="AD103" s="25" t="s">
        <v>7562</v>
      </c>
      <c r="AE103" s="25" t="s">
        <v>7562</v>
      </c>
      <c r="AF103" s="25" t="b">
        <v>0</v>
      </c>
      <c r="AG103" s="39">
        <v>36994</v>
      </c>
      <c r="AH103" s="39">
        <v>0</v>
      </c>
      <c r="AI103" s="39"/>
      <c r="AJ103" s="39">
        <v>36994</v>
      </c>
      <c r="AK103" s="39">
        <v>0</v>
      </c>
      <c r="AL103" s="39">
        <v>0</v>
      </c>
      <c r="AM103" s="39">
        <v>36994</v>
      </c>
      <c r="AN103" s="39">
        <v>36254</v>
      </c>
      <c r="AO103" s="25">
        <v>1221716576</v>
      </c>
      <c r="AP103" s="39">
        <v>0</v>
      </c>
      <c r="AQ103" s="25"/>
      <c r="AR103" s="25"/>
      <c r="AS103" s="25"/>
      <c r="AT103" s="44">
        <v>45534</v>
      </c>
    </row>
    <row r="104" spans="1:46" x14ac:dyDescent="0.35">
      <c r="A104" s="25">
        <v>901158187</v>
      </c>
      <c r="B104" s="25" t="s">
        <v>3994</v>
      </c>
      <c r="C104" s="24" t="s">
        <v>14</v>
      </c>
      <c r="D104" s="24" t="s">
        <v>262</v>
      </c>
      <c r="E104" s="24" t="s">
        <v>4097</v>
      </c>
      <c r="F104" s="24" t="s">
        <v>5841</v>
      </c>
      <c r="G104" s="24" t="s">
        <v>235</v>
      </c>
      <c r="H104" s="24" t="s">
        <v>263</v>
      </c>
      <c r="I104" s="26">
        <v>44258</v>
      </c>
      <c r="J104" s="25" t="str">
        <f t="shared" si="6"/>
        <v>miércoles</v>
      </c>
      <c r="K104" s="25" t="str">
        <f t="shared" si="7"/>
        <v>marzo</v>
      </c>
      <c r="L104" s="26">
        <v>45566</v>
      </c>
      <c r="M104" s="27">
        <f t="shared" si="9"/>
        <v>1308</v>
      </c>
      <c r="N104" s="23">
        <f t="shared" si="8"/>
        <v>720</v>
      </c>
      <c r="O104" s="24">
        <v>36994</v>
      </c>
      <c r="P104" s="32">
        <v>36994</v>
      </c>
      <c r="Q104" s="24" t="s">
        <v>264</v>
      </c>
      <c r="R104" s="24" t="s">
        <v>19</v>
      </c>
      <c r="S104" s="24" t="s">
        <v>20</v>
      </c>
      <c r="T104" s="24" t="s">
        <v>262</v>
      </c>
      <c r="U104" s="24" t="s">
        <v>262</v>
      </c>
      <c r="V104" s="24" t="s">
        <v>264</v>
      </c>
      <c r="W104" s="24" t="s">
        <v>3976</v>
      </c>
      <c r="X104" s="24">
        <v>0</v>
      </c>
      <c r="Y104" s="24" t="s">
        <v>21</v>
      </c>
      <c r="Z104" s="25" t="s">
        <v>7507</v>
      </c>
      <c r="AA104" s="25" t="s">
        <v>7484</v>
      </c>
      <c r="AB104" s="25" t="s">
        <v>7507</v>
      </c>
      <c r="AC104" s="25" t="s">
        <v>7514</v>
      </c>
      <c r="AD104" s="25" t="s">
        <v>7562</v>
      </c>
      <c r="AE104" s="25" t="s">
        <v>7562</v>
      </c>
      <c r="AF104" s="25" t="b">
        <v>0</v>
      </c>
      <c r="AG104" s="39">
        <v>36994</v>
      </c>
      <c r="AH104" s="39">
        <v>0</v>
      </c>
      <c r="AI104" s="39"/>
      <c r="AJ104" s="39">
        <v>36994</v>
      </c>
      <c r="AK104" s="39">
        <v>0</v>
      </c>
      <c r="AL104" s="39">
        <v>0</v>
      </c>
      <c r="AM104" s="39">
        <v>36994</v>
      </c>
      <c r="AN104" s="39">
        <v>36254</v>
      </c>
      <c r="AO104" s="25">
        <v>1221716716</v>
      </c>
      <c r="AP104" s="39">
        <v>0</v>
      </c>
      <c r="AQ104" s="25"/>
      <c r="AR104" s="25"/>
      <c r="AS104" s="25"/>
      <c r="AT104" s="44">
        <v>45534</v>
      </c>
    </row>
    <row r="105" spans="1:46" x14ac:dyDescent="0.35">
      <c r="A105" s="25">
        <v>901158187</v>
      </c>
      <c r="B105" s="25" t="s">
        <v>3994</v>
      </c>
      <c r="C105" s="24" t="s">
        <v>14</v>
      </c>
      <c r="D105" s="24" t="s">
        <v>265</v>
      </c>
      <c r="E105" s="24" t="s">
        <v>4098</v>
      </c>
      <c r="F105" s="24" t="s">
        <v>5842</v>
      </c>
      <c r="G105" s="24" t="s">
        <v>235</v>
      </c>
      <c r="H105" s="24" t="s">
        <v>263</v>
      </c>
      <c r="I105" s="26">
        <v>44258</v>
      </c>
      <c r="J105" s="25" t="str">
        <f t="shared" si="6"/>
        <v>miércoles</v>
      </c>
      <c r="K105" s="25" t="str">
        <f t="shared" si="7"/>
        <v>marzo</v>
      </c>
      <c r="L105" s="26">
        <v>45566</v>
      </c>
      <c r="M105" s="27">
        <f t="shared" si="9"/>
        <v>1308</v>
      </c>
      <c r="N105" s="23">
        <f t="shared" si="8"/>
        <v>720</v>
      </c>
      <c r="O105" s="24">
        <v>36994</v>
      </c>
      <c r="P105" s="32">
        <v>36994</v>
      </c>
      <c r="Q105" s="24" t="s">
        <v>266</v>
      </c>
      <c r="R105" s="24" t="s">
        <v>19</v>
      </c>
      <c r="S105" s="24" t="s">
        <v>20</v>
      </c>
      <c r="T105" s="24" t="s">
        <v>265</v>
      </c>
      <c r="U105" s="24" t="s">
        <v>265</v>
      </c>
      <c r="V105" s="24" t="s">
        <v>266</v>
      </c>
      <c r="W105" s="24" t="s">
        <v>3976</v>
      </c>
      <c r="X105" s="24">
        <v>0</v>
      </c>
      <c r="Y105" s="24" t="s">
        <v>21</v>
      </c>
      <c r="Z105" s="25" t="s">
        <v>7507</v>
      </c>
      <c r="AA105" s="25" t="s">
        <v>7484</v>
      </c>
      <c r="AB105" s="25" t="s">
        <v>7507</v>
      </c>
      <c r="AC105" s="25" t="s">
        <v>7514</v>
      </c>
      <c r="AD105" s="25" t="s">
        <v>7567</v>
      </c>
      <c r="AE105" s="25" t="s">
        <v>7561</v>
      </c>
      <c r="AF105" s="25" t="b">
        <v>0</v>
      </c>
      <c r="AG105" s="39">
        <v>36994</v>
      </c>
      <c r="AH105" s="39">
        <v>0</v>
      </c>
      <c r="AI105" s="39"/>
      <c r="AJ105" s="39">
        <v>36994</v>
      </c>
      <c r="AK105" s="39">
        <v>0</v>
      </c>
      <c r="AL105" s="39">
        <v>0</v>
      </c>
      <c r="AM105" s="39">
        <v>36994</v>
      </c>
      <c r="AN105" s="39">
        <v>36254</v>
      </c>
      <c r="AO105" s="25">
        <v>1221716717</v>
      </c>
      <c r="AP105" s="39">
        <v>0</v>
      </c>
      <c r="AQ105" s="25"/>
      <c r="AR105" s="25"/>
      <c r="AS105" s="25"/>
      <c r="AT105" s="44">
        <v>45534</v>
      </c>
    </row>
    <row r="106" spans="1:46" x14ac:dyDescent="0.35">
      <c r="A106" s="25">
        <v>901158187</v>
      </c>
      <c r="B106" s="25" t="s">
        <v>3994</v>
      </c>
      <c r="C106" s="24" t="s">
        <v>14</v>
      </c>
      <c r="D106" s="24" t="s">
        <v>267</v>
      </c>
      <c r="E106" s="24" t="s">
        <v>4099</v>
      </c>
      <c r="F106" s="24" t="s">
        <v>5843</v>
      </c>
      <c r="G106" s="24" t="s">
        <v>235</v>
      </c>
      <c r="H106" s="24" t="s">
        <v>148</v>
      </c>
      <c r="I106" s="26">
        <v>44258</v>
      </c>
      <c r="J106" s="25" t="str">
        <f t="shared" si="6"/>
        <v>jueves</v>
      </c>
      <c r="K106" s="25" t="str">
        <f t="shared" si="7"/>
        <v>abril</v>
      </c>
      <c r="L106" s="26">
        <v>45566</v>
      </c>
      <c r="M106" s="27">
        <f t="shared" si="9"/>
        <v>1272</v>
      </c>
      <c r="N106" s="23">
        <f t="shared" si="8"/>
        <v>720</v>
      </c>
      <c r="O106" s="24">
        <v>36994</v>
      </c>
      <c r="P106" s="32">
        <v>36994</v>
      </c>
      <c r="Q106" s="24" t="s">
        <v>268</v>
      </c>
      <c r="R106" s="24" t="s">
        <v>19</v>
      </c>
      <c r="S106" s="24" t="s">
        <v>20</v>
      </c>
      <c r="T106" s="24" t="s">
        <v>267</v>
      </c>
      <c r="U106" s="24" t="s">
        <v>267</v>
      </c>
      <c r="V106" s="24" t="s">
        <v>268</v>
      </c>
      <c r="W106" s="24" t="s">
        <v>3976</v>
      </c>
      <c r="X106" s="24">
        <v>0</v>
      </c>
      <c r="Y106" s="24" t="s">
        <v>21</v>
      </c>
      <c r="Z106" s="25" t="s">
        <v>7507</v>
      </c>
      <c r="AA106" s="25" t="s">
        <v>7484</v>
      </c>
      <c r="AB106" s="25" t="s">
        <v>7507</v>
      </c>
      <c r="AC106" s="25" t="s">
        <v>7514</v>
      </c>
      <c r="AD106" s="25" t="s">
        <v>7567</v>
      </c>
      <c r="AE106" s="25" t="s">
        <v>7561</v>
      </c>
      <c r="AF106" s="25" t="b">
        <v>0</v>
      </c>
      <c r="AG106" s="39">
        <v>36994</v>
      </c>
      <c r="AH106" s="39">
        <v>0</v>
      </c>
      <c r="AI106" s="39"/>
      <c r="AJ106" s="39">
        <v>36994</v>
      </c>
      <c r="AK106" s="39">
        <v>0</v>
      </c>
      <c r="AL106" s="39">
        <v>0</v>
      </c>
      <c r="AM106" s="39">
        <v>36994</v>
      </c>
      <c r="AN106" s="39">
        <v>36254</v>
      </c>
      <c r="AO106" s="25">
        <v>1221716719</v>
      </c>
      <c r="AP106" s="39">
        <v>0</v>
      </c>
      <c r="AQ106" s="25"/>
      <c r="AR106" s="25"/>
      <c r="AS106" s="25"/>
      <c r="AT106" s="44">
        <v>45534</v>
      </c>
    </row>
    <row r="107" spans="1:46" x14ac:dyDescent="0.35">
      <c r="A107" s="25">
        <v>901158187</v>
      </c>
      <c r="B107" s="25" t="s">
        <v>3994</v>
      </c>
      <c r="C107" s="24" t="s">
        <v>14</v>
      </c>
      <c r="D107" s="24" t="s">
        <v>269</v>
      </c>
      <c r="E107" s="24" t="s">
        <v>4100</v>
      </c>
      <c r="F107" s="24" t="s">
        <v>5844</v>
      </c>
      <c r="G107" s="24" t="s">
        <v>235</v>
      </c>
      <c r="H107" s="24" t="s">
        <v>148</v>
      </c>
      <c r="I107" s="26">
        <v>44258</v>
      </c>
      <c r="J107" s="25" t="str">
        <f t="shared" si="6"/>
        <v>jueves</v>
      </c>
      <c r="K107" s="25" t="str">
        <f t="shared" si="7"/>
        <v>abril</v>
      </c>
      <c r="L107" s="26">
        <v>45566</v>
      </c>
      <c r="M107" s="27">
        <f t="shared" si="9"/>
        <v>1272</v>
      </c>
      <c r="N107" s="23">
        <f t="shared" si="8"/>
        <v>720</v>
      </c>
      <c r="O107" s="24">
        <v>36994</v>
      </c>
      <c r="P107" s="32">
        <v>36994</v>
      </c>
      <c r="Q107" s="24" t="s">
        <v>270</v>
      </c>
      <c r="R107" s="24" t="s">
        <v>19</v>
      </c>
      <c r="S107" s="24" t="s">
        <v>20</v>
      </c>
      <c r="T107" s="24" t="s">
        <v>269</v>
      </c>
      <c r="U107" s="24" t="s">
        <v>269</v>
      </c>
      <c r="V107" s="24" t="s">
        <v>270</v>
      </c>
      <c r="W107" s="24" t="s">
        <v>3976</v>
      </c>
      <c r="X107" s="24">
        <v>0</v>
      </c>
      <c r="Y107" s="24" t="s">
        <v>21</v>
      </c>
      <c r="Z107" s="25" t="s">
        <v>7507</v>
      </c>
      <c r="AA107" s="25" t="s">
        <v>7484</v>
      </c>
      <c r="AB107" s="25" t="s">
        <v>7507</v>
      </c>
      <c r="AC107" s="25" t="s">
        <v>7514</v>
      </c>
      <c r="AD107" s="25" t="s">
        <v>7567</v>
      </c>
      <c r="AE107" s="25" t="s">
        <v>7561</v>
      </c>
      <c r="AF107" s="25" t="b">
        <v>0</v>
      </c>
      <c r="AG107" s="39">
        <v>36994</v>
      </c>
      <c r="AH107" s="39">
        <v>0</v>
      </c>
      <c r="AI107" s="39"/>
      <c r="AJ107" s="39">
        <v>36994</v>
      </c>
      <c r="AK107" s="39">
        <v>0</v>
      </c>
      <c r="AL107" s="39">
        <v>0</v>
      </c>
      <c r="AM107" s="39">
        <v>36994</v>
      </c>
      <c r="AN107" s="39">
        <v>36254</v>
      </c>
      <c r="AO107" s="25">
        <v>1221716720</v>
      </c>
      <c r="AP107" s="39">
        <v>0</v>
      </c>
      <c r="AQ107" s="25"/>
      <c r="AR107" s="25"/>
      <c r="AS107" s="25"/>
      <c r="AT107" s="44">
        <v>45534</v>
      </c>
    </row>
    <row r="108" spans="1:46" x14ac:dyDescent="0.35">
      <c r="A108" s="25">
        <v>901158187</v>
      </c>
      <c r="B108" s="25" t="s">
        <v>3994</v>
      </c>
      <c r="C108" s="24" t="s">
        <v>14</v>
      </c>
      <c r="D108" s="24" t="s">
        <v>271</v>
      </c>
      <c r="E108" s="24" t="s">
        <v>4101</v>
      </c>
      <c r="F108" s="24" t="s">
        <v>5845</v>
      </c>
      <c r="G108" s="24" t="s">
        <v>235</v>
      </c>
      <c r="H108" s="24" t="s">
        <v>263</v>
      </c>
      <c r="I108" s="26">
        <v>44258</v>
      </c>
      <c r="J108" s="25" t="str">
        <f t="shared" si="6"/>
        <v>miércoles</v>
      </c>
      <c r="K108" s="25" t="str">
        <f t="shared" si="7"/>
        <v>marzo</v>
      </c>
      <c r="L108" s="26">
        <v>45566</v>
      </c>
      <c r="M108" s="27">
        <f t="shared" si="9"/>
        <v>1308</v>
      </c>
      <c r="N108" s="23">
        <f t="shared" si="8"/>
        <v>720</v>
      </c>
      <c r="O108" s="24">
        <v>36994</v>
      </c>
      <c r="P108" s="32">
        <v>36994</v>
      </c>
      <c r="Q108" s="24" t="s">
        <v>272</v>
      </c>
      <c r="R108" s="24" t="s">
        <v>19</v>
      </c>
      <c r="S108" s="24" t="s">
        <v>20</v>
      </c>
      <c r="T108" s="24" t="s">
        <v>271</v>
      </c>
      <c r="U108" s="24" t="s">
        <v>271</v>
      </c>
      <c r="V108" s="24" t="s">
        <v>272</v>
      </c>
      <c r="W108" s="24" t="s">
        <v>3976</v>
      </c>
      <c r="X108" s="24">
        <v>0</v>
      </c>
      <c r="Y108" s="24" t="s">
        <v>21</v>
      </c>
      <c r="Z108" s="25" t="s">
        <v>7507</v>
      </c>
      <c r="AA108" s="25" t="s">
        <v>7484</v>
      </c>
      <c r="AB108" s="25" t="s">
        <v>7507</v>
      </c>
      <c r="AC108" s="25" t="s">
        <v>7514</v>
      </c>
      <c r="AD108" s="25" t="s">
        <v>7568</v>
      </c>
      <c r="AE108" s="25" t="s">
        <v>7563</v>
      </c>
      <c r="AF108" s="25" t="b">
        <v>0</v>
      </c>
      <c r="AG108" s="39">
        <v>36994</v>
      </c>
      <c r="AH108" s="39">
        <v>0</v>
      </c>
      <c r="AI108" s="39"/>
      <c r="AJ108" s="39">
        <v>36994</v>
      </c>
      <c r="AK108" s="39">
        <v>0</v>
      </c>
      <c r="AL108" s="39">
        <v>0</v>
      </c>
      <c r="AM108" s="39">
        <v>36994</v>
      </c>
      <c r="AN108" s="39">
        <v>36254</v>
      </c>
      <c r="AO108" s="25">
        <v>1221716721</v>
      </c>
      <c r="AP108" s="39">
        <v>0</v>
      </c>
      <c r="AQ108" s="25"/>
      <c r="AR108" s="25"/>
      <c r="AS108" s="25"/>
      <c r="AT108" s="44">
        <v>45534</v>
      </c>
    </row>
    <row r="109" spans="1:46" x14ac:dyDescent="0.35">
      <c r="A109" s="25">
        <v>901158187</v>
      </c>
      <c r="B109" s="25" t="s">
        <v>3994</v>
      </c>
      <c r="C109" s="24" t="s">
        <v>14</v>
      </c>
      <c r="D109" s="24" t="s">
        <v>273</v>
      </c>
      <c r="E109" s="24" t="s">
        <v>4102</v>
      </c>
      <c r="F109" s="24" t="s">
        <v>5846</v>
      </c>
      <c r="G109" s="24" t="s">
        <v>91</v>
      </c>
      <c r="H109" s="24" t="s">
        <v>49</v>
      </c>
      <c r="I109" s="26">
        <v>44258</v>
      </c>
      <c r="J109" s="25" t="str">
        <f t="shared" si="6"/>
        <v>lunes</v>
      </c>
      <c r="K109" s="25" t="str">
        <f t="shared" si="7"/>
        <v>marzo</v>
      </c>
      <c r="L109" s="26">
        <v>45566</v>
      </c>
      <c r="M109" s="27">
        <f t="shared" si="9"/>
        <v>1296</v>
      </c>
      <c r="N109" s="23">
        <f t="shared" si="8"/>
        <v>720</v>
      </c>
      <c r="O109" s="24">
        <v>36994</v>
      </c>
      <c r="P109" s="32">
        <v>36994</v>
      </c>
      <c r="Q109" s="24" t="s">
        <v>274</v>
      </c>
      <c r="R109" s="24" t="s">
        <v>19</v>
      </c>
      <c r="S109" s="24" t="s">
        <v>20</v>
      </c>
      <c r="T109" s="24" t="s">
        <v>273</v>
      </c>
      <c r="U109" s="24" t="s">
        <v>273</v>
      </c>
      <c r="V109" s="24" t="s">
        <v>274</v>
      </c>
      <c r="W109" s="24" t="s">
        <v>3976</v>
      </c>
      <c r="X109" s="24">
        <v>0</v>
      </c>
      <c r="Y109" s="24" t="s">
        <v>21</v>
      </c>
      <c r="Z109" s="25" t="s">
        <v>7507</v>
      </c>
      <c r="AA109" s="25" t="s">
        <v>7484</v>
      </c>
      <c r="AB109" s="25" t="s">
        <v>7507</v>
      </c>
      <c r="AC109" s="25" t="s">
        <v>7514</v>
      </c>
      <c r="AD109" s="25" t="s">
        <v>7568</v>
      </c>
      <c r="AE109" s="25" t="s">
        <v>7563</v>
      </c>
      <c r="AF109" s="25" t="b">
        <v>0</v>
      </c>
      <c r="AG109" s="39">
        <v>36994</v>
      </c>
      <c r="AH109" s="39">
        <v>0</v>
      </c>
      <c r="AI109" s="39"/>
      <c r="AJ109" s="39">
        <v>36994</v>
      </c>
      <c r="AK109" s="39">
        <v>0</v>
      </c>
      <c r="AL109" s="39">
        <v>0</v>
      </c>
      <c r="AM109" s="39">
        <v>36994</v>
      </c>
      <c r="AN109" s="39">
        <v>36254</v>
      </c>
      <c r="AO109" s="25">
        <v>1221716891</v>
      </c>
      <c r="AP109" s="39">
        <v>0</v>
      </c>
      <c r="AQ109" s="25"/>
      <c r="AR109" s="25"/>
      <c r="AS109" s="25"/>
      <c r="AT109" s="44">
        <v>45534</v>
      </c>
    </row>
    <row r="110" spans="1:46" x14ac:dyDescent="0.35">
      <c r="A110" s="25">
        <v>901158187</v>
      </c>
      <c r="B110" s="25" t="s">
        <v>3994</v>
      </c>
      <c r="C110" s="24" t="s">
        <v>14</v>
      </c>
      <c r="D110" s="24" t="s">
        <v>275</v>
      </c>
      <c r="E110" s="24" t="s">
        <v>4103</v>
      </c>
      <c r="F110" s="24" t="s">
        <v>5847</v>
      </c>
      <c r="G110" s="24" t="s">
        <v>91</v>
      </c>
      <c r="H110" s="24" t="s">
        <v>49</v>
      </c>
      <c r="I110" s="26">
        <v>44258</v>
      </c>
      <c r="J110" s="25" t="str">
        <f t="shared" si="6"/>
        <v>lunes</v>
      </c>
      <c r="K110" s="25" t="str">
        <f t="shared" si="7"/>
        <v>marzo</v>
      </c>
      <c r="L110" s="26">
        <v>45566</v>
      </c>
      <c r="M110" s="27">
        <f t="shared" si="9"/>
        <v>1296</v>
      </c>
      <c r="N110" s="23">
        <f t="shared" si="8"/>
        <v>720</v>
      </c>
      <c r="O110" s="24">
        <v>36994</v>
      </c>
      <c r="P110" s="32">
        <v>36994</v>
      </c>
      <c r="Q110" s="24" t="s">
        <v>276</v>
      </c>
      <c r="R110" s="24" t="s">
        <v>19</v>
      </c>
      <c r="S110" s="24" t="s">
        <v>20</v>
      </c>
      <c r="T110" s="24" t="s">
        <v>275</v>
      </c>
      <c r="U110" s="24" t="s">
        <v>275</v>
      </c>
      <c r="V110" s="24" t="s">
        <v>276</v>
      </c>
      <c r="W110" s="24" t="s">
        <v>3976</v>
      </c>
      <c r="X110" s="24">
        <v>0</v>
      </c>
      <c r="Y110" s="24" t="s">
        <v>21</v>
      </c>
      <c r="Z110" s="25" t="s">
        <v>7507</v>
      </c>
      <c r="AA110" s="25" t="s">
        <v>7484</v>
      </c>
      <c r="AB110" s="25" t="s">
        <v>7507</v>
      </c>
      <c r="AC110" s="25" t="s">
        <v>7514</v>
      </c>
      <c r="AD110" s="25" t="s">
        <v>7567</v>
      </c>
      <c r="AE110" s="25" t="s">
        <v>7561</v>
      </c>
      <c r="AF110" s="25" t="b">
        <v>0</v>
      </c>
      <c r="AG110" s="39">
        <v>36994</v>
      </c>
      <c r="AH110" s="39">
        <v>0</v>
      </c>
      <c r="AI110" s="39"/>
      <c r="AJ110" s="39">
        <v>36994</v>
      </c>
      <c r="AK110" s="39">
        <v>0</v>
      </c>
      <c r="AL110" s="39">
        <v>0</v>
      </c>
      <c r="AM110" s="39">
        <v>36994</v>
      </c>
      <c r="AN110" s="39">
        <v>36254</v>
      </c>
      <c r="AO110" s="25">
        <v>1221716892</v>
      </c>
      <c r="AP110" s="39">
        <v>0</v>
      </c>
      <c r="AQ110" s="25"/>
      <c r="AR110" s="25"/>
      <c r="AS110" s="25"/>
      <c r="AT110" s="44">
        <v>45534</v>
      </c>
    </row>
    <row r="111" spans="1:46" x14ac:dyDescent="0.35">
      <c r="A111" s="25">
        <v>901158187</v>
      </c>
      <c r="B111" s="25" t="s">
        <v>3994</v>
      </c>
      <c r="C111" s="24" t="s">
        <v>14</v>
      </c>
      <c r="D111" s="24" t="s">
        <v>277</v>
      </c>
      <c r="E111" s="24" t="s">
        <v>4104</v>
      </c>
      <c r="F111" s="24" t="s">
        <v>5848</v>
      </c>
      <c r="G111" s="24" t="s">
        <v>91</v>
      </c>
      <c r="H111" s="24" t="s">
        <v>49</v>
      </c>
      <c r="I111" s="26">
        <v>44258</v>
      </c>
      <c r="J111" s="25" t="str">
        <f t="shared" si="6"/>
        <v>lunes</v>
      </c>
      <c r="K111" s="25" t="str">
        <f t="shared" si="7"/>
        <v>marzo</v>
      </c>
      <c r="L111" s="26">
        <v>45566</v>
      </c>
      <c r="M111" s="27">
        <f t="shared" si="9"/>
        <v>1296</v>
      </c>
      <c r="N111" s="23">
        <f t="shared" si="8"/>
        <v>720</v>
      </c>
      <c r="O111" s="24">
        <v>36994</v>
      </c>
      <c r="P111" s="32">
        <v>36994</v>
      </c>
      <c r="Q111" s="24" t="s">
        <v>278</v>
      </c>
      <c r="R111" s="24" t="s">
        <v>19</v>
      </c>
      <c r="S111" s="24" t="s">
        <v>20</v>
      </c>
      <c r="T111" s="24" t="s">
        <v>277</v>
      </c>
      <c r="U111" s="24" t="s">
        <v>277</v>
      </c>
      <c r="V111" s="24" t="s">
        <v>278</v>
      </c>
      <c r="W111" s="24" t="s">
        <v>3976</v>
      </c>
      <c r="X111" s="24">
        <v>0</v>
      </c>
      <c r="Y111" s="24" t="s">
        <v>21</v>
      </c>
      <c r="Z111" s="25" t="s">
        <v>7507</v>
      </c>
      <c r="AA111" s="25" t="s">
        <v>7484</v>
      </c>
      <c r="AB111" s="25" t="s">
        <v>7507</v>
      </c>
      <c r="AC111" s="25" t="s">
        <v>7514</v>
      </c>
      <c r="AD111" s="25" t="s">
        <v>7567</v>
      </c>
      <c r="AE111" s="25" t="s">
        <v>7561</v>
      </c>
      <c r="AF111" s="25" t="b">
        <v>0</v>
      </c>
      <c r="AG111" s="39">
        <v>36994</v>
      </c>
      <c r="AH111" s="39">
        <v>0</v>
      </c>
      <c r="AI111" s="39"/>
      <c r="AJ111" s="39">
        <v>36994</v>
      </c>
      <c r="AK111" s="39">
        <v>0</v>
      </c>
      <c r="AL111" s="39">
        <v>0</v>
      </c>
      <c r="AM111" s="39">
        <v>36994</v>
      </c>
      <c r="AN111" s="39">
        <v>36254</v>
      </c>
      <c r="AO111" s="25">
        <v>1221716893</v>
      </c>
      <c r="AP111" s="39">
        <v>0</v>
      </c>
      <c r="AQ111" s="25"/>
      <c r="AR111" s="25"/>
      <c r="AS111" s="25"/>
      <c r="AT111" s="44">
        <v>45534</v>
      </c>
    </row>
    <row r="112" spans="1:46" x14ac:dyDescent="0.35">
      <c r="A112" s="25">
        <v>901158187</v>
      </c>
      <c r="B112" s="25" t="s">
        <v>3994</v>
      </c>
      <c r="C112" s="24" t="s">
        <v>14</v>
      </c>
      <c r="D112" s="24" t="s">
        <v>279</v>
      </c>
      <c r="E112" s="24" t="s">
        <v>4105</v>
      </c>
      <c r="F112" s="24" t="s">
        <v>5849</v>
      </c>
      <c r="G112" s="24" t="s">
        <v>91</v>
      </c>
      <c r="H112" s="24" t="s">
        <v>263</v>
      </c>
      <c r="I112" s="26">
        <v>44258</v>
      </c>
      <c r="J112" s="25" t="str">
        <f t="shared" si="6"/>
        <v>miércoles</v>
      </c>
      <c r="K112" s="25" t="str">
        <f t="shared" si="7"/>
        <v>marzo</v>
      </c>
      <c r="L112" s="26">
        <v>45566</v>
      </c>
      <c r="M112" s="27">
        <f t="shared" si="9"/>
        <v>1308</v>
      </c>
      <c r="N112" s="23">
        <f t="shared" si="8"/>
        <v>720</v>
      </c>
      <c r="O112" s="24">
        <v>36994</v>
      </c>
      <c r="P112" s="32">
        <v>36994</v>
      </c>
      <c r="Q112" s="24" t="s">
        <v>280</v>
      </c>
      <c r="R112" s="24" t="s">
        <v>19</v>
      </c>
      <c r="S112" s="24" t="s">
        <v>20</v>
      </c>
      <c r="T112" s="24" t="s">
        <v>279</v>
      </c>
      <c r="U112" s="24" t="s">
        <v>279</v>
      </c>
      <c r="V112" s="24" t="s">
        <v>280</v>
      </c>
      <c r="W112" s="24" t="s">
        <v>3976</v>
      </c>
      <c r="X112" s="24">
        <v>0</v>
      </c>
      <c r="Y112" s="24" t="s">
        <v>21</v>
      </c>
      <c r="Z112" s="25" t="s">
        <v>7507</v>
      </c>
      <c r="AA112" s="25" t="s">
        <v>7484</v>
      </c>
      <c r="AB112" s="25" t="s">
        <v>7507</v>
      </c>
      <c r="AC112" s="25" t="s">
        <v>7514</v>
      </c>
      <c r="AD112" s="25" t="s">
        <v>7562</v>
      </c>
      <c r="AE112" s="25" t="s">
        <v>7562</v>
      </c>
      <c r="AF112" s="25" t="b">
        <v>0</v>
      </c>
      <c r="AG112" s="39">
        <v>36994</v>
      </c>
      <c r="AH112" s="39">
        <v>0</v>
      </c>
      <c r="AI112" s="39"/>
      <c r="AJ112" s="39">
        <v>36994</v>
      </c>
      <c r="AK112" s="39">
        <v>0</v>
      </c>
      <c r="AL112" s="39">
        <v>0</v>
      </c>
      <c r="AM112" s="39">
        <v>36994</v>
      </c>
      <c r="AN112" s="39">
        <v>36254</v>
      </c>
      <c r="AO112" s="25">
        <v>1221716551</v>
      </c>
      <c r="AP112" s="39">
        <v>0</v>
      </c>
      <c r="AQ112" s="25"/>
      <c r="AR112" s="25"/>
      <c r="AS112" s="25"/>
      <c r="AT112" s="44">
        <v>45534</v>
      </c>
    </row>
    <row r="113" spans="1:46" x14ac:dyDescent="0.35">
      <c r="A113" s="25">
        <v>901158187</v>
      </c>
      <c r="B113" s="25" t="s">
        <v>3994</v>
      </c>
      <c r="C113" s="24" t="s">
        <v>14</v>
      </c>
      <c r="D113" s="24" t="s">
        <v>281</v>
      </c>
      <c r="E113" s="24" t="s">
        <v>4106</v>
      </c>
      <c r="F113" s="24" t="s">
        <v>5850</v>
      </c>
      <c r="G113" s="24" t="s">
        <v>91</v>
      </c>
      <c r="H113" s="24" t="s">
        <v>282</v>
      </c>
      <c r="I113" s="26">
        <v>44274</v>
      </c>
      <c r="J113" s="25" t="str">
        <f t="shared" si="6"/>
        <v>viernes</v>
      </c>
      <c r="K113" s="25" t="str">
        <f t="shared" si="7"/>
        <v>marzo</v>
      </c>
      <c r="L113" s="26">
        <v>45566</v>
      </c>
      <c r="M113" s="27">
        <f t="shared" si="9"/>
        <v>1292</v>
      </c>
      <c r="N113" s="23">
        <f t="shared" si="8"/>
        <v>720</v>
      </c>
      <c r="O113" s="24">
        <v>190000</v>
      </c>
      <c r="P113" s="32">
        <v>190000</v>
      </c>
      <c r="Q113" s="24" t="s">
        <v>283</v>
      </c>
      <c r="R113" s="24" t="s">
        <v>19</v>
      </c>
      <c r="S113" s="24" t="s">
        <v>20</v>
      </c>
      <c r="T113" s="24" t="s">
        <v>281</v>
      </c>
      <c r="U113" s="24" t="s">
        <v>281</v>
      </c>
      <c r="V113" s="24" t="s">
        <v>283</v>
      </c>
      <c r="W113" s="24" t="s">
        <v>3976</v>
      </c>
      <c r="X113" s="24">
        <v>0</v>
      </c>
      <c r="Y113" s="24" t="s">
        <v>21</v>
      </c>
      <c r="Z113" s="25" t="s">
        <v>7507</v>
      </c>
      <c r="AA113" s="25" t="s">
        <v>7484</v>
      </c>
      <c r="AB113" s="25" t="s">
        <v>7507</v>
      </c>
      <c r="AC113" s="25" t="s">
        <v>7514</v>
      </c>
      <c r="AD113" s="25" t="s">
        <v>7568</v>
      </c>
      <c r="AE113" s="25" t="s">
        <v>7563</v>
      </c>
      <c r="AF113" s="25" t="b">
        <v>0</v>
      </c>
      <c r="AG113" s="39">
        <v>190000</v>
      </c>
      <c r="AH113" s="39">
        <v>0</v>
      </c>
      <c r="AI113" s="39"/>
      <c r="AJ113" s="39">
        <v>190000</v>
      </c>
      <c r="AK113" s="39">
        <v>0</v>
      </c>
      <c r="AL113" s="39">
        <v>0</v>
      </c>
      <c r="AM113" s="39">
        <v>190000</v>
      </c>
      <c r="AN113" s="39">
        <v>186200</v>
      </c>
      <c r="AO113" s="25">
        <v>1221728966</v>
      </c>
      <c r="AP113" s="39">
        <v>0</v>
      </c>
      <c r="AQ113" s="25"/>
      <c r="AR113" s="25"/>
      <c r="AS113" s="25"/>
      <c r="AT113" s="44">
        <v>45534</v>
      </c>
    </row>
    <row r="114" spans="1:46" x14ac:dyDescent="0.35">
      <c r="A114" s="25">
        <v>901158187</v>
      </c>
      <c r="B114" s="25" t="s">
        <v>3994</v>
      </c>
      <c r="C114" s="24" t="s">
        <v>14</v>
      </c>
      <c r="D114" s="24" t="s">
        <v>284</v>
      </c>
      <c r="E114" s="24" t="s">
        <v>4107</v>
      </c>
      <c r="F114" s="24" t="s">
        <v>5851</v>
      </c>
      <c r="G114" s="24" t="s">
        <v>91</v>
      </c>
      <c r="H114" s="24" t="s">
        <v>49</v>
      </c>
      <c r="I114" s="26">
        <v>44258</v>
      </c>
      <c r="J114" s="25" t="str">
        <f t="shared" si="6"/>
        <v>lunes</v>
      </c>
      <c r="K114" s="25" t="str">
        <f t="shared" si="7"/>
        <v>marzo</v>
      </c>
      <c r="L114" s="26">
        <v>45566</v>
      </c>
      <c r="M114" s="27">
        <f t="shared" si="9"/>
        <v>1296</v>
      </c>
      <c r="N114" s="23">
        <f t="shared" si="8"/>
        <v>720</v>
      </c>
      <c r="O114" s="24">
        <v>36994</v>
      </c>
      <c r="P114" s="32">
        <v>36994</v>
      </c>
      <c r="Q114" s="24" t="s">
        <v>285</v>
      </c>
      <c r="R114" s="24" t="s">
        <v>19</v>
      </c>
      <c r="S114" s="24" t="s">
        <v>20</v>
      </c>
      <c r="T114" s="24" t="s">
        <v>284</v>
      </c>
      <c r="U114" s="24" t="s">
        <v>284</v>
      </c>
      <c r="V114" s="24" t="s">
        <v>285</v>
      </c>
      <c r="W114" s="24" t="s">
        <v>3976</v>
      </c>
      <c r="X114" s="24">
        <v>0</v>
      </c>
      <c r="Y114" s="24" t="s">
        <v>21</v>
      </c>
      <c r="Z114" s="25" t="s">
        <v>7507</v>
      </c>
      <c r="AA114" s="25" t="s">
        <v>7484</v>
      </c>
      <c r="AB114" s="25" t="s">
        <v>7507</v>
      </c>
      <c r="AC114" s="25" t="s">
        <v>7514</v>
      </c>
      <c r="AD114" s="25" t="s">
        <v>7562</v>
      </c>
      <c r="AE114" s="25" t="s">
        <v>7562</v>
      </c>
      <c r="AF114" s="25" t="b">
        <v>0</v>
      </c>
      <c r="AG114" s="39">
        <v>36994</v>
      </c>
      <c r="AH114" s="39">
        <v>0</v>
      </c>
      <c r="AI114" s="39"/>
      <c r="AJ114" s="39">
        <v>36994</v>
      </c>
      <c r="AK114" s="39">
        <v>0</v>
      </c>
      <c r="AL114" s="39">
        <v>0</v>
      </c>
      <c r="AM114" s="39">
        <v>36994</v>
      </c>
      <c r="AN114" s="39">
        <v>36254</v>
      </c>
      <c r="AO114" s="25">
        <v>1221716590</v>
      </c>
      <c r="AP114" s="39">
        <v>0</v>
      </c>
      <c r="AQ114" s="25"/>
      <c r="AR114" s="25"/>
      <c r="AS114" s="25"/>
      <c r="AT114" s="44">
        <v>45534</v>
      </c>
    </row>
    <row r="115" spans="1:46" x14ac:dyDescent="0.35">
      <c r="A115" s="25">
        <v>901158187</v>
      </c>
      <c r="B115" s="25" t="s">
        <v>3994</v>
      </c>
      <c r="C115" s="24" t="s">
        <v>14</v>
      </c>
      <c r="D115" s="24" t="s">
        <v>286</v>
      </c>
      <c r="E115" s="24" t="s">
        <v>4108</v>
      </c>
      <c r="F115" s="24" t="s">
        <v>5852</v>
      </c>
      <c r="G115" s="24" t="s">
        <v>91</v>
      </c>
      <c r="H115" s="24" t="s">
        <v>287</v>
      </c>
      <c r="I115" s="26">
        <v>44266</v>
      </c>
      <c r="J115" s="25" t="str">
        <f t="shared" si="6"/>
        <v>jueves</v>
      </c>
      <c r="K115" s="25" t="str">
        <f t="shared" si="7"/>
        <v>marzo</v>
      </c>
      <c r="L115" s="26">
        <v>45566</v>
      </c>
      <c r="M115" s="27">
        <f t="shared" si="9"/>
        <v>1300</v>
      </c>
      <c r="N115" s="23">
        <f t="shared" si="8"/>
        <v>720</v>
      </c>
      <c r="O115" s="24">
        <v>36994</v>
      </c>
      <c r="P115" s="32">
        <v>36994</v>
      </c>
      <c r="Q115" s="24" t="s">
        <v>288</v>
      </c>
      <c r="R115" s="24" t="s">
        <v>19</v>
      </c>
      <c r="S115" s="24" t="s">
        <v>20</v>
      </c>
      <c r="T115" s="24" t="s">
        <v>286</v>
      </c>
      <c r="U115" s="24" t="s">
        <v>286</v>
      </c>
      <c r="V115" s="24" t="s">
        <v>288</v>
      </c>
      <c r="W115" s="24" t="s">
        <v>3976</v>
      </c>
      <c r="X115" s="24">
        <v>0</v>
      </c>
      <c r="Y115" s="24" t="s">
        <v>21</v>
      </c>
      <c r="Z115" s="25" t="s">
        <v>7507</v>
      </c>
      <c r="AA115" s="25" t="s">
        <v>7484</v>
      </c>
      <c r="AB115" s="25" t="s">
        <v>7507</v>
      </c>
      <c r="AC115" s="25" t="s">
        <v>7514</v>
      </c>
      <c r="AD115" s="25" t="s">
        <v>7568</v>
      </c>
      <c r="AE115" s="25" t="s">
        <v>7563</v>
      </c>
      <c r="AF115" s="25" t="b">
        <v>0</v>
      </c>
      <c r="AG115" s="39">
        <v>36994</v>
      </c>
      <c r="AH115" s="39">
        <v>0</v>
      </c>
      <c r="AI115" s="39"/>
      <c r="AJ115" s="39">
        <v>36994</v>
      </c>
      <c r="AK115" s="39">
        <v>0</v>
      </c>
      <c r="AL115" s="39">
        <v>0</v>
      </c>
      <c r="AM115" s="39">
        <v>36994</v>
      </c>
      <c r="AN115" s="39">
        <v>36254</v>
      </c>
      <c r="AO115" s="25">
        <v>1221719437</v>
      </c>
      <c r="AP115" s="39">
        <v>0</v>
      </c>
      <c r="AQ115" s="25"/>
      <c r="AR115" s="25"/>
      <c r="AS115" s="25"/>
      <c r="AT115" s="44">
        <v>45534</v>
      </c>
    </row>
    <row r="116" spans="1:46" x14ac:dyDescent="0.35">
      <c r="A116" s="25">
        <v>901158187</v>
      </c>
      <c r="B116" s="25" t="s">
        <v>3994</v>
      </c>
      <c r="C116" s="24" t="s">
        <v>14</v>
      </c>
      <c r="D116" s="24" t="s">
        <v>289</v>
      </c>
      <c r="E116" s="24" t="s">
        <v>4109</v>
      </c>
      <c r="F116" s="24" t="s">
        <v>5853</v>
      </c>
      <c r="G116" s="24" t="s">
        <v>91</v>
      </c>
      <c r="H116" s="24" t="s">
        <v>49</v>
      </c>
      <c r="I116" s="26">
        <v>44258</v>
      </c>
      <c r="J116" s="25" t="str">
        <f t="shared" si="6"/>
        <v>lunes</v>
      </c>
      <c r="K116" s="25" t="str">
        <f t="shared" si="7"/>
        <v>marzo</v>
      </c>
      <c r="L116" s="26">
        <v>45566</v>
      </c>
      <c r="M116" s="27">
        <f t="shared" si="9"/>
        <v>1296</v>
      </c>
      <c r="N116" s="23">
        <f t="shared" si="8"/>
        <v>720</v>
      </c>
      <c r="O116" s="24">
        <v>36994</v>
      </c>
      <c r="P116" s="32">
        <v>36994</v>
      </c>
      <c r="Q116" s="24" t="s">
        <v>290</v>
      </c>
      <c r="R116" s="24" t="s">
        <v>19</v>
      </c>
      <c r="S116" s="24" t="s">
        <v>20</v>
      </c>
      <c r="T116" s="24" t="s">
        <v>289</v>
      </c>
      <c r="U116" s="24" t="s">
        <v>289</v>
      </c>
      <c r="V116" s="24" t="s">
        <v>290</v>
      </c>
      <c r="W116" s="24" t="s">
        <v>3976</v>
      </c>
      <c r="X116" s="24">
        <v>0</v>
      </c>
      <c r="Y116" s="24" t="s">
        <v>21</v>
      </c>
      <c r="Z116" s="25" t="s">
        <v>7507</v>
      </c>
      <c r="AA116" s="25" t="s">
        <v>7484</v>
      </c>
      <c r="AB116" s="25" t="s">
        <v>7507</v>
      </c>
      <c r="AC116" s="25" t="s">
        <v>7514</v>
      </c>
      <c r="AD116" s="25" t="s">
        <v>7568</v>
      </c>
      <c r="AE116" s="25" t="s">
        <v>7563</v>
      </c>
      <c r="AF116" s="25" t="b">
        <v>0</v>
      </c>
      <c r="AG116" s="39">
        <v>36994</v>
      </c>
      <c r="AH116" s="39">
        <v>0</v>
      </c>
      <c r="AI116" s="39"/>
      <c r="AJ116" s="39">
        <v>36994</v>
      </c>
      <c r="AK116" s="39">
        <v>0</v>
      </c>
      <c r="AL116" s="39">
        <v>0</v>
      </c>
      <c r="AM116" s="39">
        <v>36994</v>
      </c>
      <c r="AN116" s="39">
        <v>36254</v>
      </c>
      <c r="AO116" s="25">
        <v>1221716347</v>
      </c>
      <c r="AP116" s="39">
        <v>0</v>
      </c>
      <c r="AQ116" s="25"/>
      <c r="AR116" s="25"/>
      <c r="AS116" s="25"/>
      <c r="AT116" s="44">
        <v>45534</v>
      </c>
    </row>
    <row r="117" spans="1:46" x14ac:dyDescent="0.35">
      <c r="A117" s="25">
        <v>901158187</v>
      </c>
      <c r="B117" s="25" t="s">
        <v>3994</v>
      </c>
      <c r="C117" s="24" t="s">
        <v>14</v>
      </c>
      <c r="D117" s="24" t="s">
        <v>291</v>
      </c>
      <c r="E117" s="24" t="s">
        <v>4110</v>
      </c>
      <c r="F117" s="24" t="s">
        <v>5854</v>
      </c>
      <c r="G117" s="24" t="s">
        <v>91</v>
      </c>
      <c r="H117" s="24" t="s">
        <v>49</v>
      </c>
      <c r="I117" s="26">
        <v>44258</v>
      </c>
      <c r="J117" s="25" t="str">
        <f t="shared" si="6"/>
        <v>lunes</v>
      </c>
      <c r="K117" s="25" t="str">
        <f t="shared" si="7"/>
        <v>marzo</v>
      </c>
      <c r="L117" s="26">
        <v>45566</v>
      </c>
      <c r="M117" s="27">
        <f t="shared" si="9"/>
        <v>1296</v>
      </c>
      <c r="N117" s="23">
        <f t="shared" si="8"/>
        <v>720</v>
      </c>
      <c r="O117" s="24">
        <v>36994</v>
      </c>
      <c r="P117" s="32">
        <v>36994</v>
      </c>
      <c r="Q117" s="24" t="s">
        <v>292</v>
      </c>
      <c r="R117" s="24" t="s">
        <v>19</v>
      </c>
      <c r="S117" s="24" t="s">
        <v>20</v>
      </c>
      <c r="T117" s="24" t="s">
        <v>291</v>
      </c>
      <c r="U117" s="24" t="s">
        <v>291</v>
      </c>
      <c r="V117" s="24" t="s">
        <v>292</v>
      </c>
      <c r="W117" s="24" t="s">
        <v>3976</v>
      </c>
      <c r="X117" s="24">
        <v>0</v>
      </c>
      <c r="Y117" s="24" t="s">
        <v>21</v>
      </c>
      <c r="Z117" s="25" t="s">
        <v>7507</v>
      </c>
      <c r="AA117" s="25" t="s">
        <v>7484</v>
      </c>
      <c r="AB117" s="25" t="s">
        <v>7507</v>
      </c>
      <c r="AC117" s="25" t="s">
        <v>7514</v>
      </c>
      <c r="AD117" s="25" t="s">
        <v>7568</v>
      </c>
      <c r="AE117" s="25" t="s">
        <v>7563</v>
      </c>
      <c r="AF117" s="25" t="b">
        <v>0</v>
      </c>
      <c r="AG117" s="39">
        <v>36994</v>
      </c>
      <c r="AH117" s="39">
        <v>0</v>
      </c>
      <c r="AI117" s="39"/>
      <c r="AJ117" s="39">
        <v>36994</v>
      </c>
      <c r="AK117" s="39">
        <v>0</v>
      </c>
      <c r="AL117" s="39">
        <v>0</v>
      </c>
      <c r="AM117" s="39">
        <v>36994</v>
      </c>
      <c r="AN117" s="39">
        <v>36254</v>
      </c>
      <c r="AO117" s="25">
        <v>1221716725</v>
      </c>
      <c r="AP117" s="39">
        <v>0</v>
      </c>
      <c r="AQ117" s="25"/>
      <c r="AR117" s="25"/>
      <c r="AS117" s="25"/>
      <c r="AT117" s="44">
        <v>45534</v>
      </c>
    </row>
    <row r="118" spans="1:46" x14ac:dyDescent="0.35">
      <c r="A118" s="25">
        <v>901158187</v>
      </c>
      <c r="B118" s="25" t="s">
        <v>3994</v>
      </c>
      <c r="C118" s="24" t="s">
        <v>14</v>
      </c>
      <c r="D118" s="24" t="s">
        <v>293</v>
      </c>
      <c r="E118" s="24" t="s">
        <v>4111</v>
      </c>
      <c r="F118" s="24" t="s">
        <v>5855</v>
      </c>
      <c r="G118" s="24" t="s">
        <v>91</v>
      </c>
      <c r="H118" s="24" t="s">
        <v>263</v>
      </c>
      <c r="I118" s="26">
        <v>44258</v>
      </c>
      <c r="J118" s="25" t="str">
        <f t="shared" si="6"/>
        <v>miércoles</v>
      </c>
      <c r="K118" s="25" t="str">
        <f t="shared" si="7"/>
        <v>marzo</v>
      </c>
      <c r="L118" s="26">
        <v>45566</v>
      </c>
      <c r="M118" s="27">
        <f t="shared" si="9"/>
        <v>1308</v>
      </c>
      <c r="N118" s="23">
        <f t="shared" si="8"/>
        <v>720</v>
      </c>
      <c r="O118" s="24">
        <v>36994</v>
      </c>
      <c r="P118" s="32">
        <v>36994</v>
      </c>
      <c r="Q118" s="24" t="s">
        <v>294</v>
      </c>
      <c r="R118" s="24" t="s">
        <v>19</v>
      </c>
      <c r="S118" s="24" t="s">
        <v>20</v>
      </c>
      <c r="T118" s="24" t="s">
        <v>293</v>
      </c>
      <c r="U118" s="24" t="s">
        <v>293</v>
      </c>
      <c r="V118" s="24" t="s">
        <v>294</v>
      </c>
      <c r="W118" s="24" t="s">
        <v>3976</v>
      </c>
      <c r="X118" s="24">
        <v>0</v>
      </c>
      <c r="Y118" s="24" t="s">
        <v>21</v>
      </c>
      <c r="Z118" s="25" t="s">
        <v>7507</v>
      </c>
      <c r="AA118" s="25" t="s">
        <v>7484</v>
      </c>
      <c r="AB118" s="25" t="s">
        <v>7507</v>
      </c>
      <c r="AC118" s="25" t="s">
        <v>7514</v>
      </c>
      <c r="AD118" s="25" t="s">
        <v>7568</v>
      </c>
      <c r="AE118" s="25" t="s">
        <v>7563</v>
      </c>
      <c r="AF118" s="25" t="b">
        <v>0</v>
      </c>
      <c r="AG118" s="39">
        <v>36994</v>
      </c>
      <c r="AH118" s="39">
        <v>0</v>
      </c>
      <c r="AI118" s="39"/>
      <c r="AJ118" s="39">
        <v>36994</v>
      </c>
      <c r="AK118" s="39">
        <v>0</v>
      </c>
      <c r="AL118" s="39">
        <v>0</v>
      </c>
      <c r="AM118" s="39">
        <v>36994</v>
      </c>
      <c r="AN118" s="39">
        <v>36254</v>
      </c>
      <c r="AO118" s="25">
        <v>1221716727</v>
      </c>
      <c r="AP118" s="39">
        <v>0</v>
      </c>
      <c r="AQ118" s="25"/>
      <c r="AR118" s="25"/>
      <c r="AS118" s="25"/>
      <c r="AT118" s="44">
        <v>45534</v>
      </c>
    </row>
    <row r="119" spans="1:46" x14ac:dyDescent="0.35">
      <c r="A119" s="25">
        <v>901158187</v>
      </c>
      <c r="B119" s="25" t="s">
        <v>3994</v>
      </c>
      <c r="C119" s="24" t="s">
        <v>14</v>
      </c>
      <c r="D119" s="24" t="s">
        <v>295</v>
      </c>
      <c r="E119" s="24" t="s">
        <v>4112</v>
      </c>
      <c r="F119" s="24" t="s">
        <v>5856</v>
      </c>
      <c r="G119" s="24" t="s">
        <v>91</v>
      </c>
      <c r="H119" s="24" t="s">
        <v>263</v>
      </c>
      <c r="I119" s="26">
        <v>44258</v>
      </c>
      <c r="J119" s="25" t="str">
        <f t="shared" si="6"/>
        <v>miércoles</v>
      </c>
      <c r="K119" s="25" t="str">
        <f t="shared" si="7"/>
        <v>marzo</v>
      </c>
      <c r="L119" s="26">
        <v>45566</v>
      </c>
      <c r="M119" s="27">
        <f t="shared" si="9"/>
        <v>1308</v>
      </c>
      <c r="N119" s="23">
        <f t="shared" si="8"/>
        <v>720</v>
      </c>
      <c r="O119" s="24">
        <v>36994</v>
      </c>
      <c r="P119" s="32">
        <v>36994</v>
      </c>
      <c r="Q119" s="24" t="s">
        <v>296</v>
      </c>
      <c r="R119" s="24" t="s">
        <v>19</v>
      </c>
      <c r="S119" s="24" t="s">
        <v>20</v>
      </c>
      <c r="T119" s="24" t="s">
        <v>295</v>
      </c>
      <c r="U119" s="24" t="s">
        <v>295</v>
      </c>
      <c r="V119" s="24" t="s">
        <v>296</v>
      </c>
      <c r="W119" s="24" t="s">
        <v>3976</v>
      </c>
      <c r="X119" s="24">
        <v>0</v>
      </c>
      <c r="Y119" s="24" t="s">
        <v>21</v>
      </c>
      <c r="Z119" s="25" t="s">
        <v>7507</v>
      </c>
      <c r="AA119" s="25" t="s">
        <v>7484</v>
      </c>
      <c r="AB119" s="25" t="s">
        <v>7507</v>
      </c>
      <c r="AC119" s="25" t="s">
        <v>7514</v>
      </c>
      <c r="AD119" s="25" t="s">
        <v>7568</v>
      </c>
      <c r="AE119" s="25" t="s">
        <v>7563</v>
      </c>
      <c r="AF119" s="25" t="b">
        <v>0</v>
      </c>
      <c r="AG119" s="39">
        <v>36994</v>
      </c>
      <c r="AH119" s="39">
        <v>0</v>
      </c>
      <c r="AI119" s="39"/>
      <c r="AJ119" s="39">
        <v>36994</v>
      </c>
      <c r="AK119" s="39">
        <v>0</v>
      </c>
      <c r="AL119" s="39">
        <v>0</v>
      </c>
      <c r="AM119" s="39">
        <v>36994</v>
      </c>
      <c r="AN119" s="39">
        <v>36254</v>
      </c>
      <c r="AO119" s="25">
        <v>1221716728</v>
      </c>
      <c r="AP119" s="39">
        <v>0</v>
      </c>
      <c r="AQ119" s="25"/>
      <c r="AR119" s="25"/>
      <c r="AS119" s="25"/>
      <c r="AT119" s="44">
        <v>45534</v>
      </c>
    </row>
    <row r="120" spans="1:46" x14ac:dyDescent="0.35">
      <c r="A120" s="25">
        <v>901158187</v>
      </c>
      <c r="B120" s="25" t="s">
        <v>3994</v>
      </c>
      <c r="C120" s="24" t="s">
        <v>14</v>
      </c>
      <c r="D120" s="24" t="s">
        <v>297</v>
      </c>
      <c r="E120" s="24" t="s">
        <v>4113</v>
      </c>
      <c r="F120" s="24" t="s">
        <v>5857</v>
      </c>
      <c r="G120" s="24" t="s">
        <v>91</v>
      </c>
      <c r="H120" s="24" t="s">
        <v>263</v>
      </c>
      <c r="I120" s="26">
        <v>44258</v>
      </c>
      <c r="J120" s="25" t="str">
        <f t="shared" si="6"/>
        <v>miércoles</v>
      </c>
      <c r="K120" s="25" t="str">
        <f t="shared" si="7"/>
        <v>marzo</v>
      </c>
      <c r="L120" s="26">
        <v>45566</v>
      </c>
      <c r="M120" s="27">
        <f t="shared" si="9"/>
        <v>1308</v>
      </c>
      <c r="N120" s="23">
        <f t="shared" si="8"/>
        <v>720</v>
      </c>
      <c r="O120" s="24">
        <v>36994</v>
      </c>
      <c r="P120" s="32">
        <v>36994</v>
      </c>
      <c r="Q120" s="24" t="s">
        <v>298</v>
      </c>
      <c r="R120" s="24" t="s">
        <v>19</v>
      </c>
      <c r="S120" s="24" t="s">
        <v>20</v>
      </c>
      <c r="T120" s="24" t="s">
        <v>297</v>
      </c>
      <c r="U120" s="24" t="s">
        <v>297</v>
      </c>
      <c r="V120" s="24" t="s">
        <v>298</v>
      </c>
      <c r="W120" s="24" t="s">
        <v>3976</v>
      </c>
      <c r="X120" s="24">
        <v>0</v>
      </c>
      <c r="Y120" s="24" t="s">
        <v>21</v>
      </c>
      <c r="Z120" s="25" t="s">
        <v>7507</v>
      </c>
      <c r="AA120" s="25" t="s">
        <v>7484</v>
      </c>
      <c r="AB120" s="25" t="s">
        <v>7507</v>
      </c>
      <c r="AC120" s="25" t="s">
        <v>7514</v>
      </c>
      <c r="AD120" s="25" t="s">
        <v>7567</v>
      </c>
      <c r="AE120" s="25" t="s">
        <v>7561</v>
      </c>
      <c r="AF120" s="25" t="b">
        <v>0</v>
      </c>
      <c r="AG120" s="39">
        <v>36994</v>
      </c>
      <c r="AH120" s="39">
        <v>0</v>
      </c>
      <c r="AI120" s="39"/>
      <c r="AJ120" s="39">
        <v>36994</v>
      </c>
      <c r="AK120" s="39">
        <v>0</v>
      </c>
      <c r="AL120" s="39">
        <v>0</v>
      </c>
      <c r="AM120" s="39">
        <v>36994</v>
      </c>
      <c r="AN120" s="39">
        <v>36254</v>
      </c>
      <c r="AO120" s="25">
        <v>1221716729</v>
      </c>
      <c r="AP120" s="39">
        <v>0</v>
      </c>
      <c r="AQ120" s="25"/>
      <c r="AR120" s="25"/>
      <c r="AS120" s="25"/>
      <c r="AT120" s="44">
        <v>45534</v>
      </c>
    </row>
    <row r="121" spans="1:46" x14ac:dyDescent="0.35">
      <c r="A121" s="25">
        <v>901158187</v>
      </c>
      <c r="B121" s="25" t="s">
        <v>3994</v>
      </c>
      <c r="C121" s="24" t="s">
        <v>14</v>
      </c>
      <c r="D121" s="24" t="s">
        <v>299</v>
      </c>
      <c r="E121" s="24" t="s">
        <v>4114</v>
      </c>
      <c r="F121" s="24" t="s">
        <v>5858</v>
      </c>
      <c r="G121" s="24" t="s">
        <v>91</v>
      </c>
      <c r="H121" s="24" t="s">
        <v>263</v>
      </c>
      <c r="I121" s="26">
        <v>44258</v>
      </c>
      <c r="J121" s="25" t="str">
        <f t="shared" si="6"/>
        <v>miércoles</v>
      </c>
      <c r="K121" s="25" t="str">
        <f t="shared" si="7"/>
        <v>marzo</v>
      </c>
      <c r="L121" s="26">
        <v>45566</v>
      </c>
      <c r="M121" s="27">
        <f t="shared" si="9"/>
        <v>1308</v>
      </c>
      <c r="N121" s="23">
        <f t="shared" si="8"/>
        <v>720</v>
      </c>
      <c r="O121" s="24">
        <v>36994</v>
      </c>
      <c r="P121" s="32">
        <v>36994</v>
      </c>
      <c r="Q121" s="24" t="s">
        <v>300</v>
      </c>
      <c r="R121" s="24" t="s">
        <v>19</v>
      </c>
      <c r="S121" s="24" t="s">
        <v>20</v>
      </c>
      <c r="T121" s="24" t="s">
        <v>299</v>
      </c>
      <c r="U121" s="24" t="s">
        <v>299</v>
      </c>
      <c r="V121" s="24" t="s">
        <v>300</v>
      </c>
      <c r="W121" s="24" t="s">
        <v>3976</v>
      </c>
      <c r="X121" s="24">
        <v>0</v>
      </c>
      <c r="Y121" s="24" t="s">
        <v>21</v>
      </c>
      <c r="Z121" s="25" t="s">
        <v>7507</v>
      </c>
      <c r="AA121" s="25" t="s">
        <v>7484</v>
      </c>
      <c r="AB121" s="25" t="s">
        <v>7507</v>
      </c>
      <c r="AC121" s="25" t="s">
        <v>7514</v>
      </c>
      <c r="AD121" s="25" t="s">
        <v>7567</v>
      </c>
      <c r="AE121" s="25" t="s">
        <v>7561</v>
      </c>
      <c r="AF121" s="25" t="b">
        <v>0</v>
      </c>
      <c r="AG121" s="39">
        <v>36994</v>
      </c>
      <c r="AH121" s="39">
        <v>0</v>
      </c>
      <c r="AI121" s="39"/>
      <c r="AJ121" s="39">
        <v>36994</v>
      </c>
      <c r="AK121" s="39">
        <v>0</v>
      </c>
      <c r="AL121" s="39">
        <v>0</v>
      </c>
      <c r="AM121" s="39">
        <v>36994</v>
      </c>
      <c r="AN121" s="39">
        <v>36254</v>
      </c>
      <c r="AO121" s="25">
        <v>1221716730</v>
      </c>
      <c r="AP121" s="39">
        <v>0</v>
      </c>
      <c r="AQ121" s="25"/>
      <c r="AR121" s="25"/>
      <c r="AS121" s="25"/>
      <c r="AT121" s="44">
        <v>45534</v>
      </c>
    </row>
    <row r="122" spans="1:46" x14ac:dyDescent="0.35">
      <c r="A122" s="25">
        <v>901158187</v>
      </c>
      <c r="B122" s="25" t="s">
        <v>3994</v>
      </c>
      <c r="C122" s="24" t="s">
        <v>14</v>
      </c>
      <c r="D122" s="24" t="s">
        <v>301</v>
      </c>
      <c r="E122" s="24" t="s">
        <v>4115</v>
      </c>
      <c r="F122" s="24" t="s">
        <v>5859</v>
      </c>
      <c r="G122" s="24" t="s">
        <v>138</v>
      </c>
      <c r="H122" s="24" t="s">
        <v>49</v>
      </c>
      <c r="I122" s="26">
        <v>44258</v>
      </c>
      <c r="J122" s="25" t="str">
        <f t="shared" si="6"/>
        <v>lunes</v>
      </c>
      <c r="K122" s="25" t="str">
        <f t="shared" si="7"/>
        <v>marzo</v>
      </c>
      <c r="L122" s="26">
        <v>45566</v>
      </c>
      <c r="M122" s="27">
        <f t="shared" si="9"/>
        <v>1296</v>
      </c>
      <c r="N122" s="23">
        <f t="shared" si="8"/>
        <v>720</v>
      </c>
      <c r="O122" s="24">
        <v>36994</v>
      </c>
      <c r="P122" s="32">
        <v>36994</v>
      </c>
      <c r="Q122" s="24" t="s">
        <v>302</v>
      </c>
      <c r="R122" s="24" t="s">
        <v>19</v>
      </c>
      <c r="S122" s="24" t="s">
        <v>20</v>
      </c>
      <c r="T122" s="24" t="s">
        <v>301</v>
      </c>
      <c r="U122" s="24" t="s">
        <v>301</v>
      </c>
      <c r="V122" s="24" t="s">
        <v>302</v>
      </c>
      <c r="W122" s="24" t="s">
        <v>3976</v>
      </c>
      <c r="X122" s="24">
        <v>0</v>
      </c>
      <c r="Y122" s="24" t="s">
        <v>21</v>
      </c>
      <c r="Z122" s="25" t="s">
        <v>7507</v>
      </c>
      <c r="AA122" s="25" t="s">
        <v>7484</v>
      </c>
      <c r="AB122" s="25" t="s">
        <v>7507</v>
      </c>
      <c r="AC122" s="25" t="s">
        <v>7514</v>
      </c>
      <c r="AD122" s="25" t="s">
        <v>7562</v>
      </c>
      <c r="AE122" s="25" t="s">
        <v>7562</v>
      </c>
      <c r="AF122" s="25" t="b">
        <v>0</v>
      </c>
      <c r="AG122" s="39">
        <v>36994</v>
      </c>
      <c r="AH122" s="39">
        <v>0</v>
      </c>
      <c r="AI122" s="39"/>
      <c r="AJ122" s="39">
        <v>36994</v>
      </c>
      <c r="AK122" s="39">
        <v>0</v>
      </c>
      <c r="AL122" s="39">
        <v>0</v>
      </c>
      <c r="AM122" s="39">
        <v>36994</v>
      </c>
      <c r="AN122" s="39">
        <v>36254</v>
      </c>
      <c r="AO122" s="25">
        <v>1221716499</v>
      </c>
      <c r="AP122" s="39">
        <v>0</v>
      </c>
      <c r="AQ122" s="25"/>
      <c r="AR122" s="25"/>
      <c r="AS122" s="25"/>
      <c r="AT122" s="44">
        <v>45534</v>
      </c>
    </row>
    <row r="123" spans="1:46" x14ac:dyDescent="0.35">
      <c r="A123" s="25">
        <v>901158187</v>
      </c>
      <c r="B123" s="25" t="s">
        <v>3994</v>
      </c>
      <c r="C123" s="24" t="s">
        <v>14</v>
      </c>
      <c r="D123" s="24" t="s">
        <v>303</v>
      </c>
      <c r="E123" s="24" t="s">
        <v>4116</v>
      </c>
      <c r="F123" s="24" t="s">
        <v>5860</v>
      </c>
      <c r="G123" s="24" t="s">
        <v>138</v>
      </c>
      <c r="H123" s="24" t="s">
        <v>49</v>
      </c>
      <c r="I123" s="26">
        <v>44258</v>
      </c>
      <c r="J123" s="25" t="str">
        <f t="shared" si="6"/>
        <v>lunes</v>
      </c>
      <c r="K123" s="25" t="str">
        <f t="shared" si="7"/>
        <v>marzo</v>
      </c>
      <c r="L123" s="26">
        <v>45566</v>
      </c>
      <c r="M123" s="27">
        <f t="shared" si="9"/>
        <v>1296</v>
      </c>
      <c r="N123" s="23">
        <f t="shared" si="8"/>
        <v>720</v>
      </c>
      <c r="O123" s="24">
        <v>36994</v>
      </c>
      <c r="P123" s="32">
        <v>36994</v>
      </c>
      <c r="Q123" s="24" t="s">
        <v>304</v>
      </c>
      <c r="R123" s="24" t="s">
        <v>19</v>
      </c>
      <c r="S123" s="24" t="s">
        <v>20</v>
      </c>
      <c r="T123" s="24" t="s">
        <v>303</v>
      </c>
      <c r="U123" s="24" t="s">
        <v>303</v>
      </c>
      <c r="V123" s="24" t="s">
        <v>304</v>
      </c>
      <c r="W123" s="24" t="s">
        <v>3976</v>
      </c>
      <c r="X123" s="24">
        <v>0</v>
      </c>
      <c r="Y123" s="24" t="s">
        <v>21</v>
      </c>
      <c r="Z123" s="25" t="s">
        <v>7507</v>
      </c>
      <c r="AA123" s="25" t="s">
        <v>7484</v>
      </c>
      <c r="AB123" s="25" t="s">
        <v>7507</v>
      </c>
      <c r="AC123" s="25" t="s">
        <v>7514</v>
      </c>
      <c r="AD123" s="25" t="s">
        <v>7568</v>
      </c>
      <c r="AE123" s="25" t="s">
        <v>7563</v>
      </c>
      <c r="AF123" s="25" t="b">
        <v>0</v>
      </c>
      <c r="AG123" s="39">
        <v>36994</v>
      </c>
      <c r="AH123" s="39">
        <v>0</v>
      </c>
      <c r="AI123" s="39"/>
      <c r="AJ123" s="39">
        <v>36994</v>
      </c>
      <c r="AK123" s="39">
        <v>0</v>
      </c>
      <c r="AL123" s="39">
        <v>0</v>
      </c>
      <c r="AM123" s="39">
        <v>36994</v>
      </c>
      <c r="AN123" s="39">
        <v>36254</v>
      </c>
      <c r="AO123" s="25">
        <v>1221716842</v>
      </c>
      <c r="AP123" s="39">
        <v>0</v>
      </c>
      <c r="AQ123" s="25"/>
      <c r="AR123" s="25"/>
      <c r="AS123" s="25"/>
      <c r="AT123" s="44">
        <v>45534</v>
      </c>
    </row>
    <row r="124" spans="1:46" x14ac:dyDescent="0.35">
      <c r="A124" s="25">
        <v>901158187</v>
      </c>
      <c r="B124" s="25" t="s">
        <v>3994</v>
      </c>
      <c r="C124" s="24" t="s">
        <v>14</v>
      </c>
      <c r="D124" s="24" t="s">
        <v>305</v>
      </c>
      <c r="E124" s="24" t="s">
        <v>4117</v>
      </c>
      <c r="F124" s="24" t="s">
        <v>5861</v>
      </c>
      <c r="G124" s="24" t="s">
        <v>138</v>
      </c>
      <c r="H124" s="24" t="s">
        <v>306</v>
      </c>
      <c r="I124" s="26">
        <v>44258</v>
      </c>
      <c r="J124" s="25" t="str">
        <f t="shared" si="6"/>
        <v>jueves</v>
      </c>
      <c r="K124" s="25" t="str">
        <f t="shared" si="7"/>
        <v>marzo</v>
      </c>
      <c r="L124" s="26">
        <v>45566</v>
      </c>
      <c r="M124" s="27">
        <f t="shared" si="9"/>
        <v>1293</v>
      </c>
      <c r="N124" s="23">
        <f t="shared" si="8"/>
        <v>720</v>
      </c>
      <c r="O124" s="24">
        <v>36994</v>
      </c>
      <c r="P124" s="32">
        <v>36994</v>
      </c>
      <c r="Q124" s="24" t="s">
        <v>307</v>
      </c>
      <c r="R124" s="24" t="s">
        <v>19</v>
      </c>
      <c r="S124" s="24" t="s">
        <v>20</v>
      </c>
      <c r="T124" s="24" t="s">
        <v>305</v>
      </c>
      <c r="U124" s="24" t="s">
        <v>305</v>
      </c>
      <c r="V124" s="24" t="s">
        <v>307</v>
      </c>
      <c r="W124" s="24" t="s">
        <v>3976</v>
      </c>
      <c r="X124" s="24">
        <v>0</v>
      </c>
      <c r="Y124" s="24" t="s">
        <v>21</v>
      </c>
      <c r="Z124" s="25" t="s">
        <v>7507</v>
      </c>
      <c r="AA124" s="25" t="s">
        <v>7484</v>
      </c>
      <c r="AB124" s="25" t="s">
        <v>7507</v>
      </c>
      <c r="AC124" s="25" t="s">
        <v>7514</v>
      </c>
      <c r="AD124" s="25" t="s">
        <v>7568</v>
      </c>
      <c r="AE124" s="25" t="s">
        <v>7563</v>
      </c>
      <c r="AF124" s="25" t="b">
        <v>0</v>
      </c>
      <c r="AG124" s="39">
        <v>36994</v>
      </c>
      <c r="AH124" s="39">
        <v>0</v>
      </c>
      <c r="AI124" s="39"/>
      <c r="AJ124" s="39">
        <v>36994</v>
      </c>
      <c r="AK124" s="39">
        <v>0</v>
      </c>
      <c r="AL124" s="39">
        <v>0</v>
      </c>
      <c r="AM124" s="39">
        <v>36994</v>
      </c>
      <c r="AN124" s="39">
        <v>36254</v>
      </c>
      <c r="AO124" s="25">
        <v>1221716424</v>
      </c>
      <c r="AP124" s="39">
        <v>0</v>
      </c>
      <c r="AQ124" s="25"/>
      <c r="AR124" s="25"/>
      <c r="AS124" s="25"/>
      <c r="AT124" s="44">
        <v>45534</v>
      </c>
    </row>
    <row r="125" spans="1:46" x14ac:dyDescent="0.35">
      <c r="A125" s="25">
        <v>901158187</v>
      </c>
      <c r="B125" s="25" t="s">
        <v>3994</v>
      </c>
      <c r="C125" s="24" t="s">
        <v>14</v>
      </c>
      <c r="D125" s="24" t="s">
        <v>308</v>
      </c>
      <c r="E125" s="24" t="s">
        <v>4118</v>
      </c>
      <c r="F125" s="24" t="s">
        <v>5862</v>
      </c>
      <c r="G125" s="24" t="s">
        <v>138</v>
      </c>
      <c r="H125" s="24" t="s">
        <v>306</v>
      </c>
      <c r="I125" s="26">
        <v>44258</v>
      </c>
      <c r="J125" s="25" t="str">
        <f t="shared" si="6"/>
        <v>jueves</v>
      </c>
      <c r="K125" s="25" t="str">
        <f t="shared" si="7"/>
        <v>marzo</v>
      </c>
      <c r="L125" s="26">
        <v>45566</v>
      </c>
      <c r="M125" s="27">
        <f t="shared" si="9"/>
        <v>1293</v>
      </c>
      <c r="N125" s="23">
        <f t="shared" si="8"/>
        <v>720</v>
      </c>
      <c r="O125" s="24">
        <v>36994</v>
      </c>
      <c r="P125" s="32">
        <v>36994</v>
      </c>
      <c r="Q125" s="24" t="s">
        <v>309</v>
      </c>
      <c r="R125" s="24" t="s">
        <v>19</v>
      </c>
      <c r="S125" s="24" t="s">
        <v>20</v>
      </c>
      <c r="T125" s="24" t="s">
        <v>308</v>
      </c>
      <c r="U125" s="24" t="s">
        <v>308</v>
      </c>
      <c r="V125" s="24" t="s">
        <v>309</v>
      </c>
      <c r="W125" s="24" t="s">
        <v>3976</v>
      </c>
      <c r="X125" s="24">
        <v>0</v>
      </c>
      <c r="Y125" s="24" t="s">
        <v>21</v>
      </c>
      <c r="Z125" s="25" t="s">
        <v>7507</v>
      </c>
      <c r="AA125" s="25" t="s">
        <v>7484</v>
      </c>
      <c r="AB125" s="25" t="s">
        <v>7507</v>
      </c>
      <c r="AC125" s="25" t="s">
        <v>7514</v>
      </c>
      <c r="AD125" s="25" t="s">
        <v>7562</v>
      </c>
      <c r="AE125" s="25" t="s">
        <v>7562</v>
      </c>
      <c r="AF125" s="25" t="b">
        <v>0</v>
      </c>
      <c r="AG125" s="39">
        <v>36994</v>
      </c>
      <c r="AH125" s="39">
        <v>0</v>
      </c>
      <c r="AI125" s="39"/>
      <c r="AJ125" s="39">
        <v>36994</v>
      </c>
      <c r="AK125" s="39">
        <v>0</v>
      </c>
      <c r="AL125" s="39">
        <v>0</v>
      </c>
      <c r="AM125" s="39">
        <v>36994</v>
      </c>
      <c r="AN125" s="39">
        <v>36254</v>
      </c>
      <c r="AO125" s="25">
        <v>1221716865</v>
      </c>
      <c r="AP125" s="39">
        <v>0</v>
      </c>
      <c r="AQ125" s="25"/>
      <c r="AR125" s="25"/>
      <c r="AS125" s="25"/>
      <c r="AT125" s="44">
        <v>45534</v>
      </c>
    </row>
    <row r="126" spans="1:46" x14ac:dyDescent="0.35">
      <c r="A126" s="25">
        <v>901158187</v>
      </c>
      <c r="B126" s="25" t="s">
        <v>3994</v>
      </c>
      <c r="C126" s="24" t="s">
        <v>14</v>
      </c>
      <c r="D126" s="24" t="s">
        <v>310</v>
      </c>
      <c r="E126" s="24" t="s">
        <v>4119</v>
      </c>
      <c r="F126" s="24" t="s">
        <v>5863</v>
      </c>
      <c r="G126" s="24" t="s">
        <v>138</v>
      </c>
      <c r="H126" s="24" t="s">
        <v>306</v>
      </c>
      <c r="I126" s="26">
        <v>44258</v>
      </c>
      <c r="J126" s="25" t="str">
        <f t="shared" si="6"/>
        <v>jueves</v>
      </c>
      <c r="K126" s="25" t="str">
        <f t="shared" si="7"/>
        <v>marzo</v>
      </c>
      <c r="L126" s="26">
        <v>45566</v>
      </c>
      <c r="M126" s="27">
        <f t="shared" si="9"/>
        <v>1293</v>
      </c>
      <c r="N126" s="23">
        <f t="shared" si="8"/>
        <v>720</v>
      </c>
      <c r="O126" s="24">
        <v>36994</v>
      </c>
      <c r="P126" s="32">
        <v>36994</v>
      </c>
      <c r="Q126" s="24" t="s">
        <v>311</v>
      </c>
      <c r="R126" s="24" t="s">
        <v>19</v>
      </c>
      <c r="S126" s="24" t="s">
        <v>20</v>
      </c>
      <c r="T126" s="24" t="s">
        <v>310</v>
      </c>
      <c r="U126" s="24" t="s">
        <v>310</v>
      </c>
      <c r="V126" s="24" t="s">
        <v>311</v>
      </c>
      <c r="W126" s="24" t="s">
        <v>3976</v>
      </c>
      <c r="X126" s="24">
        <v>0</v>
      </c>
      <c r="Y126" s="24" t="s">
        <v>21</v>
      </c>
      <c r="Z126" s="25" t="s">
        <v>7507</v>
      </c>
      <c r="AA126" s="25" t="s">
        <v>7484</v>
      </c>
      <c r="AB126" s="25" t="s">
        <v>7507</v>
      </c>
      <c r="AC126" s="25" t="s">
        <v>7514</v>
      </c>
      <c r="AD126" s="25" t="s">
        <v>7568</v>
      </c>
      <c r="AE126" s="25" t="s">
        <v>7563</v>
      </c>
      <c r="AF126" s="25" t="b">
        <v>0</v>
      </c>
      <c r="AG126" s="39">
        <v>36994</v>
      </c>
      <c r="AH126" s="39">
        <v>0</v>
      </c>
      <c r="AI126" s="39"/>
      <c r="AJ126" s="39">
        <v>36994</v>
      </c>
      <c r="AK126" s="39">
        <v>0</v>
      </c>
      <c r="AL126" s="39">
        <v>0</v>
      </c>
      <c r="AM126" s="39">
        <v>36994</v>
      </c>
      <c r="AN126" s="39">
        <v>36254</v>
      </c>
      <c r="AO126" s="25">
        <v>1221716392</v>
      </c>
      <c r="AP126" s="39">
        <v>0</v>
      </c>
      <c r="AQ126" s="25"/>
      <c r="AR126" s="25"/>
      <c r="AS126" s="25"/>
      <c r="AT126" s="44">
        <v>45534</v>
      </c>
    </row>
    <row r="127" spans="1:46" x14ac:dyDescent="0.35">
      <c r="A127" s="25">
        <v>901158187</v>
      </c>
      <c r="B127" s="25" t="s">
        <v>3994</v>
      </c>
      <c r="C127" s="24" t="s">
        <v>14</v>
      </c>
      <c r="D127" s="24" t="s">
        <v>312</v>
      </c>
      <c r="E127" s="24" t="s">
        <v>4120</v>
      </c>
      <c r="F127" s="24" t="s">
        <v>5864</v>
      </c>
      <c r="G127" s="24" t="s">
        <v>138</v>
      </c>
      <c r="H127" s="24" t="s">
        <v>263</v>
      </c>
      <c r="I127" s="26">
        <v>44258</v>
      </c>
      <c r="J127" s="25" t="str">
        <f t="shared" si="6"/>
        <v>miércoles</v>
      </c>
      <c r="K127" s="25" t="str">
        <f t="shared" si="7"/>
        <v>marzo</v>
      </c>
      <c r="L127" s="26">
        <v>45566</v>
      </c>
      <c r="M127" s="27">
        <f t="shared" si="9"/>
        <v>1308</v>
      </c>
      <c r="N127" s="23">
        <f t="shared" si="8"/>
        <v>720</v>
      </c>
      <c r="O127" s="24">
        <v>36994</v>
      </c>
      <c r="P127" s="32">
        <v>36994</v>
      </c>
      <c r="Q127" s="24" t="s">
        <v>313</v>
      </c>
      <c r="R127" s="24" t="s">
        <v>19</v>
      </c>
      <c r="S127" s="24" t="s">
        <v>20</v>
      </c>
      <c r="T127" s="24" t="s">
        <v>312</v>
      </c>
      <c r="U127" s="24" t="s">
        <v>312</v>
      </c>
      <c r="V127" s="24" t="s">
        <v>313</v>
      </c>
      <c r="W127" s="24" t="s">
        <v>3976</v>
      </c>
      <c r="X127" s="24">
        <v>0</v>
      </c>
      <c r="Y127" s="24" t="s">
        <v>21</v>
      </c>
      <c r="Z127" s="25" t="s">
        <v>7507</v>
      </c>
      <c r="AA127" s="25" t="s">
        <v>7484</v>
      </c>
      <c r="AB127" s="25" t="s">
        <v>7507</v>
      </c>
      <c r="AC127" s="25" t="s">
        <v>7514</v>
      </c>
      <c r="AD127" s="25" t="s">
        <v>7567</v>
      </c>
      <c r="AE127" s="25" t="s">
        <v>7561</v>
      </c>
      <c r="AF127" s="25" t="b">
        <v>0</v>
      </c>
      <c r="AG127" s="39">
        <v>36994</v>
      </c>
      <c r="AH127" s="39">
        <v>0</v>
      </c>
      <c r="AI127" s="39"/>
      <c r="AJ127" s="39">
        <v>36994</v>
      </c>
      <c r="AK127" s="39">
        <v>0</v>
      </c>
      <c r="AL127" s="39">
        <v>0</v>
      </c>
      <c r="AM127" s="39">
        <v>36994</v>
      </c>
      <c r="AN127" s="39">
        <v>36254</v>
      </c>
      <c r="AO127" s="25">
        <v>1221716435</v>
      </c>
      <c r="AP127" s="39">
        <v>0</v>
      </c>
      <c r="AQ127" s="25"/>
      <c r="AR127" s="25"/>
      <c r="AS127" s="25"/>
      <c r="AT127" s="44">
        <v>45534</v>
      </c>
    </row>
    <row r="128" spans="1:46" x14ac:dyDescent="0.35">
      <c r="A128" s="25">
        <v>901158187</v>
      </c>
      <c r="B128" s="25" t="s">
        <v>3994</v>
      </c>
      <c r="C128" s="24" t="s">
        <v>14</v>
      </c>
      <c r="D128" s="24" t="s">
        <v>314</v>
      </c>
      <c r="E128" s="24" t="s">
        <v>4121</v>
      </c>
      <c r="F128" s="24" t="s">
        <v>5865</v>
      </c>
      <c r="G128" s="24" t="s">
        <v>138</v>
      </c>
      <c r="H128" s="24" t="s">
        <v>263</v>
      </c>
      <c r="I128" s="26">
        <v>44258</v>
      </c>
      <c r="J128" s="25" t="str">
        <f t="shared" si="6"/>
        <v>miércoles</v>
      </c>
      <c r="K128" s="25" t="str">
        <f t="shared" si="7"/>
        <v>marzo</v>
      </c>
      <c r="L128" s="26">
        <v>45566</v>
      </c>
      <c r="M128" s="27">
        <f t="shared" si="9"/>
        <v>1308</v>
      </c>
      <c r="N128" s="23">
        <f t="shared" si="8"/>
        <v>720</v>
      </c>
      <c r="O128" s="24">
        <v>36994</v>
      </c>
      <c r="P128" s="32">
        <v>36994</v>
      </c>
      <c r="Q128" s="24" t="s">
        <v>315</v>
      </c>
      <c r="R128" s="24" t="s">
        <v>19</v>
      </c>
      <c r="S128" s="24" t="s">
        <v>20</v>
      </c>
      <c r="T128" s="24" t="s">
        <v>314</v>
      </c>
      <c r="U128" s="24" t="s">
        <v>314</v>
      </c>
      <c r="V128" s="24" t="s">
        <v>315</v>
      </c>
      <c r="W128" s="24" t="s">
        <v>3976</v>
      </c>
      <c r="X128" s="24">
        <v>0</v>
      </c>
      <c r="Y128" s="24" t="s">
        <v>21</v>
      </c>
      <c r="Z128" s="25" t="s">
        <v>7507</v>
      </c>
      <c r="AA128" s="25" t="s">
        <v>7484</v>
      </c>
      <c r="AB128" s="25" t="s">
        <v>7507</v>
      </c>
      <c r="AC128" s="25" t="s">
        <v>7514</v>
      </c>
      <c r="AD128" s="25" t="s">
        <v>7562</v>
      </c>
      <c r="AE128" s="25" t="s">
        <v>7562</v>
      </c>
      <c r="AF128" s="25" t="b">
        <v>0</v>
      </c>
      <c r="AG128" s="39">
        <v>36994</v>
      </c>
      <c r="AH128" s="39">
        <v>0</v>
      </c>
      <c r="AI128" s="39"/>
      <c r="AJ128" s="39">
        <v>36994</v>
      </c>
      <c r="AK128" s="39">
        <v>0</v>
      </c>
      <c r="AL128" s="39">
        <v>0</v>
      </c>
      <c r="AM128" s="39">
        <v>36994</v>
      </c>
      <c r="AN128" s="39">
        <v>36254</v>
      </c>
      <c r="AO128" s="25">
        <v>1221716436</v>
      </c>
      <c r="AP128" s="39">
        <v>0</v>
      </c>
      <c r="AQ128" s="25"/>
      <c r="AR128" s="25"/>
      <c r="AS128" s="25"/>
      <c r="AT128" s="44">
        <v>45534</v>
      </c>
    </row>
    <row r="129" spans="1:46" x14ac:dyDescent="0.35">
      <c r="A129" s="25">
        <v>901158187</v>
      </c>
      <c r="B129" s="25" t="s">
        <v>3994</v>
      </c>
      <c r="C129" s="24" t="s">
        <v>14</v>
      </c>
      <c r="D129" s="24" t="s">
        <v>316</v>
      </c>
      <c r="E129" s="24" t="s">
        <v>4122</v>
      </c>
      <c r="F129" s="24" t="s">
        <v>5866</v>
      </c>
      <c r="G129" s="24" t="s">
        <v>138</v>
      </c>
      <c r="H129" s="24" t="s">
        <v>263</v>
      </c>
      <c r="I129" s="26">
        <v>44258</v>
      </c>
      <c r="J129" s="25" t="str">
        <f t="shared" si="6"/>
        <v>miércoles</v>
      </c>
      <c r="K129" s="25" t="str">
        <f t="shared" si="7"/>
        <v>marzo</v>
      </c>
      <c r="L129" s="26">
        <v>45566</v>
      </c>
      <c r="M129" s="27">
        <f t="shared" si="9"/>
        <v>1308</v>
      </c>
      <c r="N129" s="23">
        <f t="shared" si="8"/>
        <v>720</v>
      </c>
      <c r="O129" s="24">
        <v>36994</v>
      </c>
      <c r="P129" s="32">
        <v>36994</v>
      </c>
      <c r="Q129" s="24" t="s">
        <v>317</v>
      </c>
      <c r="R129" s="24" t="s">
        <v>19</v>
      </c>
      <c r="S129" s="24" t="s">
        <v>20</v>
      </c>
      <c r="T129" s="24" t="s">
        <v>316</v>
      </c>
      <c r="U129" s="24" t="s">
        <v>316</v>
      </c>
      <c r="V129" s="24" t="s">
        <v>317</v>
      </c>
      <c r="W129" s="24" t="s">
        <v>3976</v>
      </c>
      <c r="X129" s="24">
        <v>0</v>
      </c>
      <c r="Y129" s="24" t="s">
        <v>21</v>
      </c>
      <c r="Z129" s="25" t="s">
        <v>7507</v>
      </c>
      <c r="AA129" s="25" t="s">
        <v>7484</v>
      </c>
      <c r="AB129" s="25" t="s">
        <v>7507</v>
      </c>
      <c r="AC129" s="25" t="s">
        <v>7514</v>
      </c>
      <c r="AD129" s="25" t="s">
        <v>7567</v>
      </c>
      <c r="AE129" s="25" t="s">
        <v>7561</v>
      </c>
      <c r="AF129" s="25" t="b">
        <v>0</v>
      </c>
      <c r="AG129" s="39">
        <v>36994</v>
      </c>
      <c r="AH129" s="39">
        <v>0</v>
      </c>
      <c r="AI129" s="39"/>
      <c r="AJ129" s="39">
        <v>36994</v>
      </c>
      <c r="AK129" s="39">
        <v>0</v>
      </c>
      <c r="AL129" s="39">
        <v>0</v>
      </c>
      <c r="AM129" s="39">
        <v>36994</v>
      </c>
      <c r="AN129" s="39">
        <v>36254</v>
      </c>
      <c r="AO129" s="25">
        <v>1221716437</v>
      </c>
      <c r="AP129" s="39">
        <v>0</v>
      </c>
      <c r="AQ129" s="25"/>
      <c r="AR129" s="25"/>
      <c r="AS129" s="25"/>
      <c r="AT129" s="44">
        <v>45534</v>
      </c>
    </row>
    <row r="130" spans="1:46" x14ac:dyDescent="0.35">
      <c r="A130" s="25">
        <v>901158187</v>
      </c>
      <c r="B130" s="25" t="s">
        <v>3994</v>
      </c>
      <c r="C130" s="24" t="s">
        <v>14</v>
      </c>
      <c r="D130" s="24" t="s">
        <v>318</v>
      </c>
      <c r="E130" s="24" t="s">
        <v>4123</v>
      </c>
      <c r="F130" s="24" t="s">
        <v>5867</v>
      </c>
      <c r="G130" s="24" t="s">
        <v>138</v>
      </c>
      <c r="H130" s="24" t="s">
        <v>263</v>
      </c>
      <c r="I130" s="26">
        <v>44258</v>
      </c>
      <c r="J130" s="25" t="str">
        <f t="shared" si="6"/>
        <v>miércoles</v>
      </c>
      <c r="K130" s="25" t="str">
        <f t="shared" si="7"/>
        <v>marzo</v>
      </c>
      <c r="L130" s="26">
        <v>45566</v>
      </c>
      <c r="M130" s="27">
        <f t="shared" si="9"/>
        <v>1308</v>
      </c>
      <c r="N130" s="23">
        <f t="shared" si="8"/>
        <v>720</v>
      </c>
      <c r="O130" s="24">
        <v>36994</v>
      </c>
      <c r="P130" s="32">
        <v>36994</v>
      </c>
      <c r="Q130" s="24" t="s">
        <v>319</v>
      </c>
      <c r="R130" s="24" t="s">
        <v>19</v>
      </c>
      <c r="S130" s="24" t="s">
        <v>20</v>
      </c>
      <c r="T130" s="24" t="s">
        <v>318</v>
      </c>
      <c r="U130" s="24" t="s">
        <v>318</v>
      </c>
      <c r="V130" s="24" t="s">
        <v>319</v>
      </c>
      <c r="W130" s="24" t="s">
        <v>3976</v>
      </c>
      <c r="X130" s="24">
        <v>0</v>
      </c>
      <c r="Y130" s="24" t="s">
        <v>21</v>
      </c>
      <c r="Z130" s="25" t="s">
        <v>7507</v>
      </c>
      <c r="AA130" s="25" t="s">
        <v>7484</v>
      </c>
      <c r="AB130" s="25" t="s">
        <v>7507</v>
      </c>
      <c r="AC130" s="25" t="s">
        <v>7514</v>
      </c>
      <c r="AD130" s="25" t="s">
        <v>7569</v>
      </c>
      <c r="AE130" s="25" t="s">
        <v>7564</v>
      </c>
      <c r="AF130" s="25" t="b">
        <v>0</v>
      </c>
      <c r="AG130" s="39">
        <v>36994</v>
      </c>
      <c r="AH130" s="39">
        <v>0</v>
      </c>
      <c r="AI130" s="39"/>
      <c r="AJ130" s="39">
        <v>36994</v>
      </c>
      <c r="AK130" s="39">
        <v>0</v>
      </c>
      <c r="AL130" s="39">
        <v>0</v>
      </c>
      <c r="AM130" s="39">
        <v>36994</v>
      </c>
      <c r="AN130" s="39">
        <v>36254</v>
      </c>
      <c r="AO130" s="25">
        <v>1221716439</v>
      </c>
      <c r="AP130" s="39">
        <v>0</v>
      </c>
      <c r="AQ130" s="25"/>
      <c r="AR130" s="25"/>
      <c r="AS130" s="25"/>
      <c r="AT130" s="44">
        <v>45534</v>
      </c>
    </row>
    <row r="131" spans="1:46" x14ac:dyDescent="0.35">
      <c r="A131" s="25">
        <v>901158187</v>
      </c>
      <c r="B131" s="25" t="s">
        <v>3994</v>
      </c>
      <c r="C131" s="24" t="s">
        <v>14</v>
      </c>
      <c r="D131" s="24" t="s">
        <v>320</v>
      </c>
      <c r="E131" s="24" t="s">
        <v>4124</v>
      </c>
      <c r="F131" s="24" t="s">
        <v>5868</v>
      </c>
      <c r="G131" s="24" t="s">
        <v>138</v>
      </c>
      <c r="H131" s="24" t="s">
        <v>263</v>
      </c>
      <c r="I131" s="26">
        <v>44258</v>
      </c>
      <c r="J131" s="25" t="str">
        <f t="shared" ref="J131:J194" si="10">+TEXT(H131,"aaaa")</f>
        <v>miércoles</v>
      </c>
      <c r="K131" s="25" t="str">
        <f t="shared" ref="K131:K194" si="11">+TEXT(H131,"mmmm")</f>
        <v>marzo</v>
      </c>
      <c r="L131" s="26">
        <v>45566</v>
      </c>
      <c r="M131" s="27">
        <f t="shared" si="9"/>
        <v>1308</v>
      </c>
      <c r="N131" s="23">
        <f t="shared" ref="N131:N194" si="12">IF(AND(M131&gt;0,M131&lt;=30),30,IF(AND(M131&gt;30,M131&lt;=60),60,IF(AND(M131&gt;60,M131&lt;=90),90,IF(AND(M131&gt;90,M131&lt;=120),120,IF(AND(M131&gt;120,M131&lt;=150),150,IF(AND(M131&gt;150,M131&lt;=180),180,IF(AND(M131&gt;180,M131&lt;=360),360,IF(M131&gt;360,720,0))))))))</f>
        <v>720</v>
      </c>
      <c r="O131" s="24">
        <v>36994</v>
      </c>
      <c r="P131" s="32">
        <v>36994</v>
      </c>
      <c r="Q131" s="24" t="s">
        <v>321</v>
      </c>
      <c r="R131" s="24" t="s">
        <v>19</v>
      </c>
      <c r="S131" s="24" t="s">
        <v>20</v>
      </c>
      <c r="T131" s="24" t="s">
        <v>320</v>
      </c>
      <c r="U131" s="24" t="s">
        <v>320</v>
      </c>
      <c r="V131" s="24" t="s">
        <v>321</v>
      </c>
      <c r="W131" s="24" t="s">
        <v>3976</v>
      </c>
      <c r="X131" s="24">
        <v>0</v>
      </c>
      <c r="Y131" s="24" t="s">
        <v>21</v>
      </c>
      <c r="Z131" s="25" t="s">
        <v>7507</v>
      </c>
      <c r="AA131" s="25" t="s">
        <v>7484</v>
      </c>
      <c r="AB131" s="25" t="s">
        <v>7507</v>
      </c>
      <c r="AC131" s="25" t="s">
        <v>7514</v>
      </c>
      <c r="AD131" s="25" t="s">
        <v>7568</v>
      </c>
      <c r="AE131" s="25" t="s">
        <v>7563</v>
      </c>
      <c r="AF131" s="25" t="b">
        <v>0</v>
      </c>
      <c r="AG131" s="39">
        <v>36994</v>
      </c>
      <c r="AH131" s="39">
        <v>0</v>
      </c>
      <c r="AI131" s="39"/>
      <c r="AJ131" s="39">
        <v>36994</v>
      </c>
      <c r="AK131" s="39">
        <v>0</v>
      </c>
      <c r="AL131" s="39">
        <v>0</v>
      </c>
      <c r="AM131" s="39">
        <v>36994</v>
      </c>
      <c r="AN131" s="39">
        <v>36254</v>
      </c>
      <c r="AO131" s="25">
        <v>1221716440</v>
      </c>
      <c r="AP131" s="39">
        <v>0</v>
      </c>
      <c r="AQ131" s="25"/>
      <c r="AR131" s="25"/>
      <c r="AS131" s="25"/>
      <c r="AT131" s="44">
        <v>45534</v>
      </c>
    </row>
    <row r="132" spans="1:46" x14ac:dyDescent="0.35">
      <c r="A132" s="25">
        <v>901158187</v>
      </c>
      <c r="B132" s="25" t="s">
        <v>3994</v>
      </c>
      <c r="C132" s="24" t="s">
        <v>14</v>
      </c>
      <c r="D132" s="24" t="s">
        <v>322</v>
      </c>
      <c r="E132" s="24" t="s">
        <v>4125</v>
      </c>
      <c r="F132" s="24" t="s">
        <v>5869</v>
      </c>
      <c r="G132" s="24" t="s">
        <v>138</v>
      </c>
      <c r="H132" s="24" t="s">
        <v>263</v>
      </c>
      <c r="I132" s="26">
        <v>44258</v>
      </c>
      <c r="J132" s="25" t="str">
        <f t="shared" si="10"/>
        <v>miércoles</v>
      </c>
      <c r="K132" s="25" t="str">
        <f t="shared" si="11"/>
        <v>marzo</v>
      </c>
      <c r="L132" s="26">
        <v>45566</v>
      </c>
      <c r="M132" s="27">
        <f t="shared" ref="M132:M195" si="13">+L132-H132</f>
        <v>1308</v>
      </c>
      <c r="N132" s="23">
        <f t="shared" si="12"/>
        <v>720</v>
      </c>
      <c r="O132" s="24">
        <v>36994</v>
      </c>
      <c r="P132" s="32">
        <v>36994</v>
      </c>
      <c r="Q132" s="24" t="s">
        <v>323</v>
      </c>
      <c r="R132" s="24" t="s">
        <v>19</v>
      </c>
      <c r="S132" s="24" t="s">
        <v>20</v>
      </c>
      <c r="T132" s="24" t="s">
        <v>322</v>
      </c>
      <c r="U132" s="24" t="s">
        <v>322</v>
      </c>
      <c r="V132" s="24" t="s">
        <v>323</v>
      </c>
      <c r="W132" s="24" t="s">
        <v>3976</v>
      </c>
      <c r="X132" s="24">
        <v>0</v>
      </c>
      <c r="Y132" s="24" t="s">
        <v>21</v>
      </c>
      <c r="Z132" s="25" t="s">
        <v>7507</v>
      </c>
      <c r="AA132" s="25" t="s">
        <v>7484</v>
      </c>
      <c r="AB132" s="25" t="s">
        <v>7507</v>
      </c>
      <c r="AC132" s="25" t="s">
        <v>7514</v>
      </c>
      <c r="AD132" s="25" t="s">
        <v>7568</v>
      </c>
      <c r="AE132" s="25" t="s">
        <v>7563</v>
      </c>
      <c r="AF132" s="25" t="b">
        <v>0</v>
      </c>
      <c r="AG132" s="39">
        <v>36994</v>
      </c>
      <c r="AH132" s="39">
        <v>0</v>
      </c>
      <c r="AI132" s="39"/>
      <c r="AJ132" s="39">
        <v>36994</v>
      </c>
      <c r="AK132" s="39">
        <v>0</v>
      </c>
      <c r="AL132" s="39">
        <v>0</v>
      </c>
      <c r="AM132" s="39">
        <v>36994</v>
      </c>
      <c r="AN132" s="39">
        <v>36254</v>
      </c>
      <c r="AO132" s="25">
        <v>1221716441</v>
      </c>
      <c r="AP132" s="39">
        <v>0</v>
      </c>
      <c r="AQ132" s="25"/>
      <c r="AR132" s="25"/>
      <c r="AS132" s="25"/>
      <c r="AT132" s="44">
        <v>45534</v>
      </c>
    </row>
    <row r="133" spans="1:46" x14ac:dyDescent="0.35">
      <c r="A133" s="25">
        <v>901158187</v>
      </c>
      <c r="B133" s="25" t="s">
        <v>3994</v>
      </c>
      <c r="C133" s="24" t="s">
        <v>14</v>
      </c>
      <c r="D133" s="24" t="s">
        <v>324</v>
      </c>
      <c r="E133" s="24" t="s">
        <v>4126</v>
      </c>
      <c r="F133" s="24" t="s">
        <v>5870</v>
      </c>
      <c r="G133" s="24" t="s">
        <v>138</v>
      </c>
      <c r="H133" s="24" t="s">
        <v>263</v>
      </c>
      <c r="I133" s="26">
        <v>44258</v>
      </c>
      <c r="J133" s="25" t="str">
        <f t="shared" si="10"/>
        <v>miércoles</v>
      </c>
      <c r="K133" s="25" t="str">
        <f t="shared" si="11"/>
        <v>marzo</v>
      </c>
      <c r="L133" s="26">
        <v>45566</v>
      </c>
      <c r="M133" s="27">
        <f t="shared" si="13"/>
        <v>1308</v>
      </c>
      <c r="N133" s="23">
        <f t="shared" si="12"/>
        <v>720</v>
      </c>
      <c r="O133" s="24">
        <v>36994</v>
      </c>
      <c r="P133" s="32">
        <v>36994</v>
      </c>
      <c r="Q133" s="24" t="s">
        <v>325</v>
      </c>
      <c r="R133" s="24" t="s">
        <v>19</v>
      </c>
      <c r="S133" s="24" t="s">
        <v>20</v>
      </c>
      <c r="T133" s="24" t="s">
        <v>324</v>
      </c>
      <c r="U133" s="24" t="s">
        <v>324</v>
      </c>
      <c r="V133" s="24" t="s">
        <v>325</v>
      </c>
      <c r="W133" s="24" t="s">
        <v>3976</v>
      </c>
      <c r="X133" s="24">
        <v>0</v>
      </c>
      <c r="Y133" s="24" t="s">
        <v>21</v>
      </c>
      <c r="Z133" s="25" t="s">
        <v>7507</v>
      </c>
      <c r="AA133" s="25" t="s">
        <v>7484</v>
      </c>
      <c r="AB133" s="25" t="s">
        <v>7507</v>
      </c>
      <c r="AC133" s="25" t="s">
        <v>7514</v>
      </c>
      <c r="AD133" s="25" t="s">
        <v>7568</v>
      </c>
      <c r="AE133" s="25" t="s">
        <v>7563</v>
      </c>
      <c r="AF133" s="25" t="b">
        <v>0</v>
      </c>
      <c r="AG133" s="39">
        <v>36994</v>
      </c>
      <c r="AH133" s="39">
        <v>0</v>
      </c>
      <c r="AI133" s="39"/>
      <c r="AJ133" s="39">
        <v>36994</v>
      </c>
      <c r="AK133" s="39">
        <v>0</v>
      </c>
      <c r="AL133" s="39">
        <v>0</v>
      </c>
      <c r="AM133" s="39">
        <v>36994</v>
      </c>
      <c r="AN133" s="39">
        <v>36254</v>
      </c>
      <c r="AO133" s="25">
        <v>1221716442</v>
      </c>
      <c r="AP133" s="39">
        <v>0</v>
      </c>
      <c r="AQ133" s="25"/>
      <c r="AR133" s="25"/>
      <c r="AS133" s="25"/>
      <c r="AT133" s="44">
        <v>45534</v>
      </c>
    </row>
    <row r="134" spans="1:46" x14ac:dyDescent="0.35">
      <c r="A134" s="25">
        <v>901158187</v>
      </c>
      <c r="B134" s="25" t="s">
        <v>3994</v>
      </c>
      <c r="C134" s="24" t="s">
        <v>14</v>
      </c>
      <c r="D134" s="24" t="s">
        <v>326</v>
      </c>
      <c r="E134" s="24" t="s">
        <v>4127</v>
      </c>
      <c r="F134" s="24" t="s">
        <v>5871</v>
      </c>
      <c r="G134" s="24" t="s">
        <v>138</v>
      </c>
      <c r="H134" s="24" t="s">
        <v>263</v>
      </c>
      <c r="I134" s="26">
        <v>44258</v>
      </c>
      <c r="J134" s="25" t="str">
        <f t="shared" si="10"/>
        <v>miércoles</v>
      </c>
      <c r="K134" s="25" t="str">
        <f t="shared" si="11"/>
        <v>marzo</v>
      </c>
      <c r="L134" s="26">
        <v>45566</v>
      </c>
      <c r="M134" s="27">
        <f t="shared" si="13"/>
        <v>1308</v>
      </c>
      <c r="N134" s="23">
        <f t="shared" si="12"/>
        <v>720</v>
      </c>
      <c r="O134" s="24">
        <v>36994</v>
      </c>
      <c r="P134" s="32">
        <v>36994</v>
      </c>
      <c r="Q134" s="24" t="s">
        <v>327</v>
      </c>
      <c r="R134" s="24" t="s">
        <v>19</v>
      </c>
      <c r="S134" s="24" t="s">
        <v>20</v>
      </c>
      <c r="T134" s="24" t="s">
        <v>326</v>
      </c>
      <c r="U134" s="24" t="s">
        <v>326</v>
      </c>
      <c r="V134" s="24" t="s">
        <v>327</v>
      </c>
      <c r="W134" s="24" t="s">
        <v>3976</v>
      </c>
      <c r="X134" s="24">
        <v>0</v>
      </c>
      <c r="Y134" s="24" t="s">
        <v>21</v>
      </c>
      <c r="Z134" s="25" t="s">
        <v>7507</v>
      </c>
      <c r="AA134" s="25" t="s">
        <v>7484</v>
      </c>
      <c r="AB134" s="25" t="s">
        <v>7507</v>
      </c>
      <c r="AC134" s="25" t="s">
        <v>7514</v>
      </c>
      <c r="AD134" s="25" t="s">
        <v>7567</v>
      </c>
      <c r="AE134" s="25" t="s">
        <v>7561</v>
      </c>
      <c r="AF134" s="25" t="b">
        <v>0</v>
      </c>
      <c r="AG134" s="39">
        <v>36994</v>
      </c>
      <c r="AH134" s="39">
        <v>0</v>
      </c>
      <c r="AI134" s="39"/>
      <c r="AJ134" s="39">
        <v>36994</v>
      </c>
      <c r="AK134" s="39">
        <v>0</v>
      </c>
      <c r="AL134" s="39">
        <v>0</v>
      </c>
      <c r="AM134" s="39">
        <v>36994</v>
      </c>
      <c r="AN134" s="39">
        <v>36254</v>
      </c>
      <c r="AO134" s="25">
        <v>1221716443</v>
      </c>
      <c r="AP134" s="39">
        <v>0</v>
      </c>
      <c r="AQ134" s="25"/>
      <c r="AR134" s="25"/>
      <c r="AS134" s="25"/>
      <c r="AT134" s="44">
        <v>45534</v>
      </c>
    </row>
    <row r="135" spans="1:46" x14ac:dyDescent="0.35">
      <c r="A135" s="25">
        <v>901158187</v>
      </c>
      <c r="B135" s="25" t="s">
        <v>3994</v>
      </c>
      <c r="C135" s="24" t="s">
        <v>14</v>
      </c>
      <c r="D135" s="24" t="s">
        <v>328</v>
      </c>
      <c r="E135" s="24" t="s">
        <v>4128</v>
      </c>
      <c r="F135" s="24" t="s">
        <v>5872</v>
      </c>
      <c r="G135" s="24" t="s">
        <v>138</v>
      </c>
      <c r="H135" s="24" t="s">
        <v>263</v>
      </c>
      <c r="I135" s="26">
        <v>44258</v>
      </c>
      <c r="J135" s="25" t="str">
        <f t="shared" si="10"/>
        <v>miércoles</v>
      </c>
      <c r="K135" s="25" t="str">
        <f t="shared" si="11"/>
        <v>marzo</v>
      </c>
      <c r="L135" s="26">
        <v>45566</v>
      </c>
      <c r="M135" s="27">
        <f t="shared" si="13"/>
        <v>1308</v>
      </c>
      <c r="N135" s="23">
        <f t="shared" si="12"/>
        <v>720</v>
      </c>
      <c r="O135" s="24">
        <v>36994</v>
      </c>
      <c r="P135" s="32">
        <v>36994</v>
      </c>
      <c r="Q135" s="24" t="s">
        <v>329</v>
      </c>
      <c r="R135" s="24" t="s">
        <v>19</v>
      </c>
      <c r="S135" s="24" t="s">
        <v>20</v>
      </c>
      <c r="T135" s="24" t="s">
        <v>328</v>
      </c>
      <c r="U135" s="24" t="s">
        <v>328</v>
      </c>
      <c r="V135" s="24" t="s">
        <v>329</v>
      </c>
      <c r="W135" s="24" t="s">
        <v>3976</v>
      </c>
      <c r="X135" s="24">
        <v>0</v>
      </c>
      <c r="Y135" s="24" t="s">
        <v>21</v>
      </c>
      <c r="Z135" s="25" t="s">
        <v>7507</v>
      </c>
      <c r="AA135" s="25" t="s">
        <v>7484</v>
      </c>
      <c r="AB135" s="25" t="s">
        <v>7507</v>
      </c>
      <c r="AC135" s="25" t="s">
        <v>7514</v>
      </c>
      <c r="AD135" s="25" t="s">
        <v>7568</v>
      </c>
      <c r="AE135" s="25" t="s">
        <v>7563</v>
      </c>
      <c r="AF135" s="25" t="b">
        <v>0</v>
      </c>
      <c r="AG135" s="39">
        <v>36994</v>
      </c>
      <c r="AH135" s="39">
        <v>0</v>
      </c>
      <c r="AI135" s="39"/>
      <c r="AJ135" s="39">
        <v>36994</v>
      </c>
      <c r="AK135" s="39">
        <v>0</v>
      </c>
      <c r="AL135" s="39">
        <v>0</v>
      </c>
      <c r="AM135" s="39">
        <v>36994</v>
      </c>
      <c r="AN135" s="39">
        <v>36254</v>
      </c>
      <c r="AO135" s="25">
        <v>1221716398</v>
      </c>
      <c r="AP135" s="39">
        <v>0</v>
      </c>
      <c r="AQ135" s="25"/>
      <c r="AR135" s="25"/>
      <c r="AS135" s="25"/>
      <c r="AT135" s="44">
        <v>45534</v>
      </c>
    </row>
    <row r="136" spans="1:46" x14ac:dyDescent="0.35">
      <c r="A136" s="25">
        <v>901158187</v>
      </c>
      <c r="B136" s="25" t="s">
        <v>3994</v>
      </c>
      <c r="C136" s="24" t="s">
        <v>14</v>
      </c>
      <c r="D136" s="24" t="s">
        <v>330</v>
      </c>
      <c r="E136" s="24" t="s">
        <v>4129</v>
      </c>
      <c r="F136" s="24" t="s">
        <v>5873</v>
      </c>
      <c r="G136" s="24" t="s">
        <v>138</v>
      </c>
      <c r="H136" s="24" t="s">
        <v>263</v>
      </c>
      <c r="I136" s="26">
        <v>44258</v>
      </c>
      <c r="J136" s="25" t="str">
        <f t="shared" si="10"/>
        <v>miércoles</v>
      </c>
      <c r="K136" s="25" t="str">
        <f t="shared" si="11"/>
        <v>marzo</v>
      </c>
      <c r="L136" s="26">
        <v>45566</v>
      </c>
      <c r="M136" s="27">
        <f t="shared" si="13"/>
        <v>1308</v>
      </c>
      <c r="N136" s="23">
        <f t="shared" si="12"/>
        <v>720</v>
      </c>
      <c r="O136" s="24">
        <v>36994</v>
      </c>
      <c r="P136" s="32">
        <v>36994</v>
      </c>
      <c r="Q136" s="24" t="s">
        <v>331</v>
      </c>
      <c r="R136" s="24" t="s">
        <v>19</v>
      </c>
      <c r="S136" s="24" t="s">
        <v>20</v>
      </c>
      <c r="T136" s="24" t="s">
        <v>330</v>
      </c>
      <c r="U136" s="24" t="s">
        <v>330</v>
      </c>
      <c r="V136" s="24" t="s">
        <v>331</v>
      </c>
      <c r="W136" s="24" t="s">
        <v>3976</v>
      </c>
      <c r="X136" s="24">
        <v>0</v>
      </c>
      <c r="Y136" s="24" t="s">
        <v>21</v>
      </c>
      <c r="Z136" s="25" t="s">
        <v>7507</v>
      </c>
      <c r="AA136" s="25" t="s">
        <v>7484</v>
      </c>
      <c r="AB136" s="25" t="s">
        <v>7507</v>
      </c>
      <c r="AC136" s="25" t="s">
        <v>7514</v>
      </c>
      <c r="AD136" s="25" t="s">
        <v>7568</v>
      </c>
      <c r="AE136" s="25" t="s">
        <v>7563</v>
      </c>
      <c r="AF136" s="25" t="b">
        <v>0</v>
      </c>
      <c r="AG136" s="39">
        <v>36994</v>
      </c>
      <c r="AH136" s="39">
        <v>0</v>
      </c>
      <c r="AI136" s="39"/>
      <c r="AJ136" s="39">
        <v>36994</v>
      </c>
      <c r="AK136" s="39">
        <v>0</v>
      </c>
      <c r="AL136" s="39">
        <v>0</v>
      </c>
      <c r="AM136" s="39">
        <v>36994</v>
      </c>
      <c r="AN136" s="39">
        <v>36254</v>
      </c>
      <c r="AO136" s="25">
        <v>1221716400</v>
      </c>
      <c r="AP136" s="39">
        <v>0</v>
      </c>
      <c r="AQ136" s="25"/>
      <c r="AR136" s="25"/>
      <c r="AS136" s="25"/>
      <c r="AT136" s="44">
        <v>45534</v>
      </c>
    </row>
    <row r="137" spans="1:46" x14ac:dyDescent="0.35">
      <c r="A137" s="25">
        <v>901158187</v>
      </c>
      <c r="B137" s="25" t="s">
        <v>3994</v>
      </c>
      <c r="C137" s="24" t="s">
        <v>14</v>
      </c>
      <c r="D137" s="24" t="s">
        <v>332</v>
      </c>
      <c r="E137" s="24" t="s">
        <v>4130</v>
      </c>
      <c r="F137" s="24" t="s">
        <v>5874</v>
      </c>
      <c r="G137" s="24" t="s">
        <v>138</v>
      </c>
      <c r="H137" s="24" t="s">
        <v>333</v>
      </c>
      <c r="I137" s="26">
        <v>44267</v>
      </c>
      <c r="J137" s="25" t="str">
        <f t="shared" si="10"/>
        <v>martes</v>
      </c>
      <c r="K137" s="25" t="str">
        <f t="shared" si="11"/>
        <v>marzo</v>
      </c>
      <c r="L137" s="26">
        <v>45566</v>
      </c>
      <c r="M137" s="27">
        <f t="shared" si="13"/>
        <v>1295</v>
      </c>
      <c r="N137" s="23">
        <f t="shared" si="12"/>
        <v>720</v>
      </c>
      <c r="O137" s="24">
        <v>216994</v>
      </c>
      <c r="P137" s="32">
        <v>117571</v>
      </c>
      <c r="Q137" s="24" t="s">
        <v>334</v>
      </c>
      <c r="R137" s="24" t="s">
        <v>19</v>
      </c>
      <c r="S137" s="24" t="s">
        <v>20</v>
      </c>
      <c r="T137" s="24" t="s">
        <v>332</v>
      </c>
      <c r="U137" s="24" t="s">
        <v>332</v>
      </c>
      <c r="V137" s="24" t="s">
        <v>334</v>
      </c>
      <c r="W137" s="24" t="s">
        <v>3976</v>
      </c>
      <c r="X137" s="24">
        <v>0</v>
      </c>
      <c r="Y137" s="24" t="s">
        <v>21</v>
      </c>
      <c r="Z137" s="25" t="s">
        <v>7507</v>
      </c>
      <c r="AA137" s="25" t="s">
        <v>7484</v>
      </c>
      <c r="AB137" s="25" t="s">
        <v>7507</v>
      </c>
      <c r="AC137" s="25" t="s">
        <v>7514</v>
      </c>
      <c r="AD137" s="25" t="s">
        <v>7562</v>
      </c>
      <c r="AE137" s="25" t="s">
        <v>7562</v>
      </c>
      <c r="AF137" s="25" t="b">
        <v>0</v>
      </c>
      <c r="AG137" s="39">
        <v>99423</v>
      </c>
      <c r="AH137" s="39">
        <v>0</v>
      </c>
      <c r="AI137" s="39"/>
      <c r="AJ137" s="39">
        <v>99423</v>
      </c>
      <c r="AK137" s="39">
        <v>0</v>
      </c>
      <c r="AL137" s="39">
        <v>0</v>
      </c>
      <c r="AM137" s="39">
        <v>99423</v>
      </c>
      <c r="AN137" s="39">
        <v>117571</v>
      </c>
      <c r="AO137" s="25">
        <v>1222101859</v>
      </c>
      <c r="AP137" s="39">
        <v>0</v>
      </c>
      <c r="AQ137" s="25"/>
      <c r="AR137" s="25"/>
      <c r="AS137" s="25"/>
      <c r="AT137" s="44">
        <v>45534</v>
      </c>
    </row>
    <row r="138" spans="1:46" x14ac:dyDescent="0.35">
      <c r="A138" s="25">
        <v>901158187</v>
      </c>
      <c r="B138" s="25" t="s">
        <v>3994</v>
      </c>
      <c r="C138" s="24" t="s">
        <v>14</v>
      </c>
      <c r="D138" s="24" t="s">
        <v>335</v>
      </c>
      <c r="E138" s="24" t="s">
        <v>4131</v>
      </c>
      <c r="F138" s="24" t="s">
        <v>5875</v>
      </c>
      <c r="G138" s="24" t="s">
        <v>138</v>
      </c>
      <c r="H138" s="24" t="s">
        <v>333</v>
      </c>
      <c r="I138" s="26">
        <v>44267</v>
      </c>
      <c r="J138" s="25" t="str">
        <f t="shared" si="10"/>
        <v>martes</v>
      </c>
      <c r="K138" s="25" t="str">
        <f t="shared" si="11"/>
        <v>marzo</v>
      </c>
      <c r="L138" s="26">
        <v>45566</v>
      </c>
      <c r="M138" s="27">
        <f t="shared" si="13"/>
        <v>1295</v>
      </c>
      <c r="N138" s="23">
        <f t="shared" si="12"/>
        <v>720</v>
      </c>
      <c r="O138" s="24">
        <v>216994</v>
      </c>
      <c r="P138" s="32">
        <v>117571</v>
      </c>
      <c r="Q138" s="24" t="s">
        <v>336</v>
      </c>
      <c r="R138" s="24" t="s">
        <v>19</v>
      </c>
      <c r="S138" s="24" t="s">
        <v>20</v>
      </c>
      <c r="T138" s="24" t="s">
        <v>335</v>
      </c>
      <c r="U138" s="24" t="s">
        <v>335</v>
      </c>
      <c r="V138" s="24" t="s">
        <v>336</v>
      </c>
      <c r="W138" s="24" t="s">
        <v>3976</v>
      </c>
      <c r="X138" s="24">
        <v>0</v>
      </c>
      <c r="Y138" s="24" t="s">
        <v>21</v>
      </c>
      <c r="Z138" s="25" t="s">
        <v>7507</v>
      </c>
      <c r="AA138" s="25" t="s">
        <v>7484</v>
      </c>
      <c r="AB138" s="25" t="s">
        <v>7507</v>
      </c>
      <c r="AC138" s="25" t="s">
        <v>7514</v>
      </c>
      <c r="AD138" s="25" t="s">
        <v>7562</v>
      </c>
      <c r="AE138" s="25" t="s">
        <v>7562</v>
      </c>
      <c r="AF138" s="25" t="b">
        <v>0</v>
      </c>
      <c r="AG138" s="39">
        <v>99423</v>
      </c>
      <c r="AH138" s="39">
        <v>0</v>
      </c>
      <c r="AI138" s="39"/>
      <c r="AJ138" s="39">
        <v>99423</v>
      </c>
      <c r="AK138" s="39">
        <v>0</v>
      </c>
      <c r="AL138" s="39">
        <v>0</v>
      </c>
      <c r="AM138" s="39">
        <v>99423</v>
      </c>
      <c r="AN138" s="39">
        <v>117571</v>
      </c>
      <c r="AO138" s="25">
        <v>1222101860</v>
      </c>
      <c r="AP138" s="39">
        <v>0</v>
      </c>
      <c r="AQ138" s="25"/>
      <c r="AR138" s="25"/>
      <c r="AS138" s="25"/>
      <c r="AT138" s="44">
        <v>45534</v>
      </c>
    </row>
    <row r="139" spans="1:46" x14ac:dyDescent="0.35">
      <c r="A139" s="25">
        <v>901158187</v>
      </c>
      <c r="B139" s="25" t="s">
        <v>3994</v>
      </c>
      <c r="C139" s="24" t="s">
        <v>14</v>
      </c>
      <c r="D139" s="24" t="s">
        <v>337</v>
      </c>
      <c r="E139" s="24" t="s">
        <v>4132</v>
      </c>
      <c r="F139" s="24" t="s">
        <v>5876</v>
      </c>
      <c r="G139" s="24" t="s">
        <v>138</v>
      </c>
      <c r="H139" s="24" t="s">
        <v>333</v>
      </c>
      <c r="I139" s="26">
        <v>44267</v>
      </c>
      <c r="J139" s="25" t="str">
        <f t="shared" si="10"/>
        <v>martes</v>
      </c>
      <c r="K139" s="25" t="str">
        <f t="shared" si="11"/>
        <v>marzo</v>
      </c>
      <c r="L139" s="26">
        <v>45566</v>
      </c>
      <c r="M139" s="27">
        <f t="shared" si="13"/>
        <v>1295</v>
      </c>
      <c r="N139" s="23">
        <f t="shared" si="12"/>
        <v>720</v>
      </c>
      <c r="O139" s="24">
        <v>216994</v>
      </c>
      <c r="P139" s="32">
        <v>180000</v>
      </c>
      <c r="Q139" s="24" t="s">
        <v>338</v>
      </c>
      <c r="R139" s="24" t="s">
        <v>19</v>
      </c>
      <c r="S139" s="24" t="s">
        <v>20</v>
      </c>
      <c r="T139" s="24" t="s">
        <v>337</v>
      </c>
      <c r="U139" s="24" t="s">
        <v>337</v>
      </c>
      <c r="V139" s="24" t="s">
        <v>338</v>
      </c>
      <c r="W139" s="24" t="s">
        <v>3976</v>
      </c>
      <c r="X139" s="24">
        <v>0</v>
      </c>
      <c r="Y139" s="24" t="s">
        <v>21</v>
      </c>
      <c r="Z139" s="25" t="s">
        <v>7507</v>
      </c>
      <c r="AA139" s="25" t="s">
        <v>7484</v>
      </c>
      <c r="AB139" s="25" t="s">
        <v>7507</v>
      </c>
      <c r="AC139" s="25" t="s">
        <v>7514</v>
      </c>
      <c r="AD139" s="25" t="s">
        <v>7562</v>
      </c>
      <c r="AE139" s="25" t="s">
        <v>7562</v>
      </c>
      <c r="AF139" s="25" t="b">
        <v>0</v>
      </c>
      <c r="AG139" s="39">
        <v>36994</v>
      </c>
      <c r="AH139" s="39">
        <v>0</v>
      </c>
      <c r="AI139" s="39"/>
      <c r="AJ139" s="39">
        <v>36994</v>
      </c>
      <c r="AK139" s="39">
        <v>0</v>
      </c>
      <c r="AL139" s="39">
        <v>0</v>
      </c>
      <c r="AM139" s="39">
        <v>36994</v>
      </c>
      <c r="AN139" s="39">
        <v>176400</v>
      </c>
      <c r="AO139" s="25">
        <v>1222101851</v>
      </c>
      <c r="AP139" s="39">
        <v>0</v>
      </c>
      <c r="AQ139" s="25"/>
      <c r="AR139" s="25"/>
      <c r="AS139" s="25"/>
      <c r="AT139" s="44">
        <v>45534</v>
      </c>
    </row>
    <row r="140" spans="1:46" x14ac:dyDescent="0.35">
      <c r="A140" s="25">
        <v>901158187</v>
      </c>
      <c r="B140" s="25" t="s">
        <v>3994</v>
      </c>
      <c r="C140" s="24" t="s">
        <v>14</v>
      </c>
      <c r="D140" s="24" t="s">
        <v>339</v>
      </c>
      <c r="E140" s="24" t="s">
        <v>4133</v>
      </c>
      <c r="F140" s="24" t="s">
        <v>5877</v>
      </c>
      <c r="G140" s="24" t="s">
        <v>138</v>
      </c>
      <c r="H140" s="24" t="s">
        <v>333</v>
      </c>
      <c r="I140" s="26">
        <v>44267</v>
      </c>
      <c r="J140" s="25" t="str">
        <f t="shared" si="10"/>
        <v>martes</v>
      </c>
      <c r="K140" s="25" t="str">
        <f t="shared" si="11"/>
        <v>marzo</v>
      </c>
      <c r="L140" s="26">
        <v>45566</v>
      </c>
      <c r="M140" s="27">
        <f t="shared" si="13"/>
        <v>1295</v>
      </c>
      <c r="N140" s="23">
        <f t="shared" si="12"/>
        <v>720</v>
      </c>
      <c r="O140" s="24">
        <v>99423</v>
      </c>
      <c r="P140" s="32">
        <v>80000</v>
      </c>
      <c r="Q140" s="24" t="s">
        <v>340</v>
      </c>
      <c r="R140" s="24" t="s">
        <v>19</v>
      </c>
      <c r="S140" s="24" t="s">
        <v>20</v>
      </c>
      <c r="T140" s="24" t="s">
        <v>339</v>
      </c>
      <c r="U140" s="24" t="s">
        <v>339</v>
      </c>
      <c r="V140" s="24" t="s">
        <v>340</v>
      </c>
      <c r="W140" s="24" t="s">
        <v>3976</v>
      </c>
      <c r="X140" s="24">
        <v>0</v>
      </c>
      <c r="Y140" s="24" t="s">
        <v>21</v>
      </c>
      <c r="Z140" s="25" t="s">
        <v>7507</v>
      </c>
      <c r="AA140" s="25" t="s">
        <v>7484</v>
      </c>
      <c r="AB140" s="25" t="s">
        <v>7507</v>
      </c>
      <c r="AC140" s="25" t="s">
        <v>7514</v>
      </c>
      <c r="AD140" s="25" t="s">
        <v>7562</v>
      </c>
      <c r="AE140" s="25" t="s">
        <v>7562</v>
      </c>
      <c r="AF140" s="25" t="b">
        <v>0</v>
      </c>
      <c r="AG140" s="39">
        <v>19423</v>
      </c>
      <c r="AH140" s="39">
        <v>0</v>
      </c>
      <c r="AI140" s="39"/>
      <c r="AJ140" s="39">
        <v>19423</v>
      </c>
      <c r="AK140" s="39">
        <v>0</v>
      </c>
      <c r="AL140" s="39">
        <v>0</v>
      </c>
      <c r="AM140" s="39">
        <v>19423</v>
      </c>
      <c r="AN140" s="39">
        <v>80000</v>
      </c>
      <c r="AO140" s="25">
        <v>1222101863</v>
      </c>
      <c r="AP140" s="39">
        <v>0</v>
      </c>
      <c r="AQ140" s="25"/>
      <c r="AR140" s="25"/>
      <c r="AS140" s="25"/>
      <c r="AT140" s="44">
        <v>45534</v>
      </c>
    </row>
    <row r="141" spans="1:46" x14ac:dyDescent="0.35">
      <c r="A141" s="25">
        <v>901158187</v>
      </c>
      <c r="B141" s="25" t="s">
        <v>3994</v>
      </c>
      <c r="C141" s="24" t="s">
        <v>14</v>
      </c>
      <c r="D141" s="24" t="s">
        <v>341</v>
      </c>
      <c r="E141" s="24" t="s">
        <v>4134</v>
      </c>
      <c r="F141" s="24" t="s">
        <v>5878</v>
      </c>
      <c r="G141" s="24" t="s">
        <v>138</v>
      </c>
      <c r="H141" s="24" t="s">
        <v>333</v>
      </c>
      <c r="I141" s="26">
        <v>44267</v>
      </c>
      <c r="J141" s="25" t="str">
        <f t="shared" si="10"/>
        <v>martes</v>
      </c>
      <c r="K141" s="25" t="str">
        <f t="shared" si="11"/>
        <v>marzo</v>
      </c>
      <c r="L141" s="26">
        <v>45566</v>
      </c>
      <c r="M141" s="27">
        <f t="shared" si="13"/>
        <v>1295</v>
      </c>
      <c r="N141" s="23">
        <f t="shared" si="12"/>
        <v>720</v>
      </c>
      <c r="O141" s="24">
        <v>216994</v>
      </c>
      <c r="P141" s="32">
        <v>180000</v>
      </c>
      <c r="Q141" s="24" t="s">
        <v>342</v>
      </c>
      <c r="R141" s="24" t="s">
        <v>19</v>
      </c>
      <c r="S141" s="24" t="s">
        <v>20</v>
      </c>
      <c r="T141" s="24" t="s">
        <v>341</v>
      </c>
      <c r="U141" s="24" t="s">
        <v>341</v>
      </c>
      <c r="V141" s="24" t="s">
        <v>342</v>
      </c>
      <c r="W141" s="24" t="s">
        <v>3976</v>
      </c>
      <c r="X141" s="24">
        <v>0</v>
      </c>
      <c r="Y141" s="24" t="s">
        <v>21</v>
      </c>
      <c r="Z141" s="25" t="s">
        <v>7507</v>
      </c>
      <c r="AA141" s="25" t="s">
        <v>7484</v>
      </c>
      <c r="AB141" s="25" t="s">
        <v>7507</v>
      </c>
      <c r="AC141" s="25" t="s">
        <v>7514</v>
      </c>
      <c r="AD141" s="25" t="s">
        <v>7562</v>
      </c>
      <c r="AE141" s="25" t="s">
        <v>7562</v>
      </c>
      <c r="AF141" s="25" t="b">
        <v>0</v>
      </c>
      <c r="AG141" s="39">
        <v>36994</v>
      </c>
      <c r="AH141" s="39">
        <v>0</v>
      </c>
      <c r="AI141" s="39"/>
      <c r="AJ141" s="39">
        <v>36994</v>
      </c>
      <c r="AK141" s="39">
        <v>0</v>
      </c>
      <c r="AL141" s="39">
        <v>0</v>
      </c>
      <c r="AM141" s="39">
        <v>36994</v>
      </c>
      <c r="AN141" s="39">
        <v>176400</v>
      </c>
      <c r="AO141" s="25">
        <v>1222101852</v>
      </c>
      <c r="AP141" s="39">
        <v>0</v>
      </c>
      <c r="AQ141" s="25"/>
      <c r="AR141" s="25"/>
      <c r="AS141" s="25"/>
      <c r="AT141" s="44">
        <v>45534</v>
      </c>
    </row>
    <row r="142" spans="1:46" x14ac:dyDescent="0.35">
      <c r="A142" s="25">
        <v>901158187</v>
      </c>
      <c r="B142" s="25" t="s">
        <v>3994</v>
      </c>
      <c r="C142" s="24" t="s">
        <v>14</v>
      </c>
      <c r="D142" s="24" t="s">
        <v>343</v>
      </c>
      <c r="E142" s="24" t="s">
        <v>4135</v>
      </c>
      <c r="F142" s="24" t="s">
        <v>5879</v>
      </c>
      <c r="G142" s="24" t="s">
        <v>138</v>
      </c>
      <c r="H142" s="24" t="s">
        <v>333</v>
      </c>
      <c r="I142" s="26">
        <v>44267</v>
      </c>
      <c r="J142" s="25" t="str">
        <f t="shared" si="10"/>
        <v>martes</v>
      </c>
      <c r="K142" s="25" t="str">
        <f t="shared" si="11"/>
        <v>marzo</v>
      </c>
      <c r="L142" s="26">
        <v>45566</v>
      </c>
      <c r="M142" s="27">
        <f t="shared" si="13"/>
        <v>1295</v>
      </c>
      <c r="N142" s="23">
        <f t="shared" si="12"/>
        <v>720</v>
      </c>
      <c r="O142" s="24">
        <v>99423</v>
      </c>
      <c r="P142" s="32">
        <v>80000</v>
      </c>
      <c r="Q142" s="24" t="s">
        <v>344</v>
      </c>
      <c r="R142" s="24" t="s">
        <v>19</v>
      </c>
      <c r="S142" s="24" t="s">
        <v>20</v>
      </c>
      <c r="T142" s="24" t="s">
        <v>343</v>
      </c>
      <c r="U142" s="24" t="s">
        <v>343</v>
      </c>
      <c r="V142" s="24" t="s">
        <v>344</v>
      </c>
      <c r="W142" s="24" t="s">
        <v>3976</v>
      </c>
      <c r="X142" s="24">
        <v>0</v>
      </c>
      <c r="Y142" s="24" t="s">
        <v>21</v>
      </c>
      <c r="Z142" s="25" t="s">
        <v>7507</v>
      </c>
      <c r="AA142" s="25" t="s">
        <v>7484</v>
      </c>
      <c r="AB142" s="25" t="s">
        <v>7507</v>
      </c>
      <c r="AC142" s="25" t="s">
        <v>7514</v>
      </c>
      <c r="AD142" s="25" t="s">
        <v>7562</v>
      </c>
      <c r="AE142" s="25" t="s">
        <v>7562</v>
      </c>
      <c r="AF142" s="25" t="b">
        <v>0</v>
      </c>
      <c r="AG142" s="39">
        <v>19423</v>
      </c>
      <c r="AH142" s="39">
        <v>0</v>
      </c>
      <c r="AI142" s="39"/>
      <c r="AJ142" s="39">
        <v>19423</v>
      </c>
      <c r="AK142" s="39">
        <v>0</v>
      </c>
      <c r="AL142" s="39">
        <v>0</v>
      </c>
      <c r="AM142" s="39">
        <v>19423</v>
      </c>
      <c r="AN142" s="39">
        <v>80000</v>
      </c>
      <c r="AO142" s="25">
        <v>1222101864</v>
      </c>
      <c r="AP142" s="39">
        <v>0</v>
      </c>
      <c r="AQ142" s="25"/>
      <c r="AR142" s="25"/>
      <c r="AS142" s="25"/>
      <c r="AT142" s="44">
        <v>45534</v>
      </c>
    </row>
    <row r="143" spans="1:46" x14ac:dyDescent="0.35">
      <c r="A143" s="25">
        <v>901158187</v>
      </c>
      <c r="B143" s="25" t="s">
        <v>3994</v>
      </c>
      <c r="C143" s="24" t="s">
        <v>14</v>
      </c>
      <c r="D143" s="24" t="s">
        <v>345</v>
      </c>
      <c r="E143" s="24" t="s">
        <v>4136</v>
      </c>
      <c r="F143" s="24" t="s">
        <v>5880</v>
      </c>
      <c r="G143" s="24" t="s">
        <v>138</v>
      </c>
      <c r="H143" s="24" t="s">
        <v>333</v>
      </c>
      <c r="I143" s="26">
        <v>44267</v>
      </c>
      <c r="J143" s="25" t="str">
        <f t="shared" si="10"/>
        <v>martes</v>
      </c>
      <c r="K143" s="25" t="str">
        <f t="shared" si="11"/>
        <v>marzo</v>
      </c>
      <c r="L143" s="26">
        <v>45566</v>
      </c>
      <c r="M143" s="27">
        <f t="shared" si="13"/>
        <v>1295</v>
      </c>
      <c r="N143" s="23">
        <f t="shared" si="12"/>
        <v>720</v>
      </c>
      <c r="O143" s="24">
        <v>99423</v>
      </c>
      <c r="P143" s="32">
        <v>80000</v>
      </c>
      <c r="Q143" s="24" t="s">
        <v>346</v>
      </c>
      <c r="R143" s="24" t="s">
        <v>19</v>
      </c>
      <c r="S143" s="24" t="s">
        <v>20</v>
      </c>
      <c r="T143" s="24" t="s">
        <v>345</v>
      </c>
      <c r="U143" s="24" t="s">
        <v>345</v>
      </c>
      <c r="V143" s="24" t="s">
        <v>346</v>
      </c>
      <c r="W143" s="24" t="s">
        <v>3976</v>
      </c>
      <c r="X143" s="24">
        <v>0</v>
      </c>
      <c r="Y143" s="24" t="s">
        <v>21</v>
      </c>
      <c r="Z143" s="25" t="s">
        <v>7507</v>
      </c>
      <c r="AA143" s="25" t="s">
        <v>7484</v>
      </c>
      <c r="AB143" s="25" t="s">
        <v>7507</v>
      </c>
      <c r="AC143" s="25" t="s">
        <v>7514</v>
      </c>
      <c r="AD143" s="25" t="s">
        <v>7562</v>
      </c>
      <c r="AE143" s="25" t="s">
        <v>7562</v>
      </c>
      <c r="AF143" s="25" t="b">
        <v>0</v>
      </c>
      <c r="AG143" s="39">
        <v>19423</v>
      </c>
      <c r="AH143" s="39">
        <v>0</v>
      </c>
      <c r="AI143" s="39"/>
      <c r="AJ143" s="39">
        <v>19423</v>
      </c>
      <c r="AK143" s="39">
        <v>0</v>
      </c>
      <c r="AL143" s="39">
        <v>0</v>
      </c>
      <c r="AM143" s="39">
        <v>19423</v>
      </c>
      <c r="AN143" s="39">
        <v>80000</v>
      </c>
      <c r="AO143" s="25">
        <v>1222101865</v>
      </c>
      <c r="AP143" s="39">
        <v>0</v>
      </c>
      <c r="AQ143" s="25"/>
      <c r="AR143" s="25"/>
      <c r="AS143" s="25"/>
      <c r="AT143" s="44">
        <v>45534</v>
      </c>
    </row>
    <row r="144" spans="1:46" x14ac:dyDescent="0.35">
      <c r="A144" s="25">
        <v>901158187</v>
      </c>
      <c r="B144" s="25" t="s">
        <v>3994</v>
      </c>
      <c r="C144" s="24" t="s">
        <v>14</v>
      </c>
      <c r="D144" s="24" t="s">
        <v>347</v>
      </c>
      <c r="E144" s="24" t="s">
        <v>4137</v>
      </c>
      <c r="F144" s="24" t="s">
        <v>5881</v>
      </c>
      <c r="G144" s="24" t="s">
        <v>138</v>
      </c>
      <c r="H144" s="24" t="s">
        <v>333</v>
      </c>
      <c r="I144" s="26">
        <v>44267</v>
      </c>
      <c r="J144" s="25" t="str">
        <f t="shared" si="10"/>
        <v>martes</v>
      </c>
      <c r="K144" s="25" t="str">
        <f t="shared" si="11"/>
        <v>marzo</v>
      </c>
      <c r="L144" s="26">
        <v>45566</v>
      </c>
      <c r="M144" s="27">
        <f t="shared" si="13"/>
        <v>1295</v>
      </c>
      <c r="N144" s="23">
        <f t="shared" si="12"/>
        <v>720</v>
      </c>
      <c r="O144" s="24">
        <v>99423</v>
      </c>
      <c r="P144" s="32">
        <v>80000</v>
      </c>
      <c r="Q144" s="24" t="s">
        <v>348</v>
      </c>
      <c r="R144" s="24" t="s">
        <v>19</v>
      </c>
      <c r="S144" s="24" t="s">
        <v>20</v>
      </c>
      <c r="T144" s="24" t="s">
        <v>347</v>
      </c>
      <c r="U144" s="24" t="s">
        <v>347</v>
      </c>
      <c r="V144" s="24" t="s">
        <v>348</v>
      </c>
      <c r="W144" s="24" t="s">
        <v>3976</v>
      </c>
      <c r="X144" s="24">
        <v>0</v>
      </c>
      <c r="Y144" s="24" t="s">
        <v>21</v>
      </c>
      <c r="Z144" s="25" t="s">
        <v>7507</v>
      </c>
      <c r="AA144" s="25" t="s">
        <v>7484</v>
      </c>
      <c r="AB144" s="25" t="s">
        <v>7507</v>
      </c>
      <c r="AC144" s="25" t="s">
        <v>7514</v>
      </c>
      <c r="AD144" s="25" t="s">
        <v>7562</v>
      </c>
      <c r="AE144" s="25" t="s">
        <v>7562</v>
      </c>
      <c r="AF144" s="25" t="b">
        <v>0</v>
      </c>
      <c r="AG144" s="39">
        <v>19423</v>
      </c>
      <c r="AH144" s="39">
        <v>0</v>
      </c>
      <c r="AI144" s="39"/>
      <c r="AJ144" s="39">
        <v>19423</v>
      </c>
      <c r="AK144" s="39">
        <v>0</v>
      </c>
      <c r="AL144" s="39">
        <v>0</v>
      </c>
      <c r="AM144" s="39">
        <v>19423</v>
      </c>
      <c r="AN144" s="39">
        <v>80000</v>
      </c>
      <c r="AO144" s="25">
        <v>1222101866</v>
      </c>
      <c r="AP144" s="39">
        <v>0</v>
      </c>
      <c r="AQ144" s="25"/>
      <c r="AR144" s="25"/>
      <c r="AS144" s="25"/>
      <c r="AT144" s="44">
        <v>45534</v>
      </c>
    </row>
    <row r="145" spans="1:46" x14ac:dyDescent="0.35">
      <c r="A145" s="25">
        <v>901158187</v>
      </c>
      <c r="B145" s="25" t="s">
        <v>3994</v>
      </c>
      <c r="C145" s="24" t="s">
        <v>14</v>
      </c>
      <c r="D145" s="24" t="s">
        <v>349</v>
      </c>
      <c r="E145" s="24" t="s">
        <v>4138</v>
      </c>
      <c r="F145" s="24" t="s">
        <v>5882</v>
      </c>
      <c r="G145" s="24" t="s">
        <v>138</v>
      </c>
      <c r="H145" s="24" t="s">
        <v>333</v>
      </c>
      <c r="I145" s="26">
        <v>44267</v>
      </c>
      <c r="J145" s="25" t="str">
        <f t="shared" si="10"/>
        <v>martes</v>
      </c>
      <c r="K145" s="25" t="str">
        <f t="shared" si="11"/>
        <v>marzo</v>
      </c>
      <c r="L145" s="26">
        <v>45566</v>
      </c>
      <c r="M145" s="27">
        <f t="shared" si="13"/>
        <v>1295</v>
      </c>
      <c r="N145" s="23">
        <f t="shared" si="12"/>
        <v>720</v>
      </c>
      <c r="O145" s="24">
        <v>99423</v>
      </c>
      <c r="P145" s="32">
        <v>80000</v>
      </c>
      <c r="Q145" s="24" t="s">
        <v>350</v>
      </c>
      <c r="R145" s="24" t="s">
        <v>19</v>
      </c>
      <c r="S145" s="24" t="s">
        <v>20</v>
      </c>
      <c r="T145" s="24" t="s">
        <v>349</v>
      </c>
      <c r="U145" s="24" t="s">
        <v>349</v>
      </c>
      <c r="V145" s="24" t="s">
        <v>350</v>
      </c>
      <c r="W145" s="24" t="s">
        <v>3976</v>
      </c>
      <c r="X145" s="24">
        <v>0</v>
      </c>
      <c r="Y145" s="24" t="s">
        <v>21</v>
      </c>
      <c r="Z145" s="25" t="s">
        <v>7507</v>
      </c>
      <c r="AA145" s="25" t="s">
        <v>7484</v>
      </c>
      <c r="AB145" s="25" t="s">
        <v>7507</v>
      </c>
      <c r="AC145" s="25" t="s">
        <v>7514</v>
      </c>
      <c r="AD145" s="25" t="s">
        <v>7562</v>
      </c>
      <c r="AE145" s="25" t="s">
        <v>7562</v>
      </c>
      <c r="AF145" s="25" t="b">
        <v>0</v>
      </c>
      <c r="AG145" s="39">
        <v>19423</v>
      </c>
      <c r="AH145" s="39">
        <v>0</v>
      </c>
      <c r="AI145" s="39"/>
      <c r="AJ145" s="39">
        <v>19423</v>
      </c>
      <c r="AK145" s="39">
        <v>0</v>
      </c>
      <c r="AL145" s="39">
        <v>0</v>
      </c>
      <c r="AM145" s="39">
        <v>19423</v>
      </c>
      <c r="AN145" s="39">
        <v>80000</v>
      </c>
      <c r="AO145" s="25">
        <v>1222101868</v>
      </c>
      <c r="AP145" s="39">
        <v>0</v>
      </c>
      <c r="AQ145" s="25"/>
      <c r="AR145" s="25"/>
      <c r="AS145" s="25"/>
      <c r="AT145" s="44">
        <v>45534</v>
      </c>
    </row>
    <row r="146" spans="1:46" x14ac:dyDescent="0.35">
      <c r="A146" s="25">
        <v>901158187</v>
      </c>
      <c r="B146" s="25" t="s">
        <v>3994</v>
      </c>
      <c r="C146" s="24" t="s">
        <v>14</v>
      </c>
      <c r="D146" s="24" t="s">
        <v>351</v>
      </c>
      <c r="E146" s="24" t="s">
        <v>4139</v>
      </c>
      <c r="F146" s="24" t="s">
        <v>5883</v>
      </c>
      <c r="G146" s="24" t="s">
        <v>138</v>
      </c>
      <c r="H146" s="24" t="s">
        <v>333</v>
      </c>
      <c r="I146" s="26">
        <v>44267</v>
      </c>
      <c r="J146" s="25" t="str">
        <f t="shared" si="10"/>
        <v>martes</v>
      </c>
      <c r="K146" s="25" t="str">
        <f t="shared" si="11"/>
        <v>marzo</v>
      </c>
      <c r="L146" s="26">
        <v>45566</v>
      </c>
      <c r="M146" s="27">
        <f t="shared" si="13"/>
        <v>1295</v>
      </c>
      <c r="N146" s="23">
        <f t="shared" si="12"/>
        <v>720</v>
      </c>
      <c r="O146" s="24">
        <v>99423</v>
      </c>
      <c r="P146" s="32">
        <v>80000</v>
      </c>
      <c r="Q146" s="24" t="s">
        <v>352</v>
      </c>
      <c r="R146" s="24" t="s">
        <v>19</v>
      </c>
      <c r="S146" s="24" t="s">
        <v>20</v>
      </c>
      <c r="T146" s="24" t="s">
        <v>351</v>
      </c>
      <c r="U146" s="24" t="s">
        <v>351</v>
      </c>
      <c r="V146" s="24" t="s">
        <v>352</v>
      </c>
      <c r="W146" s="24" t="s">
        <v>3976</v>
      </c>
      <c r="X146" s="24">
        <v>0</v>
      </c>
      <c r="Y146" s="24" t="s">
        <v>21</v>
      </c>
      <c r="Z146" s="25" t="s">
        <v>7507</v>
      </c>
      <c r="AA146" s="25" t="s">
        <v>7484</v>
      </c>
      <c r="AB146" s="25" t="s">
        <v>7507</v>
      </c>
      <c r="AC146" s="25" t="s">
        <v>7514</v>
      </c>
      <c r="AD146" s="25" t="s">
        <v>7562</v>
      </c>
      <c r="AE146" s="25" t="s">
        <v>7562</v>
      </c>
      <c r="AF146" s="25" t="b">
        <v>0</v>
      </c>
      <c r="AG146" s="39">
        <v>19423</v>
      </c>
      <c r="AH146" s="39">
        <v>0</v>
      </c>
      <c r="AI146" s="39"/>
      <c r="AJ146" s="39">
        <v>19423</v>
      </c>
      <c r="AK146" s="39">
        <v>0</v>
      </c>
      <c r="AL146" s="39">
        <v>0</v>
      </c>
      <c r="AM146" s="39">
        <v>19423</v>
      </c>
      <c r="AN146" s="39">
        <v>80000</v>
      </c>
      <c r="AO146" s="25">
        <v>1222101869</v>
      </c>
      <c r="AP146" s="39">
        <v>0</v>
      </c>
      <c r="AQ146" s="25"/>
      <c r="AR146" s="25"/>
      <c r="AS146" s="25"/>
      <c r="AT146" s="44">
        <v>45534</v>
      </c>
    </row>
    <row r="147" spans="1:46" x14ac:dyDescent="0.35">
      <c r="A147" s="25">
        <v>901158187</v>
      </c>
      <c r="B147" s="25" t="s">
        <v>3994</v>
      </c>
      <c r="C147" s="24" t="s">
        <v>14</v>
      </c>
      <c r="D147" s="24" t="s">
        <v>353</v>
      </c>
      <c r="E147" s="24" t="s">
        <v>4140</v>
      </c>
      <c r="F147" s="24" t="s">
        <v>5884</v>
      </c>
      <c r="G147" s="24" t="s">
        <v>138</v>
      </c>
      <c r="H147" s="24" t="s">
        <v>333</v>
      </c>
      <c r="I147" s="26">
        <v>44267</v>
      </c>
      <c r="J147" s="25" t="str">
        <f t="shared" si="10"/>
        <v>martes</v>
      </c>
      <c r="K147" s="25" t="str">
        <f t="shared" si="11"/>
        <v>marzo</v>
      </c>
      <c r="L147" s="26">
        <v>45566</v>
      </c>
      <c r="M147" s="27">
        <f t="shared" si="13"/>
        <v>1295</v>
      </c>
      <c r="N147" s="23">
        <f t="shared" si="12"/>
        <v>720</v>
      </c>
      <c r="O147" s="24">
        <v>99423</v>
      </c>
      <c r="P147" s="32">
        <v>80000</v>
      </c>
      <c r="Q147" s="24" t="s">
        <v>354</v>
      </c>
      <c r="R147" s="24" t="s">
        <v>19</v>
      </c>
      <c r="S147" s="24" t="s">
        <v>20</v>
      </c>
      <c r="T147" s="24" t="s">
        <v>353</v>
      </c>
      <c r="U147" s="24" t="s">
        <v>353</v>
      </c>
      <c r="V147" s="24" t="s">
        <v>354</v>
      </c>
      <c r="W147" s="24" t="s">
        <v>3976</v>
      </c>
      <c r="X147" s="24">
        <v>0</v>
      </c>
      <c r="Y147" s="24" t="s">
        <v>21</v>
      </c>
      <c r="Z147" s="25" t="s">
        <v>7507</v>
      </c>
      <c r="AA147" s="25" t="s">
        <v>7484</v>
      </c>
      <c r="AB147" s="25" t="s">
        <v>7507</v>
      </c>
      <c r="AC147" s="25" t="s">
        <v>7514</v>
      </c>
      <c r="AD147" s="25" t="s">
        <v>7562</v>
      </c>
      <c r="AE147" s="25" t="s">
        <v>7562</v>
      </c>
      <c r="AF147" s="25" t="b">
        <v>0</v>
      </c>
      <c r="AG147" s="39">
        <v>19423</v>
      </c>
      <c r="AH147" s="39">
        <v>0</v>
      </c>
      <c r="AI147" s="39"/>
      <c r="AJ147" s="39">
        <v>19423</v>
      </c>
      <c r="AK147" s="39">
        <v>0</v>
      </c>
      <c r="AL147" s="39">
        <v>0</v>
      </c>
      <c r="AM147" s="39">
        <v>19423</v>
      </c>
      <c r="AN147" s="39">
        <v>80000</v>
      </c>
      <c r="AO147" s="25">
        <v>1222101870</v>
      </c>
      <c r="AP147" s="39">
        <v>0</v>
      </c>
      <c r="AQ147" s="25"/>
      <c r="AR147" s="25"/>
      <c r="AS147" s="25"/>
      <c r="AT147" s="44">
        <v>45534</v>
      </c>
    </row>
    <row r="148" spans="1:46" x14ac:dyDescent="0.35">
      <c r="A148" s="25">
        <v>901158187</v>
      </c>
      <c r="B148" s="25" t="s">
        <v>3994</v>
      </c>
      <c r="C148" s="24" t="s">
        <v>14</v>
      </c>
      <c r="D148" s="24" t="s">
        <v>355</v>
      </c>
      <c r="E148" s="24" t="s">
        <v>4141</v>
      </c>
      <c r="F148" s="24" t="s">
        <v>5885</v>
      </c>
      <c r="G148" s="24" t="s">
        <v>138</v>
      </c>
      <c r="H148" s="24" t="s">
        <v>333</v>
      </c>
      <c r="I148" s="26">
        <v>44267</v>
      </c>
      <c r="J148" s="25" t="str">
        <f t="shared" si="10"/>
        <v>martes</v>
      </c>
      <c r="K148" s="25" t="str">
        <f t="shared" si="11"/>
        <v>marzo</v>
      </c>
      <c r="L148" s="26">
        <v>45566</v>
      </c>
      <c r="M148" s="27">
        <f t="shared" si="13"/>
        <v>1295</v>
      </c>
      <c r="N148" s="23">
        <f t="shared" si="12"/>
        <v>720</v>
      </c>
      <c r="O148" s="24">
        <v>99423</v>
      </c>
      <c r="P148" s="32">
        <v>80000</v>
      </c>
      <c r="Q148" s="24" t="s">
        <v>356</v>
      </c>
      <c r="R148" s="24" t="s">
        <v>19</v>
      </c>
      <c r="S148" s="24" t="s">
        <v>20</v>
      </c>
      <c r="T148" s="24" t="s">
        <v>355</v>
      </c>
      <c r="U148" s="24" t="s">
        <v>355</v>
      </c>
      <c r="V148" s="24" t="s">
        <v>356</v>
      </c>
      <c r="W148" s="24" t="s">
        <v>3976</v>
      </c>
      <c r="X148" s="24">
        <v>0</v>
      </c>
      <c r="Y148" s="24" t="s">
        <v>21</v>
      </c>
      <c r="Z148" s="25" t="s">
        <v>7507</v>
      </c>
      <c r="AA148" s="25" t="s">
        <v>7484</v>
      </c>
      <c r="AB148" s="25" t="s">
        <v>7507</v>
      </c>
      <c r="AC148" s="25" t="s">
        <v>7514</v>
      </c>
      <c r="AD148" s="25" t="s">
        <v>7562</v>
      </c>
      <c r="AE148" s="25" t="s">
        <v>7562</v>
      </c>
      <c r="AF148" s="25" t="b">
        <v>0</v>
      </c>
      <c r="AG148" s="39">
        <v>19423</v>
      </c>
      <c r="AH148" s="39">
        <v>0</v>
      </c>
      <c r="AI148" s="39"/>
      <c r="AJ148" s="39">
        <v>19423</v>
      </c>
      <c r="AK148" s="39">
        <v>0</v>
      </c>
      <c r="AL148" s="39">
        <v>0</v>
      </c>
      <c r="AM148" s="39">
        <v>19423</v>
      </c>
      <c r="AN148" s="39">
        <v>80000</v>
      </c>
      <c r="AO148" s="25">
        <v>1222101871</v>
      </c>
      <c r="AP148" s="39">
        <v>0</v>
      </c>
      <c r="AQ148" s="25"/>
      <c r="AR148" s="25"/>
      <c r="AS148" s="25"/>
      <c r="AT148" s="44">
        <v>45534</v>
      </c>
    </row>
    <row r="149" spans="1:46" x14ac:dyDescent="0.35">
      <c r="A149" s="25">
        <v>901158187</v>
      </c>
      <c r="B149" s="25" t="s">
        <v>3994</v>
      </c>
      <c r="C149" s="24" t="s">
        <v>14</v>
      </c>
      <c r="D149" s="24" t="s">
        <v>357</v>
      </c>
      <c r="E149" s="24" t="s">
        <v>4142</v>
      </c>
      <c r="F149" s="24" t="s">
        <v>5886</v>
      </c>
      <c r="G149" s="24" t="s">
        <v>138</v>
      </c>
      <c r="H149" s="24" t="s">
        <v>333</v>
      </c>
      <c r="I149" s="26">
        <v>44267</v>
      </c>
      <c r="J149" s="25" t="str">
        <f t="shared" si="10"/>
        <v>martes</v>
      </c>
      <c r="K149" s="25" t="str">
        <f t="shared" si="11"/>
        <v>marzo</v>
      </c>
      <c r="L149" s="26">
        <v>45566</v>
      </c>
      <c r="M149" s="27">
        <f t="shared" si="13"/>
        <v>1295</v>
      </c>
      <c r="N149" s="23">
        <f t="shared" si="12"/>
        <v>720</v>
      </c>
      <c r="O149" s="24">
        <v>99423</v>
      </c>
      <c r="P149" s="32">
        <v>80000</v>
      </c>
      <c r="Q149" s="24" t="s">
        <v>358</v>
      </c>
      <c r="R149" s="24" t="s">
        <v>19</v>
      </c>
      <c r="S149" s="24" t="s">
        <v>20</v>
      </c>
      <c r="T149" s="24" t="s">
        <v>357</v>
      </c>
      <c r="U149" s="24" t="s">
        <v>357</v>
      </c>
      <c r="V149" s="24" t="s">
        <v>358</v>
      </c>
      <c r="W149" s="24" t="s">
        <v>3976</v>
      </c>
      <c r="X149" s="24">
        <v>0</v>
      </c>
      <c r="Y149" s="24" t="s">
        <v>21</v>
      </c>
      <c r="Z149" s="25" t="s">
        <v>7507</v>
      </c>
      <c r="AA149" s="25" t="s">
        <v>7484</v>
      </c>
      <c r="AB149" s="25" t="s">
        <v>7507</v>
      </c>
      <c r="AC149" s="25" t="s">
        <v>7514</v>
      </c>
      <c r="AD149" s="25" t="s">
        <v>7562</v>
      </c>
      <c r="AE149" s="25" t="s">
        <v>7562</v>
      </c>
      <c r="AF149" s="25" t="b">
        <v>0</v>
      </c>
      <c r="AG149" s="39">
        <v>19423</v>
      </c>
      <c r="AH149" s="39">
        <v>0</v>
      </c>
      <c r="AI149" s="39"/>
      <c r="AJ149" s="39">
        <v>19423</v>
      </c>
      <c r="AK149" s="39">
        <v>0</v>
      </c>
      <c r="AL149" s="39">
        <v>0</v>
      </c>
      <c r="AM149" s="39">
        <v>19423</v>
      </c>
      <c r="AN149" s="39">
        <v>80000</v>
      </c>
      <c r="AO149" s="25">
        <v>1222101872</v>
      </c>
      <c r="AP149" s="39">
        <v>0</v>
      </c>
      <c r="AQ149" s="25"/>
      <c r="AR149" s="25"/>
      <c r="AS149" s="25"/>
      <c r="AT149" s="44">
        <v>45534</v>
      </c>
    </row>
    <row r="150" spans="1:46" x14ac:dyDescent="0.35">
      <c r="A150" s="25">
        <v>901158187</v>
      </c>
      <c r="B150" s="25" t="s">
        <v>3994</v>
      </c>
      <c r="C150" s="24" t="s">
        <v>14</v>
      </c>
      <c r="D150" s="24" t="s">
        <v>359</v>
      </c>
      <c r="E150" s="24" t="s">
        <v>4143</v>
      </c>
      <c r="F150" s="24" t="s">
        <v>5887</v>
      </c>
      <c r="G150" s="24" t="s">
        <v>138</v>
      </c>
      <c r="H150" s="24" t="s">
        <v>333</v>
      </c>
      <c r="I150" s="26">
        <v>44267</v>
      </c>
      <c r="J150" s="25" t="str">
        <f t="shared" si="10"/>
        <v>martes</v>
      </c>
      <c r="K150" s="25" t="str">
        <f t="shared" si="11"/>
        <v>marzo</v>
      </c>
      <c r="L150" s="26">
        <v>45566</v>
      </c>
      <c r="M150" s="27">
        <f t="shared" si="13"/>
        <v>1295</v>
      </c>
      <c r="N150" s="23">
        <f t="shared" si="12"/>
        <v>720</v>
      </c>
      <c r="O150" s="24">
        <v>99423</v>
      </c>
      <c r="P150" s="32">
        <v>80000</v>
      </c>
      <c r="Q150" s="24" t="s">
        <v>360</v>
      </c>
      <c r="R150" s="24" t="s">
        <v>19</v>
      </c>
      <c r="S150" s="24" t="s">
        <v>20</v>
      </c>
      <c r="T150" s="24" t="s">
        <v>359</v>
      </c>
      <c r="U150" s="24" t="s">
        <v>359</v>
      </c>
      <c r="V150" s="24" t="s">
        <v>360</v>
      </c>
      <c r="W150" s="24" t="s">
        <v>3976</v>
      </c>
      <c r="X150" s="24">
        <v>0</v>
      </c>
      <c r="Y150" s="24" t="s">
        <v>21</v>
      </c>
      <c r="Z150" s="25" t="s">
        <v>7507</v>
      </c>
      <c r="AA150" s="25" t="s">
        <v>7484</v>
      </c>
      <c r="AB150" s="25" t="s">
        <v>7507</v>
      </c>
      <c r="AC150" s="25" t="s">
        <v>7514</v>
      </c>
      <c r="AD150" s="25" t="s">
        <v>7562</v>
      </c>
      <c r="AE150" s="25" t="s">
        <v>7562</v>
      </c>
      <c r="AF150" s="25" t="b">
        <v>0</v>
      </c>
      <c r="AG150" s="39">
        <v>19423</v>
      </c>
      <c r="AH150" s="39">
        <v>0</v>
      </c>
      <c r="AI150" s="39"/>
      <c r="AJ150" s="39">
        <v>19423</v>
      </c>
      <c r="AK150" s="39">
        <v>0</v>
      </c>
      <c r="AL150" s="39">
        <v>0</v>
      </c>
      <c r="AM150" s="39">
        <v>19423</v>
      </c>
      <c r="AN150" s="39">
        <v>80000</v>
      </c>
      <c r="AO150" s="25">
        <v>1222101873</v>
      </c>
      <c r="AP150" s="39">
        <v>0</v>
      </c>
      <c r="AQ150" s="25"/>
      <c r="AR150" s="25"/>
      <c r="AS150" s="25"/>
      <c r="AT150" s="44">
        <v>45534</v>
      </c>
    </row>
    <row r="151" spans="1:46" x14ac:dyDescent="0.35">
      <c r="A151" s="25">
        <v>901158187</v>
      </c>
      <c r="B151" s="25" t="s">
        <v>3994</v>
      </c>
      <c r="C151" s="24" t="s">
        <v>14</v>
      </c>
      <c r="D151" s="24" t="s">
        <v>361</v>
      </c>
      <c r="E151" s="24" t="s">
        <v>4144</v>
      </c>
      <c r="F151" s="24" t="s">
        <v>5888</v>
      </c>
      <c r="G151" s="24" t="s">
        <v>138</v>
      </c>
      <c r="H151" s="24" t="s">
        <v>333</v>
      </c>
      <c r="I151" s="26">
        <v>44267</v>
      </c>
      <c r="J151" s="25" t="str">
        <f t="shared" si="10"/>
        <v>martes</v>
      </c>
      <c r="K151" s="25" t="str">
        <f t="shared" si="11"/>
        <v>marzo</v>
      </c>
      <c r="L151" s="26">
        <v>45566</v>
      </c>
      <c r="M151" s="27">
        <f t="shared" si="13"/>
        <v>1295</v>
      </c>
      <c r="N151" s="23">
        <f t="shared" si="12"/>
        <v>720</v>
      </c>
      <c r="O151" s="24">
        <v>99423</v>
      </c>
      <c r="P151" s="32">
        <v>80000</v>
      </c>
      <c r="Q151" s="24" t="s">
        <v>362</v>
      </c>
      <c r="R151" s="24" t="s">
        <v>19</v>
      </c>
      <c r="S151" s="24" t="s">
        <v>20</v>
      </c>
      <c r="T151" s="24" t="s">
        <v>361</v>
      </c>
      <c r="U151" s="24" t="s">
        <v>361</v>
      </c>
      <c r="V151" s="24" t="s">
        <v>362</v>
      </c>
      <c r="W151" s="24" t="s">
        <v>3976</v>
      </c>
      <c r="X151" s="24">
        <v>0</v>
      </c>
      <c r="Y151" s="24" t="s">
        <v>21</v>
      </c>
      <c r="Z151" s="25" t="s">
        <v>7507</v>
      </c>
      <c r="AA151" s="25" t="s">
        <v>7484</v>
      </c>
      <c r="AB151" s="25" t="s">
        <v>7507</v>
      </c>
      <c r="AC151" s="25" t="s">
        <v>7514</v>
      </c>
      <c r="AD151" s="25" t="s">
        <v>7562</v>
      </c>
      <c r="AE151" s="25" t="s">
        <v>7562</v>
      </c>
      <c r="AF151" s="25" t="b">
        <v>0</v>
      </c>
      <c r="AG151" s="39">
        <v>19423</v>
      </c>
      <c r="AH151" s="39">
        <v>0</v>
      </c>
      <c r="AI151" s="39"/>
      <c r="AJ151" s="39">
        <v>19423</v>
      </c>
      <c r="AK151" s="39">
        <v>0</v>
      </c>
      <c r="AL151" s="39">
        <v>0</v>
      </c>
      <c r="AM151" s="39">
        <v>19423</v>
      </c>
      <c r="AN151" s="39">
        <v>80000</v>
      </c>
      <c r="AO151" s="25">
        <v>1222101874</v>
      </c>
      <c r="AP151" s="39">
        <v>0</v>
      </c>
      <c r="AQ151" s="25"/>
      <c r="AR151" s="25"/>
      <c r="AS151" s="25"/>
      <c r="AT151" s="44">
        <v>45534</v>
      </c>
    </row>
    <row r="152" spans="1:46" x14ac:dyDescent="0.35">
      <c r="A152" s="25">
        <v>901158187</v>
      </c>
      <c r="B152" s="25" t="s">
        <v>3994</v>
      </c>
      <c r="C152" s="24" t="s">
        <v>14</v>
      </c>
      <c r="D152" s="24" t="s">
        <v>363</v>
      </c>
      <c r="E152" s="24" t="s">
        <v>4145</v>
      </c>
      <c r="F152" s="24" t="s">
        <v>5889</v>
      </c>
      <c r="G152" s="24" t="s">
        <v>138</v>
      </c>
      <c r="H152" s="24" t="s">
        <v>333</v>
      </c>
      <c r="I152" s="26">
        <v>44267</v>
      </c>
      <c r="J152" s="25" t="str">
        <f t="shared" si="10"/>
        <v>martes</v>
      </c>
      <c r="K152" s="25" t="str">
        <f t="shared" si="11"/>
        <v>marzo</v>
      </c>
      <c r="L152" s="26">
        <v>45566</v>
      </c>
      <c r="M152" s="27">
        <f t="shared" si="13"/>
        <v>1295</v>
      </c>
      <c r="N152" s="23">
        <f t="shared" si="12"/>
        <v>720</v>
      </c>
      <c r="O152" s="24">
        <v>99423</v>
      </c>
      <c r="P152" s="32">
        <v>80000</v>
      </c>
      <c r="Q152" s="24" t="s">
        <v>364</v>
      </c>
      <c r="R152" s="24" t="s">
        <v>19</v>
      </c>
      <c r="S152" s="24" t="s">
        <v>20</v>
      </c>
      <c r="T152" s="24" t="s">
        <v>363</v>
      </c>
      <c r="U152" s="24" t="s">
        <v>363</v>
      </c>
      <c r="V152" s="24" t="s">
        <v>364</v>
      </c>
      <c r="W152" s="24" t="s">
        <v>3976</v>
      </c>
      <c r="X152" s="24">
        <v>0</v>
      </c>
      <c r="Y152" s="24" t="s">
        <v>21</v>
      </c>
      <c r="Z152" s="25" t="s">
        <v>7507</v>
      </c>
      <c r="AA152" s="25" t="s">
        <v>7484</v>
      </c>
      <c r="AB152" s="25" t="s">
        <v>7507</v>
      </c>
      <c r="AC152" s="25" t="s">
        <v>7514</v>
      </c>
      <c r="AD152" s="25" t="s">
        <v>7562</v>
      </c>
      <c r="AE152" s="25" t="s">
        <v>7562</v>
      </c>
      <c r="AF152" s="25" t="b">
        <v>0</v>
      </c>
      <c r="AG152" s="39">
        <v>19423</v>
      </c>
      <c r="AH152" s="39">
        <v>0</v>
      </c>
      <c r="AI152" s="39"/>
      <c r="AJ152" s="39">
        <v>19423</v>
      </c>
      <c r="AK152" s="39">
        <v>0</v>
      </c>
      <c r="AL152" s="39">
        <v>0</v>
      </c>
      <c r="AM152" s="39">
        <v>19423</v>
      </c>
      <c r="AN152" s="39">
        <v>80000</v>
      </c>
      <c r="AO152" s="25">
        <v>1222101875</v>
      </c>
      <c r="AP152" s="39">
        <v>0</v>
      </c>
      <c r="AQ152" s="25"/>
      <c r="AR152" s="25"/>
      <c r="AS152" s="25"/>
      <c r="AT152" s="44">
        <v>45534</v>
      </c>
    </row>
    <row r="153" spans="1:46" x14ac:dyDescent="0.35">
      <c r="A153" s="25">
        <v>901158187</v>
      </c>
      <c r="B153" s="25" t="s">
        <v>3994</v>
      </c>
      <c r="C153" s="24" t="s">
        <v>14</v>
      </c>
      <c r="D153" s="24" t="s">
        <v>365</v>
      </c>
      <c r="E153" s="24" t="s">
        <v>4146</v>
      </c>
      <c r="F153" s="24" t="s">
        <v>5890</v>
      </c>
      <c r="G153" s="24" t="s">
        <v>138</v>
      </c>
      <c r="H153" s="24" t="s">
        <v>333</v>
      </c>
      <c r="I153" s="26">
        <v>44267</v>
      </c>
      <c r="J153" s="25" t="str">
        <f t="shared" si="10"/>
        <v>martes</v>
      </c>
      <c r="K153" s="25" t="str">
        <f t="shared" si="11"/>
        <v>marzo</v>
      </c>
      <c r="L153" s="26">
        <v>45566</v>
      </c>
      <c r="M153" s="27">
        <f t="shared" si="13"/>
        <v>1295</v>
      </c>
      <c r="N153" s="23">
        <f t="shared" si="12"/>
        <v>720</v>
      </c>
      <c r="O153" s="24">
        <v>216994</v>
      </c>
      <c r="P153" s="32">
        <v>180000</v>
      </c>
      <c r="Q153" s="24" t="s">
        <v>366</v>
      </c>
      <c r="R153" s="24" t="s">
        <v>19</v>
      </c>
      <c r="S153" s="24" t="s">
        <v>20</v>
      </c>
      <c r="T153" s="24" t="s">
        <v>365</v>
      </c>
      <c r="U153" s="24" t="s">
        <v>365</v>
      </c>
      <c r="V153" s="24" t="s">
        <v>366</v>
      </c>
      <c r="W153" s="24" t="s">
        <v>3976</v>
      </c>
      <c r="X153" s="24">
        <v>0</v>
      </c>
      <c r="Y153" s="24" t="s">
        <v>21</v>
      </c>
      <c r="Z153" s="25" t="s">
        <v>7507</v>
      </c>
      <c r="AA153" s="25" t="s">
        <v>7484</v>
      </c>
      <c r="AB153" s="25" t="s">
        <v>7507</v>
      </c>
      <c r="AC153" s="25" t="s">
        <v>7514</v>
      </c>
      <c r="AD153" s="25" t="s">
        <v>7562</v>
      </c>
      <c r="AE153" s="25" t="s">
        <v>7562</v>
      </c>
      <c r="AF153" s="25" t="b">
        <v>0</v>
      </c>
      <c r="AG153" s="39">
        <v>36994</v>
      </c>
      <c r="AH153" s="39">
        <v>0</v>
      </c>
      <c r="AI153" s="39"/>
      <c r="AJ153" s="39">
        <v>36994</v>
      </c>
      <c r="AK153" s="39">
        <v>0</v>
      </c>
      <c r="AL153" s="39">
        <v>0</v>
      </c>
      <c r="AM153" s="39">
        <v>36994</v>
      </c>
      <c r="AN153" s="39">
        <v>176400</v>
      </c>
      <c r="AO153" s="25">
        <v>1222101853</v>
      </c>
      <c r="AP153" s="39">
        <v>0</v>
      </c>
      <c r="AQ153" s="25"/>
      <c r="AR153" s="25"/>
      <c r="AS153" s="25"/>
      <c r="AT153" s="44">
        <v>45534</v>
      </c>
    </row>
    <row r="154" spans="1:46" x14ac:dyDescent="0.35">
      <c r="A154" s="25">
        <v>901158187</v>
      </c>
      <c r="B154" s="25" t="s">
        <v>3994</v>
      </c>
      <c r="C154" s="24" t="s">
        <v>14</v>
      </c>
      <c r="D154" s="24" t="s">
        <v>367</v>
      </c>
      <c r="E154" s="24" t="s">
        <v>4147</v>
      </c>
      <c r="F154" s="24" t="s">
        <v>5891</v>
      </c>
      <c r="G154" s="24" t="s">
        <v>138</v>
      </c>
      <c r="H154" s="24" t="s">
        <v>333</v>
      </c>
      <c r="I154" s="26">
        <v>44267</v>
      </c>
      <c r="J154" s="25" t="str">
        <f t="shared" si="10"/>
        <v>martes</v>
      </c>
      <c r="K154" s="25" t="str">
        <f t="shared" si="11"/>
        <v>marzo</v>
      </c>
      <c r="L154" s="26">
        <v>45566</v>
      </c>
      <c r="M154" s="27">
        <f t="shared" si="13"/>
        <v>1295</v>
      </c>
      <c r="N154" s="23">
        <f t="shared" si="12"/>
        <v>720</v>
      </c>
      <c r="O154" s="24">
        <v>99423</v>
      </c>
      <c r="P154" s="32">
        <v>19423</v>
      </c>
      <c r="Q154" s="24" t="s">
        <v>368</v>
      </c>
      <c r="R154" s="24" t="s">
        <v>19</v>
      </c>
      <c r="S154" s="24" t="s">
        <v>20</v>
      </c>
      <c r="T154" s="24" t="s">
        <v>367</v>
      </c>
      <c r="U154" s="24" t="s">
        <v>367</v>
      </c>
      <c r="V154" s="24" t="s">
        <v>368</v>
      </c>
      <c r="W154" s="24" t="s">
        <v>3976</v>
      </c>
      <c r="X154" s="24">
        <v>0</v>
      </c>
      <c r="Y154" s="24" t="s">
        <v>21</v>
      </c>
      <c r="Z154" s="25" t="s">
        <v>7507</v>
      </c>
      <c r="AA154" s="25" t="s">
        <v>7484</v>
      </c>
      <c r="AB154" s="25" t="s">
        <v>7507</v>
      </c>
      <c r="AC154" s="25" t="s">
        <v>7514</v>
      </c>
      <c r="AD154" s="25" t="s">
        <v>7562</v>
      </c>
      <c r="AE154" s="25" t="s">
        <v>7562</v>
      </c>
      <c r="AF154" s="25" t="b">
        <v>0</v>
      </c>
      <c r="AG154" s="39">
        <v>80000</v>
      </c>
      <c r="AH154" s="39">
        <v>0</v>
      </c>
      <c r="AI154" s="39"/>
      <c r="AJ154" s="39">
        <v>80000</v>
      </c>
      <c r="AK154" s="39">
        <v>0</v>
      </c>
      <c r="AL154" s="39">
        <v>0</v>
      </c>
      <c r="AM154" s="39">
        <v>80000</v>
      </c>
      <c r="AN154" s="39">
        <v>19423</v>
      </c>
      <c r="AO154" s="25">
        <v>1222101886</v>
      </c>
      <c r="AP154" s="39">
        <v>0</v>
      </c>
      <c r="AQ154" s="25"/>
      <c r="AR154" s="25"/>
      <c r="AS154" s="25"/>
      <c r="AT154" s="44">
        <v>45534</v>
      </c>
    </row>
    <row r="155" spans="1:46" x14ac:dyDescent="0.35">
      <c r="A155" s="25">
        <v>901158187</v>
      </c>
      <c r="B155" s="25" t="s">
        <v>3994</v>
      </c>
      <c r="C155" s="24" t="s">
        <v>14</v>
      </c>
      <c r="D155" s="24" t="s">
        <v>369</v>
      </c>
      <c r="E155" s="24" t="s">
        <v>4148</v>
      </c>
      <c r="F155" s="24" t="s">
        <v>5892</v>
      </c>
      <c r="G155" s="24" t="s">
        <v>138</v>
      </c>
      <c r="H155" s="24" t="s">
        <v>333</v>
      </c>
      <c r="I155" s="26">
        <v>44267</v>
      </c>
      <c r="J155" s="25" t="str">
        <f t="shared" si="10"/>
        <v>martes</v>
      </c>
      <c r="K155" s="25" t="str">
        <f t="shared" si="11"/>
        <v>marzo</v>
      </c>
      <c r="L155" s="26">
        <v>45566</v>
      </c>
      <c r="M155" s="27">
        <f t="shared" si="13"/>
        <v>1295</v>
      </c>
      <c r="N155" s="23">
        <f t="shared" si="12"/>
        <v>720</v>
      </c>
      <c r="O155" s="24">
        <v>99423</v>
      </c>
      <c r="P155" s="32">
        <v>80000</v>
      </c>
      <c r="Q155" s="24" t="s">
        <v>370</v>
      </c>
      <c r="R155" s="24" t="s">
        <v>19</v>
      </c>
      <c r="S155" s="24" t="s">
        <v>20</v>
      </c>
      <c r="T155" s="24" t="s">
        <v>369</v>
      </c>
      <c r="U155" s="24" t="s">
        <v>369</v>
      </c>
      <c r="V155" s="24" t="s">
        <v>370</v>
      </c>
      <c r="W155" s="24" t="s">
        <v>3976</v>
      </c>
      <c r="X155" s="24">
        <v>0</v>
      </c>
      <c r="Y155" s="24" t="s">
        <v>21</v>
      </c>
      <c r="Z155" s="25" t="s">
        <v>7507</v>
      </c>
      <c r="AA155" s="25" t="s">
        <v>7484</v>
      </c>
      <c r="AB155" s="25" t="s">
        <v>7507</v>
      </c>
      <c r="AC155" s="25" t="s">
        <v>7514</v>
      </c>
      <c r="AD155" s="25" t="s">
        <v>7562</v>
      </c>
      <c r="AE155" s="25" t="s">
        <v>7562</v>
      </c>
      <c r="AF155" s="25" t="b">
        <v>0</v>
      </c>
      <c r="AG155" s="39">
        <v>19423</v>
      </c>
      <c r="AH155" s="39">
        <v>0</v>
      </c>
      <c r="AI155" s="39"/>
      <c r="AJ155" s="39">
        <v>19423</v>
      </c>
      <c r="AK155" s="39">
        <v>0</v>
      </c>
      <c r="AL155" s="39">
        <v>0</v>
      </c>
      <c r="AM155" s="39">
        <v>19423</v>
      </c>
      <c r="AN155" s="39">
        <v>80000</v>
      </c>
      <c r="AO155" s="25">
        <v>1222101876</v>
      </c>
      <c r="AP155" s="39">
        <v>0</v>
      </c>
      <c r="AQ155" s="25"/>
      <c r="AR155" s="25"/>
      <c r="AS155" s="25"/>
      <c r="AT155" s="44">
        <v>45534</v>
      </c>
    </row>
    <row r="156" spans="1:46" x14ac:dyDescent="0.35">
      <c r="A156" s="25">
        <v>901158187</v>
      </c>
      <c r="B156" s="25" t="s">
        <v>3994</v>
      </c>
      <c r="C156" s="24" t="s">
        <v>14</v>
      </c>
      <c r="D156" s="24" t="s">
        <v>371</v>
      </c>
      <c r="E156" s="24" t="s">
        <v>4149</v>
      </c>
      <c r="F156" s="24" t="s">
        <v>5893</v>
      </c>
      <c r="G156" s="24" t="s">
        <v>138</v>
      </c>
      <c r="H156" s="24" t="s">
        <v>333</v>
      </c>
      <c r="I156" s="26">
        <v>44267</v>
      </c>
      <c r="J156" s="25" t="str">
        <f t="shared" si="10"/>
        <v>martes</v>
      </c>
      <c r="K156" s="25" t="str">
        <f t="shared" si="11"/>
        <v>marzo</v>
      </c>
      <c r="L156" s="26">
        <v>45566</v>
      </c>
      <c r="M156" s="27">
        <f t="shared" si="13"/>
        <v>1295</v>
      </c>
      <c r="N156" s="23">
        <f t="shared" si="12"/>
        <v>720</v>
      </c>
      <c r="O156" s="24">
        <v>99423</v>
      </c>
      <c r="P156" s="32">
        <v>80000</v>
      </c>
      <c r="Q156" s="24" t="s">
        <v>372</v>
      </c>
      <c r="R156" s="24" t="s">
        <v>19</v>
      </c>
      <c r="S156" s="24" t="s">
        <v>20</v>
      </c>
      <c r="T156" s="24" t="s">
        <v>371</v>
      </c>
      <c r="U156" s="24" t="s">
        <v>371</v>
      </c>
      <c r="V156" s="24" t="s">
        <v>372</v>
      </c>
      <c r="W156" s="24" t="s">
        <v>3976</v>
      </c>
      <c r="X156" s="24">
        <v>0</v>
      </c>
      <c r="Y156" s="24" t="s">
        <v>21</v>
      </c>
      <c r="Z156" s="25" t="s">
        <v>7507</v>
      </c>
      <c r="AA156" s="25" t="s">
        <v>7484</v>
      </c>
      <c r="AB156" s="25" t="s">
        <v>7507</v>
      </c>
      <c r="AC156" s="25" t="s">
        <v>7514</v>
      </c>
      <c r="AD156" s="25" t="s">
        <v>7562</v>
      </c>
      <c r="AE156" s="25" t="s">
        <v>7562</v>
      </c>
      <c r="AF156" s="25" t="b">
        <v>0</v>
      </c>
      <c r="AG156" s="39">
        <v>19423</v>
      </c>
      <c r="AH156" s="39">
        <v>0</v>
      </c>
      <c r="AI156" s="39"/>
      <c r="AJ156" s="39">
        <v>19423</v>
      </c>
      <c r="AK156" s="39">
        <v>0</v>
      </c>
      <c r="AL156" s="39">
        <v>0</v>
      </c>
      <c r="AM156" s="39">
        <v>19423</v>
      </c>
      <c r="AN156" s="39">
        <v>80000</v>
      </c>
      <c r="AO156" s="25">
        <v>1222101877</v>
      </c>
      <c r="AP156" s="39">
        <v>0</v>
      </c>
      <c r="AQ156" s="25"/>
      <c r="AR156" s="25"/>
      <c r="AS156" s="25"/>
      <c r="AT156" s="44">
        <v>45534</v>
      </c>
    </row>
    <row r="157" spans="1:46" x14ac:dyDescent="0.35">
      <c r="A157" s="25">
        <v>901158187</v>
      </c>
      <c r="B157" s="25" t="s">
        <v>3994</v>
      </c>
      <c r="C157" s="24" t="s">
        <v>14</v>
      </c>
      <c r="D157" s="24" t="s">
        <v>373</v>
      </c>
      <c r="E157" s="24" t="s">
        <v>4150</v>
      </c>
      <c r="F157" s="24" t="s">
        <v>5894</v>
      </c>
      <c r="G157" s="24" t="s">
        <v>138</v>
      </c>
      <c r="H157" s="24" t="s">
        <v>333</v>
      </c>
      <c r="I157" s="26">
        <v>44267</v>
      </c>
      <c r="J157" s="25" t="str">
        <f t="shared" si="10"/>
        <v>martes</v>
      </c>
      <c r="K157" s="25" t="str">
        <f t="shared" si="11"/>
        <v>marzo</v>
      </c>
      <c r="L157" s="26">
        <v>45566</v>
      </c>
      <c r="M157" s="27">
        <f t="shared" si="13"/>
        <v>1295</v>
      </c>
      <c r="N157" s="23">
        <f t="shared" si="12"/>
        <v>720</v>
      </c>
      <c r="O157" s="24">
        <v>99423</v>
      </c>
      <c r="P157" s="32">
        <v>80000</v>
      </c>
      <c r="Q157" s="24" t="s">
        <v>374</v>
      </c>
      <c r="R157" s="24" t="s">
        <v>19</v>
      </c>
      <c r="S157" s="24" t="s">
        <v>20</v>
      </c>
      <c r="T157" s="24" t="s">
        <v>373</v>
      </c>
      <c r="U157" s="24" t="s">
        <v>373</v>
      </c>
      <c r="V157" s="24" t="s">
        <v>374</v>
      </c>
      <c r="W157" s="24" t="s">
        <v>3976</v>
      </c>
      <c r="X157" s="24">
        <v>0</v>
      </c>
      <c r="Y157" s="24" t="s">
        <v>21</v>
      </c>
      <c r="Z157" s="25" t="s">
        <v>7507</v>
      </c>
      <c r="AA157" s="25" t="s">
        <v>7484</v>
      </c>
      <c r="AB157" s="25" t="s">
        <v>7507</v>
      </c>
      <c r="AC157" s="25" t="s">
        <v>7514</v>
      </c>
      <c r="AD157" s="25" t="s">
        <v>7562</v>
      </c>
      <c r="AE157" s="25" t="s">
        <v>7562</v>
      </c>
      <c r="AF157" s="25" t="b">
        <v>0</v>
      </c>
      <c r="AG157" s="39">
        <v>19423</v>
      </c>
      <c r="AH157" s="39">
        <v>0</v>
      </c>
      <c r="AI157" s="39"/>
      <c r="AJ157" s="39">
        <v>19423</v>
      </c>
      <c r="AK157" s="39">
        <v>0</v>
      </c>
      <c r="AL157" s="39">
        <v>0</v>
      </c>
      <c r="AM157" s="39">
        <v>19423</v>
      </c>
      <c r="AN157" s="39">
        <v>80000</v>
      </c>
      <c r="AO157" s="25">
        <v>1222101878</v>
      </c>
      <c r="AP157" s="39">
        <v>0</v>
      </c>
      <c r="AQ157" s="25"/>
      <c r="AR157" s="25"/>
      <c r="AS157" s="25"/>
      <c r="AT157" s="44">
        <v>45534</v>
      </c>
    </row>
    <row r="158" spans="1:46" x14ac:dyDescent="0.35">
      <c r="A158" s="25">
        <v>901158187</v>
      </c>
      <c r="B158" s="25" t="s">
        <v>3994</v>
      </c>
      <c r="C158" s="24" t="s">
        <v>14</v>
      </c>
      <c r="D158" s="24" t="s">
        <v>375</v>
      </c>
      <c r="E158" s="24" t="s">
        <v>4151</v>
      </c>
      <c r="F158" s="24" t="s">
        <v>5895</v>
      </c>
      <c r="G158" s="24" t="s">
        <v>138</v>
      </c>
      <c r="H158" s="24" t="s">
        <v>333</v>
      </c>
      <c r="I158" s="26">
        <v>44267</v>
      </c>
      <c r="J158" s="25" t="str">
        <f t="shared" si="10"/>
        <v>martes</v>
      </c>
      <c r="K158" s="25" t="str">
        <f t="shared" si="11"/>
        <v>marzo</v>
      </c>
      <c r="L158" s="26">
        <v>45566</v>
      </c>
      <c r="M158" s="27">
        <f t="shared" si="13"/>
        <v>1295</v>
      </c>
      <c r="N158" s="23">
        <f t="shared" si="12"/>
        <v>720</v>
      </c>
      <c r="O158" s="24">
        <v>216994</v>
      </c>
      <c r="P158" s="32">
        <v>180000</v>
      </c>
      <c r="Q158" s="24" t="s">
        <v>376</v>
      </c>
      <c r="R158" s="24" t="s">
        <v>19</v>
      </c>
      <c r="S158" s="24" t="s">
        <v>20</v>
      </c>
      <c r="T158" s="24" t="s">
        <v>375</v>
      </c>
      <c r="U158" s="24" t="s">
        <v>375</v>
      </c>
      <c r="V158" s="24" t="s">
        <v>376</v>
      </c>
      <c r="W158" s="24" t="s">
        <v>3976</v>
      </c>
      <c r="X158" s="24">
        <v>0</v>
      </c>
      <c r="Y158" s="24" t="s">
        <v>21</v>
      </c>
      <c r="Z158" s="25" t="s">
        <v>7507</v>
      </c>
      <c r="AA158" s="25" t="s">
        <v>7484</v>
      </c>
      <c r="AB158" s="25" t="s">
        <v>7507</v>
      </c>
      <c r="AC158" s="25" t="s">
        <v>7514</v>
      </c>
      <c r="AD158" s="25" t="s">
        <v>7560</v>
      </c>
      <c r="AE158" s="25" t="s">
        <v>7560</v>
      </c>
      <c r="AF158" s="25" t="b">
        <v>0</v>
      </c>
      <c r="AG158" s="39">
        <v>36994</v>
      </c>
      <c r="AH158" s="39">
        <v>0</v>
      </c>
      <c r="AI158" s="39"/>
      <c r="AJ158" s="39">
        <v>36994</v>
      </c>
      <c r="AK158" s="39">
        <v>0</v>
      </c>
      <c r="AL158" s="39">
        <v>0</v>
      </c>
      <c r="AM158" s="39">
        <v>36994</v>
      </c>
      <c r="AN158" s="39">
        <v>176400</v>
      </c>
      <c r="AO158" s="25">
        <v>1222101858</v>
      </c>
      <c r="AP158" s="39">
        <v>0</v>
      </c>
      <c r="AQ158" s="25"/>
      <c r="AR158" s="25"/>
      <c r="AS158" s="25"/>
      <c r="AT158" s="44">
        <v>45534</v>
      </c>
    </row>
    <row r="159" spans="1:46" x14ac:dyDescent="0.35">
      <c r="A159" s="25">
        <v>901158187</v>
      </c>
      <c r="B159" s="25" t="s">
        <v>3994</v>
      </c>
      <c r="C159" s="24" t="s">
        <v>14</v>
      </c>
      <c r="D159" s="24" t="s">
        <v>377</v>
      </c>
      <c r="E159" s="24" t="s">
        <v>4152</v>
      </c>
      <c r="F159" s="24" t="s">
        <v>5896</v>
      </c>
      <c r="G159" s="24" t="s">
        <v>138</v>
      </c>
      <c r="H159" s="24" t="s">
        <v>378</v>
      </c>
      <c r="I159" s="26">
        <v>44267</v>
      </c>
      <c r="J159" s="25" t="str">
        <f t="shared" si="10"/>
        <v>sábado</v>
      </c>
      <c r="K159" s="25" t="str">
        <f t="shared" si="11"/>
        <v>marzo</v>
      </c>
      <c r="L159" s="26">
        <v>45566</v>
      </c>
      <c r="M159" s="27">
        <f t="shared" si="13"/>
        <v>1291</v>
      </c>
      <c r="N159" s="23">
        <f t="shared" si="12"/>
        <v>720</v>
      </c>
      <c r="O159" s="24">
        <v>216994</v>
      </c>
      <c r="P159" s="32">
        <v>216994</v>
      </c>
      <c r="Q159" s="24" t="s">
        <v>379</v>
      </c>
      <c r="R159" s="24" t="s">
        <v>19</v>
      </c>
      <c r="S159" s="24" t="s">
        <v>20</v>
      </c>
      <c r="T159" s="24" t="s">
        <v>377</v>
      </c>
      <c r="U159" s="24" t="s">
        <v>377</v>
      </c>
      <c r="V159" s="24" t="s">
        <v>379</v>
      </c>
      <c r="W159" s="24" t="s">
        <v>3976</v>
      </c>
      <c r="X159" s="24">
        <v>0</v>
      </c>
      <c r="Y159" s="24" t="s">
        <v>21</v>
      </c>
      <c r="Z159" s="25" t="s">
        <v>7507</v>
      </c>
      <c r="AA159" s="25" t="s">
        <v>7484</v>
      </c>
      <c r="AB159" s="25" t="s">
        <v>7507</v>
      </c>
      <c r="AC159" s="25" t="s">
        <v>7514</v>
      </c>
      <c r="AD159" s="25" t="s">
        <v>7560</v>
      </c>
      <c r="AE159" s="25" t="s">
        <v>7560</v>
      </c>
      <c r="AF159" s="25" t="b">
        <v>0</v>
      </c>
      <c r="AG159" s="39">
        <v>216994</v>
      </c>
      <c r="AH159" s="39">
        <v>0</v>
      </c>
      <c r="AI159" s="39"/>
      <c r="AJ159" s="39">
        <v>216994</v>
      </c>
      <c r="AK159" s="39">
        <v>0</v>
      </c>
      <c r="AL159" s="39">
        <v>0</v>
      </c>
      <c r="AM159" s="39">
        <v>216994</v>
      </c>
      <c r="AN159" s="39">
        <v>212654</v>
      </c>
      <c r="AO159" s="25">
        <v>1221720873</v>
      </c>
      <c r="AP159" s="39">
        <v>0</v>
      </c>
      <c r="AQ159" s="25"/>
      <c r="AR159" s="25"/>
      <c r="AS159" s="25"/>
      <c r="AT159" s="44">
        <v>45534</v>
      </c>
    </row>
    <row r="160" spans="1:46" x14ac:dyDescent="0.35">
      <c r="A160" s="25">
        <v>901158187</v>
      </c>
      <c r="B160" s="25" t="s">
        <v>3994</v>
      </c>
      <c r="C160" s="24" t="s">
        <v>14</v>
      </c>
      <c r="D160" s="24" t="s">
        <v>380</v>
      </c>
      <c r="E160" s="24" t="s">
        <v>4153</v>
      </c>
      <c r="F160" s="24" t="s">
        <v>5897</v>
      </c>
      <c r="G160" s="24" t="s">
        <v>138</v>
      </c>
      <c r="H160" s="24" t="s">
        <v>333</v>
      </c>
      <c r="I160" s="26">
        <v>44267</v>
      </c>
      <c r="J160" s="25" t="str">
        <f t="shared" si="10"/>
        <v>martes</v>
      </c>
      <c r="K160" s="25" t="str">
        <f t="shared" si="11"/>
        <v>marzo</v>
      </c>
      <c r="L160" s="26">
        <v>45566</v>
      </c>
      <c r="M160" s="27">
        <f t="shared" si="13"/>
        <v>1295</v>
      </c>
      <c r="N160" s="23">
        <f t="shared" si="12"/>
        <v>720</v>
      </c>
      <c r="O160" s="24">
        <v>216994</v>
      </c>
      <c r="P160" s="32">
        <v>180000</v>
      </c>
      <c r="Q160" s="24" t="s">
        <v>381</v>
      </c>
      <c r="R160" s="24" t="s">
        <v>19</v>
      </c>
      <c r="S160" s="24" t="s">
        <v>20</v>
      </c>
      <c r="T160" s="24" t="s">
        <v>380</v>
      </c>
      <c r="U160" s="24" t="s">
        <v>380</v>
      </c>
      <c r="V160" s="24" t="s">
        <v>381</v>
      </c>
      <c r="W160" s="24" t="s">
        <v>3976</v>
      </c>
      <c r="X160" s="24">
        <v>0</v>
      </c>
      <c r="Y160" s="24" t="s">
        <v>21</v>
      </c>
      <c r="Z160" s="25" t="s">
        <v>7507</v>
      </c>
      <c r="AA160" s="25" t="s">
        <v>7484</v>
      </c>
      <c r="AB160" s="25" t="s">
        <v>7507</v>
      </c>
      <c r="AC160" s="25" t="s">
        <v>7514</v>
      </c>
      <c r="AD160" s="25" t="s">
        <v>7562</v>
      </c>
      <c r="AE160" s="25" t="s">
        <v>7562</v>
      </c>
      <c r="AF160" s="25" t="b">
        <v>0</v>
      </c>
      <c r="AG160" s="39">
        <v>36994</v>
      </c>
      <c r="AH160" s="39">
        <v>0</v>
      </c>
      <c r="AI160" s="39"/>
      <c r="AJ160" s="39">
        <v>36994</v>
      </c>
      <c r="AK160" s="39">
        <v>0</v>
      </c>
      <c r="AL160" s="39">
        <v>0</v>
      </c>
      <c r="AM160" s="39">
        <v>36994</v>
      </c>
      <c r="AN160" s="39">
        <v>176400</v>
      </c>
      <c r="AO160" s="25">
        <v>1222101854</v>
      </c>
      <c r="AP160" s="39">
        <v>0</v>
      </c>
      <c r="AQ160" s="25"/>
      <c r="AR160" s="25"/>
      <c r="AS160" s="25"/>
      <c r="AT160" s="44">
        <v>45534</v>
      </c>
    </row>
    <row r="161" spans="1:46" x14ac:dyDescent="0.35">
      <c r="A161" s="25">
        <v>901158187</v>
      </c>
      <c r="B161" s="25" t="s">
        <v>3994</v>
      </c>
      <c r="C161" s="24" t="s">
        <v>14</v>
      </c>
      <c r="D161" s="24" t="s">
        <v>382</v>
      </c>
      <c r="E161" s="24" t="s">
        <v>4154</v>
      </c>
      <c r="F161" s="24" t="s">
        <v>5898</v>
      </c>
      <c r="G161" s="24" t="s">
        <v>138</v>
      </c>
      <c r="H161" s="24" t="s">
        <v>333</v>
      </c>
      <c r="I161" s="26">
        <v>44267</v>
      </c>
      <c r="J161" s="25" t="str">
        <f t="shared" si="10"/>
        <v>martes</v>
      </c>
      <c r="K161" s="25" t="str">
        <f t="shared" si="11"/>
        <v>marzo</v>
      </c>
      <c r="L161" s="26">
        <v>45566</v>
      </c>
      <c r="M161" s="27">
        <f t="shared" si="13"/>
        <v>1295</v>
      </c>
      <c r="N161" s="23">
        <f t="shared" si="12"/>
        <v>720</v>
      </c>
      <c r="O161" s="24">
        <v>216994</v>
      </c>
      <c r="P161" s="32">
        <v>180000</v>
      </c>
      <c r="Q161" s="24" t="s">
        <v>383</v>
      </c>
      <c r="R161" s="24" t="s">
        <v>19</v>
      </c>
      <c r="S161" s="24" t="s">
        <v>20</v>
      </c>
      <c r="T161" s="24" t="s">
        <v>382</v>
      </c>
      <c r="U161" s="24" t="s">
        <v>382</v>
      </c>
      <c r="V161" s="24" t="s">
        <v>383</v>
      </c>
      <c r="W161" s="24" t="s">
        <v>3976</v>
      </c>
      <c r="X161" s="24">
        <v>0</v>
      </c>
      <c r="Y161" s="24" t="s">
        <v>21</v>
      </c>
      <c r="Z161" s="25" t="s">
        <v>7507</v>
      </c>
      <c r="AA161" s="25" t="s">
        <v>7484</v>
      </c>
      <c r="AB161" s="25" t="s">
        <v>7507</v>
      </c>
      <c r="AC161" s="25" t="s">
        <v>7514</v>
      </c>
      <c r="AD161" s="25" t="s">
        <v>7562</v>
      </c>
      <c r="AE161" s="25" t="s">
        <v>7562</v>
      </c>
      <c r="AF161" s="25" t="b">
        <v>0</v>
      </c>
      <c r="AG161" s="39">
        <v>36994</v>
      </c>
      <c r="AH161" s="39">
        <v>0</v>
      </c>
      <c r="AI161" s="39"/>
      <c r="AJ161" s="39">
        <v>36994</v>
      </c>
      <c r="AK161" s="39">
        <v>0</v>
      </c>
      <c r="AL161" s="39">
        <v>0</v>
      </c>
      <c r="AM161" s="39">
        <v>36994</v>
      </c>
      <c r="AN161" s="39">
        <v>176400</v>
      </c>
      <c r="AO161" s="25">
        <v>1222101855</v>
      </c>
      <c r="AP161" s="39">
        <v>0</v>
      </c>
      <c r="AQ161" s="25"/>
      <c r="AR161" s="25"/>
      <c r="AS161" s="25"/>
      <c r="AT161" s="44">
        <v>45534</v>
      </c>
    </row>
    <row r="162" spans="1:46" x14ac:dyDescent="0.35">
      <c r="A162" s="25">
        <v>901158187</v>
      </c>
      <c r="B162" s="25" t="s">
        <v>3994</v>
      </c>
      <c r="C162" s="24" t="s">
        <v>14</v>
      </c>
      <c r="D162" s="24" t="s">
        <v>384</v>
      </c>
      <c r="E162" s="24" t="s">
        <v>4155</v>
      </c>
      <c r="F162" s="24" t="s">
        <v>5899</v>
      </c>
      <c r="G162" s="24" t="s">
        <v>138</v>
      </c>
      <c r="H162" s="24" t="s">
        <v>333</v>
      </c>
      <c r="I162" s="26">
        <v>44267</v>
      </c>
      <c r="J162" s="25" t="str">
        <f t="shared" si="10"/>
        <v>martes</v>
      </c>
      <c r="K162" s="25" t="str">
        <f t="shared" si="11"/>
        <v>marzo</v>
      </c>
      <c r="L162" s="26">
        <v>45566</v>
      </c>
      <c r="M162" s="27">
        <f t="shared" si="13"/>
        <v>1295</v>
      </c>
      <c r="N162" s="23">
        <f t="shared" si="12"/>
        <v>720</v>
      </c>
      <c r="O162" s="24">
        <v>216994</v>
      </c>
      <c r="P162" s="32">
        <v>180000</v>
      </c>
      <c r="Q162" s="24" t="s">
        <v>385</v>
      </c>
      <c r="R162" s="24" t="s">
        <v>19</v>
      </c>
      <c r="S162" s="24" t="s">
        <v>20</v>
      </c>
      <c r="T162" s="24" t="s">
        <v>384</v>
      </c>
      <c r="U162" s="24" t="s">
        <v>384</v>
      </c>
      <c r="V162" s="24" t="s">
        <v>385</v>
      </c>
      <c r="W162" s="24" t="s">
        <v>3976</v>
      </c>
      <c r="X162" s="24">
        <v>0</v>
      </c>
      <c r="Y162" s="24" t="s">
        <v>21</v>
      </c>
      <c r="Z162" s="25" t="s">
        <v>7507</v>
      </c>
      <c r="AA162" s="25" t="s">
        <v>7484</v>
      </c>
      <c r="AB162" s="25" t="s">
        <v>7507</v>
      </c>
      <c r="AC162" s="25" t="s">
        <v>7514</v>
      </c>
      <c r="AD162" s="25" t="s">
        <v>7562</v>
      </c>
      <c r="AE162" s="25" t="s">
        <v>7562</v>
      </c>
      <c r="AF162" s="25" t="b">
        <v>0</v>
      </c>
      <c r="AG162" s="39">
        <v>36994</v>
      </c>
      <c r="AH162" s="39">
        <v>0</v>
      </c>
      <c r="AI162" s="39"/>
      <c r="AJ162" s="39">
        <v>36994</v>
      </c>
      <c r="AK162" s="39">
        <v>0</v>
      </c>
      <c r="AL162" s="39">
        <v>0</v>
      </c>
      <c r="AM162" s="39">
        <v>36994</v>
      </c>
      <c r="AN162" s="39">
        <v>176400</v>
      </c>
      <c r="AO162" s="25">
        <v>1222101856</v>
      </c>
      <c r="AP162" s="39">
        <v>0</v>
      </c>
      <c r="AQ162" s="25"/>
      <c r="AR162" s="25"/>
      <c r="AS162" s="25"/>
      <c r="AT162" s="44">
        <v>45534</v>
      </c>
    </row>
    <row r="163" spans="1:46" x14ac:dyDescent="0.35">
      <c r="A163" s="25">
        <v>901158187</v>
      </c>
      <c r="B163" s="25" t="s">
        <v>3994</v>
      </c>
      <c r="C163" s="24" t="s">
        <v>14</v>
      </c>
      <c r="D163" s="24" t="s">
        <v>386</v>
      </c>
      <c r="E163" s="24" t="s">
        <v>4156</v>
      </c>
      <c r="F163" s="24" t="s">
        <v>5900</v>
      </c>
      <c r="G163" s="24" t="s">
        <v>138</v>
      </c>
      <c r="H163" s="24" t="s">
        <v>333</v>
      </c>
      <c r="I163" s="26">
        <v>44267</v>
      </c>
      <c r="J163" s="25" t="str">
        <f t="shared" si="10"/>
        <v>martes</v>
      </c>
      <c r="K163" s="25" t="str">
        <f t="shared" si="11"/>
        <v>marzo</v>
      </c>
      <c r="L163" s="26">
        <v>45566</v>
      </c>
      <c r="M163" s="27">
        <f t="shared" si="13"/>
        <v>1295</v>
      </c>
      <c r="N163" s="23">
        <f t="shared" si="12"/>
        <v>720</v>
      </c>
      <c r="O163" s="24">
        <v>99423</v>
      </c>
      <c r="P163" s="32">
        <v>80000</v>
      </c>
      <c r="Q163" s="24" t="s">
        <v>387</v>
      </c>
      <c r="R163" s="24" t="s">
        <v>19</v>
      </c>
      <c r="S163" s="24" t="s">
        <v>20</v>
      </c>
      <c r="T163" s="24" t="s">
        <v>386</v>
      </c>
      <c r="U163" s="24" t="s">
        <v>386</v>
      </c>
      <c r="V163" s="24" t="s">
        <v>387</v>
      </c>
      <c r="W163" s="24" t="s">
        <v>3976</v>
      </c>
      <c r="X163" s="24">
        <v>0</v>
      </c>
      <c r="Y163" s="24" t="s">
        <v>21</v>
      </c>
      <c r="Z163" s="25" t="s">
        <v>7507</v>
      </c>
      <c r="AA163" s="25" t="s">
        <v>7484</v>
      </c>
      <c r="AB163" s="25" t="s">
        <v>7507</v>
      </c>
      <c r="AC163" s="25" t="s">
        <v>7514</v>
      </c>
      <c r="AD163" s="25" t="s">
        <v>7562</v>
      </c>
      <c r="AE163" s="25" t="s">
        <v>7562</v>
      </c>
      <c r="AF163" s="25" t="b">
        <v>0</v>
      </c>
      <c r="AG163" s="39">
        <v>19423</v>
      </c>
      <c r="AH163" s="39">
        <v>0</v>
      </c>
      <c r="AI163" s="39"/>
      <c r="AJ163" s="39">
        <v>19423</v>
      </c>
      <c r="AK163" s="39">
        <v>0</v>
      </c>
      <c r="AL163" s="39">
        <v>0</v>
      </c>
      <c r="AM163" s="39">
        <v>19423</v>
      </c>
      <c r="AN163" s="39">
        <v>80000</v>
      </c>
      <c r="AO163" s="25">
        <v>1222101879</v>
      </c>
      <c r="AP163" s="39">
        <v>0</v>
      </c>
      <c r="AQ163" s="25"/>
      <c r="AR163" s="25"/>
      <c r="AS163" s="25"/>
      <c r="AT163" s="44">
        <v>45534</v>
      </c>
    </row>
    <row r="164" spans="1:46" x14ac:dyDescent="0.35">
      <c r="A164" s="25">
        <v>901158187</v>
      </c>
      <c r="B164" s="25" t="s">
        <v>3994</v>
      </c>
      <c r="C164" s="24" t="s">
        <v>14</v>
      </c>
      <c r="D164" s="24" t="s">
        <v>388</v>
      </c>
      <c r="E164" s="24" t="s">
        <v>4157</v>
      </c>
      <c r="F164" s="24" t="s">
        <v>5901</v>
      </c>
      <c r="G164" s="24" t="s">
        <v>138</v>
      </c>
      <c r="H164" s="24" t="s">
        <v>333</v>
      </c>
      <c r="I164" s="26">
        <v>44267</v>
      </c>
      <c r="J164" s="25" t="str">
        <f t="shared" si="10"/>
        <v>martes</v>
      </c>
      <c r="K164" s="25" t="str">
        <f t="shared" si="11"/>
        <v>marzo</v>
      </c>
      <c r="L164" s="26">
        <v>45566</v>
      </c>
      <c r="M164" s="27">
        <f t="shared" si="13"/>
        <v>1295</v>
      </c>
      <c r="N164" s="23">
        <f t="shared" si="12"/>
        <v>720</v>
      </c>
      <c r="O164" s="24">
        <v>99423</v>
      </c>
      <c r="P164" s="32">
        <v>80000</v>
      </c>
      <c r="Q164" s="24" t="s">
        <v>389</v>
      </c>
      <c r="R164" s="24" t="s">
        <v>19</v>
      </c>
      <c r="S164" s="24" t="s">
        <v>20</v>
      </c>
      <c r="T164" s="24" t="s">
        <v>388</v>
      </c>
      <c r="U164" s="24" t="s">
        <v>388</v>
      </c>
      <c r="V164" s="24" t="s">
        <v>389</v>
      </c>
      <c r="W164" s="24" t="s">
        <v>3976</v>
      </c>
      <c r="X164" s="24">
        <v>0</v>
      </c>
      <c r="Y164" s="24" t="s">
        <v>21</v>
      </c>
      <c r="Z164" s="25" t="s">
        <v>7507</v>
      </c>
      <c r="AA164" s="25" t="s">
        <v>7484</v>
      </c>
      <c r="AB164" s="25" t="s">
        <v>7507</v>
      </c>
      <c r="AC164" s="25" t="s">
        <v>7514</v>
      </c>
      <c r="AD164" s="25" t="s">
        <v>7562</v>
      </c>
      <c r="AE164" s="25" t="s">
        <v>7562</v>
      </c>
      <c r="AF164" s="25" t="b">
        <v>0</v>
      </c>
      <c r="AG164" s="39">
        <v>19423</v>
      </c>
      <c r="AH164" s="39">
        <v>0</v>
      </c>
      <c r="AI164" s="39"/>
      <c r="AJ164" s="39">
        <v>19423</v>
      </c>
      <c r="AK164" s="39">
        <v>0</v>
      </c>
      <c r="AL164" s="39">
        <v>0</v>
      </c>
      <c r="AM164" s="39">
        <v>19423</v>
      </c>
      <c r="AN164" s="39">
        <v>80000</v>
      </c>
      <c r="AO164" s="25">
        <v>1222101880</v>
      </c>
      <c r="AP164" s="39">
        <v>0</v>
      </c>
      <c r="AQ164" s="25"/>
      <c r="AR164" s="25"/>
      <c r="AS164" s="25"/>
      <c r="AT164" s="44">
        <v>45534</v>
      </c>
    </row>
    <row r="165" spans="1:46" x14ac:dyDescent="0.35">
      <c r="A165" s="25">
        <v>901158187</v>
      </c>
      <c r="B165" s="25" t="s">
        <v>3994</v>
      </c>
      <c r="C165" s="24" t="s">
        <v>14</v>
      </c>
      <c r="D165" s="24" t="s">
        <v>390</v>
      </c>
      <c r="E165" s="24" t="s">
        <v>4158</v>
      </c>
      <c r="F165" s="24" t="s">
        <v>5902</v>
      </c>
      <c r="G165" s="24" t="s">
        <v>138</v>
      </c>
      <c r="H165" s="24" t="s">
        <v>333</v>
      </c>
      <c r="I165" s="26">
        <v>44267</v>
      </c>
      <c r="J165" s="25" t="str">
        <f t="shared" si="10"/>
        <v>martes</v>
      </c>
      <c r="K165" s="25" t="str">
        <f t="shared" si="11"/>
        <v>marzo</v>
      </c>
      <c r="L165" s="26">
        <v>45566</v>
      </c>
      <c r="M165" s="27">
        <f t="shared" si="13"/>
        <v>1295</v>
      </c>
      <c r="N165" s="23">
        <f t="shared" si="12"/>
        <v>720</v>
      </c>
      <c r="O165" s="24">
        <v>99423</v>
      </c>
      <c r="P165" s="32">
        <v>80000</v>
      </c>
      <c r="Q165" s="24" t="s">
        <v>391</v>
      </c>
      <c r="R165" s="24" t="s">
        <v>19</v>
      </c>
      <c r="S165" s="24" t="s">
        <v>20</v>
      </c>
      <c r="T165" s="24" t="s">
        <v>390</v>
      </c>
      <c r="U165" s="24" t="s">
        <v>390</v>
      </c>
      <c r="V165" s="24" t="s">
        <v>391</v>
      </c>
      <c r="W165" s="24" t="s">
        <v>3976</v>
      </c>
      <c r="X165" s="24">
        <v>0</v>
      </c>
      <c r="Y165" s="24" t="s">
        <v>21</v>
      </c>
      <c r="Z165" s="25" t="s">
        <v>7507</v>
      </c>
      <c r="AA165" s="25" t="s">
        <v>7484</v>
      </c>
      <c r="AB165" s="25" t="s">
        <v>7507</v>
      </c>
      <c r="AC165" s="25" t="s">
        <v>7514</v>
      </c>
      <c r="AD165" s="25" t="s">
        <v>7562</v>
      </c>
      <c r="AE165" s="25" t="s">
        <v>7562</v>
      </c>
      <c r="AF165" s="25" t="b">
        <v>0</v>
      </c>
      <c r="AG165" s="39">
        <v>19423</v>
      </c>
      <c r="AH165" s="39">
        <v>0</v>
      </c>
      <c r="AI165" s="39"/>
      <c r="AJ165" s="39">
        <v>19423</v>
      </c>
      <c r="AK165" s="39">
        <v>0</v>
      </c>
      <c r="AL165" s="39">
        <v>0</v>
      </c>
      <c r="AM165" s="39">
        <v>19423</v>
      </c>
      <c r="AN165" s="39">
        <v>80000</v>
      </c>
      <c r="AO165" s="25">
        <v>1222101881</v>
      </c>
      <c r="AP165" s="39">
        <v>0</v>
      </c>
      <c r="AQ165" s="25"/>
      <c r="AR165" s="25"/>
      <c r="AS165" s="25"/>
      <c r="AT165" s="44">
        <v>45534</v>
      </c>
    </row>
    <row r="166" spans="1:46" x14ac:dyDescent="0.35">
      <c r="A166" s="25">
        <v>901158187</v>
      </c>
      <c r="B166" s="25" t="s">
        <v>3994</v>
      </c>
      <c r="C166" s="24" t="s">
        <v>14</v>
      </c>
      <c r="D166" s="24" t="s">
        <v>392</v>
      </c>
      <c r="E166" s="24" t="s">
        <v>4159</v>
      </c>
      <c r="F166" s="24" t="s">
        <v>5903</v>
      </c>
      <c r="G166" s="24" t="s">
        <v>138</v>
      </c>
      <c r="H166" s="24" t="s">
        <v>333</v>
      </c>
      <c r="I166" s="26">
        <v>44267</v>
      </c>
      <c r="J166" s="25" t="str">
        <f t="shared" si="10"/>
        <v>martes</v>
      </c>
      <c r="K166" s="25" t="str">
        <f t="shared" si="11"/>
        <v>marzo</v>
      </c>
      <c r="L166" s="26">
        <v>45566</v>
      </c>
      <c r="M166" s="27">
        <f t="shared" si="13"/>
        <v>1295</v>
      </c>
      <c r="N166" s="23">
        <f t="shared" si="12"/>
        <v>720</v>
      </c>
      <c r="O166" s="24">
        <v>99423</v>
      </c>
      <c r="P166" s="32">
        <v>80000</v>
      </c>
      <c r="Q166" s="24" t="s">
        <v>393</v>
      </c>
      <c r="R166" s="24" t="s">
        <v>19</v>
      </c>
      <c r="S166" s="24" t="s">
        <v>20</v>
      </c>
      <c r="T166" s="24" t="s">
        <v>392</v>
      </c>
      <c r="U166" s="24" t="s">
        <v>392</v>
      </c>
      <c r="V166" s="24" t="s">
        <v>393</v>
      </c>
      <c r="W166" s="24" t="s">
        <v>3976</v>
      </c>
      <c r="X166" s="24">
        <v>0</v>
      </c>
      <c r="Y166" s="24" t="s">
        <v>21</v>
      </c>
      <c r="Z166" s="25" t="s">
        <v>7507</v>
      </c>
      <c r="AA166" s="25" t="s">
        <v>7484</v>
      </c>
      <c r="AB166" s="25" t="s">
        <v>7507</v>
      </c>
      <c r="AC166" s="25" t="s">
        <v>7514</v>
      </c>
      <c r="AD166" s="25" t="s">
        <v>7562</v>
      </c>
      <c r="AE166" s="25" t="s">
        <v>7562</v>
      </c>
      <c r="AF166" s="25" t="b">
        <v>0</v>
      </c>
      <c r="AG166" s="39">
        <v>19423</v>
      </c>
      <c r="AH166" s="39">
        <v>0</v>
      </c>
      <c r="AI166" s="39"/>
      <c r="AJ166" s="39">
        <v>19423</v>
      </c>
      <c r="AK166" s="39">
        <v>0</v>
      </c>
      <c r="AL166" s="39">
        <v>0</v>
      </c>
      <c r="AM166" s="39">
        <v>19423</v>
      </c>
      <c r="AN166" s="39">
        <v>80000</v>
      </c>
      <c r="AO166" s="25">
        <v>1222101882</v>
      </c>
      <c r="AP166" s="39">
        <v>0</v>
      </c>
      <c r="AQ166" s="25"/>
      <c r="AR166" s="25"/>
      <c r="AS166" s="25"/>
      <c r="AT166" s="44">
        <v>45534</v>
      </c>
    </row>
    <row r="167" spans="1:46" x14ac:dyDescent="0.35">
      <c r="A167" s="25">
        <v>901158187</v>
      </c>
      <c r="B167" s="25" t="s">
        <v>3994</v>
      </c>
      <c r="C167" s="24" t="s">
        <v>14</v>
      </c>
      <c r="D167" s="24" t="s">
        <v>394</v>
      </c>
      <c r="E167" s="24" t="s">
        <v>4160</v>
      </c>
      <c r="F167" s="24" t="s">
        <v>5904</v>
      </c>
      <c r="G167" s="24" t="s">
        <v>138</v>
      </c>
      <c r="H167" s="24" t="s">
        <v>333</v>
      </c>
      <c r="I167" s="26">
        <v>44267</v>
      </c>
      <c r="J167" s="25" t="str">
        <f t="shared" si="10"/>
        <v>martes</v>
      </c>
      <c r="K167" s="25" t="str">
        <f t="shared" si="11"/>
        <v>marzo</v>
      </c>
      <c r="L167" s="26">
        <v>45566</v>
      </c>
      <c r="M167" s="27">
        <f t="shared" si="13"/>
        <v>1295</v>
      </c>
      <c r="N167" s="23">
        <f t="shared" si="12"/>
        <v>720</v>
      </c>
      <c r="O167" s="24">
        <v>216994</v>
      </c>
      <c r="P167" s="32">
        <v>180000</v>
      </c>
      <c r="Q167" s="24" t="s">
        <v>395</v>
      </c>
      <c r="R167" s="24" t="s">
        <v>19</v>
      </c>
      <c r="S167" s="24" t="s">
        <v>20</v>
      </c>
      <c r="T167" s="24" t="s">
        <v>394</v>
      </c>
      <c r="U167" s="24" t="s">
        <v>394</v>
      </c>
      <c r="V167" s="24" t="s">
        <v>395</v>
      </c>
      <c r="W167" s="24" t="s">
        <v>3976</v>
      </c>
      <c r="X167" s="24">
        <v>0</v>
      </c>
      <c r="Y167" s="24" t="s">
        <v>21</v>
      </c>
      <c r="Z167" s="25" t="s">
        <v>7507</v>
      </c>
      <c r="AA167" s="25" t="s">
        <v>7484</v>
      </c>
      <c r="AB167" s="25" t="s">
        <v>7507</v>
      </c>
      <c r="AC167" s="25" t="s">
        <v>7514</v>
      </c>
      <c r="AD167" s="25" t="s">
        <v>7562</v>
      </c>
      <c r="AE167" s="25" t="s">
        <v>7562</v>
      </c>
      <c r="AF167" s="25" t="b">
        <v>0</v>
      </c>
      <c r="AG167" s="39">
        <v>36994</v>
      </c>
      <c r="AH167" s="39">
        <v>0</v>
      </c>
      <c r="AI167" s="39"/>
      <c r="AJ167" s="39">
        <v>36994</v>
      </c>
      <c r="AK167" s="39">
        <v>0</v>
      </c>
      <c r="AL167" s="39">
        <v>0</v>
      </c>
      <c r="AM167" s="39">
        <v>36994</v>
      </c>
      <c r="AN167" s="39">
        <v>176400</v>
      </c>
      <c r="AO167" s="25">
        <v>1222101857</v>
      </c>
      <c r="AP167" s="39">
        <v>0</v>
      </c>
      <c r="AQ167" s="25"/>
      <c r="AR167" s="25"/>
      <c r="AS167" s="25"/>
      <c r="AT167" s="44">
        <v>45534</v>
      </c>
    </row>
    <row r="168" spans="1:46" x14ac:dyDescent="0.35">
      <c r="A168" s="25">
        <v>901158187</v>
      </c>
      <c r="B168" s="25" t="s">
        <v>3994</v>
      </c>
      <c r="C168" s="24" t="s">
        <v>14</v>
      </c>
      <c r="D168" s="24" t="s">
        <v>396</v>
      </c>
      <c r="E168" s="24" t="s">
        <v>4161</v>
      </c>
      <c r="F168" s="24" t="s">
        <v>5905</v>
      </c>
      <c r="G168" s="24" t="s">
        <v>138</v>
      </c>
      <c r="H168" s="24" t="s">
        <v>333</v>
      </c>
      <c r="I168" s="26">
        <v>44267</v>
      </c>
      <c r="J168" s="25" t="str">
        <f t="shared" si="10"/>
        <v>martes</v>
      </c>
      <c r="K168" s="25" t="str">
        <f t="shared" si="11"/>
        <v>marzo</v>
      </c>
      <c r="L168" s="26">
        <v>45566</v>
      </c>
      <c r="M168" s="27">
        <f t="shared" si="13"/>
        <v>1295</v>
      </c>
      <c r="N168" s="23">
        <f t="shared" si="12"/>
        <v>720</v>
      </c>
      <c r="O168" s="24">
        <v>99423</v>
      </c>
      <c r="P168" s="32">
        <v>80000</v>
      </c>
      <c r="Q168" s="24" t="s">
        <v>397</v>
      </c>
      <c r="R168" s="24" t="s">
        <v>19</v>
      </c>
      <c r="S168" s="24" t="s">
        <v>20</v>
      </c>
      <c r="T168" s="24" t="s">
        <v>396</v>
      </c>
      <c r="U168" s="24" t="s">
        <v>396</v>
      </c>
      <c r="V168" s="24" t="s">
        <v>397</v>
      </c>
      <c r="W168" s="24" t="s">
        <v>3976</v>
      </c>
      <c r="X168" s="24">
        <v>0</v>
      </c>
      <c r="Y168" s="24" t="s">
        <v>21</v>
      </c>
      <c r="Z168" s="25" t="s">
        <v>7507</v>
      </c>
      <c r="AA168" s="25" t="s">
        <v>7484</v>
      </c>
      <c r="AB168" s="25" t="s">
        <v>7507</v>
      </c>
      <c r="AC168" s="25" t="s">
        <v>7514</v>
      </c>
      <c r="AD168" s="25" t="s">
        <v>7562</v>
      </c>
      <c r="AE168" s="25" t="s">
        <v>7562</v>
      </c>
      <c r="AF168" s="25" t="b">
        <v>0</v>
      </c>
      <c r="AG168" s="39">
        <v>19423</v>
      </c>
      <c r="AH168" s="39">
        <v>0</v>
      </c>
      <c r="AI168" s="39"/>
      <c r="AJ168" s="39">
        <v>19423</v>
      </c>
      <c r="AK168" s="39">
        <v>0</v>
      </c>
      <c r="AL168" s="39">
        <v>0</v>
      </c>
      <c r="AM168" s="39">
        <v>19423</v>
      </c>
      <c r="AN168" s="39">
        <v>80000</v>
      </c>
      <c r="AO168" s="25">
        <v>1222101883</v>
      </c>
      <c r="AP168" s="39">
        <v>0</v>
      </c>
      <c r="AQ168" s="25"/>
      <c r="AR168" s="25"/>
      <c r="AS168" s="25"/>
      <c r="AT168" s="44">
        <v>45534</v>
      </c>
    </row>
    <row r="169" spans="1:46" x14ac:dyDescent="0.35">
      <c r="A169" s="25">
        <v>901158187</v>
      </c>
      <c r="B169" s="25" t="s">
        <v>3994</v>
      </c>
      <c r="C169" s="24" t="s">
        <v>14</v>
      </c>
      <c r="D169" s="24" t="s">
        <v>398</v>
      </c>
      <c r="E169" s="24" t="s">
        <v>4162</v>
      </c>
      <c r="F169" s="24" t="s">
        <v>5906</v>
      </c>
      <c r="G169" s="24" t="s">
        <v>138</v>
      </c>
      <c r="H169" s="24" t="s">
        <v>263</v>
      </c>
      <c r="I169" s="26">
        <v>44258</v>
      </c>
      <c r="J169" s="25" t="str">
        <f t="shared" si="10"/>
        <v>miércoles</v>
      </c>
      <c r="K169" s="25" t="str">
        <f t="shared" si="11"/>
        <v>marzo</v>
      </c>
      <c r="L169" s="26">
        <v>45566</v>
      </c>
      <c r="M169" s="27">
        <f t="shared" si="13"/>
        <v>1308</v>
      </c>
      <c r="N169" s="23">
        <f t="shared" si="12"/>
        <v>720</v>
      </c>
      <c r="O169" s="24">
        <v>36994</v>
      </c>
      <c r="P169" s="32">
        <v>36994</v>
      </c>
      <c r="Q169" s="24" t="s">
        <v>399</v>
      </c>
      <c r="R169" s="24" t="s">
        <v>19</v>
      </c>
      <c r="S169" s="24" t="s">
        <v>20</v>
      </c>
      <c r="T169" s="24" t="s">
        <v>398</v>
      </c>
      <c r="U169" s="24" t="s">
        <v>398</v>
      </c>
      <c r="V169" s="24" t="s">
        <v>399</v>
      </c>
      <c r="W169" s="24" t="s">
        <v>3976</v>
      </c>
      <c r="X169" s="24">
        <v>0</v>
      </c>
      <c r="Y169" s="24" t="s">
        <v>21</v>
      </c>
      <c r="Z169" s="25" t="s">
        <v>7507</v>
      </c>
      <c r="AA169" s="25" t="s">
        <v>7484</v>
      </c>
      <c r="AB169" s="25" t="s">
        <v>7507</v>
      </c>
      <c r="AC169" s="25" t="s">
        <v>7514</v>
      </c>
      <c r="AD169" s="25" t="s">
        <v>7568</v>
      </c>
      <c r="AE169" s="25" t="s">
        <v>7563</v>
      </c>
      <c r="AF169" s="25" t="b">
        <v>0</v>
      </c>
      <c r="AG169" s="39">
        <v>36994</v>
      </c>
      <c r="AH169" s="39">
        <v>0</v>
      </c>
      <c r="AI169" s="39"/>
      <c r="AJ169" s="39">
        <v>36994</v>
      </c>
      <c r="AK169" s="39">
        <v>0</v>
      </c>
      <c r="AL169" s="39">
        <v>0</v>
      </c>
      <c r="AM169" s="39">
        <v>36994</v>
      </c>
      <c r="AN169" s="39">
        <v>36254</v>
      </c>
      <c r="AO169" s="25">
        <v>1221716408</v>
      </c>
      <c r="AP169" s="39">
        <v>0</v>
      </c>
      <c r="AQ169" s="25"/>
      <c r="AR169" s="25"/>
      <c r="AS169" s="25"/>
      <c r="AT169" s="44">
        <v>45534</v>
      </c>
    </row>
    <row r="170" spans="1:46" x14ac:dyDescent="0.35">
      <c r="A170" s="25">
        <v>901158187</v>
      </c>
      <c r="B170" s="25" t="s">
        <v>3994</v>
      </c>
      <c r="C170" s="24" t="s">
        <v>14</v>
      </c>
      <c r="D170" s="24" t="s">
        <v>400</v>
      </c>
      <c r="E170" s="24" t="s">
        <v>4163</v>
      </c>
      <c r="F170" s="24" t="s">
        <v>5907</v>
      </c>
      <c r="G170" s="24" t="s">
        <v>138</v>
      </c>
      <c r="H170" s="24" t="s">
        <v>263</v>
      </c>
      <c r="I170" s="26">
        <v>44258</v>
      </c>
      <c r="J170" s="25" t="str">
        <f t="shared" si="10"/>
        <v>miércoles</v>
      </c>
      <c r="K170" s="25" t="str">
        <f t="shared" si="11"/>
        <v>marzo</v>
      </c>
      <c r="L170" s="26">
        <v>45566</v>
      </c>
      <c r="M170" s="27">
        <f t="shared" si="13"/>
        <v>1308</v>
      </c>
      <c r="N170" s="23">
        <f t="shared" si="12"/>
        <v>720</v>
      </c>
      <c r="O170" s="24">
        <v>36994</v>
      </c>
      <c r="P170" s="32">
        <v>36994</v>
      </c>
      <c r="Q170" s="24" t="s">
        <v>401</v>
      </c>
      <c r="R170" s="24" t="s">
        <v>19</v>
      </c>
      <c r="S170" s="24" t="s">
        <v>20</v>
      </c>
      <c r="T170" s="24" t="s">
        <v>400</v>
      </c>
      <c r="U170" s="24" t="s">
        <v>400</v>
      </c>
      <c r="V170" s="24" t="s">
        <v>401</v>
      </c>
      <c r="W170" s="24" t="s">
        <v>3976</v>
      </c>
      <c r="X170" s="24">
        <v>0</v>
      </c>
      <c r="Y170" s="24" t="s">
        <v>21</v>
      </c>
      <c r="Z170" s="25" t="s">
        <v>7507</v>
      </c>
      <c r="AA170" s="25" t="s">
        <v>7484</v>
      </c>
      <c r="AB170" s="25" t="s">
        <v>7507</v>
      </c>
      <c r="AC170" s="25" t="s">
        <v>7514</v>
      </c>
      <c r="AD170" s="25" t="s">
        <v>7568</v>
      </c>
      <c r="AE170" s="25" t="s">
        <v>7563</v>
      </c>
      <c r="AF170" s="25" t="b">
        <v>0</v>
      </c>
      <c r="AG170" s="39">
        <v>36994</v>
      </c>
      <c r="AH170" s="39">
        <v>0</v>
      </c>
      <c r="AI170" s="39"/>
      <c r="AJ170" s="39">
        <v>36994</v>
      </c>
      <c r="AK170" s="39">
        <v>0</v>
      </c>
      <c r="AL170" s="39">
        <v>0</v>
      </c>
      <c r="AM170" s="39">
        <v>36994</v>
      </c>
      <c r="AN170" s="39">
        <v>36254</v>
      </c>
      <c r="AO170" s="25">
        <v>1221716409</v>
      </c>
      <c r="AP170" s="39">
        <v>0</v>
      </c>
      <c r="AQ170" s="25"/>
      <c r="AR170" s="25"/>
      <c r="AS170" s="25"/>
      <c r="AT170" s="44">
        <v>45534</v>
      </c>
    </row>
    <row r="171" spans="1:46" x14ac:dyDescent="0.35">
      <c r="A171" s="25">
        <v>901158187</v>
      </c>
      <c r="B171" s="25" t="s">
        <v>3994</v>
      </c>
      <c r="C171" s="24" t="s">
        <v>14</v>
      </c>
      <c r="D171" s="24" t="s">
        <v>402</v>
      </c>
      <c r="E171" s="24" t="s">
        <v>4164</v>
      </c>
      <c r="F171" s="24" t="s">
        <v>5908</v>
      </c>
      <c r="G171" s="24" t="s">
        <v>138</v>
      </c>
      <c r="H171" s="24" t="s">
        <v>263</v>
      </c>
      <c r="I171" s="26">
        <v>44258</v>
      </c>
      <c r="J171" s="25" t="str">
        <f t="shared" si="10"/>
        <v>miércoles</v>
      </c>
      <c r="K171" s="25" t="str">
        <f t="shared" si="11"/>
        <v>marzo</v>
      </c>
      <c r="L171" s="26">
        <v>45566</v>
      </c>
      <c r="M171" s="27">
        <f t="shared" si="13"/>
        <v>1308</v>
      </c>
      <c r="N171" s="23">
        <f t="shared" si="12"/>
        <v>720</v>
      </c>
      <c r="O171" s="24">
        <v>36994</v>
      </c>
      <c r="P171" s="32">
        <v>36994</v>
      </c>
      <c r="Q171" s="24" t="s">
        <v>403</v>
      </c>
      <c r="R171" s="24" t="s">
        <v>19</v>
      </c>
      <c r="S171" s="24" t="s">
        <v>20</v>
      </c>
      <c r="T171" s="24" t="s">
        <v>402</v>
      </c>
      <c r="U171" s="24" t="s">
        <v>402</v>
      </c>
      <c r="V171" s="24" t="s">
        <v>403</v>
      </c>
      <c r="W171" s="24" t="s">
        <v>3976</v>
      </c>
      <c r="X171" s="24">
        <v>0</v>
      </c>
      <c r="Y171" s="24" t="s">
        <v>21</v>
      </c>
      <c r="Z171" s="25" t="s">
        <v>7507</v>
      </c>
      <c r="AA171" s="25" t="s">
        <v>7484</v>
      </c>
      <c r="AB171" s="25" t="s">
        <v>7507</v>
      </c>
      <c r="AC171" s="25" t="s">
        <v>7514</v>
      </c>
      <c r="AD171" s="25" t="s">
        <v>7568</v>
      </c>
      <c r="AE171" s="25" t="s">
        <v>7563</v>
      </c>
      <c r="AF171" s="25" t="b">
        <v>0</v>
      </c>
      <c r="AG171" s="39">
        <v>36994</v>
      </c>
      <c r="AH171" s="39">
        <v>0</v>
      </c>
      <c r="AI171" s="39"/>
      <c r="AJ171" s="39">
        <v>36994</v>
      </c>
      <c r="AK171" s="39">
        <v>0</v>
      </c>
      <c r="AL171" s="39">
        <v>0</v>
      </c>
      <c r="AM171" s="39">
        <v>36994</v>
      </c>
      <c r="AN171" s="39">
        <v>36254</v>
      </c>
      <c r="AO171" s="25">
        <v>1221716410</v>
      </c>
      <c r="AP171" s="39">
        <v>0</v>
      </c>
      <c r="AQ171" s="25"/>
      <c r="AR171" s="25"/>
      <c r="AS171" s="25"/>
      <c r="AT171" s="44">
        <v>45534</v>
      </c>
    </row>
    <row r="172" spans="1:46" x14ac:dyDescent="0.35">
      <c r="A172" s="25">
        <v>901158187</v>
      </c>
      <c r="B172" s="25" t="s">
        <v>3994</v>
      </c>
      <c r="C172" s="24" t="s">
        <v>14</v>
      </c>
      <c r="D172" s="24" t="s">
        <v>404</v>
      </c>
      <c r="E172" s="24" t="s">
        <v>4165</v>
      </c>
      <c r="F172" s="24" t="s">
        <v>5909</v>
      </c>
      <c r="G172" s="24" t="s">
        <v>138</v>
      </c>
      <c r="H172" s="24" t="s">
        <v>263</v>
      </c>
      <c r="I172" s="26">
        <v>44258</v>
      </c>
      <c r="J172" s="25" t="str">
        <f t="shared" si="10"/>
        <v>miércoles</v>
      </c>
      <c r="K172" s="25" t="str">
        <f t="shared" si="11"/>
        <v>marzo</v>
      </c>
      <c r="L172" s="26">
        <v>45566</v>
      </c>
      <c r="M172" s="27">
        <f t="shared" si="13"/>
        <v>1308</v>
      </c>
      <c r="N172" s="23">
        <f t="shared" si="12"/>
        <v>720</v>
      </c>
      <c r="O172" s="24">
        <v>36994</v>
      </c>
      <c r="P172" s="32">
        <v>36994</v>
      </c>
      <c r="Q172" s="24" t="s">
        <v>405</v>
      </c>
      <c r="R172" s="24" t="s">
        <v>19</v>
      </c>
      <c r="S172" s="24" t="s">
        <v>20</v>
      </c>
      <c r="T172" s="24" t="s">
        <v>404</v>
      </c>
      <c r="U172" s="24" t="s">
        <v>404</v>
      </c>
      <c r="V172" s="24" t="s">
        <v>405</v>
      </c>
      <c r="W172" s="24" t="s">
        <v>3976</v>
      </c>
      <c r="X172" s="24">
        <v>0</v>
      </c>
      <c r="Y172" s="24" t="s">
        <v>21</v>
      </c>
      <c r="Z172" s="25" t="s">
        <v>7507</v>
      </c>
      <c r="AA172" s="25" t="s">
        <v>7484</v>
      </c>
      <c r="AB172" s="25" t="s">
        <v>7507</v>
      </c>
      <c r="AC172" s="25" t="s">
        <v>7514</v>
      </c>
      <c r="AD172" s="25" t="s">
        <v>7568</v>
      </c>
      <c r="AE172" s="25" t="s">
        <v>7563</v>
      </c>
      <c r="AF172" s="25" t="b">
        <v>0</v>
      </c>
      <c r="AG172" s="39">
        <v>36994</v>
      </c>
      <c r="AH172" s="39">
        <v>0</v>
      </c>
      <c r="AI172" s="39"/>
      <c r="AJ172" s="39">
        <v>36994</v>
      </c>
      <c r="AK172" s="39">
        <v>0</v>
      </c>
      <c r="AL172" s="39">
        <v>0</v>
      </c>
      <c r="AM172" s="39">
        <v>36994</v>
      </c>
      <c r="AN172" s="39">
        <v>36254</v>
      </c>
      <c r="AO172" s="25">
        <v>1221716815</v>
      </c>
      <c r="AP172" s="39">
        <v>0</v>
      </c>
      <c r="AQ172" s="25"/>
      <c r="AR172" s="25"/>
      <c r="AS172" s="25"/>
      <c r="AT172" s="44">
        <v>45534</v>
      </c>
    </row>
    <row r="173" spans="1:46" x14ac:dyDescent="0.35">
      <c r="A173" s="25">
        <v>901158187</v>
      </c>
      <c r="B173" s="25" t="s">
        <v>3994</v>
      </c>
      <c r="C173" s="24" t="s">
        <v>14</v>
      </c>
      <c r="D173" s="24" t="s">
        <v>406</v>
      </c>
      <c r="E173" s="24" t="s">
        <v>4166</v>
      </c>
      <c r="F173" s="24" t="s">
        <v>5910</v>
      </c>
      <c r="G173" s="24" t="s">
        <v>138</v>
      </c>
      <c r="H173" s="24" t="s">
        <v>263</v>
      </c>
      <c r="I173" s="26">
        <v>44258</v>
      </c>
      <c r="J173" s="25" t="str">
        <f t="shared" si="10"/>
        <v>miércoles</v>
      </c>
      <c r="K173" s="25" t="str">
        <f t="shared" si="11"/>
        <v>marzo</v>
      </c>
      <c r="L173" s="26">
        <v>45566</v>
      </c>
      <c r="M173" s="27">
        <f t="shared" si="13"/>
        <v>1308</v>
      </c>
      <c r="N173" s="23">
        <f t="shared" si="12"/>
        <v>720</v>
      </c>
      <c r="O173" s="24">
        <v>36994</v>
      </c>
      <c r="P173" s="32">
        <v>36994</v>
      </c>
      <c r="Q173" s="24" t="s">
        <v>407</v>
      </c>
      <c r="R173" s="24" t="s">
        <v>19</v>
      </c>
      <c r="S173" s="24" t="s">
        <v>20</v>
      </c>
      <c r="T173" s="24" t="s">
        <v>406</v>
      </c>
      <c r="U173" s="24" t="s">
        <v>406</v>
      </c>
      <c r="V173" s="24" t="s">
        <v>407</v>
      </c>
      <c r="W173" s="24" t="s">
        <v>3976</v>
      </c>
      <c r="X173" s="24">
        <v>0</v>
      </c>
      <c r="Y173" s="24" t="s">
        <v>21</v>
      </c>
      <c r="Z173" s="25" t="s">
        <v>7507</v>
      </c>
      <c r="AA173" s="25" t="s">
        <v>7484</v>
      </c>
      <c r="AB173" s="25" t="s">
        <v>7507</v>
      </c>
      <c r="AC173" s="25" t="s">
        <v>7514</v>
      </c>
      <c r="AD173" s="25" t="s">
        <v>7568</v>
      </c>
      <c r="AE173" s="25" t="s">
        <v>7563</v>
      </c>
      <c r="AF173" s="25" t="b">
        <v>0</v>
      </c>
      <c r="AG173" s="39">
        <v>36994</v>
      </c>
      <c r="AH173" s="39">
        <v>0</v>
      </c>
      <c r="AI173" s="39"/>
      <c r="AJ173" s="39">
        <v>36994</v>
      </c>
      <c r="AK173" s="39">
        <v>0</v>
      </c>
      <c r="AL173" s="39">
        <v>0</v>
      </c>
      <c r="AM173" s="39">
        <v>36994</v>
      </c>
      <c r="AN173" s="39">
        <v>36254</v>
      </c>
      <c r="AO173" s="25">
        <v>1221716817</v>
      </c>
      <c r="AP173" s="39">
        <v>0</v>
      </c>
      <c r="AQ173" s="25"/>
      <c r="AR173" s="25"/>
      <c r="AS173" s="25"/>
      <c r="AT173" s="44">
        <v>45534</v>
      </c>
    </row>
    <row r="174" spans="1:46" x14ac:dyDescent="0.35">
      <c r="A174" s="25">
        <v>901158187</v>
      </c>
      <c r="B174" s="25" t="s">
        <v>3994</v>
      </c>
      <c r="C174" s="24" t="s">
        <v>14</v>
      </c>
      <c r="D174" s="24" t="s">
        <v>408</v>
      </c>
      <c r="E174" s="24" t="s">
        <v>4167</v>
      </c>
      <c r="F174" s="24" t="s">
        <v>5911</v>
      </c>
      <c r="G174" s="24" t="s">
        <v>138</v>
      </c>
      <c r="H174" s="24" t="s">
        <v>263</v>
      </c>
      <c r="I174" s="26">
        <v>44258</v>
      </c>
      <c r="J174" s="25" t="str">
        <f t="shared" si="10"/>
        <v>miércoles</v>
      </c>
      <c r="K174" s="25" t="str">
        <f t="shared" si="11"/>
        <v>marzo</v>
      </c>
      <c r="L174" s="26">
        <v>45566</v>
      </c>
      <c r="M174" s="27">
        <f t="shared" si="13"/>
        <v>1308</v>
      </c>
      <c r="N174" s="23">
        <f t="shared" si="12"/>
        <v>720</v>
      </c>
      <c r="O174" s="24">
        <v>36994</v>
      </c>
      <c r="P174" s="32">
        <v>36994</v>
      </c>
      <c r="Q174" s="24" t="s">
        <v>409</v>
      </c>
      <c r="R174" s="24" t="s">
        <v>19</v>
      </c>
      <c r="S174" s="24" t="s">
        <v>20</v>
      </c>
      <c r="T174" s="24" t="s">
        <v>408</v>
      </c>
      <c r="U174" s="24" t="s">
        <v>408</v>
      </c>
      <c r="V174" s="24" t="s">
        <v>409</v>
      </c>
      <c r="W174" s="24" t="s">
        <v>3976</v>
      </c>
      <c r="X174" s="24">
        <v>0</v>
      </c>
      <c r="Y174" s="24" t="s">
        <v>21</v>
      </c>
      <c r="Z174" s="25" t="s">
        <v>7507</v>
      </c>
      <c r="AA174" s="25" t="s">
        <v>7484</v>
      </c>
      <c r="AB174" s="25" t="s">
        <v>7507</v>
      </c>
      <c r="AC174" s="25" t="s">
        <v>7514</v>
      </c>
      <c r="AD174" s="25" t="s">
        <v>7568</v>
      </c>
      <c r="AE174" s="25" t="s">
        <v>7563</v>
      </c>
      <c r="AF174" s="25" t="b">
        <v>0</v>
      </c>
      <c r="AG174" s="39">
        <v>36994</v>
      </c>
      <c r="AH174" s="39">
        <v>0</v>
      </c>
      <c r="AI174" s="39"/>
      <c r="AJ174" s="39">
        <v>36994</v>
      </c>
      <c r="AK174" s="39">
        <v>0</v>
      </c>
      <c r="AL174" s="39">
        <v>0</v>
      </c>
      <c r="AM174" s="39">
        <v>36994</v>
      </c>
      <c r="AN174" s="39">
        <v>36254</v>
      </c>
      <c r="AO174" s="25">
        <v>1221716823</v>
      </c>
      <c r="AP174" s="39">
        <v>0</v>
      </c>
      <c r="AQ174" s="25"/>
      <c r="AR174" s="25"/>
      <c r="AS174" s="25"/>
      <c r="AT174" s="44">
        <v>45534</v>
      </c>
    </row>
    <row r="175" spans="1:46" x14ac:dyDescent="0.35">
      <c r="A175" s="25">
        <v>901158187</v>
      </c>
      <c r="B175" s="25" t="s">
        <v>3994</v>
      </c>
      <c r="C175" s="24" t="s">
        <v>14</v>
      </c>
      <c r="D175" s="24" t="s">
        <v>410</v>
      </c>
      <c r="E175" s="24" t="s">
        <v>4168</v>
      </c>
      <c r="F175" s="24" t="s">
        <v>5912</v>
      </c>
      <c r="G175" s="24" t="s">
        <v>138</v>
      </c>
      <c r="H175" s="24" t="s">
        <v>411</v>
      </c>
      <c r="I175" s="26">
        <v>44272</v>
      </c>
      <c r="J175" s="25" t="str">
        <f t="shared" si="10"/>
        <v>martes</v>
      </c>
      <c r="K175" s="25" t="str">
        <f t="shared" si="11"/>
        <v>marzo</v>
      </c>
      <c r="L175" s="26">
        <v>45566</v>
      </c>
      <c r="M175" s="27">
        <f t="shared" si="13"/>
        <v>1288</v>
      </c>
      <c r="N175" s="23">
        <f t="shared" si="12"/>
        <v>720</v>
      </c>
      <c r="O175" s="24">
        <v>99423</v>
      </c>
      <c r="P175" s="32">
        <v>89481</v>
      </c>
      <c r="Q175" s="24" t="s">
        <v>412</v>
      </c>
      <c r="R175" s="24" t="s">
        <v>19</v>
      </c>
      <c r="S175" s="24" t="s">
        <v>20</v>
      </c>
      <c r="T175" s="24" t="s">
        <v>410</v>
      </c>
      <c r="U175" s="24" t="s">
        <v>410</v>
      </c>
      <c r="V175" s="24" t="s">
        <v>412</v>
      </c>
      <c r="W175" s="24" t="s">
        <v>3976</v>
      </c>
      <c r="X175" s="24">
        <v>0</v>
      </c>
      <c r="Y175" s="24" t="s">
        <v>21</v>
      </c>
      <c r="Z175" s="25" t="s">
        <v>7507</v>
      </c>
      <c r="AA175" s="25" t="s">
        <v>7484</v>
      </c>
      <c r="AB175" s="25" t="s">
        <v>7507</v>
      </c>
      <c r="AC175" s="25" t="s">
        <v>7514</v>
      </c>
      <c r="AD175" s="25" t="s">
        <v>7562</v>
      </c>
      <c r="AE175" s="25" t="s">
        <v>7562</v>
      </c>
      <c r="AF175" s="25" t="b">
        <v>0</v>
      </c>
      <c r="AG175" s="39">
        <v>9942</v>
      </c>
      <c r="AH175" s="39">
        <v>0</v>
      </c>
      <c r="AI175" s="39"/>
      <c r="AJ175" s="39">
        <v>9942</v>
      </c>
      <c r="AK175" s="39">
        <v>0</v>
      </c>
      <c r="AL175" s="39">
        <v>0</v>
      </c>
      <c r="AM175" s="39">
        <v>9942</v>
      </c>
      <c r="AN175" s="39">
        <v>80481</v>
      </c>
      <c r="AO175" s="25">
        <v>1222101861</v>
      </c>
      <c r="AP175" s="39">
        <v>0</v>
      </c>
      <c r="AQ175" s="25"/>
      <c r="AR175" s="25"/>
      <c r="AS175" s="25"/>
      <c r="AT175" s="44">
        <v>45534</v>
      </c>
    </row>
    <row r="176" spans="1:46" x14ac:dyDescent="0.35">
      <c r="A176" s="25">
        <v>901158187</v>
      </c>
      <c r="B176" s="25" t="s">
        <v>3994</v>
      </c>
      <c r="C176" s="24" t="s">
        <v>14</v>
      </c>
      <c r="D176" s="24" t="s">
        <v>413</v>
      </c>
      <c r="E176" s="24" t="s">
        <v>4169</v>
      </c>
      <c r="F176" s="24" t="s">
        <v>5913</v>
      </c>
      <c r="G176" s="24" t="s">
        <v>138</v>
      </c>
      <c r="H176" s="24" t="s">
        <v>263</v>
      </c>
      <c r="I176" s="26">
        <v>44258</v>
      </c>
      <c r="J176" s="25" t="str">
        <f t="shared" si="10"/>
        <v>miércoles</v>
      </c>
      <c r="K176" s="25" t="str">
        <f t="shared" si="11"/>
        <v>marzo</v>
      </c>
      <c r="L176" s="26">
        <v>45566</v>
      </c>
      <c r="M176" s="27">
        <f t="shared" si="13"/>
        <v>1308</v>
      </c>
      <c r="N176" s="23">
        <f t="shared" si="12"/>
        <v>720</v>
      </c>
      <c r="O176" s="24">
        <v>36994</v>
      </c>
      <c r="P176" s="32">
        <v>36994</v>
      </c>
      <c r="Q176" s="24" t="s">
        <v>414</v>
      </c>
      <c r="R176" s="24" t="s">
        <v>19</v>
      </c>
      <c r="S176" s="24" t="s">
        <v>20</v>
      </c>
      <c r="T176" s="24" t="s">
        <v>413</v>
      </c>
      <c r="U176" s="24" t="s">
        <v>413</v>
      </c>
      <c r="V176" s="24" t="s">
        <v>414</v>
      </c>
      <c r="W176" s="24" t="s">
        <v>3976</v>
      </c>
      <c r="X176" s="24">
        <v>0</v>
      </c>
      <c r="Y176" s="24" t="s">
        <v>21</v>
      </c>
      <c r="Z176" s="25" t="s">
        <v>7507</v>
      </c>
      <c r="AA176" s="25" t="s">
        <v>7484</v>
      </c>
      <c r="AB176" s="25" t="s">
        <v>7507</v>
      </c>
      <c r="AC176" s="25" t="s">
        <v>7514</v>
      </c>
      <c r="AD176" s="25" t="s">
        <v>7568</v>
      </c>
      <c r="AE176" s="25" t="s">
        <v>7563</v>
      </c>
      <c r="AF176" s="25" t="b">
        <v>0</v>
      </c>
      <c r="AG176" s="39">
        <v>36994</v>
      </c>
      <c r="AH176" s="39">
        <v>0</v>
      </c>
      <c r="AI176" s="39"/>
      <c r="AJ176" s="39">
        <v>36994</v>
      </c>
      <c r="AK176" s="39">
        <v>0</v>
      </c>
      <c r="AL176" s="39">
        <v>0</v>
      </c>
      <c r="AM176" s="39">
        <v>36994</v>
      </c>
      <c r="AN176" s="39">
        <v>36254</v>
      </c>
      <c r="AO176" s="25">
        <v>1221716830</v>
      </c>
      <c r="AP176" s="39">
        <v>0</v>
      </c>
      <c r="AQ176" s="25"/>
      <c r="AR176" s="25"/>
      <c r="AS176" s="25"/>
      <c r="AT176" s="44">
        <v>45534</v>
      </c>
    </row>
    <row r="177" spans="1:46" x14ac:dyDescent="0.35">
      <c r="A177" s="25">
        <v>901158187</v>
      </c>
      <c r="B177" s="25" t="s">
        <v>3994</v>
      </c>
      <c r="C177" s="24" t="s">
        <v>14</v>
      </c>
      <c r="D177" s="24" t="s">
        <v>415</v>
      </c>
      <c r="E177" s="24" t="s">
        <v>4170</v>
      </c>
      <c r="F177" s="24" t="s">
        <v>5914</v>
      </c>
      <c r="G177" s="24" t="s">
        <v>216</v>
      </c>
      <c r="H177" s="24" t="s">
        <v>263</v>
      </c>
      <c r="I177" s="26">
        <v>44258</v>
      </c>
      <c r="J177" s="25" t="str">
        <f t="shared" si="10"/>
        <v>miércoles</v>
      </c>
      <c r="K177" s="25" t="str">
        <f t="shared" si="11"/>
        <v>marzo</v>
      </c>
      <c r="L177" s="26">
        <v>45566</v>
      </c>
      <c r="M177" s="27">
        <f t="shared" si="13"/>
        <v>1308</v>
      </c>
      <c r="N177" s="23">
        <f t="shared" si="12"/>
        <v>720</v>
      </c>
      <c r="O177" s="24">
        <v>36994</v>
      </c>
      <c r="P177" s="32">
        <v>36994</v>
      </c>
      <c r="Q177" s="24" t="s">
        <v>416</v>
      </c>
      <c r="R177" s="24" t="s">
        <v>19</v>
      </c>
      <c r="S177" s="24" t="s">
        <v>20</v>
      </c>
      <c r="T177" s="24" t="s">
        <v>415</v>
      </c>
      <c r="U177" s="24" t="s">
        <v>415</v>
      </c>
      <c r="V177" s="24" t="s">
        <v>416</v>
      </c>
      <c r="W177" s="24" t="s">
        <v>3976</v>
      </c>
      <c r="X177" s="24">
        <v>0</v>
      </c>
      <c r="Y177" s="24" t="s">
        <v>21</v>
      </c>
      <c r="Z177" s="25" t="s">
        <v>7507</v>
      </c>
      <c r="AA177" s="25" t="s">
        <v>7484</v>
      </c>
      <c r="AB177" s="25" t="s">
        <v>7507</v>
      </c>
      <c r="AC177" s="25" t="s">
        <v>7514</v>
      </c>
      <c r="AD177" s="25" t="s">
        <v>7568</v>
      </c>
      <c r="AE177" s="25" t="s">
        <v>7563</v>
      </c>
      <c r="AF177" s="25" t="b">
        <v>0</v>
      </c>
      <c r="AG177" s="39">
        <v>36994</v>
      </c>
      <c r="AH177" s="39">
        <v>0</v>
      </c>
      <c r="AI177" s="39"/>
      <c r="AJ177" s="39">
        <v>36994</v>
      </c>
      <c r="AK177" s="39">
        <v>0</v>
      </c>
      <c r="AL177" s="39">
        <v>0</v>
      </c>
      <c r="AM177" s="39">
        <v>36994</v>
      </c>
      <c r="AN177" s="39">
        <v>36254</v>
      </c>
      <c r="AO177" s="25">
        <v>1221716415</v>
      </c>
      <c r="AP177" s="39">
        <v>0</v>
      </c>
      <c r="AQ177" s="25"/>
      <c r="AR177" s="25"/>
      <c r="AS177" s="25"/>
      <c r="AT177" s="44">
        <v>45534</v>
      </c>
    </row>
    <row r="178" spans="1:46" x14ac:dyDescent="0.35">
      <c r="A178" s="25">
        <v>901158187</v>
      </c>
      <c r="B178" s="25" t="s">
        <v>3994</v>
      </c>
      <c r="C178" s="24" t="s">
        <v>14</v>
      </c>
      <c r="D178" s="24" t="s">
        <v>417</v>
      </c>
      <c r="E178" s="24" t="s">
        <v>4171</v>
      </c>
      <c r="F178" s="24" t="s">
        <v>5915</v>
      </c>
      <c r="G178" s="24" t="s">
        <v>216</v>
      </c>
      <c r="H178" s="24" t="s">
        <v>306</v>
      </c>
      <c r="I178" s="26">
        <v>44258</v>
      </c>
      <c r="J178" s="25" t="str">
        <f t="shared" si="10"/>
        <v>jueves</v>
      </c>
      <c r="K178" s="25" t="str">
        <f t="shared" si="11"/>
        <v>marzo</v>
      </c>
      <c r="L178" s="26">
        <v>45566</v>
      </c>
      <c r="M178" s="27">
        <f t="shared" si="13"/>
        <v>1293</v>
      </c>
      <c r="N178" s="23">
        <f t="shared" si="12"/>
        <v>720</v>
      </c>
      <c r="O178" s="24">
        <v>36994</v>
      </c>
      <c r="P178" s="32">
        <v>36994</v>
      </c>
      <c r="Q178" s="24" t="s">
        <v>418</v>
      </c>
      <c r="R178" s="24" t="s">
        <v>19</v>
      </c>
      <c r="S178" s="24" t="s">
        <v>20</v>
      </c>
      <c r="T178" s="24" t="s">
        <v>417</v>
      </c>
      <c r="U178" s="24" t="s">
        <v>417</v>
      </c>
      <c r="V178" s="24" t="s">
        <v>418</v>
      </c>
      <c r="W178" s="24" t="s">
        <v>3976</v>
      </c>
      <c r="X178" s="24">
        <v>0</v>
      </c>
      <c r="Y178" s="24" t="s">
        <v>21</v>
      </c>
      <c r="Z178" s="25" t="s">
        <v>7507</v>
      </c>
      <c r="AA178" s="25" t="s">
        <v>7484</v>
      </c>
      <c r="AB178" s="25" t="s">
        <v>7507</v>
      </c>
      <c r="AC178" s="25" t="s">
        <v>7514</v>
      </c>
      <c r="AD178" s="25" t="s">
        <v>7568</v>
      </c>
      <c r="AE178" s="25" t="s">
        <v>7563</v>
      </c>
      <c r="AF178" s="25" t="b">
        <v>0</v>
      </c>
      <c r="AG178" s="39">
        <v>36994</v>
      </c>
      <c r="AH178" s="39">
        <v>0</v>
      </c>
      <c r="AI178" s="39"/>
      <c r="AJ178" s="39">
        <v>36994</v>
      </c>
      <c r="AK178" s="39">
        <v>0</v>
      </c>
      <c r="AL178" s="39">
        <v>0</v>
      </c>
      <c r="AM178" s="39">
        <v>36994</v>
      </c>
      <c r="AN178" s="39">
        <v>36254</v>
      </c>
      <c r="AO178" s="25">
        <v>1221716600</v>
      </c>
      <c r="AP178" s="39">
        <v>0</v>
      </c>
      <c r="AQ178" s="25"/>
      <c r="AR178" s="25"/>
      <c r="AS178" s="25"/>
      <c r="AT178" s="44">
        <v>45534</v>
      </c>
    </row>
    <row r="179" spans="1:46" x14ac:dyDescent="0.35">
      <c r="A179" s="25">
        <v>901158187</v>
      </c>
      <c r="B179" s="25" t="s">
        <v>3994</v>
      </c>
      <c r="C179" s="24" t="s">
        <v>14</v>
      </c>
      <c r="D179" s="24" t="s">
        <v>419</v>
      </c>
      <c r="E179" s="24" t="s">
        <v>4172</v>
      </c>
      <c r="F179" s="24" t="s">
        <v>5916</v>
      </c>
      <c r="G179" s="24" t="s">
        <v>216</v>
      </c>
      <c r="H179" s="24" t="s">
        <v>306</v>
      </c>
      <c r="I179" s="26">
        <v>44258</v>
      </c>
      <c r="J179" s="25" t="str">
        <f t="shared" si="10"/>
        <v>jueves</v>
      </c>
      <c r="K179" s="25" t="str">
        <f t="shared" si="11"/>
        <v>marzo</v>
      </c>
      <c r="L179" s="26">
        <v>45566</v>
      </c>
      <c r="M179" s="27">
        <f t="shared" si="13"/>
        <v>1293</v>
      </c>
      <c r="N179" s="23">
        <f t="shared" si="12"/>
        <v>720</v>
      </c>
      <c r="O179" s="24">
        <v>36994</v>
      </c>
      <c r="P179" s="32">
        <v>36994</v>
      </c>
      <c r="Q179" s="24" t="s">
        <v>420</v>
      </c>
      <c r="R179" s="24" t="s">
        <v>19</v>
      </c>
      <c r="S179" s="24" t="s">
        <v>20</v>
      </c>
      <c r="T179" s="24" t="s">
        <v>419</v>
      </c>
      <c r="U179" s="24" t="s">
        <v>419</v>
      </c>
      <c r="V179" s="24" t="s">
        <v>420</v>
      </c>
      <c r="W179" s="24" t="s">
        <v>3976</v>
      </c>
      <c r="X179" s="24">
        <v>0</v>
      </c>
      <c r="Y179" s="24" t="s">
        <v>21</v>
      </c>
      <c r="Z179" s="25" t="s">
        <v>7507</v>
      </c>
      <c r="AA179" s="25" t="s">
        <v>7484</v>
      </c>
      <c r="AB179" s="25" t="s">
        <v>7507</v>
      </c>
      <c r="AC179" s="25" t="s">
        <v>7514</v>
      </c>
      <c r="AD179" s="25" t="s">
        <v>7568</v>
      </c>
      <c r="AE179" s="25" t="s">
        <v>7563</v>
      </c>
      <c r="AF179" s="25" t="b">
        <v>0</v>
      </c>
      <c r="AG179" s="39">
        <v>36994</v>
      </c>
      <c r="AH179" s="39">
        <v>0</v>
      </c>
      <c r="AI179" s="39"/>
      <c r="AJ179" s="39">
        <v>36994</v>
      </c>
      <c r="AK179" s="39">
        <v>0</v>
      </c>
      <c r="AL179" s="39">
        <v>0</v>
      </c>
      <c r="AM179" s="39">
        <v>36994</v>
      </c>
      <c r="AN179" s="39">
        <v>36254</v>
      </c>
      <c r="AO179" s="25">
        <v>1221716602</v>
      </c>
      <c r="AP179" s="39">
        <v>0</v>
      </c>
      <c r="AQ179" s="25"/>
      <c r="AR179" s="25"/>
      <c r="AS179" s="25"/>
      <c r="AT179" s="44">
        <v>45534</v>
      </c>
    </row>
    <row r="180" spans="1:46" x14ac:dyDescent="0.35">
      <c r="A180" s="25">
        <v>901158187</v>
      </c>
      <c r="B180" s="25" t="s">
        <v>3994</v>
      </c>
      <c r="C180" s="24" t="s">
        <v>14</v>
      </c>
      <c r="D180" s="24" t="s">
        <v>421</v>
      </c>
      <c r="E180" s="24" t="s">
        <v>4173</v>
      </c>
      <c r="F180" s="24" t="s">
        <v>5917</v>
      </c>
      <c r="G180" s="24" t="s">
        <v>216</v>
      </c>
      <c r="H180" s="24" t="s">
        <v>306</v>
      </c>
      <c r="I180" s="26">
        <v>44258</v>
      </c>
      <c r="J180" s="25" t="str">
        <f t="shared" si="10"/>
        <v>jueves</v>
      </c>
      <c r="K180" s="25" t="str">
        <f t="shared" si="11"/>
        <v>marzo</v>
      </c>
      <c r="L180" s="26">
        <v>45566</v>
      </c>
      <c r="M180" s="27">
        <f t="shared" si="13"/>
        <v>1293</v>
      </c>
      <c r="N180" s="23">
        <f t="shared" si="12"/>
        <v>720</v>
      </c>
      <c r="O180" s="24">
        <v>36994</v>
      </c>
      <c r="P180" s="32">
        <v>36994</v>
      </c>
      <c r="Q180" s="24" t="s">
        <v>422</v>
      </c>
      <c r="R180" s="24" t="s">
        <v>19</v>
      </c>
      <c r="S180" s="24" t="s">
        <v>20</v>
      </c>
      <c r="T180" s="24" t="s">
        <v>421</v>
      </c>
      <c r="U180" s="24" t="s">
        <v>421</v>
      </c>
      <c r="V180" s="24" t="s">
        <v>422</v>
      </c>
      <c r="W180" s="24" t="s">
        <v>3976</v>
      </c>
      <c r="X180" s="24">
        <v>0</v>
      </c>
      <c r="Y180" s="24" t="s">
        <v>21</v>
      </c>
      <c r="Z180" s="25" t="s">
        <v>7507</v>
      </c>
      <c r="AA180" s="25" t="s">
        <v>7484</v>
      </c>
      <c r="AB180" s="25" t="s">
        <v>7507</v>
      </c>
      <c r="AC180" s="25" t="s">
        <v>7514</v>
      </c>
      <c r="AD180" s="25" t="s">
        <v>7567</v>
      </c>
      <c r="AE180" s="25" t="s">
        <v>7561</v>
      </c>
      <c r="AF180" s="25" t="b">
        <v>0</v>
      </c>
      <c r="AG180" s="39">
        <v>36994</v>
      </c>
      <c r="AH180" s="39">
        <v>0</v>
      </c>
      <c r="AI180" s="39"/>
      <c r="AJ180" s="39">
        <v>36994</v>
      </c>
      <c r="AK180" s="39">
        <v>0</v>
      </c>
      <c r="AL180" s="39">
        <v>0</v>
      </c>
      <c r="AM180" s="39">
        <v>36994</v>
      </c>
      <c r="AN180" s="39">
        <v>36254</v>
      </c>
      <c r="AO180" s="25">
        <v>1221716603</v>
      </c>
      <c r="AP180" s="39">
        <v>0</v>
      </c>
      <c r="AQ180" s="25"/>
      <c r="AR180" s="25"/>
      <c r="AS180" s="25"/>
      <c r="AT180" s="44">
        <v>45534</v>
      </c>
    </row>
    <row r="181" spans="1:46" x14ac:dyDescent="0.35">
      <c r="A181" s="25">
        <v>901158187</v>
      </c>
      <c r="B181" s="25" t="s">
        <v>3994</v>
      </c>
      <c r="C181" s="24" t="s">
        <v>14</v>
      </c>
      <c r="D181" s="24" t="s">
        <v>423</v>
      </c>
      <c r="E181" s="24" t="s">
        <v>4174</v>
      </c>
      <c r="F181" s="24" t="s">
        <v>5918</v>
      </c>
      <c r="G181" s="24" t="s">
        <v>216</v>
      </c>
      <c r="H181" s="24" t="s">
        <v>263</v>
      </c>
      <c r="I181" s="26">
        <v>44258</v>
      </c>
      <c r="J181" s="25" t="str">
        <f t="shared" si="10"/>
        <v>miércoles</v>
      </c>
      <c r="K181" s="25" t="str">
        <f t="shared" si="11"/>
        <v>marzo</v>
      </c>
      <c r="L181" s="26">
        <v>45566</v>
      </c>
      <c r="M181" s="27">
        <f t="shared" si="13"/>
        <v>1308</v>
      </c>
      <c r="N181" s="23">
        <f t="shared" si="12"/>
        <v>720</v>
      </c>
      <c r="O181" s="24">
        <v>36994</v>
      </c>
      <c r="P181" s="32">
        <v>36994</v>
      </c>
      <c r="Q181" s="24" t="s">
        <v>424</v>
      </c>
      <c r="R181" s="24" t="s">
        <v>19</v>
      </c>
      <c r="S181" s="24" t="s">
        <v>20</v>
      </c>
      <c r="T181" s="24" t="s">
        <v>423</v>
      </c>
      <c r="U181" s="24" t="s">
        <v>423</v>
      </c>
      <c r="V181" s="24" t="s">
        <v>424</v>
      </c>
      <c r="W181" s="24" t="s">
        <v>3976</v>
      </c>
      <c r="X181" s="24">
        <v>0</v>
      </c>
      <c r="Y181" s="24" t="s">
        <v>21</v>
      </c>
      <c r="Z181" s="25" t="s">
        <v>7507</v>
      </c>
      <c r="AA181" s="25" t="s">
        <v>7484</v>
      </c>
      <c r="AB181" s="25" t="s">
        <v>7507</v>
      </c>
      <c r="AC181" s="25" t="s">
        <v>7514</v>
      </c>
      <c r="AD181" s="25" t="s">
        <v>7562</v>
      </c>
      <c r="AE181" s="25" t="s">
        <v>7562</v>
      </c>
      <c r="AF181" s="25" t="b">
        <v>0</v>
      </c>
      <c r="AG181" s="39">
        <v>36994</v>
      </c>
      <c r="AH181" s="39">
        <v>0</v>
      </c>
      <c r="AI181" s="39"/>
      <c r="AJ181" s="39">
        <v>36994</v>
      </c>
      <c r="AK181" s="39">
        <v>0</v>
      </c>
      <c r="AL181" s="39">
        <v>0</v>
      </c>
      <c r="AM181" s="39">
        <v>36994</v>
      </c>
      <c r="AN181" s="39">
        <v>36254</v>
      </c>
      <c r="AO181" s="25">
        <v>1221716621</v>
      </c>
      <c r="AP181" s="39">
        <v>0</v>
      </c>
      <c r="AQ181" s="25"/>
      <c r="AR181" s="25"/>
      <c r="AS181" s="25"/>
      <c r="AT181" s="44">
        <v>45534</v>
      </c>
    </row>
    <row r="182" spans="1:46" x14ac:dyDescent="0.35">
      <c r="A182" s="25">
        <v>901158187</v>
      </c>
      <c r="B182" s="25" t="s">
        <v>3994</v>
      </c>
      <c r="C182" s="24" t="s">
        <v>14</v>
      </c>
      <c r="D182" s="24" t="s">
        <v>425</v>
      </c>
      <c r="E182" s="24" t="s">
        <v>4175</v>
      </c>
      <c r="F182" s="24" t="s">
        <v>5919</v>
      </c>
      <c r="G182" s="24" t="s">
        <v>216</v>
      </c>
      <c r="H182" s="24" t="s">
        <v>263</v>
      </c>
      <c r="I182" s="26">
        <v>44258</v>
      </c>
      <c r="J182" s="25" t="str">
        <f t="shared" si="10"/>
        <v>miércoles</v>
      </c>
      <c r="K182" s="25" t="str">
        <f t="shared" si="11"/>
        <v>marzo</v>
      </c>
      <c r="L182" s="26">
        <v>45566</v>
      </c>
      <c r="M182" s="27">
        <f t="shared" si="13"/>
        <v>1308</v>
      </c>
      <c r="N182" s="23">
        <f t="shared" si="12"/>
        <v>720</v>
      </c>
      <c r="O182" s="24">
        <v>36994</v>
      </c>
      <c r="P182" s="32">
        <v>36994</v>
      </c>
      <c r="Q182" s="24" t="s">
        <v>426</v>
      </c>
      <c r="R182" s="24" t="s">
        <v>19</v>
      </c>
      <c r="S182" s="24" t="s">
        <v>20</v>
      </c>
      <c r="T182" s="24" t="s">
        <v>425</v>
      </c>
      <c r="U182" s="24" t="s">
        <v>425</v>
      </c>
      <c r="V182" s="24" t="s">
        <v>426</v>
      </c>
      <c r="W182" s="24" t="s">
        <v>3976</v>
      </c>
      <c r="X182" s="24">
        <v>0</v>
      </c>
      <c r="Y182" s="24" t="s">
        <v>21</v>
      </c>
      <c r="Z182" s="25" t="s">
        <v>7507</v>
      </c>
      <c r="AA182" s="25" t="s">
        <v>7484</v>
      </c>
      <c r="AB182" s="25" t="s">
        <v>7507</v>
      </c>
      <c r="AC182" s="25" t="s">
        <v>7514</v>
      </c>
      <c r="AD182" s="25" t="s">
        <v>7562</v>
      </c>
      <c r="AE182" s="25" t="s">
        <v>7562</v>
      </c>
      <c r="AF182" s="25" t="b">
        <v>0</v>
      </c>
      <c r="AG182" s="39">
        <v>36994</v>
      </c>
      <c r="AH182" s="39">
        <v>0</v>
      </c>
      <c r="AI182" s="39"/>
      <c r="AJ182" s="39">
        <v>36994</v>
      </c>
      <c r="AK182" s="39">
        <v>0</v>
      </c>
      <c r="AL182" s="39">
        <v>0</v>
      </c>
      <c r="AM182" s="39">
        <v>36994</v>
      </c>
      <c r="AN182" s="39">
        <v>36254</v>
      </c>
      <c r="AO182" s="25">
        <v>1221716622</v>
      </c>
      <c r="AP182" s="39">
        <v>0</v>
      </c>
      <c r="AQ182" s="25"/>
      <c r="AR182" s="25"/>
      <c r="AS182" s="25"/>
      <c r="AT182" s="44">
        <v>45534</v>
      </c>
    </row>
    <row r="183" spans="1:46" x14ac:dyDescent="0.35">
      <c r="A183" s="25">
        <v>901158187</v>
      </c>
      <c r="B183" s="25" t="s">
        <v>3994</v>
      </c>
      <c r="C183" s="24" t="s">
        <v>14</v>
      </c>
      <c r="D183" s="24" t="s">
        <v>427</v>
      </c>
      <c r="E183" s="24" t="s">
        <v>4176</v>
      </c>
      <c r="F183" s="24" t="s">
        <v>5920</v>
      </c>
      <c r="G183" s="24" t="s">
        <v>216</v>
      </c>
      <c r="H183" s="24" t="s">
        <v>148</v>
      </c>
      <c r="I183" s="26">
        <v>44293</v>
      </c>
      <c r="J183" s="25" t="str">
        <f t="shared" si="10"/>
        <v>jueves</v>
      </c>
      <c r="K183" s="25" t="str">
        <f t="shared" si="11"/>
        <v>abril</v>
      </c>
      <c r="L183" s="26">
        <v>45566</v>
      </c>
      <c r="M183" s="27">
        <f t="shared" si="13"/>
        <v>1272</v>
      </c>
      <c r="N183" s="23">
        <f t="shared" si="12"/>
        <v>720</v>
      </c>
      <c r="O183" s="24">
        <v>36994</v>
      </c>
      <c r="P183" s="32">
        <v>36994</v>
      </c>
      <c r="Q183" s="24" t="s">
        <v>428</v>
      </c>
      <c r="R183" s="24" t="s">
        <v>19</v>
      </c>
      <c r="S183" s="24" t="s">
        <v>20</v>
      </c>
      <c r="T183" s="24" t="s">
        <v>427</v>
      </c>
      <c r="U183" s="24" t="s">
        <v>427</v>
      </c>
      <c r="V183" s="24" t="s">
        <v>428</v>
      </c>
      <c r="W183" s="24" t="s">
        <v>3976</v>
      </c>
      <c r="X183" s="24">
        <v>0</v>
      </c>
      <c r="Y183" s="24" t="s">
        <v>21</v>
      </c>
      <c r="Z183" s="25" t="s">
        <v>7507</v>
      </c>
      <c r="AA183" s="25" t="s">
        <v>7484</v>
      </c>
      <c r="AB183" s="25" t="s">
        <v>7507</v>
      </c>
      <c r="AC183" s="25" t="s">
        <v>7514</v>
      </c>
      <c r="AD183" s="25" t="s">
        <v>7568</v>
      </c>
      <c r="AE183" s="25" t="s">
        <v>7563</v>
      </c>
      <c r="AF183" s="25" t="b">
        <v>0</v>
      </c>
      <c r="AG183" s="39">
        <v>36994</v>
      </c>
      <c r="AH183" s="39">
        <v>0</v>
      </c>
      <c r="AI183" s="39"/>
      <c r="AJ183" s="39">
        <v>36994</v>
      </c>
      <c r="AK183" s="39">
        <v>0</v>
      </c>
      <c r="AL183" s="39">
        <v>0</v>
      </c>
      <c r="AM183" s="39">
        <v>36994</v>
      </c>
      <c r="AN183" s="39">
        <v>36254</v>
      </c>
      <c r="AO183" s="25">
        <v>1221737191</v>
      </c>
      <c r="AP183" s="39">
        <v>0</v>
      </c>
      <c r="AQ183" s="25"/>
      <c r="AR183" s="25"/>
      <c r="AS183" s="25"/>
      <c r="AT183" s="44">
        <v>45534</v>
      </c>
    </row>
    <row r="184" spans="1:46" x14ac:dyDescent="0.35">
      <c r="A184" s="25">
        <v>901158187</v>
      </c>
      <c r="B184" s="25" t="s">
        <v>3994</v>
      </c>
      <c r="C184" s="24" t="s">
        <v>14</v>
      </c>
      <c r="D184" s="24" t="s">
        <v>429</v>
      </c>
      <c r="E184" s="24" t="s">
        <v>4177</v>
      </c>
      <c r="F184" s="24" t="s">
        <v>5921</v>
      </c>
      <c r="G184" s="24" t="s">
        <v>216</v>
      </c>
      <c r="H184" s="24" t="s">
        <v>263</v>
      </c>
      <c r="I184" s="26">
        <v>44258</v>
      </c>
      <c r="J184" s="25" t="str">
        <f t="shared" si="10"/>
        <v>miércoles</v>
      </c>
      <c r="K184" s="25" t="str">
        <f t="shared" si="11"/>
        <v>marzo</v>
      </c>
      <c r="L184" s="26">
        <v>45566</v>
      </c>
      <c r="M184" s="27">
        <f t="shared" si="13"/>
        <v>1308</v>
      </c>
      <c r="N184" s="23">
        <f t="shared" si="12"/>
        <v>720</v>
      </c>
      <c r="O184" s="24">
        <v>36994</v>
      </c>
      <c r="P184" s="32">
        <v>36994</v>
      </c>
      <c r="Q184" s="24" t="s">
        <v>430</v>
      </c>
      <c r="R184" s="24" t="s">
        <v>19</v>
      </c>
      <c r="S184" s="24" t="s">
        <v>20</v>
      </c>
      <c r="T184" s="24" t="s">
        <v>429</v>
      </c>
      <c r="U184" s="24" t="s">
        <v>429</v>
      </c>
      <c r="V184" s="24" t="s">
        <v>430</v>
      </c>
      <c r="W184" s="24" t="s">
        <v>3976</v>
      </c>
      <c r="X184" s="24">
        <v>0</v>
      </c>
      <c r="Y184" s="24" t="s">
        <v>21</v>
      </c>
      <c r="Z184" s="25" t="s">
        <v>7507</v>
      </c>
      <c r="AA184" s="25" t="s">
        <v>7484</v>
      </c>
      <c r="AB184" s="25" t="s">
        <v>7507</v>
      </c>
      <c r="AC184" s="25" t="s">
        <v>7514</v>
      </c>
      <c r="AD184" s="25" t="s">
        <v>7562</v>
      </c>
      <c r="AE184" s="25" t="s">
        <v>7562</v>
      </c>
      <c r="AF184" s="25" t="b">
        <v>0</v>
      </c>
      <c r="AG184" s="39">
        <v>36994</v>
      </c>
      <c r="AH184" s="39">
        <v>0</v>
      </c>
      <c r="AI184" s="39"/>
      <c r="AJ184" s="39">
        <v>36994</v>
      </c>
      <c r="AK184" s="39">
        <v>0</v>
      </c>
      <c r="AL184" s="39">
        <v>0</v>
      </c>
      <c r="AM184" s="39">
        <v>36994</v>
      </c>
      <c r="AN184" s="39">
        <v>36254</v>
      </c>
      <c r="AO184" s="25">
        <v>1221716625</v>
      </c>
      <c r="AP184" s="39">
        <v>0</v>
      </c>
      <c r="AQ184" s="25"/>
      <c r="AR184" s="25"/>
      <c r="AS184" s="25"/>
      <c r="AT184" s="44">
        <v>45534</v>
      </c>
    </row>
    <row r="185" spans="1:46" x14ac:dyDescent="0.35">
      <c r="A185" s="25">
        <v>901158187</v>
      </c>
      <c r="B185" s="25" t="s">
        <v>3994</v>
      </c>
      <c r="C185" s="24" t="s">
        <v>14</v>
      </c>
      <c r="D185" s="24" t="s">
        <v>431</v>
      </c>
      <c r="E185" s="24" t="s">
        <v>4178</v>
      </c>
      <c r="F185" s="24" t="s">
        <v>5922</v>
      </c>
      <c r="G185" s="24" t="s">
        <v>216</v>
      </c>
      <c r="H185" s="24" t="s">
        <v>306</v>
      </c>
      <c r="I185" s="26">
        <v>44258</v>
      </c>
      <c r="J185" s="25" t="str">
        <f t="shared" si="10"/>
        <v>jueves</v>
      </c>
      <c r="K185" s="25" t="str">
        <f t="shared" si="11"/>
        <v>marzo</v>
      </c>
      <c r="L185" s="26">
        <v>45566</v>
      </c>
      <c r="M185" s="27">
        <f t="shared" si="13"/>
        <v>1293</v>
      </c>
      <c r="N185" s="23">
        <f t="shared" si="12"/>
        <v>720</v>
      </c>
      <c r="O185" s="24">
        <v>36994</v>
      </c>
      <c r="P185" s="32">
        <v>36994</v>
      </c>
      <c r="Q185" s="24" t="s">
        <v>432</v>
      </c>
      <c r="R185" s="24" t="s">
        <v>19</v>
      </c>
      <c r="S185" s="24" t="s">
        <v>20</v>
      </c>
      <c r="T185" s="24" t="s">
        <v>431</v>
      </c>
      <c r="U185" s="24" t="s">
        <v>431</v>
      </c>
      <c r="V185" s="24" t="s">
        <v>432</v>
      </c>
      <c r="W185" s="24" t="s">
        <v>3976</v>
      </c>
      <c r="X185" s="24">
        <v>0</v>
      </c>
      <c r="Y185" s="24" t="s">
        <v>21</v>
      </c>
      <c r="Z185" s="25" t="s">
        <v>7507</v>
      </c>
      <c r="AA185" s="25" t="s">
        <v>7484</v>
      </c>
      <c r="AB185" s="25" t="s">
        <v>7507</v>
      </c>
      <c r="AC185" s="25" t="s">
        <v>7514</v>
      </c>
      <c r="AD185" s="25" t="s">
        <v>7567</v>
      </c>
      <c r="AE185" s="25" t="s">
        <v>7561</v>
      </c>
      <c r="AF185" s="25" t="b">
        <v>0</v>
      </c>
      <c r="AG185" s="39">
        <v>36994</v>
      </c>
      <c r="AH185" s="39">
        <v>0</v>
      </c>
      <c r="AI185" s="39"/>
      <c r="AJ185" s="39">
        <v>36994</v>
      </c>
      <c r="AK185" s="39">
        <v>0</v>
      </c>
      <c r="AL185" s="39">
        <v>0</v>
      </c>
      <c r="AM185" s="39">
        <v>36994</v>
      </c>
      <c r="AN185" s="39">
        <v>36254</v>
      </c>
      <c r="AO185" s="25">
        <v>1221716767</v>
      </c>
      <c r="AP185" s="39">
        <v>0</v>
      </c>
      <c r="AQ185" s="25"/>
      <c r="AR185" s="25"/>
      <c r="AS185" s="25"/>
      <c r="AT185" s="44">
        <v>45534</v>
      </c>
    </row>
    <row r="186" spans="1:46" x14ac:dyDescent="0.35">
      <c r="A186" s="25">
        <v>901158187</v>
      </c>
      <c r="B186" s="25" t="s">
        <v>3994</v>
      </c>
      <c r="C186" s="24" t="s">
        <v>14</v>
      </c>
      <c r="D186" s="24" t="s">
        <v>433</v>
      </c>
      <c r="E186" s="24" t="s">
        <v>4179</v>
      </c>
      <c r="F186" s="24" t="s">
        <v>5923</v>
      </c>
      <c r="G186" s="24" t="s">
        <v>216</v>
      </c>
      <c r="H186" s="24" t="s">
        <v>263</v>
      </c>
      <c r="I186" s="26">
        <v>44258</v>
      </c>
      <c r="J186" s="25" t="str">
        <f t="shared" si="10"/>
        <v>miércoles</v>
      </c>
      <c r="K186" s="25" t="str">
        <f t="shared" si="11"/>
        <v>marzo</v>
      </c>
      <c r="L186" s="26">
        <v>45566</v>
      </c>
      <c r="M186" s="27">
        <f t="shared" si="13"/>
        <v>1308</v>
      </c>
      <c r="N186" s="23">
        <f t="shared" si="12"/>
        <v>720</v>
      </c>
      <c r="O186" s="24">
        <v>36994</v>
      </c>
      <c r="P186" s="32">
        <v>36994</v>
      </c>
      <c r="Q186" s="24" t="s">
        <v>434</v>
      </c>
      <c r="R186" s="24" t="s">
        <v>19</v>
      </c>
      <c r="S186" s="24" t="s">
        <v>20</v>
      </c>
      <c r="T186" s="24" t="s">
        <v>433</v>
      </c>
      <c r="U186" s="24" t="s">
        <v>433</v>
      </c>
      <c r="V186" s="24" t="s">
        <v>434</v>
      </c>
      <c r="W186" s="24" t="s">
        <v>3976</v>
      </c>
      <c r="X186" s="24">
        <v>0</v>
      </c>
      <c r="Y186" s="24" t="s">
        <v>21</v>
      </c>
      <c r="Z186" s="25" t="s">
        <v>7507</v>
      </c>
      <c r="AA186" s="25" t="s">
        <v>7484</v>
      </c>
      <c r="AB186" s="25" t="s">
        <v>7507</v>
      </c>
      <c r="AC186" s="25" t="s">
        <v>7514</v>
      </c>
      <c r="AD186" s="25" t="s">
        <v>7568</v>
      </c>
      <c r="AE186" s="25" t="s">
        <v>7563</v>
      </c>
      <c r="AF186" s="25" t="b">
        <v>0</v>
      </c>
      <c r="AG186" s="39">
        <v>36994</v>
      </c>
      <c r="AH186" s="39">
        <v>0</v>
      </c>
      <c r="AI186" s="39"/>
      <c r="AJ186" s="39">
        <v>36994</v>
      </c>
      <c r="AK186" s="39">
        <v>0</v>
      </c>
      <c r="AL186" s="39">
        <v>0</v>
      </c>
      <c r="AM186" s="39">
        <v>36994</v>
      </c>
      <c r="AN186" s="39">
        <v>36254</v>
      </c>
      <c r="AO186" s="25">
        <v>1221716548</v>
      </c>
      <c r="AP186" s="39">
        <v>0</v>
      </c>
      <c r="AQ186" s="25"/>
      <c r="AR186" s="25"/>
      <c r="AS186" s="25"/>
      <c r="AT186" s="44">
        <v>45534</v>
      </c>
    </row>
    <row r="187" spans="1:46" x14ac:dyDescent="0.35">
      <c r="A187" s="25">
        <v>901158187</v>
      </c>
      <c r="B187" s="25" t="s">
        <v>3994</v>
      </c>
      <c r="C187" s="24" t="s">
        <v>14</v>
      </c>
      <c r="D187" s="24" t="s">
        <v>435</v>
      </c>
      <c r="E187" s="24" t="s">
        <v>4180</v>
      </c>
      <c r="F187" s="24" t="s">
        <v>5924</v>
      </c>
      <c r="G187" s="24" t="s">
        <v>216</v>
      </c>
      <c r="H187" s="24" t="s">
        <v>84</v>
      </c>
      <c r="I187" s="26">
        <v>44267</v>
      </c>
      <c r="J187" s="25" t="str">
        <f t="shared" si="10"/>
        <v>viernes</v>
      </c>
      <c r="K187" s="25" t="str">
        <f t="shared" si="11"/>
        <v>marzo</v>
      </c>
      <c r="L187" s="26">
        <v>45566</v>
      </c>
      <c r="M187" s="27">
        <f t="shared" si="13"/>
        <v>1299</v>
      </c>
      <c r="N187" s="23">
        <f t="shared" si="12"/>
        <v>720</v>
      </c>
      <c r="O187" s="24">
        <v>73988</v>
      </c>
      <c r="P187" s="32">
        <v>73988</v>
      </c>
      <c r="Q187" s="24" t="s">
        <v>436</v>
      </c>
      <c r="R187" s="24" t="s">
        <v>19</v>
      </c>
      <c r="S187" s="24" t="s">
        <v>20</v>
      </c>
      <c r="T187" s="24" t="s">
        <v>435</v>
      </c>
      <c r="U187" s="24" t="s">
        <v>435</v>
      </c>
      <c r="V187" s="24" t="s">
        <v>436</v>
      </c>
      <c r="W187" s="24" t="s">
        <v>3976</v>
      </c>
      <c r="X187" s="24">
        <v>0</v>
      </c>
      <c r="Y187" s="24" t="s">
        <v>21</v>
      </c>
      <c r="Z187" s="25" t="s">
        <v>7507</v>
      </c>
      <c r="AA187" s="25" t="s">
        <v>7484</v>
      </c>
      <c r="AB187" s="25" t="s">
        <v>7507</v>
      </c>
      <c r="AC187" s="25" t="s">
        <v>7514</v>
      </c>
      <c r="AD187" s="25" t="s">
        <v>7568</v>
      </c>
      <c r="AE187" s="25" t="s">
        <v>7563</v>
      </c>
      <c r="AF187" s="25" t="b">
        <v>0</v>
      </c>
      <c r="AG187" s="39">
        <v>73988</v>
      </c>
      <c r="AH187" s="39">
        <v>0</v>
      </c>
      <c r="AI187" s="39"/>
      <c r="AJ187" s="39">
        <v>73988</v>
      </c>
      <c r="AK187" s="39">
        <v>0</v>
      </c>
      <c r="AL187" s="39">
        <v>0</v>
      </c>
      <c r="AM187" s="39">
        <v>73988</v>
      </c>
      <c r="AN187" s="39">
        <v>72508</v>
      </c>
      <c r="AO187" s="25">
        <v>1221720791</v>
      </c>
      <c r="AP187" s="39">
        <v>0</v>
      </c>
      <c r="AQ187" s="25"/>
      <c r="AR187" s="25"/>
      <c r="AS187" s="25"/>
      <c r="AT187" s="44">
        <v>45534</v>
      </c>
    </row>
    <row r="188" spans="1:46" x14ac:dyDescent="0.35">
      <c r="A188" s="25">
        <v>901158187</v>
      </c>
      <c r="B188" s="25" t="s">
        <v>3994</v>
      </c>
      <c r="C188" s="24" t="s">
        <v>14</v>
      </c>
      <c r="D188" s="24" t="s">
        <v>437</v>
      </c>
      <c r="E188" s="24" t="s">
        <v>4181</v>
      </c>
      <c r="F188" s="24" t="s">
        <v>5925</v>
      </c>
      <c r="G188" s="24" t="s">
        <v>216</v>
      </c>
      <c r="H188" s="24" t="s">
        <v>84</v>
      </c>
      <c r="I188" s="26">
        <v>44267</v>
      </c>
      <c r="J188" s="25" t="str">
        <f t="shared" si="10"/>
        <v>viernes</v>
      </c>
      <c r="K188" s="25" t="str">
        <f t="shared" si="11"/>
        <v>marzo</v>
      </c>
      <c r="L188" s="26">
        <v>45566</v>
      </c>
      <c r="M188" s="27">
        <f t="shared" si="13"/>
        <v>1299</v>
      </c>
      <c r="N188" s="23">
        <f t="shared" si="12"/>
        <v>720</v>
      </c>
      <c r="O188" s="24">
        <v>36994</v>
      </c>
      <c r="P188" s="32">
        <v>36994</v>
      </c>
      <c r="Q188" s="24" t="s">
        <v>438</v>
      </c>
      <c r="R188" s="24" t="s">
        <v>19</v>
      </c>
      <c r="S188" s="24" t="s">
        <v>20</v>
      </c>
      <c r="T188" s="24" t="s">
        <v>437</v>
      </c>
      <c r="U188" s="24" t="s">
        <v>437</v>
      </c>
      <c r="V188" s="24" t="s">
        <v>438</v>
      </c>
      <c r="W188" s="24" t="s">
        <v>3976</v>
      </c>
      <c r="X188" s="24">
        <v>0</v>
      </c>
      <c r="Y188" s="24" t="s">
        <v>21</v>
      </c>
      <c r="Z188" s="25" t="s">
        <v>7507</v>
      </c>
      <c r="AA188" s="25" t="s">
        <v>7484</v>
      </c>
      <c r="AB188" s="25" t="s">
        <v>7507</v>
      </c>
      <c r="AC188" s="25" t="s">
        <v>7514</v>
      </c>
      <c r="AD188" s="25" t="s">
        <v>7568</v>
      </c>
      <c r="AE188" s="25" t="s">
        <v>7563</v>
      </c>
      <c r="AF188" s="25" t="b">
        <v>0</v>
      </c>
      <c r="AG188" s="39">
        <v>36994</v>
      </c>
      <c r="AH188" s="39">
        <v>0</v>
      </c>
      <c r="AI188" s="39"/>
      <c r="AJ188" s="39">
        <v>36994</v>
      </c>
      <c r="AK188" s="39">
        <v>0</v>
      </c>
      <c r="AL188" s="39">
        <v>0</v>
      </c>
      <c r="AM188" s="39">
        <v>36994</v>
      </c>
      <c r="AN188" s="39">
        <v>36254</v>
      </c>
      <c r="AO188" s="25">
        <v>1221720820</v>
      </c>
      <c r="AP188" s="39">
        <v>0</v>
      </c>
      <c r="AQ188" s="25"/>
      <c r="AR188" s="25"/>
      <c r="AS188" s="25"/>
      <c r="AT188" s="44">
        <v>45534</v>
      </c>
    </row>
    <row r="189" spans="1:46" x14ac:dyDescent="0.35">
      <c r="A189" s="25">
        <v>901158187</v>
      </c>
      <c r="B189" s="25" t="s">
        <v>3994</v>
      </c>
      <c r="C189" s="24" t="s">
        <v>14</v>
      </c>
      <c r="D189" s="24" t="s">
        <v>439</v>
      </c>
      <c r="E189" s="24" t="s">
        <v>4182</v>
      </c>
      <c r="F189" s="24" t="s">
        <v>5926</v>
      </c>
      <c r="G189" s="24" t="s">
        <v>216</v>
      </c>
      <c r="H189" s="24" t="s">
        <v>84</v>
      </c>
      <c r="I189" s="26">
        <v>44267</v>
      </c>
      <c r="J189" s="25" t="str">
        <f t="shared" si="10"/>
        <v>viernes</v>
      </c>
      <c r="K189" s="25" t="str">
        <f t="shared" si="11"/>
        <v>marzo</v>
      </c>
      <c r="L189" s="26">
        <v>45566</v>
      </c>
      <c r="M189" s="27">
        <f t="shared" si="13"/>
        <v>1299</v>
      </c>
      <c r="N189" s="23">
        <f t="shared" si="12"/>
        <v>720</v>
      </c>
      <c r="O189" s="24">
        <v>36994</v>
      </c>
      <c r="P189" s="32">
        <v>36994</v>
      </c>
      <c r="Q189" s="24" t="s">
        <v>440</v>
      </c>
      <c r="R189" s="24" t="s">
        <v>19</v>
      </c>
      <c r="S189" s="24" t="s">
        <v>20</v>
      </c>
      <c r="T189" s="24" t="s">
        <v>439</v>
      </c>
      <c r="U189" s="24" t="s">
        <v>439</v>
      </c>
      <c r="V189" s="24" t="s">
        <v>440</v>
      </c>
      <c r="W189" s="24" t="s">
        <v>3976</v>
      </c>
      <c r="X189" s="24">
        <v>0</v>
      </c>
      <c r="Y189" s="24" t="s">
        <v>21</v>
      </c>
      <c r="Z189" s="25" t="s">
        <v>7507</v>
      </c>
      <c r="AA189" s="25" t="s">
        <v>7484</v>
      </c>
      <c r="AB189" s="25" t="s">
        <v>7507</v>
      </c>
      <c r="AC189" s="25" t="s">
        <v>7514</v>
      </c>
      <c r="AD189" s="25" t="s">
        <v>7568</v>
      </c>
      <c r="AE189" s="25" t="s">
        <v>7563</v>
      </c>
      <c r="AF189" s="25" t="b">
        <v>0</v>
      </c>
      <c r="AG189" s="39">
        <v>36994</v>
      </c>
      <c r="AH189" s="39">
        <v>0</v>
      </c>
      <c r="AI189" s="39"/>
      <c r="AJ189" s="39">
        <v>36994</v>
      </c>
      <c r="AK189" s="39">
        <v>0</v>
      </c>
      <c r="AL189" s="39">
        <v>0</v>
      </c>
      <c r="AM189" s="39">
        <v>36994</v>
      </c>
      <c r="AN189" s="39">
        <v>36254</v>
      </c>
      <c r="AO189" s="25">
        <v>1221720465</v>
      </c>
      <c r="AP189" s="39">
        <v>0</v>
      </c>
      <c r="AQ189" s="25"/>
      <c r="AR189" s="25"/>
      <c r="AS189" s="25"/>
      <c r="AT189" s="44">
        <v>45534</v>
      </c>
    </row>
    <row r="190" spans="1:46" x14ac:dyDescent="0.35">
      <c r="A190" s="25">
        <v>901158187</v>
      </c>
      <c r="B190" s="25" t="s">
        <v>3994</v>
      </c>
      <c r="C190" s="24" t="s">
        <v>14</v>
      </c>
      <c r="D190" s="24" t="s">
        <v>441</v>
      </c>
      <c r="E190" s="24" t="s">
        <v>4183</v>
      </c>
      <c r="F190" s="24" t="s">
        <v>5927</v>
      </c>
      <c r="G190" s="24" t="s">
        <v>216</v>
      </c>
      <c r="H190" s="24" t="s">
        <v>84</v>
      </c>
      <c r="I190" s="26">
        <v>44267</v>
      </c>
      <c r="J190" s="25" t="str">
        <f t="shared" si="10"/>
        <v>viernes</v>
      </c>
      <c r="K190" s="25" t="str">
        <f t="shared" si="11"/>
        <v>marzo</v>
      </c>
      <c r="L190" s="26">
        <v>45566</v>
      </c>
      <c r="M190" s="27">
        <f t="shared" si="13"/>
        <v>1299</v>
      </c>
      <c r="N190" s="23">
        <f t="shared" si="12"/>
        <v>720</v>
      </c>
      <c r="O190" s="24">
        <v>36994</v>
      </c>
      <c r="P190" s="32">
        <v>36994</v>
      </c>
      <c r="Q190" s="24" t="s">
        <v>442</v>
      </c>
      <c r="R190" s="24" t="s">
        <v>19</v>
      </c>
      <c r="S190" s="24" t="s">
        <v>20</v>
      </c>
      <c r="T190" s="24" t="s">
        <v>441</v>
      </c>
      <c r="U190" s="24" t="s">
        <v>441</v>
      </c>
      <c r="V190" s="24" t="s">
        <v>442</v>
      </c>
      <c r="W190" s="24" t="s">
        <v>3976</v>
      </c>
      <c r="X190" s="24">
        <v>0</v>
      </c>
      <c r="Y190" s="24" t="s">
        <v>21</v>
      </c>
      <c r="Z190" s="25" t="s">
        <v>7507</v>
      </c>
      <c r="AA190" s="25" t="s">
        <v>7484</v>
      </c>
      <c r="AB190" s="25" t="s">
        <v>7507</v>
      </c>
      <c r="AC190" s="25" t="s">
        <v>7514</v>
      </c>
      <c r="AD190" s="25" t="s">
        <v>7568</v>
      </c>
      <c r="AE190" s="25" t="s">
        <v>7563</v>
      </c>
      <c r="AF190" s="25" t="b">
        <v>0</v>
      </c>
      <c r="AG190" s="39">
        <v>36994</v>
      </c>
      <c r="AH190" s="39">
        <v>0</v>
      </c>
      <c r="AI190" s="39"/>
      <c r="AJ190" s="39">
        <v>36994</v>
      </c>
      <c r="AK190" s="39">
        <v>0</v>
      </c>
      <c r="AL190" s="39">
        <v>0</v>
      </c>
      <c r="AM190" s="39">
        <v>36994</v>
      </c>
      <c r="AN190" s="39">
        <v>36254</v>
      </c>
      <c r="AO190" s="25">
        <v>1221720467</v>
      </c>
      <c r="AP190" s="39">
        <v>0</v>
      </c>
      <c r="AQ190" s="25"/>
      <c r="AR190" s="25"/>
      <c r="AS190" s="25"/>
      <c r="AT190" s="44">
        <v>45534</v>
      </c>
    </row>
    <row r="191" spans="1:46" x14ac:dyDescent="0.35">
      <c r="A191" s="25">
        <v>901158187</v>
      </c>
      <c r="B191" s="25" t="s">
        <v>3994</v>
      </c>
      <c r="C191" s="24" t="s">
        <v>14</v>
      </c>
      <c r="D191" s="24" t="s">
        <v>443</v>
      </c>
      <c r="E191" s="24" t="s">
        <v>4184</v>
      </c>
      <c r="F191" s="24" t="s">
        <v>5928</v>
      </c>
      <c r="G191" s="24" t="s">
        <v>216</v>
      </c>
      <c r="H191" s="24" t="s">
        <v>84</v>
      </c>
      <c r="I191" s="26">
        <v>44267</v>
      </c>
      <c r="J191" s="25" t="str">
        <f t="shared" si="10"/>
        <v>viernes</v>
      </c>
      <c r="K191" s="25" t="str">
        <f t="shared" si="11"/>
        <v>marzo</v>
      </c>
      <c r="L191" s="26">
        <v>45566</v>
      </c>
      <c r="M191" s="27">
        <f t="shared" si="13"/>
        <v>1299</v>
      </c>
      <c r="N191" s="23">
        <f t="shared" si="12"/>
        <v>720</v>
      </c>
      <c r="O191" s="24">
        <v>36994</v>
      </c>
      <c r="P191" s="32">
        <v>36994</v>
      </c>
      <c r="Q191" s="24" t="s">
        <v>444</v>
      </c>
      <c r="R191" s="24" t="s">
        <v>19</v>
      </c>
      <c r="S191" s="24" t="s">
        <v>20</v>
      </c>
      <c r="T191" s="24" t="s">
        <v>443</v>
      </c>
      <c r="U191" s="24" t="s">
        <v>443</v>
      </c>
      <c r="V191" s="24" t="s">
        <v>444</v>
      </c>
      <c r="W191" s="24" t="s">
        <v>3976</v>
      </c>
      <c r="X191" s="24">
        <v>0</v>
      </c>
      <c r="Y191" s="24" t="s">
        <v>21</v>
      </c>
      <c r="Z191" s="25" t="s">
        <v>7507</v>
      </c>
      <c r="AA191" s="25" t="s">
        <v>7484</v>
      </c>
      <c r="AB191" s="25" t="s">
        <v>7507</v>
      </c>
      <c r="AC191" s="25" t="s">
        <v>7514</v>
      </c>
      <c r="AD191" s="25" t="s">
        <v>7562</v>
      </c>
      <c r="AE191" s="25" t="s">
        <v>7562</v>
      </c>
      <c r="AF191" s="25" t="b">
        <v>0</v>
      </c>
      <c r="AG191" s="39">
        <v>36994</v>
      </c>
      <c r="AH191" s="39">
        <v>0</v>
      </c>
      <c r="AI191" s="39"/>
      <c r="AJ191" s="39">
        <v>36994</v>
      </c>
      <c r="AK191" s="39">
        <v>0</v>
      </c>
      <c r="AL191" s="39">
        <v>0</v>
      </c>
      <c r="AM191" s="39">
        <v>36994</v>
      </c>
      <c r="AN191" s="39">
        <v>36254</v>
      </c>
      <c r="AO191" s="25">
        <v>1221720505</v>
      </c>
      <c r="AP191" s="39">
        <v>0</v>
      </c>
      <c r="AQ191" s="25"/>
      <c r="AR191" s="25"/>
      <c r="AS191" s="25"/>
      <c r="AT191" s="44">
        <v>45534</v>
      </c>
    </row>
    <row r="192" spans="1:46" x14ac:dyDescent="0.35">
      <c r="A192" s="25">
        <v>901158187</v>
      </c>
      <c r="B192" s="25" t="s">
        <v>3994</v>
      </c>
      <c r="C192" s="24" t="s">
        <v>14</v>
      </c>
      <c r="D192" s="24" t="s">
        <v>445</v>
      </c>
      <c r="E192" s="24" t="s">
        <v>4185</v>
      </c>
      <c r="F192" s="24" t="s">
        <v>5929</v>
      </c>
      <c r="G192" s="24" t="s">
        <v>216</v>
      </c>
      <c r="H192" s="24" t="s">
        <v>148</v>
      </c>
      <c r="I192" s="26">
        <v>44293</v>
      </c>
      <c r="J192" s="25" t="str">
        <f t="shared" si="10"/>
        <v>jueves</v>
      </c>
      <c r="K192" s="25" t="str">
        <f t="shared" si="11"/>
        <v>abril</v>
      </c>
      <c r="L192" s="26">
        <v>45566</v>
      </c>
      <c r="M192" s="27">
        <f t="shared" si="13"/>
        <v>1272</v>
      </c>
      <c r="N192" s="23">
        <f t="shared" si="12"/>
        <v>720</v>
      </c>
      <c r="O192" s="24">
        <v>36994</v>
      </c>
      <c r="P192" s="32">
        <v>36994</v>
      </c>
      <c r="Q192" s="24" t="s">
        <v>446</v>
      </c>
      <c r="R192" s="24" t="s">
        <v>19</v>
      </c>
      <c r="S192" s="24" t="s">
        <v>20</v>
      </c>
      <c r="T192" s="24" t="s">
        <v>445</v>
      </c>
      <c r="U192" s="24" t="s">
        <v>445</v>
      </c>
      <c r="V192" s="24" t="s">
        <v>446</v>
      </c>
      <c r="W192" s="24" t="s">
        <v>3976</v>
      </c>
      <c r="X192" s="24">
        <v>0</v>
      </c>
      <c r="Y192" s="24" t="s">
        <v>21</v>
      </c>
      <c r="Z192" s="25" t="s">
        <v>7507</v>
      </c>
      <c r="AA192" s="25" t="s">
        <v>7484</v>
      </c>
      <c r="AB192" s="25" t="s">
        <v>7507</v>
      </c>
      <c r="AC192" s="25" t="s">
        <v>7514</v>
      </c>
      <c r="AD192" s="25" t="s">
        <v>7568</v>
      </c>
      <c r="AE192" s="25" t="s">
        <v>7563</v>
      </c>
      <c r="AF192" s="25" t="b">
        <v>0</v>
      </c>
      <c r="AG192" s="39">
        <v>36994</v>
      </c>
      <c r="AH192" s="39">
        <v>0</v>
      </c>
      <c r="AI192" s="39"/>
      <c r="AJ192" s="39">
        <v>36994</v>
      </c>
      <c r="AK192" s="39">
        <v>0</v>
      </c>
      <c r="AL192" s="39">
        <v>0</v>
      </c>
      <c r="AM192" s="39">
        <v>36994</v>
      </c>
      <c r="AN192" s="39">
        <v>36254</v>
      </c>
      <c r="AO192" s="25">
        <v>1221737112</v>
      </c>
      <c r="AP192" s="39">
        <v>0</v>
      </c>
      <c r="AQ192" s="25"/>
      <c r="AR192" s="25"/>
      <c r="AS192" s="25"/>
      <c r="AT192" s="44">
        <v>45534</v>
      </c>
    </row>
    <row r="193" spans="1:46" x14ac:dyDescent="0.35">
      <c r="A193" s="25">
        <v>901158187</v>
      </c>
      <c r="B193" s="25" t="s">
        <v>3994</v>
      </c>
      <c r="C193" s="24" t="s">
        <v>14</v>
      </c>
      <c r="D193" s="24" t="s">
        <v>447</v>
      </c>
      <c r="E193" s="24" t="s">
        <v>4186</v>
      </c>
      <c r="F193" s="24" t="s">
        <v>5930</v>
      </c>
      <c r="G193" s="24" t="s">
        <v>100</v>
      </c>
      <c r="H193" s="24" t="s">
        <v>306</v>
      </c>
      <c r="I193" s="26">
        <v>44258</v>
      </c>
      <c r="J193" s="25" t="str">
        <f t="shared" si="10"/>
        <v>jueves</v>
      </c>
      <c r="K193" s="25" t="str">
        <f t="shared" si="11"/>
        <v>marzo</v>
      </c>
      <c r="L193" s="26">
        <v>45566</v>
      </c>
      <c r="M193" s="27">
        <f t="shared" si="13"/>
        <v>1293</v>
      </c>
      <c r="N193" s="23">
        <f t="shared" si="12"/>
        <v>720</v>
      </c>
      <c r="O193" s="24">
        <v>36994</v>
      </c>
      <c r="P193" s="32">
        <v>36994</v>
      </c>
      <c r="Q193" s="24" t="s">
        <v>448</v>
      </c>
      <c r="R193" s="24" t="s">
        <v>19</v>
      </c>
      <c r="S193" s="24" t="s">
        <v>20</v>
      </c>
      <c r="T193" s="24" t="s">
        <v>447</v>
      </c>
      <c r="U193" s="24" t="s">
        <v>447</v>
      </c>
      <c r="V193" s="24" t="s">
        <v>448</v>
      </c>
      <c r="W193" s="24" t="s">
        <v>3976</v>
      </c>
      <c r="X193" s="24">
        <v>0</v>
      </c>
      <c r="Y193" s="24" t="s">
        <v>21</v>
      </c>
      <c r="Z193" s="25" t="s">
        <v>7507</v>
      </c>
      <c r="AA193" s="25" t="s">
        <v>7484</v>
      </c>
      <c r="AB193" s="25" t="s">
        <v>7507</v>
      </c>
      <c r="AC193" s="25" t="s">
        <v>7514</v>
      </c>
      <c r="AD193" s="25" t="s">
        <v>7567</v>
      </c>
      <c r="AE193" s="25" t="s">
        <v>7561</v>
      </c>
      <c r="AF193" s="25" t="b">
        <v>0</v>
      </c>
      <c r="AG193" s="39">
        <v>36994</v>
      </c>
      <c r="AH193" s="39">
        <v>0</v>
      </c>
      <c r="AI193" s="39"/>
      <c r="AJ193" s="39">
        <v>36994</v>
      </c>
      <c r="AK193" s="39">
        <v>0</v>
      </c>
      <c r="AL193" s="39">
        <v>0</v>
      </c>
      <c r="AM193" s="39">
        <v>36994</v>
      </c>
      <c r="AN193" s="39">
        <v>36254</v>
      </c>
      <c r="AO193" s="25">
        <v>1221716794</v>
      </c>
      <c r="AP193" s="39">
        <v>0</v>
      </c>
      <c r="AQ193" s="25"/>
      <c r="AR193" s="25"/>
      <c r="AS193" s="25"/>
      <c r="AT193" s="44">
        <v>45534</v>
      </c>
    </row>
    <row r="194" spans="1:46" x14ac:dyDescent="0.35">
      <c r="A194" s="25">
        <v>901158187</v>
      </c>
      <c r="B194" s="25" t="s">
        <v>3994</v>
      </c>
      <c r="C194" s="24" t="s">
        <v>14</v>
      </c>
      <c r="D194" s="24" t="s">
        <v>449</v>
      </c>
      <c r="E194" s="24" t="s">
        <v>4187</v>
      </c>
      <c r="F194" s="24" t="s">
        <v>5931</v>
      </c>
      <c r="G194" s="24" t="s">
        <v>100</v>
      </c>
      <c r="H194" s="24" t="s">
        <v>306</v>
      </c>
      <c r="I194" s="26">
        <v>44258</v>
      </c>
      <c r="J194" s="25" t="str">
        <f t="shared" si="10"/>
        <v>jueves</v>
      </c>
      <c r="K194" s="25" t="str">
        <f t="shared" si="11"/>
        <v>marzo</v>
      </c>
      <c r="L194" s="26">
        <v>45566</v>
      </c>
      <c r="M194" s="27">
        <f t="shared" si="13"/>
        <v>1293</v>
      </c>
      <c r="N194" s="23">
        <f t="shared" si="12"/>
        <v>720</v>
      </c>
      <c r="O194" s="24">
        <v>36994</v>
      </c>
      <c r="P194" s="32">
        <v>36994</v>
      </c>
      <c r="Q194" s="24" t="s">
        <v>450</v>
      </c>
      <c r="R194" s="24" t="s">
        <v>19</v>
      </c>
      <c r="S194" s="24" t="s">
        <v>20</v>
      </c>
      <c r="T194" s="24" t="s">
        <v>449</v>
      </c>
      <c r="U194" s="24" t="s">
        <v>449</v>
      </c>
      <c r="V194" s="24" t="s">
        <v>450</v>
      </c>
      <c r="W194" s="24" t="s">
        <v>3976</v>
      </c>
      <c r="X194" s="24">
        <v>0</v>
      </c>
      <c r="Y194" s="24" t="s">
        <v>21</v>
      </c>
      <c r="Z194" s="25" t="s">
        <v>7507</v>
      </c>
      <c r="AA194" s="25" t="s">
        <v>7484</v>
      </c>
      <c r="AB194" s="25" t="s">
        <v>7507</v>
      </c>
      <c r="AC194" s="25" t="s">
        <v>7514</v>
      </c>
      <c r="AD194" s="25" t="s">
        <v>7567</v>
      </c>
      <c r="AE194" s="25" t="s">
        <v>7561</v>
      </c>
      <c r="AF194" s="25" t="b">
        <v>0</v>
      </c>
      <c r="AG194" s="39">
        <v>36994</v>
      </c>
      <c r="AH194" s="39">
        <v>0</v>
      </c>
      <c r="AI194" s="39"/>
      <c r="AJ194" s="39">
        <v>36994</v>
      </c>
      <c r="AK194" s="39">
        <v>0</v>
      </c>
      <c r="AL194" s="39">
        <v>0</v>
      </c>
      <c r="AM194" s="39">
        <v>36994</v>
      </c>
      <c r="AN194" s="39">
        <v>36254</v>
      </c>
      <c r="AO194" s="25">
        <v>1221716795</v>
      </c>
      <c r="AP194" s="39">
        <v>0</v>
      </c>
      <c r="AQ194" s="25"/>
      <c r="AR194" s="25"/>
      <c r="AS194" s="25"/>
      <c r="AT194" s="44">
        <v>45534</v>
      </c>
    </row>
    <row r="195" spans="1:46" x14ac:dyDescent="0.35">
      <c r="A195" s="25">
        <v>901158187</v>
      </c>
      <c r="B195" s="25" t="s">
        <v>3994</v>
      </c>
      <c r="C195" s="24" t="s">
        <v>14</v>
      </c>
      <c r="D195" s="24" t="s">
        <v>451</v>
      </c>
      <c r="E195" s="24" t="s">
        <v>4188</v>
      </c>
      <c r="F195" s="24" t="s">
        <v>5932</v>
      </c>
      <c r="G195" s="24" t="s">
        <v>100</v>
      </c>
      <c r="H195" s="24" t="s">
        <v>306</v>
      </c>
      <c r="I195" s="26">
        <v>44258</v>
      </c>
      <c r="J195" s="25" t="str">
        <f t="shared" ref="J195:J258" si="14">+TEXT(H195,"aaaa")</f>
        <v>jueves</v>
      </c>
      <c r="K195" s="25" t="str">
        <f t="shared" ref="K195:K258" si="15">+TEXT(H195,"mmmm")</f>
        <v>marzo</v>
      </c>
      <c r="L195" s="26">
        <v>45566</v>
      </c>
      <c r="M195" s="27">
        <f t="shared" si="13"/>
        <v>1293</v>
      </c>
      <c r="N195" s="23">
        <f t="shared" ref="N195:N258" si="16">IF(AND(M195&gt;0,M195&lt;=30),30,IF(AND(M195&gt;30,M195&lt;=60),60,IF(AND(M195&gt;60,M195&lt;=90),90,IF(AND(M195&gt;90,M195&lt;=120),120,IF(AND(M195&gt;120,M195&lt;=150),150,IF(AND(M195&gt;150,M195&lt;=180),180,IF(AND(M195&gt;180,M195&lt;=360),360,IF(M195&gt;360,720,0))))))))</f>
        <v>720</v>
      </c>
      <c r="O195" s="24">
        <v>36994</v>
      </c>
      <c r="P195" s="32">
        <v>36994</v>
      </c>
      <c r="Q195" s="24" t="s">
        <v>452</v>
      </c>
      <c r="R195" s="24" t="s">
        <v>19</v>
      </c>
      <c r="S195" s="24" t="s">
        <v>20</v>
      </c>
      <c r="T195" s="24" t="s">
        <v>451</v>
      </c>
      <c r="U195" s="24" t="s">
        <v>451</v>
      </c>
      <c r="V195" s="24" t="s">
        <v>452</v>
      </c>
      <c r="W195" s="24" t="s">
        <v>3976</v>
      </c>
      <c r="X195" s="24">
        <v>0</v>
      </c>
      <c r="Y195" s="24" t="s">
        <v>21</v>
      </c>
      <c r="Z195" s="25" t="s">
        <v>7507</v>
      </c>
      <c r="AA195" s="25" t="s">
        <v>7484</v>
      </c>
      <c r="AB195" s="25" t="s">
        <v>7507</v>
      </c>
      <c r="AC195" s="25" t="s">
        <v>7514</v>
      </c>
      <c r="AD195" s="25" t="s">
        <v>7567</v>
      </c>
      <c r="AE195" s="25" t="s">
        <v>7561</v>
      </c>
      <c r="AF195" s="25" t="b">
        <v>0</v>
      </c>
      <c r="AG195" s="39">
        <v>36994</v>
      </c>
      <c r="AH195" s="39">
        <v>0</v>
      </c>
      <c r="AI195" s="39"/>
      <c r="AJ195" s="39">
        <v>36994</v>
      </c>
      <c r="AK195" s="39">
        <v>0</v>
      </c>
      <c r="AL195" s="39">
        <v>0</v>
      </c>
      <c r="AM195" s="39">
        <v>36994</v>
      </c>
      <c r="AN195" s="39">
        <v>36254</v>
      </c>
      <c r="AO195" s="25">
        <v>1221716796</v>
      </c>
      <c r="AP195" s="39">
        <v>0</v>
      </c>
      <c r="AQ195" s="25"/>
      <c r="AR195" s="25"/>
      <c r="AS195" s="25"/>
      <c r="AT195" s="44">
        <v>45534</v>
      </c>
    </row>
    <row r="196" spans="1:46" x14ac:dyDescent="0.35">
      <c r="A196" s="25">
        <v>901158187</v>
      </c>
      <c r="B196" s="25" t="s">
        <v>3994</v>
      </c>
      <c r="C196" s="24" t="s">
        <v>14</v>
      </c>
      <c r="D196" s="24" t="s">
        <v>453</v>
      </c>
      <c r="E196" s="24" t="s">
        <v>4189</v>
      </c>
      <c r="F196" s="24" t="s">
        <v>5933</v>
      </c>
      <c r="G196" s="24" t="s">
        <v>100</v>
      </c>
      <c r="H196" s="24" t="s">
        <v>148</v>
      </c>
      <c r="I196" s="26">
        <v>44293</v>
      </c>
      <c r="J196" s="25" t="str">
        <f t="shared" si="14"/>
        <v>jueves</v>
      </c>
      <c r="K196" s="25" t="str">
        <f t="shared" si="15"/>
        <v>abril</v>
      </c>
      <c r="L196" s="26">
        <v>45566</v>
      </c>
      <c r="M196" s="27">
        <f t="shared" ref="M196:M259" si="17">+L196-H196</f>
        <v>1272</v>
      </c>
      <c r="N196" s="23">
        <f t="shared" si="16"/>
        <v>720</v>
      </c>
      <c r="O196" s="24">
        <v>36994</v>
      </c>
      <c r="P196" s="32">
        <v>36994</v>
      </c>
      <c r="Q196" s="24" t="s">
        <v>454</v>
      </c>
      <c r="R196" s="24" t="s">
        <v>19</v>
      </c>
      <c r="S196" s="24" t="s">
        <v>20</v>
      </c>
      <c r="T196" s="24" t="s">
        <v>453</v>
      </c>
      <c r="U196" s="24" t="s">
        <v>453</v>
      </c>
      <c r="V196" s="24" t="s">
        <v>454</v>
      </c>
      <c r="W196" s="24" t="s">
        <v>3976</v>
      </c>
      <c r="X196" s="24">
        <v>0</v>
      </c>
      <c r="Y196" s="24" t="s">
        <v>21</v>
      </c>
      <c r="Z196" s="25" t="s">
        <v>7507</v>
      </c>
      <c r="AA196" s="25" t="s">
        <v>7484</v>
      </c>
      <c r="AB196" s="25" t="s">
        <v>7507</v>
      </c>
      <c r="AC196" s="25" t="s">
        <v>7514</v>
      </c>
      <c r="AD196" s="25" t="s">
        <v>7567</v>
      </c>
      <c r="AE196" s="25" t="s">
        <v>7561</v>
      </c>
      <c r="AF196" s="25" t="b">
        <v>0</v>
      </c>
      <c r="AG196" s="39">
        <v>36994</v>
      </c>
      <c r="AH196" s="39">
        <v>0</v>
      </c>
      <c r="AI196" s="39"/>
      <c r="AJ196" s="39">
        <v>36994</v>
      </c>
      <c r="AK196" s="39">
        <v>0</v>
      </c>
      <c r="AL196" s="39">
        <v>0</v>
      </c>
      <c r="AM196" s="39">
        <v>36994</v>
      </c>
      <c r="AN196" s="39">
        <v>36254</v>
      </c>
      <c r="AO196" s="25">
        <v>1221737144</v>
      </c>
      <c r="AP196" s="39">
        <v>0</v>
      </c>
      <c r="AQ196" s="25"/>
      <c r="AR196" s="25"/>
      <c r="AS196" s="25"/>
      <c r="AT196" s="44">
        <v>45534</v>
      </c>
    </row>
    <row r="197" spans="1:46" x14ac:dyDescent="0.35">
      <c r="A197" s="25">
        <v>901158187</v>
      </c>
      <c r="B197" s="25" t="s">
        <v>3994</v>
      </c>
      <c r="C197" s="24" t="s">
        <v>14</v>
      </c>
      <c r="D197" s="24" t="s">
        <v>455</v>
      </c>
      <c r="E197" s="24" t="s">
        <v>4190</v>
      </c>
      <c r="F197" s="24" t="s">
        <v>5934</v>
      </c>
      <c r="G197" s="24" t="s">
        <v>456</v>
      </c>
      <c r="H197" s="24" t="s">
        <v>84</v>
      </c>
      <c r="I197" s="26">
        <v>44267</v>
      </c>
      <c r="J197" s="25" t="str">
        <f t="shared" si="14"/>
        <v>viernes</v>
      </c>
      <c r="K197" s="25" t="str">
        <f t="shared" si="15"/>
        <v>marzo</v>
      </c>
      <c r="L197" s="26">
        <v>45566</v>
      </c>
      <c r="M197" s="27">
        <f t="shared" si="17"/>
        <v>1299</v>
      </c>
      <c r="N197" s="23">
        <f t="shared" si="16"/>
        <v>720</v>
      </c>
      <c r="O197" s="24">
        <v>36994</v>
      </c>
      <c r="P197" s="32">
        <v>36994</v>
      </c>
      <c r="Q197" s="24" t="s">
        <v>457</v>
      </c>
      <c r="R197" s="24" t="s">
        <v>19</v>
      </c>
      <c r="S197" s="24" t="s">
        <v>20</v>
      </c>
      <c r="T197" s="24" t="s">
        <v>455</v>
      </c>
      <c r="U197" s="24" t="s">
        <v>455</v>
      </c>
      <c r="V197" s="24" t="s">
        <v>457</v>
      </c>
      <c r="W197" s="24" t="s">
        <v>3976</v>
      </c>
      <c r="X197" s="24">
        <v>0</v>
      </c>
      <c r="Y197" s="24" t="s">
        <v>21</v>
      </c>
      <c r="Z197" s="25" t="s">
        <v>7507</v>
      </c>
      <c r="AA197" s="25" t="s">
        <v>7484</v>
      </c>
      <c r="AB197" s="25" t="s">
        <v>7507</v>
      </c>
      <c r="AC197" s="25" t="s">
        <v>7514</v>
      </c>
      <c r="AD197" s="25" t="s">
        <v>7562</v>
      </c>
      <c r="AE197" s="25" t="s">
        <v>7562</v>
      </c>
      <c r="AF197" s="25" t="e">
        <v>#N/A</v>
      </c>
      <c r="AG197" s="39">
        <v>36994</v>
      </c>
      <c r="AH197" s="39">
        <v>0</v>
      </c>
      <c r="AI197" s="39"/>
      <c r="AJ197" s="39">
        <v>36994</v>
      </c>
      <c r="AK197" s="39">
        <v>0</v>
      </c>
      <c r="AL197" s="39">
        <v>0</v>
      </c>
      <c r="AM197" s="39">
        <v>36994</v>
      </c>
      <c r="AN197" s="39">
        <v>36254</v>
      </c>
      <c r="AO197" s="25">
        <v>1221720822</v>
      </c>
      <c r="AP197" s="39">
        <v>0</v>
      </c>
      <c r="AQ197" s="25"/>
      <c r="AR197" s="25"/>
      <c r="AS197" s="25"/>
      <c r="AT197" s="44">
        <v>45534</v>
      </c>
    </row>
    <row r="198" spans="1:46" x14ac:dyDescent="0.35">
      <c r="A198" s="25">
        <v>901158187</v>
      </c>
      <c r="B198" s="25" t="s">
        <v>3994</v>
      </c>
      <c r="C198" s="24" t="s">
        <v>14</v>
      </c>
      <c r="D198" s="24" t="s">
        <v>458</v>
      </c>
      <c r="E198" s="24" t="s">
        <v>4191</v>
      </c>
      <c r="F198" s="24" t="s">
        <v>5935</v>
      </c>
      <c r="G198" s="24" t="s">
        <v>456</v>
      </c>
      <c r="H198" s="24" t="s">
        <v>84</v>
      </c>
      <c r="I198" s="26">
        <v>44263</v>
      </c>
      <c r="J198" s="25" t="str">
        <f t="shared" si="14"/>
        <v>viernes</v>
      </c>
      <c r="K198" s="25" t="str">
        <f t="shared" si="15"/>
        <v>marzo</v>
      </c>
      <c r="L198" s="26">
        <v>45566</v>
      </c>
      <c r="M198" s="27">
        <f t="shared" si="17"/>
        <v>1299</v>
      </c>
      <c r="N198" s="23">
        <f t="shared" si="16"/>
        <v>720</v>
      </c>
      <c r="O198" s="24">
        <v>36994</v>
      </c>
      <c r="P198" s="32">
        <v>36994</v>
      </c>
      <c r="Q198" s="24" t="s">
        <v>459</v>
      </c>
      <c r="R198" s="24" t="s">
        <v>19</v>
      </c>
      <c r="S198" s="24" t="s">
        <v>20</v>
      </c>
      <c r="T198" s="24" t="s">
        <v>458</v>
      </c>
      <c r="U198" s="24" t="s">
        <v>458</v>
      </c>
      <c r="V198" s="24" t="s">
        <v>459</v>
      </c>
      <c r="W198" s="24" t="s">
        <v>3976</v>
      </c>
      <c r="X198" s="24">
        <v>0</v>
      </c>
      <c r="Y198" s="24" t="s">
        <v>21</v>
      </c>
      <c r="Z198" s="25" t="s">
        <v>7507</v>
      </c>
      <c r="AA198" s="25" t="s">
        <v>7484</v>
      </c>
      <c r="AB198" s="25" t="s">
        <v>7507</v>
      </c>
      <c r="AC198" s="25" t="s">
        <v>7514</v>
      </c>
      <c r="AD198" s="25" t="s">
        <v>7568</v>
      </c>
      <c r="AE198" s="25" t="s">
        <v>7563</v>
      </c>
      <c r="AF198" s="25" t="e">
        <v>#N/A</v>
      </c>
      <c r="AG198" s="39">
        <v>36994</v>
      </c>
      <c r="AH198" s="39">
        <v>0</v>
      </c>
      <c r="AI198" s="39"/>
      <c r="AJ198" s="39">
        <v>36994</v>
      </c>
      <c r="AK198" s="39">
        <v>0</v>
      </c>
      <c r="AL198" s="39">
        <v>0</v>
      </c>
      <c r="AM198" s="39">
        <v>36994</v>
      </c>
      <c r="AN198" s="39">
        <v>36254</v>
      </c>
      <c r="AO198" s="25">
        <v>1221718251</v>
      </c>
      <c r="AP198" s="39">
        <v>0</v>
      </c>
      <c r="AQ198" s="25"/>
      <c r="AR198" s="25"/>
      <c r="AS198" s="25"/>
      <c r="AT198" s="44">
        <v>45534</v>
      </c>
    </row>
    <row r="199" spans="1:46" x14ac:dyDescent="0.35">
      <c r="A199" s="25">
        <v>901158187</v>
      </c>
      <c r="B199" s="25" t="s">
        <v>3994</v>
      </c>
      <c r="C199" s="24" t="s">
        <v>14</v>
      </c>
      <c r="D199" s="24" t="s">
        <v>460</v>
      </c>
      <c r="E199" s="24" t="s">
        <v>4192</v>
      </c>
      <c r="F199" s="24" t="s">
        <v>5936</v>
      </c>
      <c r="G199" s="24" t="s">
        <v>456</v>
      </c>
      <c r="H199" s="24" t="s">
        <v>84</v>
      </c>
      <c r="I199" s="26">
        <v>44263</v>
      </c>
      <c r="J199" s="25" t="str">
        <f t="shared" si="14"/>
        <v>viernes</v>
      </c>
      <c r="K199" s="25" t="str">
        <f t="shared" si="15"/>
        <v>marzo</v>
      </c>
      <c r="L199" s="26">
        <v>45566</v>
      </c>
      <c r="M199" s="27">
        <f t="shared" si="17"/>
        <v>1299</v>
      </c>
      <c r="N199" s="23">
        <f t="shared" si="16"/>
        <v>720</v>
      </c>
      <c r="O199" s="24">
        <v>36994</v>
      </c>
      <c r="P199" s="32">
        <v>36994</v>
      </c>
      <c r="Q199" s="24" t="s">
        <v>461</v>
      </c>
      <c r="R199" s="24" t="s">
        <v>19</v>
      </c>
      <c r="S199" s="24" t="s">
        <v>20</v>
      </c>
      <c r="T199" s="24" t="s">
        <v>460</v>
      </c>
      <c r="U199" s="24" t="s">
        <v>460</v>
      </c>
      <c r="V199" s="24" t="s">
        <v>461</v>
      </c>
      <c r="W199" s="24" t="s">
        <v>3976</v>
      </c>
      <c r="X199" s="24">
        <v>0</v>
      </c>
      <c r="Y199" s="24" t="s">
        <v>21</v>
      </c>
      <c r="Z199" s="25" t="s">
        <v>7507</v>
      </c>
      <c r="AA199" s="25" t="s">
        <v>7484</v>
      </c>
      <c r="AB199" s="25" t="s">
        <v>7507</v>
      </c>
      <c r="AC199" s="25" t="s">
        <v>7514</v>
      </c>
      <c r="AD199" s="25" t="s">
        <v>7568</v>
      </c>
      <c r="AE199" s="25" t="s">
        <v>7563</v>
      </c>
      <c r="AF199" s="25" t="e">
        <v>#N/A</v>
      </c>
      <c r="AG199" s="39">
        <v>36994</v>
      </c>
      <c r="AH199" s="39">
        <v>0</v>
      </c>
      <c r="AI199" s="39"/>
      <c r="AJ199" s="39">
        <v>36994</v>
      </c>
      <c r="AK199" s="39">
        <v>0</v>
      </c>
      <c r="AL199" s="39">
        <v>0</v>
      </c>
      <c r="AM199" s="39">
        <v>36994</v>
      </c>
      <c r="AN199" s="39">
        <v>36254</v>
      </c>
      <c r="AO199" s="25">
        <v>1221718258</v>
      </c>
      <c r="AP199" s="39">
        <v>0</v>
      </c>
      <c r="AQ199" s="25"/>
      <c r="AR199" s="25"/>
      <c r="AS199" s="25"/>
      <c r="AT199" s="44">
        <v>45534</v>
      </c>
    </row>
    <row r="200" spans="1:46" x14ac:dyDescent="0.35">
      <c r="A200" s="25">
        <v>901158187</v>
      </c>
      <c r="B200" s="25" t="s">
        <v>3994</v>
      </c>
      <c r="C200" s="24" t="s">
        <v>14</v>
      </c>
      <c r="D200" s="24" t="s">
        <v>462</v>
      </c>
      <c r="E200" s="24" t="s">
        <v>4193</v>
      </c>
      <c r="F200" s="24" t="s">
        <v>5937</v>
      </c>
      <c r="G200" s="24" t="s">
        <v>456</v>
      </c>
      <c r="H200" s="24" t="s">
        <v>84</v>
      </c>
      <c r="I200" s="26">
        <v>44267</v>
      </c>
      <c r="J200" s="25" t="str">
        <f t="shared" si="14"/>
        <v>viernes</v>
      </c>
      <c r="K200" s="25" t="str">
        <f t="shared" si="15"/>
        <v>marzo</v>
      </c>
      <c r="L200" s="26">
        <v>45566</v>
      </c>
      <c r="M200" s="27">
        <f t="shared" si="17"/>
        <v>1299</v>
      </c>
      <c r="N200" s="23">
        <f t="shared" si="16"/>
        <v>720</v>
      </c>
      <c r="O200" s="24">
        <v>36994</v>
      </c>
      <c r="P200" s="32">
        <v>36994</v>
      </c>
      <c r="Q200" s="24" t="s">
        <v>463</v>
      </c>
      <c r="R200" s="24" t="s">
        <v>19</v>
      </c>
      <c r="S200" s="24" t="s">
        <v>20</v>
      </c>
      <c r="T200" s="24" t="s">
        <v>462</v>
      </c>
      <c r="U200" s="24" t="s">
        <v>462</v>
      </c>
      <c r="V200" s="24" t="s">
        <v>463</v>
      </c>
      <c r="W200" s="24" t="s">
        <v>3976</v>
      </c>
      <c r="X200" s="24">
        <v>0</v>
      </c>
      <c r="Y200" s="24" t="s">
        <v>21</v>
      </c>
      <c r="Z200" s="25" t="s">
        <v>7507</v>
      </c>
      <c r="AA200" s="25" t="s">
        <v>7484</v>
      </c>
      <c r="AB200" s="25" t="s">
        <v>7507</v>
      </c>
      <c r="AC200" s="25" t="s">
        <v>7514</v>
      </c>
      <c r="AD200" s="25" t="s">
        <v>7568</v>
      </c>
      <c r="AE200" s="25" t="s">
        <v>7563</v>
      </c>
      <c r="AF200" s="25" t="b">
        <v>0</v>
      </c>
      <c r="AG200" s="39">
        <v>36994</v>
      </c>
      <c r="AH200" s="39">
        <v>0</v>
      </c>
      <c r="AI200" s="39"/>
      <c r="AJ200" s="39">
        <v>36994</v>
      </c>
      <c r="AK200" s="39">
        <v>0</v>
      </c>
      <c r="AL200" s="39">
        <v>0</v>
      </c>
      <c r="AM200" s="39">
        <v>36994</v>
      </c>
      <c r="AN200" s="39">
        <v>36254</v>
      </c>
      <c r="AO200" s="25">
        <v>1221720793</v>
      </c>
      <c r="AP200" s="39">
        <v>0</v>
      </c>
      <c r="AQ200" s="25"/>
      <c r="AR200" s="25"/>
      <c r="AS200" s="25"/>
      <c r="AT200" s="44">
        <v>45534</v>
      </c>
    </row>
    <row r="201" spans="1:46" x14ac:dyDescent="0.35">
      <c r="A201" s="25">
        <v>901158187</v>
      </c>
      <c r="B201" s="25" t="s">
        <v>3994</v>
      </c>
      <c r="C201" s="24" t="s">
        <v>14</v>
      </c>
      <c r="D201" s="24" t="s">
        <v>464</v>
      </c>
      <c r="E201" s="24" t="s">
        <v>4194</v>
      </c>
      <c r="F201" s="24" t="s">
        <v>5938</v>
      </c>
      <c r="G201" s="24" t="s">
        <v>456</v>
      </c>
      <c r="H201" s="24" t="s">
        <v>263</v>
      </c>
      <c r="I201" s="26">
        <v>44258</v>
      </c>
      <c r="J201" s="25" t="str">
        <f t="shared" si="14"/>
        <v>miércoles</v>
      </c>
      <c r="K201" s="25" t="str">
        <f t="shared" si="15"/>
        <v>marzo</v>
      </c>
      <c r="L201" s="26">
        <v>45566</v>
      </c>
      <c r="M201" s="27">
        <f t="shared" si="17"/>
        <v>1308</v>
      </c>
      <c r="N201" s="23">
        <f t="shared" si="16"/>
        <v>720</v>
      </c>
      <c r="O201" s="24">
        <v>36994</v>
      </c>
      <c r="P201" s="32">
        <v>36994</v>
      </c>
      <c r="Q201" s="24" t="s">
        <v>465</v>
      </c>
      <c r="R201" s="24" t="s">
        <v>19</v>
      </c>
      <c r="S201" s="24" t="s">
        <v>20</v>
      </c>
      <c r="T201" s="24" t="s">
        <v>464</v>
      </c>
      <c r="U201" s="24" t="s">
        <v>464</v>
      </c>
      <c r="V201" s="24" t="s">
        <v>465</v>
      </c>
      <c r="W201" s="24" t="s">
        <v>3976</v>
      </c>
      <c r="X201" s="24">
        <v>0</v>
      </c>
      <c r="Y201" s="24" t="s">
        <v>21</v>
      </c>
      <c r="Z201" s="25" t="s">
        <v>7507</v>
      </c>
      <c r="AA201" s="25" t="s">
        <v>7484</v>
      </c>
      <c r="AB201" s="25" t="s">
        <v>7507</v>
      </c>
      <c r="AC201" s="25" t="s">
        <v>7514</v>
      </c>
      <c r="AD201" s="25" t="s">
        <v>7568</v>
      </c>
      <c r="AE201" s="25" t="s">
        <v>7563</v>
      </c>
      <c r="AF201" s="25" t="b">
        <v>0</v>
      </c>
      <c r="AG201" s="39">
        <v>36994</v>
      </c>
      <c r="AH201" s="39">
        <v>0</v>
      </c>
      <c r="AI201" s="39"/>
      <c r="AJ201" s="39">
        <v>36994</v>
      </c>
      <c r="AK201" s="39">
        <v>0</v>
      </c>
      <c r="AL201" s="39">
        <v>0</v>
      </c>
      <c r="AM201" s="39">
        <v>36994</v>
      </c>
      <c r="AN201" s="39">
        <v>36254</v>
      </c>
      <c r="AO201" s="25">
        <v>1221716630</v>
      </c>
      <c r="AP201" s="39">
        <v>0</v>
      </c>
      <c r="AQ201" s="25"/>
      <c r="AR201" s="25"/>
      <c r="AS201" s="25"/>
      <c r="AT201" s="44">
        <v>45534</v>
      </c>
    </row>
    <row r="202" spans="1:46" x14ac:dyDescent="0.35">
      <c r="A202" s="25">
        <v>901158187</v>
      </c>
      <c r="B202" s="25" t="s">
        <v>3994</v>
      </c>
      <c r="C202" s="24" t="s">
        <v>14</v>
      </c>
      <c r="D202" s="24" t="s">
        <v>466</v>
      </c>
      <c r="E202" s="24" t="s">
        <v>4195</v>
      </c>
      <c r="F202" s="24" t="s">
        <v>5939</v>
      </c>
      <c r="G202" s="24" t="s">
        <v>456</v>
      </c>
      <c r="H202" s="24" t="s">
        <v>84</v>
      </c>
      <c r="I202" s="26">
        <v>44267</v>
      </c>
      <c r="J202" s="25" t="str">
        <f t="shared" si="14"/>
        <v>viernes</v>
      </c>
      <c r="K202" s="25" t="str">
        <f t="shared" si="15"/>
        <v>marzo</v>
      </c>
      <c r="L202" s="26">
        <v>45566</v>
      </c>
      <c r="M202" s="27">
        <f t="shared" si="17"/>
        <v>1299</v>
      </c>
      <c r="N202" s="23">
        <f t="shared" si="16"/>
        <v>720</v>
      </c>
      <c r="O202" s="24">
        <v>36994</v>
      </c>
      <c r="P202" s="32">
        <v>36994</v>
      </c>
      <c r="Q202" s="24" t="s">
        <v>467</v>
      </c>
      <c r="R202" s="24" t="s">
        <v>19</v>
      </c>
      <c r="S202" s="24" t="s">
        <v>20</v>
      </c>
      <c r="T202" s="24" t="s">
        <v>466</v>
      </c>
      <c r="U202" s="24" t="s">
        <v>466</v>
      </c>
      <c r="V202" s="24" t="s">
        <v>467</v>
      </c>
      <c r="W202" s="24" t="s">
        <v>3976</v>
      </c>
      <c r="X202" s="24">
        <v>0</v>
      </c>
      <c r="Y202" s="24" t="s">
        <v>21</v>
      </c>
      <c r="Z202" s="25" t="s">
        <v>7507</v>
      </c>
      <c r="AA202" s="25" t="s">
        <v>7484</v>
      </c>
      <c r="AB202" s="25" t="s">
        <v>7507</v>
      </c>
      <c r="AC202" s="25" t="s">
        <v>7514</v>
      </c>
      <c r="AD202" s="25" t="s">
        <v>7560</v>
      </c>
      <c r="AE202" s="25" t="s">
        <v>7560</v>
      </c>
      <c r="AF202" s="25" t="b">
        <v>0</v>
      </c>
      <c r="AG202" s="39">
        <v>36994</v>
      </c>
      <c r="AH202" s="39">
        <v>0</v>
      </c>
      <c r="AI202" s="39"/>
      <c r="AJ202" s="39">
        <v>36994</v>
      </c>
      <c r="AK202" s="39">
        <v>0</v>
      </c>
      <c r="AL202" s="39">
        <v>0</v>
      </c>
      <c r="AM202" s="39">
        <v>36994</v>
      </c>
      <c r="AN202" s="39">
        <v>36254</v>
      </c>
      <c r="AO202" s="25">
        <v>1221719538</v>
      </c>
      <c r="AP202" s="39">
        <v>0</v>
      </c>
      <c r="AQ202" s="25"/>
      <c r="AR202" s="25"/>
      <c r="AS202" s="25"/>
      <c r="AT202" s="44">
        <v>45534</v>
      </c>
    </row>
    <row r="203" spans="1:46" x14ac:dyDescent="0.35">
      <c r="A203" s="25">
        <v>901158187</v>
      </c>
      <c r="B203" s="25" t="s">
        <v>3994</v>
      </c>
      <c r="C203" s="24" t="s">
        <v>14</v>
      </c>
      <c r="D203" s="24" t="s">
        <v>468</v>
      </c>
      <c r="E203" s="24" t="s">
        <v>4196</v>
      </c>
      <c r="F203" s="24" t="s">
        <v>5940</v>
      </c>
      <c r="G203" s="24" t="s">
        <v>456</v>
      </c>
      <c r="H203" s="24" t="s">
        <v>84</v>
      </c>
      <c r="I203" s="26">
        <v>44267</v>
      </c>
      <c r="J203" s="25" t="str">
        <f t="shared" si="14"/>
        <v>viernes</v>
      </c>
      <c r="K203" s="25" t="str">
        <f t="shared" si="15"/>
        <v>marzo</v>
      </c>
      <c r="L203" s="26">
        <v>45566</v>
      </c>
      <c r="M203" s="27">
        <f t="shared" si="17"/>
        <v>1299</v>
      </c>
      <c r="N203" s="23">
        <f t="shared" si="16"/>
        <v>720</v>
      </c>
      <c r="O203" s="24">
        <v>36994</v>
      </c>
      <c r="P203" s="32">
        <v>36994</v>
      </c>
      <c r="Q203" s="24" t="s">
        <v>469</v>
      </c>
      <c r="R203" s="24" t="s">
        <v>19</v>
      </c>
      <c r="S203" s="24" t="s">
        <v>20</v>
      </c>
      <c r="T203" s="24" t="s">
        <v>468</v>
      </c>
      <c r="U203" s="24" t="s">
        <v>468</v>
      </c>
      <c r="V203" s="24" t="s">
        <v>469</v>
      </c>
      <c r="W203" s="24" t="s">
        <v>3976</v>
      </c>
      <c r="X203" s="24">
        <v>0</v>
      </c>
      <c r="Y203" s="24" t="s">
        <v>21</v>
      </c>
      <c r="Z203" s="25" t="s">
        <v>7507</v>
      </c>
      <c r="AA203" s="25" t="s">
        <v>7484</v>
      </c>
      <c r="AB203" s="25" t="s">
        <v>7507</v>
      </c>
      <c r="AC203" s="25" t="s">
        <v>7514</v>
      </c>
      <c r="AD203" s="25" t="s">
        <v>7568</v>
      </c>
      <c r="AE203" s="25" t="s">
        <v>7563</v>
      </c>
      <c r="AF203" s="25" t="b">
        <v>0</v>
      </c>
      <c r="AG203" s="39">
        <v>36994</v>
      </c>
      <c r="AH203" s="39">
        <v>0</v>
      </c>
      <c r="AI203" s="39"/>
      <c r="AJ203" s="39">
        <v>36994</v>
      </c>
      <c r="AK203" s="39">
        <v>0</v>
      </c>
      <c r="AL203" s="39">
        <v>0</v>
      </c>
      <c r="AM203" s="39">
        <v>36994</v>
      </c>
      <c r="AN203" s="39">
        <v>36254</v>
      </c>
      <c r="AO203" s="25">
        <v>1221719544</v>
      </c>
      <c r="AP203" s="39">
        <v>0</v>
      </c>
      <c r="AQ203" s="25"/>
      <c r="AR203" s="25"/>
      <c r="AS203" s="25"/>
      <c r="AT203" s="44">
        <v>45534</v>
      </c>
    </row>
    <row r="204" spans="1:46" x14ac:dyDescent="0.35">
      <c r="A204" s="25">
        <v>901158187</v>
      </c>
      <c r="B204" s="25" t="s">
        <v>3994</v>
      </c>
      <c r="C204" s="24" t="s">
        <v>14</v>
      </c>
      <c r="D204" s="24" t="s">
        <v>470</v>
      </c>
      <c r="E204" s="24" t="s">
        <v>4197</v>
      </c>
      <c r="F204" s="24" t="s">
        <v>5941</v>
      </c>
      <c r="G204" s="24" t="s">
        <v>456</v>
      </c>
      <c r="H204" s="24" t="s">
        <v>84</v>
      </c>
      <c r="I204" s="26">
        <v>44267</v>
      </c>
      <c r="J204" s="25" t="str">
        <f t="shared" si="14"/>
        <v>viernes</v>
      </c>
      <c r="K204" s="25" t="str">
        <f t="shared" si="15"/>
        <v>marzo</v>
      </c>
      <c r="L204" s="26">
        <v>45566</v>
      </c>
      <c r="M204" s="27">
        <f t="shared" si="17"/>
        <v>1299</v>
      </c>
      <c r="N204" s="23">
        <f t="shared" si="16"/>
        <v>720</v>
      </c>
      <c r="O204" s="24">
        <v>36994</v>
      </c>
      <c r="P204" s="32">
        <v>36994</v>
      </c>
      <c r="Q204" s="24" t="s">
        <v>471</v>
      </c>
      <c r="R204" s="24" t="s">
        <v>19</v>
      </c>
      <c r="S204" s="24" t="s">
        <v>20</v>
      </c>
      <c r="T204" s="24" t="s">
        <v>470</v>
      </c>
      <c r="U204" s="24" t="s">
        <v>470</v>
      </c>
      <c r="V204" s="24" t="s">
        <v>471</v>
      </c>
      <c r="W204" s="24" t="s">
        <v>3976</v>
      </c>
      <c r="X204" s="24">
        <v>0</v>
      </c>
      <c r="Y204" s="24" t="s">
        <v>21</v>
      </c>
      <c r="Z204" s="25" t="s">
        <v>7507</v>
      </c>
      <c r="AA204" s="25" t="s">
        <v>7484</v>
      </c>
      <c r="AB204" s="25" t="s">
        <v>7507</v>
      </c>
      <c r="AC204" s="25" t="s">
        <v>7514</v>
      </c>
      <c r="AD204" s="25" t="s">
        <v>7562</v>
      </c>
      <c r="AE204" s="25" t="s">
        <v>7562</v>
      </c>
      <c r="AF204" s="25" t="b">
        <v>0</v>
      </c>
      <c r="AG204" s="39">
        <v>36994</v>
      </c>
      <c r="AH204" s="39">
        <v>0</v>
      </c>
      <c r="AI204" s="39"/>
      <c r="AJ204" s="39">
        <v>36994</v>
      </c>
      <c r="AK204" s="39">
        <v>0</v>
      </c>
      <c r="AL204" s="39">
        <v>0</v>
      </c>
      <c r="AM204" s="39">
        <v>36994</v>
      </c>
      <c r="AN204" s="39">
        <v>36254</v>
      </c>
      <c r="AO204" s="25">
        <v>1221719545</v>
      </c>
      <c r="AP204" s="39">
        <v>0</v>
      </c>
      <c r="AQ204" s="25"/>
      <c r="AR204" s="25"/>
      <c r="AS204" s="25"/>
      <c r="AT204" s="44">
        <v>45534</v>
      </c>
    </row>
    <row r="205" spans="1:46" x14ac:dyDescent="0.35">
      <c r="A205" s="25">
        <v>901158187</v>
      </c>
      <c r="B205" s="25" t="s">
        <v>3994</v>
      </c>
      <c r="C205" s="24" t="s">
        <v>14</v>
      </c>
      <c r="D205" s="24" t="s">
        <v>472</v>
      </c>
      <c r="E205" s="24" t="s">
        <v>4198</v>
      </c>
      <c r="F205" s="24" t="s">
        <v>5942</v>
      </c>
      <c r="G205" s="24" t="s">
        <v>473</v>
      </c>
      <c r="H205" s="24" t="s">
        <v>52</v>
      </c>
      <c r="I205" s="26">
        <v>44275</v>
      </c>
      <c r="J205" s="25" t="str">
        <f t="shared" si="14"/>
        <v>martes</v>
      </c>
      <c r="K205" s="25" t="str">
        <f t="shared" si="15"/>
        <v>abril</v>
      </c>
      <c r="L205" s="26">
        <v>45566</v>
      </c>
      <c r="M205" s="27">
        <f t="shared" si="17"/>
        <v>1260</v>
      </c>
      <c r="N205" s="23">
        <f t="shared" si="16"/>
        <v>720</v>
      </c>
      <c r="O205" s="24">
        <v>36994</v>
      </c>
      <c r="P205" s="32">
        <v>36994</v>
      </c>
      <c r="Q205" s="24" t="s">
        <v>474</v>
      </c>
      <c r="R205" s="24" t="s">
        <v>19</v>
      </c>
      <c r="S205" s="24" t="s">
        <v>20</v>
      </c>
      <c r="T205" s="24" t="s">
        <v>472</v>
      </c>
      <c r="U205" s="24" t="s">
        <v>472</v>
      </c>
      <c r="V205" s="24" t="s">
        <v>474</v>
      </c>
      <c r="W205" s="24" t="s">
        <v>3976</v>
      </c>
      <c r="X205" s="24">
        <v>0</v>
      </c>
      <c r="Y205" s="24" t="s">
        <v>21</v>
      </c>
      <c r="Z205" s="25" t="s">
        <v>7507</v>
      </c>
      <c r="AA205" s="25" t="s">
        <v>7484</v>
      </c>
      <c r="AB205" s="25" t="s">
        <v>7507</v>
      </c>
      <c r="AC205" s="25" t="s">
        <v>7514</v>
      </c>
      <c r="AD205" s="25" t="s">
        <v>7568</v>
      </c>
      <c r="AE205" s="25" t="s">
        <v>7563</v>
      </c>
      <c r="AF205" s="25" t="e">
        <v>#N/A</v>
      </c>
      <c r="AG205" s="39">
        <v>36994</v>
      </c>
      <c r="AH205" s="39">
        <v>0</v>
      </c>
      <c r="AI205" s="39"/>
      <c r="AJ205" s="39">
        <v>36994</v>
      </c>
      <c r="AK205" s="39">
        <v>0</v>
      </c>
      <c r="AL205" s="39">
        <v>0</v>
      </c>
      <c r="AM205" s="39">
        <v>36994</v>
      </c>
      <c r="AN205" s="39">
        <v>36254</v>
      </c>
      <c r="AO205" s="25">
        <v>1221728967</v>
      </c>
      <c r="AP205" s="39">
        <v>0</v>
      </c>
      <c r="AQ205" s="25"/>
      <c r="AR205" s="25"/>
      <c r="AS205" s="25"/>
      <c r="AT205" s="44">
        <v>45534</v>
      </c>
    </row>
    <row r="206" spans="1:46" x14ac:dyDescent="0.35">
      <c r="A206" s="25">
        <v>901158187</v>
      </c>
      <c r="B206" s="25" t="s">
        <v>3994</v>
      </c>
      <c r="C206" s="24" t="s">
        <v>14</v>
      </c>
      <c r="D206" s="24" t="s">
        <v>475</v>
      </c>
      <c r="E206" s="24" t="s">
        <v>4199</v>
      </c>
      <c r="F206" s="24" t="s">
        <v>5943</v>
      </c>
      <c r="G206" s="24" t="s">
        <v>473</v>
      </c>
      <c r="H206" s="24" t="s">
        <v>84</v>
      </c>
      <c r="I206" s="26">
        <v>44267</v>
      </c>
      <c r="J206" s="25" t="str">
        <f t="shared" si="14"/>
        <v>viernes</v>
      </c>
      <c r="K206" s="25" t="str">
        <f t="shared" si="15"/>
        <v>marzo</v>
      </c>
      <c r="L206" s="26">
        <v>45566</v>
      </c>
      <c r="M206" s="27">
        <f t="shared" si="17"/>
        <v>1299</v>
      </c>
      <c r="N206" s="23">
        <f t="shared" si="16"/>
        <v>720</v>
      </c>
      <c r="O206" s="24">
        <v>36994</v>
      </c>
      <c r="P206" s="32">
        <v>36994</v>
      </c>
      <c r="Q206" s="24" t="s">
        <v>476</v>
      </c>
      <c r="R206" s="24" t="s">
        <v>19</v>
      </c>
      <c r="S206" s="24" t="s">
        <v>20</v>
      </c>
      <c r="T206" s="24" t="s">
        <v>475</v>
      </c>
      <c r="U206" s="24" t="s">
        <v>475</v>
      </c>
      <c r="V206" s="24" t="s">
        <v>476</v>
      </c>
      <c r="W206" s="24" t="s">
        <v>3976</v>
      </c>
      <c r="X206" s="24">
        <v>0</v>
      </c>
      <c r="Y206" s="24" t="s">
        <v>21</v>
      </c>
      <c r="Z206" s="25" t="s">
        <v>7507</v>
      </c>
      <c r="AA206" s="25" t="s">
        <v>7484</v>
      </c>
      <c r="AB206" s="25" t="s">
        <v>7507</v>
      </c>
      <c r="AC206" s="25" t="s">
        <v>7514</v>
      </c>
      <c r="AD206" s="25" t="s">
        <v>7567</v>
      </c>
      <c r="AE206" s="25" t="s">
        <v>7561</v>
      </c>
      <c r="AF206" s="25" t="b">
        <v>0</v>
      </c>
      <c r="AG206" s="39">
        <v>36994</v>
      </c>
      <c r="AH206" s="39">
        <v>0</v>
      </c>
      <c r="AI206" s="39"/>
      <c r="AJ206" s="39">
        <v>36994</v>
      </c>
      <c r="AK206" s="39">
        <v>0</v>
      </c>
      <c r="AL206" s="39">
        <v>0</v>
      </c>
      <c r="AM206" s="39">
        <v>36994</v>
      </c>
      <c r="AN206" s="39">
        <v>36254</v>
      </c>
      <c r="AO206" s="25">
        <v>1221720689</v>
      </c>
      <c r="AP206" s="39">
        <v>0</v>
      </c>
      <c r="AQ206" s="25"/>
      <c r="AR206" s="25"/>
      <c r="AS206" s="25"/>
      <c r="AT206" s="44">
        <v>45534</v>
      </c>
    </row>
    <row r="207" spans="1:46" x14ac:dyDescent="0.35">
      <c r="A207" s="25">
        <v>901158187</v>
      </c>
      <c r="B207" s="25" t="s">
        <v>3994</v>
      </c>
      <c r="C207" s="24" t="s">
        <v>14</v>
      </c>
      <c r="D207" s="24" t="s">
        <v>477</v>
      </c>
      <c r="E207" s="24" t="s">
        <v>4200</v>
      </c>
      <c r="F207" s="24" t="s">
        <v>5944</v>
      </c>
      <c r="G207" s="24" t="s">
        <v>473</v>
      </c>
      <c r="H207" s="24" t="s">
        <v>84</v>
      </c>
      <c r="I207" s="26">
        <v>44267</v>
      </c>
      <c r="J207" s="25" t="str">
        <f t="shared" si="14"/>
        <v>viernes</v>
      </c>
      <c r="K207" s="25" t="str">
        <f t="shared" si="15"/>
        <v>marzo</v>
      </c>
      <c r="L207" s="26">
        <v>45566</v>
      </c>
      <c r="M207" s="27">
        <f t="shared" si="17"/>
        <v>1299</v>
      </c>
      <c r="N207" s="23">
        <f t="shared" si="16"/>
        <v>720</v>
      </c>
      <c r="O207" s="24">
        <v>36994</v>
      </c>
      <c r="P207" s="32">
        <v>36994</v>
      </c>
      <c r="Q207" s="24" t="s">
        <v>478</v>
      </c>
      <c r="R207" s="24" t="s">
        <v>19</v>
      </c>
      <c r="S207" s="24" t="s">
        <v>20</v>
      </c>
      <c r="T207" s="24" t="s">
        <v>477</v>
      </c>
      <c r="U207" s="24" t="s">
        <v>477</v>
      </c>
      <c r="V207" s="24" t="s">
        <v>478</v>
      </c>
      <c r="W207" s="24" t="s">
        <v>3976</v>
      </c>
      <c r="X207" s="24">
        <v>0</v>
      </c>
      <c r="Y207" s="24" t="s">
        <v>21</v>
      </c>
      <c r="Z207" s="25" t="s">
        <v>7507</v>
      </c>
      <c r="AA207" s="25" t="s">
        <v>7484</v>
      </c>
      <c r="AB207" s="25" t="s">
        <v>7507</v>
      </c>
      <c r="AC207" s="25" t="s">
        <v>7514</v>
      </c>
      <c r="AD207" s="25" t="s">
        <v>7568</v>
      </c>
      <c r="AE207" s="25" t="s">
        <v>7563</v>
      </c>
      <c r="AF207" s="25" t="b">
        <v>0</v>
      </c>
      <c r="AG207" s="39">
        <v>36994</v>
      </c>
      <c r="AH207" s="39">
        <v>0</v>
      </c>
      <c r="AI207" s="39"/>
      <c r="AJ207" s="39">
        <v>36994</v>
      </c>
      <c r="AK207" s="39">
        <v>0</v>
      </c>
      <c r="AL207" s="39">
        <v>0</v>
      </c>
      <c r="AM207" s="39">
        <v>36994</v>
      </c>
      <c r="AN207" s="39">
        <v>36254</v>
      </c>
      <c r="AO207" s="25">
        <v>1221720760</v>
      </c>
      <c r="AP207" s="39">
        <v>0</v>
      </c>
      <c r="AQ207" s="25"/>
      <c r="AR207" s="25"/>
      <c r="AS207" s="25"/>
      <c r="AT207" s="44">
        <v>45534</v>
      </c>
    </row>
    <row r="208" spans="1:46" x14ac:dyDescent="0.35">
      <c r="A208" s="25">
        <v>901158187</v>
      </c>
      <c r="B208" s="25" t="s">
        <v>3994</v>
      </c>
      <c r="C208" s="24" t="s">
        <v>14</v>
      </c>
      <c r="D208" s="24" t="s">
        <v>479</v>
      </c>
      <c r="E208" s="24" t="s">
        <v>4201</v>
      </c>
      <c r="F208" s="24" t="s">
        <v>5945</v>
      </c>
      <c r="G208" s="24" t="s">
        <v>480</v>
      </c>
      <c r="H208" s="24" t="s">
        <v>84</v>
      </c>
      <c r="I208" s="26">
        <v>44266</v>
      </c>
      <c r="J208" s="25" t="str">
        <f t="shared" si="14"/>
        <v>viernes</v>
      </c>
      <c r="K208" s="25" t="str">
        <f t="shared" si="15"/>
        <v>marzo</v>
      </c>
      <c r="L208" s="26">
        <v>45566</v>
      </c>
      <c r="M208" s="27">
        <f t="shared" si="17"/>
        <v>1299</v>
      </c>
      <c r="N208" s="23">
        <f t="shared" si="16"/>
        <v>720</v>
      </c>
      <c r="O208" s="24">
        <v>36994</v>
      </c>
      <c r="P208" s="32">
        <v>36994</v>
      </c>
      <c r="Q208" s="24" t="s">
        <v>481</v>
      </c>
      <c r="R208" s="24" t="s">
        <v>19</v>
      </c>
      <c r="S208" s="24" t="s">
        <v>20</v>
      </c>
      <c r="T208" s="24" t="s">
        <v>479</v>
      </c>
      <c r="U208" s="24" t="s">
        <v>479</v>
      </c>
      <c r="V208" s="24" t="s">
        <v>481</v>
      </c>
      <c r="W208" s="24" t="s">
        <v>3976</v>
      </c>
      <c r="X208" s="24">
        <v>0</v>
      </c>
      <c r="Y208" s="24" t="s">
        <v>21</v>
      </c>
      <c r="Z208" s="25" t="s">
        <v>7507</v>
      </c>
      <c r="AA208" s="25" t="s">
        <v>7484</v>
      </c>
      <c r="AB208" s="25" t="s">
        <v>7507</v>
      </c>
      <c r="AC208" s="25" t="s">
        <v>7514</v>
      </c>
      <c r="AD208" s="25" t="s">
        <v>7568</v>
      </c>
      <c r="AE208" s="25" t="s">
        <v>7563</v>
      </c>
      <c r="AF208" s="25" t="e">
        <v>#N/A</v>
      </c>
      <c r="AG208" s="39">
        <v>36994</v>
      </c>
      <c r="AH208" s="39">
        <v>0</v>
      </c>
      <c r="AI208" s="39"/>
      <c r="AJ208" s="39">
        <v>36994</v>
      </c>
      <c r="AK208" s="39">
        <v>0</v>
      </c>
      <c r="AL208" s="39">
        <v>0</v>
      </c>
      <c r="AM208" s="39">
        <v>36994</v>
      </c>
      <c r="AN208" s="39">
        <v>36254</v>
      </c>
      <c r="AO208" s="25">
        <v>1221720901</v>
      </c>
      <c r="AP208" s="39">
        <v>0</v>
      </c>
      <c r="AQ208" s="25"/>
      <c r="AR208" s="25"/>
      <c r="AS208" s="25"/>
      <c r="AT208" s="44">
        <v>45534</v>
      </c>
    </row>
    <row r="209" spans="1:46" x14ac:dyDescent="0.35">
      <c r="A209" s="25">
        <v>901158187</v>
      </c>
      <c r="B209" s="25" t="s">
        <v>3994</v>
      </c>
      <c r="C209" s="24" t="s">
        <v>14</v>
      </c>
      <c r="D209" s="24" t="s">
        <v>482</v>
      </c>
      <c r="E209" s="24" t="s">
        <v>4202</v>
      </c>
      <c r="F209" s="24" t="s">
        <v>5946</v>
      </c>
      <c r="G209" s="24" t="s">
        <v>480</v>
      </c>
      <c r="H209" s="24" t="s">
        <v>52</v>
      </c>
      <c r="I209" s="26">
        <v>44275</v>
      </c>
      <c r="J209" s="25" t="str">
        <f t="shared" si="14"/>
        <v>martes</v>
      </c>
      <c r="K209" s="25" t="str">
        <f t="shared" si="15"/>
        <v>abril</v>
      </c>
      <c r="L209" s="26">
        <v>45566</v>
      </c>
      <c r="M209" s="27">
        <f t="shared" si="17"/>
        <v>1260</v>
      </c>
      <c r="N209" s="23">
        <f t="shared" si="16"/>
        <v>720</v>
      </c>
      <c r="O209" s="24">
        <v>36994</v>
      </c>
      <c r="P209" s="32">
        <v>36994</v>
      </c>
      <c r="Q209" s="24" t="s">
        <v>483</v>
      </c>
      <c r="R209" s="24" t="s">
        <v>19</v>
      </c>
      <c r="S209" s="24" t="s">
        <v>20</v>
      </c>
      <c r="T209" s="24" t="s">
        <v>482</v>
      </c>
      <c r="U209" s="24" t="s">
        <v>482</v>
      </c>
      <c r="V209" s="24" t="s">
        <v>483</v>
      </c>
      <c r="W209" s="24" t="s">
        <v>3976</v>
      </c>
      <c r="X209" s="24">
        <v>0</v>
      </c>
      <c r="Y209" s="24" t="s">
        <v>21</v>
      </c>
      <c r="Z209" s="25" t="s">
        <v>7507</v>
      </c>
      <c r="AA209" s="25" t="s">
        <v>7484</v>
      </c>
      <c r="AB209" s="25" t="s">
        <v>7507</v>
      </c>
      <c r="AC209" s="25" t="s">
        <v>7514</v>
      </c>
      <c r="AD209" s="25" t="s">
        <v>7568</v>
      </c>
      <c r="AE209" s="25" t="s">
        <v>7563</v>
      </c>
      <c r="AF209" s="25" t="e">
        <v>#N/A</v>
      </c>
      <c r="AG209" s="39">
        <v>36994</v>
      </c>
      <c r="AH209" s="39">
        <v>0</v>
      </c>
      <c r="AI209" s="39"/>
      <c r="AJ209" s="39">
        <v>36994</v>
      </c>
      <c r="AK209" s="39">
        <v>0</v>
      </c>
      <c r="AL209" s="39">
        <v>0</v>
      </c>
      <c r="AM209" s="39">
        <v>36994</v>
      </c>
      <c r="AN209" s="39">
        <v>36254</v>
      </c>
      <c r="AO209" s="25">
        <v>1221728968</v>
      </c>
      <c r="AP209" s="39">
        <v>0</v>
      </c>
      <c r="AQ209" s="25"/>
      <c r="AR209" s="25"/>
      <c r="AS209" s="25"/>
      <c r="AT209" s="44">
        <v>45534</v>
      </c>
    </row>
    <row r="210" spans="1:46" x14ac:dyDescent="0.35">
      <c r="A210" s="25">
        <v>901158187</v>
      </c>
      <c r="B210" s="25" t="s">
        <v>3994</v>
      </c>
      <c r="C210" s="24" t="s">
        <v>14</v>
      </c>
      <c r="D210" s="24" t="s">
        <v>484</v>
      </c>
      <c r="E210" s="24" t="s">
        <v>4203</v>
      </c>
      <c r="F210" s="24" t="s">
        <v>5947</v>
      </c>
      <c r="G210" s="24" t="s">
        <v>480</v>
      </c>
      <c r="H210" s="24" t="s">
        <v>84</v>
      </c>
      <c r="I210" s="26">
        <v>44266</v>
      </c>
      <c r="J210" s="25" t="str">
        <f t="shared" si="14"/>
        <v>viernes</v>
      </c>
      <c r="K210" s="25" t="str">
        <f t="shared" si="15"/>
        <v>marzo</v>
      </c>
      <c r="L210" s="26">
        <v>45566</v>
      </c>
      <c r="M210" s="27">
        <f t="shared" si="17"/>
        <v>1299</v>
      </c>
      <c r="N210" s="23">
        <f t="shared" si="16"/>
        <v>720</v>
      </c>
      <c r="O210" s="24">
        <v>36994</v>
      </c>
      <c r="P210" s="32">
        <v>36994</v>
      </c>
      <c r="Q210" s="24" t="s">
        <v>485</v>
      </c>
      <c r="R210" s="24" t="s">
        <v>19</v>
      </c>
      <c r="S210" s="24" t="s">
        <v>20</v>
      </c>
      <c r="T210" s="24" t="s">
        <v>484</v>
      </c>
      <c r="U210" s="24" t="s">
        <v>484</v>
      </c>
      <c r="V210" s="24" t="s">
        <v>485</v>
      </c>
      <c r="W210" s="24" t="s">
        <v>3976</v>
      </c>
      <c r="X210" s="24">
        <v>0</v>
      </c>
      <c r="Y210" s="24" t="s">
        <v>21</v>
      </c>
      <c r="Z210" s="25" t="s">
        <v>7507</v>
      </c>
      <c r="AA210" s="25" t="s">
        <v>7484</v>
      </c>
      <c r="AB210" s="25" t="s">
        <v>7507</v>
      </c>
      <c r="AC210" s="25" t="s">
        <v>7514</v>
      </c>
      <c r="AD210" s="25" t="s">
        <v>7562</v>
      </c>
      <c r="AE210" s="25" t="s">
        <v>7562</v>
      </c>
      <c r="AF210" s="25" t="e">
        <v>#N/A</v>
      </c>
      <c r="AG210" s="39">
        <v>36994</v>
      </c>
      <c r="AH210" s="39">
        <v>0</v>
      </c>
      <c r="AI210" s="39"/>
      <c r="AJ210" s="39">
        <v>36994</v>
      </c>
      <c r="AK210" s="39">
        <v>0</v>
      </c>
      <c r="AL210" s="39">
        <v>0</v>
      </c>
      <c r="AM210" s="39">
        <v>36994</v>
      </c>
      <c r="AN210" s="39">
        <v>36254</v>
      </c>
      <c r="AO210" s="25">
        <v>1221719520</v>
      </c>
      <c r="AP210" s="39">
        <v>0</v>
      </c>
      <c r="AQ210" s="25"/>
      <c r="AR210" s="25"/>
      <c r="AS210" s="25"/>
      <c r="AT210" s="44">
        <v>45534</v>
      </c>
    </row>
    <row r="211" spans="1:46" x14ac:dyDescent="0.35">
      <c r="A211" s="25">
        <v>901158187</v>
      </c>
      <c r="B211" s="25" t="s">
        <v>3994</v>
      </c>
      <c r="C211" s="24" t="s">
        <v>14</v>
      </c>
      <c r="D211" s="24" t="s">
        <v>486</v>
      </c>
      <c r="E211" s="24" t="s">
        <v>4204</v>
      </c>
      <c r="F211" s="24" t="s">
        <v>5948</v>
      </c>
      <c r="G211" s="24" t="s">
        <v>480</v>
      </c>
      <c r="H211" s="24" t="s">
        <v>84</v>
      </c>
      <c r="I211" s="26">
        <v>44266</v>
      </c>
      <c r="J211" s="25" t="str">
        <f t="shared" si="14"/>
        <v>viernes</v>
      </c>
      <c r="K211" s="25" t="str">
        <f t="shared" si="15"/>
        <v>marzo</v>
      </c>
      <c r="L211" s="26">
        <v>45566</v>
      </c>
      <c r="M211" s="27">
        <f t="shared" si="17"/>
        <v>1299</v>
      </c>
      <c r="N211" s="23">
        <f t="shared" si="16"/>
        <v>720</v>
      </c>
      <c r="O211" s="24">
        <v>36994</v>
      </c>
      <c r="P211" s="32">
        <v>36994</v>
      </c>
      <c r="Q211" s="24" t="s">
        <v>487</v>
      </c>
      <c r="R211" s="24" t="s">
        <v>19</v>
      </c>
      <c r="S211" s="24" t="s">
        <v>20</v>
      </c>
      <c r="T211" s="24" t="s">
        <v>486</v>
      </c>
      <c r="U211" s="24" t="s">
        <v>486</v>
      </c>
      <c r="V211" s="24" t="s">
        <v>487</v>
      </c>
      <c r="W211" s="24" t="s">
        <v>3976</v>
      </c>
      <c r="X211" s="24">
        <v>0</v>
      </c>
      <c r="Y211" s="24" t="s">
        <v>21</v>
      </c>
      <c r="Z211" s="25" t="s">
        <v>7507</v>
      </c>
      <c r="AA211" s="25" t="s">
        <v>7484</v>
      </c>
      <c r="AB211" s="25" t="s">
        <v>7507</v>
      </c>
      <c r="AC211" s="25" t="s">
        <v>7514</v>
      </c>
      <c r="AD211" s="25" t="s">
        <v>7562</v>
      </c>
      <c r="AE211" s="25" t="s">
        <v>7562</v>
      </c>
      <c r="AF211" s="25" t="e">
        <v>#N/A</v>
      </c>
      <c r="AG211" s="39">
        <v>36994</v>
      </c>
      <c r="AH211" s="39">
        <v>0</v>
      </c>
      <c r="AI211" s="39"/>
      <c r="AJ211" s="39">
        <v>36994</v>
      </c>
      <c r="AK211" s="39">
        <v>0</v>
      </c>
      <c r="AL211" s="39">
        <v>0</v>
      </c>
      <c r="AM211" s="39">
        <v>36994</v>
      </c>
      <c r="AN211" s="39">
        <v>36254</v>
      </c>
      <c r="AO211" s="25">
        <v>1221719522</v>
      </c>
      <c r="AP211" s="39">
        <v>0</v>
      </c>
      <c r="AQ211" s="25"/>
      <c r="AR211" s="25"/>
      <c r="AS211" s="25"/>
      <c r="AT211" s="44">
        <v>45534</v>
      </c>
    </row>
    <row r="212" spans="1:46" x14ac:dyDescent="0.35">
      <c r="A212" s="25">
        <v>901158187</v>
      </c>
      <c r="B212" s="25" t="s">
        <v>3994</v>
      </c>
      <c r="C212" s="24" t="s">
        <v>14</v>
      </c>
      <c r="D212" s="24" t="s">
        <v>488</v>
      </c>
      <c r="E212" s="24" t="s">
        <v>4205</v>
      </c>
      <c r="F212" s="24" t="s">
        <v>5949</v>
      </c>
      <c r="G212" s="24" t="s">
        <v>480</v>
      </c>
      <c r="H212" s="24" t="s">
        <v>52</v>
      </c>
      <c r="I212" s="26">
        <v>44273</v>
      </c>
      <c r="J212" s="25" t="str">
        <f t="shared" si="14"/>
        <v>martes</v>
      </c>
      <c r="K212" s="25" t="str">
        <f t="shared" si="15"/>
        <v>abril</v>
      </c>
      <c r="L212" s="26">
        <v>45566</v>
      </c>
      <c r="M212" s="27">
        <f t="shared" si="17"/>
        <v>1260</v>
      </c>
      <c r="N212" s="23">
        <f t="shared" si="16"/>
        <v>720</v>
      </c>
      <c r="O212" s="24">
        <v>216994</v>
      </c>
      <c r="P212" s="32">
        <v>216994</v>
      </c>
      <c r="Q212" s="24" t="s">
        <v>489</v>
      </c>
      <c r="R212" s="24" t="s">
        <v>19</v>
      </c>
      <c r="S212" s="24" t="s">
        <v>20</v>
      </c>
      <c r="T212" s="24" t="s">
        <v>488</v>
      </c>
      <c r="U212" s="24" t="s">
        <v>488</v>
      </c>
      <c r="V212" s="24" t="s">
        <v>489</v>
      </c>
      <c r="W212" s="24" t="s">
        <v>3976</v>
      </c>
      <c r="X212" s="24">
        <v>0</v>
      </c>
      <c r="Y212" s="24" t="s">
        <v>21</v>
      </c>
      <c r="Z212" s="25" t="s">
        <v>7507</v>
      </c>
      <c r="AA212" s="25" t="s">
        <v>7484</v>
      </c>
      <c r="AB212" s="25" t="s">
        <v>7507</v>
      </c>
      <c r="AC212" s="25" t="s">
        <v>7514</v>
      </c>
      <c r="AD212" s="25" t="s">
        <v>7567</v>
      </c>
      <c r="AE212" s="25" t="s">
        <v>7561</v>
      </c>
      <c r="AF212" s="25" t="b">
        <v>0</v>
      </c>
      <c r="AG212" s="39">
        <v>216994</v>
      </c>
      <c r="AH212" s="39">
        <v>0</v>
      </c>
      <c r="AI212" s="39"/>
      <c r="AJ212" s="39">
        <v>216994</v>
      </c>
      <c r="AK212" s="39">
        <v>0</v>
      </c>
      <c r="AL212" s="39">
        <v>0</v>
      </c>
      <c r="AM212" s="39">
        <v>216994</v>
      </c>
      <c r="AN212" s="39">
        <v>212654</v>
      </c>
      <c r="AO212" s="25">
        <v>1221725277</v>
      </c>
      <c r="AP212" s="39">
        <v>0</v>
      </c>
      <c r="AQ212" s="25"/>
      <c r="AR212" s="25"/>
      <c r="AS212" s="25"/>
      <c r="AT212" s="44">
        <v>45534</v>
      </c>
    </row>
    <row r="213" spans="1:46" x14ac:dyDescent="0.35">
      <c r="A213" s="25">
        <v>901158187</v>
      </c>
      <c r="B213" s="25" t="s">
        <v>3994</v>
      </c>
      <c r="C213" s="24" t="s">
        <v>14</v>
      </c>
      <c r="D213" s="24" t="s">
        <v>490</v>
      </c>
      <c r="E213" s="24" t="s">
        <v>4206</v>
      </c>
      <c r="F213" s="24" t="s">
        <v>5950</v>
      </c>
      <c r="G213" s="24" t="s">
        <v>480</v>
      </c>
      <c r="H213" s="24" t="s">
        <v>84</v>
      </c>
      <c r="I213" s="26">
        <v>44266</v>
      </c>
      <c r="J213" s="25" t="str">
        <f t="shared" si="14"/>
        <v>viernes</v>
      </c>
      <c r="K213" s="25" t="str">
        <f t="shared" si="15"/>
        <v>marzo</v>
      </c>
      <c r="L213" s="26">
        <v>45566</v>
      </c>
      <c r="M213" s="27">
        <f t="shared" si="17"/>
        <v>1299</v>
      </c>
      <c r="N213" s="23">
        <f t="shared" si="16"/>
        <v>720</v>
      </c>
      <c r="O213" s="24">
        <v>36994</v>
      </c>
      <c r="P213" s="32">
        <v>36994</v>
      </c>
      <c r="Q213" s="24" t="s">
        <v>491</v>
      </c>
      <c r="R213" s="24" t="s">
        <v>19</v>
      </c>
      <c r="S213" s="24" t="s">
        <v>20</v>
      </c>
      <c r="T213" s="24" t="s">
        <v>490</v>
      </c>
      <c r="U213" s="24" t="s">
        <v>490</v>
      </c>
      <c r="V213" s="24" t="s">
        <v>491</v>
      </c>
      <c r="W213" s="24" t="s">
        <v>3976</v>
      </c>
      <c r="X213" s="24">
        <v>0</v>
      </c>
      <c r="Y213" s="24" t="s">
        <v>21</v>
      </c>
      <c r="Z213" s="25" t="s">
        <v>7507</v>
      </c>
      <c r="AA213" s="25" t="s">
        <v>7484</v>
      </c>
      <c r="AB213" s="25" t="s">
        <v>7507</v>
      </c>
      <c r="AC213" s="25" t="s">
        <v>7514</v>
      </c>
      <c r="AD213" s="25" t="s">
        <v>7567</v>
      </c>
      <c r="AE213" s="25" t="s">
        <v>7561</v>
      </c>
      <c r="AF213" s="25" t="b">
        <v>0</v>
      </c>
      <c r="AG213" s="39">
        <v>36994</v>
      </c>
      <c r="AH213" s="39">
        <v>0</v>
      </c>
      <c r="AI213" s="39"/>
      <c r="AJ213" s="39">
        <v>36994</v>
      </c>
      <c r="AK213" s="39">
        <v>0</v>
      </c>
      <c r="AL213" s="39">
        <v>0</v>
      </c>
      <c r="AM213" s="39">
        <v>36994</v>
      </c>
      <c r="AN213" s="39">
        <v>36254</v>
      </c>
      <c r="AO213" s="25">
        <v>1221720530</v>
      </c>
      <c r="AP213" s="39">
        <v>0</v>
      </c>
      <c r="AQ213" s="25"/>
      <c r="AR213" s="25"/>
      <c r="AS213" s="25"/>
      <c r="AT213" s="44">
        <v>45534</v>
      </c>
    </row>
    <row r="214" spans="1:46" x14ac:dyDescent="0.35">
      <c r="A214" s="25">
        <v>901158187</v>
      </c>
      <c r="B214" s="25" t="s">
        <v>3994</v>
      </c>
      <c r="C214" s="24" t="s">
        <v>14</v>
      </c>
      <c r="D214" s="24" t="s">
        <v>492</v>
      </c>
      <c r="E214" s="24" t="s">
        <v>4207</v>
      </c>
      <c r="F214" s="24" t="s">
        <v>5951</v>
      </c>
      <c r="G214" s="24" t="s">
        <v>493</v>
      </c>
      <c r="H214" s="24" t="s">
        <v>84</v>
      </c>
      <c r="I214" s="26">
        <v>44267</v>
      </c>
      <c r="J214" s="25" t="str">
        <f t="shared" si="14"/>
        <v>viernes</v>
      </c>
      <c r="K214" s="25" t="str">
        <f t="shared" si="15"/>
        <v>marzo</v>
      </c>
      <c r="L214" s="26">
        <v>45566</v>
      </c>
      <c r="M214" s="27">
        <f t="shared" si="17"/>
        <v>1299</v>
      </c>
      <c r="N214" s="23">
        <f t="shared" si="16"/>
        <v>720</v>
      </c>
      <c r="O214" s="24">
        <v>36994</v>
      </c>
      <c r="P214" s="32">
        <v>36994</v>
      </c>
      <c r="Q214" s="24" t="s">
        <v>494</v>
      </c>
      <c r="R214" s="24" t="s">
        <v>19</v>
      </c>
      <c r="S214" s="24" t="s">
        <v>20</v>
      </c>
      <c r="T214" s="24" t="s">
        <v>492</v>
      </c>
      <c r="U214" s="24" t="s">
        <v>492</v>
      </c>
      <c r="V214" s="24" t="s">
        <v>494</v>
      </c>
      <c r="W214" s="24" t="s">
        <v>3976</v>
      </c>
      <c r="X214" s="24">
        <v>0</v>
      </c>
      <c r="Y214" s="24" t="s">
        <v>21</v>
      </c>
      <c r="Z214" s="25" t="s">
        <v>7507</v>
      </c>
      <c r="AA214" s="25" t="s">
        <v>7484</v>
      </c>
      <c r="AB214" s="25" t="s">
        <v>7507</v>
      </c>
      <c r="AC214" s="25" t="s">
        <v>7514</v>
      </c>
      <c r="AD214" s="25" t="s">
        <v>7560</v>
      </c>
      <c r="AE214" s="25" t="s">
        <v>7560</v>
      </c>
      <c r="AF214" s="25" t="b">
        <v>0</v>
      </c>
      <c r="AG214" s="39">
        <v>36994</v>
      </c>
      <c r="AH214" s="39">
        <v>0</v>
      </c>
      <c r="AI214" s="39"/>
      <c r="AJ214" s="39">
        <v>36994</v>
      </c>
      <c r="AK214" s="39">
        <v>0</v>
      </c>
      <c r="AL214" s="39">
        <v>0</v>
      </c>
      <c r="AM214" s="39">
        <v>36994</v>
      </c>
      <c r="AN214" s="39">
        <v>36254</v>
      </c>
      <c r="AO214" s="25">
        <v>1221720602</v>
      </c>
      <c r="AP214" s="39">
        <v>0</v>
      </c>
      <c r="AQ214" s="25"/>
      <c r="AR214" s="25"/>
      <c r="AS214" s="25"/>
      <c r="AT214" s="44">
        <v>45534</v>
      </c>
    </row>
    <row r="215" spans="1:46" x14ac:dyDescent="0.35">
      <c r="A215" s="25">
        <v>901158187</v>
      </c>
      <c r="B215" s="25" t="s">
        <v>3994</v>
      </c>
      <c r="C215" s="24" t="s">
        <v>14</v>
      </c>
      <c r="D215" s="24" t="s">
        <v>495</v>
      </c>
      <c r="E215" s="24" t="s">
        <v>4208</v>
      </c>
      <c r="F215" s="24" t="s">
        <v>5952</v>
      </c>
      <c r="G215" s="24" t="s">
        <v>493</v>
      </c>
      <c r="H215" s="24" t="s">
        <v>84</v>
      </c>
      <c r="I215" s="26">
        <v>44267</v>
      </c>
      <c r="J215" s="25" t="str">
        <f t="shared" si="14"/>
        <v>viernes</v>
      </c>
      <c r="K215" s="25" t="str">
        <f t="shared" si="15"/>
        <v>marzo</v>
      </c>
      <c r="L215" s="26">
        <v>45566</v>
      </c>
      <c r="M215" s="27">
        <f t="shared" si="17"/>
        <v>1299</v>
      </c>
      <c r="N215" s="23">
        <f t="shared" si="16"/>
        <v>720</v>
      </c>
      <c r="O215" s="24">
        <v>36994</v>
      </c>
      <c r="P215" s="32">
        <v>36994</v>
      </c>
      <c r="Q215" s="24" t="s">
        <v>496</v>
      </c>
      <c r="R215" s="24" t="s">
        <v>19</v>
      </c>
      <c r="S215" s="24" t="s">
        <v>20</v>
      </c>
      <c r="T215" s="24" t="s">
        <v>495</v>
      </c>
      <c r="U215" s="24" t="s">
        <v>495</v>
      </c>
      <c r="V215" s="24" t="s">
        <v>496</v>
      </c>
      <c r="W215" s="24" t="s">
        <v>3976</v>
      </c>
      <c r="X215" s="24">
        <v>0</v>
      </c>
      <c r="Y215" s="24" t="s">
        <v>21</v>
      </c>
      <c r="Z215" s="25" t="s">
        <v>7507</v>
      </c>
      <c r="AA215" s="25" t="s">
        <v>7484</v>
      </c>
      <c r="AB215" s="25" t="s">
        <v>7507</v>
      </c>
      <c r="AC215" s="25" t="s">
        <v>7514</v>
      </c>
      <c r="AD215" s="25" t="s">
        <v>7560</v>
      </c>
      <c r="AE215" s="25" t="s">
        <v>7560</v>
      </c>
      <c r="AF215" s="25" t="b">
        <v>0</v>
      </c>
      <c r="AG215" s="39">
        <v>36994</v>
      </c>
      <c r="AH215" s="39">
        <v>0</v>
      </c>
      <c r="AI215" s="39"/>
      <c r="AJ215" s="39">
        <v>36994</v>
      </c>
      <c r="AK215" s="39">
        <v>0</v>
      </c>
      <c r="AL215" s="39">
        <v>0</v>
      </c>
      <c r="AM215" s="39">
        <v>36994</v>
      </c>
      <c r="AN215" s="39">
        <v>36254</v>
      </c>
      <c r="AO215" s="25">
        <v>1221720665</v>
      </c>
      <c r="AP215" s="39">
        <v>0</v>
      </c>
      <c r="AQ215" s="25"/>
      <c r="AR215" s="25"/>
      <c r="AS215" s="25"/>
      <c r="AT215" s="44">
        <v>45534</v>
      </c>
    </row>
    <row r="216" spans="1:46" x14ac:dyDescent="0.35">
      <c r="A216" s="25">
        <v>901158187</v>
      </c>
      <c r="B216" s="25" t="s">
        <v>3994</v>
      </c>
      <c r="C216" s="24" t="s">
        <v>14</v>
      </c>
      <c r="D216" s="24" t="s">
        <v>497</v>
      </c>
      <c r="E216" s="24" t="s">
        <v>4209</v>
      </c>
      <c r="F216" s="24" t="s">
        <v>5953</v>
      </c>
      <c r="G216" s="24" t="s">
        <v>493</v>
      </c>
      <c r="H216" s="24" t="s">
        <v>84</v>
      </c>
      <c r="I216" s="26">
        <v>44267</v>
      </c>
      <c r="J216" s="25" t="str">
        <f t="shared" si="14"/>
        <v>viernes</v>
      </c>
      <c r="K216" s="25" t="str">
        <f t="shared" si="15"/>
        <v>marzo</v>
      </c>
      <c r="L216" s="26">
        <v>45566</v>
      </c>
      <c r="M216" s="27">
        <f t="shared" si="17"/>
        <v>1299</v>
      </c>
      <c r="N216" s="23">
        <f t="shared" si="16"/>
        <v>720</v>
      </c>
      <c r="O216" s="24">
        <v>36994</v>
      </c>
      <c r="P216" s="32">
        <v>36994</v>
      </c>
      <c r="Q216" s="24" t="s">
        <v>498</v>
      </c>
      <c r="R216" s="24" t="s">
        <v>19</v>
      </c>
      <c r="S216" s="24" t="s">
        <v>20</v>
      </c>
      <c r="T216" s="24" t="s">
        <v>497</v>
      </c>
      <c r="U216" s="24" t="s">
        <v>497</v>
      </c>
      <c r="V216" s="24" t="s">
        <v>498</v>
      </c>
      <c r="W216" s="24" t="s">
        <v>3976</v>
      </c>
      <c r="X216" s="24">
        <v>0</v>
      </c>
      <c r="Y216" s="24" t="s">
        <v>21</v>
      </c>
      <c r="Z216" s="25" t="s">
        <v>7507</v>
      </c>
      <c r="AA216" s="25" t="s">
        <v>7484</v>
      </c>
      <c r="AB216" s="25" t="s">
        <v>7507</v>
      </c>
      <c r="AC216" s="25" t="s">
        <v>7514</v>
      </c>
      <c r="AD216" s="25" t="s">
        <v>7568</v>
      </c>
      <c r="AE216" s="25" t="s">
        <v>7563</v>
      </c>
      <c r="AF216" s="25" t="b">
        <v>0</v>
      </c>
      <c r="AG216" s="39">
        <v>36994</v>
      </c>
      <c r="AH216" s="39">
        <v>0</v>
      </c>
      <c r="AI216" s="39"/>
      <c r="AJ216" s="39">
        <v>36994</v>
      </c>
      <c r="AK216" s="39">
        <v>0</v>
      </c>
      <c r="AL216" s="39">
        <v>0</v>
      </c>
      <c r="AM216" s="39">
        <v>36994</v>
      </c>
      <c r="AN216" s="39">
        <v>36254</v>
      </c>
      <c r="AO216" s="25">
        <v>1221720857</v>
      </c>
      <c r="AP216" s="39">
        <v>0</v>
      </c>
      <c r="AQ216" s="25"/>
      <c r="AR216" s="25"/>
      <c r="AS216" s="25"/>
      <c r="AT216" s="44">
        <v>45534</v>
      </c>
    </row>
    <row r="217" spans="1:46" x14ac:dyDescent="0.35">
      <c r="A217" s="25">
        <v>901158187</v>
      </c>
      <c r="B217" s="25" t="s">
        <v>3994</v>
      </c>
      <c r="C217" s="24" t="s">
        <v>14</v>
      </c>
      <c r="D217" s="24" t="s">
        <v>499</v>
      </c>
      <c r="E217" s="24" t="s">
        <v>4210</v>
      </c>
      <c r="F217" s="24" t="s">
        <v>5954</v>
      </c>
      <c r="G217" s="24" t="s">
        <v>493</v>
      </c>
      <c r="H217" s="24" t="s">
        <v>52</v>
      </c>
      <c r="I217" s="26">
        <v>44273</v>
      </c>
      <c r="J217" s="25" t="str">
        <f t="shared" si="14"/>
        <v>martes</v>
      </c>
      <c r="K217" s="25" t="str">
        <f t="shared" si="15"/>
        <v>abril</v>
      </c>
      <c r="L217" s="26">
        <v>45566</v>
      </c>
      <c r="M217" s="27">
        <f t="shared" si="17"/>
        <v>1260</v>
      </c>
      <c r="N217" s="23">
        <f t="shared" si="16"/>
        <v>720</v>
      </c>
      <c r="O217" s="24">
        <v>216994</v>
      </c>
      <c r="P217" s="32">
        <v>216994</v>
      </c>
      <c r="Q217" s="24" t="s">
        <v>500</v>
      </c>
      <c r="R217" s="24" t="s">
        <v>19</v>
      </c>
      <c r="S217" s="24" t="s">
        <v>20</v>
      </c>
      <c r="T217" s="24" t="s">
        <v>499</v>
      </c>
      <c r="U217" s="24" t="s">
        <v>499</v>
      </c>
      <c r="V217" s="24" t="s">
        <v>500</v>
      </c>
      <c r="W217" s="24" t="s">
        <v>3976</v>
      </c>
      <c r="X217" s="24">
        <v>0</v>
      </c>
      <c r="Y217" s="24" t="s">
        <v>21</v>
      </c>
      <c r="Z217" s="25" t="s">
        <v>7507</v>
      </c>
      <c r="AA217" s="25" t="s">
        <v>7484</v>
      </c>
      <c r="AB217" s="25" t="s">
        <v>7507</v>
      </c>
      <c r="AC217" s="25" t="s">
        <v>7514</v>
      </c>
      <c r="AD217" s="25" t="s">
        <v>7567</v>
      </c>
      <c r="AE217" s="25" t="s">
        <v>7561</v>
      </c>
      <c r="AF217" s="25" t="b">
        <v>0</v>
      </c>
      <c r="AG217" s="39">
        <v>216994</v>
      </c>
      <c r="AH217" s="39">
        <v>0</v>
      </c>
      <c r="AI217" s="39"/>
      <c r="AJ217" s="39">
        <v>216994</v>
      </c>
      <c r="AK217" s="39">
        <v>0</v>
      </c>
      <c r="AL217" s="39">
        <v>0</v>
      </c>
      <c r="AM217" s="39">
        <v>216994</v>
      </c>
      <c r="AN217" s="39">
        <v>212654</v>
      </c>
      <c r="AO217" s="25">
        <v>1221725322</v>
      </c>
      <c r="AP217" s="39">
        <v>0</v>
      </c>
      <c r="AQ217" s="25"/>
      <c r="AR217" s="25"/>
      <c r="AS217" s="25"/>
      <c r="AT217" s="44">
        <v>45534</v>
      </c>
    </row>
    <row r="218" spans="1:46" x14ac:dyDescent="0.35">
      <c r="A218" s="25">
        <v>901158187</v>
      </c>
      <c r="B218" s="25" t="s">
        <v>3994</v>
      </c>
      <c r="C218" s="24" t="s">
        <v>14</v>
      </c>
      <c r="D218" s="24" t="s">
        <v>501</v>
      </c>
      <c r="E218" s="24" t="s">
        <v>4211</v>
      </c>
      <c r="F218" s="24" t="s">
        <v>5955</v>
      </c>
      <c r="G218" s="24" t="s">
        <v>502</v>
      </c>
      <c r="H218" s="24" t="s">
        <v>84</v>
      </c>
      <c r="I218" s="26">
        <v>44267</v>
      </c>
      <c r="J218" s="25" t="str">
        <f t="shared" si="14"/>
        <v>viernes</v>
      </c>
      <c r="K218" s="25" t="str">
        <f t="shared" si="15"/>
        <v>marzo</v>
      </c>
      <c r="L218" s="26">
        <v>45566</v>
      </c>
      <c r="M218" s="27">
        <f t="shared" si="17"/>
        <v>1299</v>
      </c>
      <c r="N218" s="23">
        <f t="shared" si="16"/>
        <v>720</v>
      </c>
      <c r="O218" s="24">
        <v>36994</v>
      </c>
      <c r="P218" s="32">
        <v>36994</v>
      </c>
      <c r="Q218" s="24" t="s">
        <v>503</v>
      </c>
      <c r="R218" s="24" t="s">
        <v>19</v>
      </c>
      <c r="S218" s="24" t="s">
        <v>20</v>
      </c>
      <c r="T218" s="24" t="s">
        <v>501</v>
      </c>
      <c r="U218" s="24" t="s">
        <v>501</v>
      </c>
      <c r="V218" s="24" t="s">
        <v>503</v>
      </c>
      <c r="W218" s="24" t="s">
        <v>3976</v>
      </c>
      <c r="X218" s="24">
        <v>0</v>
      </c>
      <c r="Y218" s="24" t="s">
        <v>21</v>
      </c>
      <c r="Z218" s="25" t="s">
        <v>7507</v>
      </c>
      <c r="AA218" s="25" t="s">
        <v>7484</v>
      </c>
      <c r="AB218" s="25" t="s">
        <v>7507</v>
      </c>
      <c r="AC218" s="25" t="s">
        <v>7514</v>
      </c>
      <c r="AD218" s="25" t="s">
        <v>7562</v>
      </c>
      <c r="AE218" s="25" t="s">
        <v>7562</v>
      </c>
      <c r="AF218" s="25" t="e">
        <v>#N/A</v>
      </c>
      <c r="AG218" s="39">
        <v>36994</v>
      </c>
      <c r="AH218" s="39">
        <v>0</v>
      </c>
      <c r="AI218" s="39"/>
      <c r="AJ218" s="39">
        <v>36994</v>
      </c>
      <c r="AK218" s="39">
        <v>0</v>
      </c>
      <c r="AL218" s="39">
        <v>0</v>
      </c>
      <c r="AM218" s="39">
        <v>36994</v>
      </c>
      <c r="AN218" s="39">
        <v>36254</v>
      </c>
      <c r="AO218" s="25">
        <v>1221719646</v>
      </c>
      <c r="AP218" s="39">
        <v>0</v>
      </c>
      <c r="AQ218" s="25"/>
      <c r="AR218" s="25"/>
      <c r="AS218" s="25"/>
      <c r="AT218" s="44">
        <v>45534</v>
      </c>
    </row>
    <row r="219" spans="1:46" x14ac:dyDescent="0.35">
      <c r="A219" s="25">
        <v>901158187</v>
      </c>
      <c r="B219" s="25" t="s">
        <v>3994</v>
      </c>
      <c r="C219" s="24" t="s">
        <v>14</v>
      </c>
      <c r="D219" s="24" t="s">
        <v>504</v>
      </c>
      <c r="E219" s="24" t="s">
        <v>4212</v>
      </c>
      <c r="F219" s="24" t="s">
        <v>5956</v>
      </c>
      <c r="G219" s="24" t="s">
        <v>502</v>
      </c>
      <c r="H219" s="24" t="s">
        <v>84</v>
      </c>
      <c r="I219" s="26">
        <v>44267</v>
      </c>
      <c r="J219" s="25" t="str">
        <f t="shared" si="14"/>
        <v>viernes</v>
      </c>
      <c r="K219" s="25" t="str">
        <f t="shared" si="15"/>
        <v>marzo</v>
      </c>
      <c r="L219" s="26">
        <v>45566</v>
      </c>
      <c r="M219" s="27">
        <f t="shared" si="17"/>
        <v>1299</v>
      </c>
      <c r="N219" s="23">
        <f t="shared" si="16"/>
        <v>720</v>
      </c>
      <c r="O219" s="24">
        <v>36994</v>
      </c>
      <c r="P219" s="32">
        <v>36994</v>
      </c>
      <c r="Q219" s="24" t="s">
        <v>505</v>
      </c>
      <c r="R219" s="24" t="s">
        <v>19</v>
      </c>
      <c r="S219" s="24" t="s">
        <v>20</v>
      </c>
      <c r="T219" s="24" t="s">
        <v>504</v>
      </c>
      <c r="U219" s="24" t="s">
        <v>504</v>
      </c>
      <c r="V219" s="24" t="s">
        <v>505</v>
      </c>
      <c r="W219" s="24" t="s">
        <v>3976</v>
      </c>
      <c r="X219" s="24">
        <v>0</v>
      </c>
      <c r="Y219" s="24" t="s">
        <v>21</v>
      </c>
      <c r="Z219" s="25" t="s">
        <v>7507</v>
      </c>
      <c r="AA219" s="25" t="s">
        <v>7484</v>
      </c>
      <c r="AB219" s="25" t="s">
        <v>7507</v>
      </c>
      <c r="AC219" s="25" t="s">
        <v>7514</v>
      </c>
      <c r="AD219" s="25" t="s">
        <v>7562</v>
      </c>
      <c r="AE219" s="25" t="s">
        <v>7562</v>
      </c>
      <c r="AF219" s="25" t="e">
        <v>#N/A</v>
      </c>
      <c r="AG219" s="39">
        <v>36994</v>
      </c>
      <c r="AH219" s="39">
        <v>0</v>
      </c>
      <c r="AI219" s="39"/>
      <c r="AJ219" s="39">
        <v>36994</v>
      </c>
      <c r="AK219" s="39">
        <v>0</v>
      </c>
      <c r="AL219" s="39">
        <v>0</v>
      </c>
      <c r="AM219" s="39">
        <v>36994</v>
      </c>
      <c r="AN219" s="39">
        <v>36254</v>
      </c>
      <c r="AO219" s="25">
        <v>1221719577</v>
      </c>
      <c r="AP219" s="39">
        <v>0</v>
      </c>
      <c r="AQ219" s="25"/>
      <c r="AR219" s="25"/>
      <c r="AS219" s="25"/>
      <c r="AT219" s="44">
        <v>45534</v>
      </c>
    </row>
    <row r="220" spans="1:46" x14ac:dyDescent="0.35">
      <c r="A220" s="25">
        <v>901158187</v>
      </c>
      <c r="B220" s="25" t="s">
        <v>3994</v>
      </c>
      <c r="C220" s="24" t="s">
        <v>14</v>
      </c>
      <c r="D220" s="24" t="s">
        <v>506</v>
      </c>
      <c r="E220" s="24" t="s">
        <v>4213</v>
      </c>
      <c r="F220" s="24" t="s">
        <v>5957</v>
      </c>
      <c r="G220" s="24" t="s">
        <v>502</v>
      </c>
      <c r="H220" s="24" t="s">
        <v>52</v>
      </c>
      <c r="I220" s="26">
        <v>44273</v>
      </c>
      <c r="J220" s="25" t="str">
        <f t="shared" si="14"/>
        <v>martes</v>
      </c>
      <c r="K220" s="25" t="str">
        <f t="shared" si="15"/>
        <v>abril</v>
      </c>
      <c r="L220" s="26">
        <v>45566</v>
      </c>
      <c r="M220" s="27">
        <f t="shared" si="17"/>
        <v>1260</v>
      </c>
      <c r="N220" s="23">
        <f t="shared" si="16"/>
        <v>720</v>
      </c>
      <c r="O220" s="24">
        <v>216994</v>
      </c>
      <c r="P220" s="32">
        <v>216994</v>
      </c>
      <c r="Q220" s="24" t="s">
        <v>507</v>
      </c>
      <c r="R220" s="24" t="s">
        <v>19</v>
      </c>
      <c r="S220" s="24" t="s">
        <v>20</v>
      </c>
      <c r="T220" s="24" t="s">
        <v>506</v>
      </c>
      <c r="U220" s="24" t="s">
        <v>506</v>
      </c>
      <c r="V220" s="24" t="s">
        <v>507</v>
      </c>
      <c r="W220" s="24" t="s">
        <v>3976</v>
      </c>
      <c r="X220" s="24">
        <v>0</v>
      </c>
      <c r="Y220" s="24" t="s">
        <v>21</v>
      </c>
      <c r="Z220" s="25" t="s">
        <v>7507</v>
      </c>
      <c r="AA220" s="25" t="s">
        <v>7484</v>
      </c>
      <c r="AB220" s="25" t="s">
        <v>7507</v>
      </c>
      <c r="AC220" s="25" t="s">
        <v>7514</v>
      </c>
      <c r="AD220" s="25" t="s">
        <v>7560</v>
      </c>
      <c r="AE220" s="25" t="s">
        <v>7560</v>
      </c>
      <c r="AF220" s="25" t="b">
        <v>0</v>
      </c>
      <c r="AG220" s="39">
        <v>216994</v>
      </c>
      <c r="AH220" s="39">
        <v>0</v>
      </c>
      <c r="AI220" s="39"/>
      <c r="AJ220" s="39">
        <v>216994</v>
      </c>
      <c r="AK220" s="39">
        <v>0</v>
      </c>
      <c r="AL220" s="39">
        <v>0</v>
      </c>
      <c r="AM220" s="39">
        <v>216994</v>
      </c>
      <c r="AN220" s="39">
        <v>212654</v>
      </c>
      <c r="AO220" s="25">
        <v>1221725262</v>
      </c>
      <c r="AP220" s="39">
        <v>0</v>
      </c>
      <c r="AQ220" s="25"/>
      <c r="AR220" s="25"/>
      <c r="AS220" s="25"/>
      <c r="AT220" s="44">
        <v>45534</v>
      </c>
    </row>
    <row r="221" spans="1:46" x14ac:dyDescent="0.35">
      <c r="A221" s="25">
        <v>901158187</v>
      </c>
      <c r="B221" s="25" t="s">
        <v>3994</v>
      </c>
      <c r="C221" s="24" t="s">
        <v>14</v>
      </c>
      <c r="D221" s="24" t="s">
        <v>508</v>
      </c>
      <c r="E221" s="24" t="s">
        <v>4214</v>
      </c>
      <c r="F221" s="24" t="s">
        <v>5958</v>
      </c>
      <c r="G221" s="24" t="s">
        <v>509</v>
      </c>
      <c r="H221" s="24" t="s">
        <v>84</v>
      </c>
      <c r="I221" s="26">
        <v>44267</v>
      </c>
      <c r="J221" s="25" t="str">
        <f t="shared" si="14"/>
        <v>viernes</v>
      </c>
      <c r="K221" s="25" t="str">
        <f t="shared" si="15"/>
        <v>marzo</v>
      </c>
      <c r="L221" s="26">
        <v>45566</v>
      </c>
      <c r="M221" s="27">
        <f t="shared" si="17"/>
        <v>1299</v>
      </c>
      <c r="N221" s="23">
        <f t="shared" si="16"/>
        <v>720</v>
      </c>
      <c r="O221" s="24">
        <v>36994</v>
      </c>
      <c r="P221" s="32">
        <v>36994</v>
      </c>
      <c r="Q221" s="24" t="s">
        <v>510</v>
      </c>
      <c r="R221" s="24" t="s">
        <v>19</v>
      </c>
      <c r="S221" s="24" t="s">
        <v>20</v>
      </c>
      <c r="T221" s="24" t="s">
        <v>508</v>
      </c>
      <c r="U221" s="24" t="s">
        <v>508</v>
      </c>
      <c r="V221" s="24" t="s">
        <v>510</v>
      </c>
      <c r="W221" s="24" t="s">
        <v>3976</v>
      </c>
      <c r="X221" s="24">
        <v>0</v>
      </c>
      <c r="Y221" s="24" t="s">
        <v>21</v>
      </c>
      <c r="Z221" s="25" t="s">
        <v>7507</v>
      </c>
      <c r="AA221" s="25" t="s">
        <v>7484</v>
      </c>
      <c r="AB221" s="25" t="s">
        <v>7507</v>
      </c>
      <c r="AC221" s="25" t="s">
        <v>7514</v>
      </c>
      <c r="AD221" s="25" t="s">
        <v>7562</v>
      </c>
      <c r="AE221" s="25" t="s">
        <v>7562</v>
      </c>
      <c r="AF221" s="25" t="e">
        <v>#N/A</v>
      </c>
      <c r="AG221" s="39">
        <v>36994</v>
      </c>
      <c r="AH221" s="39">
        <v>0</v>
      </c>
      <c r="AI221" s="39"/>
      <c r="AJ221" s="39">
        <v>36994</v>
      </c>
      <c r="AK221" s="39">
        <v>0</v>
      </c>
      <c r="AL221" s="39">
        <v>0</v>
      </c>
      <c r="AM221" s="39">
        <v>36994</v>
      </c>
      <c r="AN221" s="39">
        <v>36254</v>
      </c>
      <c r="AO221" s="25">
        <v>1221719662</v>
      </c>
      <c r="AP221" s="39">
        <v>0</v>
      </c>
      <c r="AQ221" s="25"/>
      <c r="AR221" s="25"/>
      <c r="AS221" s="25"/>
      <c r="AT221" s="44">
        <v>45534</v>
      </c>
    </row>
    <row r="222" spans="1:46" x14ac:dyDescent="0.35">
      <c r="A222" s="25">
        <v>901158187</v>
      </c>
      <c r="B222" s="25" t="s">
        <v>3994</v>
      </c>
      <c r="C222" s="24" t="s">
        <v>14</v>
      </c>
      <c r="D222" s="24" t="s">
        <v>511</v>
      </c>
      <c r="E222" s="24" t="s">
        <v>4215</v>
      </c>
      <c r="F222" s="24" t="s">
        <v>5959</v>
      </c>
      <c r="G222" s="24" t="s">
        <v>509</v>
      </c>
      <c r="H222" s="24" t="s">
        <v>84</v>
      </c>
      <c r="I222" s="26">
        <v>44267</v>
      </c>
      <c r="J222" s="25" t="str">
        <f t="shared" si="14"/>
        <v>viernes</v>
      </c>
      <c r="K222" s="25" t="str">
        <f t="shared" si="15"/>
        <v>marzo</v>
      </c>
      <c r="L222" s="26">
        <v>45566</v>
      </c>
      <c r="M222" s="27">
        <f t="shared" si="17"/>
        <v>1299</v>
      </c>
      <c r="N222" s="23">
        <f t="shared" si="16"/>
        <v>720</v>
      </c>
      <c r="O222" s="24">
        <v>36994</v>
      </c>
      <c r="P222" s="32">
        <v>36994</v>
      </c>
      <c r="Q222" s="24" t="s">
        <v>512</v>
      </c>
      <c r="R222" s="24" t="s">
        <v>19</v>
      </c>
      <c r="S222" s="24" t="s">
        <v>20</v>
      </c>
      <c r="T222" s="24" t="s">
        <v>511</v>
      </c>
      <c r="U222" s="24" t="s">
        <v>511</v>
      </c>
      <c r="V222" s="24" t="s">
        <v>512</v>
      </c>
      <c r="W222" s="24" t="s">
        <v>3976</v>
      </c>
      <c r="X222" s="24">
        <v>0</v>
      </c>
      <c r="Y222" s="24" t="s">
        <v>21</v>
      </c>
      <c r="Z222" s="25" t="s">
        <v>7507</v>
      </c>
      <c r="AA222" s="25" t="s">
        <v>7484</v>
      </c>
      <c r="AB222" s="25" t="s">
        <v>7507</v>
      </c>
      <c r="AC222" s="25" t="s">
        <v>7514</v>
      </c>
      <c r="AD222" s="25" t="s">
        <v>7562</v>
      </c>
      <c r="AE222" s="25" t="s">
        <v>7562</v>
      </c>
      <c r="AF222" s="25" t="e">
        <v>#N/A</v>
      </c>
      <c r="AG222" s="39">
        <v>36994</v>
      </c>
      <c r="AH222" s="39">
        <v>0</v>
      </c>
      <c r="AI222" s="39"/>
      <c r="AJ222" s="39">
        <v>36994</v>
      </c>
      <c r="AK222" s="39">
        <v>0</v>
      </c>
      <c r="AL222" s="39">
        <v>0</v>
      </c>
      <c r="AM222" s="39">
        <v>36994</v>
      </c>
      <c r="AN222" s="39">
        <v>36254</v>
      </c>
      <c r="AO222" s="25">
        <v>1221720046</v>
      </c>
      <c r="AP222" s="39">
        <v>0</v>
      </c>
      <c r="AQ222" s="25"/>
      <c r="AR222" s="25"/>
      <c r="AS222" s="25"/>
      <c r="AT222" s="44">
        <v>45534</v>
      </c>
    </row>
    <row r="223" spans="1:46" x14ac:dyDescent="0.35">
      <c r="A223" s="25">
        <v>901158187</v>
      </c>
      <c r="B223" s="25" t="s">
        <v>3994</v>
      </c>
      <c r="C223" s="24" t="s">
        <v>14</v>
      </c>
      <c r="D223" s="24" t="s">
        <v>513</v>
      </c>
      <c r="E223" s="24" t="s">
        <v>4216</v>
      </c>
      <c r="F223" s="24" t="s">
        <v>5960</v>
      </c>
      <c r="G223" s="24" t="s">
        <v>509</v>
      </c>
      <c r="H223" s="24" t="s">
        <v>84</v>
      </c>
      <c r="I223" s="26">
        <v>44267</v>
      </c>
      <c r="J223" s="25" t="str">
        <f t="shared" si="14"/>
        <v>viernes</v>
      </c>
      <c r="K223" s="25" t="str">
        <f t="shared" si="15"/>
        <v>marzo</v>
      </c>
      <c r="L223" s="26">
        <v>45566</v>
      </c>
      <c r="M223" s="27">
        <f t="shared" si="17"/>
        <v>1299</v>
      </c>
      <c r="N223" s="23">
        <f t="shared" si="16"/>
        <v>720</v>
      </c>
      <c r="O223" s="24">
        <v>36994</v>
      </c>
      <c r="P223" s="32">
        <v>36994</v>
      </c>
      <c r="Q223" s="24" t="s">
        <v>514</v>
      </c>
      <c r="R223" s="24" t="s">
        <v>19</v>
      </c>
      <c r="S223" s="24" t="s">
        <v>20</v>
      </c>
      <c r="T223" s="24" t="s">
        <v>513</v>
      </c>
      <c r="U223" s="24" t="s">
        <v>513</v>
      </c>
      <c r="V223" s="24" t="s">
        <v>514</v>
      </c>
      <c r="W223" s="24" t="s">
        <v>3976</v>
      </c>
      <c r="X223" s="24">
        <v>0</v>
      </c>
      <c r="Y223" s="24" t="s">
        <v>21</v>
      </c>
      <c r="Z223" s="25" t="s">
        <v>7507</v>
      </c>
      <c r="AA223" s="25" t="s">
        <v>7484</v>
      </c>
      <c r="AB223" s="25" t="s">
        <v>7507</v>
      </c>
      <c r="AC223" s="25" t="s">
        <v>7514</v>
      </c>
      <c r="AD223" s="25" t="s">
        <v>7562</v>
      </c>
      <c r="AE223" s="25" t="s">
        <v>7562</v>
      </c>
      <c r="AF223" s="25" t="e">
        <v>#N/A</v>
      </c>
      <c r="AG223" s="39">
        <v>36994</v>
      </c>
      <c r="AH223" s="39">
        <v>0</v>
      </c>
      <c r="AI223" s="39"/>
      <c r="AJ223" s="39">
        <v>36994</v>
      </c>
      <c r="AK223" s="39">
        <v>0</v>
      </c>
      <c r="AL223" s="39">
        <v>0</v>
      </c>
      <c r="AM223" s="39">
        <v>36994</v>
      </c>
      <c r="AN223" s="39">
        <v>36254</v>
      </c>
      <c r="AO223" s="25">
        <v>1221720052</v>
      </c>
      <c r="AP223" s="39">
        <v>0</v>
      </c>
      <c r="AQ223" s="25"/>
      <c r="AR223" s="25"/>
      <c r="AS223" s="25"/>
      <c r="AT223" s="44">
        <v>45534</v>
      </c>
    </row>
    <row r="224" spans="1:46" x14ac:dyDescent="0.35">
      <c r="A224" s="25">
        <v>901158187</v>
      </c>
      <c r="B224" s="25" t="s">
        <v>3994</v>
      </c>
      <c r="C224" s="24" t="s">
        <v>14</v>
      </c>
      <c r="D224" s="24" t="s">
        <v>515</v>
      </c>
      <c r="E224" s="24" t="s">
        <v>4217</v>
      </c>
      <c r="F224" s="24" t="s">
        <v>5961</v>
      </c>
      <c r="G224" s="24" t="s">
        <v>509</v>
      </c>
      <c r="H224" s="24" t="s">
        <v>516</v>
      </c>
      <c r="I224" s="26">
        <v>44305</v>
      </c>
      <c r="J224" s="25" t="str">
        <f t="shared" si="14"/>
        <v>jueves</v>
      </c>
      <c r="K224" s="25" t="str">
        <f t="shared" si="15"/>
        <v>abril</v>
      </c>
      <c r="L224" s="26">
        <v>45566</v>
      </c>
      <c r="M224" s="27">
        <f t="shared" si="17"/>
        <v>1258</v>
      </c>
      <c r="N224" s="23">
        <f t="shared" si="16"/>
        <v>720</v>
      </c>
      <c r="O224" s="24">
        <v>99423</v>
      </c>
      <c r="P224" s="32">
        <v>99423</v>
      </c>
      <c r="Q224" s="24" t="s">
        <v>517</v>
      </c>
      <c r="R224" s="24" t="s">
        <v>19</v>
      </c>
      <c r="S224" s="24" t="s">
        <v>20</v>
      </c>
      <c r="T224" s="24" t="s">
        <v>515</v>
      </c>
      <c r="U224" s="24" t="s">
        <v>515</v>
      </c>
      <c r="V224" s="24" t="s">
        <v>517</v>
      </c>
      <c r="W224" s="24" t="s">
        <v>3976</v>
      </c>
      <c r="X224" s="24">
        <v>0</v>
      </c>
      <c r="Y224" s="24" t="s">
        <v>21</v>
      </c>
      <c r="Z224" s="25" t="s">
        <v>7507</v>
      </c>
      <c r="AA224" s="25" t="s">
        <v>7484</v>
      </c>
      <c r="AB224" s="25" t="s">
        <v>7507</v>
      </c>
      <c r="AC224" s="25" t="s">
        <v>7514</v>
      </c>
      <c r="AD224" s="25" t="s">
        <v>7560</v>
      </c>
      <c r="AE224" s="25" t="s">
        <v>7560</v>
      </c>
      <c r="AF224" s="25" t="b">
        <v>0</v>
      </c>
      <c r="AG224" s="39">
        <v>99423</v>
      </c>
      <c r="AH224" s="39">
        <v>0</v>
      </c>
      <c r="AI224" s="39"/>
      <c r="AJ224" s="39">
        <v>99423</v>
      </c>
      <c r="AK224" s="39">
        <v>0</v>
      </c>
      <c r="AL224" s="39">
        <v>0</v>
      </c>
      <c r="AM224" s="39">
        <v>99423</v>
      </c>
      <c r="AN224" s="39">
        <v>97435</v>
      </c>
      <c r="AO224" s="25">
        <v>1221741437</v>
      </c>
      <c r="AP224" s="39">
        <v>0</v>
      </c>
      <c r="AQ224" s="25"/>
      <c r="AR224" s="25"/>
      <c r="AS224" s="25"/>
      <c r="AT224" s="44">
        <v>45534</v>
      </c>
    </row>
    <row r="225" spans="1:46" x14ac:dyDescent="0.35">
      <c r="A225" s="25">
        <v>901158187</v>
      </c>
      <c r="B225" s="25" t="s">
        <v>3994</v>
      </c>
      <c r="C225" s="24" t="s">
        <v>14</v>
      </c>
      <c r="D225" s="24" t="s">
        <v>518</v>
      </c>
      <c r="E225" s="24" t="s">
        <v>4218</v>
      </c>
      <c r="F225" s="24" t="s">
        <v>5962</v>
      </c>
      <c r="G225" s="24" t="s">
        <v>519</v>
      </c>
      <c r="H225" s="24" t="s">
        <v>287</v>
      </c>
      <c r="I225" s="26">
        <v>44266</v>
      </c>
      <c r="J225" s="25" t="str">
        <f t="shared" si="14"/>
        <v>jueves</v>
      </c>
      <c r="K225" s="25" t="str">
        <f t="shared" si="15"/>
        <v>marzo</v>
      </c>
      <c r="L225" s="26">
        <v>45566</v>
      </c>
      <c r="M225" s="27">
        <f t="shared" si="17"/>
        <v>1300</v>
      </c>
      <c r="N225" s="23">
        <f t="shared" si="16"/>
        <v>720</v>
      </c>
      <c r="O225" s="24">
        <v>36994</v>
      </c>
      <c r="P225" s="32">
        <v>36994</v>
      </c>
      <c r="Q225" s="24" t="s">
        <v>520</v>
      </c>
      <c r="R225" s="24" t="s">
        <v>19</v>
      </c>
      <c r="S225" s="24" t="s">
        <v>20</v>
      </c>
      <c r="T225" s="24" t="s">
        <v>518</v>
      </c>
      <c r="U225" s="24" t="s">
        <v>518</v>
      </c>
      <c r="V225" s="24" t="s">
        <v>520</v>
      </c>
      <c r="W225" s="24" t="s">
        <v>3976</v>
      </c>
      <c r="X225" s="24">
        <v>0</v>
      </c>
      <c r="Y225" s="24" t="s">
        <v>21</v>
      </c>
      <c r="Z225" s="25" t="s">
        <v>7507</v>
      </c>
      <c r="AA225" s="25" t="s">
        <v>7484</v>
      </c>
      <c r="AB225" s="25" t="s">
        <v>7507</v>
      </c>
      <c r="AC225" s="25" t="s">
        <v>7514</v>
      </c>
      <c r="AD225" s="25" t="s">
        <v>7568</v>
      </c>
      <c r="AE225" s="25" t="s">
        <v>7563</v>
      </c>
      <c r="AF225" s="25" t="e">
        <v>#N/A</v>
      </c>
      <c r="AG225" s="39">
        <v>36994</v>
      </c>
      <c r="AH225" s="39">
        <v>0</v>
      </c>
      <c r="AI225" s="39"/>
      <c r="AJ225" s="39">
        <v>36994</v>
      </c>
      <c r="AK225" s="39">
        <v>0</v>
      </c>
      <c r="AL225" s="39">
        <v>0</v>
      </c>
      <c r="AM225" s="39">
        <v>36994</v>
      </c>
      <c r="AN225" s="39">
        <v>36254</v>
      </c>
      <c r="AO225" s="25">
        <v>1221720368</v>
      </c>
      <c r="AP225" s="39">
        <v>0</v>
      </c>
      <c r="AQ225" s="25"/>
      <c r="AR225" s="25"/>
      <c r="AS225" s="25"/>
      <c r="AT225" s="44">
        <v>45534</v>
      </c>
    </row>
    <row r="226" spans="1:46" x14ac:dyDescent="0.35">
      <c r="A226" s="25">
        <v>901158187</v>
      </c>
      <c r="B226" s="25" t="s">
        <v>3994</v>
      </c>
      <c r="C226" s="24" t="s">
        <v>14</v>
      </c>
      <c r="D226" s="24" t="s">
        <v>521</v>
      </c>
      <c r="E226" s="24" t="s">
        <v>4219</v>
      </c>
      <c r="F226" s="24" t="s">
        <v>5963</v>
      </c>
      <c r="G226" s="24" t="s">
        <v>519</v>
      </c>
      <c r="H226" s="24" t="s">
        <v>84</v>
      </c>
      <c r="I226" s="26">
        <v>44267</v>
      </c>
      <c r="J226" s="25" t="str">
        <f t="shared" si="14"/>
        <v>viernes</v>
      </c>
      <c r="K226" s="25" t="str">
        <f t="shared" si="15"/>
        <v>marzo</v>
      </c>
      <c r="L226" s="26">
        <v>45566</v>
      </c>
      <c r="M226" s="27">
        <f t="shared" si="17"/>
        <v>1299</v>
      </c>
      <c r="N226" s="23">
        <f t="shared" si="16"/>
        <v>720</v>
      </c>
      <c r="O226" s="24">
        <v>36994</v>
      </c>
      <c r="P226" s="32">
        <v>36994</v>
      </c>
      <c r="Q226" s="24" t="s">
        <v>522</v>
      </c>
      <c r="R226" s="24" t="s">
        <v>19</v>
      </c>
      <c r="S226" s="24" t="s">
        <v>20</v>
      </c>
      <c r="T226" s="24" t="s">
        <v>521</v>
      </c>
      <c r="U226" s="24" t="s">
        <v>521</v>
      </c>
      <c r="V226" s="24" t="s">
        <v>522</v>
      </c>
      <c r="W226" s="24" t="s">
        <v>3976</v>
      </c>
      <c r="X226" s="24">
        <v>0</v>
      </c>
      <c r="Y226" s="24" t="s">
        <v>21</v>
      </c>
      <c r="Z226" s="25" t="s">
        <v>7507</v>
      </c>
      <c r="AA226" s="25" t="s">
        <v>7484</v>
      </c>
      <c r="AB226" s="25" t="s">
        <v>7507</v>
      </c>
      <c r="AC226" s="25" t="s">
        <v>7514</v>
      </c>
      <c r="AD226" s="25" t="s">
        <v>7562</v>
      </c>
      <c r="AE226" s="25" t="s">
        <v>7562</v>
      </c>
      <c r="AF226" s="25" t="e">
        <v>#N/A</v>
      </c>
      <c r="AG226" s="39">
        <v>36994</v>
      </c>
      <c r="AH226" s="39">
        <v>0</v>
      </c>
      <c r="AI226" s="39"/>
      <c r="AJ226" s="39">
        <v>36994</v>
      </c>
      <c r="AK226" s="39">
        <v>0</v>
      </c>
      <c r="AL226" s="39">
        <v>0</v>
      </c>
      <c r="AM226" s="39">
        <v>36994</v>
      </c>
      <c r="AN226" s="39">
        <v>36254</v>
      </c>
      <c r="AO226" s="25">
        <v>1221719499</v>
      </c>
      <c r="AP226" s="39">
        <v>0</v>
      </c>
      <c r="AQ226" s="25"/>
      <c r="AR226" s="25"/>
      <c r="AS226" s="25"/>
      <c r="AT226" s="44">
        <v>45534</v>
      </c>
    </row>
    <row r="227" spans="1:46" x14ac:dyDescent="0.35">
      <c r="A227" s="25">
        <v>901158187</v>
      </c>
      <c r="B227" s="25" t="s">
        <v>3994</v>
      </c>
      <c r="C227" s="24" t="s">
        <v>14</v>
      </c>
      <c r="D227" s="24" t="s">
        <v>523</v>
      </c>
      <c r="E227" s="24" t="s">
        <v>4220</v>
      </c>
      <c r="F227" s="24" t="s">
        <v>5964</v>
      </c>
      <c r="G227" s="24" t="s">
        <v>519</v>
      </c>
      <c r="H227" s="24" t="s">
        <v>84</v>
      </c>
      <c r="I227" s="26">
        <v>44267</v>
      </c>
      <c r="J227" s="25" t="str">
        <f t="shared" si="14"/>
        <v>viernes</v>
      </c>
      <c r="K227" s="25" t="str">
        <f t="shared" si="15"/>
        <v>marzo</v>
      </c>
      <c r="L227" s="26">
        <v>45566</v>
      </c>
      <c r="M227" s="27">
        <f t="shared" si="17"/>
        <v>1299</v>
      </c>
      <c r="N227" s="23">
        <f t="shared" si="16"/>
        <v>720</v>
      </c>
      <c r="O227" s="24">
        <v>36994</v>
      </c>
      <c r="P227" s="32">
        <v>36994</v>
      </c>
      <c r="Q227" s="24" t="s">
        <v>524</v>
      </c>
      <c r="R227" s="24" t="s">
        <v>19</v>
      </c>
      <c r="S227" s="24" t="s">
        <v>20</v>
      </c>
      <c r="T227" s="24" t="s">
        <v>523</v>
      </c>
      <c r="U227" s="24" t="s">
        <v>523</v>
      </c>
      <c r="V227" s="24" t="s">
        <v>524</v>
      </c>
      <c r="W227" s="24" t="s">
        <v>3976</v>
      </c>
      <c r="X227" s="24">
        <v>0</v>
      </c>
      <c r="Y227" s="24" t="s">
        <v>21</v>
      </c>
      <c r="Z227" s="25" t="s">
        <v>7507</v>
      </c>
      <c r="AA227" s="25" t="s">
        <v>7484</v>
      </c>
      <c r="AB227" s="25" t="s">
        <v>7507</v>
      </c>
      <c r="AC227" s="25" t="s">
        <v>7514</v>
      </c>
      <c r="AD227" s="25" t="s">
        <v>7562</v>
      </c>
      <c r="AE227" s="25" t="s">
        <v>7562</v>
      </c>
      <c r="AF227" s="25" t="e">
        <v>#N/A</v>
      </c>
      <c r="AG227" s="39">
        <v>36994</v>
      </c>
      <c r="AH227" s="39">
        <v>0</v>
      </c>
      <c r="AI227" s="39"/>
      <c r="AJ227" s="39">
        <v>36994</v>
      </c>
      <c r="AK227" s="39">
        <v>0</v>
      </c>
      <c r="AL227" s="39">
        <v>0</v>
      </c>
      <c r="AM227" s="39">
        <v>36994</v>
      </c>
      <c r="AN227" s="39">
        <v>36254</v>
      </c>
      <c r="AO227" s="25">
        <v>1221719500</v>
      </c>
      <c r="AP227" s="39">
        <v>0</v>
      </c>
      <c r="AQ227" s="25"/>
      <c r="AR227" s="25"/>
      <c r="AS227" s="25"/>
      <c r="AT227" s="44">
        <v>45534</v>
      </c>
    </row>
    <row r="228" spans="1:46" x14ac:dyDescent="0.35">
      <c r="A228" s="25">
        <v>901158187</v>
      </c>
      <c r="B228" s="25" t="s">
        <v>3994</v>
      </c>
      <c r="C228" s="24" t="s">
        <v>14</v>
      </c>
      <c r="D228" s="24" t="s">
        <v>525</v>
      </c>
      <c r="E228" s="24" t="s">
        <v>4221</v>
      </c>
      <c r="F228" s="24" t="s">
        <v>5965</v>
      </c>
      <c r="G228" s="24" t="s">
        <v>519</v>
      </c>
      <c r="H228" s="24" t="s">
        <v>84</v>
      </c>
      <c r="I228" s="26">
        <v>44267</v>
      </c>
      <c r="J228" s="25" t="str">
        <f t="shared" si="14"/>
        <v>viernes</v>
      </c>
      <c r="K228" s="25" t="str">
        <f t="shared" si="15"/>
        <v>marzo</v>
      </c>
      <c r="L228" s="26">
        <v>45566</v>
      </c>
      <c r="M228" s="27">
        <f t="shared" si="17"/>
        <v>1299</v>
      </c>
      <c r="N228" s="23">
        <f t="shared" si="16"/>
        <v>720</v>
      </c>
      <c r="O228" s="24">
        <v>36994</v>
      </c>
      <c r="P228" s="32">
        <v>36994</v>
      </c>
      <c r="Q228" s="24" t="s">
        <v>526</v>
      </c>
      <c r="R228" s="24" t="s">
        <v>19</v>
      </c>
      <c r="S228" s="24" t="s">
        <v>20</v>
      </c>
      <c r="T228" s="24" t="s">
        <v>525</v>
      </c>
      <c r="U228" s="24" t="s">
        <v>525</v>
      </c>
      <c r="V228" s="24" t="s">
        <v>526</v>
      </c>
      <c r="W228" s="24" t="s">
        <v>3976</v>
      </c>
      <c r="X228" s="24">
        <v>0</v>
      </c>
      <c r="Y228" s="24" t="s">
        <v>21</v>
      </c>
      <c r="Z228" s="25" t="s">
        <v>7507</v>
      </c>
      <c r="AA228" s="25" t="s">
        <v>7484</v>
      </c>
      <c r="AB228" s="25" t="s">
        <v>7507</v>
      </c>
      <c r="AC228" s="25" t="s">
        <v>7514</v>
      </c>
      <c r="AD228" s="25" t="s">
        <v>7568</v>
      </c>
      <c r="AE228" s="25" t="s">
        <v>7563</v>
      </c>
      <c r="AF228" s="25" t="e">
        <v>#N/A</v>
      </c>
      <c r="AG228" s="39">
        <v>36994</v>
      </c>
      <c r="AH228" s="39">
        <v>0</v>
      </c>
      <c r="AI228" s="39"/>
      <c r="AJ228" s="39">
        <v>36994</v>
      </c>
      <c r="AK228" s="39">
        <v>0</v>
      </c>
      <c r="AL228" s="39">
        <v>0</v>
      </c>
      <c r="AM228" s="39">
        <v>36994</v>
      </c>
      <c r="AN228" s="39">
        <v>36254</v>
      </c>
      <c r="AO228" s="25">
        <v>1221719501</v>
      </c>
      <c r="AP228" s="39">
        <v>0</v>
      </c>
      <c r="AQ228" s="25"/>
      <c r="AR228" s="25"/>
      <c r="AS228" s="25"/>
      <c r="AT228" s="44">
        <v>45534</v>
      </c>
    </row>
    <row r="229" spans="1:46" x14ac:dyDescent="0.35">
      <c r="A229" s="25">
        <v>901158187</v>
      </c>
      <c r="B229" s="25" t="s">
        <v>3994</v>
      </c>
      <c r="C229" s="24" t="s">
        <v>14</v>
      </c>
      <c r="D229" s="24" t="s">
        <v>527</v>
      </c>
      <c r="E229" s="24" t="s">
        <v>4222</v>
      </c>
      <c r="F229" s="24" t="s">
        <v>5966</v>
      </c>
      <c r="G229" s="24" t="s">
        <v>519</v>
      </c>
      <c r="H229" s="24" t="s">
        <v>84</v>
      </c>
      <c r="I229" s="26">
        <v>44267</v>
      </c>
      <c r="J229" s="25" t="str">
        <f t="shared" si="14"/>
        <v>viernes</v>
      </c>
      <c r="K229" s="25" t="str">
        <f t="shared" si="15"/>
        <v>marzo</v>
      </c>
      <c r="L229" s="26">
        <v>45566</v>
      </c>
      <c r="M229" s="27">
        <f t="shared" si="17"/>
        <v>1299</v>
      </c>
      <c r="N229" s="23">
        <f t="shared" si="16"/>
        <v>720</v>
      </c>
      <c r="O229" s="24">
        <v>36994</v>
      </c>
      <c r="P229" s="32">
        <v>36994</v>
      </c>
      <c r="Q229" s="24" t="s">
        <v>528</v>
      </c>
      <c r="R229" s="24" t="s">
        <v>19</v>
      </c>
      <c r="S229" s="24" t="s">
        <v>20</v>
      </c>
      <c r="T229" s="24" t="s">
        <v>527</v>
      </c>
      <c r="U229" s="24" t="s">
        <v>527</v>
      </c>
      <c r="V229" s="24" t="s">
        <v>528</v>
      </c>
      <c r="W229" s="24" t="s">
        <v>3976</v>
      </c>
      <c r="X229" s="24">
        <v>0</v>
      </c>
      <c r="Y229" s="24" t="s">
        <v>21</v>
      </c>
      <c r="Z229" s="25" t="s">
        <v>7507</v>
      </c>
      <c r="AA229" s="25" t="s">
        <v>7484</v>
      </c>
      <c r="AB229" s="25" t="s">
        <v>7507</v>
      </c>
      <c r="AC229" s="25" t="s">
        <v>7514</v>
      </c>
      <c r="AD229" s="25" t="s">
        <v>7562</v>
      </c>
      <c r="AE229" s="25" t="s">
        <v>7562</v>
      </c>
      <c r="AF229" s="25" t="e">
        <v>#N/A</v>
      </c>
      <c r="AG229" s="39">
        <v>36994</v>
      </c>
      <c r="AH229" s="39">
        <v>0</v>
      </c>
      <c r="AI229" s="39"/>
      <c r="AJ229" s="39">
        <v>36994</v>
      </c>
      <c r="AK229" s="39">
        <v>0</v>
      </c>
      <c r="AL229" s="39">
        <v>0</v>
      </c>
      <c r="AM229" s="39">
        <v>36994</v>
      </c>
      <c r="AN229" s="39">
        <v>36254</v>
      </c>
      <c r="AO229" s="25">
        <v>1221719503</v>
      </c>
      <c r="AP229" s="39">
        <v>0</v>
      </c>
      <c r="AQ229" s="25"/>
      <c r="AR229" s="25"/>
      <c r="AS229" s="25"/>
      <c r="AT229" s="44">
        <v>45534</v>
      </c>
    </row>
    <row r="230" spans="1:46" x14ac:dyDescent="0.35">
      <c r="A230" s="25">
        <v>901158187</v>
      </c>
      <c r="B230" s="25" t="s">
        <v>3994</v>
      </c>
      <c r="C230" s="24" t="s">
        <v>14</v>
      </c>
      <c r="D230" s="24" t="s">
        <v>529</v>
      </c>
      <c r="E230" s="24" t="s">
        <v>4223</v>
      </c>
      <c r="F230" s="24" t="s">
        <v>5967</v>
      </c>
      <c r="G230" s="24" t="s">
        <v>519</v>
      </c>
      <c r="H230" s="24" t="s">
        <v>84</v>
      </c>
      <c r="I230" s="26">
        <v>44267</v>
      </c>
      <c r="J230" s="25" t="str">
        <f t="shared" si="14"/>
        <v>viernes</v>
      </c>
      <c r="K230" s="25" t="str">
        <f t="shared" si="15"/>
        <v>marzo</v>
      </c>
      <c r="L230" s="26">
        <v>45566</v>
      </c>
      <c r="M230" s="27">
        <f t="shared" si="17"/>
        <v>1299</v>
      </c>
      <c r="N230" s="23">
        <f t="shared" si="16"/>
        <v>720</v>
      </c>
      <c r="O230" s="24">
        <v>36994</v>
      </c>
      <c r="P230" s="32">
        <v>36994</v>
      </c>
      <c r="Q230" s="24" t="s">
        <v>530</v>
      </c>
      <c r="R230" s="24" t="s">
        <v>19</v>
      </c>
      <c r="S230" s="24" t="s">
        <v>20</v>
      </c>
      <c r="T230" s="24" t="s">
        <v>529</v>
      </c>
      <c r="U230" s="24" t="s">
        <v>529</v>
      </c>
      <c r="V230" s="24" t="s">
        <v>530</v>
      </c>
      <c r="W230" s="24" t="s">
        <v>3976</v>
      </c>
      <c r="X230" s="24">
        <v>0</v>
      </c>
      <c r="Y230" s="24" t="s">
        <v>21</v>
      </c>
      <c r="Z230" s="25" t="s">
        <v>7507</v>
      </c>
      <c r="AA230" s="25" t="s">
        <v>7484</v>
      </c>
      <c r="AB230" s="25" t="s">
        <v>7507</v>
      </c>
      <c r="AC230" s="25" t="s">
        <v>7514</v>
      </c>
      <c r="AD230" s="25" t="s">
        <v>7562</v>
      </c>
      <c r="AE230" s="25" t="s">
        <v>7562</v>
      </c>
      <c r="AF230" s="25" t="e">
        <v>#N/A</v>
      </c>
      <c r="AG230" s="39">
        <v>36994</v>
      </c>
      <c r="AH230" s="39">
        <v>0</v>
      </c>
      <c r="AI230" s="39"/>
      <c r="AJ230" s="39">
        <v>36994</v>
      </c>
      <c r="AK230" s="39">
        <v>0</v>
      </c>
      <c r="AL230" s="39">
        <v>0</v>
      </c>
      <c r="AM230" s="39">
        <v>36994</v>
      </c>
      <c r="AN230" s="39">
        <v>36254</v>
      </c>
      <c r="AO230" s="25">
        <v>1221719504</v>
      </c>
      <c r="AP230" s="39">
        <v>0</v>
      </c>
      <c r="AQ230" s="25"/>
      <c r="AR230" s="25"/>
      <c r="AS230" s="25"/>
      <c r="AT230" s="44">
        <v>45534</v>
      </c>
    </row>
    <row r="231" spans="1:46" x14ac:dyDescent="0.35">
      <c r="A231" s="25">
        <v>901158187</v>
      </c>
      <c r="B231" s="25" t="s">
        <v>3994</v>
      </c>
      <c r="C231" s="24" t="s">
        <v>14</v>
      </c>
      <c r="D231" s="24" t="s">
        <v>531</v>
      </c>
      <c r="E231" s="24" t="s">
        <v>4224</v>
      </c>
      <c r="F231" s="24" t="s">
        <v>5968</v>
      </c>
      <c r="G231" s="24" t="s">
        <v>519</v>
      </c>
      <c r="H231" s="24" t="s">
        <v>84</v>
      </c>
      <c r="I231" s="26">
        <v>44267</v>
      </c>
      <c r="J231" s="25" t="str">
        <f t="shared" si="14"/>
        <v>viernes</v>
      </c>
      <c r="K231" s="25" t="str">
        <f t="shared" si="15"/>
        <v>marzo</v>
      </c>
      <c r="L231" s="26">
        <v>45566</v>
      </c>
      <c r="M231" s="27">
        <f t="shared" si="17"/>
        <v>1299</v>
      </c>
      <c r="N231" s="23">
        <f t="shared" si="16"/>
        <v>720</v>
      </c>
      <c r="O231" s="24">
        <v>36994</v>
      </c>
      <c r="P231" s="32">
        <v>36994</v>
      </c>
      <c r="Q231" s="24" t="s">
        <v>532</v>
      </c>
      <c r="R231" s="24" t="s">
        <v>19</v>
      </c>
      <c r="S231" s="24" t="s">
        <v>20</v>
      </c>
      <c r="T231" s="24" t="s">
        <v>531</v>
      </c>
      <c r="U231" s="24" t="s">
        <v>531</v>
      </c>
      <c r="V231" s="24" t="s">
        <v>532</v>
      </c>
      <c r="W231" s="24" t="s">
        <v>3976</v>
      </c>
      <c r="X231" s="24">
        <v>0</v>
      </c>
      <c r="Y231" s="24" t="s">
        <v>21</v>
      </c>
      <c r="Z231" s="25" t="s">
        <v>7507</v>
      </c>
      <c r="AA231" s="25" t="s">
        <v>7484</v>
      </c>
      <c r="AB231" s="25" t="s">
        <v>7507</v>
      </c>
      <c r="AC231" s="25" t="s">
        <v>7514</v>
      </c>
      <c r="AD231" s="25" t="s">
        <v>7562</v>
      </c>
      <c r="AE231" s="25" t="s">
        <v>7562</v>
      </c>
      <c r="AF231" s="25" t="e">
        <v>#N/A</v>
      </c>
      <c r="AG231" s="39">
        <v>36994</v>
      </c>
      <c r="AH231" s="39">
        <v>0</v>
      </c>
      <c r="AI231" s="39"/>
      <c r="AJ231" s="39">
        <v>36994</v>
      </c>
      <c r="AK231" s="39">
        <v>0</v>
      </c>
      <c r="AL231" s="39">
        <v>0</v>
      </c>
      <c r="AM231" s="39">
        <v>36994</v>
      </c>
      <c r="AN231" s="39">
        <v>36254</v>
      </c>
      <c r="AO231" s="25">
        <v>1221719511</v>
      </c>
      <c r="AP231" s="39">
        <v>0</v>
      </c>
      <c r="AQ231" s="25"/>
      <c r="AR231" s="25"/>
      <c r="AS231" s="25"/>
      <c r="AT231" s="44">
        <v>45534</v>
      </c>
    </row>
    <row r="232" spans="1:46" x14ac:dyDescent="0.35">
      <c r="A232" s="25">
        <v>901158187</v>
      </c>
      <c r="B232" s="25" t="s">
        <v>3994</v>
      </c>
      <c r="C232" s="24" t="s">
        <v>14</v>
      </c>
      <c r="D232" s="24" t="s">
        <v>533</v>
      </c>
      <c r="E232" s="24" t="s">
        <v>4225</v>
      </c>
      <c r="F232" s="24" t="s">
        <v>5969</v>
      </c>
      <c r="G232" s="24" t="s">
        <v>519</v>
      </c>
      <c r="H232" s="24" t="s">
        <v>84</v>
      </c>
      <c r="I232" s="26">
        <v>44267</v>
      </c>
      <c r="J232" s="25" t="str">
        <f t="shared" si="14"/>
        <v>viernes</v>
      </c>
      <c r="K232" s="25" t="str">
        <f t="shared" si="15"/>
        <v>marzo</v>
      </c>
      <c r="L232" s="26">
        <v>45566</v>
      </c>
      <c r="M232" s="27">
        <f t="shared" si="17"/>
        <v>1299</v>
      </c>
      <c r="N232" s="23">
        <f t="shared" si="16"/>
        <v>720</v>
      </c>
      <c r="O232" s="24">
        <v>36994</v>
      </c>
      <c r="P232" s="32">
        <v>36994</v>
      </c>
      <c r="Q232" s="24" t="s">
        <v>534</v>
      </c>
      <c r="R232" s="24" t="s">
        <v>19</v>
      </c>
      <c r="S232" s="24" t="s">
        <v>20</v>
      </c>
      <c r="T232" s="24" t="s">
        <v>533</v>
      </c>
      <c r="U232" s="24" t="s">
        <v>533</v>
      </c>
      <c r="V232" s="24" t="s">
        <v>534</v>
      </c>
      <c r="W232" s="24" t="s">
        <v>3976</v>
      </c>
      <c r="X232" s="24">
        <v>0</v>
      </c>
      <c r="Y232" s="24" t="s">
        <v>21</v>
      </c>
      <c r="Z232" s="25" t="s">
        <v>7507</v>
      </c>
      <c r="AA232" s="25" t="s">
        <v>7484</v>
      </c>
      <c r="AB232" s="25" t="s">
        <v>7507</v>
      </c>
      <c r="AC232" s="25" t="s">
        <v>7514</v>
      </c>
      <c r="AD232" s="25" t="s">
        <v>7562</v>
      </c>
      <c r="AE232" s="25" t="s">
        <v>7562</v>
      </c>
      <c r="AF232" s="25" t="e">
        <v>#N/A</v>
      </c>
      <c r="AG232" s="39">
        <v>36994</v>
      </c>
      <c r="AH232" s="39">
        <v>0</v>
      </c>
      <c r="AI232" s="39"/>
      <c r="AJ232" s="39">
        <v>36994</v>
      </c>
      <c r="AK232" s="39">
        <v>0</v>
      </c>
      <c r="AL232" s="39">
        <v>0</v>
      </c>
      <c r="AM232" s="39">
        <v>36994</v>
      </c>
      <c r="AN232" s="39">
        <v>36254</v>
      </c>
      <c r="AO232" s="25">
        <v>1221719423</v>
      </c>
      <c r="AP232" s="39">
        <v>0</v>
      </c>
      <c r="AQ232" s="25"/>
      <c r="AR232" s="25"/>
      <c r="AS232" s="25"/>
      <c r="AT232" s="44">
        <v>45534</v>
      </c>
    </row>
    <row r="233" spans="1:46" x14ac:dyDescent="0.35">
      <c r="A233" s="25">
        <v>901158187</v>
      </c>
      <c r="B233" s="25" t="s">
        <v>3994</v>
      </c>
      <c r="C233" s="24" t="s">
        <v>14</v>
      </c>
      <c r="D233" s="24" t="s">
        <v>535</v>
      </c>
      <c r="E233" s="24" t="s">
        <v>4226</v>
      </c>
      <c r="F233" s="24" t="s">
        <v>5970</v>
      </c>
      <c r="G233" s="24" t="s">
        <v>519</v>
      </c>
      <c r="H233" s="24" t="s">
        <v>84</v>
      </c>
      <c r="I233" s="26">
        <v>44267</v>
      </c>
      <c r="J233" s="25" t="str">
        <f t="shared" si="14"/>
        <v>viernes</v>
      </c>
      <c r="K233" s="25" t="str">
        <f t="shared" si="15"/>
        <v>marzo</v>
      </c>
      <c r="L233" s="26">
        <v>45566</v>
      </c>
      <c r="M233" s="27">
        <f t="shared" si="17"/>
        <v>1299</v>
      </c>
      <c r="N233" s="23">
        <f t="shared" si="16"/>
        <v>720</v>
      </c>
      <c r="O233" s="24">
        <v>36994</v>
      </c>
      <c r="P233" s="32">
        <v>36994</v>
      </c>
      <c r="Q233" s="24" t="s">
        <v>536</v>
      </c>
      <c r="R233" s="24" t="s">
        <v>19</v>
      </c>
      <c r="S233" s="24" t="s">
        <v>20</v>
      </c>
      <c r="T233" s="24" t="s">
        <v>535</v>
      </c>
      <c r="U233" s="24" t="s">
        <v>535</v>
      </c>
      <c r="V233" s="24" t="s">
        <v>536</v>
      </c>
      <c r="W233" s="24" t="s">
        <v>3976</v>
      </c>
      <c r="X233" s="24">
        <v>0</v>
      </c>
      <c r="Y233" s="24" t="s">
        <v>21</v>
      </c>
      <c r="Z233" s="25" t="s">
        <v>7507</v>
      </c>
      <c r="AA233" s="25" t="s">
        <v>7484</v>
      </c>
      <c r="AB233" s="25" t="s">
        <v>7507</v>
      </c>
      <c r="AC233" s="25" t="s">
        <v>7514</v>
      </c>
      <c r="AD233" s="25" t="s">
        <v>7568</v>
      </c>
      <c r="AE233" s="25" t="s">
        <v>7563</v>
      </c>
      <c r="AF233" s="25" t="e">
        <v>#N/A</v>
      </c>
      <c r="AG233" s="39">
        <v>36994</v>
      </c>
      <c r="AH233" s="39">
        <v>0</v>
      </c>
      <c r="AI233" s="39"/>
      <c r="AJ233" s="39">
        <v>36994</v>
      </c>
      <c r="AK233" s="39">
        <v>0</v>
      </c>
      <c r="AL233" s="39">
        <v>0</v>
      </c>
      <c r="AM233" s="39">
        <v>36994</v>
      </c>
      <c r="AN233" s="39">
        <v>36254</v>
      </c>
      <c r="AO233" s="25">
        <v>1221720537</v>
      </c>
      <c r="AP233" s="39">
        <v>0</v>
      </c>
      <c r="AQ233" s="25"/>
      <c r="AR233" s="25"/>
      <c r="AS233" s="25"/>
      <c r="AT233" s="44">
        <v>45534</v>
      </c>
    </row>
    <row r="234" spans="1:46" x14ac:dyDescent="0.35">
      <c r="A234" s="25">
        <v>901158187</v>
      </c>
      <c r="B234" s="25" t="s">
        <v>3994</v>
      </c>
      <c r="C234" s="24" t="s">
        <v>14</v>
      </c>
      <c r="D234" s="24" t="s">
        <v>537</v>
      </c>
      <c r="E234" s="24" t="s">
        <v>4227</v>
      </c>
      <c r="F234" s="24" t="s">
        <v>5971</v>
      </c>
      <c r="G234" s="24" t="s">
        <v>519</v>
      </c>
      <c r="H234" s="24" t="s">
        <v>84</v>
      </c>
      <c r="I234" s="26">
        <v>44267</v>
      </c>
      <c r="J234" s="25" t="str">
        <f t="shared" si="14"/>
        <v>viernes</v>
      </c>
      <c r="K234" s="25" t="str">
        <f t="shared" si="15"/>
        <v>marzo</v>
      </c>
      <c r="L234" s="26">
        <v>45566</v>
      </c>
      <c r="M234" s="27">
        <f t="shared" si="17"/>
        <v>1299</v>
      </c>
      <c r="N234" s="23">
        <f t="shared" si="16"/>
        <v>720</v>
      </c>
      <c r="O234" s="24">
        <v>36994</v>
      </c>
      <c r="P234" s="32">
        <v>36994</v>
      </c>
      <c r="Q234" s="24" t="s">
        <v>538</v>
      </c>
      <c r="R234" s="24" t="s">
        <v>19</v>
      </c>
      <c r="S234" s="24" t="s">
        <v>20</v>
      </c>
      <c r="T234" s="24" t="s">
        <v>537</v>
      </c>
      <c r="U234" s="24" t="s">
        <v>537</v>
      </c>
      <c r="V234" s="24" t="s">
        <v>538</v>
      </c>
      <c r="W234" s="24" t="s">
        <v>3976</v>
      </c>
      <c r="X234" s="24">
        <v>0</v>
      </c>
      <c r="Y234" s="24" t="s">
        <v>21</v>
      </c>
      <c r="Z234" s="25" t="s">
        <v>7507</v>
      </c>
      <c r="AA234" s="25" t="s">
        <v>7484</v>
      </c>
      <c r="AB234" s="25" t="s">
        <v>7507</v>
      </c>
      <c r="AC234" s="25" t="s">
        <v>7514</v>
      </c>
      <c r="AD234" s="25" t="s">
        <v>7568</v>
      </c>
      <c r="AE234" s="25" t="s">
        <v>7563</v>
      </c>
      <c r="AF234" s="25" t="e">
        <v>#N/A</v>
      </c>
      <c r="AG234" s="39">
        <v>36994</v>
      </c>
      <c r="AH234" s="39">
        <v>0</v>
      </c>
      <c r="AI234" s="39"/>
      <c r="AJ234" s="39">
        <v>36994</v>
      </c>
      <c r="AK234" s="39">
        <v>0</v>
      </c>
      <c r="AL234" s="39">
        <v>0</v>
      </c>
      <c r="AM234" s="39">
        <v>36994</v>
      </c>
      <c r="AN234" s="39">
        <v>36254</v>
      </c>
      <c r="AO234" s="25">
        <v>1221720539</v>
      </c>
      <c r="AP234" s="39">
        <v>0</v>
      </c>
      <c r="AQ234" s="25"/>
      <c r="AR234" s="25"/>
      <c r="AS234" s="25"/>
      <c r="AT234" s="44">
        <v>45534</v>
      </c>
    </row>
    <row r="235" spans="1:46" x14ac:dyDescent="0.35">
      <c r="A235" s="25">
        <v>901158187</v>
      </c>
      <c r="B235" s="25" t="s">
        <v>3994</v>
      </c>
      <c r="C235" s="24" t="s">
        <v>14</v>
      </c>
      <c r="D235" s="24" t="s">
        <v>539</v>
      </c>
      <c r="E235" s="24" t="s">
        <v>4228</v>
      </c>
      <c r="F235" s="24" t="s">
        <v>5972</v>
      </c>
      <c r="G235" s="24" t="s">
        <v>519</v>
      </c>
      <c r="H235" s="24" t="s">
        <v>84</v>
      </c>
      <c r="I235" s="26">
        <v>44267</v>
      </c>
      <c r="J235" s="25" t="str">
        <f t="shared" si="14"/>
        <v>viernes</v>
      </c>
      <c r="K235" s="25" t="str">
        <f t="shared" si="15"/>
        <v>marzo</v>
      </c>
      <c r="L235" s="26">
        <v>45566</v>
      </c>
      <c r="M235" s="27">
        <f t="shared" si="17"/>
        <v>1299</v>
      </c>
      <c r="N235" s="23">
        <f t="shared" si="16"/>
        <v>720</v>
      </c>
      <c r="O235" s="24">
        <v>36994</v>
      </c>
      <c r="P235" s="32">
        <v>36994</v>
      </c>
      <c r="Q235" s="24" t="s">
        <v>540</v>
      </c>
      <c r="R235" s="24" t="s">
        <v>19</v>
      </c>
      <c r="S235" s="24" t="s">
        <v>20</v>
      </c>
      <c r="T235" s="24" t="s">
        <v>539</v>
      </c>
      <c r="U235" s="24" t="s">
        <v>539</v>
      </c>
      <c r="V235" s="24" t="s">
        <v>540</v>
      </c>
      <c r="W235" s="24" t="s">
        <v>3976</v>
      </c>
      <c r="X235" s="24">
        <v>0</v>
      </c>
      <c r="Y235" s="24" t="s">
        <v>21</v>
      </c>
      <c r="Z235" s="25" t="s">
        <v>7507</v>
      </c>
      <c r="AA235" s="25" t="s">
        <v>7484</v>
      </c>
      <c r="AB235" s="25" t="s">
        <v>7507</v>
      </c>
      <c r="AC235" s="25" t="s">
        <v>7514</v>
      </c>
      <c r="AD235" s="25" t="s">
        <v>7568</v>
      </c>
      <c r="AE235" s="25" t="s">
        <v>7563</v>
      </c>
      <c r="AF235" s="25" t="e">
        <v>#N/A</v>
      </c>
      <c r="AG235" s="39">
        <v>36994</v>
      </c>
      <c r="AH235" s="39">
        <v>0</v>
      </c>
      <c r="AI235" s="39"/>
      <c r="AJ235" s="39">
        <v>36994</v>
      </c>
      <c r="AK235" s="39">
        <v>0</v>
      </c>
      <c r="AL235" s="39">
        <v>0</v>
      </c>
      <c r="AM235" s="39">
        <v>36994</v>
      </c>
      <c r="AN235" s="39">
        <v>36254</v>
      </c>
      <c r="AO235" s="25">
        <v>1221719895</v>
      </c>
      <c r="AP235" s="39">
        <v>0</v>
      </c>
      <c r="AQ235" s="25"/>
      <c r="AR235" s="25"/>
      <c r="AS235" s="25"/>
      <c r="AT235" s="44">
        <v>45534</v>
      </c>
    </row>
    <row r="236" spans="1:46" x14ac:dyDescent="0.35">
      <c r="A236" s="25">
        <v>901158187</v>
      </c>
      <c r="B236" s="25" t="s">
        <v>3994</v>
      </c>
      <c r="C236" s="24" t="s">
        <v>14</v>
      </c>
      <c r="D236" s="24" t="s">
        <v>541</v>
      </c>
      <c r="E236" s="24" t="s">
        <v>4229</v>
      </c>
      <c r="F236" s="24" t="s">
        <v>5973</v>
      </c>
      <c r="G236" s="24" t="s">
        <v>263</v>
      </c>
      <c r="H236" s="24" t="s">
        <v>84</v>
      </c>
      <c r="I236" s="26">
        <v>44267</v>
      </c>
      <c r="J236" s="25" t="str">
        <f t="shared" si="14"/>
        <v>viernes</v>
      </c>
      <c r="K236" s="25" t="str">
        <f t="shared" si="15"/>
        <v>marzo</v>
      </c>
      <c r="L236" s="26">
        <v>45566</v>
      </c>
      <c r="M236" s="27">
        <f t="shared" si="17"/>
        <v>1299</v>
      </c>
      <c r="N236" s="23">
        <f t="shared" si="16"/>
        <v>720</v>
      </c>
      <c r="O236" s="24">
        <v>36994</v>
      </c>
      <c r="P236" s="32">
        <v>36994</v>
      </c>
      <c r="Q236" s="24" t="s">
        <v>542</v>
      </c>
      <c r="R236" s="24" t="s">
        <v>19</v>
      </c>
      <c r="S236" s="24" t="s">
        <v>20</v>
      </c>
      <c r="T236" s="24" t="s">
        <v>541</v>
      </c>
      <c r="U236" s="24" t="s">
        <v>541</v>
      </c>
      <c r="V236" s="24" t="s">
        <v>542</v>
      </c>
      <c r="W236" s="24" t="s">
        <v>3976</v>
      </c>
      <c r="X236" s="24">
        <v>0</v>
      </c>
      <c r="Y236" s="24" t="s">
        <v>21</v>
      </c>
      <c r="Z236" s="25" t="s">
        <v>7507</v>
      </c>
      <c r="AA236" s="25" t="s">
        <v>7484</v>
      </c>
      <c r="AB236" s="25" t="s">
        <v>7507</v>
      </c>
      <c r="AC236" s="25" t="s">
        <v>7514</v>
      </c>
      <c r="AD236" s="25" t="s">
        <v>7568</v>
      </c>
      <c r="AE236" s="25" t="s">
        <v>7563</v>
      </c>
      <c r="AF236" s="25" t="e">
        <v>#N/A</v>
      </c>
      <c r="AG236" s="39">
        <v>36994</v>
      </c>
      <c r="AH236" s="39">
        <v>0</v>
      </c>
      <c r="AI236" s="39"/>
      <c r="AJ236" s="39">
        <v>36994</v>
      </c>
      <c r="AK236" s="39">
        <v>0</v>
      </c>
      <c r="AL236" s="39">
        <v>0</v>
      </c>
      <c r="AM236" s="39">
        <v>36994</v>
      </c>
      <c r="AN236" s="39">
        <v>36254</v>
      </c>
      <c r="AO236" s="25">
        <v>1221720837</v>
      </c>
      <c r="AP236" s="39">
        <v>0</v>
      </c>
      <c r="AQ236" s="25"/>
      <c r="AR236" s="25"/>
      <c r="AS236" s="25"/>
      <c r="AT236" s="44">
        <v>45534</v>
      </c>
    </row>
    <row r="237" spans="1:46" x14ac:dyDescent="0.35">
      <c r="A237" s="25">
        <v>901158187</v>
      </c>
      <c r="B237" s="25" t="s">
        <v>3994</v>
      </c>
      <c r="C237" s="24" t="s">
        <v>14</v>
      </c>
      <c r="D237" s="24" t="s">
        <v>543</v>
      </c>
      <c r="E237" s="24" t="s">
        <v>4230</v>
      </c>
      <c r="F237" s="24" t="s">
        <v>5974</v>
      </c>
      <c r="G237" s="24" t="s">
        <v>263</v>
      </c>
      <c r="H237" s="24" t="s">
        <v>411</v>
      </c>
      <c r="I237" s="26">
        <v>44267</v>
      </c>
      <c r="J237" s="25" t="str">
        <f t="shared" si="14"/>
        <v>martes</v>
      </c>
      <c r="K237" s="25" t="str">
        <f t="shared" si="15"/>
        <v>marzo</v>
      </c>
      <c r="L237" s="26">
        <v>45566</v>
      </c>
      <c r="M237" s="27">
        <f t="shared" si="17"/>
        <v>1288</v>
      </c>
      <c r="N237" s="23">
        <f t="shared" si="16"/>
        <v>720</v>
      </c>
      <c r="O237" s="24">
        <v>216994</v>
      </c>
      <c r="P237" s="32">
        <v>216994</v>
      </c>
      <c r="Q237" s="24" t="s">
        <v>544</v>
      </c>
      <c r="R237" s="24" t="s">
        <v>19</v>
      </c>
      <c r="S237" s="24" t="s">
        <v>20</v>
      </c>
      <c r="T237" s="24" t="s">
        <v>543</v>
      </c>
      <c r="U237" s="24" t="s">
        <v>543</v>
      </c>
      <c r="V237" s="24" t="s">
        <v>544</v>
      </c>
      <c r="W237" s="24" t="s">
        <v>3976</v>
      </c>
      <c r="X237" s="24">
        <v>0</v>
      </c>
      <c r="Y237" s="24" t="s">
        <v>21</v>
      </c>
      <c r="Z237" s="25" t="s">
        <v>7507</v>
      </c>
      <c r="AA237" s="25" t="s">
        <v>7484</v>
      </c>
      <c r="AB237" s="25" t="s">
        <v>7507</v>
      </c>
      <c r="AC237" s="25" t="s">
        <v>7514</v>
      </c>
      <c r="AD237" s="25" t="s">
        <v>7560</v>
      </c>
      <c r="AE237" s="25" t="s">
        <v>7560</v>
      </c>
      <c r="AF237" s="25" t="b">
        <v>0</v>
      </c>
      <c r="AG237" s="39">
        <v>216994</v>
      </c>
      <c r="AH237" s="39">
        <v>0</v>
      </c>
      <c r="AI237" s="39"/>
      <c r="AJ237" s="39">
        <v>216994</v>
      </c>
      <c r="AK237" s="39">
        <v>0</v>
      </c>
      <c r="AL237" s="39">
        <v>0</v>
      </c>
      <c r="AM237" s="39">
        <v>216994</v>
      </c>
      <c r="AN237" s="39">
        <v>212654</v>
      </c>
      <c r="AO237" s="25">
        <v>1221720076</v>
      </c>
      <c r="AP237" s="39">
        <v>0</v>
      </c>
      <c r="AQ237" s="25"/>
      <c r="AR237" s="25"/>
      <c r="AS237" s="25"/>
      <c r="AT237" s="44">
        <v>45534</v>
      </c>
    </row>
    <row r="238" spans="1:46" x14ac:dyDescent="0.35">
      <c r="A238" s="25">
        <v>901158187</v>
      </c>
      <c r="B238" s="25" t="s">
        <v>3994</v>
      </c>
      <c r="C238" s="24" t="s">
        <v>14</v>
      </c>
      <c r="D238" s="24" t="s">
        <v>545</v>
      </c>
      <c r="E238" s="24" t="s">
        <v>4231</v>
      </c>
      <c r="F238" s="24" t="s">
        <v>5975</v>
      </c>
      <c r="G238" s="24" t="s">
        <v>263</v>
      </c>
      <c r="H238" s="24" t="s">
        <v>411</v>
      </c>
      <c r="I238" s="26">
        <v>44267</v>
      </c>
      <c r="J238" s="25" t="str">
        <f t="shared" si="14"/>
        <v>martes</v>
      </c>
      <c r="K238" s="25" t="str">
        <f t="shared" si="15"/>
        <v>marzo</v>
      </c>
      <c r="L238" s="26">
        <v>45566</v>
      </c>
      <c r="M238" s="27">
        <f t="shared" si="17"/>
        <v>1288</v>
      </c>
      <c r="N238" s="23">
        <f t="shared" si="16"/>
        <v>720</v>
      </c>
      <c r="O238" s="24">
        <v>216994</v>
      </c>
      <c r="P238" s="32">
        <v>216994</v>
      </c>
      <c r="Q238" s="24" t="s">
        <v>546</v>
      </c>
      <c r="R238" s="24" t="s">
        <v>19</v>
      </c>
      <c r="S238" s="24" t="s">
        <v>20</v>
      </c>
      <c r="T238" s="24" t="s">
        <v>545</v>
      </c>
      <c r="U238" s="24" t="s">
        <v>545</v>
      </c>
      <c r="V238" s="24" t="s">
        <v>546</v>
      </c>
      <c r="W238" s="24" t="s">
        <v>3976</v>
      </c>
      <c r="X238" s="24">
        <v>0</v>
      </c>
      <c r="Y238" s="24" t="s">
        <v>21</v>
      </c>
      <c r="Z238" s="25" t="s">
        <v>7507</v>
      </c>
      <c r="AA238" s="25" t="s">
        <v>7484</v>
      </c>
      <c r="AB238" s="25" t="s">
        <v>7507</v>
      </c>
      <c r="AC238" s="25" t="s">
        <v>7514</v>
      </c>
      <c r="AD238" s="25" t="s">
        <v>7567</v>
      </c>
      <c r="AE238" s="25" t="s">
        <v>7561</v>
      </c>
      <c r="AF238" s="25" t="b">
        <v>0</v>
      </c>
      <c r="AG238" s="39">
        <v>216994</v>
      </c>
      <c r="AH238" s="39">
        <v>0</v>
      </c>
      <c r="AI238" s="39"/>
      <c r="AJ238" s="39">
        <v>216994</v>
      </c>
      <c r="AK238" s="39">
        <v>0</v>
      </c>
      <c r="AL238" s="39">
        <v>0</v>
      </c>
      <c r="AM238" s="39">
        <v>216994</v>
      </c>
      <c r="AN238" s="39">
        <v>212654</v>
      </c>
      <c r="AO238" s="25">
        <v>1221719401</v>
      </c>
      <c r="AP238" s="39">
        <v>0</v>
      </c>
      <c r="AQ238" s="25"/>
      <c r="AR238" s="25"/>
      <c r="AS238" s="25"/>
      <c r="AT238" s="44">
        <v>45534</v>
      </c>
    </row>
    <row r="239" spans="1:46" x14ac:dyDescent="0.35">
      <c r="A239" s="25">
        <v>901158187</v>
      </c>
      <c r="B239" s="25" t="s">
        <v>3994</v>
      </c>
      <c r="C239" s="24" t="s">
        <v>14</v>
      </c>
      <c r="D239" s="24" t="s">
        <v>547</v>
      </c>
      <c r="E239" s="24" t="s">
        <v>4232</v>
      </c>
      <c r="F239" s="24" t="s">
        <v>5976</v>
      </c>
      <c r="G239" s="24" t="s">
        <v>263</v>
      </c>
      <c r="H239" s="24" t="s">
        <v>411</v>
      </c>
      <c r="I239" s="26">
        <v>44275</v>
      </c>
      <c r="J239" s="25" t="str">
        <f t="shared" si="14"/>
        <v>martes</v>
      </c>
      <c r="K239" s="25" t="str">
        <f t="shared" si="15"/>
        <v>marzo</v>
      </c>
      <c r="L239" s="26">
        <v>45566</v>
      </c>
      <c r="M239" s="27">
        <f t="shared" si="17"/>
        <v>1288</v>
      </c>
      <c r="N239" s="23">
        <f t="shared" si="16"/>
        <v>720</v>
      </c>
      <c r="O239" s="24">
        <v>99423</v>
      </c>
      <c r="P239" s="32">
        <v>99423</v>
      </c>
      <c r="Q239" s="24" t="s">
        <v>548</v>
      </c>
      <c r="R239" s="24" t="s">
        <v>19</v>
      </c>
      <c r="S239" s="24" t="s">
        <v>20</v>
      </c>
      <c r="T239" s="24" t="s">
        <v>547</v>
      </c>
      <c r="U239" s="24" t="s">
        <v>547</v>
      </c>
      <c r="V239" s="24" t="s">
        <v>548</v>
      </c>
      <c r="W239" s="24" t="s">
        <v>3976</v>
      </c>
      <c r="X239" s="24">
        <v>0</v>
      </c>
      <c r="Y239" s="24" t="s">
        <v>21</v>
      </c>
      <c r="Z239" s="25" t="s">
        <v>7507</v>
      </c>
      <c r="AA239" s="25" t="s">
        <v>7484</v>
      </c>
      <c r="AB239" s="25" t="s">
        <v>7507</v>
      </c>
      <c r="AC239" s="25" t="s">
        <v>7514</v>
      </c>
      <c r="AD239" s="25" t="s">
        <v>7560</v>
      </c>
      <c r="AE239" s="25" t="s">
        <v>7560</v>
      </c>
      <c r="AF239" s="25" t="b">
        <v>0</v>
      </c>
      <c r="AG239" s="39">
        <v>99423</v>
      </c>
      <c r="AH239" s="39">
        <v>0</v>
      </c>
      <c r="AI239" s="39"/>
      <c r="AJ239" s="39">
        <v>99423</v>
      </c>
      <c r="AK239" s="39">
        <v>0</v>
      </c>
      <c r="AL239" s="39">
        <v>0</v>
      </c>
      <c r="AM239" s="39">
        <v>99423</v>
      </c>
      <c r="AN239" s="39">
        <v>97435</v>
      </c>
      <c r="AO239" s="25">
        <v>1221728916</v>
      </c>
      <c r="AP239" s="39">
        <v>0</v>
      </c>
      <c r="AQ239" s="25"/>
      <c r="AR239" s="25"/>
      <c r="AS239" s="25"/>
      <c r="AT239" s="44">
        <v>45534</v>
      </c>
    </row>
    <row r="240" spans="1:46" x14ac:dyDescent="0.35">
      <c r="A240" s="25">
        <v>901158187</v>
      </c>
      <c r="B240" s="25" t="s">
        <v>3994</v>
      </c>
      <c r="C240" s="24" t="s">
        <v>14</v>
      </c>
      <c r="D240" s="24" t="s">
        <v>549</v>
      </c>
      <c r="E240" s="24" t="s">
        <v>4233</v>
      </c>
      <c r="F240" s="24" t="s">
        <v>5977</v>
      </c>
      <c r="G240" s="24" t="s">
        <v>550</v>
      </c>
      <c r="H240" s="24" t="s">
        <v>411</v>
      </c>
      <c r="I240" s="26">
        <v>44275</v>
      </c>
      <c r="J240" s="25" t="str">
        <f t="shared" si="14"/>
        <v>martes</v>
      </c>
      <c r="K240" s="25" t="str">
        <f t="shared" si="15"/>
        <v>marzo</v>
      </c>
      <c r="L240" s="26">
        <v>45566</v>
      </c>
      <c r="M240" s="27">
        <f t="shared" si="17"/>
        <v>1288</v>
      </c>
      <c r="N240" s="23">
        <f t="shared" si="16"/>
        <v>720</v>
      </c>
      <c r="O240" s="24">
        <v>36994</v>
      </c>
      <c r="P240" s="32">
        <v>36994</v>
      </c>
      <c r="Q240" s="24" t="s">
        <v>551</v>
      </c>
      <c r="R240" s="24" t="s">
        <v>19</v>
      </c>
      <c r="S240" s="24" t="s">
        <v>20</v>
      </c>
      <c r="T240" s="24" t="s">
        <v>549</v>
      </c>
      <c r="U240" s="24" t="s">
        <v>549</v>
      </c>
      <c r="V240" s="24" t="s">
        <v>551</v>
      </c>
      <c r="W240" s="24" t="s">
        <v>3976</v>
      </c>
      <c r="X240" s="24">
        <v>0</v>
      </c>
      <c r="Y240" s="24" t="s">
        <v>21</v>
      </c>
      <c r="Z240" s="25" t="s">
        <v>7507</v>
      </c>
      <c r="AA240" s="25" t="s">
        <v>7484</v>
      </c>
      <c r="AB240" s="25" t="s">
        <v>7507</v>
      </c>
      <c r="AC240" s="25" t="s">
        <v>7514</v>
      </c>
      <c r="AD240" s="25" t="s">
        <v>7567</v>
      </c>
      <c r="AE240" s="25" t="s">
        <v>7561</v>
      </c>
      <c r="AF240" s="25" t="b">
        <v>0</v>
      </c>
      <c r="AG240" s="39">
        <v>36994</v>
      </c>
      <c r="AH240" s="39">
        <v>0</v>
      </c>
      <c r="AI240" s="39"/>
      <c r="AJ240" s="39">
        <v>36994</v>
      </c>
      <c r="AK240" s="39">
        <v>0</v>
      </c>
      <c r="AL240" s="39">
        <v>0</v>
      </c>
      <c r="AM240" s="39">
        <v>36994</v>
      </c>
      <c r="AN240" s="39">
        <v>36254</v>
      </c>
      <c r="AO240" s="25">
        <v>1221728959</v>
      </c>
      <c r="AP240" s="39">
        <v>0</v>
      </c>
      <c r="AQ240" s="25"/>
      <c r="AR240" s="25"/>
      <c r="AS240" s="25"/>
      <c r="AT240" s="44">
        <v>45534</v>
      </c>
    </row>
    <row r="241" spans="1:46" x14ac:dyDescent="0.35">
      <c r="A241" s="25">
        <v>901158187</v>
      </c>
      <c r="B241" s="25" t="s">
        <v>3994</v>
      </c>
      <c r="C241" s="24" t="s">
        <v>14</v>
      </c>
      <c r="D241" s="24" t="s">
        <v>552</v>
      </c>
      <c r="E241" s="24" t="s">
        <v>4234</v>
      </c>
      <c r="F241" s="24" t="s">
        <v>5978</v>
      </c>
      <c r="G241" s="24" t="s">
        <v>550</v>
      </c>
      <c r="H241" s="24" t="s">
        <v>411</v>
      </c>
      <c r="I241" s="26">
        <v>44267</v>
      </c>
      <c r="J241" s="25" t="str">
        <f t="shared" si="14"/>
        <v>martes</v>
      </c>
      <c r="K241" s="25" t="str">
        <f t="shared" si="15"/>
        <v>marzo</v>
      </c>
      <c r="L241" s="26">
        <v>45566</v>
      </c>
      <c r="M241" s="27">
        <f t="shared" si="17"/>
        <v>1288</v>
      </c>
      <c r="N241" s="23">
        <f t="shared" si="16"/>
        <v>720</v>
      </c>
      <c r="O241" s="24">
        <v>216994</v>
      </c>
      <c r="P241" s="32">
        <v>216994</v>
      </c>
      <c r="Q241" s="24" t="s">
        <v>553</v>
      </c>
      <c r="R241" s="24" t="s">
        <v>19</v>
      </c>
      <c r="S241" s="24" t="s">
        <v>20</v>
      </c>
      <c r="T241" s="24" t="s">
        <v>552</v>
      </c>
      <c r="U241" s="24" t="s">
        <v>552</v>
      </c>
      <c r="V241" s="24" t="s">
        <v>553</v>
      </c>
      <c r="W241" s="24" t="s">
        <v>3976</v>
      </c>
      <c r="X241" s="24">
        <v>0</v>
      </c>
      <c r="Y241" s="24" t="s">
        <v>21</v>
      </c>
      <c r="Z241" s="25" t="s">
        <v>7507</v>
      </c>
      <c r="AA241" s="25" t="s">
        <v>7484</v>
      </c>
      <c r="AB241" s="25" t="s">
        <v>7507</v>
      </c>
      <c r="AC241" s="25" t="s">
        <v>7514</v>
      </c>
      <c r="AD241" s="25" t="s">
        <v>7560</v>
      </c>
      <c r="AE241" s="25" t="s">
        <v>7560</v>
      </c>
      <c r="AF241" s="25" t="b">
        <v>0</v>
      </c>
      <c r="AG241" s="39">
        <v>216994</v>
      </c>
      <c r="AH241" s="39">
        <v>0</v>
      </c>
      <c r="AI241" s="39"/>
      <c r="AJ241" s="39">
        <v>216994</v>
      </c>
      <c r="AK241" s="39">
        <v>0</v>
      </c>
      <c r="AL241" s="39">
        <v>0</v>
      </c>
      <c r="AM241" s="39">
        <v>216994</v>
      </c>
      <c r="AN241" s="39">
        <v>212654</v>
      </c>
      <c r="AO241" s="25">
        <v>1221719408</v>
      </c>
      <c r="AP241" s="39">
        <v>0</v>
      </c>
      <c r="AQ241" s="25"/>
      <c r="AR241" s="25"/>
      <c r="AS241" s="25"/>
      <c r="AT241" s="44">
        <v>45534</v>
      </c>
    </row>
    <row r="242" spans="1:46" x14ac:dyDescent="0.35">
      <c r="A242" s="25">
        <v>901158187</v>
      </c>
      <c r="B242" s="25" t="s">
        <v>3994</v>
      </c>
      <c r="C242" s="24" t="s">
        <v>14</v>
      </c>
      <c r="D242" s="24" t="s">
        <v>554</v>
      </c>
      <c r="E242" s="24" t="s">
        <v>4235</v>
      </c>
      <c r="F242" s="24" t="s">
        <v>5979</v>
      </c>
      <c r="G242" s="24" t="s">
        <v>550</v>
      </c>
      <c r="H242" s="24" t="s">
        <v>555</v>
      </c>
      <c r="I242" s="26">
        <v>44278</v>
      </c>
      <c r="J242" s="25" t="str">
        <f t="shared" si="14"/>
        <v>martes</v>
      </c>
      <c r="K242" s="25" t="str">
        <f t="shared" si="15"/>
        <v>septiembre</v>
      </c>
      <c r="L242" s="26">
        <v>45566</v>
      </c>
      <c r="M242" s="27">
        <f t="shared" si="17"/>
        <v>1099</v>
      </c>
      <c r="N242" s="23">
        <f t="shared" si="16"/>
        <v>720</v>
      </c>
      <c r="O242" s="24">
        <v>45000</v>
      </c>
      <c r="P242" s="32">
        <v>45000</v>
      </c>
      <c r="Q242" s="24" t="s">
        <v>556</v>
      </c>
      <c r="R242" s="24" t="s">
        <v>19</v>
      </c>
      <c r="S242" s="24" t="s">
        <v>20</v>
      </c>
      <c r="T242" s="24" t="s">
        <v>554</v>
      </c>
      <c r="U242" s="24" t="s">
        <v>554</v>
      </c>
      <c r="V242" s="24" t="s">
        <v>556</v>
      </c>
      <c r="W242" s="24" t="s">
        <v>3976</v>
      </c>
      <c r="X242" s="24">
        <v>0</v>
      </c>
      <c r="Y242" s="24" t="s">
        <v>21</v>
      </c>
      <c r="Z242" s="25" t="s">
        <v>7507</v>
      </c>
      <c r="AA242" s="25" t="s">
        <v>7484</v>
      </c>
      <c r="AB242" s="25" t="s">
        <v>7507</v>
      </c>
      <c r="AC242" s="25" t="s">
        <v>7514</v>
      </c>
      <c r="AD242" s="25" t="s">
        <v>7560</v>
      </c>
      <c r="AE242" s="25" t="s">
        <v>7560</v>
      </c>
      <c r="AF242" s="25" t="b">
        <v>0</v>
      </c>
      <c r="AG242" s="39">
        <v>45000</v>
      </c>
      <c r="AH242" s="39">
        <v>0</v>
      </c>
      <c r="AI242" s="39"/>
      <c r="AJ242" s="39">
        <v>45000</v>
      </c>
      <c r="AK242" s="39">
        <v>0</v>
      </c>
      <c r="AL242" s="39">
        <v>0</v>
      </c>
      <c r="AM242" s="39">
        <v>45000</v>
      </c>
      <c r="AN242" s="39">
        <v>44100</v>
      </c>
      <c r="AO242" s="25">
        <v>1908708389</v>
      </c>
      <c r="AP242" s="39">
        <v>0</v>
      </c>
      <c r="AQ242" s="25"/>
      <c r="AR242" s="25"/>
      <c r="AS242" s="25"/>
      <c r="AT242" s="44">
        <v>45534</v>
      </c>
    </row>
    <row r="243" spans="1:46" x14ac:dyDescent="0.35">
      <c r="A243" s="25">
        <v>901158187</v>
      </c>
      <c r="B243" s="25" t="s">
        <v>3994</v>
      </c>
      <c r="C243" s="24" t="s">
        <v>14</v>
      </c>
      <c r="D243" s="24" t="s">
        <v>557</v>
      </c>
      <c r="E243" s="24" t="s">
        <v>4236</v>
      </c>
      <c r="F243" s="24" t="s">
        <v>5980</v>
      </c>
      <c r="G243" s="24" t="s">
        <v>550</v>
      </c>
      <c r="H243" s="24" t="s">
        <v>52</v>
      </c>
      <c r="I243" s="26">
        <v>44272</v>
      </c>
      <c r="J243" s="25" t="str">
        <f t="shared" si="14"/>
        <v>martes</v>
      </c>
      <c r="K243" s="25" t="str">
        <f t="shared" si="15"/>
        <v>abril</v>
      </c>
      <c r="L243" s="26">
        <v>45566</v>
      </c>
      <c r="M243" s="27">
        <f t="shared" si="17"/>
        <v>1260</v>
      </c>
      <c r="N243" s="23">
        <f t="shared" si="16"/>
        <v>720</v>
      </c>
      <c r="O243" s="24">
        <v>45000</v>
      </c>
      <c r="P243" s="32">
        <v>45000</v>
      </c>
      <c r="Q243" s="24" t="s">
        <v>558</v>
      </c>
      <c r="R243" s="24" t="s">
        <v>19</v>
      </c>
      <c r="S243" s="24" t="s">
        <v>20</v>
      </c>
      <c r="T243" s="24" t="s">
        <v>557</v>
      </c>
      <c r="U243" s="24" t="s">
        <v>557</v>
      </c>
      <c r="V243" s="24" t="s">
        <v>558</v>
      </c>
      <c r="W243" s="24" t="s">
        <v>3976</v>
      </c>
      <c r="X243" s="24">
        <v>0</v>
      </c>
      <c r="Y243" s="24" t="s">
        <v>21</v>
      </c>
      <c r="Z243" s="25" t="s">
        <v>7507</v>
      </c>
      <c r="AA243" s="25" t="s">
        <v>7484</v>
      </c>
      <c r="AB243" s="25" t="s">
        <v>7507</v>
      </c>
      <c r="AC243" s="25" t="s">
        <v>7514</v>
      </c>
      <c r="AD243" s="25" t="s">
        <v>7560</v>
      </c>
      <c r="AE243" s="25" t="s">
        <v>7560</v>
      </c>
      <c r="AF243" s="25" t="b">
        <v>0</v>
      </c>
      <c r="AG243" s="39">
        <v>45000</v>
      </c>
      <c r="AH243" s="39">
        <v>0</v>
      </c>
      <c r="AI243" s="39"/>
      <c r="AJ243" s="39">
        <v>45000</v>
      </c>
      <c r="AK243" s="39">
        <v>0</v>
      </c>
      <c r="AL243" s="39">
        <v>0</v>
      </c>
      <c r="AM243" s="39">
        <v>45000</v>
      </c>
      <c r="AN243" s="39">
        <v>44100</v>
      </c>
      <c r="AO243" s="25">
        <v>1221721451</v>
      </c>
      <c r="AP243" s="39">
        <v>0</v>
      </c>
      <c r="AQ243" s="25"/>
      <c r="AR243" s="25"/>
      <c r="AS243" s="25"/>
      <c r="AT243" s="44">
        <v>45534</v>
      </c>
    </row>
    <row r="244" spans="1:46" x14ac:dyDescent="0.35">
      <c r="A244" s="25">
        <v>901158187</v>
      </c>
      <c r="B244" s="25" t="s">
        <v>3994</v>
      </c>
      <c r="C244" s="24" t="s">
        <v>14</v>
      </c>
      <c r="D244" s="24" t="s">
        <v>559</v>
      </c>
      <c r="E244" s="24" t="s">
        <v>4237</v>
      </c>
      <c r="F244" s="24" t="s">
        <v>5981</v>
      </c>
      <c r="G244" s="24" t="s">
        <v>550</v>
      </c>
      <c r="H244" s="24" t="s">
        <v>52</v>
      </c>
      <c r="I244" s="26">
        <v>44272</v>
      </c>
      <c r="J244" s="25" t="str">
        <f t="shared" si="14"/>
        <v>martes</v>
      </c>
      <c r="K244" s="25" t="str">
        <f t="shared" si="15"/>
        <v>abril</v>
      </c>
      <c r="L244" s="26">
        <v>45566</v>
      </c>
      <c r="M244" s="27">
        <f t="shared" si="17"/>
        <v>1260</v>
      </c>
      <c r="N244" s="23">
        <f t="shared" si="16"/>
        <v>720</v>
      </c>
      <c r="O244" s="24">
        <v>45000</v>
      </c>
      <c r="P244" s="32">
        <v>45000</v>
      </c>
      <c r="Q244" s="24" t="s">
        <v>560</v>
      </c>
      <c r="R244" s="24" t="s">
        <v>19</v>
      </c>
      <c r="S244" s="24" t="s">
        <v>20</v>
      </c>
      <c r="T244" s="24" t="s">
        <v>559</v>
      </c>
      <c r="U244" s="24" t="s">
        <v>559</v>
      </c>
      <c r="V244" s="24" t="s">
        <v>560</v>
      </c>
      <c r="W244" s="24" t="s">
        <v>3976</v>
      </c>
      <c r="X244" s="24">
        <v>0</v>
      </c>
      <c r="Y244" s="24" t="s">
        <v>21</v>
      </c>
      <c r="Z244" s="25" t="s">
        <v>7507</v>
      </c>
      <c r="AA244" s="25" t="s">
        <v>7484</v>
      </c>
      <c r="AB244" s="25" t="s">
        <v>7507</v>
      </c>
      <c r="AC244" s="25" t="s">
        <v>7514</v>
      </c>
      <c r="AD244" s="25" t="s">
        <v>7560</v>
      </c>
      <c r="AE244" s="25" t="s">
        <v>7560</v>
      </c>
      <c r="AF244" s="25" t="b">
        <v>0</v>
      </c>
      <c r="AG244" s="39">
        <v>45000</v>
      </c>
      <c r="AH244" s="39">
        <v>0</v>
      </c>
      <c r="AI244" s="39"/>
      <c r="AJ244" s="39">
        <v>45000</v>
      </c>
      <c r="AK244" s="39">
        <v>0</v>
      </c>
      <c r="AL244" s="39">
        <v>0</v>
      </c>
      <c r="AM244" s="39">
        <v>45000</v>
      </c>
      <c r="AN244" s="39">
        <v>44100</v>
      </c>
      <c r="AO244" s="25">
        <v>1221721452</v>
      </c>
      <c r="AP244" s="39">
        <v>0</v>
      </c>
      <c r="AQ244" s="25"/>
      <c r="AR244" s="25"/>
      <c r="AS244" s="25"/>
      <c r="AT244" s="44">
        <v>45534</v>
      </c>
    </row>
    <row r="245" spans="1:46" x14ac:dyDescent="0.35">
      <c r="A245" s="25">
        <v>901158187</v>
      </c>
      <c r="B245" s="25" t="s">
        <v>3994</v>
      </c>
      <c r="C245" s="24" t="s">
        <v>14</v>
      </c>
      <c r="D245" s="24" t="s">
        <v>561</v>
      </c>
      <c r="E245" s="24" t="s">
        <v>4238</v>
      </c>
      <c r="F245" s="24" t="s">
        <v>5982</v>
      </c>
      <c r="G245" s="24" t="s">
        <v>39</v>
      </c>
      <c r="H245" s="24" t="s">
        <v>84</v>
      </c>
      <c r="I245" s="26">
        <v>44267</v>
      </c>
      <c r="J245" s="25" t="str">
        <f t="shared" si="14"/>
        <v>viernes</v>
      </c>
      <c r="K245" s="25" t="str">
        <f t="shared" si="15"/>
        <v>marzo</v>
      </c>
      <c r="L245" s="26">
        <v>45566</v>
      </c>
      <c r="M245" s="27">
        <f t="shared" si="17"/>
        <v>1299</v>
      </c>
      <c r="N245" s="23">
        <f t="shared" si="16"/>
        <v>720</v>
      </c>
      <c r="O245" s="24">
        <v>36994</v>
      </c>
      <c r="P245" s="32">
        <v>36994</v>
      </c>
      <c r="Q245" s="24" t="s">
        <v>562</v>
      </c>
      <c r="R245" s="24" t="s">
        <v>19</v>
      </c>
      <c r="S245" s="24" t="s">
        <v>20</v>
      </c>
      <c r="T245" s="24" t="s">
        <v>561</v>
      </c>
      <c r="U245" s="24" t="s">
        <v>561</v>
      </c>
      <c r="V245" s="24" t="s">
        <v>562</v>
      </c>
      <c r="W245" s="24" t="s">
        <v>3976</v>
      </c>
      <c r="X245" s="24">
        <v>0</v>
      </c>
      <c r="Y245" s="24" t="s">
        <v>21</v>
      </c>
      <c r="Z245" s="25" t="s">
        <v>7507</v>
      </c>
      <c r="AA245" s="25" t="s">
        <v>7484</v>
      </c>
      <c r="AB245" s="25" t="s">
        <v>7507</v>
      </c>
      <c r="AC245" s="25" t="s">
        <v>7514</v>
      </c>
      <c r="AD245" s="25" t="s">
        <v>7562</v>
      </c>
      <c r="AE245" s="25" t="s">
        <v>7562</v>
      </c>
      <c r="AF245" s="25" t="b">
        <v>0</v>
      </c>
      <c r="AG245" s="39">
        <v>36994</v>
      </c>
      <c r="AH245" s="39">
        <v>0</v>
      </c>
      <c r="AI245" s="39"/>
      <c r="AJ245" s="39">
        <v>36994</v>
      </c>
      <c r="AK245" s="39">
        <v>0</v>
      </c>
      <c r="AL245" s="39">
        <v>0</v>
      </c>
      <c r="AM245" s="39">
        <v>36994</v>
      </c>
      <c r="AN245" s="39">
        <v>36254</v>
      </c>
      <c r="AO245" s="25">
        <v>1221720029</v>
      </c>
      <c r="AP245" s="39">
        <v>0</v>
      </c>
      <c r="AQ245" s="25"/>
      <c r="AR245" s="25"/>
      <c r="AS245" s="25"/>
      <c r="AT245" s="44">
        <v>45534</v>
      </c>
    </row>
    <row r="246" spans="1:46" x14ac:dyDescent="0.35">
      <c r="A246" s="25">
        <v>901158187</v>
      </c>
      <c r="B246" s="25" t="s">
        <v>3994</v>
      </c>
      <c r="C246" s="24" t="s">
        <v>14</v>
      </c>
      <c r="D246" s="24" t="s">
        <v>563</v>
      </c>
      <c r="E246" s="24" t="s">
        <v>4239</v>
      </c>
      <c r="F246" s="24" t="s">
        <v>5983</v>
      </c>
      <c r="G246" s="24" t="s">
        <v>564</v>
      </c>
      <c r="H246" s="24" t="s">
        <v>84</v>
      </c>
      <c r="I246" s="26">
        <v>44266</v>
      </c>
      <c r="J246" s="25" t="str">
        <f t="shared" si="14"/>
        <v>viernes</v>
      </c>
      <c r="K246" s="25" t="str">
        <f t="shared" si="15"/>
        <v>marzo</v>
      </c>
      <c r="L246" s="26">
        <v>45566</v>
      </c>
      <c r="M246" s="27">
        <f t="shared" si="17"/>
        <v>1299</v>
      </c>
      <c r="N246" s="23">
        <f t="shared" si="16"/>
        <v>720</v>
      </c>
      <c r="O246" s="24">
        <v>36994</v>
      </c>
      <c r="P246" s="32">
        <v>36994</v>
      </c>
      <c r="Q246" s="24" t="s">
        <v>565</v>
      </c>
      <c r="R246" s="24" t="s">
        <v>19</v>
      </c>
      <c r="S246" s="24" t="s">
        <v>20</v>
      </c>
      <c r="T246" s="24" t="s">
        <v>563</v>
      </c>
      <c r="U246" s="24" t="s">
        <v>563</v>
      </c>
      <c r="V246" s="24" t="s">
        <v>565</v>
      </c>
      <c r="W246" s="24" t="s">
        <v>3976</v>
      </c>
      <c r="X246" s="24">
        <v>0</v>
      </c>
      <c r="Y246" s="24" t="s">
        <v>21</v>
      </c>
      <c r="Z246" s="25" t="s">
        <v>7507</v>
      </c>
      <c r="AA246" s="25" t="s">
        <v>7484</v>
      </c>
      <c r="AB246" s="25" t="s">
        <v>7507</v>
      </c>
      <c r="AC246" s="25" t="s">
        <v>7514</v>
      </c>
      <c r="AD246" s="25" t="s">
        <v>7568</v>
      </c>
      <c r="AE246" s="25" t="s">
        <v>7563</v>
      </c>
      <c r="AF246" s="25" t="e">
        <v>#N/A</v>
      </c>
      <c r="AG246" s="39">
        <v>36994</v>
      </c>
      <c r="AH246" s="39">
        <v>0</v>
      </c>
      <c r="AI246" s="39"/>
      <c r="AJ246" s="39">
        <v>36994</v>
      </c>
      <c r="AK246" s="39">
        <v>0</v>
      </c>
      <c r="AL246" s="39">
        <v>0</v>
      </c>
      <c r="AM246" s="39">
        <v>36994</v>
      </c>
      <c r="AN246" s="39">
        <v>36254</v>
      </c>
      <c r="AO246" s="25">
        <v>1221719708</v>
      </c>
      <c r="AP246" s="39">
        <v>0</v>
      </c>
      <c r="AQ246" s="25"/>
      <c r="AR246" s="25"/>
      <c r="AS246" s="25"/>
      <c r="AT246" s="44">
        <v>45534</v>
      </c>
    </row>
    <row r="247" spans="1:46" x14ac:dyDescent="0.35">
      <c r="A247" s="25">
        <v>901158187</v>
      </c>
      <c r="B247" s="25" t="s">
        <v>3994</v>
      </c>
      <c r="C247" s="24" t="s">
        <v>14</v>
      </c>
      <c r="D247" s="24" t="s">
        <v>566</v>
      </c>
      <c r="E247" s="24" t="s">
        <v>4240</v>
      </c>
      <c r="F247" s="24" t="s">
        <v>5984</v>
      </c>
      <c r="G247" s="24" t="s">
        <v>564</v>
      </c>
      <c r="H247" s="24" t="s">
        <v>84</v>
      </c>
      <c r="I247" s="26">
        <v>44266</v>
      </c>
      <c r="J247" s="25" t="str">
        <f t="shared" si="14"/>
        <v>viernes</v>
      </c>
      <c r="K247" s="25" t="str">
        <f t="shared" si="15"/>
        <v>marzo</v>
      </c>
      <c r="L247" s="26">
        <v>45566</v>
      </c>
      <c r="M247" s="27">
        <f t="shared" si="17"/>
        <v>1299</v>
      </c>
      <c r="N247" s="23">
        <f t="shared" si="16"/>
        <v>720</v>
      </c>
      <c r="O247" s="24">
        <v>36994</v>
      </c>
      <c r="P247" s="32">
        <v>36994</v>
      </c>
      <c r="Q247" s="24" t="s">
        <v>567</v>
      </c>
      <c r="R247" s="24" t="s">
        <v>19</v>
      </c>
      <c r="S247" s="24" t="s">
        <v>20</v>
      </c>
      <c r="T247" s="24" t="s">
        <v>566</v>
      </c>
      <c r="U247" s="24" t="s">
        <v>566</v>
      </c>
      <c r="V247" s="24" t="s">
        <v>567</v>
      </c>
      <c r="W247" s="24" t="s">
        <v>3976</v>
      </c>
      <c r="X247" s="24">
        <v>0</v>
      </c>
      <c r="Y247" s="24" t="s">
        <v>21</v>
      </c>
      <c r="Z247" s="25" t="s">
        <v>7507</v>
      </c>
      <c r="AA247" s="25" t="s">
        <v>7484</v>
      </c>
      <c r="AB247" s="25" t="s">
        <v>7507</v>
      </c>
      <c r="AC247" s="25" t="s">
        <v>7514</v>
      </c>
      <c r="AD247" s="25" t="s">
        <v>7568</v>
      </c>
      <c r="AE247" s="25" t="s">
        <v>7563</v>
      </c>
      <c r="AF247" s="25" t="e">
        <v>#N/A</v>
      </c>
      <c r="AG247" s="39">
        <v>36994</v>
      </c>
      <c r="AH247" s="39">
        <v>0</v>
      </c>
      <c r="AI247" s="39"/>
      <c r="AJ247" s="39">
        <v>36994</v>
      </c>
      <c r="AK247" s="39">
        <v>0</v>
      </c>
      <c r="AL247" s="39">
        <v>0</v>
      </c>
      <c r="AM247" s="39">
        <v>36994</v>
      </c>
      <c r="AN247" s="39">
        <v>36254</v>
      </c>
      <c r="AO247" s="25">
        <v>1221719917</v>
      </c>
      <c r="AP247" s="39">
        <v>0</v>
      </c>
      <c r="AQ247" s="25"/>
      <c r="AR247" s="25"/>
      <c r="AS247" s="25"/>
      <c r="AT247" s="44">
        <v>45534</v>
      </c>
    </row>
    <row r="248" spans="1:46" x14ac:dyDescent="0.35">
      <c r="A248" s="25">
        <v>901158187</v>
      </c>
      <c r="B248" s="25" t="s">
        <v>3994</v>
      </c>
      <c r="C248" s="24" t="s">
        <v>14</v>
      </c>
      <c r="D248" s="24" t="s">
        <v>568</v>
      </c>
      <c r="E248" s="24" t="s">
        <v>4241</v>
      </c>
      <c r="F248" s="24" t="s">
        <v>5985</v>
      </c>
      <c r="G248" s="24" t="s">
        <v>564</v>
      </c>
      <c r="H248" s="24" t="s">
        <v>52</v>
      </c>
      <c r="I248" s="26">
        <v>44275</v>
      </c>
      <c r="J248" s="25" t="str">
        <f t="shared" si="14"/>
        <v>martes</v>
      </c>
      <c r="K248" s="25" t="str">
        <f t="shared" si="15"/>
        <v>abril</v>
      </c>
      <c r="L248" s="26">
        <v>45566</v>
      </c>
      <c r="M248" s="27">
        <f t="shared" si="17"/>
        <v>1260</v>
      </c>
      <c r="N248" s="23">
        <f t="shared" si="16"/>
        <v>720</v>
      </c>
      <c r="O248" s="24">
        <v>36994</v>
      </c>
      <c r="P248" s="32">
        <v>36994</v>
      </c>
      <c r="Q248" s="24" t="s">
        <v>569</v>
      </c>
      <c r="R248" s="24" t="s">
        <v>19</v>
      </c>
      <c r="S248" s="24" t="s">
        <v>20</v>
      </c>
      <c r="T248" s="24" t="s">
        <v>568</v>
      </c>
      <c r="U248" s="24" t="s">
        <v>568</v>
      </c>
      <c r="V248" s="24" t="s">
        <v>569</v>
      </c>
      <c r="W248" s="24" t="s">
        <v>3976</v>
      </c>
      <c r="X248" s="24">
        <v>0</v>
      </c>
      <c r="Y248" s="24" t="s">
        <v>21</v>
      </c>
      <c r="Z248" s="25" t="s">
        <v>7507</v>
      </c>
      <c r="AA248" s="25" t="s">
        <v>7484</v>
      </c>
      <c r="AB248" s="25" t="s">
        <v>7507</v>
      </c>
      <c r="AC248" s="25" t="s">
        <v>7514</v>
      </c>
      <c r="AD248" s="25" t="s">
        <v>7568</v>
      </c>
      <c r="AE248" s="25" t="s">
        <v>7563</v>
      </c>
      <c r="AF248" s="25" t="e">
        <v>#N/A</v>
      </c>
      <c r="AG248" s="39">
        <v>36994</v>
      </c>
      <c r="AH248" s="39">
        <v>0</v>
      </c>
      <c r="AI248" s="39"/>
      <c r="AJ248" s="39">
        <v>36994</v>
      </c>
      <c r="AK248" s="39">
        <v>0</v>
      </c>
      <c r="AL248" s="39">
        <v>0</v>
      </c>
      <c r="AM248" s="39">
        <v>36994</v>
      </c>
      <c r="AN248" s="39">
        <v>36254</v>
      </c>
      <c r="AO248" s="25">
        <v>1221728969</v>
      </c>
      <c r="AP248" s="39">
        <v>0</v>
      </c>
      <c r="AQ248" s="25"/>
      <c r="AR248" s="25"/>
      <c r="AS248" s="25"/>
      <c r="AT248" s="44">
        <v>45534</v>
      </c>
    </row>
    <row r="249" spans="1:46" x14ac:dyDescent="0.35">
      <c r="A249" s="25">
        <v>901158187</v>
      </c>
      <c r="B249" s="25" t="s">
        <v>3994</v>
      </c>
      <c r="C249" s="24" t="s">
        <v>14</v>
      </c>
      <c r="D249" s="24" t="s">
        <v>570</v>
      </c>
      <c r="E249" s="24" t="s">
        <v>4242</v>
      </c>
      <c r="F249" s="24" t="s">
        <v>5986</v>
      </c>
      <c r="G249" s="24" t="s">
        <v>564</v>
      </c>
      <c r="H249" s="24" t="s">
        <v>84</v>
      </c>
      <c r="I249" s="26">
        <v>44266</v>
      </c>
      <c r="J249" s="25" t="str">
        <f t="shared" si="14"/>
        <v>viernes</v>
      </c>
      <c r="K249" s="25" t="str">
        <f t="shared" si="15"/>
        <v>marzo</v>
      </c>
      <c r="L249" s="26">
        <v>45566</v>
      </c>
      <c r="M249" s="27">
        <f t="shared" si="17"/>
        <v>1299</v>
      </c>
      <c r="N249" s="23">
        <f t="shared" si="16"/>
        <v>720</v>
      </c>
      <c r="O249" s="24">
        <v>36994</v>
      </c>
      <c r="P249" s="32">
        <v>36994</v>
      </c>
      <c r="Q249" s="24" t="s">
        <v>571</v>
      </c>
      <c r="R249" s="24" t="s">
        <v>19</v>
      </c>
      <c r="S249" s="24" t="s">
        <v>20</v>
      </c>
      <c r="T249" s="24" t="s">
        <v>570</v>
      </c>
      <c r="U249" s="24" t="s">
        <v>570</v>
      </c>
      <c r="V249" s="24" t="s">
        <v>571</v>
      </c>
      <c r="W249" s="24" t="s">
        <v>3976</v>
      </c>
      <c r="X249" s="24">
        <v>0</v>
      </c>
      <c r="Y249" s="24" t="s">
        <v>21</v>
      </c>
      <c r="Z249" s="25" t="s">
        <v>7507</v>
      </c>
      <c r="AA249" s="25" t="s">
        <v>7484</v>
      </c>
      <c r="AB249" s="25" t="s">
        <v>7507</v>
      </c>
      <c r="AC249" s="25" t="s">
        <v>7514</v>
      </c>
      <c r="AD249" s="25" t="s">
        <v>7568</v>
      </c>
      <c r="AE249" s="25" t="s">
        <v>7563</v>
      </c>
      <c r="AF249" s="25" t="e">
        <v>#N/A</v>
      </c>
      <c r="AG249" s="39">
        <v>36994</v>
      </c>
      <c r="AH249" s="39">
        <v>0</v>
      </c>
      <c r="AI249" s="39"/>
      <c r="AJ249" s="39">
        <v>36994</v>
      </c>
      <c r="AK249" s="39">
        <v>0</v>
      </c>
      <c r="AL249" s="39">
        <v>0</v>
      </c>
      <c r="AM249" s="39">
        <v>36994</v>
      </c>
      <c r="AN249" s="39">
        <v>36254</v>
      </c>
      <c r="AO249" s="25">
        <v>1221719919</v>
      </c>
      <c r="AP249" s="39">
        <v>0</v>
      </c>
      <c r="AQ249" s="25"/>
      <c r="AR249" s="25"/>
      <c r="AS249" s="25"/>
      <c r="AT249" s="44">
        <v>45534</v>
      </c>
    </row>
    <row r="250" spans="1:46" x14ac:dyDescent="0.35">
      <c r="A250" s="25">
        <v>901158187</v>
      </c>
      <c r="B250" s="25" t="s">
        <v>3994</v>
      </c>
      <c r="C250" s="24" t="s">
        <v>14</v>
      </c>
      <c r="D250" s="24" t="s">
        <v>572</v>
      </c>
      <c r="E250" s="24" t="s">
        <v>4243</v>
      </c>
      <c r="F250" s="24" t="s">
        <v>5987</v>
      </c>
      <c r="G250" s="24" t="s">
        <v>573</v>
      </c>
      <c r="H250" s="24" t="s">
        <v>287</v>
      </c>
      <c r="I250" s="26">
        <v>44266</v>
      </c>
      <c r="J250" s="25" t="str">
        <f t="shared" si="14"/>
        <v>jueves</v>
      </c>
      <c r="K250" s="25" t="str">
        <f t="shared" si="15"/>
        <v>marzo</v>
      </c>
      <c r="L250" s="26">
        <v>45566</v>
      </c>
      <c r="M250" s="27">
        <f t="shared" si="17"/>
        <v>1300</v>
      </c>
      <c r="N250" s="23">
        <f t="shared" si="16"/>
        <v>720</v>
      </c>
      <c r="O250" s="24">
        <v>36994</v>
      </c>
      <c r="P250" s="32">
        <v>36994</v>
      </c>
      <c r="Q250" s="24" t="s">
        <v>574</v>
      </c>
      <c r="R250" s="24" t="s">
        <v>19</v>
      </c>
      <c r="S250" s="24" t="s">
        <v>20</v>
      </c>
      <c r="T250" s="24" t="s">
        <v>572</v>
      </c>
      <c r="U250" s="24" t="s">
        <v>572</v>
      </c>
      <c r="V250" s="24" t="s">
        <v>574</v>
      </c>
      <c r="W250" s="24" t="s">
        <v>3976</v>
      </c>
      <c r="X250" s="24">
        <v>0</v>
      </c>
      <c r="Y250" s="24" t="s">
        <v>21</v>
      </c>
      <c r="Z250" s="25" t="s">
        <v>7507</v>
      </c>
      <c r="AA250" s="25" t="s">
        <v>7484</v>
      </c>
      <c r="AB250" s="25" t="s">
        <v>7507</v>
      </c>
      <c r="AC250" s="25" t="s">
        <v>7514</v>
      </c>
      <c r="AD250" s="25" t="s">
        <v>7568</v>
      </c>
      <c r="AE250" s="25" t="s">
        <v>7563</v>
      </c>
      <c r="AF250" s="25" t="e">
        <v>#N/A</v>
      </c>
      <c r="AG250" s="39">
        <v>36994</v>
      </c>
      <c r="AH250" s="39">
        <v>0</v>
      </c>
      <c r="AI250" s="39"/>
      <c r="AJ250" s="39">
        <v>36994</v>
      </c>
      <c r="AK250" s="39">
        <v>0</v>
      </c>
      <c r="AL250" s="39">
        <v>0</v>
      </c>
      <c r="AM250" s="39">
        <v>36994</v>
      </c>
      <c r="AN250" s="39">
        <v>36254</v>
      </c>
      <c r="AO250" s="25">
        <v>1221719613</v>
      </c>
      <c r="AP250" s="39">
        <v>0</v>
      </c>
      <c r="AQ250" s="25"/>
      <c r="AR250" s="25"/>
      <c r="AS250" s="25"/>
      <c r="AT250" s="44">
        <v>45534</v>
      </c>
    </row>
    <row r="251" spans="1:46" x14ac:dyDescent="0.35">
      <c r="A251" s="25">
        <v>901158187</v>
      </c>
      <c r="B251" s="25" t="s">
        <v>3994</v>
      </c>
      <c r="C251" s="24" t="s">
        <v>14</v>
      </c>
      <c r="D251" s="24" t="s">
        <v>575</v>
      </c>
      <c r="E251" s="24" t="s">
        <v>4244</v>
      </c>
      <c r="F251" s="24" t="s">
        <v>5988</v>
      </c>
      <c r="G251" s="24" t="s">
        <v>573</v>
      </c>
      <c r="H251" s="24" t="s">
        <v>84</v>
      </c>
      <c r="I251" s="26">
        <v>44266</v>
      </c>
      <c r="J251" s="25" t="str">
        <f t="shared" si="14"/>
        <v>viernes</v>
      </c>
      <c r="K251" s="25" t="str">
        <f t="shared" si="15"/>
        <v>marzo</v>
      </c>
      <c r="L251" s="26">
        <v>45566</v>
      </c>
      <c r="M251" s="27">
        <f t="shared" si="17"/>
        <v>1299</v>
      </c>
      <c r="N251" s="23">
        <f t="shared" si="16"/>
        <v>720</v>
      </c>
      <c r="O251" s="24">
        <v>36994</v>
      </c>
      <c r="P251" s="32">
        <v>36994</v>
      </c>
      <c r="Q251" s="24" t="s">
        <v>576</v>
      </c>
      <c r="R251" s="24" t="s">
        <v>19</v>
      </c>
      <c r="S251" s="24" t="s">
        <v>20</v>
      </c>
      <c r="T251" s="24" t="s">
        <v>575</v>
      </c>
      <c r="U251" s="24" t="s">
        <v>575</v>
      </c>
      <c r="V251" s="24" t="s">
        <v>576</v>
      </c>
      <c r="W251" s="24" t="s">
        <v>3976</v>
      </c>
      <c r="X251" s="24">
        <v>0</v>
      </c>
      <c r="Y251" s="24" t="s">
        <v>21</v>
      </c>
      <c r="Z251" s="25" t="s">
        <v>7507</v>
      </c>
      <c r="AA251" s="25" t="s">
        <v>7484</v>
      </c>
      <c r="AB251" s="25" t="s">
        <v>7507</v>
      </c>
      <c r="AC251" s="25" t="s">
        <v>7514</v>
      </c>
      <c r="AD251" s="25" t="s">
        <v>7568</v>
      </c>
      <c r="AE251" s="25" t="s">
        <v>7563</v>
      </c>
      <c r="AF251" s="25" t="e">
        <v>#N/A</v>
      </c>
      <c r="AG251" s="39">
        <v>36994</v>
      </c>
      <c r="AH251" s="39">
        <v>0</v>
      </c>
      <c r="AI251" s="39"/>
      <c r="AJ251" s="39">
        <v>36994</v>
      </c>
      <c r="AK251" s="39">
        <v>0</v>
      </c>
      <c r="AL251" s="39">
        <v>0</v>
      </c>
      <c r="AM251" s="39">
        <v>36994</v>
      </c>
      <c r="AN251" s="39">
        <v>36254</v>
      </c>
      <c r="AO251" s="25">
        <v>1221720310</v>
      </c>
      <c r="AP251" s="39">
        <v>0</v>
      </c>
      <c r="AQ251" s="25"/>
      <c r="AR251" s="25"/>
      <c r="AS251" s="25"/>
      <c r="AT251" s="44">
        <v>45534</v>
      </c>
    </row>
    <row r="252" spans="1:46" x14ac:dyDescent="0.35">
      <c r="A252" s="25">
        <v>901158187</v>
      </c>
      <c r="B252" s="25" t="s">
        <v>3994</v>
      </c>
      <c r="C252" s="24" t="s">
        <v>14</v>
      </c>
      <c r="D252" s="24" t="s">
        <v>577</v>
      </c>
      <c r="E252" s="24" t="s">
        <v>4245</v>
      </c>
      <c r="F252" s="24" t="s">
        <v>5989</v>
      </c>
      <c r="G252" s="24" t="s">
        <v>573</v>
      </c>
      <c r="H252" s="24" t="s">
        <v>411</v>
      </c>
      <c r="I252" s="26">
        <v>44267</v>
      </c>
      <c r="J252" s="25" t="str">
        <f t="shared" si="14"/>
        <v>martes</v>
      </c>
      <c r="K252" s="25" t="str">
        <f t="shared" si="15"/>
        <v>marzo</v>
      </c>
      <c r="L252" s="26">
        <v>45566</v>
      </c>
      <c r="M252" s="27">
        <f t="shared" si="17"/>
        <v>1288</v>
      </c>
      <c r="N252" s="23">
        <f t="shared" si="16"/>
        <v>720</v>
      </c>
      <c r="O252" s="24">
        <v>99423</v>
      </c>
      <c r="P252" s="32">
        <v>99423</v>
      </c>
      <c r="Q252" s="24" t="s">
        <v>578</v>
      </c>
      <c r="R252" s="24" t="s">
        <v>19</v>
      </c>
      <c r="S252" s="24" t="s">
        <v>20</v>
      </c>
      <c r="T252" s="24" t="s">
        <v>577</v>
      </c>
      <c r="U252" s="24" t="s">
        <v>577</v>
      </c>
      <c r="V252" s="24" t="s">
        <v>578</v>
      </c>
      <c r="W252" s="24" t="s">
        <v>3976</v>
      </c>
      <c r="X252" s="24">
        <v>0</v>
      </c>
      <c r="Y252" s="24" t="s">
        <v>21</v>
      </c>
      <c r="Z252" s="25" t="s">
        <v>7507</v>
      </c>
      <c r="AA252" s="25" t="s">
        <v>7484</v>
      </c>
      <c r="AB252" s="25" t="s">
        <v>7507</v>
      </c>
      <c r="AC252" s="25" t="s">
        <v>7514</v>
      </c>
      <c r="AD252" s="25" t="s">
        <v>7560</v>
      </c>
      <c r="AE252" s="25" t="s">
        <v>7560</v>
      </c>
      <c r="AF252" s="25" t="b">
        <v>0</v>
      </c>
      <c r="AG252" s="39">
        <v>99423</v>
      </c>
      <c r="AH252" s="39">
        <v>0</v>
      </c>
      <c r="AI252" s="39"/>
      <c r="AJ252" s="39">
        <v>99423</v>
      </c>
      <c r="AK252" s="39">
        <v>0</v>
      </c>
      <c r="AL252" s="39">
        <v>0</v>
      </c>
      <c r="AM252" s="39">
        <v>99423</v>
      </c>
      <c r="AN252" s="39">
        <v>97435</v>
      </c>
      <c r="AO252" s="25">
        <v>1221720035</v>
      </c>
      <c r="AP252" s="39">
        <v>0</v>
      </c>
      <c r="AQ252" s="25"/>
      <c r="AR252" s="25"/>
      <c r="AS252" s="25"/>
      <c r="AT252" s="44">
        <v>45534</v>
      </c>
    </row>
    <row r="253" spans="1:46" x14ac:dyDescent="0.35">
      <c r="A253" s="25">
        <v>901158187</v>
      </c>
      <c r="B253" s="25" t="s">
        <v>3994</v>
      </c>
      <c r="C253" s="24" t="s">
        <v>14</v>
      </c>
      <c r="D253" s="24" t="s">
        <v>579</v>
      </c>
      <c r="E253" s="24" t="s">
        <v>4246</v>
      </c>
      <c r="F253" s="24" t="s">
        <v>5990</v>
      </c>
      <c r="G253" s="24" t="s">
        <v>573</v>
      </c>
      <c r="H253" s="24" t="s">
        <v>580</v>
      </c>
      <c r="I253" s="26">
        <v>44300</v>
      </c>
      <c r="J253" s="25" t="str">
        <f t="shared" si="14"/>
        <v>jueves</v>
      </c>
      <c r="K253" s="25" t="str">
        <f t="shared" si="15"/>
        <v>abril</v>
      </c>
      <c r="L253" s="26">
        <v>45566</v>
      </c>
      <c r="M253" s="27">
        <f t="shared" si="17"/>
        <v>1265</v>
      </c>
      <c r="N253" s="23">
        <f t="shared" si="16"/>
        <v>720</v>
      </c>
      <c r="O253" s="24">
        <v>99423</v>
      </c>
      <c r="P253" s="32">
        <v>99423</v>
      </c>
      <c r="Q253" s="24" t="s">
        <v>581</v>
      </c>
      <c r="R253" s="24" t="s">
        <v>19</v>
      </c>
      <c r="S253" s="24" t="s">
        <v>20</v>
      </c>
      <c r="T253" s="24" t="s">
        <v>579</v>
      </c>
      <c r="U253" s="24" t="s">
        <v>579</v>
      </c>
      <c r="V253" s="24" t="s">
        <v>581</v>
      </c>
      <c r="W253" s="24" t="s">
        <v>3976</v>
      </c>
      <c r="X253" s="24">
        <v>0</v>
      </c>
      <c r="Y253" s="24" t="s">
        <v>21</v>
      </c>
      <c r="Z253" s="25" t="s">
        <v>7507</v>
      </c>
      <c r="AA253" s="25" t="s">
        <v>7484</v>
      </c>
      <c r="AB253" s="25" t="s">
        <v>7507</v>
      </c>
      <c r="AC253" s="25" t="s">
        <v>7514</v>
      </c>
      <c r="AD253" s="25" t="s">
        <v>7560</v>
      </c>
      <c r="AE253" s="25" t="s">
        <v>7560</v>
      </c>
      <c r="AF253" s="25" t="b">
        <v>0</v>
      </c>
      <c r="AG253" s="39">
        <v>99423</v>
      </c>
      <c r="AH253" s="39">
        <v>0</v>
      </c>
      <c r="AI253" s="39"/>
      <c r="AJ253" s="39">
        <v>99423</v>
      </c>
      <c r="AK253" s="39">
        <v>0</v>
      </c>
      <c r="AL253" s="39">
        <v>0</v>
      </c>
      <c r="AM253" s="39">
        <v>99423</v>
      </c>
      <c r="AN253" s="39">
        <v>97435</v>
      </c>
      <c r="AO253" s="25">
        <v>1221740190</v>
      </c>
      <c r="AP253" s="39">
        <v>0</v>
      </c>
      <c r="AQ253" s="25"/>
      <c r="AR253" s="25"/>
      <c r="AS253" s="25"/>
      <c r="AT253" s="44">
        <v>45534</v>
      </c>
    </row>
    <row r="254" spans="1:46" x14ac:dyDescent="0.35">
      <c r="A254" s="25">
        <v>901158187</v>
      </c>
      <c r="B254" s="25" t="s">
        <v>3994</v>
      </c>
      <c r="C254" s="24" t="s">
        <v>14</v>
      </c>
      <c r="D254" s="24" t="s">
        <v>582</v>
      </c>
      <c r="E254" s="24" t="s">
        <v>4247</v>
      </c>
      <c r="F254" s="24" t="s">
        <v>5991</v>
      </c>
      <c r="G254" s="24" t="s">
        <v>160</v>
      </c>
      <c r="H254" s="24" t="s">
        <v>287</v>
      </c>
      <c r="I254" s="26">
        <v>44266</v>
      </c>
      <c r="J254" s="25" t="str">
        <f t="shared" si="14"/>
        <v>jueves</v>
      </c>
      <c r="K254" s="25" t="str">
        <f t="shared" si="15"/>
        <v>marzo</v>
      </c>
      <c r="L254" s="26">
        <v>45566</v>
      </c>
      <c r="M254" s="27">
        <f t="shared" si="17"/>
        <v>1300</v>
      </c>
      <c r="N254" s="23">
        <f t="shared" si="16"/>
        <v>720</v>
      </c>
      <c r="O254" s="24">
        <v>36994</v>
      </c>
      <c r="P254" s="32">
        <v>36994</v>
      </c>
      <c r="Q254" s="24" t="s">
        <v>583</v>
      </c>
      <c r="R254" s="24" t="s">
        <v>19</v>
      </c>
      <c r="S254" s="24" t="s">
        <v>20</v>
      </c>
      <c r="T254" s="24" t="s">
        <v>582</v>
      </c>
      <c r="U254" s="24" t="s">
        <v>582</v>
      </c>
      <c r="V254" s="24" t="s">
        <v>583</v>
      </c>
      <c r="W254" s="24" t="s">
        <v>3976</v>
      </c>
      <c r="X254" s="24">
        <v>0</v>
      </c>
      <c r="Y254" s="24" t="s">
        <v>21</v>
      </c>
      <c r="Z254" s="25" t="s">
        <v>7507</v>
      </c>
      <c r="AA254" s="25" t="s">
        <v>7484</v>
      </c>
      <c r="AB254" s="25" t="s">
        <v>7507</v>
      </c>
      <c r="AC254" s="25" t="s">
        <v>7514</v>
      </c>
      <c r="AD254" s="25" t="s">
        <v>7568</v>
      </c>
      <c r="AE254" s="25" t="s">
        <v>7563</v>
      </c>
      <c r="AF254" s="25" t="e">
        <v>#N/A</v>
      </c>
      <c r="AG254" s="39">
        <v>36994</v>
      </c>
      <c r="AH254" s="39">
        <v>0</v>
      </c>
      <c r="AI254" s="39"/>
      <c r="AJ254" s="39">
        <v>36994</v>
      </c>
      <c r="AK254" s="39">
        <v>0</v>
      </c>
      <c r="AL254" s="39">
        <v>0</v>
      </c>
      <c r="AM254" s="39">
        <v>36994</v>
      </c>
      <c r="AN254" s="39">
        <v>36254</v>
      </c>
      <c r="AO254" s="25">
        <v>1221720231</v>
      </c>
      <c r="AP254" s="39">
        <v>0</v>
      </c>
      <c r="AQ254" s="25"/>
      <c r="AR254" s="25"/>
      <c r="AS254" s="25"/>
      <c r="AT254" s="44">
        <v>45534</v>
      </c>
    </row>
    <row r="255" spans="1:46" x14ac:dyDescent="0.35">
      <c r="A255" s="25">
        <v>901158187</v>
      </c>
      <c r="B255" s="25" t="s">
        <v>3994</v>
      </c>
      <c r="C255" s="24" t="s">
        <v>14</v>
      </c>
      <c r="D255" s="24" t="s">
        <v>584</v>
      </c>
      <c r="E255" s="24" t="s">
        <v>4248</v>
      </c>
      <c r="F255" s="24" t="s">
        <v>5992</v>
      </c>
      <c r="G255" s="24" t="s">
        <v>160</v>
      </c>
      <c r="H255" s="24" t="s">
        <v>287</v>
      </c>
      <c r="I255" s="26">
        <v>44267</v>
      </c>
      <c r="J255" s="25" t="str">
        <f t="shared" si="14"/>
        <v>jueves</v>
      </c>
      <c r="K255" s="25" t="str">
        <f t="shared" si="15"/>
        <v>marzo</v>
      </c>
      <c r="L255" s="26">
        <v>45566</v>
      </c>
      <c r="M255" s="27">
        <f t="shared" si="17"/>
        <v>1300</v>
      </c>
      <c r="N255" s="23">
        <f t="shared" si="16"/>
        <v>720</v>
      </c>
      <c r="O255" s="24">
        <v>36994</v>
      </c>
      <c r="P255" s="32">
        <v>36994</v>
      </c>
      <c r="Q255" s="24" t="s">
        <v>585</v>
      </c>
      <c r="R255" s="24" t="s">
        <v>19</v>
      </c>
      <c r="S255" s="24" t="s">
        <v>20</v>
      </c>
      <c r="T255" s="24" t="s">
        <v>584</v>
      </c>
      <c r="U255" s="24" t="s">
        <v>584</v>
      </c>
      <c r="V255" s="24" t="s">
        <v>585</v>
      </c>
      <c r="W255" s="24" t="s">
        <v>3976</v>
      </c>
      <c r="X255" s="24">
        <v>0</v>
      </c>
      <c r="Y255" s="24" t="s">
        <v>21</v>
      </c>
      <c r="Z255" s="25" t="s">
        <v>7507</v>
      </c>
      <c r="AA255" s="25" t="s">
        <v>7484</v>
      </c>
      <c r="AB255" s="25" t="s">
        <v>7507</v>
      </c>
      <c r="AC255" s="25" t="s">
        <v>7514</v>
      </c>
      <c r="AD255" s="25" t="s">
        <v>7568</v>
      </c>
      <c r="AE255" s="25" t="s">
        <v>7563</v>
      </c>
      <c r="AF255" s="25" t="e">
        <v>#N/A</v>
      </c>
      <c r="AG255" s="39">
        <v>36994</v>
      </c>
      <c r="AH255" s="39">
        <v>0</v>
      </c>
      <c r="AI255" s="39"/>
      <c r="AJ255" s="39">
        <v>36994</v>
      </c>
      <c r="AK255" s="39">
        <v>0</v>
      </c>
      <c r="AL255" s="39">
        <v>0</v>
      </c>
      <c r="AM255" s="39">
        <v>36994</v>
      </c>
      <c r="AN255" s="39">
        <v>36254</v>
      </c>
      <c r="AO255" s="25">
        <v>1221720233</v>
      </c>
      <c r="AP255" s="39">
        <v>0</v>
      </c>
      <c r="AQ255" s="25"/>
      <c r="AR255" s="25"/>
      <c r="AS255" s="25"/>
      <c r="AT255" s="44">
        <v>45534</v>
      </c>
    </row>
    <row r="256" spans="1:46" x14ac:dyDescent="0.35">
      <c r="A256" s="25">
        <v>901158187</v>
      </c>
      <c r="B256" s="25" t="s">
        <v>3994</v>
      </c>
      <c r="C256" s="24" t="s">
        <v>14</v>
      </c>
      <c r="D256" s="24" t="s">
        <v>586</v>
      </c>
      <c r="E256" s="24" t="s">
        <v>4249</v>
      </c>
      <c r="F256" s="24" t="s">
        <v>5993</v>
      </c>
      <c r="G256" s="24" t="s">
        <v>160</v>
      </c>
      <c r="H256" s="24" t="s">
        <v>287</v>
      </c>
      <c r="I256" s="26">
        <v>44267</v>
      </c>
      <c r="J256" s="25" t="str">
        <f t="shared" si="14"/>
        <v>jueves</v>
      </c>
      <c r="K256" s="25" t="str">
        <f t="shared" si="15"/>
        <v>marzo</v>
      </c>
      <c r="L256" s="26">
        <v>45566</v>
      </c>
      <c r="M256" s="27">
        <f t="shared" si="17"/>
        <v>1300</v>
      </c>
      <c r="N256" s="23">
        <f t="shared" si="16"/>
        <v>720</v>
      </c>
      <c r="O256" s="24">
        <v>36994</v>
      </c>
      <c r="P256" s="32">
        <v>36994</v>
      </c>
      <c r="Q256" s="24" t="s">
        <v>587</v>
      </c>
      <c r="R256" s="24" t="s">
        <v>19</v>
      </c>
      <c r="S256" s="24" t="s">
        <v>20</v>
      </c>
      <c r="T256" s="24" t="s">
        <v>586</v>
      </c>
      <c r="U256" s="24" t="s">
        <v>586</v>
      </c>
      <c r="V256" s="24" t="s">
        <v>587</v>
      </c>
      <c r="W256" s="24" t="s">
        <v>3976</v>
      </c>
      <c r="X256" s="24">
        <v>0</v>
      </c>
      <c r="Y256" s="24" t="s">
        <v>21</v>
      </c>
      <c r="Z256" s="25" t="s">
        <v>7507</v>
      </c>
      <c r="AA256" s="25" t="s">
        <v>7484</v>
      </c>
      <c r="AB256" s="25" t="s">
        <v>7507</v>
      </c>
      <c r="AC256" s="25" t="s">
        <v>7514</v>
      </c>
      <c r="AD256" s="25" t="s">
        <v>7568</v>
      </c>
      <c r="AE256" s="25" t="s">
        <v>7563</v>
      </c>
      <c r="AF256" s="25" t="e">
        <v>#N/A</v>
      </c>
      <c r="AG256" s="39">
        <v>36994</v>
      </c>
      <c r="AH256" s="39">
        <v>0</v>
      </c>
      <c r="AI256" s="39"/>
      <c r="AJ256" s="39">
        <v>36994</v>
      </c>
      <c r="AK256" s="39">
        <v>0</v>
      </c>
      <c r="AL256" s="39">
        <v>0</v>
      </c>
      <c r="AM256" s="39">
        <v>36994</v>
      </c>
      <c r="AN256" s="39">
        <v>36254</v>
      </c>
      <c r="AO256" s="25">
        <v>1221720235</v>
      </c>
      <c r="AP256" s="39">
        <v>0</v>
      </c>
      <c r="AQ256" s="25"/>
      <c r="AR256" s="25"/>
      <c r="AS256" s="25"/>
      <c r="AT256" s="44">
        <v>45534</v>
      </c>
    </row>
    <row r="257" spans="1:46" x14ac:dyDescent="0.35">
      <c r="A257" s="25">
        <v>901158187</v>
      </c>
      <c r="B257" s="25" t="s">
        <v>3994</v>
      </c>
      <c r="C257" s="24" t="s">
        <v>14</v>
      </c>
      <c r="D257" s="24" t="s">
        <v>588</v>
      </c>
      <c r="E257" s="24" t="s">
        <v>4250</v>
      </c>
      <c r="F257" s="24" t="s">
        <v>5994</v>
      </c>
      <c r="G257" s="24" t="s">
        <v>160</v>
      </c>
      <c r="H257" s="24" t="s">
        <v>287</v>
      </c>
      <c r="I257" s="26">
        <v>44266</v>
      </c>
      <c r="J257" s="25" t="str">
        <f t="shared" si="14"/>
        <v>jueves</v>
      </c>
      <c r="K257" s="25" t="str">
        <f t="shared" si="15"/>
        <v>marzo</v>
      </c>
      <c r="L257" s="26">
        <v>45566</v>
      </c>
      <c r="M257" s="27">
        <f t="shared" si="17"/>
        <v>1300</v>
      </c>
      <c r="N257" s="23">
        <f t="shared" si="16"/>
        <v>720</v>
      </c>
      <c r="O257" s="24">
        <v>36994</v>
      </c>
      <c r="P257" s="32">
        <v>36994</v>
      </c>
      <c r="Q257" s="24" t="s">
        <v>589</v>
      </c>
      <c r="R257" s="24" t="s">
        <v>19</v>
      </c>
      <c r="S257" s="24" t="s">
        <v>20</v>
      </c>
      <c r="T257" s="24" t="s">
        <v>588</v>
      </c>
      <c r="U257" s="24" t="s">
        <v>588</v>
      </c>
      <c r="V257" s="24" t="s">
        <v>589</v>
      </c>
      <c r="W257" s="24" t="s">
        <v>3976</v>
      </c>
      <c r="X257" s="24">
        <v>0</v>
      </c>
      <c r="Y257" s="24" t="s">
        <v>21</v>
      </c>
      <c r="Z257" s="25" t="s">
        <v>7507</v>
      </c>
      <c r="AA257" s="25" t="s">
        <v>7484</v>
      </c>
      <c r="AB257" s="25" t="s">
        <v>7507</v>
      </c>
      <c r="AC257" s="25" t="s">
        <v>7514</v>
      </c>
      <c r="AD257" s="25" t="s">
        <v>7562</v>
      </c>
      <c r="AE257" s="25" t="s">
        <v>7562</v>
      </c>
      <c r="AF257" s="25" t="e">
        <v>#N/A</v>
      </c>
      <c r="AG257" s="39">
        <v>36994</v>
      </c>
      <c r="AH257" s="39">
        <v>0</v>
      </c>
      <c r="AI257" s="39"/>
      <c r="AJ257" s="39">
        <v>36994</v>
      </c>
      <c r="AK257" s="39">
        <v>0</v>
      </c>
      <c r="AL257" s="39">
        <v>0</v>
      </c>
      <c r="AM257" s="39">
        <v>36994</v>
      </c>
      <c r="AN257" s="39">
        <v>36254</v>
      </c>
      <c r="AO257" s="25">
        <v>1221720480</v>
      </c>
      <c r="AP257" s="39">
        <v>0</v>
      </c>
      <c r="AQ257" s="25"/>
      <c r="AR257" s="25"/>
      <c r="AS257" s="25"/>
      <c r="AT257" s="44">
        <v>45534</v>
      </c>
    </row>
    <row r="258" spans="1:46" x14ac:dyDescent="0.35">
      <c r="A258" s="25">
        <v>901158187</v>
      </c>
      <c r="B258" s="25" t="s">
        <v>3994</v>
      </c>
      <c r="C258" s="24" t="s">
        <v>14</v>
      </c>
      <c r="D258" s="24" t="s">
        <v>590</v>
      </c>
      <c r="E258" s="24" t="s">
        <v>4251</v>
      </c>
      <c r="F258" s="24" t="s">
        <v>5995</v>
      </c>
      <c r="G258" s="24" t="s">
        <v>160</v>
      </c>
      <c r="H258" s="24" t="s">
        <v>287</v>
      </c>
      <c r="I258" s="26">
        <v>44266</v>
      </c>
      <c r="J258" s="25" t="str">
        <f t="shared" si="14"/>
        <v>jueves</v>
      </c>
      <c r="K258" s="25" t="str">
        <f t="shared" si="15"/>
        <v>marzo</v>
      </c>
      <c r="L258" s="26">
        <v>45566</v>
      </c>
      <c r="M258" s="27">
        <f t="shared" si="17"/>
        <v>1300</v>
      </c>
      <c r="N258" s="23">
        <f t="shared" si="16"/>
        <v>720</v>
      </c>
      <c r="O258" s="24">
        <v>36994</v>
      </c>
      <c r="P258" s="32">
        <v>36994</v>
      </c>
      <c r="Q258" s="24" t="s">
        <v>591</v>
      </c>
      <c r="R258" s="24" t="s">
        <v>19</v>
      </c>
      <c r="S258" s="24" t="s">
        <v>20</v>
      </c>
      <c r="T258" s="24" t="s">
        <v>590</v>
      </c>
      <c r="U258" s="24" t="s">
        <v>590</v>
      </c>
      <c r="V258" s="24" t="s">
        <v>591</v>
      </c>
      <c r="W258" s="24" t="s">
        <v>3976</v>
      </c>
      <c r="X258" s="24">
        <v>0</v>
      </c>
      <c r="Y258" s="24" t="s">
        <v>21</v>
      </c>
      <c r="Z258" s="25" t="s">
        <v>7507</v>
      </c>
      <c r="AA258" s="25" t="s">
        <v>7484</v>
      </c>
      <c r="AB258" s="25" t="s">
        <v>7507</v>
      </c>
      <c r="AC258" s="25" t="s">
        <v>7514</v>
      </c>
      <c r="AD258" s="25" t="s">
        <v>7562</v>
      </c>
      <c r="AE258" s="25" t="s">
        <v>7562</v>
      </c>
      <c r="AF258" s="25" t="e">
        <v>#N/A</v>
      </c>
      <c r="AG258" s="39">
        <v>36994</v>
      </c>
      <c r="AH258" s="39">
        <v>0</v>
      </c>
      <c r="AI258" s="39"/>
      <c r="AJ258" s="39">
        <v>36994</v>
      </c>
      <c r="AK258" s="39">
        <v>0</v>
      </c>
      <c r="AL258" s="39">
        <v>0</v>
      </c>
      <c r="AM258" s="39">
        <v>36994</v>
      </c>
      <c r="AN258" s="39">
        <v>36254</v>
      </c>
      <c r="AO258" s="25">
        <v>1221720481</v>
      </c>
      <c r="AP258" s="39">
        <v>0</v>
      </c>
      <c r="AQ258" s="25"/>
      <c r="AR258" s="25"/>
      <c r="AS258" s="25"/>
      <c r="AT258" s="44">
        <v>45534</v>
      </c>
    </row>
    <row r="259" spans="1:46" x14ac:dyDescent="0.35">
      <c r="A259" s="25">
        <v>901158187</v>
      </c>
      <c r="B259" s="25" t="s">
        <v>3994</v>
      </c>
      <c r="C259" s="24" t="s">
        <v>14</v>
      </c>
      <c r="D259" s="24" t="s">
        <v>592</v>
      </c>
      <c r="E259" s="24" t="s">
        <v>4252</v>
      </c>
      <c r="F259" s="24" t="s">
        <v>5996</v>
      </c>
      <c r="G259" s="24" t="s">
        <v>160</v>
      </c>
      <c r="H259" s="24" t="s">
        <v>84</v>
      </c>
      <c r="I259" s="26">
        <v>44266</v>
      </c>
      <c r="J259" s="25" t="str">
        <f t="shared" ref="J259:J322" si="18">+TEXT(H259,"aaaa")</f>
        <v>viernes</v>
      </c>
      <c r="K259" s="25" t="str">
        <f t="shared" ref="K259:K322" si="19">+TEXT(H259,"mmmm")</f>
        <v>marzo</v>
      </c>
      <c r="L259" s="26">
        <v>45566</v>
      </c>
      <c r="M259" s="27">
        <f t="shared" si="17"/>
        <v>1299</v>
      </c>
      <c r="N259" s="23">
        <f t="shared" ref="N259:N322" si="20">IF(AND(M259&gt;0,M259&lt;=30),30,IF(AND(M259&gt;30,M259&lt;=60),60,IF(AND(M259&gt;60,M259&lt;=90),90,IF(AND(M259&gt;90,M259&lt;=120),120,IF(AND(M259&gt;120,M259&lt;=150),150,IF(AND(M259&gt;150,M259&lt;=180),180,IF(AND(M259&gt;180,M259&lt;=360),360,IF(M259&gt;360,720,0))))))))</f>
        <v>720</v>
      </c>
      <c r="O259" s="24">
        <v>36994</v>
      </c>
      <c r="P259" s="32">
        <v>36994</v>
      </c>
      <c r="Q259" s="24" t="s">
        <v>593</v>
      </c>
      <c r="R259" s="24" t="s">
        <v>19</v>
      </c>
      <c r="S259" s="24" t="s">
        <v>20</v>
      </c>
      <c r="T259" s="24" t="s">
        <v>592</v>
      </c>
      <c r="U259" s="24" t="s">
        <v>592</v>
      </c>
      <c r="V259" s="24" t="s">
        <v>593</v>
      </c>
      <c r="W259" s="24" t="s">
        <v>3976</v>
      </c>
      <c r="X259" s="24">
        <v>0</v>
      </c>
      <c r="Y259" s="24" t="s">
        <v>21</v>
      </c>
      <c r="Z259" s="25" t="s">
        <v>7507</v>
      </c>
      <c r="AA259" s="25" t="s">
        <v>7484</v>
      </c>
      <c r="AB259" s="25" t="s">
        <v>7507</v>
      </c>
      <c r="AC259" s="25" t="s">
        <v>7514</v>
      </c>
      <c r="AD259" s="25" t="s">
        <v>7568</v>
      </c>
      <c r="AE259" s="25" t="s">
        <v>7563</v>
      </c>
      <c r="AF259" s="25" t="e">
        <v>#N/A</v>
      </c>
      <c r="AG259" s="39">
        <v>36994</v>
      </c>
      <c r="AH259" s="39">
        <v>0</v>
      </c>
      <c r="AI259" s="39"/>
      <c r="AJ259" s="39">
        <v>36994</v>
      </c>
      <c r="AK259" s="39">
        <v>0</v>
      </c>
      <c r="AL259" s="39">
        <v>0</v>
      </c>
      <c r="AM259" s="39">
        <v>36994</v>
      </c>
      <c r="AN259" s="39">
        <v>36254</v>
      </c>
      <c r="AO259" s="25">
        <v>1221720216</v>
      </c>
      <c r="AP259" s="39">
        <v>0</v>
      </c>
      <c r="AQ259" s="25"/>
      <c r="AR259" s="25"/>
      <c r="AS259" s="25"/>
      <c r="AT259" s="44">
        <v>45534</v>
      </c>
    </row>
    <row r="260" spans="1:46" x14ac:dyDescent="0.35">
      <c r="A260" s="25">
        <v>901158187</v>
      </c>
      <c r="B260" s="25" t="s">
        <v>3994</v>
      </c>
      <c r="C260" s="24" t="s">
        <v>14</v>
      </c>
      <c r="D260" s="24" t="s">
        <v>594</v>
      </c>
      <c r="E260" s="24" t="s">
        <v>4253</v>
      </c>
      <c r="F260" s="24" t="s">
        <v>5997</v>
      </c>
      <c r="G260" s="24" t="s">
        <v>160</v>
      </c>
      <c r="H260" s="24" t="s">
        <v>52</v>
      </c>
      <c r="I260" s="26">
        <v>44273</v>
      </c>
      <c r="J260" s="25" t="str">
        <f t="shared" si="18"/>
        <v>martes</v>
      </c>
      <c r="K260" s="25" t="str">
        <f t="shared" si="19"/>
        <v>abril</v>
      </c>
      <c r="L260" s="26">
        <v>45566</v>
      </c>
      <c r="M260" s="27">
        <f t="shared" ref="M260:M323" si="21">+L260-H260</f>
        <v>1260</v>
      </c>
      <c r="N260" s="23">
        <f t="shared" si="20"/>
        <v>720</v>
      </c>
      <c r="O260" s="24">
        <v>99423</v>
      </c>
      <c r="P260" s="32">
        <v>99423</v>
      </c>
      <c r="Q260" s="24" t="s">
        <v>595</v>
      </c>
      <c r="R260" s="24" t="s">
        <v>19</v>
      </c>
      <c r="S260" s="24" t="s">
        <v>20</v>
      </c>
      <c r="T260" s="24" t="s">
        <v>594</v>
      </c>
      <c r="U260" s="24" t="s">
        <v>594</v>
      </c>
      <c r="V260" s="24" t="s">
        <v>595</v>
      </c>
      <c r="W260" s="24" t="s">
        <v>3976</v>
      </c>
      <c r="X260" s="24">
        <v>0</v>
      </c>
      <c r="Y260" s="24" t="s">
        <v>21</v>
      </c>
      <c r="Z260" s="25" t="s">
        <v>7507</v>
      </c>
      <c r="AA260" s="25" t="s">
        <v>7484</v>
      </c>
      <c r="AB260" s="25" t="s">
        <v>7507</v>
      </c>
      <c r="AC260" s="25" t="s">
        <v>7514</v>
      </c>
      <c r="AD260" s="25" t="s">
        <v>7560</v>
      </c>
      <c r="AE260" s="25" t="s">
        <v>7560</v>
      </c>
      <c r="AF260" s="25" t="b">
        <v>0</v>
      </c>
      <c r="AG260" s="39">
        <v>99423</v>
      </c>
      <c r="AH260" s="39">
        <v>0</v>
      </c>
      <c r="AI260" s="39"/>
      <c r="AJ260" s="39">
        <v>99423</v>
      </c>
      <c r="AK260" s="39">
        <v>0</v>
      </c>
      <c r="AL260" s="39">
        <v>0</v>
      </c>
      <c r="AM260" s="39">
        <v>99423</v>
      </c>
      <c r="AN260" s="39">
        <v>97435</v>
      </c>
      <c r="AO260" s="25">
        <v>1221725229</v>
      </c>
      <c r="AP260" s="39">
        <v>0</v>
      </c>
      <c r="AQ260" s="25"/>
      <c r="AR260" s="25"/>
      <c r="AS260" s="25"/>
      <c r="AT260" s="44">
        <v>45534</v>
      </c>
    </row>
    <row r="261" spans="1:46" x14ac:dyDescent="0.35">
      <c r="A261" s="25">
        <v>901158187</v>
      </c>
      <c r="B261" s="25" t="s">
        <v>3994</v>
      </c>
      <c r="C261" s="24" t="s">
        <v>14</v>
      </c>
      <c r="D261" s="24" t="s">
        <v>596</v>
      </c>
      <c r="E261" s="24" t="s">
        <v>4254</v>
      </c>
      <c r="F261" s="24" t="s">
        <v>5998</v>
      </c>
      <c r="G261" s="24" t="s">
        <v>597</v>
      </c>
      <c r="H261" s="24" t="s">
        <v>287</v>
      </c>
      <c r="I261" s="26">
        <v>44267</v>
      </c>
      <c r="J261" s="25" t="str">
        <f t="shared" si="18"/>
        <v>jueves</v>
      </c>
      <c r="K261" s="25" t="str">
        <f t="shared" si="19"/>
        <v>marzo</v>
      </c>
      <c r="L261" s="26">
        <v>45566</v>
      </c>
      <c r="M261" s="27">
        <f t="shared" si="21"/>
        <v>1300</v>
      </c>
      <c r="N261" s="23">
        <f t="shared" si="20"/>
        <v>720</v>
      </c>
      <c r="O261" s="24">
        <v>36994</v>
      </c>
      <c r="P261" s="32">
        <v>36994</v>
      </c>
      <c r="Q261" s="24" t="s">
        <v>598</v>
      </c>
      <c r="R261" s="24" t="s">
        <v>19</v>
      </c>
      <c r="S261" s="24" t="s">
        <v>20</v>
      </c>
      <c r="T261" s="24" t="s">
        <v>596</v>
      </c>
      <c r="U261" s="24" t="s">
        <v>596</v>
      </c>
      <c r="V261" s="24" t="s">
        <v>598</v>
      </c>
      <c r="W261" s="24" t="s">
        <v>3976</v>
      </c>
      <c r="X261" s="24">
        <v>0</v>
      </c>
      <c r="Y261" s="24" t="s">
        <v>21</v>
      </c>
      <c r="Z261" s="25" t="s">
        <v>7507</v>
      </c>
      <c r="AA261" s="25" t="s">
        <v>7484</v>
      </c>
      <c r="AB261" s="25" t="s">
        <v>7507</v>
      </c>
      <c r="AC261" s="25" t="s">
        <v>7514</v>
      </c>
      <c r="AD261" s="25" t="s">
        <v>7568</v>
      </c>
      <c r="AE261" s="25" t="s">
        <v>7563</v>
      </c>
      <c r="AF261" s="25" t="e">
        <v>#N/A</v>
      </c>
      <c r="AG261" s="39">
        <v>36994</v>
      </c>
      <c r="AH261" s="39">
        <v>0</v>
      </c>
      <c r="AI261" s="39"/>
      <c r="AJ261" s="39">
        <v>36994</v>
      </c>
      <c r="AK261" s="39">
        <v>0</v>
      </c>
      <c r="AL261" s="39">
        <v>0</v>
      </c>
      <c r="AM261" s="39">
        <v>36994</v>
      </c>
      <c r="AN261" s="39">
        <v>36254</v>
      </c>
      <c r="AO261" s="25">
        <v>1221720219</v>
      </c>
      <c r="AP261" s="39">
        <v>0</v>
      </c>
      <c r="AQ261" s="25"/>
      <c r="AR261" s="25"/>
      <c r="AS261" s="25"/>
      <c r="AT261" s="44">
        <v>45534</v>
      </c>
    </row>
    <row r="262" spans="1:46" x14ac:dyDescent="0.35">
      <c r="A262" s="25">
        <v>901158187</v>
      </c>
      <c r="B262" s="25" t="s">
        <v>3994</v>
      </c>
      <c r="C262" s="24" t="s">
        <v>14</v>
      </c>
      <c r="D262" s="24" t="s">
        <v>599</v>
      </c>
      <c r="E262" s="24" t="s">
        <v>4255</v>
      </c>
      <c r="F262" s="24" t="s">
        <v>5999</v>
      </c>
      <c r="G262" s="24" t="s">
        <v>597</v>
      </c>
      <c r="H262" s="24" t="s">
        <v>287</v>
      </c>
      <c r="I262" s="26">
        <v>44266</v>
      </c>
      <c r="J262" s="25" t="str">
        <f t="shared" si="18"/>
        <v>jueves</v>
      </c>
      <c r="K262" s="25" t="str">
        <f t="shared" si="19"/>
        <v>marzo</v>
      </c>
      <c r="L262" s="26">
        <v>45566</v>
      </c>
      <c r="M262" s="27">
        <f t="shared" si="21"/>
        <v>1300</v>
      </c>
      <c r="N262" s="23">
        <f t="shared" si="20"/>
        <v>720</v>
      </c>
      <c r="O262" s="24">
        <v>36994</v>
      </c>
      <c r="P262" s="32">
        <v>36994</v>
      </c>
      <c r="Q262" s="24" t="s">
        <v>600</v>
      </c>
      <c r="R262" s="24" t="s">
        <v>19</v>
      </c>
      <c r="S262" s="24" t="s">
        <v>20</v>
      </c>
      <c r="T262" s="24" t="s">
        <v>599</v>
      </c>
      <c r="U262" s="24" t="s">
        <v>599</v>
      </c>
      <c r="V262" s="24" t="s">
        <v>600</v>
      </c>
      <c r="W262" s="24" t="s">
        <v>3976</v>
      </c>
      <c r="X262" s="24">
        <v>0</v>
      </c>
      <c r="Y262" s="24" t="s">
        <v>21</v>
      </c>
      <c r="Z262" s="25" t="s">
        <v>7507</v>
      </c>
      <c r="AA262" s="25" t="s">
        <v>7484</v>
      </c>
      <c r="AB262" s="25" t="s">
        <v>7507</v>
      </c>
      <c r="AC262" s="25" t="s">
        <v>7514</v>
      </c>
      <c r="AD262" s="25" t="s">
        <v>7562</v>
      </c>
      <c r="AE262" s="25" t="s">
        <v>7562</v>
      </c>
      <c r="AF262" s="25" t="e">
        <v>#N/A</v>
      </c>
      <c r="AG262" s="39">
        <v>36994</v>
      </c>
      <c r="AH262" s="39">
        <v>0</v>
      </c>
      <c r="AI262" s="39"/>
      <c r="AJ262" s="39">
        <v>36994</v>
      </c>
      <c r="AK262" s="39">
        <v>0</v>
      </c>
      <c r="AL262" s="39">
        <v>0</v>
      </c>
      <c r="AM262" s="39">
        <v>36994</v>
      </c>
      <c r="AN262" s="39">
        <v>36254</v>
      </c>
      <c r="AO262" s="25">
        <v>1221719438</v>
      </c>
      <c r="AP262" s="39">
        <v>0</v>
      </c>
      <c r="AQ262" s="25"/>
      <c r="AR262" s="25"/>
      <c r="AS262" s="25"/>
      <c r="AT262" s="44">
        <v>45534</v>
      </c>
    </row>
    <row r="263" spans="1:46" x14ac:dyDescent="0.35">
      <c r="A263" s="25">
        <v>901158187</v>
      </c>
      <c r="B263" s="25" t="s">
        <v>3994</v>
      </c>
      <c r="C263" s="24" t="s">
        <v>14</v>
      </c>
      <c r="D263" s="24" t="s">
        <v>601</v>
      </c>
      <c r="E263" s="24" t="s">
        <v>4256</v>
      </c>
      <c r="F263" s="24" t="s">
        <v>6000</v>
      </c>
      <c r="G263" s="24" t="s">
        <v>287</v>
      </c>
      <c r="H263" s="24" t="s">
        <v>148</v>
      </c>
      <c r="I263" s="26">
        <v>44293</v>
      </c>
      <c r="J263" s="25" t="str">
        <f t="shared" si="18"/>
        <v>jueves</v>
      </c>
      <c r="K263" s="25" t="str">
        <f t="shared" si="19"/>
        <v>abril</v>
      </c>
      <c r="L263" s="26">
        <v>45566</v>
      </c>
      <c r="M263" s="27">
        <f t="shared" si="21"/>
        <v>1272</v>
      </c>
      <c r="N263" s="23">
        <f t="shared" si="20"/>
        <v>720</v>
      </c>
      <c r="O263" s="24">
        <v>99423</v>
      </c>
      <c r="P263" s="32">
        <v>99423</v>
      </c>
      <c r="Q263" s="24" t="s">
        <v>602</v>
      </c>
      <c r="R263" s="24" t="s">
        <v>19</v>
      </c>
      <c r="S263" s="24" t="s">
        <v>20</v>
      </c>
      <c r="T263" s="24" t="s">
        <v>601</v>
      </c>
      <c r="U263" s="24" t="s">
        <v>601</v>
      </c>
      <c r="V263" s="24" t="s">
        <v>602</v>
      </c>
      <c r="W263" s="24" t="s">
        <v>3976</v>
      </c>
      <c r="X263" s="24">
        <v>0</v>
      </c>
      <c r="Y263" s="24" t="s">
        <v>21</v>
      </c>
      <c r="Z263" s="25" t="s">
        <v>7507</v>
      </c>
      <c r="AA263" s="25" t="s">
        <v>7484</v>
      </c>
      <c r="AB263" s="25" t="s">
        <v>7507</v>
      </c>
      <c r="AC263" s="25" t="s">
        <v>7514</v>
      </c>
      <c r="AD263" s="25" t="s">
        <v>7560</v>
      </c>
      <c r="AE263" s="25" t="s">
        <v>7560</v>
      </c>
      <c r="AF263" s="25" t="b">
        <v>0</v>
      </c>
      <c r="AG263" s="39">
        <v>99423</v>
      </c>
      <c r="AH263" s="39">
        <v>0</v>
      </c>
      <c r="AI263" s="39"/>
      <c r="AJ263" s="39">
        <v>99423</v>
      </c>
      <c r="AK263" s="39">
        <v>0</v>
      </c>
      <c r="AL263" s="39">
        <v>0</v>
      </c>
      <c r="AM263" s="39">
        <v>99423</v>
      </c>
      <c r="AN263" s="39">
        <v>97435</v>
      </c>
      <c r="AO263" s="25">
        <v>1221737171</v>
      </c>
      <c r="AP263" s="39">
        <v>0</v>
      </c>
      <c r="AQ263" s="25"/>
      <c r="AR263" s="25"/>
      <c r="AS263" s="25"/>
      <c r="AT263" s="44">
        <v>45534</v>
      </c>
    </row>
    <row r="264" spans="1:46" x14ac:dyDescent="0.35">
      <c r="A264" s="25">
        <v>901158187</v>
      </c>
      <c r="B264" s="25" t="s">
        <v>3994</v>
      </c>
      <c r="C264" s="24" t="s">
        <v>14</v>
      </c>
      <c r="D264" s="24" t="s">
        <v>603</v>
      </c>
      <c r="E264" s="24" t="s">
        <v>4257</v>
      </c>
      <c r="F264" s="24" t="s">
        <v>6001</v>
      </c>
      <c r="G264" s="24" t="s">
        <v>287</v>
      </c>
      <c r="H264" s="24" t="s">
        <v>148</v>
      </c>
      <c r="I264" s="26">
        <v>44293</v>
      </c>
      <c r="J264" s="25" t="str">
        <f t="shared" si="18"/>
        <v>jueves</v>
      </c>
      <c r="K264" s="25" t="str">
        <f t="shared" si="19"/>
        <v>abril</v>
      </c>
      <c r="L264" s="26">
        <v>45566</v>
      </c>
      <c r="M264" s="27">
        <f t="shared" si="21"/>
        <v>1272</v>
      </c>
      <c r="N264" s="23">
        <f t="shared" si="20"/>
        <v>720</v>
      </c>
      <c r="O264" s="24">
        <v>99423</v>
      </c>
      <c r="P264" s="32">
        <v>99423</v>
      </c>
      <c r="Q264" s="24" t="s">
        <v>604</v>
      </c>
      <c r="R264" s="24" t="s">
        <v>19</v>
      </c>
      <c r="S264" s="24" t="s">
        <v>20</v>
      </c>
      <c r="T264" s="24" t="s">
        <v>603</v>
      </c>
      <c r="U264" s="24" t="s">
        <v>603</v>
      </c>
      <c r="V264" s="24" t="s">
        <v>604</v>
      </c>
      <c r="W264" s="24" t="s">
        <v>3976</v>
      </c>
      <c r="X264" s="24">
        <v>0</v>
      </c>
      <c r="Y264" s="24" t="s">
        <v>21</v>
      </c>
      <c r="Z264" s="25" t="s">
        <v>7507</v>
      </c>
      <c r="AA264" s="25" t="s">
        <v>7484</v>
      </c>
      <c r="AB264" s="25" t="s">
        <v>7507</v>
      </c>
      <c r="AC264" s="25" t="s">
        <v>7514</v>
      </c>
      <c r="AD264" s="25" t="s">
        <v>7560</v>
      </c>
      <c r="AE264" s="25" t="s">
        <v>7560</v>
      </c>
      <c r="AF264" s="25" t="b">
        <v>0</v>
      </c>
      <c r="AG264" s="39">
        <v>99423</v>
      </c>
      <c r="AH264" s="39">
        <v>0</v>
      </c>
      <c r="AI264" s="39"/>
      <c r="AJ264" s="39">
        <v>99423</v>
      </c>
      <c r="AK264" s="39">
        <v>0</v>
      </c>
      <c r="AL264" s="39">
        <v>0</v>
      </c>
      <c r="AM264" s="39">
        <v>99423</v>
      </c>
      <c r="AN264" s="39">
        <v>97435</v>
      </c>
      <c r="AO264" s="25">
        <v>1221737197</v>
      </c>
      <c r="AP264" s="39">
        <v>0</v>
      </c>
      <c r="AQ264" s="25"/>
      <c r="AR264" s="25"/>
      <c r="AS264" s="25"/>
      <c r="AT264" s="44">
        <v>45534</v>
      </c>
    </row>
    <row r="265" spans="1:46" x14ac:dyDescent="0.35">
      <c r="A265" s="25">
        <v>901158187</v>
      </c>
      <c r="B265" s="25" t="s">
        <v>3994</v>
      </c>
      <c r="C265" s="24" t="s">
        <v>14</v>
      </c>
      <c r="D265" s="24" t="s">
        <v>605</v>
      </c>
      <c r="E265" s="24" t="s">
        <v>4258</v>
      </c>
      <c r="F265" s="24" t="s">
        <v>6002</v>
      </c>
      <c r="G265" s="24" t="s">
        <v>84</v>
      </c>
      <c r="H265" s="24" t="s">
        <v>378</v>
      </c>
      <c r="I265" s="26">
        <v>44275</v>
      </c>
      <c r="J265" s="25" t="str">
        <f t="shared" si="18"/>
        <v>sábado</v>
      </c>
      <c r="K265" s="25" t="str">
        <f t="shared" si="19"/>
        <v>marzo</v>
      </c>
      <c r="L265" s="26">
        <v>45566</v>
      </c>
      <c r="M265" s="27">
        <f t="shared" si="21"/>
        <v>1291</v>
      </c>
      <c r="N265" s="23">
        <f t="shared" si="20"/>
        <v>720</v>
      </c>
      <c r="O265" s="24">
        <v>45000</v>
      </c>
      <c r="P265" s="32">
        <v>45000</v>
      </c>
      <c r="Q265" s="24" t="s">
        <v>606</v>
      </c>
      <c r="R265" s="24" t="s">
        <v>19</v>
      </c>
      <c r="S265" s="24" t="s">
        <v>20</v>
      </c>
      <c r="T265" s="24" t="s">
        <v>605</v>
      </c>
      <c r="U265" s="24" t="s">
        <v>605</v>
      </c>
      <c r="V265" s="24" t="s">
        <v>606</v>
      </c>
      <c r="W265" s="24" t="s">
        <v>3976</v>
      </c>
      <c r="X265" s="24">
        <v>0</v>
      </c>
      <c r="Y265" s="24" t="s">
        <v>21</v>
      </c>
      <c r="Z265" s="25" t="s">
        <v>7507</v>
      </c>
      <c r="AA265" s="25" t="s">
        <v>7484</v>
      </c>
      <c r="AB265" s="25" t="s">
        <v>7507</v>
      </c>
      <c r="AC265" s="25" t="s">
        <v>7514</v>
      </c>
      <c r="AD265" s="25" t="s">
        <v>7568</v>
      </c>
      <c r="AE265" s="25" t="s">
        <v>7563</v>
      </c>
      <c r="AF265" s="25" t="b">
        <v>0</v>
      </c>
      <c r="AG265" s="39">
        <v>45000</v>
      </c>
      <c r="AH265" s="39">
        <v>0</v>
      </c>
      <c r="AI265" s="39"/>
      <c r="AJ265" s="39">
        <v>45000</v>
      </c>
      <c r="AK265" s="39">
        <v>0</v>
      </c>
      <c r="AL265" s="39">
        <v>0</v>
      </c>
      <c r="AM265" s="39">
        <v>45000</v>
      </c>
      <c r="AN265" s="39">
        <v>44100</v>
      </c>
      <c r="AO265" s="25">
        <v>1221730475</v>
      </c>
      <c r="AP265" s="39">
        <v>0</v>
      </c>
      <c r="AQ265" s="25"/>
      <c r="AR265" s="25"/>
      <c r="AS265" s="25"/>
      <c r="AT265" s="44">
        <v>45534</v>
      </c>
    </row>
    <row r="266" spans="1:46" x14ac:dyDescent="0.35">
      <c r="A266" s="25">
        <v>901158187</v>
      </c>
      <c r="B266" s="25" t="s">
        <v>3994</v>
      </c>
      <c r="C266" s="24" t="s">
        <v>14</v>
      </c>
      <c r="D266" s="24" t="s">
        <v>607</v>
      </c>
      <c r="E266" s="24" t="s">
        <v>4259</v>
      </c>
      <c r="F266" s="24" t="s">
        <v>6003</v>
      </c>
      <c r="G266" s="24" t="s">
        <v>49</v>
      </c>
      <c r="H266" s="24" t="s">
        <v>52</v>
      </c>
      <c r="I266" s="26">
        <v>44304</v>
      </c>
      <c r="J266" s="25" t="str">
        <f t="shared" si="18"/>
        <v>martes</v>
      </c>
      <c r="K266" s="25" t="str">
        <f t="shared" si="19"/>
        <v>abril</v>
      </c>
      <c r="L266" s="26">
        <v>45566</v>
      </c>
      <c r="M266" s="27">
        <f t="shared" si="21"/>
        <v>1260</v>
      </c>
      <c r="N266" s="23">
        <f t="shared" si="20"/>
        <v>720</v>
      </c>
      <c r="O266" s="24">
        <v>36994</v>
      </c>
      <c r="P266" s="32">
        <v>36994</v>
      </c>
      <c r="Q266" s="24" t="s">
        <v>608</v>
      </c>
      <c r="R266" s="24" t="s">
        <v>19</v>
      </c>
      <c r="S266" s="24" t="s">
        <v>20</v>
      </c>
      <c r="T266" s="24" t="s">
        <v>607</v>
      </c>
      <c r="U266" s="24" t="s">
        <v>607</v>
      </c>
      <c r="V266" s="24" t="s">
        <v>608</v>
      </c>
      <c r="W266" s="24" t="s">
        <v>3976</v>
      </c>
      <c r="X266" s="24">
        <v>0</v>
      </c>
      <c r="Y266" s="24" t="s">
        <v>21</v>
      </c>
      <c r="Z266" s="25" t="s">
        <v>7507</v>
      </c>
      <c r="AA266" s="25" t="s">
        <v>7484</v>
      </c>
      <c r="AB266" s="25" t="s">
        <v>7507</v>
      </c>
      <c r="AC266" s="25" t="s">
        <v>7514</v>
      </c>
      <c r="AD266" s="25" t="s">
        <v>7567</v>
      </c>
      <c r="AE266" s="25" t="s">
        <v>7561</v>
      </c>
      <c r="AF266" s="25" t="e">
        <v>#N/A</v>
      </c>
      <c r="AG266" s="39">
        <v>36994</v>
      </c>
      <c r="AH266" s="39">
        <v>0</v>
      </c>
      <c r="AI266" s="39"/>
      <c r="AJ266" s="39">
        <v>36994</v>
      </c>
      <c r="AK266" s="39">
        <v>0</v>
      </c>
      <c r="AL266" s="39">
        <v>0</v>
      </c>
      <c r="AM266" s="39">
        <v>36994</v>
      </c>
      <c r="AN266" s="39">
        <v>36254</v>
      </c>
      <c r="AO266" s="25">
        <v>1221740278</v>
      </c>
      <c r="AP266" s="39">
        <v>0</v>
      </c>
      <c r="AQ266" s="25"/>
      <c r="AR266" s="25"/>
      <c r="AS266" s="25"/>
      <c r="AT266" s="44">
        <v>45534</v>
      </c>
    </row>
    <row r="267" spans="1:46" x14ac:dyDescent="0.35">
      <c r="A267" s="25">
        <v>901158187</v>
      </c>
      <c r="B267" s="25" t="s">
        <v>3994</v>
      </c>
      <c r="C267" s="24" t="s">
        <v>14</v>
      </c>
      <c r="D267" s="24" t="s">
        <v>609</v>
      </c>
      <c r="E267" s="24" t="s">
        <v>4260</v>
      </c>
      <c r="F267" s="24" t="s">
        <v>6004</v>
      </c>
      <c r="G267" s="24" t="s">
        <v>49</v>
      </c>
      <c r="H267" s="24" t="s">
        <v>52</v>
      </c>
      <c r="I267" s="26">
        <v>44304</v>
      </c>
      <c r="J267" s="25" t="str">
        <f t="shared" si="18"/>
        <v>martes</v>
      </c>
      <c r="K267" s="25" t="str">
        <f t="shared" si="19"/>
        <v>abril</v>
      </c>
      <c r="L267" s="26">
        <v>45566</v>
      </c>
      <c r="M267" s="27">
        <f t="shared" si="21"/>
        <v>1260</v>
      </c>
      <c r="N267" s="23">
        <f t="shared" si="20"/>
        <v>720</v>
      </c>
      <c r="O267" s="24">
        <v>216994</v>
      </c>
      <c r="P267" s="32">
        <v>216994</v>
      </c>
      <c r="Q267" s="24" t="s">
        <v>610</v>
      </c>
      <c r="R267" s="24" t="s">
        <v>19</v>
      </c>
      <c r="S267" s="24" t="s">
        <v>20</v>
      </c>
      <c r="T267" s="24" t="s">
        <v>609</v>
      </c>
      <c r="U267" s="24" t="s">
        <v>609</v>
      </c>
      <c r="V267" s="24" t="s">
        <v>610</v>
      </c>
      <c r="W267" s="24" t="s">
        <v>3976</v>
      </c>
      <c r="X267" s="24">
        <v>0</v>
      </c>
      <c r="Y267" s="24" t="s">
        <v>21</v>
      </c>
      <c r="Z267" s="25" t="s">
        <v>7507</v>
      </c>
      <c r="AA267" s="25" t="s">
        <v>7484</v>
      </c>
      <c r="AB267" s="25" t="s">
        <v>7507</v>
      </c>
      <c r="AC267" s="25" t="s">
        <v>7514</v>
      </c>
      <c r="AD267" s="25" t="s">
        <v>7567</v>
      </c>
      <c r="AE267" s="25" t="s">
        <v>7561</v>
      </c>
      <c r="AF267" s="25" t="b">
        <v>0</v>
      </c>
      <c r="AG267" s="39">
        <v>216994</v>
      </c>
      <c r="AH267" s="39">
        <v>0</v>
      </c>
      <c r="AI267" s="39"/>
      <c r="AJ267" s="39">
        <v>216994</v>
      </c>
      <c r="AK267" s="39">
        <v>0</v>
      </c>
      <c r="AL267" s="39">
        <v>0</v>
      </c>
      <c r="AM267" s="39">
        <v>216994</v>
      </c>
      <c r="AN267" s="39">
        <v>212654</v>
      </c>
      <c r="AO267" s="25">
        <v>1221740107</v>
      </c>
      <c r="AP267" s="39">
        <v>0</v>
      </c>
      <c r="AQ267" s="25"/>
      <c r="AR267" s="25"/>
      <c r="AS267" s="25"/>
      <c r="AT267" s="44">
        <v>45534</v>
      </c>
    </row>
    <row r="268" spans="1:46" x14ac:dyDescent="0.35">
      <c r="A268" s="25">
        <v>901158187</v>
      </c>
      <c r="B268" s="25" t="s">
        <v>3994</v>
      </c>
      <c r="C268" s="24" t="s">
        <v>14</v>
      </c>
      <c r="D268" s="24" t="s">
        <v>611</v>
      </c>
      <c r="E268" s="24" t="s">
        <v>4261</v>
      </c>
      <c r="F268" s="24" t="s">
        <v>6005</v>
      </c>
      <c r="G268" s="24" t="s">
        <v>333</v>
      </c>
      <c r="H268" s="24" t="s">
        <v>52</v>
      </c>
      <c r="I268" s="26">
        <v>44304</v>
      </c>
      <c r="J268" s="25" t="str">
        <f t="shared" si="18"/>
        <v>martes</v>
      </c>
      <c r="K268" s="25" t="str">
        <f t="shared" si="19"/>
        <v>abril</v>
      </c>
      <c r="L268" s="26">
        <v>45566</v>
      </c>
      <c r="M268" s="27">
        <f t="shared" si="21"/>
        <v>1260</v>
      </c>
      <c r="N268" s="23">
        <f t="shared" si="20"/>
        <v>720</v>
      </c>
      <c r="O268" s="24">
        <v>36994</v>
      </c>
      <c r="P268" s="32">
        <v>36994</v>
      </c>
      <c r="Q268" s="24" t="s">
        <v>612</v>
      </c>
      <c r="R268" s="24" t="s">
        <v>19</v>
      </c>
      <c r="S268" s="24" t="s">
        <v>20</v>
      </c>
      <c r="T268" s="24" t="s">
        <v>611</v>
      </c>
      <c r="U268" s="24" t="s">
        <v>611</v>
      </c>
      <c r="V268" s="24" t="s">
        <v>612</v>
      </c>
      <c r="W268" s="24" t="s">
        <v>3976</v>
      </c>
      <c r="X268" s="24">
        <v>0</v>
      </c>
      <c r="Y268" s="24" t="s">
        <v>21</v>
      </c>
      <c r="Z268" s="25" t="s">
        <v>7507</v>
      </c>
      <c r="AA268" s="25" t="s">
        <v>7484</v>
      </c>
      <c r="AB268" s="25" t="s">
        <v>7507</v>
      </c>
      <c r="AC268" s="25" t="s">
        <v>7514</v>
      </c>
      <c r="AD268" s="25" t="s">
        <v>7560</v>
      </c>
      <c r="AE268" s="25" t="s">
        <v>7560</v>
      </c>
      <c r="AF268" s="25" t="e">
        <v>#N/A</v>
      </c>
      <c r="AG268" s="39">
        <v>36994</v>
      </c>
      <c r="AH268" s="39">
        <v>0</v>
      </c>
      <c r="AI268" s="39"/>
      <c r="AJ268" s="39">
        <v>36994</v>
      </c>
      <c r="AK268" s="39">
        <v>0</v>
      </c>
      <c r="AL268" s="39">
        <v>0</v>
      </c>
      <c r="AM268" s="39">
        <v>36994</v>
      </c>
      <c r="AN268" s="39">
        <v>36254</v>
      </c>
      <c r="AO268" s="25">
        <v>1221739786</v>
      </c>
      <c r="AP268" s="39">
        <v>0</v>
      </c>
      <c r="AQ268" s="25"/>
      <c r="AR268" s="25"/>
      <c r="AS268" s="25"/>
      <c r="AT268" s="44">
        <v>45534</v>
      </c>
    </row>
    <row r="269" spans="1:46" x14ac:dyDescent="0.35">
      <c r="A269" s="25">
        <v>901158187</v>
      </c>
      <c r="B269" s="25" t="s">
        <v>3994</v>
      </c>
      <c r="C269" s="24" t="s">
        <v>14</v>
      </c>
      <c r="D269" s="24" t="s">
        <v>613</v>
      </c>
      <c r="E269" s="24" t="s">
        <v>4262</v>
      </c>
      <c r="F269" s="24" t="s">
        <v>6006</v>
      </c>
      <c r="G269" s="24" t="s">
        <v>333</v>
      </c>
      <c r="H269" s="24" t="s">
        <v>411</v>
      </c>
      <c r="I269" s="26">
        <v>44275</v>
      </c>
      <c r="J269" s="25" t="str">
        <f t="shared" si="18"/>
        <v>martes</v>
      </c>
      <c r="K269" s="25" t="str">
        <f t="shared" si="19"/>
        <v>marzo</v>
      </c>
      <c r="L269" s="26">
        <v>45566</v>
      </c>
      <c r="M269" s="27">
        <f t="shared" si="21"/>
        <v>1288</v>
      </c>
      <c r="N269" s="23">
        <f t="shared" si="20"/>
        <v>720</v>
      </c>
      <c r="O269" s="24">
        <v>190000</v>
      </c>
      <c r="P269" s="32">
        <v>190000</v>
      </c>
      <c r="Q269" s="24" t="s">
        <v>614</v>
      </c>
      <c r="R269" s="24" t="s">
        <v>19</v>
      </c>
      <c r="S269" s="24" t="s">
        <v>20</v>
      </c>
      <c r="T269" s="24" t="s">
        <v>613</v>
      </c>
      <c r="U269" s="24" t="s">
        <v>613</v>
      </c>
      <c r="V269" s="24" t="s">
        <v>614</v>
      </c>
      <c r="W269" s="24" t="s">
        <v>3976</v>
      </c>
      <c r="X269" s="24">
        <v>0</v>
      </c>
      <c r="Y269" s="24" t="s">
        <v>21</v>
      </c>
      <c r="Z269" s="25" t="s">
        <v>7507</v>
      </c>
      <c r="AA269" s="25" t="s">
        <v>7484</v>
      </c>
      <c r="AB269" s="25" t="s">
        <v>7507</v>
      </c>
      <c r="AC269" s="25" t="s">
        <v>7514</v>
      </c>
      <c r="AD269" s="25" t="s">
        <v>7568</v>
      </c>
      <c r="AE269" s="25" t="s">
        <v>7563</v>
      </c>
      <c r="AF269" s="25" t="b">
        <v>0</v>
      </c>
      <c r="AG269" s="39">
        <v>190000</v>
      </c>
      <c r="AH269" s="39">
        <v>0</v>
      </c>
      <c r="AI269" s="39"/>
      <c r="AJ269" s="39">
        <v>190000</v>
      </c>
      <c r="AK269" s="39">
        <v>0</v>
      </c>
      <c r="AL269" s="39">
        <v>0</v>
      </c>
      <c r="AM269" s="39">
        <v>190000</v>
      </c>
      <c r="AN269" s="39">
        <v>186200</v>
      </c>
      <c r="AO269" s="25">
        <v>1907756211</v>
      </c>
      <c r="AP269" s="39">
        <v>0</v>
      </c>
      <c r="AQ269" s="25"/>
      <c r="AR269" s="25"/>
      <c r="AS269" s="25"/>
      <c r="AT269" s="44">
        <v>45534</v>
      </c>
    </row>
    <row r="270" spans="1:46" x14ac:dyDescent="0.35">
      <c r="A270" s="25">
        <v>901158187</v>
      </c>
      <c r="B270" s="25" t="s">
        <v>3994</v>
      </c>
      <c r="C270" s="24" t="s">
        <v>14</v>
      </c>
      <c r="D270" s="24" t="s">
        <v>615</v>
      </c>
      <c r="E270" s="24" t="s">
        <v>4263</v>
      </c>
      <c r="F270" s="24" t="s">
        <v>6007</v>
      </c>
      <c r="G270" s="24" t="s">
        <v>616</v>
      </c>
      <c r="H270" s="24" t="s">
        <v>580</v>
      </c>
      <c r="I270" s="26">
        <v>44295</v>
      </c>
      <c r="J270" s="25" t="str">
        <f t="shared" si="18"/>
        <v>jueves</v>
      </c>
      <c r="K270" s="25" t="str">
        <f t="shared" si="19"/>
        <v>abril</v>
      </c>
      <c r="L270" s="26">
        <v>45566</v>
      </c>
      <c r="M270" s="27">
        <f t="shared" si="21"/>
        <v>1265</v>
      </c>
      <c r="N270" s="23">
        <f t="shared" si="20"/>
        <v>720</v>
      </c>
      <c r="O270" s="24">
        <v>99423</v>
      </c>
      <c r="P270" s="32">
        <v>99423</v>
      </c>
      <c r="Q270" s="24" t="s">
        <v>617</v>
      </c>
      <c r="R270" s="24" t="s">
        <v>19</v>
      </c>
      <c r="S270" s="24" t="s">
        <v>20</v>
      </c>
      <c r="T270" s="24" t="s">
        <v>615</v>
      </c>
      <c r="U270" s="24" t="s">
        <v>615</v>
      </c>
      <c r="V270" s="24" t="s">
        <v>617</v>
      </c>
      <c r="W270" s="24" t="s">
        <v>3976</v>
      </c>
      <c r="X270" s="24">
        <v>0</v>
      </c>
      <c r="Y270" s="24" t="s">
        <v>21</v>
      </c>
      <c r="Z270" s="25" t="s">
        <v>7507</v>
      </c>
      <c r="AA270" s="25" t="s">
        <v>7484</v>
      </c>
      <c r="AB270" s="25" t="s">
        <v>7507</v>
      </c>
      <c r="AC270" s="25" t="s">
        <v>7514</v>
      </c>
      <c r="AD270" s="25" t="s">
        <v>7560</v>
      </c>
      <c r="AE270" s="25" t="s">
        <v>7560</v>
      </c>
      <c r="AF270" s="25" t="b">
        <v>0</v>
      </c>
      <c r="AG270" s="39">
        <v>99423</v>
      </c>
      <c r="AH270" s="39">
        <v>0</v>
      </c>
      <c r="AI270" s="39"/>
      <c r="AJ270" s="39">
        <v>99423</v>
      </c>
      <c r="AK270" s="39">
        <v>0</v>
      </c>
      <c r="AL270" s="39">
        <v>0</v>
      </c>
      <c r="AM270" s="39">
        <v>99423</v>
      </c>
      <c r="AN270" s="39">
        <v>97435</v>
      </c>
      <c r="AO270" s="25">
        <v>1221737357</v>
      </c>
      <c r="AP270" s="39">
        <v>0</v>
      </c>
      <c r="AQ270" s="25"/>
      <c r="AR270" s="25"/>
      <c r="AS270" s="25"/>
      <c r="AT270" s="44">
        <v>45534</v>
      </c>
    </row>
    <row r="271" spans="1:46" x14ac:dyDescent="0.35">
      <c r="A271" s="25">
        <v>901158187</v>
      </c>
      <c r="B271" s="25" t="s">
        <v>3994</v>
      </c>
      <c r="C271" s="24" t="s">
        <v>14</v>
      </c>
      <c r="D271" s="24" t="s">
        <v>618</v>
      </c>
      <c r="E271" s="24" t="s">
        <v>4264</v>
      </c>
      <c r="F271" s="24" t="s">
        <v>6008</v>
      </c>
      <c r="G271" s="24" t="s">
        <v>306</v>
      </c>
      <c r="H271" s="24" t="s">
        <v>619</v>
      </c>
      <c r="I271" s="26">
        <v>44369</v>
      </c>
      <c r="J271" s="25" t="str">
        <f t="shared" si="18"/>
        <v>martes</v>
      </c>
      <c r="K271" s="25" t="str">
        <f t="shared" si="19"/>
        <v>junio</v>
      </c>
      <c r="L271" s="26">
        <v>45566</v>
      </c>
      <c r="M271" s="27">
        <f t="shared" si="21"/>
        <v>1197</v>
      </c>
      <c r="N271" s="23">
        <f t="shared" si="20"/>
        <v>720</v>
      </c>
      <c r="O271" s="24">
        <v>216994</v>
      </c>
      <c r="P271" s="32">
        <v>216994</v>
      </c>
      <c r="Q271" s="24" t="s">
        <v>620</v>
      </c>
      <c r="R271" s="24" t="s">
        <v>19</v>
      </c>
      <c r="S271" s="24" t="s">
        <v>20</v>
      </c>
      <c r="T271" s="24" t="s">
        <v>618</v>
      </c>
      <c r="U271" s="24" t="s">
        <v>618</v>
      </c>
      <c r="V271" s="24" t="s">
        <v>620</v>
      </c>
      <c r="W271" s="24" t="s">
        <v>3976</v>
      </c>
      <c r="X271" s="24">
        <v>0</v>
      </c>
      <c r="Y271" s="24" t="s">
        <v>21</v>
      </c>
      <c r="Z271" s="25" t="s">
        <v>7507</v>
      </c>
      <c r="AA271" s="25" t="s">
        <v>7484</v>
      </c>
      <c r="AB271" s="25" t="s">
        <v>7507</v>
      </c>
      <c r="AC271" s="25" t="s">
        <v>7514</v>
      </c>
      <c r="AD271" s="25" t="s">
        <v>7560</v>
      </c>
      <c r="AE271" s="25" t="s">
        <v>7560</v>
      </c>
      <c r="AF271" s="25" t="b">
        <v>0</v>
      </c>
      <c r="AG271" s="39">
        <v>216994</v>
      </c>
      <c r="AH271" s="39">
        <v>0</v>
      </c>
      <c r="AI271" s="39"/>
      <c r="AJ271" s="39">
        <v>216994</v>
      </c>
      <c r="AK271" s="39">
        <v>0</v>
      </c>
      <c r="AL271" s="39">
        <v>0</v>
      </c>
      <c r="AM271" s="39">
        <v>216994</v>
      </c>
      <c r="AN271" s="39">
        <v>212654</v>
      </c>
      <c r="AO271" s="25">
        <v>1221795877</v>
      </c>
      <c r="AP271" s="39">
        <v>0</v>
      </c>
      <c r="AQ271" s="25"/>
      <c r="AR271" s="25"/>
      <c r="AS271" s="25"/>
      <c r="AT271" s="44">
        <v>45534</v>
      </c>
    </row>
    <row r="272" spans="1:46" x14ac:dyDescent="0.35">
      <c r="A272" s="25">
        <v>901158187</v>
      </c>
      <c r="B272" s="25" t="s">
        <v>3994</v>
      </c>
      <c r="C272" s="24" t="s">
        <v>14</v>
      </c>
      <c r="D272" s="24" t="s">
        <v>621</v>
      </c>
      <c r="E272" s="24" t="s">
        <v>4265</v>
      </c>
      <c r="F272" s="24" t="s">
        <v>6009</v>
      </c>
      <c r="G272" s="24" t="s">
        <v>622</v>
      </c>
      <c r="H272" s="24" t="s">
        <v>148</v>
      </c>
      <c r="I272" s="26">
        <v>44293</v>
      </c>
      <c r="J272" s="25" t="str">
        <f t="shared" si="18"/>
        <v>jueves</v>
      </c>
      <c r="K272" s="25" t="str">
        <f t="shared" si="19"/>
        <v>abril</v>
      </c>
      <c r="L272" s="26">
        <v>45566</v>
      </c>
      <c r="M272" s="27">
        <f t="shared" si="21"/>
        <v>1272</v>
      </c>
      <c r="N272" s="23">
        <f t="shared" si="20"/>
        <v>720</v>
      </c>
      <c r="O272" s="24">
        <v>19423</v>
      </c>
      <c r="P272" s="32">
        <v>19423</v>
      </c>
      <c r="Q272" s="24" t="s">
        <v>623</v>
      </c>
      <c r="R272" s="24" t="s">
        <v>19</v>
      </c>
      <c r="S272" s="24" t="s">
        <v>20</v>
      </c>
      <c r="T272" s="24" t="s">
        <v>621</v>
      </c>
      <c r="U272" s="24" t="s">
        <v>621</v>
      </c>
      <c r="V272" s="24" t="s">
        <v>623</v>
      </c>
      <c r="W272" s="24" t="s">
        <v>3976</v>
      </c>
      <c r="X272" s="24">
        <v>0</v>
      </c>
      <c r="Y272" s="24" t="s">
        <v>21</v>
      </c>
      <c r="Z272" s="25" t="s">
        <v>7507</v>
      </c>
      <c r="AA272" s="25" t="s">
        <v>7484</v>
      </c>
      <c r="AB272" s="25" t="s">
        <v>7507</v>
      </c>
      <c r="AC272" s="25" t="s">
        <v>7514</v>
      </c>
      <c r="AD272" s="25" t="s">
        <v>7567</v>
      </c>
      <c r="AE272" s="25" t="s">
        <v>7561</v>
      </c>
      <c r="AF272" s="25" t="e">
        <v>#N/A</v>
      </c>
      <c r="AG272" s="39">
        <v>19423</v>
      </c>
      <c r="AH272" s="39">
        <v>0</v>
      </c>
      <c r="AI272" s="39"/>
      <c r="AJ272" s="39">
        <v>19423</v>
      </c>
      <c r="AK272" s="39">
        <v>0</v>
      </c>
      <c r="AL272" s="39">
        <v>0</v>
      </c>
      <c r="AM272" s="39">
        <v>19423</v>
      </c>
      <c r="AN272" s="39">
        <v>19035</v>
      </c>
      <c r="AO272" s="25">
        <v>1221737246</v>
      </c>
      <c r="AP272" s="39">
        <v>0</v>
      </c>
      <c r="AQ272" s="25"/>
      <c r="AR272" s="25"/>
      <c r="AS272" s="25"/>
      <c r="AT272" s="44">
        <v>45534</v>
      </c>
    </row>
    <row r="273" spans="1:46" x14ac:dyDescent="0.35">
      <c r="A273" s="25">
        <v>901158187</v>
      </c>
      <c r="B273" s="25" t="s">
        <v>3994</v>
      </c>
      <c r="C273" s="24" t="s">
        <v>14</v>
      </c>
      <c r="D273" s="24" t="s">
        <v>624</v>
      </c>
      <c r="E273" s="24" t="s">
        <v>4266</v>
      </c>
      <c r="F273" s="24" t="s">
        <v>6010</v>
      </c>
      <c r="G273" s="24" t="s">
        <v>622</v>
      </c>
      <c r="H273" s="24" t="s">
        <v>580</v>
      </c>
      <c r="I273" s="26">
        <v>44300</v>
      </c>
      <c r="J273" s="25" t="str">
        <f t="shared" si="18"/>
        <v>jueves</v>
      </c>
      <c r="K273" s="25" t="str">
        <f t="shared" si="19"/>
        <v>abril</v>
      </c>
      <c r="L273" s="26">
        <v>45566</v>
      </c>
      <c r="M273" s="27">
        <f t="shared" si="21"/>
        <v>1265</v>
      </c>
      <c r="N273" s="23">
        <f t="shared" si="20"/>
        <v>720</v>
      </c>
      <c r="O273" s="24">
        <v>36994</v>
      </c>
      <c r="P273" s="32">
        <v>36994</v>
      </c>
      <c r="Q273" s="24" t="s">
        <v>625</v>
      </c>
      <c r="R273" s="24" t="s">
        <v>19</v>
      </c>
      <c r="S273" s="24" t="s">
        <v>20</v>
      </c>
      <c r="T273" s="24" t="s">
        <v>624</v>
      </c>
      <c r="U273" s="24" t="s">
        <v>624</v>
      </c>
      <c r="V273" s="24" t="s">
        <v>625</v>
      </c>
      <c r="W273" s="24" t="s">
        <v>3976</v>
      </c>
      <c r="X273" s="24">
        <v>0</v>
      </c>
      <c r="Y273" s="24" t="s">
        <v>21</v>
      </c>
      <c r="Z273" s="25" t="s">
        <v>7507</v>
      </c>
      <c r="AA273" s="25" t="s">
        <v>7484</v>
      </c>
      <c r="AB273" s="25" t="s">
        <v>7507</v>
      </c>
      <c r="AC273" s="25" t="s">
        <v>7514</v>
      </c>
      <c r="AD273" s="25" t="s">
        <v>7567</v>
      </c>
      <c r="AE273" s="25" t="s">
        <v>7561</v>
      </c>
      <c r="AF273" s="25" t="e">
        <v>#N/A</v>
      </c>
      <c r="AG273" s="39">
        <v>36994</v>
      </c>
      <c r="AH273" s="39">
        <v>0</v>
      </c>
      <c r="AI273" s="39"/>
      <c r="AJ273" s="39">
        <v>36994</v>
      </c>
      <c r="AK273" s="39">
        <v>0</v>
      </c>
      <c r="AL273" s="39">
        <v>0</v>
      </c>
      <c r="AM273" s="39">
        <v>36994</v>
      </c>
      <c r="AN273" s="39">
        <v>36254</v>
      </c>
      <c r="AO273" s="25">
        <v>1221738226</v>
      </c>
      <c r="AP273" s="39">
        <v>0</v>
      </c>
      <c r="AQ273" s="25"/>
      <c r="AR273" s="25"/>
      <c r="AS273" s="25"/>
      <c r="AT273" s="44">
        <v>45534</v>
      </c>
    </row>
    <row r="274" spans="1:46" x14ac:dyDescent="0.35">
      <c r="A274" s="25">
        <v>901158187</v>
      </c>
      <c r="B274" s="25" t="s">
        <v>3994</v>
      </c>
      <c r="C274" s="24" t="s">
        <v>14</v>
      </c>
      <c r="D274" s="24" t="s">
        <v>626</v>
      </c>
      <c r="E274" s="24" t="s">
        <v>4267</v>
      </c>
      <c r="F274" s="24" t="s">
        <v>6011</v>
      </c>
      <c r="G274" s="24" t="s">
        <v>411</v>
      </c>
      <c r="H274" s="24" t="s">
        <v>580</v>
      </c>
      <c r="I274" s="26">
        <v>44300</v>
      </c>
      <c r="J274" s="25" t="str">
        <f t="shared" si="18"/>
        <v>jueves</v>
      </c>
      <c r="K274" s="25" t="str">
        <f t="shared" si="19"/>
        <v>abril</v>
      </c>
      <c r="L274" s="26">
        <v>45566</v>
      </c>
      <c r="M274" s="27">
        <f t="shared" si="21"/>
        <v>1265</v>
      </c>
      <c r="N274" s="23">
        <f t="shared" si="20"/>
        <v>720</v>
      </c>
      <c r="O274" s="24">
        <v>36994</v>
      </c>
      <c r="P274" s="32">
        <v>36994</v>
      </c>
      <c r="Q274" s="24" t="s">
        <v>627</v>
      </c>
      <c r="R274" s="24" t="s">
        <v>19</v>
      </c>
      <c r="S274" s="24" t="s">
        <v>20</v>
      </c>
      <c r="T274" s="24" t="s">
        <v>626</v>
      </c>
      <c r="U274" s="24" t="s">
        <v>626</v>
      </c>
      <c r="V274" s="24" t="s">
        <v>627</v>
      </c>
      <c r="W274" s="24" t="s">
        <v>3976</v>
      </c>
      <c r="X274" s="24">
        <v>0</v>
      </c>
      <c r="Y274" s="24" t="s">
        <v>21</v>
      </c>
      <c r="Z274" s="25" t="s">
        <v>7507</v>
      </c>
      <c r="AA274" s="25" t="s">
        <v>7484</v>
      </c>
      <c r="AB274" s="25" t="s">
        <v>7507</v>
      </c>
      <c r="AC274" s="25" t="s">
        <v>7514</v>
      </c>
      <c r="AD274" s="25" t="s">
        <v>7567</v>
      </c>
      <c r="AE274" s="25" t="s">
        <v>7561</v>
      </c>
      <c r="AF274" s="25" t="e">
        <v>#N/A</v>
      </c>
      <c r="AG274" s="39">
        <v>36994</v>
      </c>
      <c r="AH274" s="39">
        <v>0</v>
      </c>
      <c r="AI274" s="39"/>
      <c r="AJ274" s="39">
        <v>36994</v>
      </c>
      <c r="AK274" s="39">
        <v>0</v>
      </c>
      <c r="AL274" s="39">
        <v>0</v>
      </c>
      <c r="AM274" s="39">
        <v>36994</v>
      </c>
      <c r="AN274" s="39">
        <v>36254</v>
      </c>
      <c r="AO274" s="25">
        <v>1221738198</v>
      </c>
      <c r="AP274" s="39">
        <v>0</v>
      </c>
      <c r="AQ274" s="25"/>
      <c r="AR274" s="25"/>
      <c r="AS274" s="25"/>
      <c r="AT274" s="44">
        <v>45534</v>
      </c>
    </row>
    <row r="275" spans="1:46" x14ac:dyDescent="0.35">
      <c r="A275" s="25">
        <v>901158187</v>
      </c>
      <c r="B275" s="25" t="s">
        <v>3994</v>
      </c>
      <c r="C275" s="24" t="s">
        <v>14</v>
      </c>
      <c r="D275" s="24" t="s">
        <v>628</v>
      </c>
      <c r="E275" s="24" t="s">
        <v>4268</v>
      </c>
      <c r="F275" s="24" t="s">
        <v>6012</v>
      </c>
      <c r="G275" s="24" t="s">
        <v>411</v>
      </c>
      <c r="H275" s="24" t="s">
        <v>629</v>
      </c>
      <c r="I275" s="26">
        <v>44326</v>
      </c>
      <c r="J275" s="25" t="str">
        <f t="shared" si="18"/>
        <v>martes</v>
      </c>
      <c r="K275" s="25" t="str">
        <f t="shared" si="19"/>
        <v>mayo</v>
      </c>
      <c r="L275" s="26">
        <v>45566</v>
      </c>
      <c r="M275" s="27">
        <f t="shared" si="21"/>
        <v>1239</v>
      </c>
      <c r="N275" s="23">
        <f t="shared" si="20"/>
        <v>720</v>
      </c>
      <c r="O275" s="24">
        <v>99423</v>
      </c>
      <c r="P275" s="32">
        <v>99423</v>
      </c>
      <c r="Q275" s="24" t="s">
        <v>630</v>
      </c>
      <c r="R275" s="24" t="s">
        <v>19</v>
      </c>
      <c r="S275" s="24" t="s">
        <v>20</v>
      </c>
      <c r="T275" s="24" t="s">
        <v>628</v>
      </c>
      <c r="U275" s="24" t="s">
        <v>628</v>
      </c>
      <c r="V275" s="24" t="s">
        <v>630</v>
      </c>
      <c r="W275" s="24" t="s">
        <v>3976</v>
      </c>
      <c r="X275" s="24">
        <v>0</v>
      </c>
      <c r="Y275" s="24" t="s">
        <v>21</v>
      </c>
      <c r="Z275" s="25" t="s">
        <v>7507</v>
      </c>
      <c r="AA275" s="25" t="s">
        <v>7484</v>
      </c>
      <c r="AB275" s="25" t="s">
        <v>7507</v>
      </c>
      <c r="AC275" s="25" t="s">
        <v>7514</v>
      </c>
      <c r="AD275" s="25" t="s">
        <v>7567</v>
      </c>
      <c r="AE275" s="25" t="s">
        <v>7561</v>
      </c>
      <c r="AF275" s="25" t="b">
        <v>0</v>
      </c>
      <c r="AG275" s="39">
        <v>99423</v>
      </c>
      <c r="AH275" s="39">
        <v>0</v>
      </c>
      <c r="AI275" s="39"/>
      <c r="AJ275" s="39">
        <v>99423</v>
      </c>
      <c r="AK275" s="39">
        <v>0</v>
      </c>
      <c r="AL275" s="39">
        <v>0</v>
      </c>
      <c r="AM275" s="39">
        <v>99423</v>
      </c>
      <c r="AN275" s="39">
        <v>97435</v>
      </c>
      <c r="AO275" s="25">
        <v>1221756136</v>
      </c>
      <c r="AP275" s="39">
        <v>0</v>
      </c>
      <c r="AQ275" s="25"/>
      <c r="AR275" s="25"/>
      <c r="AS275" s="25"/>
      <c r="AT275" s="44">
        <v>45534</v>
      </c>
    </row>
    <row r="276" spans="1:46" x14ac:dyDescent="0.35">
      <c r="A276" s="25">
        <v>901158187</v>
      </c>
      <c r="B276" s="25" t="s">
        <v>3994</v>
      </c>
      <c r="C276" s="24" t="s">
        <v>14</v>
      </c>
      <c r="D276" s="24" t="s">
        <v>631</v>
      </c>
      <c r="E276" s="24" t="s">
        <v>4269</v>
      </c>
      <c r="F276" s="24" t="s">
        <v>6013</v>
      </c>
      <c r="G276" s="24" t="s">
        <v>632</v>
      </c>
      <c r="H276" s="24" t="s">
        <v>148</v>
      </c>
      <c r="I276" s="26">
        <v>44293</v>
      </c>
      <c r="J276" s="25" t="str">
        <f t="shared" si="18"/>
        <v>jueves</v>
      </c>
      <c r="K276" s="25" t="str">
        <f t="shared" si="19"/>
        <v>abril</v>
      </c>
      <c r="L276" s="26">
        <v>45566</v>
      </c>
      <c r="M276" s="27">
        <f t="shared" si="21"/>
        <v>1272</v>
      </c>
      <c r="N276" s="23">
        <f t="shared" si="20"/>
        <v>720</v>
      </c>
      <c r="O276" s="24">
        <v>36994</v>
      </c>
      <c r="P276" s="32">
        <v>36994</v>
      </c>
      <c r="Q276" s="24" t="s">
        <v>633</v>
      </c>
      <c r="R276" s="24" t="s">
        <v>19</v>
      </c>
      <c r="S276" s="24" t="s">
        <v>20</v>
      </c>
      <c r="T276" s="24" t="s">
        <v>631</v>
      </c>
      <c r="U276" s="24" t="s">
        <v>631</v>
      </c>
      <c r="V276" s="24" t="s">
        <v>633</v>
      </c>
      <c r="W276" s="24" t="s">
        <v>3976</v>
      </c>
      <c r="X276" s="24">
        <v>0</v>
      </c>
      <c r="Y276" s="24" t="s">
        <v>21</v>
      </c>
      <c r="Z276" s="25" t="s">
        <v>7507</v>
      </c>
      <c r="AA276" s="25" t="s">
        <v>7484</v>
      </c>
      <c r="AB276" s="25" t="s">
        <v>7507</v>
      </c>
      <c r="AC276" s="25" t="s">
        <v>7514</v>
      </c>
      <c r="AD276" s="25" t="s">
        <v>7560</v>
      </c>
      <c r="AE276" s="25" t="s">
        <v>7560</v>
      </c>
      <c r="AF276" s="25" t="e">
        <v>#N/A</v>
      </c>
      <c r="AG276" s="39">
        <v>36994</v>
      </c>
      <c r="AH276" s="39">
        <v>0</v>
      </c>
      <c r="AI276" s="39"/>
      <c r="AJ276" s="39">
        <v>36994</v>
      </c>
      <c r="AK276" s="39">
        <v>0</v>
      </c>
      <c r="AL276" s="39">
        <v>0</v>
      </c>
      <c r="AM276" s="39">
        <v>36994</v>
      </c>
      <c r="AN276" s="39">
        <v>36254</v>
      </c>
      <c r="AO276" s="25">
        <v>1221737215</v>
      </c>
      <c r="AP276" s="39">
        <v>0</v>
      </c>
      <c r="AQ276" s="25"/>
      <c r="AR276" s="25"/>
      <c r="AS276" s="25"/>
      <c r="AT276" s="44">
        <v>45534</v>
      </c>
    </row>
    <row r="277" spans="1:46" x14ac:dyDescent="0.35">
      <c r="A277" s="25">
        <v>901158187</v>
      </c>
      <c r="B277" s="25" t="s">
        <v>3994</v>
      </c>
      <c r="C277" s="24" t="s">
        <v>14</v>
      </c>
      <c r="D277" s="24" t="s">
        <v>634</v>
      </c>
      <c r="E277" s="24" t="s">
        <v>4270</v>
      </c>
      <c r="F277" s="24" t="s">
        <v>6014</v>
      </c>
      <c r="G277" s="24" t="s">
        <v>635</v>
      </c>
      <c r="H277" s="24" t="s">
        <v>629</v>
      </c>
      <c r="I277" s="26">
        <v>44326</v>
      </c>
      <c r="J277" s="25" t="str">
        <f t="shared" si="18"/>
        <v>martes</v>
      </c>
      <c r="K277" s="25" t="str">
        <f t="shared" si="19"/>
        <v>mayo</v>
      </c>
      <c r="L277" s="26">
        <v>45566</v>
      </c>
      <c r="M277" s="27">
        <f t="shared" si="21"/>
        <v>1239</v>
      </c>
      <c r="N277" s="23">
        <f t="shared" si="20"/>
        <v>720</v>
      </c>
      <c r="O277" s="24">
        <v>99423</v>
      </c>
      <c r="P277" s="32">
        <v>99423</v>
      </c>
      <c r="Q277" s="24" t="s">
        <v>636</v>
      </c>
      <c r="R277" s="24" t="s">
        <v>19</v>
      </c>
      <c r="S277" s="24" t="s">
        <v>20</v>
      </c>
      <c r="T277" s="24" t="s">
        <v>634</v>
      </c>
      <c r="U277" s="24" t="s">
        <v>634</v>
      </c>
      <c r="V277" s="24" t="s">
        <v>636</v>
      </c>
      <c r="W277" s="24" t="s">
        <v>3976</v>
      </c>
      <c r="X277" s="24">
        <v>0</v>
      </c>
      <c r="Y277" s="24" t="s">
        <v>21</v>
      </c>
      <c r="Z277" s="25" t="s">
        <v>7507</v>
      </c>
      <c r="AA277" s="25" t="s">
        <v>7484</v>
      </c>
      <c r="AB277" s="25" t="s">
        <v>7507</v>
      </c>
      <c r="AC277" s="25" t="s">
        <v>7514</v>
      </c>
      <c r="AD277" s="25" t="s">
        <v>7567</v>
      </c>
      <c r="AE277" s="25" t="s">
        <v>7561</v>
      </c>
      <c r="AF277" s="25" t="b">
        <v>0</v>
      </c>
      <c r="AG277" s="39">
        <v>99423</v>
      </c>
      <c r="AH277" s="39">
        <v>0</v>
      </c>
      <c r="AI277" s="39"/>
      <c r="AJ277" s="39">
        <v>99423</v>
      </c>
      <c r="AK277" s="39">
        <v>0</v>
      </c>
      <c r="AL277" s="39">
        <v>0</v>
      </c>
      <c r="AM277" s="39">
        <v>99423</v>
      </c>
      <c r="AN277" s="39">
        <v>97435</v>
      </c>
      <c r="AO277" s="25">
        <v>1221756137</v>
      </c>
      <c r="AP277" s="39">
        <v>0</v>
      </c>
      <c r="AQ277" s="25"/>
      <c r="AR277" s="25"/>
      <c r="AS277" s="25"/>
      <c r="AT277" s="44">
        <v>45534</v>
      </c>
    </row>
    <row r="278" spans="1:46" x14ac:dyDescent="0.35">
      <c r="A278" s="25">
        <v>901158187</v>
      </c>
      <c r="B278" s="25" t="s">
        <v>3994</v>
      </c>
      <c r="C278" s="24" t="s">
        <v>14</v>
      </c>
      <c r="D278" s="24" t="s">
        <v>637</v>
      </c>
      <c r="E278" s="24" t="s">
        <v>4271</v>
      </c>
      <c r="F278" s="24" t="s">
        <v>6015</v>
      </c>
      <c r="G278" s="24" t="s">
        <v>635</v>
      </c>
      <c r="H278" s="24" t="s">
        <v>638</v>
      </c>
      <c r="I278" s="26">
        <v>44303</v>
      </c>
      <c r="J278" s="25" t="str">
        <f t="shared" si="18"/>
        <v>lunes</v>
      </c>
      <c r="K278" s="25" t="str">
        <f t="shared" si="19"/>
        <v>abril</v>
      </c>
      <c r="L278" s="26">
        <v>45566</v>
      </c>
      <c r="M278" s="27">
        <f t="shared" si="21"/>
        <v>1261</v>
      </c>
      <c r="N278" s="23">
        <f t="shared" si="20"/>
        <v>720</v>
      </c>
      <c r="O278" s="24">
        <v>99423</v>
      </c>
      <c r="P278" s="32">
        <v>99423</v>
      </c>
      <c r="Q278" s="24" t="s">
        <v>639</v>
      </c>
      <c r="R278" s="24" t="s">
        <v>19</v>
      </c>
      <c r="S278" s="24" t="s">
        <v>20</v>
      </c>
      <c r="T278" s="24" t="s">
        <v>637</v>
      </c>
      <c r="U278" s="24" t="s">
        <v>637</v>
      </c>
      <c r="V278" s="24" t="s">
        <v>639</v>
      </c>
      <c r="W278" s="24" t="s">
        <v>3976</v>
      </c>
      <c r="X278" s="24">
        <v>0</v>
      </c>
      <c r="Y278" s="24" t="s">
        <v>21</v>
      </c>
      <c r="Z278" s="25" t="s">
        <v>7507</v>
      </c>
      <c r="AA278" s="25" t="s">
        <v>7484</v>
      </c>
      <c r="AB278" s="25" t="s">
        <v>7507</v>
      </c>
      <c r="AC278" s="25" t="s">
        <v>7514</v>
      </c>
      <c r="AD278" s="25" t="s">
        <v>7567</v>
      </c>
      <c r="AE278" s="25" t="s">
        <v>7561</v>
      </c>
      <c r="AF278" s="25" t="b">
        <v>0</v>
      </c>
      <c r="AG278" s="39">
        <v>99423</v>
      </c>
      <c r="AH278" s="39">
        <v>0</v>
      </c>
      <c r="AI278" s="39"/>
      <c r="AJ278" s="39">
        <v>99423</v>
      </c>
      <c r="AK278" s="39">
        <v>0</v>
      </c>
      <c r="AL278" s="39">
        <v>0</v>
      </c>
      <c r="AM278" s="39">
        <v>99423</v>
      </c>
      <c r="AN278" s="39">
        <v>97435</v>
      </c>
      <c r="AO278" s="25">
        <v>1221739744</v>
      </c>
      <c r="AP278" s="39">
        <v>0</v>
      </c>
      <c r="AQ278" s="25"/>
      <c r="AR278" s="25"/>
      <c r="AS278" s="25"/>
      <c r="AT278" s="44">
        <v>45534</v>
      </c>
    </row>
    <row r="279" spans="1:46" x14ac:dyDescent="0.35">
      <c r="A279" s="25">
        <v>901158187</v>
      </c>
      <c r="B279" s="25" t="s">
        <v>3994</v>
      </c>
      <c r="C279" s="24" t="s">
        <v>14</v>
      </c>
      <c r="D279" s="24" t="s">
        <v>640</v>
      </c>
      <c r="E279" s="24" t="s">
        <v>4272</v>
      </c>
      <c r="F279" s="24" t="s">
        <v>6016</v>
      </c>
      <c r="G279" s="24" t="s">
        <v>641</v>
      </c>
      <c r="H279" s="24" t="s">
        <v>52</v>
      </c>
      <c r="I279" s="26">
        <v>44303</v>
      </c>
      <c r="J279" s="25" t="str">
        <f t="shared" si="18"/>
        <v>martes</v>
      </c>
      <c r="K279" s="25" t="str">
        <f t="shared" si="19"/>
        <v>abril</v>
      </c>
      <c r="L279" s="26">
        <v>45566</v>
      </c>
      <c r="M279" s="27">
        <f t="shared" si="21"/>
        <v>1260</v>
      </c>
      <c r="N279" s="23">
        <f t="shared" si="20"/>
        <v>720</v>
      </c>
      <c r="O279" s="24">
        <v>216994</v>
      </c>
      <c r="P279" s="32">
        <v>216994</v>
      </c>
      <c r="Q279" s="24" t="s">
        <v>642</v>
      </c>
      <c r="R279" s="24" t="s">
        <v>19</v>
      </c>
      <c r="S279" s="24" t="s">
        <v>20</v>
      </c>
      <c r="T279" s="24" t="s">
        <v>640</v>
      </c>
      <c r="U279" s="24" t="s">
        <v>640</v>
      </c>
      <c r="V279" s="24" t="s">
        <v>642</v>
      </c>
      <c r="W279" s="24" t="s">
        <v>3976</v>
      </c>
      <c r="X279" s="24">
        <v>0</v>
      </c>
      <c r="Y279" s="24" t="s">
        <v>21</v>
      </c>
      <c r="Z279" s="25" t="s">
        <v>7507</v>
      </c>
      <c r="AA279" s="25" t="s">
        <v>7484</v>
      </c>
      <c r="AB279" s="25" t="s">
        <v>7507</v>
      </c>
      <c r="AC279" s="25" t="s">
        <v>7514</v>
      </c>
      <c r="AD279" s="25" t="s">
        <v>7560</v>
      </c>
      <c r="AE279" s="25" t="s">
        <v>7560</v>
      </c>
      <c r="AF279" s="25" t="b">
        <v>0</v>
      </c>
      <c r="AG279" s="39">
        <v>216994</v>
      </c>
      <c r="AH279" s="39">
        <v>0</v>
      </c>
      <c r="AI279" s="39"/>
      <c r="AJ279" s="39">
        <v>216994</v>
      </c>
      <c r="AK279" s="39">
        <v>0</v>
      </c>
      <c r="AL279" s="39">
        <v>0</v>
      </c>
      <c r="AM279" s="39">
        <v>216994</v>
      </c>
      <c r="AN279" s="39">
        <v>212654</v>
      </c>
      <c r="AO279" s="25">
        <v>1221739982</v>
      </c>
      <c r="AP279" s="39">
        <v>0</v>
      </c>
      <c r="AQ279" s="25"/>
      <c r="AR279" s="25"/>
      <c r="AS279" s="25"/>
      <c r="AT279" s="44">
        <v>45534</v>
      </c>
    </row>
    <row r="280" spans="1:46" x14ac:dyDescent="0.35">
      <c r="A280" s="25">
        <v>901158187</v>
      </c>
      <c r="B280" s="25" t="s">
        <v>3994</v>
      </c>
      <c r="C280" s="24" t="s">
        <v>14</v>
      </c>
      <c r="D280" s="24" t="s">
        <v>643</v>
      </c>
      <c r="E280" s="24" t="s">
        <v>4273</v>
      </c>
      <c r="F280" s="24" t="s">
        <v>6017</v>
      </c>
      <c r="G280" s="24" t="s">
        <v>641</v>
      </c>
      <c r="H280" s="24" t="s">
        <v>52</v>
      </c>
      <c r="I280" s="26">
        <v>44303</v>
      </c>
      <c r="J280" s="25" t="str">
        <f t="shared" si="18"/>
        <v>martes</v>
      </c>
      <c r="K280" s="25" t="str">
        <f t="shared" si="19"/>
        <v>abril</v>
      </c>
      <c r="L280" s="26">
        <v>45566</v>
      </c>
      <c r="M280" s="27">
        <f t="shared" si="21"/>
        <v>1260</v>
      </c>
      <c r="N280" s="23">
        <f t="shared" si="20"/>
        <v>720</v>
      </c>
      <c r="O280" s="24">
        <v>216994</v>
      </c>
      <c r="P280" s="32">
        <v>216994</v>
      </c>
      <c r="Q280" s="24" t="s">
        <v>644</v>
      </c>
      <c r="R280" s="24" t="s">
        <v>19</v>
      </c>
      <c r="S280" s="24" t="s">
        <v>20</v>
      </c>
      <c r="T280" s="24" t="s">
        <v>643</v>
      </c>
      <c r="U280" s="24" t="s">
        <v>643</v>
      </c>
      <c r="V280" s="24" t="s">
        <v>644</v>
      </c>
      <c r="W280" s="24" t="s">
        <v>3976</v>
      </c>
      <c r="X280" s="24">
        <v>0</v>
      </c>
      <c r="Y280" s="24" t="s">
        <v>21</v>
      </c>
      <c r="Z280" s="25" t="s">
        <v>7507</v>
      </c>
      <c r="AA280" s="25" t="s">
        <v>7484</v>
      </c>
      <c r="AB280" s="25" t="s">
        <v>7507</v>
      </c>
      <c r="AC280" s="25" t="s">
        <v>7514</v>
      </c>
      <c r="AD280" s="25" t="s">
        <v>7567</v>
      </c>
      <c r="AE280" s="25" t="s">
        <v>7561</v>
      </c>
      <c r="AF280" s="25" t="b">
        <v>0</v>
      </c>
      <c r="AG280" s="39">
        <v>216994</v>
      </c>
      <c r="AH280" s="39">
        <v>0</v>
      </c>
      <c r="AI280" s="39"/>
      <c r="AJ280" s="39">
        <v>216994</v>
      </c>
      <c r="AK280" s="39">
        <v>0</v>
      </c>
      <c r="AL280" s="39">
        <v>0</v>
      </c>
      <c r="AM280" s="39">
        <v>216994</v>
      </c>
      <c r="AN280" s="39">
        <v>212654</v>
      </c>
      <c r="AO280" s="25">
        <v>1221740287</v>
      </c>
      <c r="AP280" s="39">
        <v>0</v>
      </c>
      <c r="AQ280" s="25"/>
      <c r="AR280" s="25"/>
      <c r="AS280" s="25"/>
      <c r="AT280" s="44">
        <v>45534</v>
      </c>
    </row>
    <row r="281" spans="1:46" x14ac:dyDescent="0.35">
      <c r="A281" s="25">
        <v>901158187</v>
      </c>
      <c r="B281" s="25" t="s">
        <v>3994</v>
      </c>
      <c r="C281" s="24" t="s">
        <v>14</v>
      </c>
      <c r="D281" s="24" t="s">
        <v>645</v>
      </c>
      <c r="E281" s="24" t="s">
        <v>4274</v>
      </c>
      <c r="F281" s="24" t="s">
        <v>6018</v>
      </c>
      <c r="G281" s="24" t="s">
        <v>641</v>
      </c>
      <c r="H281" s="24" t="s">
        <v>638</v>
      </c>
      <c r="I281" s="26">
        <v>44303</v>
      </c>
      <c r="J281" s="25" t="str">
        <f t="shared" si="18"/>
        <v>lunes</v>
      </c>
      <c r="K281" s="25" t="str">
        <f t="shared" si="19"/>
        <v>abril</v>
      </c>
      <c r="L281" s="26">
        <v>45566</v>
      </c>
      <c r="M281" s="27">
        <f t="shared" si="21"/>
        <v>1261</v>
      </c>
      <c r="N281" s="23">
        <f t="shared" si="20"/>
        <v>720</v>
      </c>
      <c r="O281" s="24">
        <v>216994</v>
      </c>
      <c r="P281" s="32">
        <v>216994</v>
      </c>
      <c r="Q281" s="24" t="s">
        <v>646</v>
      </c>
      <c r="R281" s="24" t="s">
        <v>19</v>
      </c>
      <c r="S281" s="24" t="s">
        <v>20</v>
      </c>
      <c r="T281" s="24" t="s">
        <v>645</v>
      </c>
      <c r="U281" s="24" t="s">
        <v>645</v>
      </c>
      <c r="V281" s="24" t="s">
        <v>646</v>
      </c>
      <c r="W281" s="24" t="s">
        <v>3976</v>
      </c>
      <c r="X281" s="24">
        <v>0</v>
      </c>
      <c r="Y281" s="24" t="s">
        <v>21</v>
      </c>
      <c r="Z281" s="25" t="s">
        <v>7507</v>
      </c>
      <c r="AA281" s="25" t="s">
        <v>7484</v>
      </c>
      <c r="AB281" s="25" t="s">
        <v>7507</v>
      </c>
      <c r="AC281" s="25" t="s">
        <v>7514</v>
      </c>
      <c r="AD281" s="25" t="s">
        <v>7567</v>
      </c>
      <c r="AE281" s="25" t="s">
        <v>7561</v>
      </c>
      <c r="AF281" s="25" t="b">
        <v>0</v>
      </c>
      <c r="AG281" s="39">
        <v>216994</v>
      </c>
      <c r="AH281" s="39">
        <v>0</v>
      </c>
      <c r="AI281" s="39"/>
      <c r="AJ281" s="39">
        <v>216994</v>
      </c>
      <c r="AK281" s="39">
        <v>0</v>
      </c>
      <c r="AL281" s="39">
        <v>0</v>
      </c>
      <c r="AM281" s="39">
        <v>216994</v>
      </c>
      <c r="AN281" s="39">
        <v>212654</v>
      </c>
      <c r="AO281" s="25">
        <v>1221739885</v>
      </c>
      <c r="AP281" s="39">
        <v>0</v>
      </c>
      <c r="AQ281" s="25"/>
      <c r="AR281" s="25"/>
      <c r="AS281" s="25"/>
      <c r="AT281" s="44">
        <v>45534</v>
      </c>
    </row>
    <row r="282" spans="1:46" x14ac:dyDescent="0.35">
      <c r="A282" s="25">
        <v>901158187</v>
      </c>
      <c r="B282" s="25" t="s">
        <v>3994</v>
      </c>
      <c r="C282" s="24" t="s">
        <v>14</v>
      </c>
      <c r="D282" s="24" t="s">
        <v>647</v>
      </c>
      <c r="E282" s="24" t="s">
        <v>4275</v>
      </c>
      <c r="F282" s="24" t="s">
        <v>6019</v>
      </c>
      <c r="G282" s="24" t="s">
        <v>648</v>
      </c>
      <c r="H282" s="24" t="s">
        <v>52</v>
      </c>
      <c r="I282" s="26">
        <v>44303</v>
      </c>
      <c r="J282" s="25" t="str">
        <f t="shared" si="18"/>
        <v>martes</v>
      </c>
      <c r="K282" s="25" t="str">
        <f t="shared" si="19"/>
        <v>abril</v>
      </c>
      <c r="L282" s="26">
        <v>45566</v>
      </c>
      <c r="M282" s="27">
        <f t="shared" si="21"/>
        <v>1260</v>
      </c>
      <c r="N282" s="23">
        <f t="shared" si="20"/>
        <v>720</v>
      </c>
      <c r="O282" s="24">
        <v>216994</v>
      </c>
      <c r="P282" s="32">
        <v>216994</v>
      </c>
      <c r="Q282" s="24" t="s">
        <v>649</v>
      </c>
      <c r="R282" s="24" t="s">
        <v>19</v>
      </c>
      <c r="S282" s="24" t="s">
        <v>20</v>
      </c>
      <c r="T282" s="24" t="s">
        <v>647</v>
      </c>
      <c r="U282" s="24" t="s">
        <v>647</v>
      </c>
      <c r="V282" s="24" t="s">
        <v>649</v>
      </c>
      <c r="W282" s="24" t="s">
        <v>3976</v>
      </c>
      <c r="X282" s="24">
        <v>0</v>
      </c>
      <c r="Y282" s="24" t="s">
        <v>21</v>
      </c>
      <c r="Z282" s="25" t="s">
        <v>7507</v>
      </c>
      <c r="AA282" s="25" t="s">
        <v>7484</v>
      </c>
      <c r="AB282" s="25" t="s">
        <v>7507</v>
      </c>
      <c r="AC282" s="25" t="s">
        <v>7514</v>
      </c>
      <c r="AD282" s="25" t="s">
        <v>7560</v>
      </c>
      <c r="AE282" s="25" t="s">
        <v>7560</v>
      </c>
      <c r="AF282" s="25" t="b">
        <v>0</v>
      </c>
      <c r="AG282" s="39">
        <v>216994</v>
      </c>
      <c r="AH282" s="39">
        <v>0</v>
      </c>
      <c r="AI282" s="39"/>
      <c r="AJ282" s="39">
        <v>216994</v>
      </c>
      <c r="AK282" s="39">
        <v>0</v>
      </c>
      <c r="AL282" s="39">
        <v>0</v>
      </c>
      <c r="AM282" s="39">
        <v>216994</v>
      </c>
      <c r="AN282" s="39">
        <v>212654</v>
      </c>
      <c r="AO282" s="25">
        <v>1221740184</v>
      </c>
      <c r="AP282" s="39">
        <v>0</v>
      </c>
      <c r="AQ282" s="25"/>
      <c r="AR282" s="25"/>
      <c r="AS282" s="25"/>
      <c r="AT282" s="44">
        <v>45534</v>
      </c>
    </row>
    <row r="283" spans="1:46" x14ac:dyDescent="0.35">
      <c r="A283" s="25">
        <v>901158187</v>
      </c>
      <c r="B283" s="25" t="s">
        <v>3994</v>
      </c>
      <c r="C283" s="24" t="s">
        <v>14</v>
      </c>
      <c r="D283" s="24" t="s">
        <v>650</v>
      </c>
      <c r="E283" s="24" t="s">
        <v>4276</v>
      </c>
      <c r="F283" s="24" t="s">
        <v>6020</v>
      </c>
      <c r="G283" s="24" t="s">
        <v>651</v>
      </c>
      <c r="H283" s="24" t="s">
        <v>638</v>
      </c>
      <c r="I283" s="26">
        <v>44303</v>
      </c>
      <c r="J283" s="25" t="str">
        <f t="shared" si="18"/>
        <v>lunes</v>
      </c>
      <c r="K283" s="25" t="str">
        <f t="shared" si="19"/>
        <v>abril</v>
      </c>
      <c r="L283" s="26">
        <v>45566</v>
      </c>
      <c r="M283" s="27">
        <f t="shared" si="21"/>
        <v>1261</v>
      </c>
      <c r="N283" s="23">
        <f t="shared" si="20"/>
        <v>720</v>
      </c>
      <c r="O283" s="24">
        <v>36994</v>
      </c>
      <c r="P283" s="32">
        <v>36994</v>
      </c>
      <c r="Q283" s="24" t="s">
        <v>652</v>
      </c>
      <c r="R283" s="24" t="s">
        <v>19</v>
      </c>
      <c r="S283" s="24" t="s">
        <v>20</v>
      </c>
      <c r="T283" s="24" t="s">
        <v>650</v>
      </c>
      <c r="U283" s="24" t="s">
        <v>650</v>
      </c>
      <c r="V283" s="24" t="s">
        <v>652</v>
      </c>
      <c r="W283" s="24" t="s">
        <v>3976</v>
      </c>
      <c r="X283" s="24">
        <v>0</v>
      </c>
      <c r="Y283" s="24" t="s">
        <v>21</v>
      </c>
      <c r="Z283" s="25" t="s">
        <v>7507</v>
      </c>
      <c r="AA283" s="25" t="s">
        <v>7484</v>
      </c>
      <c r="AB283" s="25" t="s">
        <v>7507</v>
      </c>
      <c r="AC283" s="25" t="s">
        <v>7514</v>
      </c>
      <c r="AD283" s="25" t="s">
        <v>7560</v>
      </c>
      <c r="AE283" s="25" t="s">
        <v>7560</v>
      </c>
      <c r="AF283" s="25" t="e">
        <v>#N/A</v>
      </c>
      <c r="AG283" s="39">
        <v>36994</v>
      </c>
      <c r="AH283" s="39">
        <v>0</v>
      </c>
      <c r="AI283" s="39"/>
      <c r="AJ283" s="39">
        <v>36994</v>
      </c>
      <c r="AK283" s="39">
        <v>0</v>
      </c>
      <c r="AL283" s="39">
        <v>0</v>
      </c>
      <c r="AM283" s="39">
        <v>36994</v>
      </c>
      <c r="AN283" s="39">
        <v>36254</v>
      </c>
      <c r="AO283" s="25">
        <v>1221738859</v>
      </c>
      <c r="AP283" s="39">
        <v>0</v>
      </c>
      <c r="AQ283" s="25"/>
      <c r="AR283" s="25"/>
      <c r="AS283" s="25"/>
      <c r="AT283" s="44">
        <v>45534</v>
      </c>
    </row>
    <row r="284" spans="1:46" x14ac:dyDescent="0.35">
      <c r="A284" s="25">
        <v>901158187</v>
      </c>
      <c r="B284" s="25" t="s">
        <v>3994</v>
      </c>
      <c r="C284" s="24" t="s">
        <v>14</v>
      </c>
      <c r="D284" s="24" t="s">
        <v>653</v>
      </c>
      <c r="E284" s="24" t="s">
        <v>4277</v>
      </c>
      <c r="F284" s="24" t="s">
        <v>6021</v>
      </c>
      <c r="G284" s="24" t="s">
        <v>651</v>
      </c>
      <c r="H284" s="24" t="s">
        <v>654</v>
      </c>
      <c r="I284" s="26">
        <v>44328</v>
      </c>
      <c r="J284" s="25" t="str">
        <f t="shared" si="18"/>
        <v>jueves</v>
      </c>
      <c r="K284" s="25" t="str">
        <f t="shared" si="19"/>
        <v>mayo</v>
      </c>
      <c r="L284" s="26">
        <v>45566</v>
      </c>
      <c r="M284" s="27">
        <f t="shared" si="21"/>
        <v>1237</v>
      </c>
      <c r="N284" s="23">
        <f t="shared" si="20"/>
        <v>720</v>
      </c>
      <c r="O284" s="24">
        <v>216994</v>
      </c>
      <c r="P284" s="32">
        <v>216994</v>
      </c>
      <c r="Q284" s="24" t="s">
        <v>655</v>
      </c>
      <c r="R284" s="24" t="s">
        <v>19</v>
      </c>
      <c r="S284" s="24" t="s">
        <v>20</v>
      </c>
      <c r="T284" s="24" t="s">
        <v>653</v>
      </c>
      <c r="U284" s="24" t="s">
        <v>653</v>
      </c>
      <c r="V284" s="24" t="s">
        <v>655</v>
      </c>
      <c r="W284" s="24" t="s">
        <v>3976</v>
      </c>
      <c r="X284" s="24">
        <v>0</v>
      </c>
      <c r="Y284" s="24" t="s">
        <v>21</v>
      </c>
      <c r="Z284" s="25" t="s">
        <v>7507</v>
      </c>
      <c r="AA284" s="25" t="s">
        <v>7484</v>
      </c>
      <c r="AB284" s="25" t="s">
        <v>7507</v>
      </c>
      <c r="AC284" s="25" t="s">
        <v>7514</v>
      </c>
      <c r="AD284" s="25" t="s">
        <v>7567</v>
      </c>
      <c r="AE284" s="25" t="s">
        <v>7561</v>
      </c>
      <c r="AF284" s="25" t="b">
        <v>0</v>
      </c>
      <c r="AG284" s="39">
        <v>216994</v>
      </c>
      <c r="AH284" s="39">
        <v>0</v>
      </c>
      <c r="AI284" s="39"/>
      <c r="AJ284" s="39">
        <v>216994</v>
      </c>
      <c r="AK284" s="39">
        <v>0</v>
      </c>
      <c r="AL284" s="39">
        <v>0</v>
      </c>
      <c r="AM284" s="39">
        <v>216994</v>
      </c>
      <c r="AN284" s="39">
        <v>212654</v>
      </c>
      <c r="AO284" s="25">
        <v>1221756881</v>
      </c>
      <c r="AP284" s="39">
        <v>0</v>
      </c>
      <c r="AQ284" s="25"/>
      <c r="AR284" s="25"/>
      <c r="AS284" s="25"/>
      <c r="AT284" s="44">
        <v>45534</v>
      </c>
    </row>
    <row r="285" spans="1:46" x14ac:dyDescent="0.35">
      <c r="A285" s="25">
        <v>901158187</v>
      </c>
      <c r="B285" s="25" t="s">
        <v>3994</v>
      </c>
      <c r="C285" s="24" t="s">
        <v>14</v>
      </c>
      <c r="D285" s="24" t="s">
        <v>656</v>
      </c>
      <c r="E285" s="24" t="s">
        <v>4278</v>
      </c>
      <c r="F285" s="24" t="s">
        <v>6022</v>
      </c>
      <c r="G285" s="24" t="s">
        <v>148</v>
      </c>
      <c r="H285" s="24" t="s">
        <v>638</v>
      </c>
      <c r="I285" s="26">
        <v>44303</v>
      </c>
      <c r="J285" s="25" t="str">
        <f t="shared" si="18"/>
        <v>lunes</v>
      </c>
      <c r="K285" s="25" t="str">
        <f t="shared" si="19"/>
        <v>abril</v>
      </c>
      <c r="L285" s="26">
        <v>45566</v>
      </c>
      <c r="M285" s="27">
        <f t="shared" si="21"/>
        <v>1261</v>
      </c>
      <c r="N285" s="23">
        <f t="shared" si="20"/>
        <v>720</v>
      </c>
      <c r="O285" s="24">
        <v>36994</v>
      </c>
      <c r="P285" s="32">
        <v>36994</v>
      </c>
      <c r="Q285" s="24" t="s">
        <v>657</v>
      </c>
      <c r="R285" s="24" t="s">
        <v>19</v>
      </c>
      <c r="S285" s="24" t="s">
        <v>20</v>
      </c>
      <c r="T285" s="24" t="s">
        <v>656</v>
      </c>
      <c r="U285" s="24" t="s">
        <v>656</v>
      </c>
      <c r="V285" s="24" t="s">
        <v>657</v>
      </c>
      <c r="W285" s="24" t="s">
        <v>3976</v>
      </c>
      <c r="X285" s="24">
        <v>0</v>
      </c>
      <c r="Y285" s="24" t="s">
        <v>21</v>
      </c>
      <c r="Z285" s="25" t="s">
        <v>7507</v>
      </c>
      <c r="AA285" s="25" t="s">
        <v>7484</v>
      </c>
      <c r="AB285" s="25" t="s">
        <v>7507</v>
      </c>
      <c r="AC285" s="25" t="s">
        <v>7514</v>
      </c>
      <c r="AD285" s="25" t="s">
        <v>7560</v>
      </c>
      <c r="AE285" s="25" t="s">
        <v>7560</v>
      </c>
      <c r="AF285" s="25" t="e">
        <v>#N/A</v>
      </c>
      <c r="AG285" s="39">
        <v>36994</v>
      </c>
      <c r="AH285" s="39">
        <v>0</v>
      </c>
      <c r="AI285" s="39"/>
      <c r="AJ285" s="39">
        <v>36994</v>
      </c>
      <c r="AK285" s="39">
        <v>0</v>
      </c>
      <c r="AL285" s="39">
        <v>0</v>
      </c>
      <c r="AM285" s="39">
        <v>36994</v>
      </c>
      <c r="AN285" s="39">
        <v>36254</v>
      </c>
      <c r="AO285" s="25">
        <v>1221738704</v>
      </c>
      <c r="AP285" s="39">
        <v>0</v>
      </c>
      <c r="AQ285" s="25"/>
      <c r="AR285" s="25"/>
      <c r="AS285" s="25"/>
      <c r="AT285" s="44">
        <v>45534</v>
      </c>
    </row>
    <row r="286" spans="1:46" x14ac:dyDescent="0.35">
      <c r="A286" s="25">
        <v>901158187</v>
      </c>
      <c r="B286" s="25" t="s">
        <v>3994</v>
      </c>
      <c r="C286" s="24" t="s">
        <v>14</v>
      </c>
      <c r="D286" s="24" t="s">
        <v>658</v>
      </c>
      <c r="E286" s="24" t="s">
        <v>4279</v>
      </c>
      <c r="F286" s="24" t="s">
        <v>6023</v>
      </c>
      <c r="G286" s="24" t="s">
        <v>148</v>
      </c>
      <c r="H286" s="24" t="s">
        <v>52</v>
      </c>
      <c r="I286" s="26">
        <v>44304</v>
      </c>
      <c r="J286" s="25" t="str">
        <f t="shared" si="18"/>
        <v>martes</v>
      </c>
      <c r="K286" s="25" t="str">
        <f t="shared" si="19"/>
        <v>abril</v>
      </c>
      <c r="L286" s="26">
        <v>45566</v>
      </c>
      <c r="M286" s="27">
        <f t="shared" si="21"/>
        <v>1260</v>
      </c>
      <c r="N286" s="23">
        <f t="shared" si="20"/>
        <v>720</v>
      </c>
      <c r="O286" s="24">
        <v>19423</v>
      </c>
      <c r="P286" s="32">
        <v>19423</v>
      </c>
      <c r="Q286" s="24" t="s">
        <v>659</v>
      </c>
      <c r="R286" s="24" t="s">
        <v>19</v>
      </c>
      <c r="S286" s="24" t="s">
        <v>20</v>
      </c>
      <c r="T286" s="24" t="s">
        <v>658</v>
      </c>
      <c r="U286" s="24" t="s">
        <v>658</v>
      </c>
      <c r="V286" s="24" t="s">
        <v>659</v>
      </c>
      <c r="W286" s="24" t="s">
        <v>3976</v>
      </c>
      <c r="X286" s="24">
        <v>0</v>
      </c>
      <c r="Y286" s="24" t="s">
        <v>21</v>
      </c>
      <c r="Z286" s="25" t="s">
        <v>7507</v>
      </c>
      <c r="AA286" s="25" t="s">
        <v>7484</v>
      </c>
      <c r="AB286" s="25" t="s">
        <v>7507</v>
      </c>
      <c r="AC286" s="25" t="s">
        <v>7514</v>
      </c>
      <c r="AD286" s="25" t="s">
        <v>7560</v>
      </c>
      <c r="AE286" s="25" t="s">
        <v>7560</v>
      </c>
      <c r="AF286" s="25" t="e">
        <v>#N/A</v>
      </c>
      <c r="AG286" s="39">
        <v>19423</v>
      </c>
      <c r="AH286" s="39">
        <v>0</v>
      </c>
      <c r="AI286" s="39"/>
      <c r="AJ286" s="39">
        <v>19423</v>
      </c>
      <c r="AK286" s="39">
        <v>0</v>
      </c>
      <c r="AL286" s="39">
        <v>0</v>
      </c>
      <c r="AM286" s="39">
        <v>19423</v>
      </c>
      <c r="AN286" s="39">
        <v>19035</v>
      </c>
      <c r="AO286" s="25">
        <v>1221739798</v>
      </c>
      <c r="AP286" s="39">
        <v>0</v>
      </c>
      <c r="AQ286" s="25"/>
      <c r="AR286" s="25"/>
      <c r="AS286" s="25"/>
      <c r="AT286" s="44">
        <v>45534</v>
      </c>
    </row>
    <row r="287" spans="1:46" x14ac:dyDescent="0.35">
      <c r="A287" s="25">
        <v>901158187</v>
      </c>
      <c r="B287" s="25" t="s">
        <v>3994</v>
      </c>
      <c r="C287" s="24" t="s">
        <v>14</v>
      </c>
      <c r="D287" s="24" t="s">
        <v>660</v>
      </c>
      <c r="E287" s="24" t="s">
        <v>4280</v>
      </c>
      <c r="F287" s="24" t="s">
        <v>6024</v>
      </c>
      <c r="G287" s="24" t="s">
        <v>148</v>
      </c>
      <c r="H287" s="24" t="s">
        <v>52</v>
      </c>
      <c r="I287" s="26">
        <v>44304</v>
      </c>
      <c r="J287" s="25" t="str">
        <f t="shared" si="18"/>
        <v>martes</v>
      </c>
      <c r="K287" s="25" t="str">
        <f t="shared" si="19"/>
        <v>abril</v>
      </c>
      <c r="L287" s="26">
        <v>45566</v>
      </c>
      <c r="M287" s="27">
        <f t="shared" si="21"/>
        <v>1260</v>
      </c>
      <c r="N287" s="23">
        <f t="shared" si="20"/>
        <v>720</v>
      </c>
      <c r="O287" s="24">
        <v>36994</v>
      </c>
      <c r="P287" s="32">
        <v>36994</v>
      </c>
      <c r="Q287" s="24" t="s">
        <v>661</v>
      </c>
      <c r="R287" s="24" t="s">
        <v>19</v>
      </c>
      <c r="S287" s="24" t="s">
        <v>20</v>
      </c>
      <c r="T287" s="24" t="s">
        <v>660</v>
      </c>
      <c r="U287" s="24" t="s">
        <v>660</v>
      </c>
      <c r="V287" s="24" t="s">
        <v>661</v>
      </c>
      <c r="W287" s="24" t="s">
        <v>3976</v>
      </c>
      <c r="X287" s="24">
        <v>0</v>
      </c>
      <c r="Y287" s="24" t="s">
        <v>21</v>
      </c>
      <c r="Z287" s="25" t="s">
        <v>7507</v>
      </c>
      <c r="AA287" s="25" t="s">
        <v>7484</v>
      </c>
      <c r="AB287" s="25" t="s">
        <v>7507</v>
      </c>
      <c r="AC287" s="25" t="s">
        <v>7514</v>
      </c>
      <c r="AD287" s="25" t="s">
        <v>7562</v>
      </c>
      <c r="AE287" s="25" t="s">
        <v>7562</v>
      </c>
      <c r="AF287" s="25" t="e">
        <v>#N/A</v>
      </c>
      <c r="AG287" s="39">
        <v>36994</v>
      </c>
      <c r="AH287" s="39">
        <v>0</v>
      </c>
      <c r="AI287" s="39"/>
      <c r="AJ287" s="39">
        <v>36994</v>
      </c>
      <c r="AK287" s="39">
        <v>0</v>
      </c>
      <c r="AL287" s="39">
        <v>0</v>
      </c>
      <c r="AM287" s="39">
        <v>36994</v>
      </c>
      <c r="AN287" s="39">
        <v>36254</v>
      </c>
      <c r="AO287" s="25">
        <v>1221740083</v>
      </c>
      <c r="AP287" s="39">
        <v>0</v>
      </c>
      <c r="AQ287" s="25"/>
      <c r="AR287" s="25"/>
      <c r="AS287" s="25"/>
      <c r="AT287" s="44">
        <v>45534</v>
      </c>
    </row>
    <row r="288" spans="1:46" x14ac:dyDescent="0.35">
      <c r="A288" s="25">
        <v>901158187</v>
      </c>
      <c r="B288" s="25" t="s">
        <v>3994</v>
      </c>
      <c r="C288" s="24" t="s">
        <v>14</v>
      </c>
      <c r="D288" s="24" t="s">
        <v>662</v>
      </c>
      <c r="E288" s="24" t="s">
        <v>4281</v>
      </c>
      <c r="F288" s="24" t="s">
        <v>6025</v>
      </c>
      <c r="G288" s="24" t="s">
        <v>148</v>
      </c>
      <c r="H288" s="24" t="s">
        <v>663</v>
      </c>
      <c r="I288" s="26">
        <v>44319</v>
      </c>
      <c r="J288" s="25" t="str">
        <f t="shared" si="18"/>
        <v>martes</v>
      </c>
      <c r="K288" s="25" t="str">
        <f t="shared" si="19"/>
        <v>mayo</v>
      </c>
      <c r="L288" s="26">
        <v>45566</v>
      </c>
      <c r="M288" s="27">
        <f t="shared" si="21"/>
        <v>1246</v>
      </c>
      <c r="N288" s="23">
        <f t="shared" si="20"/>
        <v>720</v>
      </c>
      <c r="O288" s="24">
        <v>36994</v>
      </c>
      <c r="P288" s="32">
        <v>36994</v>
      </c>
      <c r="Q288" s="24" t="s">
        <v>664</v>
      </c>
      <c r="R288" s="24" t="s">
        <v>19</v>
      </c>
      <c r="S288" s="24" t="s">
        <v>20</v>
      </c>
      <c r="T288" s="24" t="s">
        <v>662</v>
      </c>
      <c r="U288" s="24" t="s">
        <v>662</v>
      </c>
      <c r="V288" s="24" t="s">
        <v>664</v>
      </c>
      <c r="W288" s="24" t="s">
        <v>3976</v>
      </c>
      <c r="X288" s="24">
        <v>0</v>
      </c>
      <c r="Y288" s="24" t="s">
        <v>21</v>
      </c>
      <c r="Z288" s="25" t="s">
        <v>7507</v>
      </c>
      <c r="AA288" s="25" t="s">
        <v>7484</v>
      </c>
      <c r="AB288" s="25" t="s">
        <v>7507</v>
      </c>
      <c r="AC288" s="25" t="s">
        <v>7514</v>
      </c>
      <c r="AD288" s="25" t="s">
        <v>7568</v>
      </c>
      <c r="AE288" s="25" t="s">
        <v>7563</v>
      </c>
      <c r="AF288" s="25" t="e">
        <v>#N/A</v>
      </c>
      <c r="AG288" s="39">
        <v>36994</v>
      </c>
      <c r="AH288" s="39">
        <v>0</v>
      </c>
      <c r="AI288" s="39"/>
      <c r="AJ288" s="39">
        <v>36994</v>
      </c>
      <c r="AK288" s="39">
        <v>0</v>
      </c>
      <c r="AL288" s="39">
        <v>0</v>
      </c>
      <c r="AM288" s="39">
        <v>36994</v>
      </c>
      <c r="AN288" s="39">
        <v>36254</v>
      </c>
      <c r="AO288" s="25">
        <v>1221754511</v>
      </c>
      <c r="AP288" s="39">
        <v>0</v>
      </c>
      <c r="AQ288" s="25"/>
      <c r="AR288" s="25"/>
      <c r="AS288" s="25"/>
      <c r="AT288" s="44">
        <v>45534</v>
      </c>
    </row>
    <row r="289" spans="1:46" x14ac:dyDescent="0.35">
      <c r="A289" s="25">
        <v>901158187</v>
      </c>
      <c r="B289" s="25" t="s">
        <v>3994</v>
      </c>
      <c r="C289" s="24" t="s">
        <v>14</v>
      </c>
      <c r="D289" s="24" t="s">
        <v>665</v>
      </c>
      <c r="E289" s="24" t="s">
        <v>4282</v>
      </c>
      <c r="F289" s="24" t="s">
        <v>6026</v>
      </c>
      <c r="G289" s="24" t="s">
        <v>666</v>
      </c>
      <c r="H289" s="24" t="s">
        <v>52</v>
      </c>
      <c r="I289" s="26">
        <v>44304</v>
      </c>
      <c r="J289" s="25" t="str">
        <f t="shared" si="18"/>
        <v>martes</v>
      </c>
      <c r="K289" s="25" t="str">
        <f t="shared" si="19"/>
        <v>abril</v>
      </c>
      <c r="L289" s="26">
        <v>45566</v>
      </c>
      <c r="M289" s="27">
        <f t="shared" si="21"/>
        <v>1260</v>
      </c>
      <c r="N289" s="23">
        <f t="shared" si="20"/>
        <v>720</v>
      </c>
      <c r="O289" s="24">
        <v>19423</v>
      </c>
      <c r="P289" s="32">
        <v>19423</v>
      </c>
      <c r="Q289" s="24" t="s">
        <v>667</v>
      </c>
      <c r="R289" s="24" t="s">
        <v>19</v>
      </c>
      <c r="S289" s="24" t="s">
        <v>20</v>
      </c>
      <c r="T289" s="24" t="s">
        <v>665</v>
      </c>
      <c r="U289" s="24" t="s">
        <v>665</v>
      </c>
      <c r="V289" s="24" t="s">
        <v>667</v>
      </c>
      <c r="W289" s="24" t="s">
        <v>3976</v>
      </c>
      <c r="X289" s="24">
        <v>0</v>
      </c>
      <c r="Y289" s="24" t="s">
        <v>21</v>
      </c>
      <c r="Z289" s="25" t="s">
        <v>7507</v>
      </c>
      <c r="AA289" s="25" t="s">
        <v>7484</v>
      </c>
      <c r="AB289" s="25" t="s">
        <v>7507</v>
      </c>
      <c r="AC289" s="25" t="s">
        <v>7514</v>
      </c>
      <c r="AD289" s="25" t="s">
        <v>7567</v>
      </c>
      <c r="AE289" s="25" t="s">
        <v>7561</v>
      </c>
      <c r="AF289" s="25" t="e">
        <v>#N/A</v>
      </c>
      <c r="AG289" s="39">
        <v>19423</v>
      </c>
      <c r="AH289" s="39">
        <v>0</v>
      </c>
      <c r="AI289" s="39"/>
      <c r="AJ289" s="39">
        <v>19423</v>
      </c>
      <c r="AK289" s="39">
        <v>0</v>
      </c>
      <c r="AL289" s="39">
        <v>0</v>
      </c>
      <c r="AM289" s="39">
        <v>19423</v>
      </c>
      <c r="AN289" s="39">
        <v>19035</v>
      </c>
      <c r="AO289" s="25">
        <v>1221740127</v>
      </c>
      <c r="AP289" s="39">
        <v>0</v>
      </c>
      <c r="AQ289" s="25"/>
      <c r="AR289" s="25"/>
      <c r="AS289" s="25"/>
      <c r="AT289" s="44">
        <v>45534</v>
      </c>
    </row>
    <row r="290" spans="1:46" x14ac:dyDescent="0.35">
      <c r="A290" s="25">
        <v>901158187</v>
      </c>
      <c r="B290" s="25" t="s">
        <v>3994</v>
      </c>
      <c r="C290" s="24" t="s">
        <v>14</v>
      </c>
      <c r="D290" s="24" t="s">
        <v>668</v>
      </c>
      <c r="E290" s="24" t="s">
        <v>4283</v>
      </c>
      <c r="F290" s="24" t="s">
        <v>6027</v>
      </c>
      <c r="G290" s="24" t="s">
        <v>666</v>
      </c>
      <c r="H290" s="24" t="s">
        <v>52</v>
      </c>
      <c r="I290" s="26">
        <v>44304</v>
      </c>
      <c r="J290" s="25" t="str">
        <f t="shared" si="18"/>
        <v>martes</v>
      </c>
      <c r="K290" s="25" t="str">
        <f t="shared" si="19"/>
        <v>abril</v>
      </c>
      <c r="L290" s="26">
        <v>45566</v>
      </c>
      <c r="M290" s="27">
        <f t="shared" si="21"/>
        <v>1260</v>
      </c>
      <c r="N290" s="23">
        <f t="shared" si="20"/>
        <v>720</v>
      </c>
      <c r="O290" s="24">
        <v>36994</v>
      </c>
      <c r="P290" s="32">
        <v>36994</v>
      </c>
      <c r="Q290" s="24" t="s">
        <v>669</v>
      </c>
      <c r="R290" s="24" t="s">
        <v>19</v>
      </c>
      <c r="S290" s="24" t="s">
        <v>20</v>
      </c>
      <c r="T290" s="24" t="s">
        <v>668</v>
      </c>
      <c r="U290" s="24" t="s">
        <v>668</v>
      </c>
      <c r="V290" s="24" t="s">
        <v>669</v>
      </c>
      <c r="W290" s="24" t="s">
        <v>3976</v>
      </c>
      <c r="X290" s="24">
        <v>0</v>
      </c>
      <c r="Y290" s="24" t="s">
        <v>21</v>
      </c>
      <c r="Z290" s="25" t="s">
        <v>7507</v>
      </c>
      <c r="AA290" s="25" t="s">
        <v>7484</v>
      </c>
      <c r="AB290" s="25" t="s">
        <v>7507</v>
      </c>
      <c r="AC290" s="25" t="s">
        <v>7514</v>
      </c>
      <c r="AD290" s="25" t="s">
        <v>7560</v>
      </c>
      <c r="AE290" s="25" t="s">
        <v>7560</v>
      </c>
      <c r="AF290" s="25" t="b">
        <v>0</v>
      </c>
      <c r="AG290" s="39">
        <v>36994</v>
      </c>
      <c r="AH290" s="39">
        <v>0</v>
      </c>
      <c r="AI290" s="39"/>
      <c r="AJ290" s="39">
        <v>36994</v>
      </c>
      <c r="AK290" s="39">
        <v>0</v>
      </c>
      <c r="AL290" s="39">
        <v>0</v>
      </c>
      <c r="AM290" s="39">
        <v>36994</v>
      </c>
      <c r="AN290" s="39">
        <v>36254</v>
      </c>
      <c r="AO290" s="25">
        <v>1221740346</v>
      </c>
      <c r="AP290" s="39">
        <v>0</v>
      </c>
      <c r="AQ290" s="25"/>
      <c r="AR290" s="25"/>
      <c r="AS290" s="25"/>
      <c r="AT290" s="44">
        <v>45534</v>
      </c>
    </row>
    <row r="291" spans="1:46" x14ac:dyDescent="0.35">
      <c r="A291" s="25">
        <v>901158187</v>
      </c>
      <c r="B291" s="25" t="s">
        <v>3994</v>
      </c>
      <c r="C291" s="24" t="s">
        <v>14</v>
      </c>
      <c r="D291" s="24" t="s">
        <v>670</v>
      </c>
      <c r="E291" s="24" t="s">
        <v>4284</v>
      </c>
      <c r="F291" s="24" t="s">
        <v>6028</v>
      </c>
      <c r="G291" s="24" t="s">
        <v>671</v>
      </c>
      <c r="H291" s="24" t="s">
        <v>52</v>
      </c>
      <c r="I291" s="26">
        <v>44304</v>
      </c>
      <c r="J291" s="25" t="str">
        <f t="shared" si="18"/>
        <v>martes</v>
      </c>
      <c r="K291" s="25" t="str">
        <f t="shared" si="19"/>
        <v>abril</v>
      </c>
      <c r="L291" s="26">
        <v>45566</v>
      </c>
      <c r="M291" s="27">
        <f t="shared" si="21"/>
        <v>1260</v>
      </c>
      <c r="N291" s="23">
        <f t="shared" si="20"/>
        <v>720</v>
      </c>
      <c r="O291" s="24">
        <v>36994</v>
      </c>
      <c r="P291" s="32">
        <v>36994</v>
      </c>
      <c r="Q291" s="24" t="s">
        <v>672</v>
      </c>
      <c r="R291" s="24" t="s">
        <v>19</v>
      </c>
      <c r="S291" s="24" t="s">
        <v>20</v>
      </c>
      <c r="T291" s="24" t="s">
        <v>670</v>
      </c>
      <c r="U291" s="24" t="s">
        <v>670</v>
      </c>
      <c r="V291" s="24" t="s">
        <v>672</v>
      </c>
      <c r="W291" s="24" t="s">
        <v>3976</v>
      </c>
      <c r="X291" s="24">
        <v>0</v>
      </c>
      <c r="Y291" s="24" t="s">
        <v>21</v>
      </c>
      <c r="Z291" s="25" t="s">
        <v>7507</v>
      </c>
      <c r="AA291" s="25" t="s">
        <v>7484</v>
      </c>
      <c r="AB291" s="25" t="s">
        <v>7507</v>
      </c>
      <c r="AC291" s="25" t="s">
        <v>7514</v>
      </c>
      <c r="AD291" s="25" t="s">
        <v>7560</v>
      </c>
      <c r="AE291" s="25" t="s">
        <v>7560</v>
      </c>
      <c r="AF291" s="25" t="e">
        <v>#N/A</v>
      </c>
      <c r="AG291" s="39">
        <v>36994</v>
      </c>
      <c r="AH291" s="39">
        <v>0</v>
      </c>
      <c r="AI291" s="39"/>
      <c r="AJ291" s="39">
        <v>36994</v>
      </c>
      <c r="AK291" s="39">
        <v>0</v>
      </c>
      <c r="AL291" s="39">
        <v>0</v>
      </c>
      <c r="AM291" s="39">
        <v>36994</v>
      </c>
      <c r="AN291" s="39">
        <v>36254</v>
      </c>
      <c r="AO291" s="25">
        <v>1221739875</v>
      </c>
      <c r="AP291" s="39">
        <v>0</v>
      </c>
      <c r="AQ291" s="25"/>
      <c r="AR291" s="25"/>
      <c r="AS291" s="25"/>
      <c r="AT291" s="44">
        <v>45534</v>
      </c>
    </row>
    <row r="292" spans="1:46" x14ac:dyDescent="0.35">
      <c r="A292" s="25">
        <v>901158187</v>
      </c>
      <c r="B292" s="25" t="s">
        <v>3994</v>
      </c>
      <c r="C292" s="24" t="s">
        <v>14</v>
      </c>
      <c r="D292" s="24" t="s">
        <v>673</v>
      </c>
      <c r="E292" s="24" t="s">
        <v>4285</v>
      </c>
      <c r="F292" s="24" t="s">
        <v>6029</v>
      </c>
      <c r="G292" s="24" t="s">
        <v>671</v>
      </c>
      <c r="H292" s="24" t="s">
        <v>52</v>
      </c>
      <c r="I292" s="26">
        <v>44304</v>
      </c>
      <c r="J292" s="25" t="str">
        <f t="shared" si="18"/>
        <v>martes</v>
      </c>
      <c r="K292" s="25" t="str">
        <f t="shared" si="19"/>
        <v>abril</v>
      </c>
      <c r="L292" s="26">
        <v>45566</v>
      </c>
      <c r="M292" s="27">
        <f t="shared" si="21"/>
        <v>1260</v>
      </c>
      <c r="N292" s="23">
        <f t="shared" si="20"/>
        <v>720</v>
      </c>
      <c r="O292" s="24">
        <v>36994</v>
      </c>
      <c r="P292" s="32">
        <v>36994</v>
      </c>
      <c r="Q292" s="24" t="s">
        <v>674</v>
      </c>
      <c r="R292" s="24" t="s">
        <v>19</v>
      </c>
      <c r="S292" s="24" t="s">
        <v>20</v>
      </c>
      <c r="T292" s="24" t="s">
        <v>673</v>
      </c>
      <c r="U292" s="24" t="s">
        <v>673</v>
      </c>
      <c r="V292" s="24" t="s">
        <v>674</v>
      </c>
      <c r="W292" s="24" t="s">
        <v>3976</v>
      </c>
      <c r="X292" s="24">
        <v>0</v>
      </c>
      <c r="Y292" s="24" t="s">
        <v>21</v>
      </c>
      <c r="Z292" s="25" t="s">
        <v>7507</v>
      </c>
      <c r="AA292" s="25" t="s">
        <v>7484</v>
      </c>
      <c r="AB292" s="25" t="s">
        <v>7507</v>
      </c>
      <c r="AC292" s="25" t="s">
        <v>7514</v>
      </c>
      <c r="AD292" s="25" t="s">
        <v>7560</v>
      </c>
      <c r="AE292" s="25" t="s">
        <v>7560</v>
      </c>
      <c r="AF292" s="25" t="e">
        <v>#N/A</v>
      </c>
      <c r="AG292" s="39">
        <v>36994</v>
      </c>
      <c r="AH292" s="39">
        <v>0</v>
      </c>
      <c r="AI292" s="39"/>
      <c r="AJ292" s="39">
        <v>36994</v>
      </c>
      <c r="AK292" s="39">
        <v>0</v>
      </c>
      <c r="AL292" s="39">
        <v>0</v>
      </c>
      <c r="AM292" s="39">
        <v>36994</v>
      </c>
      <c r="AN292" s="39">
        <v>36254</v>
      </c>
      <c r="AO292" s="25">
        <v>1221739938</v>
      </c>
      <c r="AP292" s="39">
        <v>0</v>
      </c>
      <c r="AQ292" s="25"/>
      <c r="AR292" s="25"/>
      <c r="AS292" s="25"/>
      <c r="AT292" s="44">
        <v>45534</v>
      </c>
    </row>
    <row r="293" spans="1:46" x14ac:dyDescent="0.35">
      <c r="A293" s="25">
        <v>901158187</v>
      </c>
      <c r="B293" s="25" t="s">
        <v>3994</v>
      </c>
      <c r="C293" s="24" t="s">
        <v>14</v>
      </c>
      <c r="D293" s="24" t="s">
        <v>675</v>
      </c>
      <c r="E293" s="24" t="s">
        <v>4286</v>
      </c>
      <c r="F293" s="24" t="s">
        <v>6030</v>
      </c>
      <c r="G293" s="24" t="s">
        <v>671</v>
      </c>
      <c r="H293" s="24" t="s">
        <v>52</v>
      </c>
      <c r="I293" s="26">
        <v>44304</v>
      </c>
      <c r="J293" s="25" t="str">
        <f t="shared" si="18"/>
        <v>martes</v>
      </c>
      <c r="K293" s="25" t="str">
        <f t="shared" si="19"/>
        <v>abril</v>
      </c>
      <c r="L293" s="26">
        <v>45566</v>
      </c>
      <c r="M293" s="27">
        <f t="shared" si="21"/>
        <v>1260</v>
      </c>
      <c r="N293" s="23">
        <f t="shared" si="20"/>
        <v>720</v>
      </c>
      <c r="O293" s="24">
        <v>36994</v>
      </c>
      <c r="P293" s="32">
        <v>36994</v>
      </c>
      <c r="Q293" s="24" t="s">
        <v>676</v>
      </c>
      <c r="R293" s="24" t="s">
        <v>19</v>
      </c>
      <c r="S293" s="24" t="s">
        <v>20</v>
      </c>
      <c r="T293" s="24" t="s">
        <v>675</v>
      </c>
      <c r="U293" s="24" t="s">
        <v>675</v>
      </c>
      <c r="V293" s="24" t="s">
        <v>676</v>
      </c>
      <c r="W293" s="24" t="s">
        <v>3976</v>
      </c>
      <c r="X293" s="24">
        <v>0</v>
      </c>
      <c r="Y293" s="24" t="s">
        <v>21</v>
      </c>
      <c r="Z293" s="25" t="s">
        <v>7507</v>
      </c>
      <c r="AA293" s="25" t="s">
        <v>7484</v>
      </c>
      <c r="AB293" s="25" t="s">
        <v>7507</v>
      </c>
      <c r="AC293" s="25" t="s">
        <v>7514</v>
      </c>
      <c r="AD293" s="25" t="s">
        <v>7560</v>
      </c>
      <c r="AE293" s="25" t="s">
        <v>7560</v>
      </c>
      <c r="AF293" s="25" t="e">
        <v>#N/A</v>
      </c>
      <c r="AG293" s="39">
        <v>36994</v>
      </c>
      <c r="AH293" s="39">
        <v>0</v>
      </c>
      <c r="AI293" s="39"/>
      <c r="AJ293" s="39">
        <v>36994</v>
      </c>
      <c r="AK293" s="39">
        <v>0</v>
      </c>
      <c r="AL293" s="39">
        <v>0</v>
      </c>
      <c r="AM293" s="39">
        <v>36994</v>
      </c>
      <c r="AN293" s="39">
        <v>36254</v>
      </c>
      <c r="AO293" s="25">
        <v>1221739954</v>
      </c>
      <c r="AP293" s="39">
        <v>0</v>
      </c>
      <c r="AQ293" s="25"/>
      <c r="AR293" s="25"/>
      <c r="AS293" s="25"/>
      <c r="AT293" s="44">
        <v>45534</v>
      </c>
    </row>
    <row r="294" spans="1:46" x14ac:dyDescent="0.35">
      <c r="A294" s="25">
        <v>901158187</v>
      </c>
      <c r="B294" s="25" t="s">
        <v>3994</v>
      </c>
      <c r="C294" s="24" t="s">
        <v>14</v>
      </c>
      <c r="D294" s="24" t="s">
        <v>677</v>
      </c>
      <c r="E294" s="24" t="s">
        <v>4287</v>
      </c>
      <c r="F294" s="24" t="s">
        <v>6031</v>
      </c>
      <c r="G294" s="24" t="s">
        <v>671</v>
      </c>
      <c r="H294" s="24" t="s">
        <v>52</v>
      </c>
      <c r="I294" s="26">
        <v>44304</v>
      </c>
      <c r="J294" s="25" t="str">
        <f t="shared" si="18"/>
        <v>martes</v>
      </c>
      <c r="K294" s="25" t="str">
        <f t="shared" si="19"/>
        <v>abril</v>
      </c>
      <c r="L294" s="26">
        <v>45566</v>
      </c>
      <c r="M294" s="27">
        <f t="shared" si="21"/>
        <v>1260</v>
      </c>
      <c r="N294" s="23">
        <f t="shared" si="20"/>
        <v>720</v>
      </c>
      <c r="O294" s="24">
        <v>36994</v>
      </c>
      <c r="P294" s="32">
        <v>36994</v>
      </c>
      <c r="Q294" s="24" t="s">
        <v>678</v>
      </c>
      <c r="R294" s="24" t="s">
        <v>19</v>
      </c>
      <c r="S294" s="24" t="s">
        <v>20</v>
      </c>
      <c r="T294" s="24" t="s">
        <v>677</v>
      </c>
      <c r="U294" s="24" t="s">
        <v>677</v>
      </c>
      <c r="V294" s="24" t="s">
        <v>678</v>
      </c>
      <c r="W294" s="24" t="s">
        <v>3976</v>
      </c>
      <c r="X294" s="24">
        <v>0</v>
      </c>
      <c r="Y294" s="24" t="s">
        <v>21</v>
      </c>
      <c r="Z294" s="25" t="s">
        <v>7507</v>
      </c>
      <c r="AA294" s="25" t="s">
        <v>7484</v>
      </c>
      <c r="AB294" s="25" t="s">
        <v>7507</v>
      </c>
      <c r="AC294" s="25" t="s">
        <v>7514</v>
      </c>
      <c r="AD294" s="25" t="s">
        <v>7560</v>
      </c>
      <c r="AE294" s="25" t="s">
        <v>7560</v>
      </c>
      <c r="AF294" s="25" t="e">
        <v>#N/A</v>
      </c>
      <c r="AG294" s="39">
        <v>36994</v>
      </c>
      <c r="AH294" s="39">
        <v>0</v>
      </c>
      <c r="AI294" s="39"/>
      <c r="AJ294" s="39">
        <v>36994</v>
      </c>
      <c r="AK294" s="39">
        <v>0</v>
      </c>
      <c r="AL294" s="39">
        <v>0</v>
      </c>
      <c r="AM294" s="39">
        <v>36994</v>
      </c>
      <c r="AN294" s="39">
        <v>36254</v>
      </c>
      <c r="AO294" s="25">
        <v>1221740102</v>
      </c>
      <c r="AP294" s="39">
        <v>0</v>
      </c>
      <c r="AQ294" s="25"/>
      <c r="AR294" s="25"/>
      <c r="AS294" s="25"/>
      <c r="AT294" s="44">
        <v>45534</v>
      </c>
    </row>
    <row r="295" spans="1:46" x14ac:dyDescent="0.35">
      <c r="A295" s="25">
        <v>901158187</v>
      </c>
      <c r="B295" s="25" t="s">
        <v>3994</v>
      </c>
      <c r="C295" s="24" t="s">
        <v>14</v>
      </c>
      <c r="D295" s="24" t="s">
        <v>679</v>
      </c>
      <c r="E295" s="24" t="s">
        <v>4288</v>
      </c>
      <c r="F295" s="24" t="s">
        <v>6032</v>
      </c>
      <c r="G295" s="24" t="s">
        <v>671</v>
      </c>
      <c r="H295" s="24" t="s">
        <v>52</v>
      </c>
      <c r="I295" s="26">
        <v>44304</v>
      </c>
      <c r="J295" s="25" t="str">
        <f t="shared" si="18"/>
        <v>martes</v>
      </c>
      <c r="K295" s="25" t="str">
        <f t="shared" si="19"/>
        <v>abril</v>
      </c>
      <c r="L295" s="26">
        <v>45566</v>
      </c>
      <c r="M295" s="27">
        <f t="shared" si="21"/>
        <v>1260</v>
      </c>
      <c r="N295" s="23">
        <f t="shared" si="20"/>
        <v>720</v>
      </c>
      <c r="O295" s="24">
        <v>36994</v>
      </c>
      <c r="P295" s="32">
        <v>36994</v>
      </c>
      <c r="Q295" s="24" t="s">
        <v>680</v>
      </c>
      <c r="R295" s="24" t="s">
        <v>19</v>
      </c>
      <c r="S295" s="24" t="s">
        <v>20</v>
      </c>
      <c r="T295" s="24" t="s">
        <v>679</v>
      </c>
      <c r="U295" s="24" t="s">
        <v>679</v>
      </c>
      <c r="V295" s="24" t="s">
        <v>680</v>
      </c>
      <c r="W295" s="24" t="s">
        <v>3976</v>
      </c>
      <c r="X295" s="24">
        <v>0</v>
      </c>
      <c r="Y295" s="24" t="s">
        <v>21</v>
      </c>
      <c r="Z295" s="25" t="s">
        <v>7507</v>
      </c>
      <c r="AA295" s="25" t="s">
        <v>7484</v>
      </c>
      <c r="AB295" s="25" t="s">
        <v>7507</v>
      </c>
      <c r="AC295" s="25" t="s">
        <v>7514</v>
      </c>
      <c r="AD295" s="25" t="s">
        <v>7560</v>
      </c>
      <c r="AE295" s="25" t="s">
        <v>7560</v>
      </c>
      <c r="AF295" s="25" t="e">
        <v>#N/A</v>
      </c>
      <c r="AG295" s="39">
        <v>36994</v>
      </c>
      <c r="AH295" s="39">
        <v>0</v>
      </c>
      <c r="AI295" s="39"/>
      <c r="AJ295" s="39">
        <v>36994</v>
      </c>
      <c r="AK295" s="39">
        <v>0</v>
      </c>
      <c r="AL295" s="39">
        <v>0</v>
      </c>
      <c r="AM295" s="39">
        <v>36994</v>
      </c>
      <c r="AN295" s="39">
        <v>36254</v>
      </c>
      <c r="AO295" s="25">
        <v>1221740103</v>
      </c>
      <c r="AP295" s="39">
        <v>0</v>
      </c>
      <c r="AQ295" s="25"/>
      <c r="AR295" s="25"/>
      <c r="AS295" s="25"/>
      <c r="AT295" s="44">
        <v>45534</v>
      </c>
    </row>
    <row r="296" spans="1:46" x14ac:dyDescent="0.35">
      <c r="A296" s="25">
        <v>901158187</v>
      </c>
      <c r="B296" s="25" t="s">
        <v>3994</v>
      </c>
      <c r="C296" s="24" t="s">
        <v>14</v>
      </c>
      <c r="D296" s="24" t="s">
        <v>681</v>
      </c>
      <c r="E296" s="24" t="s">
        <v>4289</v>
      </c>
      <c r="F296" s="24" t="s">
        <v>6033</v>
      </c>
      <c r="G296" s="24" t="s">
        <v>671</v>
      </c>
      <c r="H296" s="24" t="s">
        <v>52</v>
      </c>
      <c r="I296" s="26">
        <v>44304</v>
      </c>
      <c r="J296" s="25" t="str">
        <f t="shared" si="18"/>
        <v>martes</v>
      </c>
      <c r="K296" s="25" t="str">
        <f t="shared" si="19"/>
        <v>abril</v>
      </c>
      <c r="L296" s="26">
        <v>45566</v>
      </c>
      <c r="M296" s="27">
        <f t="shared" si="21"/>
        <v>1260</v>
      </c>
      <c r="N296" s="23">
        <f t="shared" si="20"/>
        <v>720</v>
      </c>
      <c r="O296" s="24">
        <v>36994</v>
      </c>
      <c r="P296" s="32">
        <v>36994</v>
      </c>
      <c r="Q296" s="24" t="s">
        <v>682</v>
      </c>
      <c r="R296" s="24" t="s">
        <v>19</v>
      </c>
      <c r="S296" s="24" t="s">
        <v>20</v>
      </c>
      <c r="T296" s="24" t="s">
        <v>681</v>
      </c>
      <c r="U296" s="24" t="s">
        <v>681</v>
      </c>
      <c r="V296" s="24" t="s">
        <v>682</v>
      </c>
      <c r="W296" s="24" t="s">
        <v>3976</v>
      </c>
      <c r="X296" s="24">
        <v>0</v>
      </c>
      <c r="Y296" s="24" t="s">
        <v>21</v>
      </c>
      <c r="Z296" s="25" t="s">
        <v>7507</v>
      </c>
      <c r="AA296" s="25" t="s">
        <v>7484</v>
      </c>
      <c r="AB296" s="25" t="s">
        <v>7507</v>
      </c>
      <c r="AC296" s="25" t="s">
        <v>7514</v>
      </c>
      <c r="AD296" s="25" t="s">
        <v>7560</v>
      </c>
      <c r="AE296" s="25" t="s">
        <v>7560</v>
      </c>
      <c r="AF296" s="25" t="b">
        <v>0</v>
      </c>
      <c r="AG296" s="39">
        <v>36994</v>
      </c>
      <c r="AH296" s="39">
        <v>0</v>
      </c>
      <c r="AI296" s="39"/>
      <c r="AJ296" s="39">
        <v>36994</v>
      </c>
      <c r="AK296" s="39">
        <v>0</v>
      </c>
      <c r="AL296" s="39">
        <v>0</v>
      </c>
      <c r="AM296" s="39">
        <v>36994</v>
      </c>
      <c r="AN296" s="39">
        <v>36254</v>
      </c>
      <c r="AO296" s="25">
        <v>1221740349</v>
      </c>
      <c r="AP296" s="39">
        <v>0</v>
      </c>
      <c r="AQ296" s="25"/>
      <c r="AR296" s="25"/>
      <c r="AS296" s="25"/>
      <c r="AT296" s="44">
        <v>45534</v>
      </c>
    </row>
    <row r="297" spans="1:46" x14ac:dyDescent="0.35">
      <c r="A297" s="25">
        <v>901158187</v>
      </c>
      <c r="B297" s="25" t="s">
        <v>3994</v>
      </c>
      <c r="C297" s="24" t="s">
        <v>14</v>
      </c>
      <c r="D297" s="24" t="s">
        <v>683</v>
      </c>
      <c r="E297" s="24" t="s">
        <v>4290</v>
      </c>
      <c r="F297" s="24" t="s">
        <v>6034</v>
      </c>
      <c r="G297" s="24" t="s">
        <v>671</v>
      </c>
      <c r="H297" s="24" t="s">
        <v>52</v>
      </c>
      <c r="I297" s="26">
        <v>44304</v>
      </c>
      <c r="J297" s="25" t="str">
        <f t="shared" si="18"/>
        <v>martes</v>
      </c>
      <c r="K297" s="25" t="str">
        <f t="shared" si="19"/>
        <v>abril</v>
      </c>
      <c r="L297" s="26">
        <v>45566</v>
      </c>
      <c r="M297" s="27">
        <f t="shared" si="21"/>
        <v>1260</v>
      </c>
      <c r="N297" s="23">
        <f t="shared" si="20"/>
        <v>720</v>
      </c>
      <c r="O297" s="24">
        <v>19423</v>
      </c>
      <c r="P297" s="32">
        <v>19423</v>
      </c>
      <c r="Q297" s="24" t="s">
        <v>684</v>
      </c>
      <c r="R297" s="24" t="s">
        <v>19</v>
      </c>
      <c r="S297" s="24" t="s">
        <v>20</v>
      </c>
      <c r="T297" s="24" t="s">
        <v>683</v>
      </c>
      <c r="U297" s="24" t="s">
        <v>683</v>
      </c>
      <c r="V297" s="24" t="s">
        <v>684</v>
      </c>
      <c r="W297" s="24" t="s">
        <v>3976</v>
      </c>
      <c r="X297" s="24">
        <v>0</v>
      </c>
      <c r="Y297" s="24" t="s">
        <v>21</v>
      </c>
      <c r="Z297" s="25" t="s">
        <v>7507</v>
      </c>
      <c r="AA297" s="25" t="s">
        <v>7484</v>
      </c>
      <c r="AB297" s="25" t="s">
        <v>7507</v>
      </c>
      <c r="AC297" s="25" t="s">
        <v>7514</v>
      </c>
      <c r="AD297" s="25" t="s">
        <v>7560</v>
      </c>
      <c r="AE297" s="25" t="s">
        <v>7560</v>
      </c>
      <c r="AF297" s="25" t="b">
        <v>0</v>
      </c>
      <c r="AG297" s="39">
        <v>19423</v>
      </c>
      <c r="AH297" s="39">
        <v>0</v>
      </c>
      <c r="AI297" s="39"/>
      <c r="AJ297" s="39">
        <v>19423</v>
      </c>
      <c r="AK297" s="39">
        <v>0</v>
      </c>
      <c r="AL297" s="39">
        <v>0</v>
      </c>
      <c r="AM297" s="39">
        <v>19423</v>
      </c>
      <c r="AN297" s="39">
        <v>19035</v>
      </c>
      <c r="AO297" s="25">
        <v>1221740165</v>
      </c>
      <c r="AP297" s="39">
        <v>0</v>
      </c>
      <c r="AQ297" s="25"/>
      <c r="AR297" s="25"/>
      <c r="AS297" s="25"/>
      <c r="AT297" s="44">
        <v>45534</v>
      </c>
    </row>
    <row r="298" spans="1:46" x14ac:dyDescent="0.35">
      <c r="A298" s="25">
        <v>901158187</v>
      </c>
      <c r="B298" s="25" t="s">
        <v>3994</v>
      </c>
      <c r="C298" s="24" t="s">
        <v>14</v>
      </c>
      <c r="D298" s="24" t="s">
        <v>685</v>
      </c>
      <c r="E298" s="24" t="s">
        <v>4291</v>
      </c>
      <c r="F298" s="24" t="s">
        <v>6035</v>
      </c>
      <c r="G298" s="24" t="s">
        <v>671</v>
      </c>
      <c r="H298" s="24" t="s">
        <v>52</v>
      </c>
      <c r="I298" s="26">
        <v>44304</v>
      </c>
      <c r="J298" s="25" t="str">
        <f t="shared" si="18"/>
        <v>martes</v>
      </c>
      <c r="K298" s="25" t="str">
        <f t="shared" si="19"/>
        <v>abril</v>
      </c>
      <c r="L298" s="26">
        <v>45566</v>
      </c>
      <c r="M298" s="27">
        <f t="shared" si="21"/>
        <v>1260</v>
      </c>
      <c r="N298" s="23">
        <f t="shared" si="20"/>
        <v>720</v>
      </c>
      <c r="O298" s="24">
        <v>36994</v>
      </c>
      <c r="P298" s="32">
        <v>36994</v>
      </c>
      <c r="Q298" s="24" t="s">
        <v>686</v>
      </c>
      <c r="R298" s="24" t="s">
        <v>19</v>
      </c>
      <c r="S298" s="24" t="s">
        <v>20</v>
      </c>
      <c r="T298" s="24" t="s">
        <v>685</v>
      </c>
      <c r="U298" s="24" t="s">
        <v>685</v>
      </c>
      <c r="V298" s="24" t="s">
        <v>686</v>
      </c>
      <c r="W298" s="24" t="s">
        <v>3976</v>
      </c>
      <c r="X298" s="24">
        <v>0</v>
      </c>
      <c r="Y298" s="24" t="s">
        <v>21</v>
      </c>
      <c r="Z298" s="25" t="s">
        <v>7507</v>
      </c>
      <c r="AA298" s="25" t="s">
        <v>7484</v>
      </c>
      <c r="AB298" s="25" t="s">
        <v>7507</v>
      </c>
      <c r="AC298" s="25" t="s">
        <v>7514</v>
      </c>
      <c r="AD298" s="25" t="s">
        <v>7560</v>
      </c>
      <c r="AE298" s="25" t="s">
        <v>7560</v>
      </c>
      <c r="AF298" s="25" t="b">
        <v>0</v>
      </c>
      <c r="AG298" s="39">
        <v>36994</v>
      </c>
      <c r="AH298" s="39">
        <v>0</v>
      </c>
      <c r="AI298" s="39"/>
      <c r="AJ298" s="39">
        <v>36994</v>
      </c>
      <c r="AK298" s="39">
        <v>0</v>
      </c>
      <c r="AL298" s="39">
        <v>0</v>
      </c>
      <c r="AM298" s="39">
        <v>36994</v>
      </c>
      <c r="AN298" s="39">
        <v>36254</v>
      </c>
      <c r="AO298" s="25">
        <v>1221739866</v>
      </c>
      <c r="AP298" s="39">
        <v>0</v>
      </c>
      <c r="AQ298" s="25"/>
      <c r="AR298" s="25"/>
      <c r="AS298" s="25"/>
      <c r="AT298" s="44">
        <v>45534</v>
      </c>
    </row>
    <row r="299" spans="1:46" x14ac:dyDescent="0.35">
      <c r="A299" s="25">
        <v>901158187</v>
      </c>
      <c r="B299" s="25" t="s">
        <v>3994</v>
      </c>
      <c r="C299" s="24" t="s">
        <v>14</v>
      </c>
      <c r="D299" s="24" t="s">
        <v>687</v>
      </c>
      <c r="E299" s="24" t="s">
        <v>4292</v>
      </c>
      <c r="F299" s="24" t="s">
        <v>6036</v>
      </c>
      <c r="G299" s="24" t="s">
        <v>671</v>
      </c>
      <c r="H299" s="24" t="s">
        <v>663</v>
      </c>
      <c r="I299" s="26">
        <v>44319</v>
      </c>
      <c r="J299" s="25" t="str">
        <f t="shared" si="18"/>
        <v>martes</v>
      </c>
      <c r="K299" s="25" t="str">
        <f t="shared" si="19"/>
        <v>mayo</v>
      </c>
      <c r="L299" s="26">
        <v>45566</v>
      </c>
      <c r="M299" s="27">
        <f t="shared" si="21"/>
        <v>1246</v>
      </c>
      <c r="N299" s="23">
        <f t="shared" si="20"/>
        <v>720</v>
      </c>
      <c r="O299" s="24">
        <v>36994</v>
      </c>
      <c r="P299" s="32">
        <v>36994</v>
      </c>
      <c r="Q299" s="24" t="s">
        <v>688</v>
      </c>
      <c r="R299" s="24" t="s">
        <v>19</v>
      </c>
      <c r="S299" s="24" t="s">
        <v>20</v>
      </c>
      <c r="T299" s="24" t="s">
        <v>687</v>
      </c>
      <c r="U299" s="24" t="s">
        <v>687</v>
      </c>
      <c r="V299" s="24" t="s">
        <v>688</v>
      </c>
      <c r="W299" s="24" t="s">
        <v>3976</v>
      </c>
      <c r="X299" s="24">
        <v>0</v>
      </c>
      <c r="Y299" s="24" t="s">
        <v>21</v>
      </c>
      <c r="Z299" s="25" t="s">
        <v>7507</v>
      </c>
      <c r="AA299" s="25" t="s">
        <v>7484</v>
      </c>
      <c r="AB299" s="25" t="s">
        <v>7507</v>
      </c>
      <c r="AC299" s="25" t="s">
        <v>7514</v>
      </c>
      <c r="AD299" s="25" t="s">
        <v>7560</v>
      </c>
      <c r="AE299" s="25" t="s">
        <v>7560</v>
      </c>
      <c r="AF299" s="25" t="b">
        <v>0</v>
      </c>
      <c r="AG299" s="39">
        <v>36994</v>
      </c>
      <c r="AH299" s="39">
        <v>0</v>
      </c>
      <c r="AI299" s="39"/>
      <c r="AJ299" s="39">
        <v>36994</v>
      </c>
      <c r="AK299" s="39">
        <v>0</v>
      </c>
      <c r="AL299" s="39">
        <v>0</v>
      </c>
      <c r="AM299" s="39">
        <v>36994</v>
      </c>
      <c r="AN299" s="39">
        <v>36254</v>
      </c>
      <c r="AO299" s="25">
        <v>1221754702</v>
      </c>
      <c r="AP299" s="39">
        <v>0</v>
      </c>
      <c r="AQ299" s="25"/>
      <c r="AR299" s="25"/>
      <c r="AS299" s="25"/>
      <c r="AT299" s="44">
        <v>45534</v>
      </c>
    </row>
    <row r="300" spans="1:46" x14ac:dyDescent="0.35">
      <c r="A300" s="25">
        <v>901158187</v>
      </c>
      <c r="B300" s="25" t="s">
        <v>3994</v>
      </c>
      <c r="C300" s="24" t="s">
        <v>14</v>
      </c>
      <c r="D300" s="24" t="s">
        <v>689</v>
      </c>
      <c r="E300" s="24" t="s">
        <v>4293</v>
      </c>
      <c r="F300" s="24" t="s">
        <v>6037</v>
      </c>
      <c r="G300" s="24" t="s">
        <v>671</v>
      </c>
      <c r="H300" s="24" t="s">
        <v>654</v>
      </c>
      <c r="I300" s="26">
        <v>44328</v>
      </c>
      <c r="J300" s="25" t="str">
        <f t="shared" si="18"/>
        <v>jueves</v>
      </c>
      <c r="K300" s="25" t="str">
        <f t="shared" si="19"/>
        <v>mayo</v>
      </c>
      <c r="L300" s="26">
        <v>45566</v>
      </c>
      <c r="M300" s="27">
        <f t="shared" si="21"/>
        <v>1237</v>
      </c>
      <c r="N300" s="23">
        <f t="shared" si="20"/>
        <v>720</v>
      </c>
      <c r="O300" s="24">
        <v>216994</v>
      </c>
      <c r="P300" s="32">
        <v>216994</v>
      </c>
      <c r="Q300" s="24" t="s">
        <v>690</v>
      </c>
      <c r="R300" s="24" t="s">
        <v>19</v>
      </c>
      <c r="S300" s="24" t="s">
        <v>20</v>
      </c>
      <c r="T300" s="24" t="s">
        <v>689</v>
      </c>
      <c r="U300" s="24" t="s">
        <v>689</v>
      </c>
      <c r="V300" s="24" t="s">
        <v>690</v>
      </c>
      <c r="W300" s="24" t="s">
        <v>3976</v>
      </c>
      <c r="X300" s="24">
        <v>0</v>
      </c>
      <c r="Y300" s="24" t="s">
        <v>21</v>
      </c>
      <c r="Z300" s="25" t="s">
        <v>7507</v>
      </c>
      <c r="AA300" s="25" t="s">
        <v>7484</v>
      </c>
      <c r="AB300" s="25" t="s">
        <v>7507</v>
      </c>
      <c r="AC300" s="25" t="s">
        <v>7514</v>
      </c>
      <c r="AD300" s="25" t="s">
        <v>7560</v>
      </c>
      <c r="AE300" s="25" t="s">
        <v>7560</v>
      </c>
      <c r="AF300" s="25" t="b">
        <v>0</v>
      </c>
      <c r="AG300" s="39">
        <v>216994</v>
      </c>
      <c r="AH300" s="39">
        <v>0</v>
      </c>
      <c r="AI300" s="39"/>
      <c r="AJ300" s="39">
        <v>216994</v>
      </c>
      <c r="AK300" s="39">
        <v>0</v>
      </c>
      <c r="AL300" s="39">
        <v>0</v>
      </c>
      <c r="AM300" s="39">
        <v>216994</v>
      </c>
      <c r="AN300" s="39">
        <v>212654</v>
      </c>
      <c r="AO300" s="25">
        <v>1221758858</v>
      </c>
      <c r="AP300" s="39">
        <v>0</v>
      </c>
      <c r="AQ300" s="25"/>
      <c r="AR300" s="25"/>
      <c r="AS300" s="25"/>
      <c r="AT300" s="44">
        <v>45534</v>
      </c>
    </row>
    <row r="301" spans="1:46" x14ac:dyDescent="0.35">
      <c r="A301" s="25">
        <v>901158187</v>
      </c>
      <c r="B301" s="25" t="s">
        <v>3994</v>
      </c>
      <c r="C301" s="24" t="s">
        <v>14</v>
      </c>
      <c r="D301" s="24" t="s">
        <v>691</v>
      </c>
      <c r="E301" s="24" t="s">
        <v>4294</v>
      </c>
      <c r="F301" s="24" t="s">
        <v>6038</v>
      </c>
      <c r="G301" s="24" t="s">
        <v>692</v>
      </c>
      <c r="H301" s="24" t="s">
        <v>663</v>
      </c>
      <c r="I301" s="26">
        <v>44319</v>
      </c>
      <c r="J301" s="25" t="str">
        <f t="shared" si="18"/>
        <v>martes</v>
      </c>
      <c r="K301" s="25" t="str">
        <f t="shared" si="19"/>
        <v>mayo</v>
      </c>
      <c r="L301" s="26">
        <v>45566</v>
      </c>
      <c r="M301" s="27">
        <f t="shared" si="21"/>
        <v>1246</v>
      </c>
      <c r="N301" s="23">
        <f t="shared" si="20"/>
        <v>720</v>
      </c>
      <c r="O301" s="24">
        <v>36994</v>
      </c>
      <c r="P301" s="32">
        <v>36994</v>
      </c>
      <c r="Q301" s="24" t="s">
        <v>693</v>
      </c>
      <c r="R301" s="24" t="s">
        <v>19</v>
      </c>
      <c r="S301" s="24" t="s">
        <v>20</v>
      </c>
      <c r="T301" s="24" t="s">
        <v>691</v>
      </c>
      <c r="U301" s="24" t="s">
        <v>691</v>
      </c>
      <c r="V301" s="24" t="s">
        <v>693</v>
      </c>
      <c r="W301" s="24" t="s">
        <v>3976</v>
      </c>
      <c r="X301" s="24">
        <v>0</v>
      </c>
      <c r="Y301" s="24" t="s">
        <v>21</v>
      </c>
      <c r="Z301" s="25" t="s">
        <v>7507</v>
      </c>
      <c r="AA301" s="25" t="s">
        <v>7484</v>
      </c>
      <c r="AB301" s="25" t="s">
        <v>7507</v>
      </c>
      <c r="AC301" s="25" t="s">
        <v>7514</v>
      </c>
      <c r="AD301" s="25" t="s">
        <v>7560</v>
      </c>
      <c r="AE301" s="25" t="s">
        <v>7560</v>
      </c>
      <c r="AF301" s="25" t="b">
        <v>0</v>
      </c>
      <c r="AG301" s="39">
        <v>36994</v>
      </c>
      <c r="AH301" s="39">
        <v>0</v>
      </c>
      <c r="AI301" s="39"/>
      <c r="AJ301" s="39">
        <v>36994</v>
      </c>
      <c r="AK301" s="39">
        <v>0</v>
      </c>
      <c r="AL301" s="39">
        <v>0</v>
      </c>
      <c r="AM301" s="39">
        <v>36994</v>
      </c>
      <c r="AN301" s="39">
        <v>36254</v>
      </c>
      <c r="AO301" s="25">
        <v>1221754393</v>
      </c>
      <c r="AP301" s="39">
        <v>0</v>
      </c>
      <c r="AQ301" s="25"/>
      <c r="AR301" s="25"/>
      <c r="AS301" s="25"/>
      <c r="AT301" s="44">
        <v>45534</v>
      </c>
    </row>
    <row r="302" spans="1:46" x14ac:dyDescent="0.35">
      <c r="A302" s="25">
        <v>901158187</v>
      </c>
      <c r="B302" s="25" t="s">
        <v>3994</v>
      </c>
      <c r="C302" s="24" t="s">
        <v>14</v>
      </c>
      <c r="D302" s="24" t="s">
        <v>694</v>
      </c>
      <c r="E302" s="24" t="s">
        <v>4295</v>
      </c>
      <c r="F302" s="24" t="s">
        <v>6039</v>
      </c>
      <c r="G302" s="24" t="s">
        <v>692</v>
      </c>
      <c r="H302" s="24" t="s">
        <v>663</v>
      </c>
      <c r="I302" s="26">
        <v>44319</v>
      </c>
      <c r="J302" s="25" t="str">
        <f t="shared" si="18"/>
        <v>martes</v>
      </c>
      <c r="K302" s="25" t="str">
        <f t="shared" si="19"/>
        <v>mayo</v>
      </c>
      <c r="L302" s="26">
        <v>45566</v>
      </c>
      <c r="M302" s="27">
        <f t="shared" si="21"/>
        <v>1246</v>
      </c>
      <c r="N302" s="23">
        <f t="shared" si="20"/>
        <v>720</v>
      </c>
      <c r="O302" s="24">
        <v>36994</v>
      </c>
      <c r="P302" s="32">
        <v>36994</v>
      </c>
      <c r="Q302" s="24" t="s">
        <v>695</v>
      </c>
      <c r="R302" s="24" t="s">
        <v>19</v>
      </c>
      <c r="S302" s="24" t="s">
        <v>20</v>
      </c>
      <c r="T302" s="24" t="s">
        <v>694</v>
      </c>
      <c r="U302" s="24" t="s">
        <v>694</v>
      </c>
      <c r="V302" s="24" t="s">
        <v>695</v>
      </c>
      <c r="W302" s="24" t="s">
        <v>3976</v>
      </c>
      <c r="X302" s="24">
        <v>0</v>
      </c>
      <c r="Y302" s="24" t="s">
        <v>21</v>
      </c>
      <c r="Z302" s="25" t="s">
        <v>7507</v>
      </c>
      <c r="AA302" s="25" t="s">
        <v>7484</v>
      </c>
      <c r="AB302" s="25" t="s">
        <v>7507</v>
      </c>
      <c r="AC302" s="25" t="s">
        <v>7514</v>
      </c>
      <c r="AD302" s="25" t="s">
        <v>7560</v>
      </c>
      <c r="AE302" s="25" t="s">
        <v>7560</v>
      </c>
      <c r="AF302" s="25" t="b">
        <v>0</v>
      </c>
      <c r="AG302" s="39">
        <v>36994</v>
      </c>
      <c r="AH302" s="39">
        <v>0</v>
      </c>
      <c r="AI302" s="39"/>
      <c r="AJ302" s="39">
        <v>36994</v>
      </c>
      <c r="AK302" s="39">
        <v>0</v>
      </c>
      <c r="AL302" s="39">
        <v>0</v>
      </c>
      <c r="AM302" s="39">
        <v>36994</v>
      </c>
      <c r="AN302" s="39">
        <v>36254</v>
      </c>
      <c r="AO302" s="25">
        <v>1221754394</v>
      </c>
      <c r="AP302" s="39">
        <v>0</v>
      </c>
      <c r="AQ302" s="25"/>
      <c r="AR302" s="25"/>
      <c r="AS302" s="25"/>
      <c r="AT302" s="44">
        <v>45534</v>
      </c>
    </row>
    <row r="303" spans="1:46" x14ac:dyDescent="0.35">
      <c r="A303" s="25">
        <v>901158187</v>
      </c>
      <c r="B303" s="25" t="s">
        <v>3994</v>
      </c>
      <c r="C303" s="24" t="s">
        <v>14</v>
      </c>
      <c r="D303" s="24" t="s">
        <v>696</v>
      </c>
      <c r="E303" s="24" t="s">
        <v>4296</v>
      </c>
      <c r="F303" s="24" t="s">
        <v>6040</v>
      </c>
      <c r="G303" s="24" t="s">
        <v>692</v>
      </c>
      <c r="H303" s="24" t="s">
        <v>663</v>
      </c>
      <c r="I303" s="26">
        <v>44319</v>
      </c>
      <c r="J303" s="25" t="str">
        <f t="shared" si="18"/>
        <v>martes</v>
      </c>
      <c r="K303" s="25" t="str">
        <f t="shared" si="19"/>
        <v>mayo</v>
      </c>
      <c r="L303" s="26">
        <v>45566</v>
      </c>
      <c r="M303" s="27">
        <f t="shared" si="21"/>
        <v>1246</v>
      </c>
      <c r="N303" s="23">
        <f t="shared" si="20"/>
        <v>720</v>
      </c>
      <c r="O303" s="24">
        <v>36994</v>
      </c>
      <c r="P303" s="32">
        <v>36994</v>
      </c>
      <c r="Q303" s="24" t="s">
        <v>697</v>
      </c>
      <c r="R303" s="24" t="s">
        <v>19</v>
      </c>
      <c r="S303" s="24" t="s">
        <v>20</v>
      </c>
      <c r="T303" s="24" t="s">
        <v>696</v>
      </c>
      <c r="U303" s="24" t="s">
        <v>696</v>
      </c>
      <c r="V303" s="24" t="s">
        <v>697</v>
      </c>
      <c r="W303" s="24" t="s">
        <v>3976</v>
      </c>
      <c r="X303" s="24">
        <v>0</v>
      </c>
      <c r="Y303" s="24" t="s">
        <v>21</v>
      </c>
      <c r="Z303" s="25" t="s">
        <v>7507</v>
      </c>
      <c r="AA303" s="25" t="s">
        <v>7484</v>
      </c>
      <c r="AB303" s="25" t="s">
        <v>7507</v>
      </c>
      <c r="AC303" s="25" t="s">
        <v>7514</v>
      </c>
      <c r="AD303" s="25" t="s">
        <v>7567</v>
      </c>
      <c r="AE303" s="25" t="s">
        <v>7561</v>
      </c>
      <c r="AF303" s="25" t="b">
        <v>0</v>
      </c>
      <c r="AG303" s="39">
        <v>36994</v>
      </c>
      <c r="AH303" s="39">
        <v>0</v>
      </c>
      <c r="AI303" s="39"/>
      <c r="AJ303" s="39">
        <v>36994</v>
      </c>
      <c r="AK303" s="39">
        <v>0</v>
      </c>
      <c r="AL303" s="39">
        <v>0</v>
      </c>
      <c r="AM303" s="39">
        <v>36994</v>
      </c>
      <c r="AN303" s="39">
        <v>36254</v>
      </c>
      <c r="AO303" s="25">
        <v>1221754872</v>
      </c>
      <c r="AP303" s="39">
        <v>0</v>
      </c>
      <c r="AQ303" s="25"/>
      <c r="AR303" s="25"/>
      <c r="AS303" s="25"/>
      <c r="AT303" s="44">
        <v>45534</v>
      </c>
    </row>
    <row r="304" spans="1:46" x14ac:dyDescent="0.35">
      <c r="A304" s="25">
        <v>901158187</v>
      </c>
      <c r="B304" s="25" t="s">
        <v>3994</v>
      </c>
      <c r="C304" s="24" t="s">
        <v>14</v>
      </c>
      <c r="D304" s="24" t="s">
        <v>698</v>
      </c>
      <c r="E304" s="24" t="s">
        <v>4297</v>
      </c>
      <c r="F304" s="24" t="s">
        <v>6041</v>
      </c>
      <c r="G304" s="24" t="s">
        <v>692</v>
      </c>
      <c r="H304" s="24" t="s">
        <v>699</v>
      </c>
      <c r="I304" s="26">
        <v>44320</v>
      </c>
      <c r="J304" s="25" t="str">
        <f t="shared" si="18"/>
        <v>jueves</v>
      </c>
      <c r="K304" s="25" t="str">
        <f t="shared" si="19"/>
        <v>mayo</v>
      </c>
      <c r="L304" s="26">
        <v>45566</v>
      </c>
      <c r="M304" s="27">
        <f t="shared" si="21"/>
        <v>1244</v>
      </c>
      <c r="N304" s="23">
        <f t="shared" si="20"/>
        <v>720</v>
      </c>
      <c r="O304" s="24">
        <v>36994</v>
      </c>
      <c r="P304" s="32">
        <v>36994</v>
      </c>
      <c r="Q304" s="24" t="s">
        <v>700</v>
      </c>
      <c r="R304" s="24" t="s">
        <v>19</v>
      </c>
      <c r="S304" s="24" t="s">
        <v>20</v>
      </c>
      <c r="T304" s="24" t="s">
        <v>698</v>
      </c>
      <c r="U304" s="24" t="s">
        <v>698</v>
      </c>
      <c r="V304" s="24" t="s">
        <v>700</v>
      </c>
      <c r="W304" s="24" t="s">
        <v>3976</v>
      </c>
      <c r="X304" s="24">
        <v>0</v>
      </c>
      <c r="Y304" s="24" t="s">
        <v>21</v>
      </c>
      <c r="Z304" s="25" t="s">
        <v>7507</v>
      </c>
      <c r="AA304" s="25" t="s">
        <v>7484</v>
      </c>
      <c r="AB304" s="25" t="s">
        <v>7507</v>
      </c>
      <c r="AC304" s="25" t="s">
        <v>7514</v>
      </c>
      <c r="AD304" s="25" t="s">
        <v>7560</v>
      </c>
      <c r="AE304" s="25" t="s">
        <v>7560</v>
      </c>
      <c r="AF304" s="25" t="b">
        <v>0</v>
      </c>
      <c r="AG304" s="39">
        <v>36994</v>
      </c>
      <c r="AH304" s="39">
        <v>0</v>
      </c>
      <c r="AI304" s="39"/>
      <c r="AJ304" s="39">
        <v>36994</v>
      </c>
      <c r="AK304" s="39">
        <v>0</v>
      </c>
      <c r="AL304" s="39">
        <v>0</v>
      </c>
      <c r="AM304" s="39">
        <v>36994</v>
      </c>
      <c r="AN304" s="39">
        <v>36254</v>
      </c>
      <c r="AO304" s="25">
        <v>1221754953</v>
      </c>
      <c r="AP304" s="39">
        <v>0</v>
      </c>
      <c r="AQ304" s="25"/>
      <c r="AR304" s="25"/>
      <c r="AS304" s="25"/>
      <c r="AT304" s="44">
        <v>45534</v>
      </c>
    </row>
    <row r="305" spans="1:46" x14ac:dyDescent="0.35">
      <c r="A305" s="25">
        <v>901158187</v>
      </c>
      <c r="B305" s="25" t="s">
        <v>3994</v>
      </c>
      <c r="C305" s="24" t="s">
        <v>14</v>
      </c>
      <c r="D305" s="24" t="s">
        <v>701</v>
      </c>
      <c r="E305" s="24" t="s">
        <v>4298</v>
      </c>
      <c r="F305" s="24" t="s">
        <v>6042</v>
      </c>
      <c r="G305" s="24" t="s">
        <v>692</v>
      </c>
      <c r="H305" s="24" t="s">
        <v>663</v>
      </c>
      <c r="I305" s="26">
        <v>44319</v>
      </c>
      <c r="J305" s="25" t="str">
        <f t="shared" si="18"/>
        <v>martes</v>
      </c>
      <c r="K305" s="25" t="str">
        <f t="shared" si="19"/>
        <v>mayo</v>
      </c>
      <c r="L305" s="26">
        <v>45566</v>
      </c>
      <c r="M305" s="27">
        <f t="shared" si="21"/>
        <v>1246</v>
      </c>
      <c r="N305" s="23">
        <f t="shared" si="20"/>
        <v>720</v>
      </c>
      <c r="O305" s="24">
        <v>36994</v>
      </c>
      <c r="P305" s="32">
        <v>36994</v>
      </c>
      <c r="Q305" s="24" t="s">
        <v>702</v>
      </c>
      <c r="R305" s="24" t="s">
        <v>19</v>
      </c>
      <c r="S305" s="24" t="s">
        <v>20</v>
      </c>
      <c r="T305" s="24" t="s">
        <v>701</v>
      </c>
      <c r="U305" s="24" t="s">
        <v>701</v>
      </c>
      <c r="V305" s="24" t="s">
        <v>702</v>
      </c>
      <c r="W305" s="24" t="s">
        <v>3976</v>
      </c>
      <c r="X305" s="24">
        <v>0</v>
      </c>
      <c r="Y305" s="24" t="s">
        <v>21</v>
      </c>
      <c r="Z305" s="25" t="s">
        <v>7507</v>
      </c>
      <c r="AA305" s="25" t="s">
        <v>7484</v>
      </c>
      <c r="AB305" s="25" t="s">
        <v>7507</v>
      </c>
      <c r="AC305" s="25" t="s">
        <v>7514</v>
      </c>
      <c r="AD305" s="25" t="s">
        <v>7568</v>
      </c>
      <c r="AE305" s="25" t="s">
        <v>7563</v>
      </c>
      <c r="AF305" s="25" t="b">
        <v>0</v>
      </c>
      <c r="AG305" s="39">
        <v>36994</v>
      </c>
      <c r="AH305" s="39">
        <v>0</v>
      </c>
      <c r="AI305" s="39"/>
      <c r="AJ305" s="39">
        <v>36994</v>
      </c>
      <c r="AK305" s="39">
        <v>0</v>
      </c>
      <c r="AL305" s="39">
        <v>0</v>
      </c>
      <c r="AM305" s="39">
        <v>36994</v>
      </c>
      <c r="AN305" s="39">
        <v>36254</v>
      </c>
      <c r="AO305" s="25">
        <v>1221754812</v>
      </c>
      <c r="AP305" s="39">
        <v>0</v>
      </c>
      <c r="AQ305" s="25"/>
      <c r="AR305" s="25"/>
      <c r="AS305" s="25"/>
      <c r="AT305" s="44">
        <v>45534</v>
      </c>
    </row>
    <row r="306" spans="1:46" x14ac:dyDescent="0.35">
      <c r="A306" s="25">
        <v>901158187</v>
      </c>
      <c r="B306" s="25" t="s">
        <v>3994</v>
      </c>
      <c r="C306" s="24" t="s">
        <v>14</v>
      </c>
      <c r="D306" s="24" t="s">
        <v>703</v>
      </c>
      <c r="E306" s="24" t="s">
        <v>4299</v>
      </c>
      <c r="F306" s="24" t="s">
        <v>6043</v>
      </c>
      <c r="G306" s="24" t="s">
        <v>692</v>
      </c>
      <c r="H306" s="24" t="s">
        <v>663</v>
      </c>
      <c r="I306" s="26">
        <v>44319</v>
      </c>
      <c r="J306" s="25" t="str">
        <f t="shared" si="18"/>
        <v>martes</v>
      </c>
      <c r="K306" s="25" t="str">
        <f t="shared" si="19"/>
        <v>mayo</v>
      </c>
      <c r="L306" s="26">
        <v>45566</v>
      </c>
      <c r="M306" s="27">
        <f t="shared" si="21"/>
        <v>1246</v>
      </c>
      <c r="N306" s="23">
        <f t="shared" si="20"/>
        <v>720</v>
      </c>
      <c r="O306" s="24">
        <v>36994</v>
      </c>
      <c r="P306" s="32">
        <v>36994</v>
      </c>
      <c r="Q306" s="24" t="s">
        <v>704</v>
      </c>
      <c r="R306" s="24" t="s">
        <v>19</v>
      </c>
      <c r="S306" s="24" t="s">
        <v>20</v>
      </c>
      <c r="T306" s="24" t="s">
        <v>703</v>
      </c>
      <c r="U306" s="24" t="s">
        <v>703</v>
      </c>
      <c r="V306" s="24" t="s">
        <v>704</v>
      </c>
      <c r="W306" s="24" t="s">
        <v>3976</v>
      </c>
      <c r="X306" s="24">
        <v>0</v>
      </c>
      <c r="Y306" s="24" t="s">
        <v>21</v>
      </c>
      <c r="Z306" s="25" t="s">
        <v>7507</v>
      </c>
      <c r="AA306" s="25" t="s">
        <v>7484</v>
      </c>
      <c r="AB306" s="25" t="s">
        <v>7507</v>
      </c>
      <c r="AC306" s="25" t="s">
        <v>7514</v>
      </c>
      <c r="AD306" s="25" t="s">
        <v>7562</v>
      </c>
      <c r="AE306" s="25" t="s">
        <v>7562</v>
      </c>
      <c r="AF306" s="25" t="b">
        <v>0</v>
      </c>
      <c r="AG306" s="39">
        <v>36994</v>
      </c>
      <c r="AH306" s="39">
        <v>0</v>
      </c>
      <c r="AI306" s="39"/>
      <c r="AJ306" s="39">
        <v>36994</v>
      </c>
      <c r="AK306" s="39">
        <v>0</v>
      </c>
      <c r="AL306" s="39">
        <v>0</v>
      </c>
      <c r="AM306" s="39">
        <v>36994</v>
      </c>
      <c r="AN306" s="39">
        <v>36254</v>
      </c>
      <c r="AO306" s="25">
        <v>1221754816</v>
      </c>
      <c r="AP306" s="39">
        <v>0</v>
      </c>
      <c r="AQ306" s="25"/>
      <c r="AR306" s="25"/>
      <c r="AS306" s="25"/>
      <c r="AT306" s="44">
        <v>45534</v>
      </c>
    </row>
    <row r="307" spans="1:46" x14ac:dyDescent="0.35">
      <c r="A307" s="25">
        <v>901158187</v>
      </c>
      <c r="B307" s="25" t="s">
        <v>3994</v>
      </c>
      <c r="C307" s="24" t="s">
        <v>14</v>
      </c>
      <c r="D307" s="24" t="s">
        <v>705</v>
      </c>
      <c r="E307" s="24" t="s">
        <v>4300</v>
      </c>
      <c r="F307" s="24" t="s">
        <v>6044</v>
      </c>
      <c r="G307" s="24" t="s">
        <v>692</v>
      </c>
      <c r="H307" s="24" t="s">
        <v>663</v>
      </c>
      <c r="I307" s="26">
        <v>44319</v>
      </c>
      <c r="J307" s="25" t="str">
        <f t="shared" si="18"/>
        <v>martes</v>
      </c>
      <c r="K307" s="25" t="str">
        <f t="shared" si="19"/>
        <v>mayo</v>
      </c>
      <c r="L307" s="26">
        <v>45566</v>
      </c>
      <c r="M307" s="27">
        <f t="shared" si="21"/>
        <v>1246</v>
      </c>
      <c r="N307" s="23">
        <f t="shared" si="20"/>
        <v>720</v>
      </c>
      <c r="O307" s="24">
        <v>36994</v>
      </c>
      <c r="P307" s="32">
        <v>36994</v>
      </c>
      <c r="Q307" s="24" t="s">
        <v>706</v>
      </c>
      <c r="R307" s="24" t="s">
        <v>19</v>
      </c>
      <c r="S307" s="24" t="s">
        <v>20</v>
      </c>
      <c r="T307" s="24" t="s">
        <v>705</v>
      </c>
      <c r="U307" s="24" t="s">
        <v>705</v>
      </c>
      <c r="V307" s="24" t="s">
        <v>706</v>
      </c>
      <c r="W307" s="24" t="s">
        <v>3976</v>
      </c>
      <c r="X307" s="24">
        <v>0</v>
      </c>
      <c r="Y307" s="24" t="s">
        <v>21</v>
      </c>
      <c r="Z307" s="25" t="s">
        <v>7507</v>
      </c>
      <c r="AA307" s="25" t="s">
        <v>7484</v>
      </c>
      <c r="AB307" s="25" t="s">
        <v>7507</v>
      </c>
      <c r="AC307" s="25" t="s">
        <v>7514</v>
      </c>
      <c r="AD307" s="25" t="s">
        <v>7562</v>
      </c>
      <c r="AE307" s="25" t="s">
        <v>7562</v>
      </c>
      <c r="AF307" s="25" t="b">
        <v>0</v>
      </c>
      <c r="AG307" s="39">
        <v>36994</v>
      </c>
      <c r="AH307" s="39">
        <v>0</v>
      </c>
      <c r="AI307" s="39"/>
      <c r="AJ307" s="39">
        <v>36994</v>
      </c>
      <c r="AK307" s="39">
        <v>0</v>
      </c>
      <c r="AL307" s="39">
        <v>0</v>
      </c>
      <c r="AM307" s="39">
        <v>36994</v>
      </c>
      <c r="AN307" s="39">
        <v>36254</v>
      </c>
      <c r="AO307" s="25">
        <v>1221754817</v>
      </c>
      <c r="AP307" s="39">
        <v>0</v>
      </c>
      <c r="AQ307" s="25"/>
      <c r="AR307" s="25"/>
      <c r="AS307" s="25"/>
      <c r="AT307" s="44">
        <v>45534</v>
      </c>
    </row>
    <row r="308" spans="1:46" x14ac:dyDescent="0.35">
      <c r="A308" s="25">
        <v>901158187</v>
      </c>
      <c r="B308" s="25" t="s">
        <v>3994</v>
      </c>
      <c r="C308" s="24" t="s">
        <v>14</v>
      </c>
      <c r="D308" s="24" t="s">
        <v>707</v>
      </c>
      <c r="E308" s="24" t="s">
        <v>4301</v>
      </c>
      <c r="F308" s="24" t="s">
        <v>6045</v>
      </c>
      <c r="G308" s="24" t="s">
        <v>692</v>
      </c>
      <c r="H308" s="24" t="s">
        <v>663</v>
      </c>
      <c r="I308" s="26">
        <v>44319</v>
      </c>
      <c r="J308" s="25" t="str">
        <f t="shared" si="18"/>
        <v>martes</v>
      </c>
      <c r="K308" s="25" t="str">
        <f t="shared" si="19"/>
        <v>mayo</v>
      </c>
      <c r="L308" s="26">
        <v>45566</v>
      </c>
      <c r="M308" s="27">
        <f t="shared" si="21"/>
        <v>1246</v>
      </c>
      <c r="N308" s="23">
        <f t="shared" si="20"/>
        <v>720</v>
      </c>
      <c r="O308" s="24">
        <v>36994</v>
      </c>
      <c r="P308" s="32">
        <v>36994</v>
      </c>
      <c r="Q308" s="24" t="s">
        <v>708</v>
      </c>
      <c r="R308" s="24" t="s">
        <v>19</v>
      </c>
      <c r="S308" s="24" t="s">
        <v>20</v>
      </c>
      <c r="T308" s="24" t="s">
        <v>707</v>
      </c>
      <c r="U308" s="24" t="s">
        <v>707</v>
      </c>
      <c r="V308" s="24" t="s">
        <v>708</v>
      </c>
      <c r="W308" s="24" t="s">
        <v>3976</v>
      </c>
      <c r="X308" s="24">
        <v>0</v>
      </c>
      <c r="Y308" s="24" t="s">
        <v>21</v>
      </c>
      <c r="Z308" s="25" t="s">
        <v>7507</v>
      </c>
      <c r="AA308" s="25" t="s">
        <v>7484</v>
      </c>
      <c r="AB308" s="25" t="s">
        <v>7507</v>
      </c>
      <c r="AC308" s="25" t="s">
        <v>7514</v>
      </c>
      <c r="AD308" s="25" t="s">
        <v>7562</v>
      </c>
      <c r="AE308" s="25" t="s">
        <v>7562</v>
      </c>
      <c r="AF308" s="25" t="b">
        <v>0</v>
      </c>
      <c r="AG308" s="39">
        <v>36994</v>
      </c>
      <c r="AH308" s="39">
        <v>0</v>
      </c>
      <c r="AI308" s="39"/>
      <c r="AJ308" s="39">
        <v>36994</v>
      </c>
      <c r="AK308" s="39">
        <v>0</v>
      </c>
      <c r="AL308" s="39">
        <v>0</v>
      </c>
      <c r="AM308" s="39">
        <v>36994</v>
      </c>
      <c r="AN308" s="39">
        <v>36254</v>
      </c>
      <c r="AO308" s="25">
        <v>1221754818</v>
      </c>
      <c r="AP308" s="39">
        <v>0</v>
      </c>
      <c r="AQ308" s="25"/>
      <c r="AR308" s="25"/>
      <c r="AS308" s="25"/>
      <c r="AT308" s="44">
        <v>45534</v>
      </c>
    </row>
    <row r="309" spans="1:46" x14ac:dyDescent="0.35">
      <c r="A309" s="25">
        <v>901158187</v>
      </c>
      <c r="B309" s="25" t="s">
        <v>3994</v>
      </c>
      <c r="C309" s="24" t="s">
        <v>14</v>
      </c>
      <c r="D309" s="24" t="s">
        <v>709</v>
      </c>
      <c r="E309" s="24" t="s">
        <v>4302</v>
      </c>
      <c r="F309" s="24" t="s">
        <v>6046</v>
      </c>
      <c r="G309" s="24" t="s">
        <v>692</v>
      </c>
      <c r="H309" s="24" t="s">
        <v>699</v>
      </c>
      <c r="I309" s="26">
        <v>44320</v>
      </c>
      <c r="J309" s="25" t="str">
        <f t="shared" si="18"/>
        <v>jueves</v>
      </c>
      <c r="K309" s="25" t="str">
        <f t="shared" si="19"/>
        <v>mayo</v>
      </c>
      <c r="L309" s="26">
        <v>45566</v>
      </c>
      <c r="M309" s="27">
        <f t="shared" si="21"/>
        <v>1244</v>
      </c>
      <c r="N309" s="23">
        <f t="shared" si="20"/>
        <v>720</v>
      </c>
      <c r="O309" s="24">
        <v>36994</v>
      </c>
      <c r="P309" s="32">
        <v>36994</v>
      </c>
      <c r="Q309" s="24" t="s">
        <v>710</v>
      </c>
      <c r="R309" s="24" t="s">
        <v>19</v>
      </c>
      <c r="S309" s="24" t="s">
        <v>20</v>
      </c>
      <c r="T309" s="24" t="s">
        <v>709</v>
      </c>
      <c r="U309" s="24" t="s">
        <v>709</v>
      </c>
      <c r="V309" s="24" t="s">
        <v>710</v>
      </c>
      <c r="W309" s="24" t="s">
        <v>3976</v>
      </c>
      <c r="X309" s="24">
        <v>0</v>
      </c>
      <c r="Y309" s="24" t="s">
        <v>21</v>
      </c>
      <c r="Z309" s="25" t="s">
        <v>7507</v>
      </c>
      <c r="AA309" s="25" t="s">
        <v>7484</v>
      </c>
      <c r="AB309" s="25" t="s">
        <v>7507</v>
      </c>
      <c r="AC309" s="25" t="s">
        <v>7514</v>
      </c>
      <c r="AD309" s="25" t="s">
        <v>7560</v>
      </c>
      <c r="AE309" s="25" t="s">
        <v>7560</v>
      </c>
      <c r="AF309" s="25" t="b">
        <v>0</v>
      </c>
      <c r="AG309" s="39">
        <v>36994</v>
      </c>
      <c r="AH309" s="39">
        <v>0</v>
      </c>
      <c r="AI309" s="39"/>
      <c r="AJ309" s="39">
        <v>36994</v>
      </c>
      <c r="AK309" s="39">
        <v>0</v>
      </c>
      <c r="AL309" s="39">
        <v>0</v>
      </c>
      <c r="AM309" s="39">
        <v>36994</v>
      </c>
      <c r="AN309" s="39">
        <v>36254</v>
      </c>
      <c r="AO309" s="25">
        <v>1221754966</v>
      </c>
      <c r="AP309" s="39">
        <v>0</v>
      </c>
      <c r="AQ309" s="25"/>
      <c r="AR309" s="25"/>
      <c r="AS309" s="25"/>
      <c r="AT309" s="44">
        <v>45534</v>
      </c>
    </row>
    <row r="310" spans="1:46" x14ac:dyDescent="0.35">
      <c r="A310" s="25">
        <v>901158187</v>
      </c>
      <c r="B310" s="25" t="s">
        <v>3994</v>
      </c>
      <c r="C310" s="24" t="s">
        <v>14</v>
      </c>
      <c r="D310" s="24" t="s">
        <v>711</v>
      </c>
      <c r="E310" s="24" t="s">
        <v>4303</v>
      </c>
      <c r="F310" s="24" t="s">
        <v>6047</v>
      </c>
      <c r="G310" s="24" t="s">
        <v>692</v>
      </c>
      <c r="H310" s="24" t="s">
        <v>663</v>
      </c>
      <c r="I310" s="26">
        <v>44319</v>
      </c>
      <c r="J310" s="25" t="str">
        <f t="shared" si="18"/>
        <v>martes</v>
      </c>
      <c r="K310" s="25" t="str">
        <f t="shared" si="19"/>
        <v>mayo</v>
      </c>
      <c r="L310" s="26">
        <v>45566</v>
      </c>
      <c r="M310" s="27">
        <f t="shared" si="21"/>
        <v>1246</v>
      </c>
      <c r="N310" s="23">
        <f t="shared" si="20"/>
        <v>720</v>
      </c>
      <c r="O310" s="24">
        <v>36994</v>
      </c>
      <c r="P310" s="32">
        <v>36994</v>
      </c>
      <c r="Q310" s="24" t="s">
        <v>712</v>
      </c>
      <c r="R310" s="24" t="s">
        <v>19</v>
      </c>
      <c r="S310" s="24" t="s">
        <v>20</v>
      </c>
      <c r="T310" s="24" t="s">
        <v>711</v>
      </c>
      <c r="U310" s="24" t="s">
        <v>711</v>
      </c>
      <c r="V310" s="24" t="s">
        <v>712</v>
      </c>
      <c r="W310" s="24" t="s">
        <v>3976</v>
      </c>
      <c r="X310" s="24">
        <v>0</v>
      </c>
      <c r="Y310" s="24" t="s">
        <v>21</v>
      </c>
      <c r="Z310" s="25" t="s">
        <v>7507</v>
      </c>
      <c r="AA310" s="25" t="s">
        <v>7484</v>
      </c>
      <c r="AB310" s="25" t="s">
        <v>7507</v>
      </c>
      <c r="AC310" s="25" t="s">
        <v>7514</v>
      </c>
      <c r="AD310" s="25" t="s">
        <v>7567</v>
      </c>
      <c r="AE310" s="25" t="s">
        <v>7561</v>
      </c>
      <c r="AF310" s="25" t="b">
        <v>0</v>
      </c>
      <c r="AG310" s="39">
        <v>36994</v>
      </c>
      <c r="AH310" s="39">
        <v>0</v>
      </c>
      <c r="AI310" s="39"/>
      <c r="AJ310" s="39">
        <v>36994</v>
      </c>
      <c r="AK310" s="39">
        <v>0</v>
      </c>
      <c r="AL310" s="39">
        <v>0</v>
      </c>
      <c r="AM310" s="39">
        <v>36994</v>
      </c>
      <c r="AN310" s="39">
        <v>36254</v>
      </c>
      <c r="AO310" s="25">
        <v>1221755047</v>
      </c>
      <c r="AP310" s="39">
        <v>0</v>
      </c>
      <c r="AQ310" s="25"/>
      <c r="AR310" s="25"/>
      <c r="AS310" s="25"/>
      <c r="AT310" s="44">
        <v>45534</v>
      </c>
    </row>
    <row r="311" spans="1:46" x14ac:dyDescent="0.35">
      <c r="A311" s="25">
        <v>901158187</v>
      </c>
      <c r="B311" s="25" t="s">
        <v>3994</v>
      </c>
      <c r="C311" s="24" t="s">
        <v>14</v>
      </c>
      <c r="D311" s="24" t="s">
        <v>713</v>
      </c>
      <c r="E311" s="24" t="s">
        <v>4304</v>
      </c>
      <c r="F311" s="24" t="s">
        <v>6048</v>
      </c>
      <c r="G311" s="24" t="s">
        <v>692</v>
      </c>
      <c r="H311" s="24" t="s">
        <v>663</v>
      </c>
      <c r="I311" s="26">
        <v>44319</v>
      </c>
      <c r="J311" s="25" t="str">
        <f t="shared" si="18"/>
        <v>martes</v>
      </c>
      <c r="K311" s="25" t="str">
        <f t="shared" si="19"/>
        <v>mayo</v>
      </c>
      <c r="L311" s="26">
        <v>45566</v>
      </c>
      <c r="M311" s="27">
        <f t="shared" si="21"/>
        <v>1246</v>
      </c>
      <c r="N311" s="23">
        <f t="shared" si="20"/>
        <v>720</v>
      </c>
      <c r="O311" s="24">
        <v>36994</v>
      </c>
      <c r="P311" s="32">
        <v>36994</v>
      </c>
      <c r="Q311" s="24" t="s">
        <v>714</v>
      </c>
      <c r="R311" s="24" t="s">
        <v>19</v>
      </c>
      <c r="S311" s="24" t="s">
        <v>20</v>
      </c>
      <c r="T311" s="24" t="s">
        <v>713</v>
      </c>
      <c r="U311" s="24" t="s">
        <v>713</v>
      </c>
      <c r="V311" s="24" t="s">
        <v>714</v>
      </c>
      <c r="W311" s="24" t="s">
        <v>3976</v>
      </c>
      <c r="X311" s="24">
        <v>0</v>
      </c>
      <c r="Y311" s="24" t="s">
        <v>21</v>
      </c>
      <c r="Z311" s="25" t="s">
        <v>7507</v>
      </c>
      <c r="AA311" s="25" t="s">
        <v>7484</v>
      </c>
      <c r="AB311" s="25" t="s">
        <v>7507</v>
      </c>
      <c r="AC311" s="25" t="s">
        <v>7514</v>
      </c>
      <c r="AD311" s="25" t="s">
        <v>7567</v>
      </c>
      <c r="AE311" s="25" t="s">
        <v>7561</v>
      </c>
      <c r="AF311" s="25" t="b">
        <v>0</v>
      </c>
      <c r="AG311" s="39">
        <v>36994</v>
      </c>
      <c r="AH311" s="39">
        <v>0</v>
      </c>
      <c r="AI311" s="39"/>
      <c r="AJ311" s="39">
        <v>36994</v>
      </c>
      <c r="AK311" s="39">
        <v>0</v>
      </c>
      <c r="AL311" s="39">
        <v>0</v>
      </c>
      <c r="AM311" s="39">
        <v>36994</v>
      </c>
      <c r="AN311" s="39">
        <v>36254</v>
      </c>
      <c r="AO311" s="25">
        <v>1221755048</v>
      </c>
      <c r="AP311" s="39">
        <v>0</v>
      </c>
      <c r="AQ311" s="25"/>
      <c r="AR311" s="25"/>
      <c r="AS311" s="25"/>
      <c r="AT311" s="44">
        <v>45534</v>
      </c>
    </row>
    <row r="312" spans="1:46" x14ac:dyDescent="0.35">
      <c r="A312" s="25">
        <v>901158187</v>
      </c>
      <c r="B312" s="25" t="s">
        <v>3994</v>
      </c>
      <c r="C312" s="24" t="s">
        <v>14</v>
      </c>
      <c r="D312" s="24" t="s">
        <v>715</v>
      </c>
      <c r="E312" s="24" t="s">
        <v>4305</v>
      </c>
      <c r="F312" s="24" t="s">
        <v>6049</v>
      </c>
      <c r="G312" s="24" t="s">
        <v>692</v>
      </c>
      <c r="H312" s="24" t="s">
        <v>663</v>
      </c>
      <c r="I312" s="26">
        <v>44319</v>
      </c>
      <c r="J312" s="25" t="str">
        <f t="shared" si="18"/>
        <v>martes</v>
      </c>
      <c r="K312" s="25" t="str">
        <f t="shared" si="19"/>
        <v>mayo</v>
      </c>
      <c r="L312" s="26">
        <v>45566</v>
      </c>
      <c r="M312" s="27">
        <f t="shared" si="21"/>
        <v>1246</v>
      </c>
      <c r="N312" s="23">
        <f t="shared" si="20"/>
        <v>720</v>
      </c>
      <c r="O312" s="24">
        <v>36994</v>
      </c>
      <c r="P312" s="32">
        <v>36994</v>
      </c>
      <c r="Q312" s="24" t="s">
        <v>716</v>
      </c>
      <c r="R312" s="24" t="s">
        <v>19</v>
      </c>
      <c r="S312" s="24" t="s">
        <v>20</v>
      </c>
      <c r="T312" s="24" t="s">
        <v>715</v>
      </c>
      <c r="U312" s="24" t="s">
        <v>715</v>
      </c>
      <c r="V312" s="24" t="s">
        <v>716</v>
      </c>
      <c r="W312" s="24" t="s">
        <v>3976</v>
      </c>
      <c r="X312" s="24">
        <v>0</v>
      </c>
      <c r="Y312" s="24" t="s">
        <v>21</v>
      </c>
      <c r="Z312" s="25" t="s">
        <v>7507</v>
      </c>
      <c r="AA312" s="25" t="s">
        <v>7484</v>
      </c>
      <c r="AB312" s="25" t="s">
        <v>7507</v>
      </c>
      <c r="AC312" s="25" t="s">
        <v>7514</v>
      </c>
      <c r="AD312" s="25" t="s">
        <v>7568</v>
      </c>
      <c r="AE312" s="25" t="s">
        <v>7563</v>
      </c>
      <c r="AF312" s="25" t="b">
        <v>0</v>
      </c>
      <c r="AG312" s="39">
        <v>36994</v>
      </c>
      <c r="AH312" s="39">
        <v>0</v>
      </c>
      <c r="AI312" s="39"/>
      <c r="AJ312" s="39">
        <v>36994</v>
      </c>
      <c r="AK312" s="39">
        <v>0</v>
      </c>
      <c r="AL312" s="39">
        <v>0</v>
      </c>
      <c r="AM312" s="39">
        <v>36994</v>
      </c>
      <c r="AN312" s="39">
        <v>36254</v>
      </c>
      <c r="AO312" s="25">
        <v>1221755050</v>
      </c>
      <c r="AP312" s="39">
        <v>0</v>
      </c>
      <c r="AQ312" s="25"/>
      <c r="AR312" s="25"/>
      <c r="AS312" s="25"/>
      <c r="AT312" s="44">
        <v>45534</v>
      </c>
    </row>
    <row r="313" spans="1:46" x14ac:dyDescent="0.35">
      <c r="A313" s="25">
        <v>901158187</v>
      </c>
      <c r="B313" s="25" t="s">
        <v>3994</v>
      </c>
      <c r="C313" s="24" t="s">
        <v>14</v>
      </c>
      <c r="D313" s="24" t="s">
        <v>717</v>
      </c>
      <c r="E313" s="24" t="s">
        <v>4306</v>
      </c>
      <c r="F313" s="24" t="s">
        <v>6050</v>
      </c>
      <c r="G313" s="24" t="s">
        <v>692</v>
      </c>
      <c r="H313" s="24" t="s">
        <v>663</v>
      </c>
      <c r="I313" s="26">
        <v>44319</v>
      </c>
      <c r="J313" s="25" t="str">
        <f t="shared" si="18"/>
        <v>martes</v>
      </c>
      <c r="K313" s="25" t="str">
        <f t="shared" si="19"/>
        <v>mayo</v>
      </c>
      <c r="L313" s="26">
        <v>45566</v>
      </c>
      <c r="M313" s="27">
        <f t="shared" si="21"/>
        <v>1246</v>
      </c>
      <c r="N313" s="23">
        <f t="shared" si="20"/>
        <v>720</v>
      </c>
      <c r="O313" s="24">
        <v>19423</v>
      </c>
      <c r="P313" s="32">
        <v>19423</v>
      </c>
      <c r="Q313" s="24" t="s">
        <v>718</v>
      </c>
      <c r="R313" s="24" t="s">
        <v>19</v>
      </c>
      <c r="S313" s="24" t="s">
        <v>20</v>
      </c>
      <c r="T313" s="24" t="s">
        <v>717</v>
      </c>
      <c r="U313" s="24" t="s">
        <v>717</v>
      </c>
      <c r="V313" s="24" t="s">
        <v>718</v>
      </c>
      <c r="W313" s="24" t="s">
        <v>3976</v>
      </c>
      <c r="X313" s="24">
        <v>0</v>
      </c>
      <c r="Y313" s="24" t="s">
        <v>21</v>
      </c>
      <c r="Z313" s="25" t="s">
        <v>7507</v>
      </c>
      <c r="AA313" s="25" t="s">
        <v>7484</v>
      </c>
      <c r="AB313" s="25" t="s">
        <v>7507</v>
      </c>
      <c r="AC313" s="25" t="s">
        <v>7514</v>
      </c>
      <c r="AD313" s="25" t="s">
        <v>7568</v>
      </c>
      <c r="AE313" s="25" t="s">
        <v>7563</v>
      </c>
      <c r="AF313" s="25" t="b">
        <v>0</v>
      </c>
      <c r="AG313" s="39">
        <v>19423</v>
      </c>
      <c r="AH313" s="39">
        <v>0</v>
      </c>
      <c r="AI313" s="39"/>
      <c r="AJ313" s="39">
        <v>19423</v>
      </c>
      <c r="AK313" s="39">
        <v>0</v>
      </c>
      <c r="AL313" s="39">
        <v>0</v>
      </c>
      <c r="AM313" s="39">
        <v>19423</v>
      </c>
      <c r="AN313" s="39">
        <v>19035</v>
      </c>
      <c r="AO313" s="25">
        <v>1221754854</v>
      </c>
      <c r="AP313" s="39">
        <v>0</v>
      </c>
      <c r="AQ313" s="25"/>
      <c r="AR313" s="25"/>
      <c r="AS313" s="25"/>
      <c r="AT313" s="44">
        <v>45534</v>
      </c>
    </row>
    <row r="314" spans="1:46" x14ac:dyDescent="0.35">
      <c r="A314" s="25">
        <v>901158187</v>
      </c>
      <c r="B314" s="25" t="s">
        <v>3994</v>
      </c>
      <c r="C314" s="24" t="s">
        <v>14</v>
      </c>
      <c r="D314" s="24" t="s">
        <v>719</v>
      </c>
      <c r="E314" s="24" t="s">
        <v>4307</v>
      </c>
      <c r="F314" s="24" t="s">
        <v>6051</v>
      </c>
      <c r="G314" s="24" t="s">
        <v>692</v>
      </c>
      <c r="H314" s="24" t="s">
        <v>663</v>
      </c>
      <c r="I314" s="26">
        <v>44319</v>
      </c>
      <c r="J314" s="25" t="str">
        <f t="shared" si="18"/>
        <v>martes</v>
      </c>
      <c r="K314" s="25" t="str">
        <f t="shared" si="19"/>
        <v>mayo</v>
      </c>
      <c r="L314" s="26">
        <v>45566</v>
      </c>
      <c r="M314" s="27">
        <f t="shared" si="21"/>
        <v>1246</v>
      </c>
      <c r="N314" s="23">
        <f t="shared" si="20"/>
        <v>720</v>
      </c>
      <c r="O314" s="24">
        <v>19423</v>
      </c>
      <c r="P314" s="32">
        <v>19423</v>
      </c>
      <c r="Q314" s="24" t="s">
        <v>720</v>
      </c>
      <c r="R314" s="24" t="s">
        <v>19</v>
      </c>
      <c r="S314" s="24" t="s">
        <v>20</v>
      </c>
      <c r="T314" s="24" t="s">
        <v>719</v>
      </c>
      <c r="U314" s="24" t="s">
        <v>719</v>
      </c>
      <c r="V314" s="24" t="s">
        <v>720</v>
      </c>
      <c r="W314" s="24" t="s">
        <v>3976</v>
      </c>
      <c r="X314" s="24">
        <v>0</v>
      </c>
      <c r="Y314" s="24" t="s">
        <v>21</v>
      </c>
      <c r="Z314" s="25" t="s">
        <v>7507</v>
      </c>
      <c r="AA314" s="25" t="s">
        <v>7484</v>
      </c>
      <c r="AB314" s="25" t="s">
        <v>7507</v>
      </c>
      <c r="AC314" s="25" t="s">
        <v>7514</v>
      </c>
      <c r="AD314" s="25" t="s">
        <v>7560</v>
      </c>
      <c r="AE314" s="25" t="s">
        <v>7560</v>
      </c>
      <c r="AF314" s="25" t="b">
        <v>0</v>
      </c>
      <c r="AG314" s="39">
        <v>19423</v>
      </c>
      <c r="AH314" s="39">
        <v>0</v>
      </c>
      <c r="AI314" s="39"/>
      <c r="AJ314" s="39">
        <v>19423</v>
      </c>
      <c r="AK314" s="39">
        <v>0</v>
      </c>
      <c r="AL314" s="39">
        <v>0</v>
      </c>
      <c r="AM314" s="39">
        <v>19423</v>
      </c>
      <c r="AN314" s="39">
        <v>19035</v>
      </c>
      <c r="AO314" s="25">
        <v>1221754866</v>
      </c>
      <c r="AP314" s="39">
        <v>0</v>
      </c>
      <c r="AQ314" s="25"/>
      <c r="AR314" s="25"/>
      <c r="AS314" s="25"/>
      <c r="AT314" s="44">
        <v>45534</v>
      </c>
    </row>
    <row r="315" spans="1:46" x14ac:dyDescent="0.35">
      <c r="A315" s="25">
        <v>901158187</v>
      </c>
      <c r="B315" s="25" t="s">
        <v>3994</v>
      </c>
      <c r="C315" s="24" t="s">
        <v>14</v>
      </c>
      <c r="D315" s="24" t="s">
        <v>721</v>
      </c>
      <c r="E315" s="24" t="s">
        <v>4308</v>
      </c>
      <c r="F315" s="24" t="s">
        <v>6052</v>
      </c>
      <c r="G315" s="24" t="s">
        <v>722</v>
      </c>
      <c r="H315" s="24" t="s">
        <v>663</v>
      </c>
      <c r="I315" s="26">
        <v>44319</v>
      </c>
      <c r="J315" s="25" t="str">
        <f t="shared" si="18"/>
        <v>martes</v>
      </c>
      <c r="K315" s="25" t="str">
        <f t="shared" si="19"/>
        <v>mayo</v>
      </c>
      <c r="L315" s="26">
        <v>45566</v>
      </c>
      <c r="M315" s="27">
        <f t="shared" si="21"/>
        <v>1246</v>
      </c>
      <c r="N315" s="23">
        <f t="shared" si="20"/>
        <v>720</v>
      </c>
      <c r="O315" s="24">
        <v>19423</v>
      </c>
      <c r="P315" s="32">
        <v>19423</v>
      </c>
      <c r="Q315" s="24" t="s">
        <v>723</v>
      </c>
      <c r="R315" s="24" t="s">
        <v>19</v>
      </c>
      <c r="S315" s="24" t="s">
        <v>20</v>
      </c>
      <c r="T315" s="24" t="s">
        <v>721</v>
      </c>
      <c r="U315" s="24" t="s">
        <v>721</v>
      </c>
      <c r="V315" s="24" t="s">
        <v>723</v>
      </c>
      <c r="W315" s="24" t="s">
        <v>3976</v>
      </c>
      <c r="X315" s="24">
        <v>0</v>
      </c>
      <c r="Y315" s="24" t="s">
        <v>21</v>
      </c>
      <c r="Z315" s="25" t="s">
        <v>7507</v>
      </c>
      <c r="AA315" s="25" t="s">
        <v>7484</v>
      </c>
      <c r="AB315" s="25" t="s">
        <v>7507</v>
      </c>
      <c r="AC315" s="25" t="s">
        <v>7514</v>
      </c>
      <c r="AD315" s="25" t="s">
        <v>7568</v>
      </c>
      <c r="AE315" s="25" t="s">
        <v>7563</v>
      </c>
      <c r="AF315" s="25" t="b">
        <v>0</v>
      </c>
      <c r="AG315" s="39">
        <v>19423</v>
      </c>
      <c r="AH315" s="39">
        <v>0</v>
      </c>
      <c r="AI315" s="39"/>
      <c r="AJ315" s="39">
        <v>19423</v>
      </c>
      <c r="AK315" s="39">
        <v>0</v>
      </c>
      <c r="AL315" s="39">
        <v>0</v>
      </c>
      <c r="AM315" s="39">
        <v>19423</v>
      </c>
      <c r="AN315" s="39">
        <v>19035</v>
      </c>
      <c r="AO315" s="25">
        <v>1221754426</v>
      </c>
      <c r="AP315" s="39">
        <v>0</v>
      </c>
      <c r="AQ315" s="25"/>
      <c r="AR315" s="25"/>
      <c r="AS315" s="25"/>
      <c r="AT315" s="44">
        <v>45534</v>
      </c>
    </row>
    <row r="316" spans="1:46" x14ac:dyDescent="0.35">
      <c r="A316" s="25">
        <v>901158187</v>
      </c>
      <c r="B316" s="25" t="s">
        <v>3994</v>
      </c>
      <c r="C316" s="24" t="s">
        <v>14</v>
      </c>
      <c r="D316" s="24" t="s">
        <v>724</v>
      </c>
      <c r="E316" s="24" t="s">
        <v>4309</v>
      </c>
      <c r="F316" s="24" t="s">
        <v>6053</v>
      </c>
      <c r="G316" s="24" t="s">
        <v>722</v>
      </c>
      <c r="H316" s="24" t="s">
        <v>663</v>
      </c>
      <c r="I316" s="26">
        <v>44319</v>
      </c>
      <c r="J316" s="25" t="str">
        <f t="shared" si="18"/>
        <v>martes</v>
      </c>
      <c r="K316" s="25" t="str">
        <f t="shared" si="19"/>
        <v>mayo</v>
      </c>
      <c r="L316" s="26">
        <v>45566</v>
      </c>
      <c r="M316" s="27">
        <f t="shared" si="21"/>
        <v>1246</v>
      </c>
      <c r="N316" s="23">
        <f t="shared" si="20"/>
        <v>720</v>
      </c>
      <c r="O316" s="24">
        <v>19423</v>
      </c>
      <c r="P316" s="32">
        <v>19423</v>
      </c>
      <c r="Q316" s="24" t="s">
        <v>725</v>
      </c>
      <c r="R316" s="24" t="s">
        <v>19</v>
      </c>
      <c r="S316" s="24" t="s">
        <v>20</v>
      </c>
      <c r="T316" s="24" t="s">
        <v>724</v>
      </c>
      <c r="U316" s="24" t="s">
        <v>724</v>
      </c>
      <c r="V316" s="24" t="s">
        <v>725</v>
      </c>
      <c r="W316" s="24" t="s">
        <v>3976</v>
      </c>
      <c r="X316" s="24">
        <v>0</v>
      </c>
      <c r="Y316" s="24" t="s">
        <v>21</v>
      </c>
      <c r="Z316" s="25" t="s">
        <v>7507</v>
      </c>
      <c r="AA316" s="25" t="s">
        <v>7484</v>
      </c>
      <c r="AB316" s="25" t="s">
        <v>7507</v>
      </c>
      <c r="AC316" s="25" t="s">
        <v>7514</v>
      </c>
      <c r="AD316" s="25" t="s">
        <v>7568</v>
      </c>
      <c r="AE316" s="25" t="s">
        <v>7563</v>
      </c>
      <c r="AF316" s="25" t="b">
        <v>0</v>
      </c>
      <c r="AG316" s="39">
        <v>19423</v>
      </c>
      <c r="AH316" s="39">
        <v>0</v>
      </c>
      <c r="AI316" s="39"/>
      <c r="AJ316" s="39">
        <v>19423</v>
      </c>
      <c r="AK316" s="39">
        <v>0</v>
      </c>
      <c r="AL316" s="39">
        <v>0</v>
      </c>
      <c r="AM316" s="39">
        <v>19423</v>
      </c>
      <c r="AN316" s="39">
        <v>19035</v>
      </c>
      <c r="AO316" s="25">
        <v>1221754427</v>
      </c>
      <c r="AP316" s="39">
        <v>0</v>
      </c>
      <c r="AQ316" s="25"/>
      <c r="AR316" s="25"/>
      <c r="AS316" s="25"/>
      <c r="AT316" s="44">
        <v>45534</v>
      </c>
    </row>
    <row r="317" spans="1:46" x14ac:dyDescent="0.35">
      <c r="A317" s="25">
        <v>901158187</v>
      </c>
      <c r="B317" s="25" t="s">
        <v>3994</v>
      </c>
      <c r="C317" s="24" t="s">
        <v>14</v>
      </c>
      <c r="D317" s="24" t="s">
        <v>726</v>
      </c>
      <c r="E317" s="24" t="s">
        <v>4310</v>
      </c>
      <c r="F317" s="24" t="s">
        <v>6054</v>
      </c>
      <c r="G317" s="24" t="s">
        <v>722</v>
      </c>
      <c r="H317" s="24" t="s">
        <v>663</v>
      </c>
      <c r="I317" s="26">
        <v>44319</v>
      </c>
      <c r="J317" s="25" t="str">
        <f t="shared" si="18"/>
        <v>martes</v>
      </c>
      <c r="K317" s="25" t="str">
        <f t="shared" si="19"/>
        <v>mayo</v>
      </c>
      <c r="L317" s="26">
        <v>45566</v>
      </c>
      <c r="M317" s="27">
        <f t="shared" si="21"/>
        <v>1246</v>
      </c>
      <c r="N317" s="23">
        <f t="shared" si="20"/>
        <v>720</v>
      </c>
      <c r="O317" s="24">
        <v>36994</v>
      </c>
      <c r="P317" s="32">
        <v>36994</v>
      </c>
      <c r="Q317" s="24" t="s">
        <v>727</v>
      </c>
      <c r="R317" s="24" t="s">
        <v>19</v>
      </c>
      <c r="S317" s="24" t="s">
        <v>20</v>
      </c>
      <c r="T317" s="24" t="s">
        <v>726</v>
      </c>
      <c r="U317" s="24" t="s">
        <v>726</v>
      </c>
      <c r="V317" s="24" t="s">
        <v>727</v>
      </c>
      <c r="W317" s="24" t="s">
        <v>3976</v>
      </c>
      <c r="X317" s="24">
        <v>0</v>
      </c>
      <c r="Y317" s="24" t="s">
        <v>21</v>
      </c>
      <c r="Z317" s="25" t="s">
        <v>7507</v>
      </c>
      <c r="AA317" s="25" t="s">
        <v>7484</v>
      </c>
      <c r="AB317" s="25" t="s">
        <v>7507</v>
      </c>
      <c r="AC317" s="25" t="s">
        <v>7514</v>
      </c>
      <c r="AD317" s="25" t="s">
        <v>7567</v>
      </c>
      <c r="AE317" s="25" t="s">
        <v>7561</v>
      </c>
      <c r="AF317" s="25" t="b">
        <v>0</v>
      </c>
      <c r="AG317" s="39">
        <v>36994</v>
      </c>
      <c r="AH317" s="39">
        <v>0</v>
      </c>
      <c r="AI317" s="39"/>
      <c r="AJ317" s="39">
        <v>36994</v>
      </c>
      <c r="AK317" s="39">
        <v>0</v>
      </c>
      <c r="AL317" s="39">
        <v>0</v>
      </c>
      <c r="AM317" s="39">
        <v>36994</v>
      </c>
      <c r="AN317" s="39">
        <v>36254</v>
      </c>
      <c r="AO317" s="25">
        <v>1221754446</v>
      </c>
      <c r="AP317" s="39">
        <v>0</v>
      </c>
      <c r="AQ317" s="25"/>
      <c r="AR317" s="25"/>
      <c r="AS317" s="25"/>
      <c r="AT317" s="44">
        <v>45534</v>
      </c>
    </row>
    <row r="318" spans="1:46" x14ac:dyDescent="0.35">
      <c r="A318" s="25">
        <v>901158187</v>
      </c>
      <c r="B318" s="25" t="s">
        <v>3994</v>
      </c>
      <c r="C318" s="24" t="s">
        <v>14</v>
      </c>
      <c r="D318" s="24" t="s">
        <v>728</v>
      </c>
      <c r="E318" s="24" t="s">
        <v>4311</v>
      </c>
      <c r="F318" s="24" t="s">
        <v>6055</v>
      </c>
      <c r="G318" s="24" t="s">
        <v>722</v>
      </c>
      <c r="H318" s="24" t="s">
        <v>663</v>
      </c>
      <c r="I318" s="26">
        <v>44319</v>
      </c>
      <c r="J318" s="25" t="str">
        <f t="shared" si="18"/>
        <v>martes</v>
      </c>
      <c r="K318" s="25" t="str">
        <f t="shared" si="19"/>
        <v>mayo</v>
      </c>
      <c r="L318" s="26">
        <v>45566</v>
      </c>
      <c r="M318" s="27">
        <f t="shared" si="21"/>
        <v>1246</v>
      </c>
      <c r="N318" s="23">
        <f t="shared" si="20"/>
        <v>720</v>
      </c>
      <c r="O318" s="24">
        <v>36994</v>
      </c>
      <c r="P318" s="32">
        <v>36994</v>
      </c>
      <c r="Q318" s="24" t="s">
        <v>729</v>
      </c>
      <c r="R318" s="24" t="s">
        <v>19</v>
      </c>
      <c r="S318" s="24" t="s">
        <v>20</v>
      </c>
      <c r="T318" s="24" t="s">
        <v>728</v>
      </c>
      <c r="U318" s="24" t="s">
        <v>728</v>
      </c>
      <c r="V318" s="24" t="s">
        <v>729</v>
      </c>
      <c r="W318" s="24" t="s">
        <v>3976</v>
      </c>
      <c r="X318" s="24">
        <v>0</v>
      </c>
      <c r="Y318" s="24" t="s">
        <v>21</v>
      </c>
      <c r="Z318" s="25" t="s">
        <v>7507</v>
      </c>
      <c r="AA318" s="25" t="s">
        <v>7484</v>
      </c>
      <c r="AB318" s="25" t="s">
        <v>7507</v>
      </c>
      <c r="AC318" s="25" t="s">
        <v>7514</v>
      </c>
      <c r="AD318" s="25" t="s">
        <v>7562</v>
      </c>
      <c r="AE318" s="25" t="s">
        <v>7562</v>
      </c>
      <c r="AF318" s="25" t="b">
        <v>0</v>
      </c>
      <c r="AG318" s="39">
        <v>36994</v>
      </c>
      <c r="AH318" s="39">
        <v>0</v>
      </c>
      <c r="AI318" s="39"/>
      <c r="AJ318" s="39">
        <v>36994</v>
      </c>
      <c r="AK318" s="39">
        <v>0</v>
      </c>
      <c r="AL318" s="39">
        <v>0</v>
      </c>
      <c r="AM318" s="39">
        <v>36994</v>
      </c>
      <c r="AN318" s="39">
        <v>36254</v>
      </c>
      <c r="AO318" s="25">
        <v>1221754714</v>
      </c>
      <c r="AP318" s="39">
        <v>0</v>
      </c>
      <c r="AQ318" s="25"/>
      <c r="AR318" s="25"/>
      <c r="AS318" s="25"/>
      <c r="AT318" s="44">
        <v>45534</v>
      </c>
    </row>
    <row r="319" spans="1:46" x14ac:dyDescent="0.35">
      <c r="A319" s="25">
        <v>901158187</v>
      </c>
      <c r="B319" s="25" t="s">
        <v>3994</v>
      </c>
      <c r="C319" s="24" t="s">
        <v>14</v>
      </c>
      <c r="D319" s="24" t="s">
        <v>730</v>
      </c>
      <c r="E319" s="24" t="s">
        <v>4312</v>
      </c>
      <c r="F319" s="24" t="s">
        <v>6056</v>
      </c>
      <c r="G319" s="24" t="s">
        <v>722</v>
      </c>
      <c r="H319" s="24" t="s">
        <v>663</v>
      </c>
      <c r="I319" s="26">
        <v>44319</v>
      </c>
      <c r="J319" s="25" t="str">
        <f t="shared" si="18"/>
        <v>martes</v>
      </c>
      <c r="K319" s="25" t="str">
        <f t="shared" si="19"/>
        <v>mayo</v>
      </c>
      <c r="L319" s="26">
        <v>45566</v>
      </c>
      <c r="M319" s="27">
        <f t="shared" si="21"/>
        <v>1246</v>
      </c>
      <c r="N319" s="23">
        <f t="shared" si="20"/>
        <v>720</v>
      </c>
      <c r="O319" s="24">
        <v>36994</v>
      </c>
      <c r="P319" s="32">
        <v>36994</v>
      </c>
      <c r="Q319" s="24" t="s">
        <v>731</v>
      </c>
      <c r="R319" s="24" t="s">
        <v>19</v>
      </c>
      <c r="S319" s="24" t="s">
        <v>20</v>
      </c>
      <c r="T319" s="24" t="s">
        <v>730</v>
      </c>
      <c r="U319" s="24" t="s">
        <v>730</v>
      </c>
      <c r="V319" s="24" t="s">
        <v>731</v>
      </c>
      <c r="W319" s="24" t="s">
        <v>3976</v>
      </c>
      <c r="X319" s="24">
        <v>0</v>
      </c>
      <c r="Y319" s="24" t="s">
        <v>21</v>
      </c>
      <c r="Z319" s="25" t="s">
        <v>7507</v>
      </c>
      <c r="AA319" s="25" t="s">
        <v>7484</v>
      </c>
      <c r="AB319" s="25" t="s">
        <v>7507</v>
      </c>
      <c r="AC319" s="25" t="s">
        <v>7514</v>
      </c>
      <c r="AD319" s="25" t="s">
        <v>7562</v>
      </c>
      <c r="AE319" s="25" t="s">
        <v>7562</v>
      </c>
      <c r="AF319" s="25" t="b">
        <v>0</v>
      </c>
      <c r="AG319" s="39">
        <v>36994</v>
      </c>
      <c r="AH319" s="39">
        <v>0</v>
      </c>
      <c r="AI319" s="39"/>
      <c r="AJ319" s="39">
        <v>36994</v>
      </c>
      <c r="AK319" s="39">
        <v>0</v>
      </c>
      <c r="AL319" s="39">
        <v>0</v>
      </c>
      <c r="AM319" s="39">
        <v>36994</v>
      </c>
      <c r="AN319" s="39">
        <v>36254</v>
      </c>
      <c r="AO319" s="25">
        <v>1221754715</v>
      </c>
      <c r="AP319" s="39">
        <v>0</v>
      </c>
      <c r="AQ319" s="25"/>
      <c r="AR319" s="25"/>
      <c r="AS319" s="25"/>
      <c r="AT319" s="44">
        <v>45534</v>
      </c>
    </row>
    <row r="320" spans="1:46" x14ac:dyDescent="0.35">
      <c r="A320" s="25">
        <v>901158187</v>
      </c>
      <c r="B320" s="25" t="s">
        <v>3994</v>
      </c>
      <c r="C320" s="24" t="s">
        <v>14</v>
      </c>
      <c r="D320" s="24" t="s">
        <v>732</v>
      </c>
      <c r="E320" s="24" t="s">
        <v>4313</v>
      </c>
      <c r="F320" s="24" t="s">
        <v>6057</v>
      </c>
      <c r="G320" s="24" t="s">
        <v>722</v>
      </c>
      <c r="H320" s="24" t="s">
        <v>663</v>
      </c>
      <c r="I320" s="26">
        <v>44319</v>
      </c>
      <c r="J320" s="25" t="str">
        <f t="shared" si="18"/>
        <v>martes</v>
      </c>
      <c r="K320" s="25" t="str">
        <f t="shared" si="19"/>
        <v>mayo</v>
      </c>
      <c r="L320" s="26">
        <v>45566</v>
      </c>
      <c r="M320" s="27">
        <f t="shared" si="21"/>
        <v>1246</v>
      </c>
      <c r="N320" s="23">
        <f t="shared" si="20"/>
        <v>720</v>
      </c>
      <c r="O320" s="24">
        <v>36994</v>
      </c>
      <c r="P320" s="32">
        <v>36994</v>
      </c>
      <c r="Q320" s="24" t="s">
        <v>733</v>
      </c>
      <c r="R320" s="24" t="s">
        <v>19</v>
      </c>
      <c r="S320" s="24" t="s">
        <v>20</v>
      </c>
      <c r="T320" s="24" t="s">
        <v>732</v>
      </c>
      <c r="U320" s="24" t="s">
        <v>732</v>
      </c>
      <c r="V320" s="24" t="s">
        <v>733</v>
      </c>
      <c r="W320" s="24" t="s">
        <v>3976</v>
      </c>
      <c r="X320" s="24">
        <v>0</v>
      </c>
      <c r="Y320" s="24" t="s">
        <v>21</v>
      </c>
      <c r="Z320" s="25" t="s">
        <v>7507</v>
      </c>
      <c r="AA320" s="25" t="s">
        <v>7484</v>
      </c>
      <c r="AB320" s="25" t="s">
        <v>7507</v>
      </c>
      <c r="AC320" s="25" t="s">
        <v>7514</v>
      </c>
      <c r="AD320" s="25" t="s">
        <v>7560</v>
      </c>
      <c r="AE320" s="25" t="s">
        <v>7560</v>
      </c>
      <c r="AF320" s="25" t="b">
        <v>0</v>
      </c>
      <c r="AG320" s="39">
        <v>36994</v>
      </c>
      <c r="AH320" s="39">
        <v>0</v>
      </c>
      <c r="AI320" s="39"/>
      <c r="AJ320" s="39">
        <v>36994</v>
      </c>
      <c r="AK320" s="39">
        <v>0</v>
      </c>
      <c r="AL320" s="39">
        <v>0</v>
      </c>
      <c r="AM320" s="39">
        <v>36994</v>
      </c>
      <c r="AN320" s="39">
        <v>36254</v>
      </c>
      <c r="AO320" s="25">
        <v>1221754716</v>
      </c>
      <c r="AP320" s="39">
        <v>0</v>
      </c>
      <c r="AQ320" s="25"/>
      <c r="AR320" s="25"/>
      <c r="AS320" s="25"/>
      <c r="AT320" s="44">
        <v>45534</v>
      </c>
    </row>
    <row r="321" spans="1:46" x14ac:dyDescent="0.35">
      <c r="A321" s="25">
        <v>901158187</v>
      </c>
      <c r="B321" s="25" t="s">
        <v>3994</v>
      </c>
      <c r="C321" s="24" t="s">
        <v>14</v>
      </c>
      <c r="D321" s="24" t="s">
        <v>734</v>
      </c>
      <c r="E321" s="24" t="s">
        <v>4314</v>
      </c>
      <c r="F321" s="24" t="s">
        <v>6058</v>
      </c>
      <c r="G321" s="24" t="s">
        <v>722</v>
      </c>
      <c r="H321" s="24" t="s">
        <v>663</v>
      </c>
      <c r="I321" s="26">
        <v>44319</v>
      </c>
      <c r="J321" s="25" t="str">
        <f t="shared" si="18"/>
        <v>martes</v>
      </c>
      <c r="K321" s="25" t="str">
        <f t="shared" si="19"/>
        <v>mayo</v>
      </c>
      <c r="L321" s="26">
        <v>45566</v>
      </c>
      <c r="M321" s="27">
        <f t="shared" si="21"/>
        <v>1246</v>
      </c>
      <c r="N321" s="23">
        <f t="shared" si="20"/>
        <v>720</v>
      </c>
      <c r="O321" s="24">
        <v>36994</v>
      </c>
      <c r="P321" s="32">
        <v>36994</v>
      </c>
      <c r="Q321" s="24" t="s">
        <v>735</v>
      </c>
      <c r="R321" s="24" t="s">
        <v>19</v>
      </c>
      <c r="S321" s="24" t="s">
        <v>20</v>
      </c>
      <c r="T321" s="24" t="s">
        <v>734</v>
      </c>
      <c r="U321" s="24" t="s">
        <v>734</v>
      </c>
      <c r="V321" s="24" t="s">
        <v>735</v>
      </c>
      <c r="W321" s="24" t="s">
        <v>3976</v>
      </c>
      <c r="X321" s="24">
        <v>0</v>
      </c>
      <c r="Y321" s="24" t="s">
        <v>21</v>
      </c>
      <c r="Z321" s="25" t="s">
        <v>7507</v>
      </c>
      <c r="AA321" s="25" t="s">
        <v>7484</v>
      </c>
      <c r="AB321" s="25" t="s">
        <v>7507</v>
      </c>
      <c r="AC321" s="25" t="s">
        <v>7514</v>
      </c>
      <c r="AD321" s="25" t="s">
        <v>7567</v>
      </c>
      <c r="AE321" s="25" t="s">
        <v>7561</v>
      </c>
      <c r="AF321" s="25" t="b">
        <v>0</v>
      </c>
      <c r="AG321" s="39">
        <v>36994</v>
      </c>
      <c r="AH321" s="39">
        <v>0</v>
      </c>
      <c r="AI321" s="39"/>
      <c r="AJ321" s="39">
        <v>36994</v>
      </c>
      <c r="AK321" s="39">
        <v>0</v>
      </c>
      <c r="AL321" s="39">
        <v>0</v>
      </c>
      <c r="AM321" s="39">
        <v>36994</v>
      </c>
      <c r="AN321" s="39">
        <v>36254</v>
      </c>
      <c r="AO321" s="25">
        <v>1221754719</v>
      </c>
      <c r="AP321" s="39">
        <v>0</v>
      </c>
      <c r="AQ321" s="25"/>
      <c r="AR321" s="25"/>
      <c r="AS321" s="25"/>
      <c r="AT321" s="44">
        <v>45534</v>
      </c>
    </row>
    <row r="322" spans="1:46" x14ac:dyDescent="0.35">
      <c r="A322" s="25">
        <v>901158187</v>
      </c>
      <c r="B322" s="25" t="s">
        <v>3994</v>
      </c>
      <c r="C322" s="24" t="s">
        <v>14</v>
      </c>
      <c r="D322" s="24" t="s">
        <v>736</v>
      </c>
      <c r="E322" s="24" t="s">
        <v>4315</v>
      </c>
      <c r="F322" s="24" t="s">
        <v>6059</v>
      </c>
      <c r="G322" s="24" t="s">
        <v>722</v>
      </c>
      <c r="H322" s="24" t="s">
        <v>663</v>
      </c>
      <c r="I322" s="26">
        <v>44319</v>
      </c>
      <c r="J322" s="25" t="str">
        <f t="shared" si="18"/>
        <v>martes</v>
      </c>
      <c r="K322" s="25" t="str">
        <f t="shared" si="19"/>
        <v>mayo</v>
      </c>
      <c r="L322" s="26">
        <v>45566</v>
      </c>
      <c r="M322" s="27">
        <f t="shared" si="21"/>
        <v>1246</v>
      </c>
      <c r="N322" s="23">
        <f t="shared" si="20"/>
        <v>720</v>
      </c>
      <c r="O322" s="24">
        <v>36994</v>
      </c>
      <c r="P322" s="32">
        <v>36994</v>
      </c>
      <c r="Q322" s="24" t="s">
        <v>737</v>
      </c>
      <c r="R322" s="24" t="s">
        <v>19</v>
      </c>
      <c r="S322" s="24" t="s">
        <v>20</v>
      </c>
      <c r="T322" s="24" t="s">
        <v>736</v>
      </c>
      <c r="U322" s="24" t="s">
        <v>736</v>
      </c>
      <c r="V322" s="24" t="s">
        <v>737</v>
      </c>
      <c r="W322" s="24" t="s">
        <v>3976</v>
      </c>
      <c r="X322" s="24">
        <v>0</v>
      </c>
      <c r="Y322" s="24" t="s">
        <v>21</v>
      </c>
      <c r="Z322" s="25" t="s">
        <v>7507</v>
      </c>
      <c r="AA322" s="25" t="s">
        <v>7484</v>
      </c>
      <c r="AB322" s="25" t="s">
        <v>7507</v>
      </c>
      <c r="AC322" s="25" t="s">
        <v>7514</v>
      </c>
      <c r="AD322" s="25" t="s">
        <v>7567</v>
      </c>
      <c r="AE322" s="25" t="s">
        <v>7561</v>
      </c>
      <c r="AF322" s="25" t="b">
        <v>0</v>
      </c>
      <c r="AG322" s="39">
        <v>36994</v>
      </c>
      <c r="AH322" s="39">
        <v>0</v>
      </c>
      <c r="AI322" s="39"/>
      <c r="AJ322" s="39">
        <v>36994</v>
      </c>
      <c r="AK322" s="39">
        <v>0</v>
      </c>
      <c r="AL322" s="39">
        <v>0</v>
      </c>
      <c r="AM322" s="39">
        <v>36994</v>
      </c>
      <c r="AN322" s="39">
        <v>36254</v>
      </c>
      <c r="AO322" s="25">
        <v>1221754582</v>
      </c>
      <c r="AP322" s="39">
        <v>0</v>
      </c>
      <c r="AQ322" s="25"/>
      <c r="AR322" s="25"/>
      <c r="AS322" s="25"/>
      <c r="AT322" s="44">
        <v>45534</v>
      </c>
    </row>
    <row r="323" spans="1:46" x14ac:dyDescent="0.35">
      <c r="A323" s="25">
        <v>901158187</v>
      </c>
      <c r="B323" s="25" t="s">
        <v>3994</v>
      </c>
      <c r="C323" s="24" t="s">
        <v>14</v>
      </c>
      <c r="D323" s="24" t="s">
        <v>738</v>
      </c>
      <c r="E323" s="24" t="s">
        <v>4316</v>
      </c>
      <c r="F323" s="24" t="s">
        <v>6060</v>
      </c>
      <c r="G323" s="24" t="s">
        <v>580</v>
      </c>
      <c r="H323" s="24" t="s">
        <v>663</v>
      </c>
      <c r="I323" s="26">
        <v>44319</v>
      </c>
      <c r="J323" s="25" t="str">
        <f t="shared" ref="J323:J386" si="22">+TEXT(H323,"aaaa")</f>
        <v>martes</v>
      </c>
      <c r="K323" s="25" t="str">
        <f t="shared" ref="K323:K386" si="23">+TEXT(H323,"mmmm")</f>
        <v>mayo</v>
      </c>
      <c r="L323" s="26">
        <v>45566</v>
      </c>
      <c r="M323" s="27">
        <f t="shared" si="21"/>
        <v>1246</v>
      </c>
      <c r="N323" s="23">
        <f t="shared" ref="N323:N386" si="24">IF(AND(M323&gt;0,M323&lt;=30),30,IF(AND(M323&gt;30,M323&lt;=60),60,IF(AND(M323&gt;60,M323&lt;=90),90,IF(AND(M323&gt;90,M323&lt;=120),120,IF(AND(M323&gt;120,M323&lt;=150),150,IF(AND(M323&gt;150,M323&lt;=180),180,IF(AND(M323&gt;180,M323&lt;=360),360,IF(M323&gt;360,720,0))))))))</f>
        <v>720</v>
      </c>
      <c r="O323" s="24">
        <v>36994</v>
      </c>
      <c r="P323" s="32">
        <v>36994</v>
      </c>
      <c r="Q323" s="24" t="s">
        <v>739</v>
      </c>
      <c r="R323" s="24" t="s">
        <v>19</v>
      </c>
      <c r="S323" s="24" t="s">
        <v>20</v>
      </c>
      <c r="T323" s="24" t="s">
        <v>738</v>
      </c>
      <c r="U323" s="24" t="s">
        <v>738</v>
      </c>
      <c r="V323" s="24" t="s">
        <v>739</v>
      </c>
      <c r="W323" s="24" t="s">
        <v>3976</v>
      </c>
      <c r="X323" s="24">
        <v>0</v>
      </c>
      <c r="Y323" s="24" t="s">
        <v>21</v>
      </c>
      <c r="Z323" s="25" t="s">
        <v>7507</v>
      </c>
      <c r="AA323" s="25" t="s">
        <v>7484</v>
      </c>
      <c r="AB323" s="25" t="s">
        <v>7507</v>
      </c>
      <c r="AC323" s="25" t="s">
        <v>7514</v>
      </c>
      <c r="AD323" s="25" t="s">
        <v>7560</v>
      </c>
      <c r="AE323" s="25" t="s">
        <v>7560</v>
      </c>
      <c r="AF323" s="25" t="b">
        <v>0</v>
      </c>
      <c r="AG323" s="39">
        <v>36994</v>
      </c>
      <c r="AH323" s="39">
        <v>0</v>
      </c>
      <c r="AI323" s="39"/>
      <c r="AJ323" s="39">
        <v>36994</v>
      </c>
      <c r="AK323" s="39">
        <v>0</v>
      </c>
      <c r="AL323" s="39">
        <v>0</v>
      </c>
      <c r="AM323" s="39">
        <v>36994</v>
      </c>
      <c r="AN323" s="39">
        <v>36254</v>
      </c>
      <c r="AO323" s="25">
        <v>1221754594</v>
      </c>
      <c r="AP323" s="39">
        <v>0</v>
      </c>
      <c r="AQ323" s="25"/>
      <c r="AR323" s="25"/>
      <c r="AS323" s="25"/>
      <c r="AT323" s="44">
        <v>45534</v>
      </c>
    </row>
    <row r="324" spans="1:46" x14ac:dyDescent="0.35">
      <c r="A324" s="25">
        <v>901158187</v>
      </c>
      <c r="B324" s="25" t="s">
        <v>3994</v>
      </c>
      <c r="C324" s="24" t="s">
        <v>14</v>
      </c>
      <c r="D324" s="24" t="s">
        <v>740</v>
      </c>
      <c r="E324" s="24" t="s">
        <v>4317</v>
      </c>
      <c r="F324" s="24" t="s">
        <v>6061</v>
      </c>
      <c r="G324" s="24" t="s">
        <v>580</v>
      </c>
      <c r="H324" s="24" t="s">
        <v>663</v>
      </c>
      <c r="I324" s="26">
        <v>44319</v>
      </c>
      <c r="J324" s="25" t="str">
        <f t="shared" si="22"/>
        <v>martes</v>
      </c>
      <c r="K324" s="25" t="str">
        <f t="shared" si="23"/>
        <v>mayo</v>
      </c>
      <c r="L324" s="26">
        <v>45566</v>
      </c>
      <c r="M324" s="27">
        <f t="shared" ref="M324:M387" si="25">+L324-H324</f>
        <v>1246</v>
      </c>
      <c r="N324" s="23">
        <f t="shared" si="24"/>
        <v>720</v>
      </c>
      <c r="O324" s="24">
        <v>19423</v>
      </c>
      <c r="P324" s="32">
        <v>19423</v>
      </c>
      <c r="Q324" s="24" t="s">
        <v>741</v>
      </c>
      <c r="R324" s="24" t="s">
        <v>19</v>
      </c>
      <c r="S324" s="24" t="s">
        <v>20</v>
      </c>
      <c r="T324" s="24" t="s">
        <v>740</v>
      </c>
      <c r="U324" s="24" t="s">
        <v>740</v>
      </c>
      <c r="V324" s="24" t="s">
        <v>741</v>
      </c>
      <c r="W324" s="24" t="s">
        <v>3976</v>
      </c>
      <c r="X324" s="24">
        <v>0</v>
      </c>
      <c r="Y324" s="24" t="s">
        <v>21</v>
      </c>
      <c r="Z324" s="25" t="s">
        <v>7507</v>
      </c>
      <c r="AA324" s="25" t="s">
        <v>7484</v>
      </c>
      <c r="AB324" s="25" t="s">
        <v>7507</v>
      </c>
      <c r="AC324" s="25" t="s">
        <v>7514</v>
      </c>
      <c r="AD324" s="25" t="s">
        <v>7560</v>
      </c>
      <c r="AE324" s="25" t="s">
        <v>7560</v>
      </c>
      <c r="AF324" s="25" t="b">
        <v>0</v>
      </c>
      <c r="AG324" s="39">
        <v>19423</v>
      </c>
      <c r="AH324" s="39">
        <v>0</v>
      </c>
      <c r="AI324" s="39"/>
      <c r="AJ324" s="39">
        <v>19423</v>
      </c>
      <c r="AK324" s="39">
        <v>0</v>
      </c>
      <c r="AL324" s="39">
        <v>0</v>
      </c>
      <c r="AM324" s="39">
        <v>19423</v>
      </c>
      <c r="AN324" s="39">
        <v>19035</v>
      </c>
      <c r="AO324" s="25">
        <v>1221754536</v>
      </c>
      <c r="AP324" s="39">
        <v>0</v>
      </c>
      <c r="AQ324" s="25"/>
      <c r="AR324" s="25"/>
      <c r="AS324" s="25"/>
      <c r="AT324" s="44">
        <v>45534</v>
      </c>
    </row>
    <row r="325" spans="1:46" x14ac:dyDescent="0.35">
      <c r="A325" s="25">
        <v>901158187</v>
      </c>
      <c r="B325" s="25" t="s">
        <v>3994</v>
      </c>
      <c r="C325" s="24" t="s">
        <v>14</v>
      </c>
      <c r="D325" s="24" t="s">
        <v>742</v>
      </c>
      <c r="E325" s="24" t="s">
        <v>4318</v>
      </c>
      <c r="F325" s="24" t="s">
        <v>6062</v>
      </c>
      <c r="G325" s="24" t="s">
        <v>580</v>
      </c>
      <c r="H325" s="24" t="s">
        <v>743</v>
      </c>
      <c r="I325" s="26">
        <v>44333</v>
      </c>
      <c r="J325" s="25" t="str">
        <f t="shared" si="22"/>
        <v>jueves</v>
      </c>
      <c r="K325" s="25" t="str">
        <f t="shared" si="23"/>
        <v>mayo</v>
      </c>
      <c r="L325" s="26">
        <v>45566</v>
      </c>
      <c r="M325" s="27">
        <f t="shared" si="25"/>
        <v>1230</v>
      </c>
      <c r="N325" s="23">
        <f t="shared" si="24"/>
        <v>720</v>
      </c>
      <c r="O325" s="24">
        <v>216994</v>
      </c>
      <c r="P325" s="32">
        <v>216994</v>
      </c>
      <c r="Q325" s="24" t="s">
        <v>744</v>
      </c>
      <c r="R325" s="24" t="s">
        <v>19</v>
      </c>
      <c r="S325" s="24" t="s">
        <v>20</v>
      </c>
      <c r="T325" s="24" t="s">
        <v>742</v>
      </c>
      <c r="U325" s="24" t="s">
        <v>742</v>
      </c>
      <c r="V325" s="24" t="s">
        <v>744</v>
      </c>
      <c r="W325" s="24" t="s">
        <v>3976</v>
      </c>
      <c r="X325" s="24">
        <v>0</v>
      </c>
      <c r="Y325" s="24" t="s">
        <v>21</v>
      </c>
      <c r="Z325" s="25" t="s">
        <v>7507</v>
      </c>
      <c r="AA325" s="25" t="s">
        <v>7484</v>
      </c>
      <c r="AB325" s="25" t="s">
        <v>7507</v>
      </c>
      <c r="AC325" s="25" t="s">
        <v>7514</v>
      </c>
      <c r="AD325" s="25" t="s">
        <v>7567</v>
      </c>
      <c r="AE325" s="25" t="s">
        <v>7561</v>
      </c>
      <c r="AF325" s="25" t="b">
        <v>0</v>
      </c>
      <c r="AG325" s="39">
        <v>216994</v>
      </c>
      <c r="AH325" s="39">
        <v>0</v>
      </c>
      <c r="AI325" s="39"/>
      <c r="AJ325" s="39">
        <v>216994</v>
      </c>
      <c r="AK325" s="39">
        <v>0</v>
      </c>
      <c r="AL325" s="39">
        <v>0</v>
      </c>
      <c r="AM325" s="39">
        <v>216994</v>
      </c>
      <c r="AN325" s="39">
        <v>212654</v>
      </c>
      <c r="AO325" s="25">
        <v>1221758939</v>
      </c>
      <c r="AP325" s="39">
        <v>0</v>
      </c>
      <c r="AQ325" s="25"/>
      <c r="AR325" s="25"/>
      <c r="AS325" s="25"/>
      <c r="AT325" s="44">
        <v>45534</v>
      </c>
    </row>
    <row r="326" spans="1:46" x14ac:dyDescent="0.35">
      <c r="A326" s="25">
        <v>901158187</v>
      </c>
      <c r="B326" s="25" t="s">
        <v>3994</v>
      </c>
      <c r="C326" s="24" t="s">
        <v>14</v>
      </c>
      <c r="D326" s="24" t="s">
        <v>745</v>
      </c>
      <c r="E326" s="24" t="s">
        <v>4319</v>
      </c>
      <c r="F326" s="24" t="s">
        <v>6063</v>
      </c>
      <c r="G326" s="24" t="s">
        <v>580</v>
      </c>
      <c r="H326" s="24" t="s">
        <v>663</v>
      </c>
      <c r="I326" s="26">
        <v>44319</v>
      </c>
      <c r="J326" s="25" t="str">
        <f t="shared" si="22"/>
        <v>martes</v>
      </c>
      <c r="K326" s="25" t="str">
        <f t="shared" si="23"/>
        <v>mayo</v>
      </c>
      <c r="L326" s="26">
        <v>45566</v>
      </c>
      <c r="M326" s="27">
        <f t="shared" si="25"/>
        <v>1246</v>
      </c>
      <c r="N326" s="23">
        <f t="shared" si="24"/>
        <v>720</v>
      </c>
      <c r="O326" s="24">
        <v>36994</v>
      </c>
      <c r="P326" s="32">
        <v>36994</v>
      </c>
      <c r="Q326" s="24" t="s">
        <v>746</v>
      </c>
      <c r="R326" s="24" t="s">
        <v>19</v>
      </c>
      <c r="S326" s="24" t="s">
        <v>20</v>
      </c>
      <c r="T326" s="24" t="s">
        <v>745</v>
      </c>
      <c r="U326" s="24" t="s">
        <v>745</v>
      </c>
      <c r="V326" s="24" t="s">
        <v>746</v>
      </c>
      <c r="W326" s="24" t="s">
        <v>3976</v>
      </c>
      <c r="X326" s="24">
        <v>0</v>
      </c>
      <c r="Y326" s="24" t="s">
        <v>21</v>
      </c>
      <c r="Z326" s="25" t="s">
        <v>7507</v>
      </c>
      <c r="AA326" s="25" t="s">
        <v>7484</v>
      </c>
      <c r="AB326" s="25" t="s">
        <v>7507</v>
      </c>
      <c r="AC326" s="25" t="s">
        <v>7514</v>
      </c>
      <c r="AD326" s="25" t="s">
        <v>7567</v>
      </c>
      <c r="AE326" s="25" t="s">
        <v>7561</v>
      </c>
      <c r="AF326" s="25" t="b">
        <v>0</v>
      </c>
      <c r="AG326" s="39">
        <v>36994</v>
      </c>
      <c r="AH326" s="39">
        <v>0</v>
      </c>
      <c r="AI326" s="39"/>
      <c r="AJ326" s="39">
        <v>36994</v>
      </c>
      <c r="AK326" s="39">
        <v>0</v>
      </c>
      <c r="AL326" s="39">
        <v>0</v>
      </c>
      <c r="AM326" s="39">
        <v>36994</v>
      </c>
      <c r="AN326" s="39">
        <v>36254</v>
      </c>
      <c r="AO326" s="25">
        <v>1221754795</v>
      </c>
      <c r="AP326" s="39">
        <v>0</v>
      </c>
      <c r="AQ326" s="25"/>
      <c r="AR326" s="25"/>
      <c r="AS326" s="25"/>
      <c r="AT326" s="44">
        <v>45534</v>
      </c>
    </row>
    <row r="327" spans="1:46" x14ac:dyDescent="0.35">
      <c r="A327" s="25">
        <v>901158187</v>
      </c>
      <c r="B327" s="25" t="s">
        <v>3994</v>
      </c>
      <c r="C327" s="24" t="s">
        <v>14</v>
      </c>
      <c r="D327" s="24" t="s">
        <v>747</v>
      </c>
      <c r="E327" s="24" t="s">
        <v>4320</v>
      </c>
      <c r="F327" s="24" t="s">
        <v>6064</v>
      </c>
      <c r="G327" s="24" t="s">
        <v>580</v>
      </c>
      <c r="H327" s="24" t="s">
        <v>748</v>
      </c>
      <c r="I327" s="26">
        <v>44349</v>
      </c>
      <c r="J327" s="25" t="str">
        <f t="shared" si="22"/>
        <v>miércoles</v>
      </c>
      <c r="K327" s="25" t="str">
        <f t="shared" si="23"/>
        <v>junio</v>
      </c>
      <c r="L327" s="26">
        <v>45566</v>
      </c>
      <c r="M327" s="27">
        <f t="shared" si="25"/>
        <v>1217</v>
      </c>
      <c r="N327" s="23">
        <f t="shared" si="24"/>
        <v>720</v>
      </c>
      <c r="O327" s="24">
        <v>36994</v>
      </c>
      <c r="P327" s="32">
        <v>36994</v>
      </c>
      <c r="Q327" s="24" t="s">
        <v>749</v>
      </c>
      <c r="R327" s="24" t="s">
        <v>19</v>
      </c>
      <c r="S327" s="24" t="s">
        <v>20</v>
      </c>
      <c r="T327" s="24" t="s">
        <v>747</v>
      </c>
      <c r="U327" s="24" t="s">
        <v>747</v>
      </c>
      <c r="V327" s="24" t="s">
        <v>749</v>
      </c>
      <c r="W327" s="24" t="s">
        <v>3976</v>
      </c>
      <c r="X327" s="24">
        <v>0</v>
      </c>
      <c r="Y327" s="24" t="s">
        <v>21</v>
      </c>
      <c r="Z327" s="25" t="s">
        <v>7507</v>
      </c>
      <c r="AA327" s="25" t="s">
        <v>7484</v>
      </c>
      <c r="AB327" s="25" t="s">
        <v>7507</v>
      </c>
      <c r="AC327" s="25" t="s">
        <v>7514</v>
      </c>
      <c r="AD327" s="25" t="s">
        <v>7567</v>
      </c>
      <c r="AE327" s="25" t="s">
        <v>7561</v>
      </c>
      <c r="AF327" s="25" t="b">
        <v>0</v>
      </c>
      <c r="AG327" s="39">
        <v>36994</v>
      </c>
      <c r="AH327" s="39">
        <v>0</v>
      </c>
      <c r="AI327" s="39"/>
      <c r="AJ327" s="39">
        <v>36994</v>
      </c>
      <c r="AK327" s="39">
        <v>0</v>
      </c>
      <c r="AL327" s="39">
        <v>0</v>
      </c>
      <c r="AM327" s="39">
        <v>36994</v>
      </c>
      <c r="AN327" s="39">
        <v>36254</v>
      </c>
      <c r="AO327" s="25">
        <v>1221776714</v>
      </c>
      <c r="AP327" s="39">
        <v>0</v>
      </c>
      <c r="AQ327" s="25"/>
      <c r="AR327" s="25"/>
      <c r="AS327" s="25"/>
      <c r="AT327" s="44">
        <v>45534</v>
      </c>
    </row>
    <row r="328" spans="1:46" x14ac:dyDescent="0.35">
      <c r="A328" s="25">
        <v>901158187</v>
      </c>
      <c r="B328" s="25" t="s">
        <v>3994</v>
      </c>
      <c r="C328" s="24" t="s">
        <v>14</v>
      </c>
      <c r="D328" s="24" t="s">
        <v>750</v>
      </c>
      <c r="E328" s="24" t="s">
        <v>4321</v>
      </c>
      <c r="F328" s="24" t="s">
        <v>6065</v>
      </c>
      <c r="G328" s="24" t="s">
        <v>580</v>
      </c>
      <c r="H328" s="24" t="s">
        <v>663</v>
      </c>
      <c r="I328" s="26">
        <v>44319</v>
      </c>
      <c r="J328" s="25" t="str">
        <f t="shared" si="22"/>
        <v>martes</v>
      </c>
      <c r="K328" s="25" t="str">
        <f t="shared" si="23"/>
        <v>mayo</v>
      </c>
      <c r="L328" s="26">
        <v>45566</v>
      </c>
      <c r="M328" s="27">
        <f t="shared" si="25"/>
        <v>1246</v>
      </c>
      <c r="N328" s="23">
        <f t="shared" si="24"/>
        <v>720</v>
      </c>
      <c r="O328" s="24">
        <v>19423</v>
      </c>
      <c r="P328" s="32">
        <v>19423</v>
      </c>
      <c r="Q328" s="24" t="s">
        <v>751</v>
      </c>
      <c r="R328" s="24" t="s">
        <v>19</v>
      </c>
      <c r="S328" s="24" t="s">
        <v>20</v>
      </c>
      <c r="T328" s="24" t="s">
        <v>750</v>
      </c>
      <c r="U328" s="24" t="s">
        <v>750</v>
      </c>
      <c r="V328" s="24" t="s">
        <v>751</v>
      </c>
      <c r="W328" s="24" t="s">
        <v>3976</v>
      </c>
      <c r="X328" s="24">
        <v>0</v>
      </c>
      <c r="Y328" s="24" t="s">
        <v>21</v>
      </c>
      <c r="Z328" s="25" t="s">
        <v>7507</v>
      </c>
      <c r="AA328" s="25" t="s">
        <v>7484</v>
      </c>
      <c r="AB328" s="25" t="s">
        <v>7507</v>
      </c>
      <c r="AC328" s="25" t="s">
        <v>7514</v>
      </c>
      <c r="AD328" s="25" t="s">
        <v>7560</v>
      </c>
      <c r="AE328" s="25" t="s">
        <v>7560</v>
      </c>
      <c r="AF328" s="25" t="b">
        <v>0</v>
      </c>
      <c r="AG328" s="39">
        <v>19423</v>
      </c>
      <c r="AH328" s="39">
        <v>0</v>
      </c>
      <c r="AI328" s="39"/>
      <c r="AJ328" s="39">
        <v>19423</v>
      </c>
      <c r="AK328" s="39">
        <v>0</v>
      </c>
      <c r="AL328" s="39">
        <v>0</v>
      </c>
      <c r="AM328" s="39">
        <v>19423</v>
      </c>
      <c r="AN328" s="39">
        <v>19035</v>
      </c>
      <c r="AO328" s="25">
        <v>1221754802</v>
      </c>
      <c r="AP328" s="39">
        <v>0</v>
      </c>
      <c r="AQ328" s="25"/>
      <c r="AR328" s="25"/>
      <c r="AS328" s="25"/>
      <c r="AT328" s="44">
        <v>45534</v>
      </c>
    </row>
    <row r="329" spans="1:46" x14ac:dyDescent="0.35">
      <c r="A329" s="25">
        <v>901158187</v>
      </c>
      <c r="B329" s="25" t="s">
        <v>3994</v>
      </c>
      <c r="C329" s="24" t="s">
        <v>14</v>
      </c>
      <c r="D329" s="24" t="s">
        <v>752</v>
      </c>
      <c r="E329" s="24" t="s">
        <v>4322</v>
      </c>
      <c r="F329" s="24" t="s">
        <v>6066</v>
      </c>
      <c r="G329" s="24" t="s">
        <v>580</v>
      </c>
      <c r="H329" s="24" t="s">
        <v>663</v>
      </c>
      <c r="I329" s="26">
        <v>44319</v>
      </c>
      <c r="J329" s="25" t="str">
        <f t="shared" si="22"/>
        <v>martes</v>
      </c>
      <c r="K329" s="25" t="str">
        <f t="shared" si="23"/>
        <v>mayo</v>
      </c>
      <c r="L329" s="26">
        <v>45566</v>
      </c>
      <c r="M329" s="27">
        <f t="shared" si="25"/>
        <v>1246</v>
      </c>
      <c r="N329" s="23">
        <f t="shared" si="24"/>
        <v>720</v>
      </c>
      <c r="O329" s="24">
        <v>36994</v>
      </c>
      <c r="P329" s="32">
        <v>36994</v>
      </c>
      <c r="Q329" s="24" t="s">
        <v>753</v>
      </c>
      <c r="R329" s="24" t="s">
        <v>19</v>
      </c>
      <c r="S329" s="24" t="s">
        <v>20</v>
      </c>
      <c r="T329" s="24" t="s">
        <v>752</v>
      </c>
      <c r="U329" s="24" t="s">
        <v>752</v>
      </c>
      <c r="V329" s="24" t="s">
        <v>753</v>
      </c>
      <c r="W329" s="24" t="s">
        <v>3976</v>
      </c>
      <c r="X329" s="24">
        <v>0</v>
      </c>
      <c r="Y329" s="24" t="s">
        <v>21</v>
      </c>
      <c r="Z329" s="25" t="s">
        <v>7507</v>
      </c>
      <c r="AA329" s="25" t="s">
        <v>7484</v>
      </c>
      <c r="AB329" s="25" t="s">
        <v>7507</v>
      </c>
      <c r="AC329" s="25" t="s">
        <v>7514</v>
      </c>
      <c r="AD329" s="25" t="s">
        <v>7568</v>
      </c>
      <c r="AE329" s="25" t="s">
        <v>7563</v>
      </c>
      <c r="AF329" s="25" t="b">
        <v>0</v>
      </c>
      <c r="AG329" s="39">
        <v>36994</v>
      </c>
      <c r="AH329" s="39">
        <v>0</v>
      </c>
      <c r="AI329" s="39"/>
      <c r="AJ329" s="39">
        <v>36994</v>
      </c>
      <c r="AK329" s="39">
        <v>0</v>
      </c>
      <c r="AL329" s="39">
        <v>0</v>
      </c>
      <c r="AM329" s="39">
        <v>36994</v>
      </c>
      <c r="AN329" s="39">
        <v>36254</v>
      </c>
      <c r="AO329" s="25">
        <v>1221755034</v>
      </c>
      <c r="AP329" s="39">
        <v>0</v>
      </c>
      <c r="AQ329" s="25"/>
      <c r="AR329" s="25"/>
      <c r="AS329" s="25"/>
      <c r="AT329" s="44">
        <v>45534</v>
      </c>
    </row>
    <row r="330" spans="1:46" x14ac:dyDescent="0.35">
      <c r="A330" s="25">
        <v>901158187</v>
      </c>
      <c r="B330" s="25" t="s">
        <v>3994</v>
      </c>
      <c r="C330" s="24" t="s">
        <v>14</v>
      </c>
      <c r="D330" s="24" t="s">
        <v>754</v>
      </c>
      <c r="E330" s="24" t="s">
        <v>4323</v>
      </c>
      <c r="F330" s="24" t="s">
        <v>6067</v>
      </c>
      <c r="G330" s="24" t="s">
        <v>755</v>
      </c>
      <c r="H330" s="24" t="s">
        <v>743</v>
      </c>
      <c r="I330" s="26">
        <v>44333</v>
      </c>
      <c r="J330" s="25" t="str">
        <f t="shared" si="22"/>
        <v>jueves</v>
      </c>
      <c r="K330" s="25" t="str">
        <f t="shared" si="23"/>
        <v>mayo</v>
      </c>
      <c r="L330" s="26">
        <v>45566</v>
      </c>
      <c r="M330" s="27">
        <f t="shared" si="25"/>
        <v>1230</v>
      </c>
      <c r="N330" s="23">
        <f t="shared" si="24"/>
        <v>720</v>
      </c>
      <c r="O330" s="24">
        <v>99423</v>
      </c>
      <c r="P330" s="32">
        <v>99423</v>
      </c>
      <c r="Q330" s="24" t="s">
        <v>756</v>
      </c>
      <c r="R330" s="24" t="s">
        <v>19</v>
      </c>
      <c r="S330" s="24" t="s">
        <v>20</v>
      </c>
      <c r="T330" s="24" t="s">
        <v>754</v>
      </c>
      <c r="U330" s="24" t="s">
        <v>754</v>
      </c>
      <c r="V330" s="24" t="s">
        <v>756</v>
      </c>
      <c r="W330" s="24" t="s">
        <v>3976</v>
      </c>
      <c r="X330" s="24">
        <v>0</v>
      </c>
      <c r="Y330" s="24" t="s">
        <v>21</v>
      </c>
      <c r="Z330" s="25" t="s">
        <v>7507</v>
      </c>
      <c r="AA330" s="25" t="s">
        <v>7484</v>
      </c>
      <c r="AB330" s="25" t="s">
        <v>7507</v>
      </c>
      <c r="AC330" s="25" t="s">
        <v>7514</v>
      </c>
      <c r="AD330" s="25" t="s">
        <v>7560</v>
      </c>
      <c r="AE330" s="25" t="s">
        <v>7560</v>
      </c>
      <c r="AF330" s="25" t="b">
        <v>0</v>
      </c>
      <c r="AG330" s="39">
        <v>99423</v>
      </c>
      <c r="AH330" s="39">
        <v>0</v>
      </c>
      <c r="AI330" s="39"/>
      <c r="AJ330" s="39">
        <v>99423</v>
      </c>
      <c r="AK330" s="39">
        <v>0</v>
      </c>
      <c r="AL330" s="39">
        <v>0</v>
      </c>
      <c r="AM330" s="39">
        <v>99423</v>
      </c>
      <c r="AN330" s="39">
        <v>97435</v>
      </c>
      <c r="AO330" s="25">
        <v>1221758795</v>
      </c>
      <c r="AP330" s="39">
        <v>0</v>
      </c>
      <c r="AQ330" s="25"/>
      <c r="AR330" s="25"/>
      <c r="AS330" s="25"/>
      <c r="AT330" s="44">
        <v>45534</v>
      </c>
    </row>
    <row r="331" spans="1:46" x14ac:dyDescent="0.35">
      <c r="A331" s="25">
        <v>901158187</v>
      </c>
      <c r="B331" s="25" t="s">
        <v>3994</v>
      </c>
      <c r="C331" s="24" t="s">
        <v>14</v>
      </c>
      <c r="D331" s="24" t="s">
        <v>757</v>
      </c>
      <c r="E331" s="24" t="s">
        <v>4324</v>
      </c>
      <c r="F331" s="24" t="s">
        <v>6068</v>
      </c>
      <c r="G331" s="24" t="s">
        <v>755</v>
      </c>
      <c r="H331" s="24" t="s">
        <v>699</v>
      </c>
      <c r="I331" s="26">
        <v>44320</v>
      </c>
      <c r="J331" s="25" t="str">
        <f t="shared" si="22"/>
        <v>jueves</v>
      </c>
      <c r="K331" s="25" t="str">
        <f t="shared" si="23"/>
        <v>mayo</v>
      </c>
      <c r="L331" s="26">
        <v>45566</v>
      </c>
      <c r="M331" s="27">
        <f t="shared" si="25"/>
        <v>1244</v>
      </c>
      <c r="N331" s="23">
        <f t="shared" si="24"/>
        <v>720</v>
      </c>
      <c r="O331" s="24">
        <v>36994</v>
      </c>
      <c r="P331" s="32">
        <v>36994</v>
      </c>
      <c r="Q331" s="24" t="s">
        <v>758</v>
      </c>
      <c r="R331" s="24" t="s">
        <v>19</v>
      </c>
      <c r="S331" s="24" t="s">
        <v>20</v>
      </c>
      <c r="T331" s="24" t="s">
        <v>757</v>
      </c>
      <c r="U331" s="24" t="s">
        <v>757</v>
      </c>
      <c r="V331" s="24" t="s">
        <v>758</v>
      </c>
      <c r="W331" s="24" t="s">
        <v>3976</v>
      </c>
      <c r="X331" s="24">
        <v>0</v>
      </c>
      <c r="Y331" s="24" t="s">
        <v>21</v>
      </c>
      <c r="Z331" s="25" t="s">
        <v>7507</v>
      </c>
      <c r="AA331" s="25" t="s">
        <v>7484</v>
      </c>
      <c r="AB331" s="25" t="s">
        <v>7507</v>
      </c>
      <c r="AC331" s="25" t="s">
        <v>7514</v>
      </c>
      <c r="AD331" s="25" t="s">
        <v>7560</v>
      </c>
      <c r="AE331" s="25" t="s">
        <v>7560</v>
      </c>
      <c r="AF331" s="25" t="b">
        <v>0</v>
      </c>
      <c r="AG331" s="39">
        <v>36994</v>
      </c>
      <c r="AH331" s="39">
        <v>0</v>
      </c>
      <c r="AI331" s="39"/>
      <c r="AJ331" s="39">
        <v>36994</v>
      </c>
      <c r="AK331" s="39">
        <v>0</v>
      </c>
      <c r="AL331" s="39">
        <v>0</v>
      </c>
      <c r="AM331" s="39">
        <v>36994</v>
      </c>
      <c r="AN331" s="39">
        <v>36254</v>
      </c>
      <c r="AO331" s="25">
        <v>1221754402</v>
      </c>
      <c r="AP331" s="39">
        <v>0</v>
      </c>
      <c r="AQ331" s="25"/>
      <c r="AR331" s="25"/>
      <c r="AS331" s="25"/>
      <c r="AT331" s="44">
        <v>45534</v>
      </c>
    </row>
    <row r="332" spans="1:46" x14ac:dyDescent="0.35">
      <c r="A332" s="25">
        <v>901158187</v>
      </c>
      <c r="B332" s="25" t="s">
        <v>3994</v>
      </c>
      <c r="C332" s="24" t="s">
        <v>14</v>
      </c>
      <c r="D332" s="24" t="s">
        <v>759</v>
      </c>
      <c r="E332" s="24" t="s">
        <v>4325</v>
      </c>
      <c r="F332" s="24" t="s">
        <v>6069</v>
      </c>
      <c r="G332" s="24" t="s">
        <v>638</v>
      </c>
      <c r="H332" s="24" t="s">
        <v>699</v>
      </c>
      <c r="I332" s="26">
        <v>44320</v>
      </c>
      <c r="J332" s="25" t="str">
        <f t="shared" si="22"/>
        <v>jueves</v>
      </c>
      <c r="K332" s="25" t="str">
        <f t="shared" si="23"/>
        <v>mayo</v>
      </c>
      <c r="L332" s="26">
        <v>45566</v>
      </c>
      <c r="M332" s="27">
        <f t="shared" si="25"/>
        <v>1244</v>
      </c>
      <c r="N332" s="23">
        <f t="shared" si="24"/>
        <v>720</v>
      </c>
      <c r="O332" s="24">
        <v>36994</v>
      </c>
      <c r="P332" s="32">
        <v>36994</v>
      </c>
      <c r="Q332" s="24" t="s">
        <v>760</v>
      </c>
      <c r="R332" s="24" t="s">
        <v>19</v>
      </c>
      <c r="S332" s="24" t="s">
        <v>20</v>
      </c>
      <c r="T332" s="24" t="s">
        <v>759</v>
      </c>
      <c r="U332" s="24" t="s">
        <v>759</v>
      </c>
      <c r="V332" s="24" t="s">
        <v>760</v>
      </c>
      <c r="W332" s="24" t="s">
        <v>3976</v>
      </c>
      <c r="X332" s="24">
        <v>0</v>
      </c>
      <c r="Y332" s="24" t="s">
        <v>21</v>
      </c>
      <c r="Z332" s="25" t="s">
        <v>7507</v>
      </c>
      <c r="AA332" s="25" t="s">
        <v>7484</v>
      </c>
      <c r="AB332" s="25" t="s">
        <v>7507</v>
      </c>
      <c r="AC332" s="25" t="s">
        <v>7514</v>
      </c>
      <c r="AD332" s="25" t="s">
        <v>7567</v>
      </c>
      <c r="AE332" s="25" t="s">
        <v>7561</v>
      </c>
      <c r="AF332" s="25" t="e">
        <v>#N/A</v>
      </c>
      <c r="AG332" s="39">
        <v>36994</v>
      </c>
      <c r="AH332" s="39">
        <v>0</v>
      </c>
      <c r="AI332" s="39"/>
      <c r="AJ332" s="39">
        <v>36994</v>
      </c>
      <c r="AK332" s="39">
        <v>0</v>
      </c>
      <c r="AL332" s="39">
        <v>0</v>
      </c>
      <c r="AM332" s="39">
        <v>36994</v>
      </c>
      <c r="AN332" s="39">
        <v>36254</v>
      </c>
      <c r="AO332" s="25">
        <v>1221754983</v>
      </c>
      <c r="AP332" s="39">
        <v>0</v>
      </c>
      <c r="AQ332" s="25"/>
      <c r="AR332" s="25"/>
      <c r="AS332" s="25"/>
      <c r="AT332" s="44">
        <v>45534</v>
      </c>
    </row>
    <row r="333" spans="1:46" x14ac:dyDescent="0.35">
      <c r="A333" s="25">
        <v>901158187</v>
      </c>
      <c r="B333" s="25" t="s">
        <v>3994</v>
      </c>
      <c r="C333" s="24" t="s">
        <v>14</v>
      </c>
      <c r="D333" s="24" t="s">
        <v>761</v>
      </c>
      <c r="E333" s="24" t="s">
        <v>4326</v>
      </c>
      <c r="F333" s="24" t="s">
        <v>6070</v>
      </c>
      <c r="G333" s="24" t="s">
        <v>638</v>
      </c>
      <c r="H333" s="24" t="s">
        <v>762</v>
      </c>
      <c r="I333" s="26">
        <v>44348</v>
      </c>
      <c r="J333" s="25" t="str">
        <f t="shared" si="22"/>
        <v>jueves</v>
      </c>
      <c r="K333" s="25" t="str">
        <f t="shared" si="23"/>
        <v>junio</v>
      </c>
      <c r="L333" s="26">
        <v>45566</v>
      </c>
      <c r="M333" s="27">
        <f t="shared" si="25"/>
        <v>1216</v>
      </c>
      <c r="N333" s="23">
        <f t="shared" si="24"/>
        <v>720</v>
      </c>
      <c r="O333" s="24">
        <v>99423</v>
      </c>
      <c r="P333" s="32">
        <v>99423</v>
      </c>
      <c r="Q333" s="24" t="s">
        <v>763</v>
      </c>
      <c r="R333" s="24" t="s">
        <v>19</v>
      </c>
      <c r="S333" s="24" t="s">
        <v>20</v>
      </c>
      <c r="T333" s="24" t="s">
        <v>761</v>
      </c>
      <c r="U333" s="24" t="s">
        <v>761</v>
      </c>
      <c r="V333" s="24" t="s">
        <v>763</v>
      </c>
      <c r="W333" s="24" t="s">
        <v>3976</v>
      </c>
      <c r="X333" s="24">
        <v>0</v>
      </c>
      <c r="Y333" s="24" t="s">
        <v>21</v>
      </c>
      <c r="Z333" s="25" t="s">
        <v>7507</v>
      </c>
      <c r="AA333" s="25" t="s">
        <v>7484</v>
      </c>
      <c r="AB333" s="25" t="s">
        <v>7507</v>
      </c>
      <c r="AC333" s="25" t="s">
        <v>7514</v>
      </c>
      <c r="AD333" s="25" t="s">
        <v>7560</v>
      </c>
      <c r="AE333" s="25" t="s">
        <v>7560</v>
      </c>
      <c r="AF333" s="25" t="b">
        <v>0</v>
      </c>
      <c r="AG333" s="39">
        <v>99423</v>
      </c>
      <c r="AH333" s="39">
        <v>0</v>
      </c>
      <c r="AI333" s="39"/>
      <c r="AJ333" s="39">
        <v>99423</v>
      </c>
      <c r="AK333" s="39">
        <v>0</v>
      </c>
      <c r="AL333" s="39">
        <v>0</v>
      </c>
      <c r="AM333" s="39">
        <v>99423</v>
      </c>
      <c r="AN333" s="39">
        <v>97435</v>
      </c>
      <c r="AO333" s="25">
        <v>1221795858</v>
      </c>
      <c r="AP333" s="39">
        <v>0</v>
      </c>
      <c r="AQ333" s="25"/>
      <c r="AR333" s="25"/>
      <c r="AS333" s="25"/>
      <c r="AT333" s="44">
        <v>45534</v>
      </c>
    </row>
    <row r="334" spans="1:46" x14ac:dyDescent="0.35">
      <c r="A334" s="25">
        <v>901158187</v>
      </c>
      <c r="B334" s="25" t="s">
        <v>3994</v>
      </c>
      <c r="C334" s="24" t="s">
        <v>14</v>
      </c>
      <c r="D334" s="24" t="s">
        <v>764</v>
      </c>
      <c r="E334" s="24" t="s">
        <v>4327</v>
      </c>
      <c r="F334" s="24" t="s">
        <v>6071</v>
      </c>
      <c r="G334" s="24" t="s">
        <v>52</v>
      </c>
      <c r="H334" s="24" t="s">
        <v>699</v>
      </c>
      <c r="I334" s="26">
        <v>44320</v>
      </c>
      <c r="J334" s="25" t="str">
        <f t="shared" si="22"/>
        <v>jueves</v>
      </c>
      <c r="K334" s="25" t="str">
        <f t="shared" si="23"/>
        <v>mayo</v>
      </c>
      <c r="L334" s="26">
        <v>45566</v>
      </c>
      <c r="M334" s="27">
        <f t="shared" si="25"/>
        <v>1244</v>
      </c>
      <c r="N334" s="23">
        <f t="shared" si="24"/>
        <v>720</v>
      </c>
      <c r="O334" s="24">
        <v>36994</v>
      </c>
      <c r="P334" s="32">
        <v>36994</v>
      </c>
      <c r="Q334" s="24" t="s">
        <v>765</v>
      </c>
      <c r="R334" s="24" t="s">
        <v>19</v>
      </c>
      <c r="S334" s="24" t="s">
        <v>20</v>
      </c>
      <c r="T334" s="24" t="s">
        <v>764</v>
      </c>
      <c r="U334" s="24" t="s">
        <v>764</v>
      </c>
      <c r="V334" s="24" t="s">
        <v>765</v>
      </c>
      <c r="W334" s="24" t="s">
        <v>3976</v>
      </c>
      <c r="X334" s="24">
        <v>0</v>
      </c>
      <c r="Y334" s="24" t="s">
        <v>21</v>
      </c>
      <c r="Z334" s="25" t="s">
        <v>7507</v>
      </c>
      <c r="AA334" s="25" t="s">
        <v>7484</v>
      </c>
      <c r="AB334" s="25" t="s">
        <v>7507</v>
      </c>
      <c r="AC334" s="25" t="s">
        <v>7514</v>
      </c>
      <c r="AD334" s="25" t="s">
        <v>7560</v>
      </c>
      <c r="AE334" s="25" t="s">
        <v>7560</v>
      </c>
      <c r="AF334" s="25" t="e">
        <v>#N/A</v>
      </c>
      <c r="AG334" s="39">
        <v>36994</v>
      </c>
      <c r="AH334" s="39">
        <v>0</v>
      </c>
      <c r="AI334" s="39"/>
      <c r="AJ334" s="39">
        <v>36994</v>
      </c>
      <c r="AK334" s="39">
        <v>0</v>
      </c>
      <c r="AL334" s="39">
        <v>0</v>
      </c>
      <c r="AM334" s="39">
        <v>36994</v>
      </c>
      <c r="AN334" s="39">
        <v>36254</v>
      </c>
      <c r="AO334" s="25">
        <v>1221754610</v>
      </c>
      <c r="AP334" s="39">
        <v>0</v>
      </c>
      <c r="AQ334" s="25"/>
      <c r="AR334" s="25"/>
      <c r="AS334" s="25"/>
      <c r="AT334" s="44">
        <v>45534</v>
      </c>
    </row>
    <row r="335" spans="1:46" x14ac:dyDescent="0.35">
      <c r="A335" s="25">
        <v>901158187</v>
      </c>
      <c r="B335" s="25" t="s">
        <v>3994</v>
      </c>
      <c r="C335" s="24" t="s">
        <v>14</v>
      </c>
      <c r="D335" s="24" t="s">
        <v>766</v>
      </c>
      <c r="E335" s="24" t="s">
        <v>4328</v>
      </c>
      <c r="F335" s="24" t="s">
        <v>6072</v>
      </c>
      <c r="G335" s="24" t="s">
        <v>52</v>
      </c>
      <c r="H335" s="24" t="s">
        <v>699</v>
      </c>
      <c r="I335" s="26">
        <v>44320</v>
      </c>
      <c r="J335" s="25" t="str">
        <f t="shared" si="22"/>
        <v>jueves</v>
      </c>
      <c r="K335" s="25" t="str">
        <f t="shared" si="23"/>
        <v>mayo</v>
      </c>
      <c r="L335" s="26">
        <v>45566</v>
      </c>
      <c r="M335" s="27">
        <f t="shared" si="25"/>
        <v>1244</v>
      </c>
      <c r="N335" s="23">
        <f t="shared" si="24"/>
        <v>720</v>
      </c>
      <c r="O335" s="24">
        <v>36994</v>
      </c>
      <c r="P335" s="32">
        <v>36994</v>
      </c>
      <c r="Q335" s="24" t="s">
        <v>767</v>
      </c>
      <c r="R335" s="24" t="s">
        <v>19</v>
      </c>
      <c r="S335" s="24" t="s">
        <v>20</v>
      </c>
      <c r="T335" s="24" t="s">
        <v>766</v>
      </c>
      <c r="U335" s="24" t="s">
        <v>766</v>
      </c>
      <c r="V335" s="24" t="s">
        <v>767</v>
      </c>
      <c r="W335" s="24" t="s">
        <v>3976</v>
      </c>
      <c r="X335" s="24">
        <v>0</v>
      </c>
      <c r="Y335" s="24" t="s">
        <v>21</v>
      </c>
      <c r="Z335" s="25" t="s">
        <v>7507</v>
      </c>
      <c r="AA335" s="25" t="s">
        <v>7484</v>
      </c>
      <c r="AB335" s="25" t="s">
        <v>7507</v>
      </c>
      <c r="AC335" s="25" t="s">
        <v>7514</v>
      </c>
      <c r="AD335" s="25" t="s">
        <v>7567</v>
      </c>
      <c r="AE335" s="25" t="s">
        <v>7561</v>
      </c>
      <c r="AF335" s="25" t="e">
        <v>#N/A</v>
      </c>
      <c r="AG335" s="39">
        <v>36994</v>
      </c>
      <c r="AH335" s="39">
        <v>0</v>
      </c>
      <c r="AI335" s="39"/>
      <c r="AJ335" s="39">
        <v>36994</v>
      </c>
      <c r="AK335" s="39">
        <v>0</v>
      </c>
      <c r="AL335" s="39">
        <v>0</v>
      </c>
      <c r="AM335" s="39">
        <v>36994</v>
      </c>
      <c r="AN335" s="39">
        <v>36254</v>
      </c>
      <c r="AO335" s="25">
        <v>1221754611</v>
      </c>
      <c r="AP335" s="39">
        <v>0</v>
      </c>
      <c r="AQ335" s="25"/>
      <c r="AR335" s="25"/>
      <c r="AS335" s="25"/>
      <c r="AT335" s="44">
        <v>45534</v>
      </c>
    </row>
    <row r="336" spans="1:46" x14ac:dyDescent="0.35">
      <c r="A336" s="25">
        <v>901158187</v>
      </c>
      <c r="B336" s="25" t="s">
        <v>3994</v>
      </c>
      <c r="C336" s="24" t="s">
        <v>14</v>
      </c>
      <c r="D336" s="24" t="s">
        <v>768</v>
      </c>
      <c r="E336" s="24" t="s">
        <v>4329</v>
      </c>
      <c r="F336" s="24" t="s">
        <v>6073</v>
      </c>
      <c r="G336" s="24" t="s">
        <v>52</v>
      </c>
      <c r="H336" s="24" t="s">
        <v>663</v>
      </c>
      <c r="I336" s="26">
        <v>44319</v>
      </c>
      <c r="J336" s="25" t="str">
        <f t="shared" si="22"/>
        <v>martes</v>
      </c>
      <c r="K336" s="25" t="str">
        <f t="shared" si="23"/>
        <v>mayo</v>
      </c>
      <c r="L336" s="26">
        <v>45566</v>
      </c>
      <c r="M336" s="27">
        <f t="shared" si="25"/>
        <v>1246</v>
      </c>
      <c r="N336" s="23">
        <f t="shared" si="24"/>
        <v>720</v>
      </c>
      <c r="O336" s="24">
        <v>19423</v>
      </c>
      <c r="P336" s="32">
        <v>19423</v>
      </c>
      <c r="Q336" s="24" t="s">
        <v>769</v>
      </c>
      <c r="R336" s="24" t="s">
        <v>19</v>
      </c>
      <c r="S336" s="24" t="s">
        <v>20</v>
      </c>
      <c r="T336" s="24" t="s">
        <v>768</v>
      </c>
      <c r="U336" s="24" t="s">
        <v>768</v>
      </c>
      <c r="V336" s="24" t="s">
        <v>769</v>
      </c>
      <c r="W336" s="24" t="s">
        <v>3976</v>
      </c>
      <c r="X336" s="24">
        <v>0</v>
      </c>
      <c r="Y336" s="24" t="s">
        <v>21</v>
      </c>
      <c r="Z336" s="25" t="s">
        <v>7507</v>
      </c>
      <c r="AA336" s="25" t="s">
        <v>7484</v>
      </c>
      <c r="AB336" s="25" t="s">
        <v>7507</v>
      </c>
      <c r="AC336" s="25" t="s">
        <v>7514</v>
      </c>
      <c r="AD336" s="25" t="s">
        <v>7568</v>
      </c>
      <c r="AE336" s="25" t="s">
        <v>7563</v>
      </c>
      <c r="AF336" s="25" t="e">
        <v>#N/A</v>
      </c>
      <c r="AG336" s="39">
        <v>19423</v>
      </c>
      <c r="AH336" s="39">
        <v>0</v>
      </c>
      <c r="AI336" s="39"/>
      <c r="AJ336" s="39">
        <v>19423</v>
      </c>
      <c r="AK336" s="39">
        <v>0</v>
      </c>
      <c r="AL336" s="39">
        <v>0</v>
      </c>
      <c r="AM336" s="39">
        <v>19423</v>
      </c>
      <c r="AN336" s="39">
        <v>19035</v>
      </c>
      <c r="AO336" s="25">
        <v>1221754951</v>
      </c>
      <c r="AP336" s="39">
        <v>0</v>
      </c>
      <c r="AQ336" s="25"/>
      <c r="AR336" s="25"/>
      <c r="AS336" s="25"/>
      <c r="AT336" s="44">
        <v>45534</v>
      </c>
    </row>
    <row r="337" spans="1:46" x14ac:dyDescent="0.35">
      <c r="A337" s="25">
        <v>901158187</v>
      </c>
      <c r="B337" s="25" t="s">
        <v>3994</v>
      </c>
      <c r="C337" s="24" t="s">
        <v>14</v>
      </c>
      <c r="D337" s="24" t="s">
        <v>770</v>
      </c>
      <c r="E337" s="24" t="s">
        <v>4330</v>
      </c>
      <c r="F337" s="24" t="s">
        <v>6074</v>
      </c>
      <c r="G337" s="24" t="s">
        <v>52</v>
      </c>
      <c r="H337" s="24" t="s">
        <v>699</v>
      </c>
      <c r="I337" s="26">
        <v>44320</v>
      </c>
      <c r="J337" s="25" t="str">
        <f t="shared" si="22"/>
        <v>jueves</v>
      </c>
      <c r="K337" s="25" t="str">
        <f t="shared" si="23"/>
        <v>mayo</v>
      </c>
      <c r="L337" s="26">
        <v>45566</v>
      </c>
      <c r="M337" s="27">
        <f t="shared" si="25"/>
        <v>1244</v>
      </c>
      <c r="N337" s="23">
        <f t="shared" si="24"/>
        <v>720</v>
      </c>
      <c r="O337" s="24">
        <v>36994</v>
      </c>
      <c r="P337" s="32">
        <v>36994</v>
      </c>
      <c r="Q337" s="24" t="s">
        <v>771</v>
      </c>
      <c r="R337" s="24" t="s">
        <v>19</v>
      </c>
      <c r="S337" s="24" t="s">
        <v>20</v>
      </c>
      <c r="T337" s="24" t="s">
        <v>770</v>
      </c>
      <c r="U337" s="24" t="s">
        <v>770</v>
      </c>
      <c r="V337" s="24" t="s">
        <v>771</v>
      </c>
      <c r="W337" s="24" t="s">
        <v>3976</v>
      </c>
      <c r="X337" s="24">
        <v>0</v>
      </c>
      <c r="Y337" s="24" t="s">
        <v>21</v>
      </c>
      <c r="Z337" s="25" t="s">
        <v>7507</v>
      </c>
      <c r="AA337" s="25" t="s">
        <v>7484</v>
      </c>
      <c r="AB337" s="25" t="s">
        <v>7507</v>
      </c>
      <c r="AC337" s="25" t="s">
        <v>7514</v>
      </c>
      <c r="AD337" s="25" t="s">
        <v>7562</v>
      </c>
      <c r="AE337" s="25" t="s">
        <v>7562</v>
      </c>
      <c r="AF337" s="25" t="e">
        <v>#N/A</v>
      </c>
      <c r="AG337" s="39">
        <v>36994</v>
      </c>
      <c r="AH337" s="39">
        <v>0</v>
      </c>
      <c r="AI337" s="39"/>
      <c r="AJ337" s="39">
        <v>36994</v>
      </c>
      <c r="AK337" s="39">
        <v>0</v>
      </c>
      <c r="AL337" s="39">
        <v>0</v>
      </c>
      <c r="AM337" s="39">
        <v>36994</v>
      </c>
      <c r="AN337" s="39">
        <v>36254</v>
      </c>
      <c r="AO337" s="25">
        <v>1221754479</v>
      </c>
      <c r="AP337" s="39">
        <v>0</v>
      </c>
      <c r="AQ337" s="25"/>
      <c r="AR337" s="25"/>
      <c r="AS337" s="25"/>
      <c r="AT337" s="44">
        <v>45534</v>
      </c>
    </row>
    <row r="338" spans="1:46" x14ac:dyDescent="0.35">
      <c r="A338" s="25">
        <v>901158187</v>
      </c>
      <c r="B338" s="25" t="s">
        <v>3994</v>
      </c>
      <c r="C338" s="24" t="s">
        <v>14</v>
      </c>
      <c r="D338" s="24" t="s">
        <v>772</v>
      </c>
      <c r="E338" s="24" t="s">
        <v>4331</v>
      </c>
      <c r="F338" s="24" t="s">
        <v>6075</v>
      </c>
      <c r="G338" s="24" t="s">
        <v>52</v>
      </c>
      <c r="H338" s="24" t="s">
        <v>699</v>
      </c>
      <c r="I338" s="26">
        <v>44320</v>
      </c>
      <c r="J338" s="25" t="str">
        <f t="shared" si="22"/>
        <v>jueves</v>
      </c>
      <c r="K338" s="25" t="str">
        <f t="shared" si="23"/>
        <v>mayo</v>
      </c>
      <c r="L338" s="26">
        <v>45566</v>
      </c>
      <c r="M338" s="27">
        <f t="shared" si="25"/>
        <v>1244</v>
      </c>
      <c r="N338" s="23">
        <f t="shared" si="24"/>
        <v>720</v>
      </c>
      <c r="O338" s="24">
        <v>36994</v>
      </c>
      <c r="P338" s="32">
        <v>36994</v>
      </c>
      <c r="Q338" s="24" t="s">
        <v>773</v>
      </c>
      <c r="R338" s="24" t="s">
        <v>19</v>
      </c>
      <c r="S338" s="24" t="s">
        <v>20</v>
      </c>
      <c r="T338" s="24" t="s">
        <v>772</v>
      </c>
      <c r="U338" s="24" t="s">
        <v>772</v>
      </c>
      <c r="V338" s="24" t="s">
        <v>773</v>
      </c>
      <c r="W338" s="24" t="s">
        <v>3976</v>
      </c>
      <c r="X338" s="24">
        <v>0</v>
      </c>
      <c r="Y338" s="24" t="s">
        <v>21</v>
      </c>
      <c r="Z338" s="25" t="s">
        <v>7507</v>
      </c>
      <c r="AA338" s="25" t="s">
        <v>7484</v>
      </c>
      <c r="AB338" s="25" t="s">
        <v>7507</v>
      </c>
      <c r="AC338" s="25" t="s">
        <v>7514</v>
      </c>
      <c r="AD338" s="25" t="s">
        <v>7560</v>
      </c>
      <c r="AE338" s="25" t="s">
        <v>7560</v>
      </c>
      <c r="AF338" s="25" t="e">
        <v>#N/A</v>
      </c>
      <c r="AG338" s="39">
        <v>36994</v>
      </c>
      <c r="AH338" s="39">
        <v>0</v>
      </c>
      <c r="AI338" s="39"/>
      <c r="AJ338" s="39">
        <v>36994</v>
      </c>
      <c r="AK338" s="39">
        <v>0</v>
      </c>
      <c r="AL338" s="39">
        <v>0</v>
      </c>
      <c r="AM338" s="39">
        <v>36994</v>
      </c>
      <c r="AN338" s="39">
        <v>36254</v>
      </c>
      <c r="AO338" s="25">
        <v>1221754497</v>
      </c>
      <c r="AP338" s="39">
        <v>0</v>
      </c>
      <c r="AQ338" s="25"/>
      <c r="AR338" s="25"/>
      <c r="AS338" s="25"/>
      <c r="AT338" s="44">
        <v>45534</v>
      </c>
    </row>
    <row r="339" spans="1:46" x14ac:dyDescent="0.35">
      <c r="A339" s="25">
        <v>901158187</v>
      </c>
      <c r="B339" s="25" t="s">
        <v>3994</v>
      </c>
      <c r="C339" s="24" t="s">
        <v>14</v>
      </c>
      <c r="D339" s="24" t="s">
        <v>774</v>
      </c>
      <c r="E339" s="24" t="s">
        <v>4332</v>
      </c>
      <c r="F339" s="24" t="s">
        <v>6076</v>
      </c>
      <c r="G339" s="24" t="s">
        <v>775</v>
      </c>
      <c r="H339" s="24" t="s">
        <v>699</v>
      </c>
      <c r="I339" s="26">
        <v>44320</v>
      </c>
      <c r="J339" s="25" t="str">
        <f t="shared" si="22"/>
        <v>jueves</v>
      </c>
      <c r="K339" s="25" t="str">
        <f t="shared" si="23"/>
        <v>mayo</v>
      </c>
      <c r="L339" s="26">
        <v>45566</v>
      </c>
      <c r="M339" s="27">
        <f t="shared" si="25"/>
        <v>1244</v>
      </c>
      <c r="N339" s="23">
        <f t="shared" si="24"/>
        <v>720</v>
      </c>
      <c r="O339" s="24">
        <v>36994</v>
      </c>
      <c r="P339" s="32">
        <v>36994</v>
      </c>
      <c r="Q339" s="24" t="s">
        <v>776</v>
      </c>
      <c r="R339" s="24" t="s">
        <v>19</v>
      </c>
      <c r="S339" s="24" t="s">
        <v>20</v>
      </c>
      <c r="T339" s="24" t="s">
        <v>774</v>
      </c>
      <c r="U339" s="24" t="s">
        <v>774</v>
      </c>
      <c r="V339" s="24" t="s">
        <v>776</v>
      </c>
      <c r="W339" s="24" t="s">
        <v>3976</v>
      </c>
      <c r="X339" s="24">
        <v>0</v>
      </c>
      <c r="Y339" s="24" t="s">
        <v>21</v>
      </c>
      <c r="Z339" s="25" t="s">
        <v>7507</v>
      </c>
      <c r="AA339" s="25" t="s">
        <v>7484</v>
      </c>
      <c r="AB339" s="25" t="s">
        <v>7507</v>
      </c>
      <c r="AC339" s="25" t="s">
        <v>7514</v>
      </c>
      <c r="AD339" s="25" t="s">
        <v>7567</v>
      </c>
      <c r="AE339" s="25" t="s">
        <v>7561</v>
      </c>
      <c r="AF339" s="25" t="e">
        <v>#N/A</v>
      </c>
      <c r="AG339" s="39">
        <v>36994</v>
      </c>
      <c r="AH339" s="39">
        <v>0</v>
      </c>
      <c r="AI339" s="39"/>
      <c r="AJ339" s="39">
        <v>36994</v>
      </c>
      <c r="AK339" s="39">
        <v>0</v>
      </c>
      <c r="AL339" s="39">
        <v>0</v>
      </c>
      <c r="AM339" s="39">
        <v>36994</v>
      </c>
      <c r="AN339" s="39">
        <v>36254</v>
      </c>
      <c r="AO339" s="25">
        <v>1221754620</v>
      </c>
      <c r="AP339" s="39">
        <v>0</v>
      </c>
      <c r="AQ339" s="25"/>
      <c r="AR339" s="25"/>
      <c r="AS339" s="25"/>
      <c r="AT339" s="44">
        <v>45534</v>
      </c>
    </row>
    <row r="340" spans="1:46" x14ac:dyDescent="0.35">
      <c r="A340" s="25">
        <v>901158187</v>
      </c>
      <c r="B340" s="25" t="s">
        <v>3994</v>
      </c>
      <c r="C340" s="24" t="s">
        <v>14</v>
      </c>
      <c r="D340" s="24" t="s">
        <v>777</v>
      </c>
      <c r="E340" s="24" t="s">
        <v>4333</v>
      </c>
      <c r="F340" s="24" t="s">
        <v>6077</v>
      </c>
      <c r="G340" s="24" t="s">
        <v>775</v>
      </c>
      <c r="H340" s="24" t="s">
        <v>699</v>
      </c>
      <c r="I340" s="26">
        <v>44320</v>
      </c>
      <c r="J340" s="25" t="str">
        <f t="shared" si="22"/>
        <v>jueves</v>
      </c>
      <c r="K340" s="25" t="str">
        <f t="shared" si="23"/>
        <v>mayo</v>
      </c>
      <c r="L340" s="26">
        <v>45566</v>
      </c>
      <c r="M340" s="27">
        <f t="shared" si="25"/>
        <v>1244</v>
      </c>
      <c r="N340" s="23">
        <f t="shared" si="24"/>
        <v>720</v>
      </c>
      <c r="O340" s="24">
        <v>36994</v>
      </c>
      <c r="P340" s="32">
        <v>36994</v>
      </c>
      <c r="Q340" s="24" t="s">
        <v>778</v>
      </c>
      <c r="R340" s="24" t="s">
        <v>19</v>
      </c>
      <c r="S340" s="24" t="s">
        <v>20</v>
      </c>
      <c r="T340" s="24" t="s">
        <v>777</v>
      </c>
      <c r="U340" s="24" t="s">
        <v>777</v>
      </c>
      <c r="V340" s="24" t="s">
        <v>778</v>
      </c>
      <c r="W340" s="24" t="s">
        <v>3976</v>
      </c>
      <c r="X340" s="24">
        <v>0</v>
      </c>
      <c r="Y340" s="24" t="s">
        <v>21</v>
      </c>
      <c r="Z340" s="25" t="s">
        <v>7507</v>
      </c>
      <c r="AA340" s="25" t="s">
        <v>7484</v>
      </c>
      <c r="AB340" s="25" t="s">
        <v>7507</v>
      </c>
      <c r="AC340" s="25" t="s">
        <v>7514</v>
      </c>
      <c r="AD340" s="25" t="s">
        <v>7567</v>
      </c>
      <c r="AE340" s="25" t="s">
        <v>7561</v>
      </c>
      <c r="AF340" s="25" t="e">
        <v>#N/A</v>
      </c>
      <c r="AG340" s="39">
        <v>36994</v>
      </c>
      <c r="AH340" s="39">
        <v>0</v>
      </c>
      <c r="AI340" s="39"/>
      <c r="AJ340" s="39">
        <v>36994</v>
      </c>
      <c r="AK340" s="39">
        <v>0</v>
      </c>
      <c r="AL340" s="39">
        <v>0</v>
      </c>
      <c r="AM340" s="39">
        <v>36994</v>
      </c>
      <c r="AN340" s="39">
        <v>36254</v>
      </c>
      <c r="AO340" s="25">
        <v>1221754562</v>
      </c>
      <c r="AP340" s="39">
        <v>0</v>
      </c>
      <c r="AQ340" s="25"/>
      <c r="AR340" s="25"/>
      <c r="AS340" s="25"/>
      <c r="AT340" s="44">
        <v>45534</v>
      </c>
    </row>
    <row r="341" spans="1:46" x14ac:dyDescent="0.35">
      <c r="A341" s="25">
        <v>901158187</v>
      </c>
      <c r="B341" s="25" t="s">
        <v>3994</v>
      </c>
      <c r="C341" s="24" t="s">
        <v>14</v>
      </c>
      <c r="D341" s="24" t="s">
        <v>779</v>
      </c>
      <c r="E341" s="24" t="s">
        <v>4334</v>
      </c>
      <c r="F341" s="24" t="s">
        <v>6078</v>
      </c>
      <c r="G341" s="24" t="s">
        <v>516</v>
      </c>
      <c r="H341" s="24" t="s">
        <v>663</v>
      </c>
      <c r="I341" s="26">
        <v>44319</v>
      </c>
      <c r="J341" s="25" t="str">
        <f t="shared" si="22"/>
        <v>martes</v>
      </c>
      <c r="K341" s="25" t="str">
        <f t="shared" si="23"/>
        <v>mayo</v>
      </c>
      <c r="L341" s="26">
        <v>45566</v>
      </c>
      <c r="M341" s="27">
        <f t="shared" si="25"/>
        <v>1246</v>
      </c>
      <c r="N341" s="23">
        <f t="shared" si="24"/>
        <v>720</v>
      </c>
      <c r="O341" s="24">
        <v>36994</v>
      </c>
      <c r="P341" s="32">
        <v>36994</v>
      </c>
      <c r="Q341" s="24" t="s">
        <v>780</v>
      </c>
      <c r="R341" s="24" t="s">
        <v>19</v>
      </c>
      <c r="S341" s="24" t="s">
        <v>20</v>
      </c>
      <c r="T341" s="24" t="s">
        <v>779</v>
      </c>
      <c r="U341" s="24" t="s">
        <v>779</v>
      </c>
      <c r="V341" s="24" t="s">
        <v>780</v>
      </c>
      <c r="W341" s="24" t="s">
        <v>3976</v>
      </c>
      <c r="X341" s="24">
        <v>0</v>
      </c>
      <c r="Y341" s="24" t="s">
        <v>21</v>
      </c>
      <c r="Z341" s="25" t="s">
        <v>7507</v>
      </c>
      <c r="AA341" s="25" t="s">
        <v>7484</v>
      </c>
      <c r="AB341" s="25" t="s">
        <v>7507</v>
      </c>
      <c r="AC341" s="25" t="s">
        <v>7514</v>
      </c>
      <c r="AD341" s="25" t="s">
        <v>7560</v>
      </c>
      <c r="AE341" s="25" t="s">
        <v>7560</v>
      </c>
      <c r="AF341" s="25" t="e">
        <v>#N/A</v>
      </c>
      <c r="AG341" s="39">
        <v>36994</v>
      </c>
      <c r="AH341" s="39">
        <v>0</v>
      </c>
      <c r="AI341" s="39"/>
      <c r="AJ341" s="39">
        <v>36994</v>
      </c>
      <c r="AK341" s="39">
        <v>0</v>
      </c>
      <c r="AL341" s="39">
        <v>0</v>
      </c>
      <c r="AM341" s="39">
        <v>36994</v>
      </c>
      <c r="AN341" s="39">
        <v>36254</v>
      </c>
      <c r="AO341" s="25">
        <v>1221754976</v>
      </c>
      <c r="AP341" s="39">
        <v>0</v>
      </c>
      <c r="AQ341" s="25"/>
      <c r="AR341" s="25"/>
      <c r="AS341" s="25"/>
      <c r="AT341" s="44">
        <v>45534</v>
      </c>
    </row>
    <row r="342" spans="1:46" x14ac:dyDescent="0.35">
      <c r="A342" s="25">
        <v>901158187</v>
      </c>
      <c r="B342" s="25" t="s">
        <v>3994</v>
      </c>
      <c r="C342" s="24" t="s">
        <v>14</v>
      </c>
      <c r="D342" s="24" t="s">
        <v>781</v>
      </c>
      <c r="E342" s="24" t="s">
        <v>4335</v>
      </c>
      <c r="F342" s="24" t="s">
        <v>6079</v>
      </c>
      <c r="G342" s="24" t="s">
        <v>516</v>
      </c>
      <c r="H342" s="24" t="s">
        <v>663</v>
      </c>
      <c r="I342" s="26">
        <v>44319</v>
      </c>
      <c r="J342" s="25" t="str">
        <f t="shared" si="22"/>
        <v>martes</v>
      </c>
      <c r="K342" s="25" t="str">
        <f t="shared" si="23"/>
        <v>mayo</v>
      </c>
      <c r="L342" s="26">
        <v>45566</v>
      </c>
      <c r="M342" s="27">
        <f t="shared" si="25"/>
        <v>1246</v>
      </c>
      <c r="N342" s="23">
        <f t="shared" si="24"/>
        <v>720</v>
      </c>
      <c r="O342" s="24">
        <v>36994</v>
      </c>
      <c r="P342" s="32">
        <v>36994</v>
      </c>
      <c r="Q342" s="24" t="s">
        <v>782</v>
      </c>
      <c r="R342" s="24" t="s">
        <v>19</v>
      </c>
      <c r="S342" s="24" t="s">
        <v>20</v>
      </c>
      <c r="T342" s="24" t="s">
        <v>781</v>
      </c>
      <c r="U342" s="24" t="s">
        <v>781</v>
      </c>
      <c r="V342" s="24" t="s">
        <v>782</v>
      </c>
      <c r="W342" s="24" t="s">
        <v>3976</v>
      </c>
      <c r="X342" s="24">
        <v>0</v>
      </c>
      <c r="Y342" s="24" t="s">
        <v>21</v>
      </c>
      <c r="Z342" s="25" t="s">
        <v>7507</v>
      </c>
      <c r="AA342" s="25" t="s">
        <v>7484</v>
      </c>
      <c r="AB342" s="25" t="s">
        <v>7507</v>
      </c>
      <c r="AC342" s="25" t="s">
        <v>7514</v>
      </c>
      <c r="AD342" s="25" t="s">
        <v>7567</v>
      </c>
      <c r="AE342" s="25" t="s">
        <v>7561</v>
      </c>
      <c r="AF342" s="25" t="e">
        <v>#N/A</v>
      </c>
      <c r="AG342" s="39">
        <v>36994</v>
      </c>
      <c r="AH342" s="39">
        <v>0</v>
      </c>
      <c r="AI342" s="39"/>
      <c r="AJ342" s="39">
        <v>36994</v>
      </c>
      <c r="AK342" s="39">
        <v>0</v>
      </c>
      <c r="AL342" s="39">
        <v>0</v>
      </c>
      <c r="AM342" s="39">
        <v>36994</v>
      </c>
      <c r="AN342" s="39">
        <v>36254</v>
      </c>
      <c r="AO342" s="25">
        <v>1221754834</v>
      </c>
      <c r="AP342" s="39">
        <v>0</v>
      </c>
      <c r="AQ342" s="25"/>
      <c r="AR342" s="25"/>
      <c r="AS342" s="25"/>
      <c r="AT342" s="44">
        <v>45534</v>
      </c>
    </row>
    <row r="343" spans="1:46" x14ac:dyDescent="0.35">
      <c r="A343" s="25">
        <v>901158187</v>
      </c>
      <c r="B343" s="25" t="s">
        <v>3994</v>
      </c>
      <c r="C343" s="24" t="s">
        <v>14</v>
      </c>
      <c r="D343" s="24" t="s">
        <v>783</v>
      </c>
      <c r="E343" s="24" t="s">
        <v>4336</v>
      </c>
      <c r="F343" s="24" t="s">
        <v>6080</v>
      </c>
      <c r="G343" s="24" t="s">
        <v>516</v>
      </c>
      <c r="H343" s="24" t="s">
        <v>663</v>
      </c>
      <c r="I343" s="26">
        <v>44319</v>
      </c>
      <c r="J343" s="25" t="str">
        <f t="shared" si="22"/>
        <v>martes</v>
      </c>
      <c r="K343" s="25" t="str">
        <f t="shared" si="23"/>
        <v>mayo</v>
      </c>
      <c r="L343" s="26">
        <v>45566</v>
      </c>
      <c r="M343" s="27">
        <f t="shared" si="25"/>
        <v>1246</v>
      </c>
      <c r="N343" s="23">
        <f t="shared" si="24"/>
        <v>720</v>
      </c>
      <c r="O343" s="24">
        <v>36994</v>
      </c>
      <c r="P343" s="32">
        <v>36994</v>
      </c>
      <c r="Q343" s="24" t="s">
        <v>784</v>
      </c>
      <c r="R343" s="24" t="s">
        <v>19</v>
      </c>
      <c r="S343" s="24" t="s">
        <v>20</v>
      </c>
      <c r="T343" s="24" t="s">
        <v>783</v>
      </c>
      <c r="U343" s="24" t="s">
        <v>783</v>
      </c>
      <c r="V343" s="24" t="s">
        <v>784</v>
      </c>
      <c r="W343" s="24" t="s">
        <v>3976</v>
      </c>
      <c r="X343" s="24">
        <v>0</v>
      </c>
      <c r="Y343" s="24" t="s">
        <v>21</v>
      </c>
      <c r="Z343" s="25" t="s">
        <v>7507</v>
      </c>
      <c r="AA343" s="25" t="s">
        <v>7484</v>
      </c>
      <c r="AB343" s="25" t="s">
        <v>7507</v>
      </c>
      <c r="AC343" s="25" t="s">
        <v>7514</v>
      </c>
      <c r="AD343" s="25" t="s">
        <v>7567</v>
      </c>
      <c r="AE343" s="25" t="s">
        <v>7561</v>
      </c>
      <c r="AF343" s="25" t="e">
        <v>#N/A</v>
      </c>
      <c r="AG343" s="39">
        <v>36994</v>
      </c>
      <c r="AH343" s="39">
        <v>0</v>
      </c>
      <c r="AI343" s="39"/>
      <c r="AJ343" s="39">
        <v>36994</v>
      </c>
      <c r="AK343" s="39">
        <v>0</v>
      </c>
      <c r="AL343" s="39">
        <v>0</v>
      </c>
      <c r="AM343" s="39">
        <v>36994</v>
      </c>
      <c r="AN343" s="39">
        <v>36254</v>
      </c>
      <c r="AO343" s="25">
        <v>1221754648</v>
      </c>
      <c r="AP343" s="39">
        <v>0</v>
      </c>
      <c r="AQ343" s="25"/>
      <c r="AR343" s="25"/>
      <c r="AS343" s="25"/>
      <c r="AT343" s="44">
        <v>45534</v>
      </c>
    </row>
    <row r="344" spans="1:46" x14ac:dyDescent="0.35">
      <c r="A344" s="25">
        <v>901158187</v>
      </c>
      <c r="B344" s="25" t="s">
        <v>3994</v>
      </c>
      <c r="C344" s="24" t="s">
        <v>14</v>
      </c>
      <c r="D344" s="24" t="s">
        <v>785</v>
      </c>
      <c r="E344" s="24" t="s">
        <v>4337</v>
      </c>
      <c r="F344" s="24" t="s">
        <v>6081</v>
      </c>
      <c r="G344" s="24" t="s">
        <v>786</v>
      </c>
      <c r="H344" s="24" t="s">
        <v>787</v>
      </c>
      <c r="I344" s="26">
        <v>44362</v>
      </c>
      <c r="J344" s="25" t="str">
        <f t="shared" si="22"/>
        <v>miércoles</v>
      </c>
      <c r="K344" s="25" t="str">
        <f t="shared" si="23"/>
        <v>junio</v>
      </c>
      <c r="L344" s="26">
        <v>45566</v>
      </c>
      <c r="M344" s="27">
        <f t="shared" si="25"/>
        <v>1203</v>
      </c>
      <c r="N344" s="23">
        <f t="shared" si="24"/>
        <v>720</v>
      </c>
      <c r="O344" s="24">
        <v>36994</v>
      </c>
      <c r="P344" s="32">
        <v>36994</v>
      </c>
      <c r="Q344" s="24" t="s">
        <v>788</v>
      </c>
      <c r="R344" s="24" t="s">
        <v>19</v>
      </c>
      <c r="S344" s="24" t="s">
        <v>20</v>
      </c>
      <c r="T344" s="24" t="s">
        <v>785</v>
      </c>
      <c r="U344" s="24" t="s">
        <v>785</v>
      </c>
      <c r="V344" s="24" t="s">
        <v>788</v>
      </c>
      <c r="W344" s="24" t="s">
        <v>3976</v>
      </c>
      <c r="X344" s="24">
        <v>0</v>
      </c>
      <c r="Y344" s="24" t="s">
        <v>21</v>
      </c>
      <c r="Z344" s="25" t="s">
        <v>7507</v>
      </c>
      <c r="AA344" s="25" t="s">
        <v>7484</v>
      </c>
      <c r="AB344" s="25" t="s">
        <v>7507</v>
      </c>
      <c r="AC344" s="25" t="s">
        <v>7514</v>
      </c>
      <c r="AD344" s="25" t="s">
        <v>7567</v>
      </c>
      <c r="AE344" s="25" t="s">
        <v>7561</v>
      </c>
      <c r="AF344" s="25" t="e">
        <v>#N/A</v>
      </c>
      <c r="AG344" s="39">
        <v>36994</v>
      </c>
      <c r="AH344" s="39">
        <v>0</v>
      </c>
      <c r="AI344" s="39"/>
      <c r="AJ344" s="39">
        <v>36994</v>
      </c>
      <c r="AK344" s="39">
        <v>0</v>
      </c>
      <c r="AL344" s="39">
        <v>0</v>
      </c>
      <c r="AM344" s="39">
        <v>36994</v>
      </c>
      <c r="AN344" s="39">
        <v>36254</v>
      </c>
      <c r="AO344" s="25">
        <v>1221778070</v>
      </c>
      <c r="AP344" s="39">
        <v>0</v>
      </c>
      <c r="AQ344" s="25"/>
      <c r="AR344" s="25"/>
      <c r="AS344" s="25"/>
      <c r="AT344" s="44">
        <v>45534</v>
      </c>
    </row>
    <row r="345" spans="1:46" x14ac:dyDescent="0.35">
      <c r="A345" s="25">
        <v>901158187</v>
      </c>
      <c r="B345" s="25" t="s">
        <v>3994</v>
      </c>
      <c r="C345" s="24" t="s">
        <v>14</v>
      </c>
      <c r="D345" s="24" t="s">
        <v>789</v>
      </c>
      <c r="E345" s="24" t="s">
        <v>4338</v>
      </c>
      <c r="F345" s="24" t="s">
        <v>6082</v>
      </c>
      <c r="G345" s="24" t="s">
        <v>786</v>
      </c>
      <c r="H345" s="24" t="s">
        <v>787</v>
      </c>
      <c r="I345" s="26">
        <v>44362</v>
      </c>
      <c r="J345" s="25" t="str">
        <f t="shared" si="22"/>
        <v>miércoles</v>
      </c>
      <c r="K345" s="25" t="str">
        <f t="shared" si="23"/>
        <v>junio</v>
      </c>
      <c r="L345" s="26">
        <v>45566</v>
      </c>
      <c r="M345" s="27">
        <f t="shared" si="25"/>
        <v>1203</v>
      </c>
      <c r="N345" s="23">
        <f t="shared" si="24"/>
        <v>720</v>
      </c>
      <c r="O345" s="24">
        <v>36994</v>
      </c>
      <c r="P345" s="32">
        <v>36994</v>
      </c>
      <c r="Q345" s="24" t="s">
        <v>790</v>
      </c>
      <c r="R345" s="24" t="s">
        <v>19</v>
      </c>
      <c r="S345" s="24" t="s">
        <v>20</v>
      </c>
      <c r="T345" s="24" t="s">
        <v>789</v>
      </c>
      <c r="U345" s="24" t="s">
        <v>789</v>
      </c>
      <c r="V345" s="24" t="s">
        <v>790</v>
      </c>
      <c r="W345" s="24" t="s">
        <v>3976</v>
      </c>
      <c r="X345" s="24">
        <v>0</v>
      </c>
      <c r="Y345" s="24" t="s">
        <v>21</v>
      </c>
      <c r="Z345" s="25" t="s">
        <v>7507</v>
      </c>
      <c r="AA345" s="25" t="s">
        <v>7484</v>
      </c>
      <c r="AB345" s="25" t="s">
        <v>7507</v>
      </c>
      <c r="AC345" s="25" t="s">
        <v>7514</v>
      </c>
      <c r="AD345" s="25" t="s">
        <v>7567</v>
      </c>
      <c r="AE345" s="25" t="s">
        <v>7561</v>
      </c>
      <c r="AF345" s="25" t="e">
        <v>#N/A</v>
      </c>
      <c r="AG345" s="39">
        <v>36994</v>
      </c>
      <c r="AH345" s="39">
        <v>0</v>
      </c>
      <c r="AI345" s="39"/>
      <c r="AJ345" s="39">
        <v>36994</v>
      </c>
      <c r="AK345" s="39">
        <v>0</v>
      </c>
      <c r="AL345" s="39">
        <v>0</v>
      </c>
      <c r="AM345" s="39">
        <v>36994</v>
      </c>
      <c r="AN345" s="39">
        <v>36254</v>
      </c>
      <c r="AO345" s="25">
        <v>1221777950</v>
      </c>
      <c r="AP345" s="39">
        <v>0</v>
      </c>
      <c r="AQ345" s="25"/>
      <c r="AR345" s="25"/>
      <c r="AS345" s="25"/>
      <c r="AT345" s="44">
        <v>45534</v>
      </c>
    </row>
    <row r="346" spans="1:46" x14ac:dyDescent="0.35">
      <c r="A346" s="25">
        <v>901158187</v>
      </c>
      <c r="B346" s="25" t="s">
        <v>3994</v>
      </c>
      <c r="C346" s="24" t="s">
        <v>14</v>
      </c>
      <c r="D346" s="24" t="s">
        <v>791</v>
      </c>
      <c r="E346" s="24" t="s">
        <v>4339</v>
      </c>
      <c r="F346" s="24" t="s">
        <v>6083</v>
      </c>
      <c r="G346" s="24" t="s">
        <v>786</v>
      </c>
      <c r="H346" s="24" t="s">
        <v>787</v>
      </c>
      <c r="I346" s="26">
        <v>44362</v>
      </c>
      <c r="J346" s="25" t="str">
        <f t="shared" si="22"/>
        <v>miércoles</v>
      </c>
      <c r="K346" s="25" t="str">
        <f t="shared" si="23"/>
        <v>junio</v>
      </c>
      <c r="L346" s="26">
        <v>45566</v>
      </c>
      <c r="M346" s="27">
        <f t="shared" si="25"/>
        <v>1203</v>
      </c>
      <c r="N346" s="23">
        <f t="shared" si="24"/>
        <v>720</v>
      </c>
      <c r="O346" s="24">
        <v>36994</v>
      </c>
      <c r="P346" s="32">
        <v>36994</v>
      </c>
      <c r="Q346" s="24" t="s">
        <v>792</v>
      </c>
      <c r="R346" s="24" t="s">
        <v>19</v>
      </c>
      <c r="S346" s="24" t="s">
        <v>20</v>
      </c>
      <c r="T346" s="24" t="s">
        <v>791</v>
      </c>
      <c r="U346" s="24" t="s">
        <v>791</v>
      </c>
      <c r="V346" s="24" t="s">
        <v>792</v>
      </c>
      <c r="W346" s="24" t="s">
        <v>3976</v>
      </c>
      <c r="X346" s="24">
        <v>0</v>
      </c>
      <c r="Y346" s="24" t="s">
        <v>21</v>
      </c>
      <c r="Z346" s="25" t="s">
        <v>7507</v>
      </c>
      <c r="AA346" s="25" t="s">
        <v>7484</v>
      </c>
      <c r="AB346" s="25" t="s">
        <v>7507</v>
      </c>
      <c r="AC346" s="25" t="s">
        <v>7514</v>
      </c>
      <c r="AD346" s="25" t="s">
        <v>7560</v>
      </c>
      <c r="AE346" s="25" t="s">
        <v>7560</v>
      </c>
      <c r="AF346" s="25" t="e">
        <v>#N/A</v>
      </c>
      <c r="AG346" s="39">
        <v>36994</v>
      </c>
      <c r="AH346" s="39">
        <v>0</v>
      </c>
      <c r="AI346" s="39"/>
      <c r="AJ346" s="39">
        <v>36994</v>
      </c>
      <c r="AK346" s="39">
        <v>0</v>
      </c>
      <c r="AL346" s="39">
        <v>0</v>
      </c>
      <c r="AM346" s="39">
        <v>36994</v>
      </c>
      <c r="AN346" s="39">
        <v>36254</v>
      </c>
      <c r="AO346" s="25">
        <v>1221777963</v>
      </c>
      <c r="AP346" s="39">
        <v>0</v>
      </c>
      <c r="AQ346" s="25"/>
      <c r="AR346" s="25"/>
      <c r="AS346" s="25"/>
      <c r="AT346" s="44">
        <v>45534</v>
      </c>
    </row>
    <row r="347" spans="1:46" x14ac:dyDescent="0.35">
      <c r="A347" s="25">
        <v>901158187</v>
      </c>
      <c r="B347" s="25" t="s">
        <v>3994</v>
      </c>
      <c r="C347" s="24" t="s">
        <v>14</v>
      </c>
      <c r="D347" s="24" t="s">
        <v>793</v>
      </c>
      <c r="E347" s="24" t="s">
        <v>4340</v>
      </c>
      <c r="F347" s="24" t="s">
        <v>6084</v>
      </c>
      <c r="G347" s="24" t="s">
        <v>786</v>
      </c>
      <c r="H347" s="24" t="s">
        <v>794</v>
      </c>
      <c r="I347" s="26">
        <v>44358</v>
      </c>
      <c r="J347" s="25" t="str">
        <f t="shared" si="22"/>
        <v>sábado</v>
      </c>
      <c r="K347" s="25" t="str">
        <f t="shared" si="23"/>
        <v>junio</v>
      </c>
      <c r="L347" s="26">
        <v>45566</v>
      </c>
      <c r="M347" s="27">
        <f t="shared" si="25"/>
        <v>1207</v>
      </c>
      <c r="N347" s="23">
        <f t="shared" si="24"/>
        <v>720</v>
      </c>
      <c r="O347" s="24">
        <v>19423</v>
      </c>
      <c r="P347" s="32">
        <v>19423</v>
      </c>
      <c r="Q347" s="24" t="s">
        <v>795</v>
      </c>
      <c r="R347" s="24" t="s">
        <v>19</v>
      </c>
      <c r="S347" s="24" t="s">
        <v>20</v>
      </c>
      <c r="T347" s="24" t="s">
        <v>793</v>
      </c>
      <c r="U347" s="24" t="s">
        <v>793</v>
      </c>
      <c r="V347" s="24" t="s">
        <v>795</v>
      </c>
      <c r="W347" s="24" t="s">
        <v>3976</v>
      </c>
      <c r="X347" s="24">
        <v>0</v>
      </c>
      <c r="Y347" s="24" t="s">
        <v>21</v>
      </c>
      <c r="Z347" s="25" t="s">
        <v>7507</v>
      </c>
      <c r="AA347" s="25" t="s">
        <v>7484</v>
      </c>
      <c r="AB347" s="25" t="s">
        <v>7507</v>
      </c>
      <c r="AC347" s="25" t="s">
        <v>7514</v>
      </c>
      <c r="AD347" s="25" t="s">
        <v>7560</v>
      </c>
      <c r="AE347" s="25" t="s">
        <v>7560</v>
      </c>
      <c r="AF347" s="25" t="e">
        <v>#N/A</v>
      </c>
      <c r="AG347" s="39">
        <v>19423</v>
      </c>
      <c r="AH347" s="39">
        <v>0</v>
      </c>
      <c r="AI347" s="39"/>
      <c r="AJ347" s="39">
        <v>19423</v>
      </c>
      <c r="AK347" s="39">
        <v>0</v>
      </c>
      <c r="AL347" s="39">
        <v>0</v>
      </c>
      <c r="AM347" s="39">
        <v>19423</v>
      </c>
      <c r="AN347" s="39">
        <v>19035</v>
      </c>
      <c r="AO347" s="25">
        <v>1221778009</v>
      </c>
      <c r="AP347" s="39">
        <v>0</v>
      </c>
      <c r="AQ347" s="25"/>
      <c r="AR347" s="25"/>
      <c r="AS347" s="25"/>
      <c r="AT347" s="44">
        <v>45534</v>
      </c>
    </row>
    <row r="348" spans="1:46" x14ac:dyDescent="0.35">
      <c r="A348" s="25">
        <v>901158187</v>
      </c>
      <c r="B348" s="25" t="s">
        <v>3994</v>
      </c>
      <c r="C348" s="24" t="s">
        <v>14</v>
      </c>
      <c r="D348" s="24" t="s">
        <v>796</v>
      </c>
      <c r="E348" s="24" t="s">
        <v>4341</v>
      </c>
      <c r="F348" s="24" t="s">
        <v>6085</v>
      </c>
      <c r="G348" s="24" t="s">
        <v>786</v>
      </c>
      <c r="H348" s="24" t="s">
        <v>794</v>
      </c>
      <c r="I348" s="26">
        <v>44356</v>
      </c>
      <c r="J348" s="25" t="str">
        <f t="shared" si="22"/>
        <v>sábado</v>
      </c>
      <c r="K348" s="25" t="str">
        <f t="shared" si="23"/>
        <v>junio</v>
      </c>
      <c r="L348" s="26">
        <v>45566</v>
      </c>
      <c r="M348" s="27">
        <f t="shared" si="25"/>
        <v>1207</v>
      </c>
      <c r="N348" s="23">
        <f t="shared" si="24"/>
        <v>720</v>
      </c>
      <c r="O348" s="24">
        <v>36994</v>
      </c>
      <c r="P348" s="32">
        <v>36994</v>
      </c>
      <c r="Q348" s="24" t="s">
        <v>797</v>
      </c>
      <c r="R348" s="24" t="s">
        <v>19</v>
      </c>
      <c r="S348" s="24" t="s">
        <v>20</v>
      </c>
      <c r="T348" s="24" t="s">
        <v>796</v>
      </c>
      <c r="U348" s="24" t="s">
        <v>796</v>
      </c>
      <c r="V348" s="24" t="s">
        <v>797</v>
      </c>
      <c r="W348" s="24" t="s">
        <v>3976</v>
      </c>
      <c r="X348" s="24">
        <v>0</v>
      </c>
      <c r="Y348" s="24" t="s">
        <v>21</v>
      </c>
      <c r="Z348" s="25" t="s">
        <v>7507</v>
      </c>
      <c r="AA348" s="25" t="s">
        <v>7484</v>
      </c>
      <c r="AB348" s="25" t="s">
        <v>7507</v>
      </c>
      <c r="AC348" s="25" t="s">
        <v>7514</v>
      </c>
      <c r="AD348" s="25" t="s">
        <v>7560</v>
      </c>
      <c r="AE348" s="25" t="s">
        <v>7560</v>
      </c>
      <c r="AF348" s="25" t="e">
        <v>#N/A</v>
      </c>
      <c r="AG348" s="39">
        <v>36994</v>
      </c>
      <c r="AH348" s="39">
        <v>0</v>
      </c>
      <c r="AI348" s="39"/>
      <c r="AJ348" s="39">
        <v>36994</v>
      </c>
      <c r="AK348" s="39">
        <v>0</v>
      </c>
      <c r="AL348" s="39">
        <v>0</v>
      </c>
      <c r="AM348" s="39">
        <v>36994</v>
      </c>
      <c r="AN348" s="39">
        <v>36254</v>
      </c>
      <c r="AO348" s="25">
        <v>1221776453</v>
      </c>
      <c r="AP348" s="39">
        <v>0</v>
      </c>
      <c r="AQ348" s="25"/>
      <c r="AR348" s="25"/>
      <c r="AS348" s="25"/>
      <c r="AT348" s="44">
        <v>45534</v>
      </c>
    </row>
    <row r="349" spans="1:46" x14ac:dyDescent="0.35">
      <c r="A349" s="25">
        <v>901158187</v>
      </c>
      <c r="B349" s="25" t="s">
        <v>3994</v>
      </c>
      <c r="C349" s="24" t="s">
        <v>14</v>
      </c>
      <c r="D349" s="24" t="s">
        <v>798</v>
      </c>
      <c r="E349" s="24" t="s">
        <v>4342</v>
      </c>
      <c r="F349" s="24" t="s">
        <v>6086</v>
      </c>
      <c r="G349" s="24" t="s">
        <v>786</v>
      </c>
      <c r="H349" s="24" t="s">
        <v>794</v>
      </c>
      <c r="I349" s="26">
        <v>44356</v>
      </c>
      <c r="J349" s="25" t="str">
        <f t="shared" si="22"/>
        <v>sábado</v>
      </c>
      <c r="K349" s="25" t="str">
        <f t="shared" si="23"/>
        <v>junio</v>
      </c>
      <c r="L349" s="26">
        <v>45566</v>
      </c>
      <c r="M349" s="27">
        <f t="shared" si="25"/>
        <v>1207</v>
      </c>
      <c r="N349" s="23">
        <f t="shared" si="24"/>
        <v>720</v>
      </c>
      <c r="O349" s="24">
        <v>36994</v>
      </c>
      <c r="P349" s="32">
        <v>36994</v>
      </c>
      <c r="Q349" s="24" t="s">
        <v>799</v>
      </c>
      <c r="R349" s="24" t="s">
        <v>19</v>
      </c>
      <c r="S349" s="24" t="s">
        <v>20</v>
      </c>
      <c r="T349" s="24" t="s">
        <v>798</v>
      </c>
      <c r="U349" s="24" t="s">
        <v>798</v>
      </c>
      <c r="V349" s="24" t="s">
        <v>799</v>
      </c>
      <c r="W349" s="24" t="s">
        <v>3976</v>
      </c>
      <c r="X349" s="24">
        <v>0</v>
      </c>
      <c r="Y349" s="24" t="s">
        <v>21</v>
      </c>
      <c r="Z349" s="25" t="s">
        <v>7507</v>
      </c>
      <c r="AA349" s="25" t="s">
        <v>7484</v>
      </c>
      <c r="AB349" s="25" t="s">
        <v>7507</v>
      </c>
      <c r="AC349" s="25" t="s">
        <v>7514</v>
      </c>
      <c r="AD349" s="25" t="s">
        <v>7560</v>
      </c>
      <c r="AE349" s="25" t="s">
        <v>7560</v>
      </c>
      <c r="AF349" s="25" t="e">
        <v>#N/A</v>
      </c>
      <c r="AG349" s="39">
        <v>36994</v>
      </c>
      <c r="AH349" s="39">
        <v>0</v>
      </c>
      <c r="AI349" s="39"/>
      <c r="AJ349" s="39">
        <v>36994</v>
      </c>
      <c r="AK349" s="39">
        <v>0</v>
      </c>
      <c r="AL349" s="39">
        <v>0</v>
      </c>
      <c r="AM349" s="39">
        <v>36994</v>
      </c>
      <c r="AN349" s="39">
        <v>36254</v>
      </c>
      <c r="AO349" s="25">
        <v>1221776454</v>
      </c>
      <c r="AP349" s="39">
        <v>0</v>
      </c>
      <c r="AQ349" s="25"/>
      <c r="AR349" s="25"/>
      <c r="AS349" s="25"/>
      <c r="AT349" s="44">
        <v>45534</v>
      </c>
    </row>
    <row r="350" spans="1:46" x14ac:dyDescent="0.35">
      <c r="A350" s="25">
        <v>901158187</v>
      </c>
      <c r="B350" s="25" t="s">
        <v>3994</v>
      </c>
      <c r="C350" s="24" t="s">
        <v>14</v>
      </c>
      <c r="D350" s="24" t="s">
        <v>800</v>
      </c>
      <c r="E350" s="24" t="s">
        <v>4343</v>
      </c>
      <c r="F350" s="24" t="s">
        <v>6087</v>
      </c>
      <c r="G350" s="24" t="s">
        <v>801</v>
      </c>
      <c r="H350" s="24" t="s">
        <v>802</v>
      </c>
      <c r="I350" s="26">
        <v>44380</v>
      </c>
      <c r="J350" s="25" t="str">
        <f t="shared" si="22"/>
        <v>sábado</v>
      </c>
      <c r="K350" s="25" t="str">
        <f t="shared" si="23"/>
        <v>julio</v>
      </c>
      <c r="L350" s="26">
        <v>45566</v>
      </c>
      <c r="M350" s="27">
        <f t="shared" si="25"/>
        <v>1186</v>
      </c>
      <c r="N350" s="23">
        <f t="shared" si="24"/>
        <v>720</v>
      </c>
      <c r="O350" s="24">
        <v>19423</v>
      </c>
      <c r="P350" s="32">
        <v>19423</v>
      </c>
      <c r="Q350" s="24" t="s">
        <v>803</v>
      </c>
      <c r="R350" s="24" t="s">
        <v>19</v>
      </c>
      <c r="S350" s="24" t="s">
        <v>20</v>
      </c>
      <c r="T350" s="24" t="s">
        <v>800</v>
      </c>
      <c r="U350" s="24" t="s">
        <v>800</v>
      </c>
      <c r="V350" s="24" t="s">
        <v>803</v>
      </c>
      <c r="W350" s="24" t="s">
        <v>3976</v>
      </c>
      <c r="X350" s="24">
        <v>0</v>
      </c>
      <c r="Y350" s="24" t="s">
        <v>21</v>
      </c>
      <c r="Z350" s="25" t="s">
        <v>7507</v>
      </c>
      <c r="AA350" s="25" t="s">
        <v>7484</v>
      </c>
      <c r="AB350" s="25" t="s">
        <v>7507</v>
      </c>
      <c r="AC350" s="25" t="s">
        <v>7514</v>
      </c>
      <c r="AD350" s="25" t="s">
        <v>7567</v>
      </c>
      <c r="AE350" s="25" t="s">
        <v>7561</v>
      </c>
      <c r="AF350" s="25" t="e">
        <v>#N/A</v>
      </c>
      <c r="AG350" s="39">
        <v>19423</v>
      </c>
      <c r="AH350" s="39">
        <v>0</v>
      </c>
      <c r="AI350" s="39"/>
      <c r="AJ350" s="39">
        <v>19423</v>
      </c>
      <c r="AK350" s="39">
        <v>0</v>
      </c>
      <c r="AL350" s="39">
        <v>0</v>
      </c>
      <c r="AM350" s="39">
        <v>19423</v>
      </c>
      <c r="AN350" s="39">
        <v>19035</v>
      </c>
      <c r="AO350" s="25">
        <v>1221798873</v>
      </c>
      <c r="AP350" s="39">
        <v>0</v>
      </c>
      <c r="AQ350" s="25"/>
      <c r="AR350" s="25"/>
      <c r="AS350" s="25"/>
      <c r="AT350" s="44">
        <v>45534</v>
      </c>
    </row>
    <row r="351" spans="1:46" x14ac:dyDescent="0.35">
      <c r="A351" s="25">
        <v>901158187</v>
      </c>
      <c r="B351" s="25" t="s">
        <v>3994</v>
      </c>
      <c r="C351" s="24" t="s">
        <v>14</v>
      </c>
      <c r="D351" s="24" t="s">
        <v>804</v>
      </c>
      <c r="E351" s="24" t="s">
        <v>4344</v>
      </c>
      <c r="F351" s="24" t="s">
        <v>6088</v>
      </c>
      <c r="G351" s="24" t="s">
        <v>805</v>
      </c>
      <c r="H351" s="24" t="s">
        <v>794</v>
      </c>
      <c r="I351" s="26">
        <v>44358</v>
      </c>
      <c r="J351" s="25" t="str">
        <f t="shared" si="22"/>
        <v>sábado</v>
      </c>
      <c r="K351" s="25" t="str">
        <f t="shared" si="23"/>
        <v>junio</v>
      </c>
      <c r="L351" s="26">
        <v>45566</v>
      </c>
      <c r="M351" s="27">
        <f t="shared" si="25"/>
        <v>1207</v>
      </c>
      <c r="N351" s="23">
        <f t="shared" si="24"/>
        <v>720</v>
      </c>
      <c r="O351" s="24">
        <v>19423</v>
      </c>
      <c r="P351" s="32">
        <v>19423</v>
      </c>
      <c r="Q351" s="24" t="s">
        <v>806</v>
      </c>
      <c r="R351" s="24" t="s">
        <v>19</v>
      </c>
      <c r="S351" s="24" t="s">
        <v>20</v>
      </c>
      <c r="T351" s="24" t="s">
        <v>804</v>
      </c>
      <c r="U351" s="24" t="s">
        <v>804</v>
      </c>
      <c r="V351" s="24" t="s">
        <v>806</v>
      </c>
      <c r="W351" s="24" t="s">
        <v>3976</v>
      </c>
      <c r="X351" s="24">
        <v>0</v>
      </c>
      <c r="Y351" s="24" t="s">
        <v>21</v>
      </c>
      <c r="Z351" s="25" t="s">
        <v>7507</v>
      </c>
      <c r="AA351" s="25" t="s">
        <v>7484</v>
      </c>
      <c r="AB351" s="25" t="s">
        <v>7507</v>
      </c>
      <c r="AC351" s="25" t="s">
        <v>7514</v>
      </c>
      <c r="AD351" s="25" t="s">
        <v>7560</v>
      </c>
      <c r="AE351" s="25" t="s">
        <v>7560</v>
      </c>
      <c r="AF351" s="25" t="e">
        <v>#N/A</v>
      </c>
      <c r="AG351" s="39">
        <v>19423</v>
      </c>
      <c r="AH351" s="39">
        <v>0</v>
      </c>
      <c r="AI351" s="39"/>
      <c r="AJ351" s="39">
        <v>19423</v>
      </c>
      <c r="AK351" s="39">
        <v>0</v>
      </c>
      <c r="AL351" s="39">
        <v>0</v>
      </c>
      <c r="AM351" s="39">
        <v>19423</v>
      </c>
      <c r="AN351" s="39">
        <v>19035</v>
      </c>
      <c r="AO351" s="25">
        <v>1221778017</v>
      </c>
      <c r="AP351" s="39">
        <v>0</v>
      </c>
      <c r="AQ351" s="25"/>
      <c r="AR351" s="25"/>
      <c r="AS351" s="25"/>
      <c r="AT351" s="44">
        <v>45534</v>
      </c>
    </row>
    <row r="352" spans="1:46" x14ac:dyDescent="0.35">
      <c r="A352" s="25">
        <v>901158187</v>
      </c>
      <c r="B352" s="25" t="s">
        <v>3994</v>
      </c>
      <c r="C352" s="24" t="s">
        <v>14</v>
      </c>
      <c r="D352" s="24" t="s">
        <v>807</v>
      </c>
      <c r="E352" s="24" t="s">
        <v>4345</v>
      </c>
      <c r="F352" s="24" t="s">
        <v>6089</v>
      </c>
      <c r="G352" s="24" t="s">
        <v>808</v>
      </c>
      <c r="H352" s="24" t="s">
        <v>663</v>
      </c>
      <c r="I352" s="26">
        <v>44320</v>
      </c>
      <c r="J352" s="25" t="str">
        <f t="shared" si="22"/>
        <v>martes</v>
      </c>
      <c r="K352" s="25" t="str">
        <f t="shared" si="23"/>
        <v>mayo</v>
      </c>
      <c r="L352" s="26">
        <v>45566</v>
      </c>
      <c r="M352" s="27">
        <f t="shared" si="25"/>
        <v>1246</v>
      </c>
      <c r="N352" s="23">
        <f t="shared" si="24"/>
        <v>720</v>
      </c>
      <c r="O352" s="24">
        <v>36994</v>
      </c>
      <c r="P352" s="32">
        <v>36994</v>
      </c>
      <c r="Q352" s="24" t="s">
        <v>809</v>
      </c>
      <c r="R352" s="24" t="s">
        <v>19</v>
      </c>
      <c r="S352" s="24" t="s">
        <v>20</v>
      </c>
      <c r="T352" s="24" t="s">
        <v>807</v>
      </c>
      <c r="U352" s="24" t="s">
        <v>807</v>
      </c>
      <c r="V352" s="24" t="s">
        <v>809</v>
      </c>
      <c r="W352" s="24" t="s">
        <v>3976</v>
      </c>
      <c r="X352" s="24">
        <v>0</v>
      </c>
      <c r="Y352" s="24" t="s">
        <v>21</v>
      </c>
      <c r="Z352" s="25" t="s">
        <v>7507</v>
      </c>
      <c r="AA352" s="25" t="s">
        <v>7484</v>
      </c>
      <c r="AB352" s="25" t="s">
        <v>7507</v>
      </c>
      <c r="AC352" s="25" t="s">
        <v>7514</v>
      </c>
      <c r="AD352" s="25" t="s">
        <v>7560</v>
      </c>
      <c r="AE352" s="25" t="s">
        <v>7560</v>
      </c>
      <c r="AF352" s="25" t="e">
        <v>#N/A</v>
      </c>
      <c r="AG352" s="39">
        <v>36994</v>
      </c>
      <c r="AH352" s="39">
        <v>0</v>
      </c>
      <c r="AI352" s="39"/>
      <c r="AJ352" s="39">
        <v>36994</v>
      </c>
      <c r="AK352" s="39">
        <v>0</v>
      </c>
      <c r="AL352" s="39">
        <v>0</v>
      </c>
      <c r="AM352" s="39">
        <v>36994</v>
      </c>
      <c r="AN352" s="39">
        <v>36254</v>
      </c>
      <c r="AO352" s="25">
        <v>1221754937</v>
      </c>
      <c r="AP352" s="39">
        <v>0</v>
      </c>
      <c r="AQ352" s="25"/>
      <c r="AR352" s="25"/>
      <c r="AS352" s="25"/>
      <c r="AT352" s="44">
        <v>45534</v>
      </c>
    </row>
    <row r="353" spans="1:46" x14ac:dyDescent="0.35">
      <c r="A353" s="25">
        <v>901158187</v>
      </c>
      <c r="B353" s="25" t="s">
        <v>3994</v>
      </c>
      <c r="C353" s="24" t="s">
        <v>14</v>
      </c>
      <c r="D353" s="24" t="s">
        <v>810</v>
      </c>
      <c r="E353" s="24" t="s">
        <v>4346</v>
      </c>
      <c r="F353" s="24" t="s">
        <v>6090</v>
      </c>
      <c r="G353" s="24" t="s">
        <v>808</v>
      </c>
      <c r="H353" s="24" t="s">
        <v>663</v>
      </c>
      <c r="I353" s="26">
        <v>44320</v>
      </c>
      <c r="J353" s="25" t="str">
        <f t="shared" si="22"/>
        <v>martes</v>
      </c>
      <c r="K353" s="25" t="str">
        <f t="shared" si="23"/>
        <v>mayo</v>
      </c>
      <c r="L353" s="26">
        <v>45566</v>
      </c>
      <c r="M353" s="27">
        <f t="shared" si="25"/>
        <v>1246</v>
      </c>
      <c r="N353" s="23">
        <f t="shared" si="24"/>
        <v>720</v>
      </c>
      <c r="O353" s="24">
        <v>36994</v>
      </c>
      <c r="P353" s="32">
        <v>36994</v>
      </c>
      <c r="Q353" s="24" t="s">
        <v>811</v>
      </c>
      <c r="R353" s="24" t="s">
        <v>19</v>
      </c>
      <c r="S353" s="24" t="s">
        <v>20</v>
      </c>
      <c r="T353" s="24" t="s">
        <v>810</v>
      </c>
      <c r="U353" s="24" t="s">
        <v>810</v>
      </c>
      <c r="V353" s="24" t="s">
        <v>811</v>
      </c>
      <c r="W353" s="24" t="s">
        <v>3976</v>
      </c>
      <c r="X353" s="24">
        <v>0</v>
      </c>
      <c r="Y353" s="24" t="s">
        <v>21</v>
      </c>
      <c r="Z353" s="25" t="s">
        <v>7507</v>
      </c>
      <c r="AA353" s="25" t="s">
        <v>7484</v>
      </c>
      <c r="AB353" s="25" t="s">
        <v>7507</v>
      </c>
      <c r="AC353" s="25" t="s">
        <v>7514</v>
      </c>
      <c r="AD353" s="25" t="s">
        <v>7560</v>
      </c>
      <c r="AE353" s="25" t="s">
        <v>7560</v>
      </c>
      <c r="AF353" s="25" t="e">
        <v>#N/A</v>
      </c>
      <c r="AG353" s="39">
        <v>36994</v>
      </c>
      <c r="AH353" s="39">
        <v>0</v>
      </c>
      <c r="AI353" s="39"/>
      <c r="AJ353" s="39">
        <v>36994</v>
      </c>
      <c r="AK353" s="39">
        <v>0</v>
      </c>
      <c r="AL353" s="39">
        <v>0</v>
      </c>
      <c r="AM353" s="39">
        <v>36994</v>
      </c>
      <c r="AN353" s="39">
        <v>36254</v>
      </c>
      <c r="AO353" s="25">
        <v>1221754938</v>
      </c>
      <c r="AP353" s="39">
        <v>0</v>
      </c>
      <c r="AQ353" s="25"/>
      <c r="AR353" s="25"/>
      <c r="AS353" s="25"/>
      <c r="AT353" s="44">
        <v>45534</v>
      </c>
    </row>
    <row r="354" spans="1:46" x14ac:dyDescent="0.35">
      <c r="A354" s="25">
        <v>901158187</v>
      </c>
      <c r="B354" s="25" t="s">
        <v>3994</v>
      </c>
      <c r="C354" s="24" t="s">
        <v>14</v>
      </c>
      <c r="D354" s="24" t="s">
        <v>812</v>
      </c>
      <c r="E354" s="24" t="s">
        <v>4347</v>
      </c>
      <c r="F354" s="24" t="s">
        <v>6091</v>
      </c>
      <c r="G354" s="24" t="s">
        <v>808</v>
      </c>
      <c r="H354" s="24" t="s">
        <v>663</v>
      </c>
      <c r="I354" s="26">
        <v>44320</v>
      </c>
      <c r="J354" s="25" t="str">
        <f t="shared" si="22"/>
        <v>martes</v>
      </c>
      <c r="K354" s="25" t="str">
        <f t="shared" si="23"/>
        <v>mayo</v>
      </c>
      <c r="L354" s="26">
        <v>45566</v>
      </c>
      <c r="M354" s="27">
        <f t="shared" si="25"/>
        <v>1246</v>
      </c>
      <c r="N354" s="23">
        <f t="shared" si="24"/>
        <v>720</v>
      </c>
      <c r="O354" s="24">
        <v>36994</v>
      </c>
      <c r="P354" s="32">
        <v>36994</v>
      </c>
      <c r="Q354" s="24" t="s">
        <v>813</v>
      </c>
      <c r="R354" s="24" t="s">
        <v>19</v>
      </c>
      <c r="S354" s="24" t="s">
        <v>20</v>
      </c>
      <c r="T354" s="24" t="s">
        <v>812</v>
      </c>
      <c r="U354" s="24" t="s">
        <v>812</v>
      </c>
      <c r="V354" s="24" t="s">
        <v>813</v>
      </c>
      <c r="W354" s="24" t="s">
        <v>3976</v>
      </c>
      <c r="X354" s="24">
        <v>0</v>
      </c>
      <c r="Y354" s="24" t="s">
        <v>21</v>
      </c>
      <c r="Z354" s="25" t="s">
        <v>7507</v>
      </c>
      <c r="AA354" s="25" t="s">
        <v>7484</v>
      </c>
      <c r="AB354" s="25" t="s">
        <v>7507</v>
      </c>
      <c r="AC354" s="25" t="s">
        <v>7514</v>
      </c>
      <c r="AD354" s="25" t="s">
        <v>7560</v>
      </c>
      <c r="AE354" s="25" t="s">
        <v>7560</v>
      </c>
      <c r="AF354" s="25" t="e">
        <v>#N/A</v>
      </c>
      <c r="AG354" s="39">
        <v>36994</v>
      </c>
      <c r="AH354" s="39">
        <v>0</v>
      </c>
      <c r="AI354" s="39"/>
      <c r="AJ354" s="39">
        <v>36994</v>
      </c>
      <c r="AK354" s="39">
        <v>0</v>
      </c>
      <c r="AL354" s="39">
        <v>0</v>
      </c>
      <c r="AM354" s="39">
        <v>36994</v>
      </c>
      <c r="AN354" s="39">
        <v>36254</v>
      </c>
      <c r="AO354" s="25">
        <v>1221754941</v>
      </c>
      <c r="AP354" s="39">
        <v>0</v>
      </c>
      <c r="AQ354" s="25"/>
      <c r="AR354" s="25"/>
      <c r="AS354" s="25"/>
      <c r="AT354" s="44">
        <v>45534</v>
      </c>
    </row>
    <row r="355" spans="1:46" x14ac:dyDescent="0.35">
      <c r="A355" s="25">
        <v>901158187</v>
      </c>
      <c r="B355" s="25" t="s">
        <v>3994</v>
      </c>
      <c r="C355" s="24" t="s">
        <v>14</v>
      </c>
      <c r="D355" s="24" t="s">
        <v>814</v>
      </c>
      <c r="E355" s="24" t="s">
        <v>4348</v>
      </c>
      <c r="F355" s="24" t="s">
        <v>6092</v>
      </c>
      <c r="G355" s="24" t="s">
        <v>808</v>
      </c>
      <c r="H355" s="24" t="s">
        <v>663</v>
      </c>
      <c r="I355" s="26">
        <v>44320</v>
      </c>
      <c r="J355" s="25" t="str">
        <f t="shared" si="22"/>
        <v>martes</v>
      </c>
      <c r="K355" s="25" t="str">
        <f t="shared" si="23"/>
        <v>mayo</v>
      </c>
      <c r="L355" s="26">
        <v>45566</v>
      </c>
      <c r="M355" s="27">
        <f t="shared" si="25"/>
        <v>1246</v>
      </c>
      <c r="N355" s="23">
        <f t="shared" si="24"/>
        <v>720</v>
      </c>
      <c r="O355" s="24">
        <v>36994</v>
      </c>
      <c r="P355" s="32">
        <v>36994</v>
      </c>
      <c r="Q355" s="24" t="s">
        <v>815</v>
      </c>
      <c r="R355" s="24" t="s">
        <v>19</v>
      </c>
      <c r="S355" s="24" t="s">
        <v>20</v>
      </c>
      <c r="T355" s="24" t="s">
        <v>814</v>
      </c>
      <c r="U355" s="24" t="s">
        <v>814</v>
      </c>
      <c r="V355" s="24" t="s">
        <v>815</v>
      </c>
      <c r="W355" s="24" t="s">
        <v>3976</v>
      </c>
      <c r="X355" s="24">
        <v>0</v>
      </c>
      <c r="Y355" s="24" t="s">
        <v>21</v>
      </c>
      <c r="Z355" s="25" t="s">
        <v>7507</v>
      </c>
      <c r="AA355" s="25" t="s">
        <v>7484</v>
      </c>
      <c r="AB355" s="25" t="s">
        <v>7507</v>
      </c>
      <c r="AC355" s="25" t="s">
        <v>7514</v>
      </c>
      <c r="AD355" s="25" t="s">
        <v>7560</v>
      </c>
      <c r="AE355" s="25" t="s">
        <v>7560</v>
      </c>
      <c r="AF355" s="25" t="e">
        <v>#N/A</v>
      </c>
      <c r="AG355" s="39">
        <v>36994</v>
      </c>
      <c r="AH355" s="39">
        <v>0</v>
      </c>
      <c r="AI355" s="39"/>
      <c r="AJ355" s="39">
        <v>36994</v>
      </c>
      <c r="AK355" s="39">
        <v>0</v>
      </c>
      <c r="AL355" s="39">
        <v>0</v>
      </c>
      <c r="AM355" s="39">
        <v>36994</v>
      </c>
      <c r="AN355" s="39">
        <v>36254</v>
      </c>
      <c r="AO355" s="25">
        <v>1221754942</v>
      </c>
      <c r="AP355" s="39">
        <v>0</v>
      </c>
      <c r="AQ355" s="25"/>
      <c r="AR355" s="25"/>
      <c r="AS355" s="25"/>
      <c r="AT355" s="44">
        <v>45534</v>
      </c>
    </row>
    <row r="356" spans="1:46" x14ac:dyDescent="0.35">
      <c r="A356" s="25">
        <v>901158187</v>
      </c>
      <c r="B356" s="25" t="s">
        <v>3994</v>
      </c>
      <c r="C356" s="24" t="s">
        <v>14</v>
      </c>
      <c r="D356" s="24" t="s">
        <v>816</v>
      </c>
      <c r="E356" s="24" t="s">
        <v>4349</v>
      </c>
      <c r="F356" s="24" t="s">
        <v>6093</v>
      </c>
      <c r="G356" s="24" t="s">
        <v>808</v>
      </c>
      <c r="H356" s="24" t="s">
        <v>794</v>
      </c>
      <c r="I356" s="26">
        <v>44358</v>
      </c>
      <c r="J356" s="25" t="str">
        <f t="shared" si="22"/>
        <v>sábado</v>
      </c>
      <c r="K356" s="25" t="str">
        <f t="shared" si="23"/>
        <v>junio</v>
      </c>
      <c r="L356" s="26">
        <v>45566</v>
      </c>
      <c r="M356" s="27">
        <f t="shared" si="25"/>
        <v>1207</v>
      </c>
      <c r="N356" s="23">
        <f t="shared" si="24"/>
        <v>720</v>
      </c>
      <c r="O356" s="24">
        <v>19423</v>
      </c>
      <c r="P356" s="32">
        <v>19423</v>
      </c>
      <c r="Q356" s="24" t="s">
        <v>817</v>
      </c>
      <c r="R356" s="24" t="s">
        <v>19</v>
      </c>
      <c r="S356" s="24" t="s">
        <v>20</v>
      </c>
      <c r="T356" s="24" t="s">
        <v>816</v>
      </c>
      <c r="U356" s="24" t="s">
        <v>816</v>
      </c>
      <c r="V356" s="24" t="s">
        <v>817</v>
      </c>
      <c r="W356" s="24" t="s">
        <v>3976</v>
      </c>
      <c r="X356" s="24">
        <v>0</v>
      </c>
      <c r="Y356" s="24" t="s">
        <v>21</v>
      </c>
      <c r="Z356" s="25" t="s">
        <v>7507</v>
      </c>
      <c r="AA356" s="25" t="s">
        <v>7484</v>
      </c>
      <c r="AB356" s="25" t="s">
        <v>7507</v>
      </c>
      <c r="AC356" s="25" t="s">
        <v>7514</v>
      </c>
      <c r="AD356" s="25" t="s">
        <v>7560</v>
      </c>
      <c r="AE356" s="25" t="s">
        <v>7560</v>
      </c>
      <c r="AF356" s="25" t="e">
        <v>#N/A</v>
      </c>
      <c r="AG356" s="39">
        <v>19423</v>
      </c>
      <c r="AH356" s="39">
        <v>0</v>
      </c>
      <c r="AI356" s="39"/>
      <c r="AJ356" s="39">
        <v>19423</v>
      </c>
      <c r="AK356" s="39">
        <v>0</v>
      </c>
      <c r="AL356" s="39">
        <v>0</v>
      </c>
      <c r="AM356" s="39">
        <v>19423</v>
      </c>
      <c r="AN356" s="39">
        <v>19035</v>
      </c>
      <c r="AO356" s="25">
        <v>1221778028</v>
      </c>
      <c r="AP356" s="39">
        <v>0</v>
      </c>
      <c r="AQ356" s="25"/>
      <c r="AR356" s="25"/>
      <c r="AS356" s="25"/>
      <c r="AT356" s="44">
        <v>45534</v>
      </c>
    </row>
    <row r="357" spans="1:46" x14ac:dyDescent="0.35">
      <c r="A357" s="25">
        <v>901158187</v>
      </c>
      <c r="B357" s="25" t="s">
        <v>3994</v>
      </c>
      <c r="C357" s="24" t="s">
        <v>14</v>
      </c>
      <c r="D357" s="24" t="s">
        <v>818</v>
      </c>
      <c r="E357" s="24" t="s">
        <v>4350</v>
      </c>
      <c r="F357" s="24" t="s">
        <v>6094</v>
      </c>
      <c r="G357" s="24" t="s">
        <v>808</v>
      </c>
      <c r="H357" s="24" t="s">
        <v>794</v>
      </c>
      <c r="I357" s="26">
        <v>44358</v>
      </c>
      <c r="J357" s="25" t="str">
        <f t="shared" si="22"/>
        <v>sábado</v>
      </c>
      <c r="K357" s="25" t="str">
        <f t="shared" si="23"/>
        <v>junio</v>
      </c>
      <c r="L357" s="26">
        <v>45566</v>
      </c>
      <c r="M357" s="27">
        <f t="shared" si="25"/>
        <v>1207</v>
      </c>
      <c r="N357" s="23">
        <f t="shared" si="24"/>
        <v>720</v>
      </c>
      <c r="O357" s="24">
        <v>19423</v>
      </c>
      <c r="P357" s="32">
        <v>19423</v>
      </c>
      <c r="Q357" s="24" t="s">
        <v>819</v>
      </c>
      <c r="R357" s="24" t="s">
        <v>19</v>
      </c>
      <c r="S357" s="24" t="s">
        <v>20</v>
      </c>
      <c r="T357" s="24" t="s">
        <v>818</v>
      </c>
      <c r="U357" s="24" t="s">
        <v>818</v>
      </c>
      <c r="V357" s="24" t="s">
        <v>819</v>
      </c>
      <c r="W357" s="24" t="s">
        <v>3976</v>
      </c>
      <c r="X357" s="24">
        <v>0</v>
      </c>
      <c r="Y357" s="24" t="s">
        <v>21</v>
      </c>
      <c r="Z357" s="25" t="s">
        <v>7507</v>
      </c>
      <c r="AA357" s="25" t="s">
        <v>7484</v>
      </c>
      <c r="AB357" s="25" t="s">
        <v>7507</v>
      </c>
      <c r="AC357" s="25" t="s">
        <v>7514</v>
      </c>
      <c r="AD357" s="25" t="s">
        <v>7560</v>
      </c>
      <c r="AE357" s="25" t="s">
        <v>7560</v>
      </c>
      <c r="AF357" s="25" t="e">
        <v>#N/A</v>
      </c>
      <c r="AG357" s="39">
        <v>19423</v>
      </c>
      <c r="AH357" s="39">
        <v>0</v>
      </c>
      <c r="AI357" s="39"/>
      <c r="AJ357" s="39">
        <v>19423</v>
      </c>
      <c r="AK357" s="39">
        <v>0</v>
      </c>
      <c r="AL357" s="39">
        <v>0</v>
      </c>
      <c r="AM357" s="39">
        <v>19423</v>
      </c>
      <c r="AN357" s="39">
        <v>19035</v>
      </c>
      <c r="AO357" s="25">
        <v>1221778029</v>
      </c>
      <c r="AP357" s="39">
        <v>0</v>
      </c>
      <c r="AQ357" s="25"/>
      <c r="AR357" s="25"/>
      <c r="AS357" s="25"/>
      <c r="AT357" s="44">
        <v>45534</v>
      </c>
    </row>
    <row r="358" spans="1:46" x14ac:dyDescent="0.35">
      <c r="A358" s="25">
        <v>901158187</v>
      </c>
      <c r="B358" s="25" t="s">
        <v>3994</v>
      </c>
      <c r="C358" s="24" t="s">
        <v>14</v>
      </c>
      <c r="D358" s="24" t="s">
        <v>820</v>
      </c>
      <c r="E358" s="24" t="s">
        <v>4351</v>
      </c>
      <c r="F358" s="24" t="s">
        <v>6095</v>
      </c>
      <c r="G358" s="24" t="s">
        <v>808</v>
      </c>
      <c r="H358" s="24" t="s">
        <v>794</v>
      </c>
      <c r="I358" s="26">
        <v>44356</v>
      </c>
      <c r="J358" s="25" t="str">
        <f t="shared" si="22"/>
        <v>sábado</v>
      </c>
      <c r="K358" s="25" t="str">
        <f t="shared" si="23"/>
        <v>junio</v>
      </c>
      <c r="L358" s="26">
        <v>45566</v>
      </c>
      <c r="M358" s="27">
        <f t="shared" si="25"/>
        <v>1207</v>
      </c>
      <c r="N358" s="23">
        <f t="shared" si="24"/>
        <v>720</v>
      </c>
      <c r="O358" s="24">
        <v>36994</v>
      </c>
      <c r="P358" s="32">
        <v>36994</v>
      </c>
      <c r="Q358" s="24" t="s">
        <v>821</v>
      </c>
      <c r="R358" s="24" t="s">
        <v>19</v>
      </c>
      <c r="S358" s="24" t="s">
        <v>20</v>
      </c>
      <c r="T358" s="24" t="s">
        <v>820</v>
      </c>
      <c r="U358" s="24" t="s">
        <v>820</v>
      </c>
      <c r="V358" s="24" t="s">
        <v>821</v>
      </c>
      <c r="W358" s="24" t="s">
        <v>3976</v>
      </c>
      <c r="X358" s="24">
        <v>0</v>
      </c>
      <c r="Y358" s="24" t="s">
        <v>21</v>
      </c>
      <c r="Z358" s="25" t="s">
        <v>7507</v>
      </c>
      <c r="AA358" s="25" t="s">
        <v>7484</v>
      </c>
      <c r="AB358" s="25" t="s">
        <v>7507</v>
      </c>
      <c r="AC358" s="25" t="s">
        <v>7514</v>
      </c>
      <c r="AD358" s="25" t="s">
        <v>7560</v>
      </c>
      <c r="AE358" s="25" t="s">
        <v>7560</v>
      </c>
      <c r="AF358" s="25" t="e">
        <v>#N/A</v>
      </c>
      <c r="AG358" s="39">
        <v>36994</v>
      </c>
      <c r="AH358" s="39">
        <v>0</v>
      </c>
      <c r="AI358" s="39"/>
      <c r="AJ358" s="39">
        <v>36994</v>
      </c>
      <c r="AK358" s="39">
        <v>0</v>
      </c>
      <c r="AL358" s="39">
        <v>0</v>
      </c>
      <c r="AM358" s="39">
        <v>36994</v>
      </c>
      <c r="AN358" s="39">
        <v>36254</v>
      </c>
      <c r="AO358" s="25">
        <v>1221776755</v>
      </c>
      <c r="AP358" s="39">
        <v>0</v>
      </c>
      <c r="AQ358" s="25"/>
      <c r="AR358" s="25"/>
      <c r="AS358" s="25"/>
      <c r="AT358" s="44">
        <v>45534</v>
      </c>
    </row>
    <row r="359" spans="1:46" x14ac:dyDescent="0.35">
      <c r="A359" s="25">
        <v>901158187</v>
      </c>
      <c r="B359" s="25" t="s">
        <v>3994</v>
      </c>
      <c r="C359" s="24" t="s">
        <v>14</v>
      </c>
      <c r="D359" s="24" t="s">
        <v>822</v>
      </c>
      <c r="E359" s="24" t="s">
        <v>4352</v>
      </c>
      <c r="F359" s="24" t="s">
        <v>6096</v>
      </c>
      <c r="G359" s="24" t="s">
        <v>808</v>
      </c>
      <c r="H359" s="24" t="s">
        <v>654</v>
      </c>
      <c r="I359" s="26">
        <v>44328</v>
      </c>
      <c r="J359" s="25" t="str">
        <f t="shared" si="22"/>
        <v>jueves</v>
      </c>
      <c r="K359" s="25" t="str">
        <f t="shared" si="23"/>
        <v>mayo</v>
      </c>
      <c r="L359" s="26">
        <v>45566</v>
      </c>
      <c r="M359" s="27">
        <f t="shared" si="25"/>
        <v>1237</v>
      </c>
      <c r="N359" s="23">
        <f t="shared" si="24"/>
        <v>720</v>
      </c>
      <c r="O359" s="24">
        <v>99423</v>
      </c>
      <c r="P359" s="32">
        <v>99423</v>
      </c>
      <c r="Q359" s="24" t="s">
        <v>823</v>
      </c>
      <c r="R359" s="24" t="s">
        <v>19</v>
      </c>
      <c r="S359" s="24" t="s">
        <v>20</v>
      </c>
      <c r="T359" s="24" t="s">
        <v>822</v>
      </c>
      <c r="U359" s="24" t="s">
        <v>822</v>
      </c>
      <c r="V359" s="24" t="s">
        <v>823</v>
      </c>
      <c r="W359" s="24" t="s">
        <v>3976</v>
      </c>
      <c r="X359" s="24">
        <v>0</v>
      </c>
      <c r="Y359" s="24" t="s">
        <v>21</v>
      </c>
      <c r="Z359" s="25" t="s">
        <v>7507</v>
      </c>
      <c r="AA359" s="25" t="s">
        <v>7484</v>
      </c>
      <c r="AB359" s="25" t="s">
        <v>7507</v>
      </c>
      <c r="AC359" s="25" t="s">
        <v>7514</v>
      </c>
      <c r="AD359" s="25" t="s">
        <v>7560</v>
      </c>
      <c r="AE359" s="25" t="s">
        <v>7560</v>
      </c>
      <c r="AF359" s="25" t="b">
        <v>0</v>
      </c>
      <c r="AG359" s="39">
        <v>99423</v>
      </c>
      <c r="AH359" s="39">
        <v>0</v>
      </c>
      <c r="AI359" s="39"/>
      <c r="AJ359" s="39">
        <v>99423</v>
      </c>
      <c r="AK359" s="39">
        <v>0</v>
      </c>
      <c r="AL359" s="39">
        <v>0</v>
      </c>
      <c r="AM359" s="39">
        <v>99423</v>
      </c>
      <c r="AN359" s="39">
        <v>97435</v>
      </c>
      <c r="AO359" s="25">
        <v>1221758878</v>
      </c>
      <c r="AP359" s="39">
        <v>0</v>
      </c>
      <c r="AQ359" s="25"/>
      <c r="AR359" s="25"/>
      <c r="AS359" s="25"/>
      <c r="AT359" s="44">
        <v>45534</v>
      </c>
    </row>
    <row r="360" spans="1:46" x14ac:dyDescent="0.35">
      <c r="A360" s="25">
        <v>901158187</v>
      </c>
      <c r="B360" s="25" t="s">
        <v>3994</v>
      </c>
      <c r="C360" s="24" t="s">
        <v>14</v>
      </c>
      <c r="D360" s="24" t="s">
        <v>824</v>
      </c>
      <c r="E360" s="24" t="s">
        <v>4353</v>
      </c>
      <c r="F360" s="24" t="s">
        <v>6097</v>
      </c>
      <c r="G360" s="24" t="s">
        <v>808</v>
      </c>
      <c r="H360" s="24" t="s">
        <v>743</v>
      </c>
      <c r="I360" s="26">
        <v>44333</v>
      </c>
      <c r="J360" s="25" t="str">
        <f t="shared" si="22"/>
        <v>jueves</v>
      </c>
      <c r="K360" s="25" t="str">
        <f t="shared" si="23"/>
        <v>mayo</v>
      </c>
      <c r="L360" s="26">
        <v>45566</v>
      </c>
      <c r="M360" s="27">
        <f t="shared" si="25"/>
        <v>1230</v>
      </c>
      <c r="N360" s="23">
        <f t="shared" si="24"/>
        <v>720</v>
      </c>
      <c r="O360" s="24">
        <v>99423</v>
      </c>
      <c r="P360" s="32">
        <v>99423</v>
      </c>
      <c r="Q360" s="24" t="s">
        <v>825</v>
      </c>
      <c r="R360" s="24" t="s">
        <v>19</v>
      </c>
      <c r="S360" s="24" t="s">
        <v>20</v>
      </c>
      <c r="T360" s="24" t="s">
        <v>824</v>
      </c>
      <c r="U360" s="24" t="s">
        <v>824</v>
      </c>
      <c r="V360" s="24" t="s">
        <v>825</v>
      </c>
      <c r="W360" s="24" t="s">
        <v>3976</v>
      </c>
      <c r="X360" s="24">
        <v>0</v>
      </c>
      <c r="Y360" s="24" t="s">
        <v>21</v>
      </c>
      <c r="Z360" s="25" t="s">
        <v>7507</v>
      </c>
      <c r="AA360" s="25" t="s">
        <v>7484</v>
      </c>
      <c r="AB360" s="25" t="s">
        <v>7507</v>
      </c>
      <c r="AC360" s="25" t="s">
        <v>7514</v>
      </c>
      <c r="AD360" s="25" t="s">
        <v>7560</v>
      </c>
      <c r="AE360" s="25" t="s">
        <v>7560</v>
      </c>
      <c r="AF360" s="25" t="b">
        <v>0</v>
      </c>
      <c r="AG360" s="39">
        <v>99423</v>
      </c>
      <c r="AH360" s="39">
        <v>0</v>
      </c>
      <c r="AI360" s="39"/>
      <c r="AJ360" s="39">
        <v>99423</v>
      </c>
      <c r="AK360" s="39">
        <v>0</v>
      </c>
      <c r="AL360" s="39">
        <v>0</v>
      </c>
      <c r="AM360" s="39">
        <v>99423</v>
      </c>
      <c r="AN360" s="39">
        <v>97435</v>
      </c>
      <c r="AO360" s="25">
        <v>1221758886</v>
      </c>
      <c r="AP360" s="39">
        <v>0</v>
      </c>
      <c r="AQ360" s="25"/>
      <c r="AR360" s="25"/>
      <c r="AS360" s="25"/>
      <c r="AT360" s="44">
        <v>45534</v>
      </c>
    </row>
    <row r="361" spans="1:46" x14ac:dyDescent="0.35">
      <c r="A361" s="25">
        <v>901158187</v>
      </c>
      <c r="B361" s="25" t="s">
        <v>3994</v>
      </c>
      <c r="C361" s="24" t="s">
        <v>14</v>
      </c>
      <c r="D361" s="24" t="s">
        <v>826</v>
      </c>
      <c r="E361" s="24" t="s">
        <v>4354</v>
      </c>
      <c r="F361" s="24" t="s">
        <v>6098</v>
      </c>
      <c r="G361" s="24" t="s">
        <v>808</v>
      </c>
      <c r="H361" s="24" t="s">
        <v>743</v>
      </c>
      <c r="I361" s="26">
        <v>44333</v>
      </c>
      <c r="J361" s="25" t="str">
        <f t="shared" si="22"/>
        <v>jueves</v>
      </c>
      <c r="K361" s="25" t="str">
        <f t="shared" si="23"/>
        <v>mayo</v>
      </c>
      <c r="L361" s="26">
        <v>45566</v>
      </c>
      <c r="M361" s="27">
        <f t="shared" si="25"/>
        <v>1230</v>
      </c>
      <c r="N361" s="23">
        <f t="shared" si="24"/>
        <v>720</v>
      </c>
      <c r="O361" s="24">
        <v>99423</v>
      </c>
      <c r="P361" s="32">
        <v>99423</v>
      </c>
      <c r="Q361" s="24" t="s">
        <v>827</v>
      </c>
      <c r="R361" s="24" t="s">
        <v>19</v>
      </c>
      <c r="S361" s="24" t="s">
        <v>20</v>
      </c>
      <c r="T361" s="24" t="s">
        <v>826</v>
      </c>
      <c r="U361" s="24" t="s">
        <v>826</v>
      </c>
      <c r="V361" s="24" t="s">
        <v>827</v>
      </c>
      <c r="W361" s="24" t="s">
        <v>3976</v>
      </c>
      <c r="X361" s="24">
        <v>0</v>
      </c>
      <c r="Y361" s="24" t="s">
        <v>21</v>
      </c>
      <c r="Z361" s="25" t="s">
        <v>7507</v>
      </c>
      <c r="AA361" s="25" t="s">
        <v>7484</v>
      </c>
      <c r="AB361" s="25" t="s">
        <v>7507</v>
      </c>
      <c r="AC361" s="25" t="s">
        <v>7514</v>
      </c>
      <c r="AD361" s="25" t="s">
        <v>7560</v>
      </c>
      <c r="AE361" s="25" t="s">
        <v>7560</v>
      </c>
      <c r="AF361" s="25" t="b">
        <v>0</v>
      </c>
      <c r="AG361" s="39">
        <v>99423</v>
      </c>
      <c r="AH361" s="39">
        <v>0</v>
      </c>
      <c r="AI361" s="39"/>
      <c r="AJ361" s="39">
        <v>99423</v>
      </c>
      <c r="AK361" s="39">
        <v>0</v>
      </c>
      <c r="AL361" s="39">
        <v>0</v>
      </c>
      <c r="AM361" s="39">
        <v>99423</v>
      </c>
      <c r="AN361" s="39">
        <v>97435</v>
      </c>
      <c r="AO361" s="25">
        <v>1221758081</v>
      </c>
      <c r="AP361" s="39">
        <v>0</v>
      </c>
      <c r="AQ361" s="25"/>
      <c r="AR361" s="25"/>
      <c r="AS361" s="25"/>
      <c r="AT361" s="44">
        <v>45534</v>
      </c>
    </row>
    <row r="362" spans="1:46" x14ac:dyDescent="0.35">
      <c r="A362" s="25">
        <v>901158187</v>
      </c>
      <c r="B362" s="25" t="s">
        <v>3994</v>
      </c>
      <c r="C362" s="24" t="s">
        <v>14</v>
      </c>
      <c r="D362" s="24" t="s">
        <v>828</v>
      </c>
      <c r="E362" s="24" t="s">
        <v>4355</v>
      </c>
      <c r="F362" s="24" t="s">
        <v>6099</v>
      </c>
      <c r="G362" s="24" t="s">
        <v>829</v>
      </c>
      <c r="H362" s="24" t="s">
        <v>794</v>
      </c>
      <c r="I362" s="26">
        <v>44356</v>
      </c>
      <c r="J362" s="25" t="str">
        <f t="shared" si="22"/>
        <v>sábado</v>
      </c>
      <c r="K362" s="25" t="str">
        <f t="shared" si="23"/>
        <v>junio</v>
      </c>
      <c r="L362" s="26">
        <v>45566</v>
      </c>
      <c r="M362" s="27">
        <f t="shared" si="25"/>
        <v>1207</v>
      </c>
      <c r="N362" s="23">
        <f t="shared" si="24"/>
        <v>720</v>
      </c>
      <c r="O362" s="24">
        <v>36994</v>
      </c>
      <c r="P362" s="32">
        <v>36994</v>
      </c>
      <c r="Q362" s="24" t="s">
        <v>830</v>
      </c>
      <c r="R362" s="24" t="s">
        <v>19</v>
      </c>
      <c r="S362" s="24" t="s">
        <v>20</v>
      </c>
      <c r="T362" s="24" t="s">
        <v>828</v>
      </c>
      <c r="U362" s="24" t="s">
        <v>828</v>
      </c>
      <c r="V362" s="24" t="s">
        <v>830</v>
      </c>
      <c r="W362" s="24" t="s">
        <v>3976</v>
      </c>
      <c r="X362" s="24">
        <v>0</v>
      </c>
      <c r="Y362" s="24" t="s">
        <v>21</v>
      </c>
      <c r="Z362" s="25" t="s">
        <v>7507</v>
      </c>
      <c r="AA362" s="25" t="s">
        <v>7484</v>
      </c>
      <c r="AB362" s="25" t="s">
        <v>7507</v>
      </c>
      <c r="AC362" s="25" t="s">
        <v>7514</v>
      </c>
      <c r="AD362" s="25" t="s">
        <v>7560</v>
      </c>
      <c r="AE362" s="25" t="s">
        <v>7560</v>
      </c>
      <c r="AF362" s="25" t="e">
        <v>#N/A</v>
      </c>
      <c r="AG362" s="39">
        <v>36994</v>
      </c>
      <c r="AH362" s="39">
        <v>0</v>
      </c>
      <c r="AI362" s="39"/>
      <c r="AJ362" s="39">
        <v>36994</v>
      </c>
      <c r="AK362" s="39">
        <v>0</v>
      </c>
      <c r="AL362" s="39">
        <v>0</v>
      </c>
      <c r="AM362" s="39">
        <v>36994</v>
      </c>
      <c r="AN362" s="39">
        <v>36254</v>
      </c>
      <c r="AO362" s="25">
        <v>1221776702</v>
      </c>
      <c r="AP362" s="39">
        <v>0</v>
      </c>
      <c r="AQ362" s="25"/>
      <c r="AR362" s="25"/>
      <c r="AS362" s="25"/>
      <c r="AT362" s="44">
        <v>45534</v>
      </c>
    </row>
    <row r="363" spans="1:46" x14ac:dyDescent="0.35">
      <c r="A363" s="25">
        <v>901158187</v>
      </c>
      <c r="B363" s="25" t="s">
        <v>3994</v>
      </c>
      <c r="C363" s="24" t="s">
        <v>14</v>
      </c>
      <c r="D363" s="24" t="s">
        <v>831</v>
      </c>
      <c r="E363" s="24" t="s">
        <v>4356</v>
      </c>
      <c r="F363" s="24" t="s">
        <v>6100</v>
      </c>
      <c r="G363" s="24" t="s">
        <v>829</v>
      </c>
      <c r="H363" s="24" t="s">
        <v>794</v>
      </c>
      <c r="I363" s="26">
        <v>44358</v>
      </c>
      <c r="J363" s="25" t="str">
        <f t="shared" si="22"/>
        <v>sábado</v>
      </c>
      <c r="K363" s="25" t="str">
        <f t="shared" si="23"/>
        <v>junio</v>
      </c>
      <c r="L363" s="26">
        <v>45566</v>
      </c>
      <c r="M363" s="27">
        <f t="shared" si="25"/>
        <v>1207</v>
      </c>
      <c r="N363" s="23">
        <f t="shared" si="24"/>
        <v>720</v>
      </c>
      <c r="O363" s="24">
        <v>36994</v>
      </c>
      <c r="P363" s="32">
        <v>36994</v>
      </c>
      <c r="Q363" s="24" t="s">
        <v>832</v>
      </c>
      <c r="R363" s="24" t="s">
        <v>19</v>
      </c>
      <c r="S363" s="24" t="s">
        <v>20</v>
      </c>
      <c r="T363" s="24" t="s">
        <v>831</v>
      </c>
      <c r="U363" s="24" t="s">
        <v>831</v>
      </c>
      <c r="V363" s="24" t="s">
        <v>832</v>
      </c>
      <c r="W363" s="24" t="s">
        <v>3976</v>
      </c>
      <c r="X363" s="24">
        <v>0</v>
      </c>
      <c r="Y363" s="24" t="s">
        <v>21</v>
      </c>
      <c r="Z363" s="25" t="s">
        <v>7507</v>
      </c>
      <c r="AA363" s="25" t="s">
        <v>7484</v>
      </c>
      <c r="AB363" s="25" t="s">
        <v>7507</v>
      </c>
      <c r="AC363" s="25" t="s">
        <v>7514</v>
      </c>
      <c r="AD363" s="25" t="s">
        <v>7560</v>
      </c>
      <c r="AE363" s="25" t="s">
        <v>7560</v>
      </c>
      <c r="AF363" s="25" t="e">
        <v>#N/A</v>
      </c>
      <c r="AG363" s="39">
        <v>36994</v>
      </c>
      <c r="AH363" s="39">
        <v>0</v>
      </c>
      <c r="AI363" s="39"/>
      <c r="AJ363" s="39">
        <v>36994</v>
      </c>
      <c r="AK363" s="39">
        <v>0</v>
      </c>
      <c r="AL363" s="39">
        <v>0</v>
      </c>
      <c r="AM363" s="39">
        <v>36994</v>
      </c>
      <c r="AN363" s="39">
        <v>36254</v>
      </c>
      <c r="AO363" s="25">
        <v>1221778105</v>
      </c>
      <c r="AP363" s="39">
        <v>0</v>
      </c>
      <c r="AQ363" s="25"/>
      <c r="AR363" s="25"/>
      <c r="AS363" s="25"/>
      <c r="AT363" s="44">
        <v>45534</v>
      </c>
    </row>
    <row r="364" spans="1:46" x14ac:dyDescent="0.35">
      <c r="A364" s="25">
        <v>901158187</v>
      </c>
      <c r="B364" s="25" t="s">
        <v>3994</v>
      </c>
      <c r="C364" s="24" t="s">
        <v>14</v>
      </c>
      <c r="D364" s="24" t="s">
        <v>833</v>
      </c>
      <c r="E364" s="24" t="s">
        <v>4357</v>
      </c>
      <c r="F364" s="24" t="s">
        <v>6101</v>
      </c>
      <c r="G364" s="24" t="s">
        <v>834</v>
      </c>
      <c r="H364" s="24" t="s">
        <v>794</v>
      </c>
      <c r="I364" s="26">
        <v>44358</v>
      </c>
      <c r="J364" s="25" t="str">
        <f t="shared" si="22"/>
        <v>sábado</v>
      </c>
      <c r="K364" s="25" t="str">
        <f t="shared" si="23"/>
        <v>junio</v>
      </c>
      <c r="L364" s="26">
        <v>45566</v>
      </c>
      <c r="M364" s="27">
        <f t="shared" si="25"/>
        <v>1207</v>
      </c>
      <c r="N364" s="23">
        <f t="shared" si="24"/>
        <v>720</v>
      </c>
      <c r="O364" s="24">
        <v>36994</v>
      </c>
      <c r="P364" s="32">
        <v>36994</v>
      </c>
      <c r="Q364" s="24" t="s">
        <v>835</v>
      </c>
      <c r="R364" s="24" t="s">
        <v>19</v>
      </c>
      <c r="S364" s="24" t="s">
        <v>20</v>
      </c>
      <c r="T364" s="24" t="s">
        <v>833</v>
      </c>
      <c r="U364" s="24" t="s">
        <v>833</v>
      </c>
      <c r="V364" s="24" t="s">
        <v>835</v>
      </c>
      <c r="W364" s="24" t="s">
        <v>3976</v>
      </c>
      <c r="X364" s="24">
        <v>0</v>
      </c>
      <c r="Y364" s="24" t="s">
        <v>21</v>
      </c>
      <c r="Z364" s="25" t="s">
        <v>7507</v>
      </c>
      <c r="AA364" s="25" t="s">
        <v>7484</v>
      </c>
      <c r="AB364" s="25" t="s">
        <v>7507</v>
      </c>
      <c r="AC364" s="25" t="s">
        <v>7514</v>
      </c>
      <c r="AD364" s="25" t="s">
        <v>7560</v>
      </c>
      <c r="AE364" s="25" t="s">
        <v>7560</v>
      </c>
      <c r="AF364" s="25" t="e">
        <v>#N/A</v>
      </c>
      <c r="AG364" s="39">
        <v>36994</v>
      </c>
      <c r="AH364" s="39">
        <v>0</v>
      </c>
      <c r="AI364" s="39"/>
      <c r="AJ364" s="39">
        <v>36994</v>
      </c>
      <c r="AK364" s="39">
        <v>0</v>
      </c>
      <c r="AL364" s="39">
        <v>0</v>
      </c>
      <c r="AM364" s="39">
        <v>36994</v>
      </c>
      <c r="AN364" s="39">
        <v>36254</v>
      </c>
      <c r="AO364" s="25">
        <v>1221778107</v>
      </c>
      <c r="AP364" s="39">
        <v>0</v>
      </c>
      <c r="AQ364" s="25"/>
      <c r="AR364" s="25"/>
      <c r="AS364" s="25"/>
      <c r="AT364" s="44">
        <v>45534</v>
      </c>
    </row>
    <row r="365" spans="1:46" x14ac:dyDescent="0.35">
      <c r="A365" s="25">
        <v>901158187</v>
      </c>
      <c r="B365" s="25" t="s">
        <v>3994</v>
      </c>
      <c r="C365" s="24" t="s">
        <v>14</v>
      </c>
      <c r="D365" s="24" t="s">
        <v>836</v>
      </c>
      <c r="E365" s="24" t="s">
        <v>4358</v>
      </c>
      <c r="F365" s="24" t="s">
        <v>6102</v>
      </c>
      <c r="G365" s="24" t="s">
        <v>834</v>
      </c>
      <c r="H365" s="24" t="s">
        <v>794</v>
      </c>
      <c r="I365" s="26">
        <v>44358</v>
      </c>
      <c r="J365" s="25" t="str">
        <f t="shared" si="22"/>
        <v>sábado</v>
      </c>
      <c r="K365" s="25" t="str">
        <f t="shared" si="23"/>
        <v>junio</v>
      </c>
      <c r="L365" s="26">
        <v>45566</v>
      </c>
      <c r="M365" s="27">
        <f t="shared" si="25"/>
        <v>1207</v>
      </c>
      <c r="N365" s="23">
        <f t="shared" si="24"/>
        <v>720</v>
      </c>
      <c r="O365" s="24">
        <v>36994</v>
      </c>
      <c r="P365" s="32">
        <v>36994</v>
      </c>
      <c r="Q365" s="24" t="s">
        <v>837</v>
      </c>
      <c r="R365" s="24" t="s">
        <v>19</v>
      </c>
      <c r="S365" s="24" t="s">
        <v>20</v>
      </c>
      <c r="T365" s="24" t="s">
        <v>836</v>
      </c>
      <c r="U365" s="24" t="s">
        <v>836</v>
      </c>
      <c r="V365" s="24" t="s">
        <v>837</v>
      </c>
      <c r="W365" s="24" t="s">
        <v>3976</v>
      </c>
      <c r="X365" s="24">
        <v>0</v>
      </c>
      <c r="Y365" s="24" t="s">
        <v>21</v>
      </c>
      <c r="Z365" s="25" t="s">
        <v>7507</v>
      </c>
      <c r="AA365" s="25" t="s">
        <v>7484</v>
      </c>
      <c r="AB365" s="25" t="s">
        <v>7507</v>
      </c>
      <c r="AC365" s="25" t="s">
        <v>7514</v>
      </c>
      <c r="AD365" s="25" t="s">
        <v>7560</v>
      </c>
      <c r="AE365" s="25" t="s">
        <v>7560</v>
      </c>
      <c r="AF365" s="25" t="e">
        <v>#N/A</v>
      </c>
      <c r="AG365" s="39">
        <v>36994</v>
      </c>
      <c r="AH365" s="39">
        <v>0</v>
      </c>
      <c r="AI365" s="39"/>
      <c r="AJ365" s="39">
        <v>36994</v>
      </c>
      <c r="AK365" s="39">
        <v>0</v>
      </c>
      <c r="AL365" s="39">
        <v>0</v>
      </c>
      <c r="AM365" s="39">
        <v>36994</v>
      </c>
      <c r="AN365" s="39">
        <v>36254</v>
      </c>
      <c r="AO365" s="25">
        <v>1221778109</v>
      </c>
      <c r="AP365" s="39">
        <v>0</v>
      </c>
      <c r="AQ365" s="25"/>
      <c r="AR365" s="25"/>
      <c r="AS365" s="25"/>
      <c r="AT365" s="44">
        <v>45534</v>
      </c>
    </row>
    <row r="366" spans="1:46" x14ac:dyDescent="0.35">
      <c r="A366" s="25">
        <v>901158187</v>
      </c>
      <c r="B366" s="25" t="s">
        <v>3994</v>
      </c>
      <c r="C366" s="24" t="s">
        <v>14</v>
      </c>
      <c r="D366" s="24" t="s">
        <v>838</v>
      </c>
      <c r="E366" s="24" t="s">
        <v>4359</v>
      </c>
      <c r="F366" s="24" t="s">
        <v>6103</v>
      </c>
      <c r="G366" s="24" t="s">
        <v>834</v>
      </c>
      <c r="H366" s="24" t="s">
        <v>794</v>
      </c>
      <c r="I366" s="26">
        <v>44358</v>
      </c>
      <c r="J366" s="25" t="str">
        <f t="shared" si="22"/>
        <v>sábado</v>
      </c>
      <c r="K366" s="25" t="str">
        <f t="shared" si="23"/>
        <v>junio</v>
      </c>
      <c r="L366" s="26">
        <v>45566</v>
      </c>
      <c r="M366" s="27">
        <f t="shared" si="25"/>
        <v>1207</v>
      </c>
      <c r="N366" s="23">
        <f t="shared" si="24"/>
        <v>720</v>
      </c>
      <c r="O366" s="24">
        <v>36994</v>
      </c>
      <c r="P366" s="32">
        <v>36994</v>
      </c>
      <c r="Q366" s="24" t="s">
        <v>839</v>
      </c>
      <c r="R366" s="24" t="s">
        <v>19</v>
      </c>
      <c r="S366" s="24" t="s">
        <v>20</v>
      </c>
      <c r="T366" s="24" t="s">
        <v>838</v>
      </c>
      <c r="U366" s="24" t="s">
        <v>838</v>
      </c>
      <c r="V366" s="24" t="s">
        <v>839</v>
      </c>
      <c r="W366" s="24" t="s">
        <v>3976</v>
      </c>
      <c r="X366" s="24">
        <v>0</v>
      </c>
      <c r="Y366" s="24" t="s">
        <v>21</v>
      </c>
      <c r="Z366" s="25" t="s">
        <v>7507</v>
      </c>
      <c r="AA366" s="25" t="s">
        <v>7484</v>
      </c>
      <c r="AB366" s="25" t="s">
        <v>7507</v>
      </c>
      <c r="AC366" s="25" t="s">
        <v>7514</v>
      </c>
      <c r="AD366" s="25" t="s">
        <v>7560</v>
      </c>
      <c r="AE366" s="25" t="s">
        <v>7560</v>
      </c>
      <c r="AF366" s="25" t="e">
        <v>#N/A</v>
      </c>
      <c r="AG366" s="39">
        <v>36994</v>
      </c>
      <c r="AH366" s="39">
        <v>0</v>
      </c>
      <c r="AI366" s="39"/>
      <c r="AJ366" s="39">
        <v>36994</v>
      </c>
      <c r="AK366" s="39">
        <v>0</v>
      </c>
      <c r="AL366" s="39">
        <v>0</v>
      </c>
      <c r="AM366" s="39">
        <v>36994</v>
      </c>
      <c r="AN366" s="39">
        <v>36254</v>
      </c>
      <c r="AO366" s="25">
        <v>1221778111</v>
      </c>
      <c r="AP366" s="39">
        <v>0</v>
      </c>
      <c r="AQ366" s="25"/>
      <c r="AR366" s="25"/>
      <c r="AS366" s="25"/>
      <c r="AT366" s="44">
        <v>45534</v>
      </c>
    </row>
    <row r="367" spans="1:46" x14ac:dyDescent="0.35">
      <c r="A367" s="25">
        <v>901158187</v>
      </c>
      <c r="B367" s="25" t="s">
        <v>3994</v>
      </c>
      <c r="C367" s="24" t="s">
        <v>14</v>
      </c>
      <c r="D367" s="24" t="s">
        <v>840</v>
      </c>
      <c r="E367" s="24" t="s">
        <v>4360</v>
      </c>
      <c r="F367" s="24" t="s">
        <v>6104</v>
      </c>
      <c r="G367" s="24" t="s">
        <v>834</v>
      </c>
      <c r="H367" s="24" t="s">
        <v>794</v>
      </c>
      <c r="I367" s="26">
        <v>44358</v>
      </c>
      <c r="J367" s="25" t="str">
        <f t="shared" si="22"/>
        <v>sábado</v>
      </c>
      <c r="K367" s="25" t="str">
        <f t="shared" si="23"/>
        <v>junio</v>
      </c>
      <c r="L367" s="26">
        <v>45566</v>
      </c>
      <c r="M367" s="27">
        <f t="shared" si="25"/>
        <v>1207</v>
      </c>
      <c r="N367" s="23">
        <f t="shared" si="24"/>
        <v>720</v>
      </c>
      <c r="O367" s="24">
        <v>36994</v>
      </c>
      <c r="P367" s="32">
        <v>36994</v>
      </c>
      <c r="Q367" s="24" t="s">
        <v>841</v>
      </c>
      <c r="R367" s="24" t="s">
        <v>19</v>
      </c>
      <c r="S367" s="24" t="s">
        <v>20</v>
      </c>
      <c r="T367" s="24" t="s">
        <v>840</v>
      </c>
      <c r="U367" s="24" t="s">
        <v>840</v>
      </c>
      <c r="V367" s="24" t="s">
        <v>841</v>
      </c>
      <c r="W367" s="24" t="s">
        <v>3976</v>
      </c>
      <c r="X367" s="24">
        <v>0</v>
      </c>
      <c r="Y367" s="24" t="s">
        <v>21</v>
      </c>
      <c r="Z367" s="25" t="s">
        <v>7507</v>
      </c>
      <c r="AA367" s="25" t="s">
        <v>7484</v>
      </c>
      <c r="AB367" s="25" t="s">
        <v>7507</v>
      </c>
      <c r="AC367" s="25" t="s">
        <v>7514</v>
      </c>
      <c r="AD367" s="25" t="s">
        <v>7560</v>
      </c>
      <c r="AE367" s="25" t="s">
        <v>7560</v>
      </c>
      <c r="AF367" s="25" t="e">
        <v>#N/A</v>
      </c>
      <c r="AG367" s="39">
        <v>36994</v>
      </c>
      <c r="AH367" s="39">
        <v>0</v>
      </c>
      <c r="AI367" s="39"/>
      <c r="AJ367" s="39">
        <v>36994</v>
      </c>
      <c r="AK367" s="39">
        <v>0</v>
      </c>
      <c r="AL367" s="39">
        <v>0</v>
      </c>
      <c r="AM367" s="39">
        <v>36994</v>
      </c>
      <c r="AN367" s="39">
        <v>36254</v>
      </c>
      <c r="AO367" s="25">
        <v>1221778112</v>
      </c>
      <c r="AP367" s="39">
        <v>0</v>
      </c>
      <c r="AQ367" s="25"/>
      <c r="AR367" s="25"/>
      <c r="AS367" s="25"/>
      <c r="AT367" s="44">
        <v>45534</v>
      </c>
    </row>
    <row r="368" spans="1:46" x14ac:dyDescent="0.35">
      <c r="A368" s="25">
        <v>901158187</v>
      </c>
      <c r="B368" s="25" t="s">
        <v>3994</v>
      </c>
      <c r="C368" s="24" t="s">
        <v>14</v>
      </c>
      <c r="D368" s="24" t="s">
        <v>842</v>
      </c>
      <c r="E368" s="24" t="s">
        <v>4361</v>
      </c>
      <c r="F368" s="24" t="s">
        <v>6105</v>
      </c>
      <c r="G368" s="24" t="s">
        <v>834</v>
      </c>
      <c r="H368" s="24" t="s">
        <v>794</v>
      </c>
      <c r="I368" s="26">
        <v>44358</v>
      </c>
      <c r="J368" s="25" t="str">
        <f t="shared" si="22"/>
        <v>sábado</v>
      </c>
      <c r="K368" s="25" t="str">
        <f t="shared" si="23"/>
        <v>junio</v>
      </c>
      <c r="L368" s="26">
        <v>45566</v>
      </c>
      <c r="M368" s="27">
        <f t="shared" si="25"/>
        <v>1207</v>
      </c>
      <c r="N368" s="23">
        <f t="shared" si="24"/>
        <v>720</v>
      </c>
      <c r="O368" s="24">
        <v>36994</v>
      </c>
      <c r="P368" s="32">
        <v>36994</v>
      </c>
      <c r="Q368" s="24" t="s">
        <v>843</v>
      </c>
      <c r="R368" s="24" t="s">
        <v>19</v>
      </c>
      <c r="S368" s="24" t="s">
        <v>20</v>
      </c>
      <c r="T368" s="24" t="s">
        <v>842</v>
      </c>
      <c r="U368" s="24" t="s">
        <v>842</v>
      </c>
      <c r="V368" s="24" t="s">
        <v>843</v>
      </c>
      <c r="W368" s="24" t="s">
        <v>3976</v>
      </c>
      <c r="X368" s="24">
        <v>0</v>
      </c>
      <c r="Y368" s="24" t="s">
        <v>21</v>
      </c>
      <c r="Z368" s="25" t="s">
        <v>7507</v>
      </c>
      <c r="AA368" s="25" t="s">
        <v>7484</v>
      </c>
      <c r="AB368" s="25" t="s">
        <v>7507</v>
      </c>
      <c r="AC368" s="25" t="s">
        <v>7514</v>
      </c>
      <c r="AD368" s="25" t="s">
        <v>7560</v>
      </c>
      <c r="AE368" s="25" t="s">
        <v>7560</v>
      </c>
      <c r="AF368" s="25" t="e">
        <v>#N/A</v>
      </c>
      <c r="AG368" s="39">
        <v>36994</v>
      </c>
      <c r="AH368" s="39">
        <v>0</v>
      </c>
      <c r="AI368" s="39"/>
      <c r="AJ368" s="39">
        <v>36994</v>
      </c>
      <c r="AK368" s="39">
        <v>0</v>
      </c>
      <c r="AL368" s="39">
        <v>0</v>
      </c>
      <c r="AM368" s="39">
        <v>36994</v>
      </c>
      <c r="AN368" s="39">
        <v>36254</v>
      </c>
      <c r="AO368" s="25">
        <v>1221778113</v>
      </c>
      <c r="AP368" s="39">
        <v>0</v>
      </c>
      <c r="AQ368" s="25"/>
      <c r="AR368" s="25"/>
      <c r="AS368" s="25"/>
      <c r="AT368" s="44">
        <v>45534</v>
      </c>
    </row>
    <row r="369" spans="1:46" x14ac:dyDescent="0.35">
      <c r="A369" s="25">
        <v>901158187</v>
      </c>
      <c r="B369" s="25" t="s">
        <v>3994</v>
      </c>
      <c r="C369" s="24" t="s">
        <v>14</v>
      </c>
      <c r="D369" s="24" t="s">
        <v>844</v>
      </c>
      <c r="E369" s="24" t="s">
        <v>4362</v>
      </c>
      <c r="F369" s="24" t="s">
        <v>6106</v>
      </c>
      <c r="G369" s="24" t="s">
        <v>834</v>
      </c>
      <c r="H369" s="24" t="s">
        <v>794</v>
      </c>
      <c r="I369" s="26">
        <v>44358</v>
      </c>
      <c r="J369" s="25" t="str">
        <f t="shared" si="22"/>
        <v>sábado</v>
      </c>
      <c r="K369" s="25" t="str">
        <f t="shared" si="23"/>
        <v>junio</v>
      </c>
      <c r="L369" s="26">
        <v>45566</v>
      </c>
      <c r="M369" s="27">
        <f t="shared" si="25"/>
        <v>1207</v>
      </c>
      <c r="N369" s="23">
        <f t="shared" si="24"/>
        <v>720</v>
      </c>
      <c r="O369" s="24">
        <v>36994</v>
      </c>
      <c r="P369" s="32">
        <v>36994</v>
      </c>
      <c r="Q369" s="24" t="s">
        <v>845</v>
      </c>
      <c r="R369" s="24" t="s">
        <v>19</v>
      </c>
      <c r="S369" s="24" t="s">
        <v>20</v>
      </c>
      <c r="T369" s="24" t="s">
        <v>844</v>
      </c>
      <c r="U369" s="24" t="s">
        <v>844</v>
      </c>
      <c r="V369" s="24" t="s">
        <v>845</v>
      </c>
      <c r="W369" s="24" t="s">
        <v>3976</v>
      </c>
      <c r="X369" s="24">
        <v>0</v>
      </c>
      <c r="Y369" s="24" t="s">
        <v>21</v>
      </c>
      <c r="Z369" s="25" t="s">
        <v>7507</v>
      </c>
      <c r="AA369" s="25" t="s">
        <v>7484</v>
      </c>
      <c r="AB369" s="25" t="s">
        <v>7507</v>
      </c>
      <c r="AC369" s="25" t="s">
        <v>7514</v>
      </c>
      <c r="AD369" s="25" t="s">
        <v>7560</v>
      </c>
      <c r="AE369" s="25" t="s">
        <v>7560</v>
      </c>
      <c r="AF369" s="25" t="e">
        <v>#N/A</v>
      </c>
      <c r="AG369" s="39">
        <v>36994</v>
      </c>
      <c r="AH369" s="39">
        <v>0</v>
      </c>
      <c r="AI369" s="39"/>
      <c r="AJ369" s="39">
        <v>36994</v>
      </c>
      <c r="AK369" s="39">
        <v>0</v>
      </c>
      <c r="AL369" s="39">
        <v>0</v>
      </c>
      <c r="AM369" s="39">
        <v>36994</v>
      </c>
      <c r="AN369" s="39">
        <v>36254</v>
      </c>
      <c r="AO369" s="25">
        <v>1221778114</v>
      </c>
      <c r="AP369" s="39">
        <v>0</v>
      </c>
      <c r="AQ369" s="25"/>
      <c r="AR369" s="25"/>
      <c r="AS369" s="25"/>
      <c r="AT369" s="44">
        <v>45534</v>
      </c>
    </row>
    <row r="370" spans="1:46" x14ac:dyDescent="0.35">
      <c r="A370" s="25">
        <v>901158187</v>
      </c>
      <c r="B370" s="25" t="s">
        <v>3994</v>
      </c>
      <c r="C370" s="24" t="s">
        <v>14</v>
      </c>
      <c r="D370" s="24" t="s">
        <v>846</v>
      </c>
      <c r="E370" s="24" t="s">
        <v>4363</v>
      </c>
      <c r="F370" s="24" t="s">
        <v>6107</v>
      </c>
      <c r="G370" s="24" t="s">
        <v>834</v>
      </c>
      <c r="H370" s="24" t="s">
        <v>794</v>
      </c>
      <c r="I370" s="26">
        <v>44358</v>
      </c>
      <c r="J370" s="25" t="str">
        <f t="shared" si="22"/>
        <v>sábado</v>
      </c>
      <c r="K370" s="25" t="str">
        <f t="shared" si="23"/>
        <v>junio</v>
      </c>
      <c r="L370" s="26">
        <v>45566</v>
      </c>
      <c r="M370" s="27">
        <f t="shared" si="25"/>
        <v>1207</v>
      </c>
      <c r="N370" s="23">
        <f t="shared" si="24"/>
        <v>720</v>
      </c>
      <c r="O370" s="24">
        <v>36994</v>
      </c>
      <c r="P370" s="32">
        <v>36994</v>
      </c>
      <c r="Q370" s="24" t="s">
        <v>847</v>
      </c>
      <c r="R370" s="24" t="s">
        <v>19</v>
      </c>
      <c r="S370" s="24" t="s">
        <v>20</v>
      </c>
      <c r="T370" s="24" t="s">
        <v>846</v>
      </c>
      <c r="U370" s="24" t="s">
        <v>846</v>
      </c>
      <c r="V370" s="24" t="s">
        <v>847</v>
      </c>
      <c r="W370" s="24" t="s">
        <v>3976</v>
      </c>
      <c r="X370" s="24">
        <v>0</v>
      </c>
      <c r="Y370" s="24" t="s">
        <v>21</v>
      </c>
      <c r="Z370" s="25" t="s">
        <v>7507</v>
      </c>
      <c r="AA370" s="25" t="s">
        <v>7484</v>
      </c>
      <c r="AB370" s="25" t="s">
        <v>7507</v>
      </c>
      <c r="AC370" s="25" t="s">
        <v>7514</v>
      </c>
      <c r="AD370" s="25" t="s">
        <v>7560</v>
      </c>
      <c r="AE370" s="25" t="s">
        <v>7560</v>
      </c>
      <c r="AF370" s="25" t="e">
        <v>#N/A</v>
      </c>
      <c r="AG370" s="39">
        <v>36994</v>
      </c>
      <c r="AH370" s="39">
        <v>0</v>
      </c>
      <c r="AI370" s="39"/>
      <c r="AJ370" s="39">
        <v>36994</v>
      </c>
      <c r="AK370" s="39">
        <v>0</v>
      </c>
      <c r="AL370" s="39">
        <v>0</v>
      </c>
      <c r="AM370" s="39">
        <v>36994</v>
      </c>
      <c r="AN370" s="39">
        <v>36254</v>
      </c>
      <c r="AO370" s="25">
        <v>1221777992</v>
      </c>
      <c r="AP370" s="39">
        <v>0</v>
      </c>
      <c r="AQ370" s="25"/>
      <c r="AR370" s="25"/>
      <c r="AS370" s="25"/>
      <c r="AT370" s="44">
        <v>45534</v>
      </c>
    </row>
    <row r="371" spans="1:46" x14ac:dyDescent="0.35">
      <c r="A371" s="25">
        <v>901158187</v>
      </c>
      <c r="B371" s="25" t="s">
        <v>3994</v>
      </c>
      <c r="C371" s="24" t="s">
        <v>14</v>
      </c>
      <c r="D371" s="24" t="s">
        <v>848</v>
      </c>
      <c r="E371" s="24" t="s">
        <v>4364</v>
      </c>
      <c r="F371" s="24" t="s">
        <v>6108</v>
      </c>
      <c r="G371" s="24" t="s">
        <v>849</v>
      </c>
      <c r="H371" s="24" t="s">
        <v>748</v>
      </c>
      <c r="I371" s="26">
        <v>44348</v>
      </c>
      <c r="J371" s="25" t="str">
        <f t="shared" si="22"/>
        <v>miércoles</v>
      </c>
      <c r="K371" s="25" t="str">
        <f t="shared" si="23"/>
        <v>junio</v>
      </c>
      <c r="L371" s="26">
        <v>45566</v>
      </c>
      <c r="M371" s="27">
        <f t="shared" si="25"/>
        <v>1217</v>
      </c>
      <c r="N371" s="23">
        <f t="shared" si="24"/>
        <v>720</v>
      </c>
      <c r="O371" s="24">
        <v>19423</v>
      </c>
      <c r="P371" s="32">
        <v>19423</v>
      </c>
      <c r="Q371" s="24" t="s">
        <v>850</v>
      </c>
      <c r="R371" s="24" t="s">
        <v>19</v>
      </c>
      <c r="S371" s="24" t="s">
        <v>20</v>
      </c>
      <c r="T371" s="24" t="s">
        <v>848</v>
      </c>
      <c r="U371" s="24" t="s">
        <v>848</v>
      </c>
      <c r="V371" s="24" t="s">
        <v>850</v>
      </c>
      <c r="W371" s="24" t="s">
        <v>3976</v>
      </c>
      <c r="X371" s="24">
        <v>0</v>
      </c>
      <c r="Y371" s="24" t="s">
        <v>21</v>
      </c>
      <c r="Z371" s="25" t="s">
        <v>7507</v>
      </c>
      <c r="AA371" s="25" t="s">
        <v>7484</v>
      </c>
      <c r="AB371" s="25" t="s">
        <v>7507</v>
      </c>
      <c r="AC371" s="25" t="s">
        <v>7514</v>
      </c>
      <c r="AD371" s="25" t="s">
        <v>7567</v>
      </c>
      <c r="AE371" s="25" t="s">
        <v>7561</v>
      </c>
      <c r="AF371" s="25" t="e">
        <v>#N/A</v>
      </c>
      <c r="AG371" s="39">
        <v>19423</v>
      </c>
      <c r="AH371" s="39">
        <v>0</v>
      </c>
      <c r="AI371" s="39"/>
      <c r="AJ371" s="39">
        <v>19423</v>
      </c>
      <c r="AK371" s="39">
        <v>0</v>
      </c>
      <c r="AL371" s="39">
        <v>0</v>
      </c>
      <c r="AM371" s="39">
        <v>19423</v>
      </c>
      <c r="AN371" s="39">
        <v>19035</v>
      </c>
      <c r="AO371" s="25">
        <v>1221776348</v>
      </c>
      <c r="AP371" s="39">
        <v>0</v>
      </c>
      <c r="AQ371" s="25"/>
      <c r="AR371" s="25"/>
      <c r="AS371" s="25"/>
      <c r="AT371" s="44">
        <v>45534</v>
      </c>
    </row>
    <row r="372" spans="1:46" x14ac:dyDescent="0.35">
      <c r="A372" s="25">
        <v>901158187</v>
      </c>
      <c r="B372" s="25" t="s">
        <v>3994</v>
      </c>
      <c r="C372" s="24" t="s">
        <v>14</v>
      </c>
      <c r="D372" s="24" t="s">
        <v>851</v>
      </c>
      <c r="E372" s="24" t="s">
        <v>4365</v>
      </c>
      <c r="F372" s="24" t="s">
        <v>6109</v>
      </c>
      <c r="G372" s="24" t="s">
        <v>849</v>
      </c>
      <c r="H372" s="24" t="s">
        <v>748</v>
      </c>
      <c r="I372" s="26">
        <v>44348</v>
      </c>
      <c r="J372" s="25" t="str">
        <f t="shared" si="22"/>
        <v>miércoles</v>
      </c>
      <c r="K372" s="25" t="str">
        <f t="shared" si="23"/>
        <v>junio</v>
      </c>
      <c r="L372" s="26">
        <v>45566</v>
      </c>
      <c r="M372" s="27">
        <f t="shared" si="25"/>
        <v>1217</v>
      </c>
      <c r="N372" s="23">
        <f t="shared" si="24"/>
        <v>720</v>
      </c>
      <c r="O372" s="24">
        <v>19423</v>
      </c>
      <c r="P372" s="32">
        <v>19423</v>
      </c>
      <c r="Q372" s="24" t="s">
        <v>852</v>
      </c>
      <c r="R372" s="24" t="s">
        <v>19</v>
      </c>
      <c r="S372" s="24" t="s">
        <v>20</v>
      </c>
      <c r="T372" s="24" t="s">
        <v>851</v>
      </c>
      <c r="U372" s="24" t="s">
        <v>851</v>
      </c>
      <c r="V372" s="24" t="s">
        <v>852</v>
      </c>
      <c r="W372" s="24" t="s">
        <v>3976</v>
      </c>
      <c r="X372" s="24">
        <v>0</v>
      </c>
      <c r="Y372" s="24" t="s">
        <v>21</v>
      </c>
      <c r="Z372" s="25" t="s">
        <v>7507</v>
      </c>
      <c r="AA372" s="25" t="s">
        <v>7484</v>
      </c>
      <c r="AB372" s="25" t="s">
        <v>7507</v>
      </c>
      <c r="AC372" s="25" t="s">
        <v>7514</v>
      </c>
      <c r="AD372" s="25" t="s">
        <v>7560</v>
      </c>
      <c r="AE372" s="25" t="s">
        <v>7560</v>
      </c>
      <c r="AF372" s="25" t="e">
        <v>#N/A</v>
      </c>
      <c r="AG372" s="39">
        <v>19423</v>
      </c>
      <c r="AH372" s="39">
        <v>0</v>
      </c>
      <c r="AI372" s="39"/>
      <c r="AJ372" s="39">
        <v>19423</v>
      </c>
      <c r="AK372" s="39">
        <v>0</v>
      </c>
      <c r="AL372" s="39">
        <v>0</v>
      </c>
      <c r="AM372" s="39">
        <v>19423</v>
      </c>
      <c r="AN372" s="39">
        <v>19035</v>
      </c>
      <c r="AO372" s="25">
        <v>1221776363</v>
      </c>
      <c r="AP372" s="39">
        <v>0</v>
      </c>
      <c r="AQ372" s="25"/>
      <c r="AR372" s="25"/>
      <c r="AS372" s="25"/>
      <c r="AT372" s="44">
        <v>45534</v>
      </c>
    </row>
    <row r="373" spans="1:46" x14ac:dyDescent="0.35">
      <c r="A373" s="25">
        <v>901158187</v>
      </c>
      <c r="B373" s="25" t="s">
        <v>3994</v>
      </c>
      <c r="C373" s="24" t="s">
        <v>14</v>
      </c>
      <c r="D373" s="24" t="s">
        <v>853</v>
      </c>
      <c r="E373" s="24" t="s">
        <v>4366</v>
      </c>
      <c r="F373" s="24" t="s">
        <v>6110</v>
      </c>
      <c r="G373" s="24" t="s">
        <v>854</v>
      </c>
      <c r="H373" s="24" t="s">
        <v>748</v>
      </c>
      <c r="I373" s="26">
        <v>44348</v>
      </c>
      <c r="J373" s="25" t="str">
        <f t="shared" si="22"/>
        <v>miércoles</v>
      </c>
      <c r="K373" s="25" t="str">
        <f t="shared" si="23"/>
        <v>junio</v>
      </c>
      <c r="L373" s="26">
        <v>45566</v>
      </c>
      <c r="M373" s="27">
        <f t="shared" si="25"/>
        <v>1217</v>
      </c>
      <c r="N373" s="23">
        <f t="shared" si="24"/>
        <v>720</v>
      </c>
      <c r="O373" s="24">
        <v>19423</v>
      </c>
      <c r="P373" s="32">
        <v>19423</v>
      </c>
      <c r="Q373" s="24" t="s">
        <v>855</v>
      </c>
      <c r="R373" s="24" t="s">
        <v>19</v>
      </c>
      <c r="S373" s="24" t="s">
        <v>20</v>
      </c>
      <c r="T373" s="24" t="s">
        <v>853</v>
      </c>
      <c r="U373" s="24" t="s">
        <v>853</v>
      </c>
      <c r="V373" s="24" t="s">
        <v>855</v>
      </c>
      <c r="W373" s="24" t="s">
        <v>3976</v>
      </c>
      <c r="X373" s="24">
        <v>0</v>
      </c>
      <c r="Y373" s="24" t="s">
        <v>21</v>
      </c>
      <c r="Z373" s="25" t="s">
        <v>7507</v>
      </c>
      <c r="AA373" s="25" t="s">
        <v>7484</v>
      </c>
      <c r="AB373" s="25" t="s">
        <v>7507</v>
      </c>
      <c r="AC373" s="25" t="s">
        <v>7514</v>
      </c>
      <c r="AD373" s="25" t="s">
        <v>7567</v>
      </c>
      <c r="AE373" s="25" t="s">
        <v>7561</v>
      </c>
      <c r="AF373" s="25" t="e">
        <v>#N/A</v>
      </c>
      <c r="AG373" s="39">
        <v>19423</v>
      </c>
      <c r="AH373" s="39">
        <v>0</v>
      </c>
      <c r="AI373" s="39"/>
      <c r="AJ373" s="39">
        <v>19423</v>
      </c>
      <c r="AK373" s="39">
        <v>0</v>
      </c>
      <c r="AL373" s="39">
        <v>0</v>
      </c>
      <c r="AM373" s="39">
        <v>19423</v>
      </c>
      <c r="AN373" s="39">
        <v>19035</v>
      </c>
      <c r="AO373" s="25">
        <v>1221777090</v>
      </c>
      <c r="AP373" s="39">
        <v>0</v>
      </c>
      <c r="AQ373" s="25"/>
      <c r="AR373" s="25"/>
      <c r="AS373" s="25"/>
      <c r="AT373" s="44">
        <v>45534</v>
      </c>
    </row>
    <row r="374" spans="1:46" x14ac:dyDescent="0.35">
      <c r="A374" s="25">
        <v>901158187</v>
      </c>
      <c r="B374" s="25" t="s">
        <v>3994</v>
      </c>
      <c r="C374" s="24" t="s">
        <v>14</v>
      </c>
      <c r="D374" s="24" t="s">
        <v>856</v>
      </c>
      <c r="E374" s="24" t="s">
        <v>4367</v>
      </c>
      <c r="F374" s="24" t="s">
        <v>6111</v>
      </c>
      <c r="G374" s="24" t="s">
        <v>854</v>
      </c>
      <c r="H374" s="24" t="s">
        <v>748</v>
      </c>
      <c r="I374" s="26">
        <v>44348</v>
      </c>
      <c r="J374" s="25" t="str">
        <f t="shared" si="22"/>
        <v>miércoles</v>
      </c>
      <c r="K374" s="25" t="str">
        <f t="shared" si="23"/>
        <v>junio</v>
      </c>
      <c r="L374" s="26">
        <v>45566</v>
      </c>
      <c r="M374" s="27">
        <f t="shared" si="25"/>
        <v>1217</v>
      </c>
      <c r="N374" s="23">
        <f t="shared" si="24"/>
        <v>720</v>
      </c>
      <c r="O374" s="24">
        <v>19423</v>
      </c>
      <c r="P374" s="32">
        <v>19423</v>
      </c>
      <c r="Q374" s="24" t="s">
        <v>857</v>
      </c>
      <c r="R374" s="24" t="s">
        <v>19</v>
      </c>
      <c r="S374" s="24" t="s">
        <v>20</v>
      </c>
      <c r="T374" s="24" t="s">
        <v>856</v>
      </c>
      <c r="U374" s="24" t="s">
        <v>856</v>
      </c>
      <c r="V374" s="24" t="s">
        <v>857</v>
      </c>
      <c r="W374" s="24" t="s">
        <v>3976</v>
      </c>
      <c r="X374" s="24">
        <v>0</v>
      </c>
      <c r="Y374" s="24" t="s">
        <v>21</v>
      </c>
      <c r="Z374" s="25" t="s">
        <v>7507</v>
      </c>
      <c r="AA374" s="25" t="s">
        <v>7484</v>
      </c>
      <c r="AB374" s="25" t="s">
        <v>7507</v>
      </c>
      <c r="AC374" s="25" t="s">
        <v>7514</v>
      </c>
      <c r="AD374" s="25" t="s">
        <v>7560</v>
      </c>
      <c r="AE374" s="25" t="s">
        <v>7560</v>
      </c>
      <c r="AF374" s="25" t="e">
        <v>#N/A</v>
      </c>
      <c r="AG374" s="39">
        <v>19423</v>
      </c>
      <c r="AH374" s="39">
        <v>0</v>
      </c>
      <c r="AI374" s="39"/>
      <c r="AJ374" s="39">
        <v>19423</v>
      </c>
      <c r="AK374" s="39">
        <v>0</v>
      </c>
      <c r="AL374" s="39">
        <v>0</v>
      </c>
      <c r="AM374" s="39">
        <v>19423</v>
      </c>
      <c r="AN374" s="39">
        <v>19035</v>
      </c>
      <c r="AO374" s="25">
        <v>1221777092</v>
      </c>
      <c r="AP374" s="39">
        <v>0</v>
      </c>
      <c r="AQ374" s="25"/>
      <c r="AR374" s="25"/>
      <c r="AS374" s="25"/>
      <c r="AT374" s="44">
        <v>45534</v>
      </c>
    </row>
    <row r="375" spans="1:46" x14ac:dyDescent="0.35">
      <c r="A375" s="25">
        <v>901158187</v>
      </c>
      <c r="B375" s="25" t="s">
        <v>3994</v>
      </c>
      <c r="C375" s="24" t="s">
        <v>14</v>
      </c>
      <c r="D375" s="24" t="s">
        <v>858</v>
      </c>
      <c r="E375" s="24" t="s">
        <v>4368</v>
      </c>
      <c r="F375" s="24" t="s">
        <v>6112</v>
      </c>
      <c r="G375" s="24" t="s">
        <v>854</v>
      </c>
      <c r="H375" s="24" t="s">
        <v>802</v>
      </c>
      <c r="I375" s="26">
        <v>44380</v>
      </c>
      <c r="J375" s="25" t="str">
        <f t="shared" si="22"/>
        <v>sábado</v>
      </c>
      <c r="K375" s="25" t="str">
        <f t="shared" si="23"/>
        <v>julio</v>
      </c>
      <c r="L375" s="26">
        <v>45566</v>
      </c>
      <c r="M375" s="27">
        <f t="shared" si="25"/>
        <v>1186</v>
      </c>
      <c r="N375" s="23">
        <f t="shared" si="24"/>
        <v>720</v>
      </c>
      <c r="O375" s="24">
        <v>36994</v>
      </c>
      <c r="P375" s="32">
        <v>36994</v>
      </c>
      <c r="Q375" s="24" t="s">
        <v>859</v>
      </c>
      <c r="R375" s="24" t="s">
        <v>19</v>
      </c>
      <c r="S375" s="24" t="s">
        <v>20</v>
      </c>
      <c r="T375" s="24" t="s">
        <v>858</v>
      </c>
      <c r="U375" s="24" t="s">
        <v>858</v>
      </c>
      <c r="V375" s="24" t="s">
        <v>859</v>
      </c>
      <c r="W375" s="24" t="s">
        <v>3976</v>
      </c>
      <c r="X375" s="24">
        <v>0</v>
      </c>
      <c r="Y375" s="24" t="s">
        <v>21</v>
      </c>
      <c r="Z375" s="25" t="s">
        <v>7507</v>
      </c>
      <c r="AA375" s="25" t="s">
        <v>7484</v>
      </c>
      <c r="AB375" s="25" t="s">
        <v>7507</v>
      </c>
      <c r="AC375" s="25" t="s">
        <v>7514</v>
      </c>
      <c r="AD375" s="25" t="s">
        <v>7560</v>
      </c>
      <c r="AE375" s="25" t="s">
        <v>7560</v>
      </c>
      <c r="AF375" s="25" t="e">
        <v>#N/A</v>
      </c>
      <c r="AG375" s="39">
        <v>36994</v>
      </c>
      <c r="AH375" s="39">
        <v>0</v>
      </c>
      <c r="AI375" s="39"/>
      <c r="AJ375" s="39">
        <v>36994</v>
      </c>
      <c r="AK375" s="39">
        <v>0</v>
      </c>
      <c r="AL375" s="39">
        <v>0</v>
      </c>
      <c r="AM375" s="39">
        <v>36994</v>
      </c>
      <c r="AN375" s="39">
        <v>36254</v>
      </c>
      <c r="AO375" s="25">
        <v>1221798751</v>
      </c>
      <c r="AP375" s="39">
        <v>0</v>
      </c>
      <c r="AQ375" s="25"/>
      <c r="AR375" s="25"/>
      <c r="AS375" s="25"/>
      <c r="AT375" s="44">
        <v>45534</v>
      </c>
    </row>
    <row r="376" spans="1:46" x14ac:dyDescent="0.35">
      <c r="A376" s="25">
        <v>901158187</v>
      </c>
      <c r="B376" s="25" t="s">
        <v>3994</v>
      </c>
      <c r="C376" s="24" t="s">
        <v>14</v>
      </c>
      <c r="D376" s="24" t="s">
        <v>860</v>
      </c>
      <c r="E376" s="24" t="s">
        <v>4369</v>
      </c>
      <c r="F376" s="24" t="s">
        <v>6113</v>
      </c>
      <c r="G376" s="24" t="s">
        <v>854</v>
      </c>
      <c r="H376" s="24" t="s">
        <v>802</v>
      </c>
      <c r="I376" s="26">
        <v>44380</v>
      </c>
      <c r="J376" s="25" t="str">
        <f t="shared" si="22"/>
        <v>sábado</v>
      </c>
      <c r="K376" s="25" t="str">
        <f t="shared" si="23"/>
        <v>julio</v>
      </c>
      <c r="L376" s="26">
        <v>45566</v>
      </c>
      <c r="M376" s="27">
        <f t="shared" si="25"/>
        <v>1186</v>
      </c>
      <c r="N376" s="23">
        <f t="shared" si="24"/>
        <v>720</v>
      </c>
      <c r="O376" s="24">
        <v>36994</v>
      </c>
      <c r="P376" s="32">
        <v>36994</v>
      </c>
      <c r="Q376" s="24" t="s">
        <v>861</v>
      </c>
      <c r="R376" s="24" t="s">
        <v>19</v>
      </c>
      <c r="S376" s="24" t="s">
        <v>20</v>
      </c>
      <c r="T376" s="24" t="s">
        <v>860</v>
      </c>
      <c r="U376" s="24" t="s">
        <v>860</v>
      </c>
      <c r="V376" s="24" t="s">
        <v>861</v>
      </c>
      <c r="W376" s="24" t="s">
        <v>3976</v>
      </c>
      <c r="X376" s="24">
        <v>0</v>
      </c>
      <c r="Y376" s="24" t="s">
        <v>21</v>
      </c>
      <c r="Z376" s="25" t="s">
        <v>7507</v>
      </c>
      <c r="AA376" s="25" t="s">
        <v>7484</v>
      </c>
      <c r="AB376" s="25" t="s">
        <v>7507</v>
      </c>
      <c r="AC376" s="25" t="s">
        <v>7514</v>
      </c>
      <c r="AD376" s="25" t="s">
        <v>7560</v>
      </c>
      <c r="AE376" s="25" t="s">
        <v>7560</v>
      </c>
      <c r="AF376" s="25" t="e">
        <v>#N/A</v>
      </c>
      <c r="AG376" s="39">
        <v>36994</v>
      </c>
      <c r="AH376" s="39">
        <v>0</v>
      </c>
      <c r="AI376" s="39"/>
      <c r="AJ376" s="39">
        <v>36994</v>
      </c>
      <c r="AK376" s="39">
        <v>0</v>
      </c>
      <c r="AL376" s="39">
        <v>0</v>
      </c>
      <c r="AM376" s="39">
        <v>36994</v>
      </c>
      <c r="AN376" s="39">
        <v>36254</v>
      </c>
      <c r="AO376" s="25">
        <v>1221798752</v>
      </c>
      <c r="AP376" s="39">
        <v>0</v>
      </c>
      <c r="AQ376" s="25"/>
      <c r="AR376" s="25"/>
      <c r="AS376" s="25"/>
      <c r="AT376" s="44">
        <v>45534</v>
      </c>
    </row>
    <row r="377" spans="1:46" x14ac:dyDescent="0.35">
      <c r="A377" s="25">
        <v>901158187</v>
      </c>
      <c r="B377" s="25" t="s">
        <v>3994</v>
      </c>
      <c r="C377" s="24" t="s">
        <v>14</v>
      </c>
      <c r="D377" s="24" t="s">
        <v>862</v>
      </c>
      <c r="E377" s="24" t="s">
        <v>4370</v>
      </c>
      <c r="F377" s="24" t="s">
        <v>6114</v>
      </c>
      <c r="G377" s="24" t="s">
        <v>854</v>
      </c>
      <c r="H377" s="24" t="s">
        <v>802</v>
      </c>
      <c r="I377" s="26">
        <v>44380</v>
      </c>
      <c r="J377" s="25" t="str">
        <f t="shared" si="22"/>
        <v>sábado</v>
      </c>
      <c r="K377" s="25" t="str">
        <f t="shared" si="23"/>
        <v>julio</v>
      </c>
      <c r="L377" s="26">
        <v>45566</v>
      </c>
      <c r="M377" s="27">
        <f t="shared" si="25"/>
        <v>1186</v>
      </c>
      <c r="N377" s="23">
        <f t="shared" si="24"/>
        <v>720</v>
      </c>
      <c r="O377" s="24">
        <v>36994</v>
      </c>
      <c r="P377" s="32">
        <v>36994</v>
      </c>
      <c r="Q377" s="24" t="s">
        <v>863</v>
      </c>
      <c r="R377" s="24" t="s">
        <v>19</v>
      </c>
      <c r="S377" s="24" t="s">
        <v>20</v>
      </c>
      <c r="T377" s="24" t="s">
        <v>862</v>
      </c>
      <c r="U377" s="24" t="s">
        <v>862</v>
      </c>
      <c r="V377" s="24" t="s">
        <v>863</v>
      </c>
      <c r="W377" s="24" t="s">
        <v>3976</v>
      </c>
      <c r="X377" s="24">
        <v>0</v>
      </c>
      <c r="Y377" s="24" t="s">
        <v>21</v>
      </c>
      <c r="Z377" s="25" t="s">
        <v>7507</v>
      </c>
      <c r="AA377" s="25" t="s">
        <v>7484</v>
      </c>
      <c r="AB377" s="25" t="s">
        <v>7507</v>
      </c>
      <c r="AC377" s="25" t="s">
        <v>7514</v>
      </c>
      <c r="AD377" s="25" t="s">
        <v>7560</v>
      </c>
      <c r="AE377" s="25" t="s">
        <v>7560</v>
      </c>
      <c r="AF377" s="25" t="e">
        <v>#N/A</v>
      </c>
      <c r="AG377" s="39">
        <v>36994</v>
      </c>
      <c r="AH377" s="39">
        <v>0</v>
      </c>
      <c r="AI377" s="39"/>
      <c r="AJ377" s="39">
        <v>36994</v>
      </c>
      <c r="AK377" s="39">
        <v>0</v>
      </c>
      <c r="AL377" s="39">
        <v>0</v>
      </c>
      <c r="AM377" s="39">
        <v>36994</v>
      </c>
      <c r="AN377" s="39">
        <v>36254</v>
      </c>
      <c r="AO377" s="25">
        <v>1221798760</v>
      </c>
      <c r="AP377" s="39">
        <v>0</v>
      </c>
      <c r="AQ377" s="25"/>
      <c r="AR377" s="25"/>
      <c r="AS377" s="25"/>
      <c r="AT377" s="44">
        <v>45534</v>
      </c>
    </row>
    <row r="378" spans="1:46" x14ac:dyDescent="0.35">
      <c r="A378" s="25">
        <v>901158187</v>
      </c>
      <c r="B378" s="25" t="s">
        <v>3994</v>
      </c>
      <c r="C378" s="24" t="s">
        <v>14</v>
      </c>
      <c r="D378" s="24" t="s">
        <v>864</v>
      </c>
      <c r="E378" s="24" t="s">
        <v>4371</v>
      </c>
      <c r="F378" s="24" t="s">
        <v>6115</v>
      </c>
      <c r="G378" s="24" t="s">
        <v>699</v>
      </c>
      <c r="H378" s="24" t="s">
        <v>748</v>
      </c>
      <c r="I378" s="26">
        <v>44348</v>
      </c>
      <c r="J378" s="25" t="str">
        <f t="shared" si="22"/>
        <v>miércoles</v>
      </c>
      <c r="K378" s="25" t="str">
        <f t="shared" si="23"/>
        <v>junio</v>
      </c>
      <c r="L378" s="26">
        <v>45566</v>
      </c>
      <c r="M378" s="27">
        <f t="shared" si="25"/>
        <v>1217</v>
      </c>
      <c r="N378" s="23">
        <f t="shared" si="24"/>
        <v>720</v>
      </c>
      <c r="O378" s="24">
        <v>36994</v>
      </c>
      <c r="P378" s="32">
        <v>36994</v>
      </c>
      <c r="Q378" s="24" t="s">
        <v>865</v>
      </c>
      <c r="R378" s="24" t="s">
        <v>19</v>
      </c>
      <c r="S378" s="24" t="s">
        <v>20</v>
      </c>
      <c r="T378" s="24" t="s">
        <v>864</v>
      </c>
      <c r="U378" s="24" t="s">
        <v>864</v>
      </c>
      <c r="V378" s="24" t="s">
        <v>865</v>
      </c>
      <c r="W378" s="24" t="s">
        <v>3976</v>
      </c>
      <c r="X378" s="24">
        <v>0</v>
      </c>
      <c r="Y378" s="24" t="s">
        <v>21</v>
      </c>
      <c r="Z378" s="25" t="s">
        <v>7507</v>
      </c>
      <c r="AA378" s="25" t="s">
        <v>7484</v>
      </c>
      <c r="AB378" s="25" t="s">
        <v>7507</v>
      </c>
      <c r="AC378" s="25" t="s">
        <v>7514</v>
      </c>
      <c r="AD378" s="25" t="s">
        <v>7567</v>
      </c>
      <c r="AE378" s="25" t="s">
        <v>7561</v>
      </c>
      <c r="AF378" s="25" t="e">
        <v>#N/A</v>
      </c>
      <c r="AG378" s="39">
        <v>36994</v>
      </c>
      <c r="AH378" s="39">
        <v>0</v>
      </c>
      <c r="AI378" s="39"/>
      <c r="AJ378" s="39">
        <v>36994</v>
      </c>
      <c r="AK378" s="39">
        <v>0</v>
      </c>
      <c r="AL378" s="39">
        <v>0</v>
      </c>
      <c r="AM378" s="39">
        <v>36994</v>
      </c>
      <c r="AN378" s="39">
        <v>36254</v>
      </c>
      <c r="AO378" s="25">
        <v>1221776599</v>
      </c>
      <c r="AP378" s="39">
        <v>0</v>
      </c>
      <c r="AQ378" s="25"/>
      <c r="AR378" s="25"/>
      <c r="AS378" s="25"/>
      <c r="AT378" s="44">
        <v>45534</v>
      </c>
    </row>
    <row r="379" spans="1:46" x14ac:dyDescent="0.35">
      <c r="A379" s="25">
        <v>901158187</v>
      </c>
      <c r="B379" s="25" t="s">
        <v>3994</v>
      </c>
      <c r="C379" s="24" t="s">
        <v>14</v>
      </c>
      <c r="D379" s="24" t="s">
        <v>866</v>
      </c>
      <c r="E379" s="24" t="s">
        <v>4372</v>
      </c>
      <c r="F379" s="24" t="s">
        <v>6116</v>
      </c>
      <c r="G379" s="24" t="s">
        <v>699</v>
      </c>
      <c r="H379" s="24" t="s">
        <v>762</v>
      </c>
      <c r="I379" s="26">
        <v>44348</v>
      </c>
      <c r="J379" s="25" t="str">
        <f t="shared" si="22"/>
        <v>jueves</v>
      </c>
      <c r="K379" s="25" t="str">
        <f t="shared" si="23"/>
        <v>junio</v>
      </c>
      <c r="L379" s="26">
        <v>45566</v>
      </c>
      <c r="M379" s="27">
        <f t="shared" si="25"/>
        <v>1216</v>
      </c>
      <c r="N379" s="23">
        <f t="shared" si="24"/>
        <v>720</v>
      </c>
      <c r="O379" s="24">
        <v>19423</v>
      </c>
      <c r="P379" s="32">
        <v>19423</v>
      </c>
      <c r="Q379" s="24" t="s">
        <v>867</v>
      </c>
      <c r="R379" s="24" t="s">
        <v>19</v>
      </c>
      <c r="S379" s="24" t="s">
        <v>20</v>
      </c>
      <c r="T379" s="24" t="s">
        <v>866</v>
      </c>
      <c r="U379" s="24" t="s">
        <v>866</v>
      </c>
      <c r="V379" s="24" t="s">
        <v>867</v>
      </c>
      <c r="W379" s="24" t="s">
        <v>3976</v>
      </c>
      <c r="X379" s="24">
        <v>0</v>
      </c>
      <c r="Y379" s="24" t="s">
        <v>21</v>
      </c>
      <c r="Z379" s="25" t="s">
        <v>7507</v>
      </c>
      <c r="AA379" s="25" t="s">
        <v>7484</v>
      </c>
      <c r="AB379" s="25" t="s">
        <v>7507</v>
      </c>
      <c r="AC379" s="25" t="s">
        <v>7514</v>
      </c>
      <c r="AD379" s="25" t="s">
        <v>7560</v>
      </c>
      <c r="AE379" s="25" t="s">
        <v>7560</v>
      </c>
      <c r="AF379" s="25" t="e">
        <v>#N/A</v>
      </c>
      <c r="AG379" s="39">
        <v>19423</v>
      </c>
      <c r="AH379" s="39">
        <v>0</v>
      </c>
      <c r="AI379" s="39"/>
      <c r="AJ379" s="39">
        <v>19423</v>
      </c>
      <c r="AK379" s="39">
        <v>0</v>
      </c>
      <c r="AL379" s="39">
        <v>0</v>
      </c>
      <c r="AM379" s="39">
        <v>19423</v>
      </c>
      <c r="AN379" s="39">
        <v>19035</v>
      </c>
      <c r="AO379" s="25">
        <v>1221776617</v>
      </c>
      <c r="AP379" s="39">
        <v>0</v>
      </c>
      <c r="AQ379" s="25"/>
      <c r="AR379" s="25"/>
      <c r="AS379" s="25"/>
      <c r="AT379" s="44">
        <v>45534</v>
      </c>
    </row>
    <row r="380" spans="1:46" x14ac:dyDescent="0.35">
      <c r="A380" s="25">
        <v>901158187</v>
      </c>
      <c r="B380" s="25" t="s">
        <v>3994</v>
      </c>
      <c r="C380" s="24" t="s">
        <v>14</v>
      </c>
      <c r="D380" s="24" t="s">
        <v>868</v>
      </c>
      <c r="E380" s="24" t="s">
        <v>4373</v>
      </c>
      <c r="F380" s="24" t="s">
        <v>6117</v>
      </c>
      <c r="G380" s="24" t="s">
        <v>699</v>
      </c>
      <c r="H380" s="24" t="s">
        <v>743</v>
      </c>
      <c r="I380" s="26">
        <v>44333</v>
      </c>
      <c r="J380" s="25" t="str">
        <f t="shared" si="22"/>
        <v>jueves</v>
      </c>
      <c r="K380" s="25" t="str">
        <f t="shared" si="23"/>
        <v>mayo</v>
      </c>
      <c r="L380" s="26">
        <v>45566</v>
      </c>
      <c r="M380" s="27">
        <f t="shared" si="25"/>
        <v>1230</v>
      </c>
      <c r="N380" s="23">
        <f t="shared" si="24"/>
        <v>720</v>
      </c>
      <c r="O380" s="24">
        <v>216994</v>
      </c>
      <c r="P380" s="32">
        <v>216994</v>
      </c>
      <c r="Q380" s="24" t="s">
        <v>869</v>
      </c>
      <c r="R380" s="24" t="s">
        <v>19</v>
      </c>
      <c r="S380" s="24" t="s">
        <v>20</v>
      </c>
      <c r="T380" s="24" t="s">
        <v>868</v>
      </c>
      <c r="U380" s="24" t="s">
        <v>868</v>
      </c>
      <c r="V380" s="24" t="s">
        <v>869</v>
      </c>
      <c r="W380" s="24" t="s">
        <v>3976</v>
      </c>
      <c r="X380" s="24">
        <v>0</v>
      </c>
      <c r="Y380" s="24" t="s">
        <v>21</v>
      </c>
      <c r="Z380" s="25" t="s">
        <v>7507</v>
      </c>
      <c r="AA380" s="25" t="s">
        <v>7484</v>
      </c>
      <c r="AB380" s="25" t="s">
        <v>7507</v>
      </c>
      <c r="AC380" s="25" t="s">
        <v>7514</v>
      </c>
      <c r="AD380" s="25" t="s">
        <v>7569</v>
      </c>
      <c r="AE380" s="25" t="s">
        <v>7564</v>
      </c>
      <c r="AF380" s="25" t="b">
        <v>0</v>
      </c>
      <c r="AG380" s="39">
        <v>216994</v>
      </c>
      <c r="AH380" s="39">
        <v>0</v>
      </c>
      <c r="AI380" s="39"/>
      <c r="AJ380" s="39">
        <v>216994</v>
      </c>
      <c r="AK380" s="39">
        <v>0</v>
      </c>
      <c r="AL380" s="39">
        <v>0</v>
      </c>
      <c r="AM380" s="39">
        <v>216994</v>
      </c>
      <c r="AN380" s="39">
        <v>212654</v>
      </c>
      <c r="AO380" s="25">
        <v>1221758104</v>
      </c>
      <c r="AP380" s="39">
        <v>0</v>
      </c>
      <c r="AQ380" s="25"/>
      <c r="AR380" s="25"/>
      <c r="AS380" s="25"/>
      <c r="AT380" s="44">
        <v>45534</v>
      </c>
    </row>
    <row r="381" spans="1:46" x14ac:dyDescent="0.35">
      <c r="A381" s="25">
        <v>901158187</v>
      </c>
      <c r="B381" s="25" t="s">
        <v>3994</v>
      </c>
      <c r="C381" s="24" t="s">
        <v>14</v>
      </c>
      <c r="D381" s="24" t="s">
        <v>870</v>
      </c>
      <c r="E381" s="24" t="s">
        <v>4374</v>
      </c>
      <c r="F381" s="24" t="s">
        <v>6118</v>
      </c>
      <c r="G381" s="24" t="s">
        <v>699</v>
      </c>
      <c r="H381" s="24" t="s">
        <v>743</v>
      </c>
      <c r="I381" s="26">
        <v>44333</v>
      </c>
      <c r="J381" s="25" t="str">
        <f t="shared" si="22"/>
        <v>jueves</v>
      </c>
      <c r="K381" s="25" t="str">
        <f t="shared" si="23"/>
        <v>mayo</v>
      </c>
      <c r="L381" s="26">
        <v>45566</v>
      </c>
      <c r="M381" s="27">
        <f t="shared" si="25"/>
        <v>1230</v>
      </c>
      <c r="N381" s="23">
        <f t="shared" si="24"/>
        <v>720</v>
      </c>
      <c r="O381" s="24">
        <v>99423</v>
      </c>
      <c r="P381" s="32">
        <v>99423</v>
      </c>
      <c r="Q381" s="24" t="s">
        <v>871</v>
      </c>
      <c r="R381" s="24" t="s">
        <v>19</v>
      </c>
      <c r="S381" s="24" t="s">
        <v>20</v>
      </c>
      <c r="T381" s="24" t="s">
        <v>870</v>
      </c>
      <c r="U381" s="24" t="s">
        <v>870</v>
      </c>
      <c r="V381" s="24" t="s">
        <v>871</v>
      </c>
      <c r="W381" s="24" t="s">
        <v>3976</v>
      </c>
      <c r="X381" s="24">
        <v>0</v>
      </c>
      <c r="Y381" s="24" t="s">
        <v>21</v>
      </c>
      <c r="Z381" s="25" t="s">
        <v>7507</v>
      </c>
      <c r="AA381" s="25" t="s">
        <v>7484</v>
      </c>
      <c r="AB381" s="25" t="s">
        <v>7507</v>
      </c>
      <c r="AC381" s="25" t="s">
        <v>7514</v>
      </c>
      <c r="AD381" s="25" t="s">
        <v>7567</v>
      </c>
      <c r="AE381" s="25" t="s">
        <v>7561</v>
      </c>
      <c r="AF381" s="25" t="b">
        <v>0</v>
      </c>
      <c r="AG381" s="39">
        <v>99423</v>
      </c>
      <c r="AH381" s="39">
        <v>0</v>
      </c>
      <c r="AI381" s="39"/>
      <c r="AJ381" s="39">
        <v>99423</v>
      </c>
      <c r="AK381" s="39">
        <v>0</v>
      </c>
      <c r="AL381" s="39">
        <v>0</v>
      </c>
      <c r="AM381" s="39">
        <v>99423</v>
      </c>
      <c r="AN381" s="39">
        <v>97435</v>
      </c>
      <c r="AO381" s="25">
        <v>1221758887</v>
      </c>
      <c r="AP381" s="39">
        <v>0</v>
      </c>
      <c r="AQ381" s="25"/>
      <c r="AR381" s="25"/>
      <c r="AS381" s="25"/>
      <c r="AT381" s="44">
        <v>45534</v>
      </c>
    </row>
    <row r="382" spans="1:46" x14ac:dyDescent="0.35">
      <c r="A382" s="25">
        <v>901158187</v>
      </c>
      <c r="B382" s="25" t="s">
        <v>3994</v>
      </c>
      <c r="C382" s="24" t="s">
        <v>14</v>
      </c>
      <c r="D382" s="24" t="s">
        <v>872</v>
      </c>
      <c r="E382" s="24" t="s">
        <v>4375</v>
      </c>
      <c r="F382" s="24" t="s">
        <v>6119</v>
      </c>
      <c r="G382" s="24" t="s">
        <v>699</v>
      </c>
      <c r="H382" s="24" t="s">
        <v>743</v>
      </c>
      <c r="I382" s="26">
        <v>44333</v>
      </c>
      <c r="J382" s="25" t="str">
        <f t="shared" si="22"/>
        <v>jueves</v>
      </c>
      <c r="K382" s="25" t="str">
        <f t="shared" si="23"/>
        <v>mayo</v>
      </c>
      <c r="L382" s="26">
        <v>45566</v>
      </c>
      <c r="M382" s="27">
        <f t="shared" si="25"/>
        <v>1230</v>
      </c>
      <c r="N382" s="23">
        <f t="shared" si="24"/>
        <v>720</v>
      </c>
      <c r="O382" s="24">
        <v>99423</v>
      </c>
      <c r="P382" s="32">
        <v>99423</v>
      </c>
      <c r="Q382" s="24" t="s">
        <v>873</v>
      </c>
      <c r="R382" s="24" t="s">
        <v>19</v>
      </c>
      <c r="S382" s="24" t="s">
        <v>20</v>
      </c>
      <c r="T382" s="24" t="s">
        <v>872</v>
      </c>
      <c r="U382" s="24" t="s">
        <v>872</v>
      </c>
      <c r="V382" s="24" t="s">
        <v>873</v>
      </c>
      <c r="W382" s="24" t="s">
        <v>3976</v>
      </c>
      <c r="X382" s="24">
        <v>0</v>
      </c>
      <c r="Y382" s="24" t="s">
        <v>21</v>
      </c>
      <c r="Z382" s="25" t="s">
        <v>7507</v>
      </c>
      <c r="AA382" s="25" t="s">
        <v>7484</v>
      </c>
      <c r="AB382" s="25" t="s">
        <v>7507</v>
      </c>
      <c r="AC382" s="25" t="s">
        <v>7514</v>
      </c>
      <c r="AD382" s="25" t="s">
        <v>7560</v>
      </c>
      <c r="AE382" s="25" t="s">
        <v>7560</v>
      </c>
      <c r="AF382" s="25" t="b">
        <v>0</v>
      </c>
      <c r="AG382" s="39">
        <v>99423</v>
      </c>
      <c r="AH382" s="39">
        <v>0</v>
      </c>
      <c r="AI382" s="39"/>
      <c r="AJ382" s="39">
        <v>99423</v>
      </c>
      <c r="AK382" s="39">
        <v>0</v>
      </c>
      <c r="AL382" s="39">
        <v>0</v>
      </c>
      <c r="AM382" s="39">
        <v>99423</v>
      </c>
      <c r="AN382" s="39">
        <v>97435</v>
      </c>
      <c r="AO382" s="25">
        <v>1221758180</v>
      </c>
      <c r="AP382" s="39">
        <v>0</v>
      </c>
      <c r="AQ382" s="25"/>
      <c r="AR382" s="25"/>
      <c r="AS382" s="25"/>
      <c r="AT382" s="44">
        <v>45534</v>
      </c>
    </row>
    <row r="383" spans="1:46" x14ac:dyDescent="0.35">
      <c r="A383" s="25">
        <v>901158187</v>
      </c>
      <c r="B383" s="25" t="s">
        <v>3994</v>
      </c>
      <c r="C383" s="24" t="s">
        <v>14</v>
      </c>
      <c r="D383" s="24" t="s">
        <v>874</v>
      </c>
      <c r="E383" s="24" t="s">
        <v>4376</v>
      </c>
      <c r="F383" s="24" t="s">
        <v>6120</v>
      </c>
      <c r="G383" s="24" t="s">
        <v>699</v>
      </c>
      <c r="H383" s="24" t="s">
        <v>654</v>
      </c>
      <c r="I383" s="26">
        <v>44328</v>
      </c>
      <c r="J383" s="25" t="str">
        <f t="shared" si="22"/>
        <v>jueves</v>
      </c>
      <c r="K383" s="25" t="str">
        <f t="shared" si="23"/>
        <v>mayo</v>
      </c>
      <c r="L383" s="26">
        <v>45566</v>
      </c>
      <c r="M383" s="27">
        <f t="shared" si="25"/>
        <v>1237</v>
      </c>
      <c r="N383" s="23">
        <f t="shared" si="24"/>
        <v>720</v>
      </c>
      <c r="O383" s="24">
        <v>216994</v>
      </c>
      <c r="P383" s="32">
        <v>216994</v>
      </c>
      <c r="Q383" s="24" t="s">
        <v>875</v>
      </c>
      <c r="R383" s="24" t="s">
        <v>19</v>
      </c>
      <c r="S383" s="24" t="s">
        <v>20</v>
      </c>
      <c r="T383" s="24" t="s">
        <v>874</v>
      </c>
      <c r="U383" s="24" t="s">
        <v>874</v>
      </c>
      <c r="V383" s="24" t="s">
        <v>875</v>
      </c>
      <c r="W383" s="24" t="s">
        <v>3976</v>
      </c>
      <c r="X383" s="24">
        <v>0</v>
      </c>
      <c r="Y383" s="24" t="s">
        <v>21</v>
      </c>
      <c r="Z383" s="25" t="s">
        <v>7507</v>
      </c>
      <c r="AA383" s="25" t="s">
        <v>7484</v>
      </c>
      <c r="AB383" s="25" t="s">
        <v>7507</v>
      </c>
      <c r="AC383" s="25" t="s">
        <v>7514</v>
      </c>
      <c r="AD383" s="25" t="s">
        <v>7560</v>
      </c>
      <c r="AE383" s="25" t="s">
        <v>7560</v>
      </c>
      <c r="AF383" s="25" t="b">
        <v>0</v>
      </c>
      <c r="AG383" s="39">
        <v>216994</v>
      </c>
      <c r="AH383" s="39">
        <v>0</v>
      </c>
      <c r="AI383" s="39"/>
      <c r="AJ383" s="39">
        <v>216994</v>
      </c>
      <c r="AK383" s="39">
        <v>0</v>
      </c>
      <c r="AL383" s="39">
        <v>0</v>
      </c>
      <c r="AM383" s="39">
        <v>216994</v>
      </c>
      <c r="AN383" s="39">
        <v>212654</v>
      </c>
      <c r="AO383" s="25">
        <v>1221756958</v>
      </c>
      <c r="AP383" s="39">
        <v>0</v>
      </c>
      <c r="AQ383" s="25"/>
      <c r="AR383" s="25"/>
      <c r="AS383" s="25"/>
      <c r="AT383" s="44">
        <v>45534</v>
      </c>
    </row>
    <row r="384" spans="1:46" x14ac:dyDescent="0.35">
      <c r="A384" s="25">
        <v>901158187</v>
      </c>
      <c r="B384" s="25" t="s">
        <v>3994</v>
      </c>
      <c r="C384" s="24" t="s">
        <v>14</v>
      </c>
      <c r="D384" s="24" t="s">
        <v>876</v>
      </c>
      <c r="E384" s="24" t="s">
        <v>4377</v>
      </c>
      <c r="F384" s="24" t="s">
        <v>6121</v>
      </c>
      <c r="G384" s="24" t="s">
        <v>699</v>
      </c>
      <c r="H384" s="24" t="s">
        <v>654</v>
      </c>
      <c r="I384" s="26">
        <v>44328</v>
      </c>
      <c r="J384" s="25" t="str">
        <f t="shared" si="22"/>
        <v>jueves</v>
      </c>
      <c r="K384" s="25" t="str">
        <f t="shared" si="23"/>
        <v>mayo</v>
      </c>
      <c r="L384" s="26">
        <v>45566</v>
      </c>
      <c r="M384" s="27">
        <f t="shared" si="25"/>
        <v>1237</v>
      </c>
      <c r="N384" s="23">
        <f t="shared" si="24"/>
        <v>720</v>
      </c>
      <c r="O384" s="24">
        <v>216994</v>
      </c>
      <c r="P384" s="32">
        <v>216994</v>
      </c>
      <c r="Q384" s="24" t="s">
        <v>877</v>
      </c>
      <c r="R384" s="24" t="s">
        <v>19</v>
      </c>
      <c r="S384" s="24" t="s">
        <v>20</v>
      </c>
      <c r="T384" s="24" t="s">
        <v>876</v>
      </c>
      <c r="U384" s="24" t="s">
        <v>876</v>
      </c>
      <c r="V384" s="24" t="s">
        <v>877</v>
      </c>
      <c r="W384" s="24" t="s">
        <v>3976</v>
      </c>
      <c r="X384" s="24">
        <v>0</v>
      </c>
      <c r="Y384" s="24" t="s">
        <v>21</v>
      </c>
      <c r="Z384" s="25" t="s">
        <v>7507</v>
      </c>
      <c r="AA384" s="25" t="s">
        <v>7484</v>
      </c>
      <c r="AB384" s="25" t="s">
        <v>7507</v>
      </c>
      <c r="AC384" s="25" t="s">
        <v>7514</v>
      </c>
      <c r="AD384" s="25" t="s">
        <v>7567</v>
      </c>
      <c r="AE384" s="25" t="s">
        <v>7561</v>
      </c>
      <c r="AF384" s="25" t="b">
        <v>0</v>
      </c>
      <c r="AG384" s="39">
        <v>216994</v>
      </c>
      <c r="AH384" s="39">
        <v>0</v>
      </c>
      <c r="AI384" s="39"/>
      <c r="AJ384" s="39">
        <v>216994</v>
      </c>
      <c r="AK384" s="39">
        <v>0</v>
      </c>
      <c r="AL384" s="39">
        <v>0</v>
      </c>
      <c r="AM384" s="39">
        <v>216994</v>
      </c>
      <c r="AN384" s="39">
        <v>212654</v>
      </c>
      <c r="AO384" s="25">
        <v>1221758696</v>
      </c>
      <c r="AP384" s="39">
        <v>0</v>
      </c>
      <c r="AQ384" s="25"/>
      <c r="AR384" s="25"/>
      <c r="AS384" s="25"/>
      <c r="AT384" s="44">
        <v>45534</v>
      </c>
    </row>
    <row r="385" spans="1:46" x14ac:dyDescent="0.35">
      <c r="A385" s="25">
        <v>901158187</v>
      </c>
      <c r="B385" s="25" t="s">
        <v>3994</v>
      </c>
      <c r="C385" s="24" t="s">
        <v>14</v>
      </c>
      <c r="D385" s="24" t="s">
        <v>878</v>
      </c>
      <c r="E385" s="24" t="s">
        <v>4378</v>
      </c>
      <c r="F385" s="24" t="s">
        <v>6122</v>
      </c>
      <c r="G385" s="24" t="s">
        <v>699</v>
      </c>
      <c r="H385" s="24" t="s">
        <v>654</v>
      </c>
      <c r="I385" s="26">
        <v>44328</v>
      </c>
      <c r="J385" s="25" t="str">
        <f t="shared" si="22"/>
        <v>jueves</v>
      </c>
      <c r="K385" s="25" t="str">
        <f t="shared" si="23"/>
        <v>mayo</v>
      </c>
      <c r="L385" s="26">
        <v>45566</v>
      </c>
      <c r="M385" s="27">
        <f t="shared" si="25"/>
        <v>1237</v>
      </c>
      <c r="N385" s="23">
        <f t="shared" si="24"/>
        <v>720</v>
      </c>
      <c r="O385" s="24">
        <v>216994</v>
      </c>
      <c r="P385" s="32">
        <v>216994</v>
      </c>
      <c r="Q385" s="24" t="s">
        <v>879</v>
      </c>
      <c r="R385" s="24" t="s">
        <v>19</v>
      </c>
      <c r="S385" s="24" t="s">
        <v>20</v>
      </c>
      <c r="T385" s="24" t="s">
        <v>878</v>
      </c>
      <c r="U385" s="24" t="s">
        <v>878</v>
      </c>
      <c r="V385" s="24" t="s">
        <v>879</v>
      </c>
      <c r="W385" s="24" t="s">
        <v>3976</v>
      </c>
      <c r="X385" s="24">
        <v>0</v>
      </c>
      <c r="Y385" s="24" t="s">
        <v>21</v>
      </c>
      <c r="Z385" s="25" t="s">
        <v>7507</v>
      </c>
      <c r="AA385" s="25" t="s">
        <v>7484</v>
      </c>
      <c r="AB385" s="25" t="s">
        <v>7507</v>
      </c>
      <c r="AC385" s="25" t="s">
        <v>7514</v>
      </c>
      <c r="AD385" s="25" t="s">
        <v>7560</v>
      </c>
      <c r="AE385" s="25" t="s">
        <v>7560</v>
      </c>
      <c r="AF385" s="25" t="b">
        <v>0</v>
      </c>
      <c r="AG385" s="39">
        <v>216994</v>
      </c>
      <c r="AH385" s="39">
        <v>0</v>
      </c>
      <c r="AI385" s="39"/>
      <c r="AJ385" s="39">
        <v>216994</v>
      </c>
      <c r="AK385" s="39">
        <v>0</v>
      </c>
      <c r="AL385" s="39">
        <v>0</v>
      </c>
      <c r="AM385" s="39">
        <v>216994</v>
      </c>
      <c r="AN385" s="39">
        <v>212654</v>
      </c>
      <c r="AO385" s="25">
        <v>1221756981</v>
      </c>
      <c r="AP385" s="39">
        <v>0</v>
      </c>
      <c r="AQ385" s="25"/>
      <c r="AR385" s="25"/>
      <c r="AS385" s="25"/>
      <c r="AT385" s="44">
        <v>45534</v>
      </c>
    </row>
    <row r="386" spans="1:46" x14ac:dyDescent="0.35">
      <c r="A386" s="25">
        <v>901158187</v>
      </c>
      <c r="B386" s="25" t="s">
        <v>3994</v>
      </c>
      <c r="C386" s="24" t="s">
        <v>14</v>
      </c>
      <c r="D386" s="24" t="s">
        <v>880</v>
      </c>
      <c r="E386" s="24" t="s">
        <v>4379</v>
      </c>
      <c r="F386" s="24" t="s">
        <v>6123</v>
      </c>
      <c r="G386" s="24" t="s">
        <v>699</v>
      </c>
      <c r="H386" s="24" t="s">
        <v>654</v>
      </c>
      <c r="I386" s="26">
        <v>44328</v>
      </c>
      <c r="J386" s="25" t="str">
        <f t="shared" si="22"/>
        <v>jueves</v>
      </c>
      <c r="K386" s="25" t="str">
        <f t="shared" si="23"/>
        <v>mayo</v>
      </c>
      <c r="L386" s="26">
        <v>45566</v>
      </c>
      <c r="M386" s="27">
        <f t="shared" si="25"/>
        <v>1237</v>
      </c>
      <c r="N386" s="23">
        <f t="shared" si="24"/>
        <v>720</v>
      </c>
      <c r="O386" s="24">
        <v>216994</v>
      </c>
      <c r="P386" s="32">
        <v>216994</v>
      </c>
      <c r="Q386" s="24" t="s">
        <v>881</v>
      </c>
      <c r="R386" s="24" t="s">
        <v>19</v>
      </c>
      <c r="S386" s="24" t="s">
        <v>20</v>
      </c>
      <c r="T386" s="24" t="s">
        <v>880</v>
      </c>
      <c r="U386" s="24" t="s">
        <v>880</v>
      </c>
      <c r="V386" s="24" t="s">
        <v>881</v>
      </c>
      <c r="W386" s="24" t="s">
        <v>3976</v>
      </c>
      <c r="X386" s="24">
        <v>0</v>
      </c>
      <c r="Y386" s="24" t="s">
        <v>21</v>
      </c>
      <c r="Z386" s="25" t="s">
        <v>7507</v>
      </c>
      <c r="AA386" s="25" t="s">
        <v>7484</v>
      </c>
      <c r="AB386" s="25" t="s">
        <v>7507</v>
      </c>
      <c r="AC386" s="25" t="s">
        <v>7514</v>
      </c>
      <c r="AD386" s="25" t="s">
        <v>7567</v>
      </c>
      <c r="AE386" s="25" t="s">
        <v>7561</v>
      </c>
      <c r="AF386" s="25" t="b">
        <v>0</v>
      </c>
      <c r="AG386" s="39">
        <v>216994</v>
      </c>
      <c r="AH386" s="39">
        <v>0</v>
      </c>
      <c r="AI386" s="39"/>
      <c r="AJ386" s="39">
        <v>216994</v>
      </c>
      <c r="AK386" s="39">
        <v>0</v>
      </c>
      <c r="AL386" s="39">
        <v>0</v>
      </c>
      <c r="AM386" s="39">
        <v>216994</v>
      </c>
      <c r="AN386" s="39">
        <v>212654</v>
      </c>
      <c r="AO386" s="25">
        <v>1221756721</v>
      </c>
      <c r="AP386" s="39">
        <v>0</v>
      </c>
      <c r="AQ386" s="25"/>
      <c r="AR386" s="25"/>
      <c r="AS386" s="25"/>
      <c r="AT386" s="44">
        <v>45534</v>
      </c>
    </row>
    <row r="387" spans="1:46" x14ac:dyDescent="0.35">
      <c r="A387" s="25">
        <v>901158187</v>
      </c>
      <c r="B387" s="25" t="s">
        <v>3994</v>
      </c>
      <c r="C387" s="24" t="s">
        <v>14</v>
      </c>
      <c r="D387" s="24" t="s">
        <v>882</v>
      </c>
      <c r="E387" s="24" t="s">
        <v>4380</v>
      </c>
      <c r="F387" s="24" t="s">
        <v>6124</v>
      </c>
      <c r="G387" s="24" t="s">
        <v>883</v>
      </c>
      <c r="H387" s="24" t="s">
        <v>762</v>
      </c>
      <c r="I387" s="26">
        <v>44348</v>
      </c>
      <c r="J387" s="25" t="str">
        <f t="shared" ref="J387:J450" si="26">+TEXT(H387,"aaaa")</f>
        <v>jueves</v>
      </c>
      <c r="K387" s="25" t="str">
        <f t="shared" ref="K387:K450" si="27">+TEXT(H387,"mmmm")</f>
        <v>junio</v>
      </c>
      <c r="L387" s="26">
        <v>45566</v>
      </c>
      <c r="M387" s="27">
        <f t="shared" si="25"/>
        <v>1216</v>
      </c>
      <c r="N387" s="23">
        <f t="shared" ref="N387:N450" si="28">IF(AND(M387&gt;0,M387&lt;=30),30,IF(AND(M387&gt;30,M387&lt;=60),60,IF(AND(M387&gt;60,M387&lt;=90),90,IF(AND(M387&gt;90,M387&lt;=120),120,IF(AND(M387&gt;120,M387&lt;=150),150,IF(AND(M387&gt;150,M387&lt;=180),180,IF(AND(M387&gt;180,M387&lt;=360),360,IF(M387&gt;360,720,0))))))))</f>
        <v>720</v>
      </c>
      <c r="O387" s="24">
        <v>36994</v>
      </c>
      <c r="P387" s="32">
        <v>36994</v>
      </c>
      <c r="Q387" s="24" t="s">
        <v>884</v>
      </c>
      <c r="R387" s="24" t="s">
        <v>19</v>
      </c>
      <c r="S387" s="24" t="s">
        <v>20</v>
      </c>
      <c r="T387" s="24" t="s">
        <v>882</v>
      </c>
      <c r="U387" s="24" t="s">
        <v>882</v>
      </c>
      <c r="V387" s="24" t="s">
        <v>884</v>
      </c>
      <c r="W387" s="24" t="s">
        <v>3976</v>
      </c>
      <c r="X387" s="24">
        <v>0</v>
      </c>
      <c r="Y387" s="24" t="s">
        <v>21</v>
      </c>
      <c r="Z387" s="25" t="s">
        <v>7507</v>
      </c>
      <c r="AA387" s="25" t="s">
        <v>7484</v>
      </c>
      <c r="AB387" s="25" t="s">
        <v>7507</v>
      </c>
      <c r="AC387" s="25" t="s">
        <v>7514</v>
      </c>
      <c r="AD387" s="25" t="s">
        <v>7560</v>
      </c>
      <c r="AE387" s="25" t="s">
        <v>7560</v>
      </c>
      <c r="AF387" s="25" t="e">
        <v>#N/A</v>
      </c>
      <c r="AG387" s="39">
        <v>36994</v>
      </c>
      <c r="AH387" s="39">
        <v>0</v>
      </c>
      <c r="AI387" s="39"/>
      <c r="AJ387" s="39">
        <v>36994</v>
      </c>
      <c r="AK387" s="39">
        <v>0</v>
      </c>
      <c r="AL387" s="39">
        <v>0</v>
      </c>
      <c r="AM387" s="39">
        <v>36994</v>
      </c>
      <c r="AN387" s="39">
        <v>36254</v>
      </c>
      <c r="AO387" s="25">
        <v>1221796296</v>
      </c>
      <c r="AP387" s="39">
        <v>0</v>
      </c>
      <c r="AQ387" s="25"/>
      <c r="AR387" s="25"/>
      <c r="AS387" s="25"/>
      <c r="AT387" s="44">
        <v>45534</v>
      </c>
    </row>
    <row r="388" spans="1:46" x14ac:dyDescent="0.35">
      <c r="A388" s="25">
        <v>901158187</v>
      </c>
      <c r="B388" s="25" t="s">
        <v>3994</v>
      </c>
      <c r="C388" s="24" t="s">
        <v>14</v>
      </c>
      <c r="D388" s="24" t="s">
        <v>885</v>
      </c>
      <c r="E388" s="24" t="s">
        <v>4381</v>
      </c>
      <c r="F388" s="24" t="s">
        <v>6125</v>
      </c>
      <c r="G388" s="24" t="s">
        <v>883</v>
      </c>
      <c r="H388" s="24" t="s">
        <v>762</v>
      </c>
      <c r="I388" s="26">
        <v>44348</v>
      </c>
      <c r="J388" s="25" t="str">
        <f t="shared" si="26"/>
        <v>jueves</v>
      </c>
      <c r="K388" s="25" t="str">
        <f t="shared" si="27"/>
        <v>junio</v>
      </c>
      <c r="L388" s="26">
        <v>45566</v>
      </c>
      <c r="M388" s="27">
        <f t="shared" ref="M388:M451" si="29">+L388-H388</f>
        <v>1216</v>
      </c>
      <c r="N388" s="23">
        <f t="shared" si="28"/>
        <v>720</v>
      </c>
      <c r="O388" s="24">
        <v>19423</v>
      </c>
      <c r="P388" s="32">
        <v>19423</v>
      </c>
      <c r="Q388" s="24" t="s">
        <v>886</v>
      </c>
      <c r="R388" s="24" t="s">
        <v>19</v>
      </c>
      <c r="S388" s="24" t="s">
        <v>20</v>
      </c>
      <c r="T388" s="24" t="s">
        <v>885</v>
      </c>
      <c r="U388" s="24" t="s">
        <v>885</v>
      </c>
      <c r="V388" s="24" t="s">
        <v>886</v>
      </c>
      <c r="W388" s="24" t="s">
        <v>3976</v>
      </c>
      <c r="X388" s="24">
        <v>0</v>
      </c>
      <c r="Y388" s="24" t="s">
        <v>21</v>
      </c>
      <c r="Z388" s="25" t="s">
        <v>7507</v>
      </c>
      <c r="AA388" s="25" t="s">
        <v>7484</v>
      </c>
      <c r="AB388" s="25" t="s">
        <v>7507</v>
      </c>
      <c r="AC388" s="25" t="s">
        <v>7514</v>
      </c>
      <c r="AD388" s="25" t="s">
        <v>7560</v>
      </c>
      <c r="AE388" s="25" t="s">
        <v>7560</v>
      </c>
      <c r="AF388" s="25" t="e">
        <v>#N/A</v>
      </c>
      <c r="AG388" s="39">
        <v>19423</v>
      </c>
      <c r="AH388" s="39">
        <v>0</v>
      </c>
      <c r="AI388" s="39"/>
      <c r="AJ388" s="39">
        <v>19423</v>
      </c>
      <c r="AK388" s="39">
        <v>0</v>
      </c>
      <c r="AL388" s="39">
        <v>0</v>
      </c>
      <c r="AM388" s="39">
        <v>19423</v>
      </c>
      <c r="AN388" s="39">
        <v>19035</v>
      </c>
      <c r="AO388" s="25">
        <v>1221783137</v>
      </c>
      <c r="AP388" s="39">
        <v>0</v>
      </c>
      <c r="AQ388" s="25"/>
      <c r="AR388" s="25"/>
      <c r="AS388" s="25"/>
      <c r="AT388" s="44">
        <v>45534</v>
      </c>
    </row>
    <row r="389" spans="1:46" x14ac:dyDescent="0.35">
      <c r="A389" s="25">
        <v>901158187</v>
      </c>
      <c r="B389" s="25" t="s">
        <v>3994</v>
      </c>
      <c r="C389" s="24" t="s">
        <v>14</v>
      </c>
      <c r="D389" s="24" t="s">
        <v>887</v>
      </c>
      <c r="E389" s="24" t="s">
        <v>4382</v>
      </c>
      <c r="F389" s="24" t="s">
        <v>6126</v>
      </c>
      <c r="G389" s="24" t="s">
        <v>883</v>
      </c>
      <c r="H389" s="24" t="s">
        <v>762</v>
      </c>
      <c r="I389" s="26">
        <v>44348</v>
      </c>
      <c r="J389" s="25" t="str">
        <f t="shared" si="26"/>
        <v>jueves</v>
      </c>
      <c r="K389" s="25" t="str">
        <f t="shared" si="27"/>
        <v>junio</v>
      </c>
      <c r="L389" s="26">
        <v>45566</v>
      </c>
      <c r="M389" s="27">
        <f t="shared" si="29"/>
        <v>1216</v>
      </c>
      <c r="N389" s="23">
        <f t="shared" si="28"/>
        <v>720</v>
      </c>
      <c r="O389" s="24">
        <v>19423</v>
      </c>
      <c r="P389" s="32">
        <v>19423</v>
      </c>
      <c r="Q389" s="24" t="s">
        <v>888</v>
      </c>
      <c r="R389" s="24" t="s">
        <v>19</v>
      </c>
      <c r="S389" s="24" t="s">
        <v>20</v>
      </c>
      <c r="T389" s="24" t="s">
        <v>887</v>
      </c>
      <c r="U389" s="24" t="s">
        <v>887</v>
      </c>
      <c r="V389" s="24" t="s">
        <v>888</v>
      </c>
      <c r="W389" s="24" t="s">
        <v>3976</v>
      </c>
      <c r="X389" s="24">
        <v>0</v>
      </c>
      <c r="Y389" s="24" t="s">
        <v>21</v>
      </c>
      <c r="Z389" s="25" t="s">
        <v>7507</v>
      </c>
      <c r="AA389" s="25" t="s">
        <v>7484</v>
      </c>
      <c r="AB389" s="25" t="s">
        <v>7507</v>
      </c>
      <c r="AC389" s="25" t="s">
        <v>7514</v>
      </c>
      <c r="AD389" s="25" t="s">
        <v>7567</v>
      </c>
      <c r="AE389" s="25" t="s">
        <v>7561</v>
      </c>
      <c r="AF389" s="25" t="e">
        <v>#N/A</v>
      </c>
      <c r="AG389" s="39">
        <v>19423</v>
      </c>
      <c r="AH389" s="39">
        <v>0</v>
      </c>
      <c r="AI389" s="39"/>
      <c r="AJ389" s="39">
        <v>19423</v>
      </c>
      <c r="AK389" s="39">
        <v>0</v>
      </c>
      <c r="AL389" s="39">
        <v>0</v>
      </c>
      <c r="AM389" s="39">
        <v>19423</v>
      </c>
      <c r="AN389" s="39">
        <v>19035</v>
      </c>
      <c r="AO389" s="25">
        <v>1221776304</v>
      </c>
      <c r="AP389" s="39">
        <v>0</v>
      </c>
      <c r="AQ389" s="25"/>
      <c r="AR389" s="25"/>
      <c r="AS389" s="25"/>
      <c r="AT389" s="44">
        <v>45534</v>
      </c>
    </row>
    <row r="390" spans="1:46" x14ac:dyDescent="0.35">
      <c r="A390" s="25">
        <v>901158187</v>
      </c>
      <c r="B390" s="25" t="s">
        <v>3994</v>
      </c>
      <c r="C390" s="24" t="s">
        <v>14</v>
      </c>
      <c r="D390" s="24" t="s">
        <v>889</v>
      </c>
      <c r="E390" s="24" t="s">
        <v>4383</v>
      </c>
      <c r="F390" s="24" t="s">
        <v>6127</v>
      </c>
      <c r="G390" s="24" t="s">
        <v>883</v>
      </c>
      <c r="H390" s="24" t="s">
        <v>762</v>
      </c>
      <c r="I390" s="26">
        <v>44348</v>
      </c>
      <c r="J390" s="25" t="str">
        <f t="shared" si="26"/>
        <v>jueves</v>
      </c>
      <c r="K390" s="25" t="str">
        <f t="shared" si="27"/>
        <v>junio</v>
      </c>
      <c r="L390" s="26">
        <v>45566</v>
      </c>
      <c r="M390" s="27">
        <f t="shared" si="29"/>
        <v>1216</v>
      </c>
      <c r="N390" s="23">
        <f t="shared" si="28"/>
        <v>720</v>
      </c>
      <c r="O390" s="24">
        <v>36994</v>
      </c>
      <c r="P390" s="32">
        <v>36994</v>
      </c>
      <c r="Q390" s="24" t="s">
        <v>890</v>
      </c>
      <c r="R390" s="24" t="s">
        <v>19</v>
      </c>
      <c r="S390" s="24" t="s">
        <v>20</v>
      </c>
      <c r="T390" s="24" t="s">
        <v>889</v>
      </c>
      <c r="U390" s="24" t="s">
        <v>889</v>
      </c>
      <c r="V390" s="24" t="s">
        <v>890</v>
      </c>
      <c r="W390" s="24" t="s">
        <v>3976</v>
      </c>
      <c r="X390" s="24">
        <v>0</v>
      </c>
      <c r="Y390" s="24" t="s">
        <v>21</v>
      </c>
      <c r="Z390" s="25" t="s">
        <v>7507</v>
      </c>
      <c r="AA390" s="25" t="s">
        <v>7484</v>
      </c>
      <c r="AB390" s="25" t="s">
        <v>7507</v>
      </c>
      <c r="AC390" s="25" t="s">
        <v>7514</v>
      </c>
      <c r="AD390" s="25" t="s">
        <v>7567</v>
      </c>
      <c r="AE390" s="25" t="s">
        <v>7561</v>
      </c>
      <c r="AF390" s="25" t="e">
        <v>#N/A</v>
      </c>
      <c r="AG390" s="39">
        <v>36994</v>
      </c>
      <c r="AH390" s="39">
        <v>0</v>
      </c>
      <c r="AI390" s="39"/>
      <c r="AJ390" s="39">
        <v>36994</v>
      </c>
      <c r="AK390" s="39">
        <v>0</v>
      </c>
      <c r="AL390" s="39">
        <v>0</v>
      </c>
      <c r="AM390" s="39">
        <v>36994</v>
      </c>
      <c r="AN390" s="39">
        <v>36254</v>
      </c>
      <c r="AO390" s="25">
        <v>1221776547</v>
      </c>
      <c r="AP390" s="39">
        <v>0</v>
      </c>
      <c r="AQ390" s="25"/>
      <c r="AR390" s="25"/>
      <c r="AS390" s="25"/>
      <c r="AT390" s="44">
        <v>45534</v>
      </c>
    </row>
    <row r="391" spans="1:46" x14ac:dyDescent="0.35">
      <c r="A391" s="25">
        <v>901158187</v>
      </c>
      <c r="B391" s="25" t="s">
        <v>3994</v>
      </c>
      <c r="C391" s="24" t="s">
        <v>14</v>
      </c>
      <c r="D391" s="24" t="s">
        <v>891</v>
      </c>
      <c r="E391" s="24" t="s">
        <v>4384</v>
      </c>
      <c r="F391" s="24" t="s">
        <v>6128</v>
      </c>
      <c r="G391" s="24" t="s">
        <v>883</v>
      </c>
      <c r="H391" s="24" t="s">
        <v>762</v>
      </c>
      <c r="I391" s="26">
        <v>44348</v>
      </c>
      <c r="J391" s="25" t="str">
        <f t="shared" si="26"/>
        <v>jueves</v>
      </c>
      <c r="K391" s="25" t="str">
        <f t="shared" si="27"/>
        <v>junio</v>
      </c>
      <c r="L391" s="26">
        <v>45566</v>
      </c>
      <c r="M391" s="27">
        <f t="shared" si="29"/>
        <v>1216</v>
      </c>
      <c r="N391" s="23">
        <f t="shared" si="28"/>
        <v>720</v>
      </c>
      <c r="O391" s="24">
        <v>36994</v>
      </c>
      <c r="P391" s="32">
        <v>36994</v>
      </c>
      <c r="Q391" s="24" t="s">
        <v>892</v>
      </c>
      <c r="R391" s="24" t="s">
        <v>19</v>
      </c>
      <c r="S391" s="24" t="s">
        <v>20</v>
      </c>
      <c r="T391" s="24" t="s">
        <v>891</v>
      </c>
      <c r="U391" s="24" t="s">
        <v>891</v>
      </c>
      <c r="V391" s="24" t="s">
        <v>892</v>
      </c>
      <c r="W391" s="24" t="s">
        <v>3976</v>
      </c>
      <c r="X391" s="24">
        <v>0</v>
      </c>
      <c r="Y391" s="24" t="s">
        <v>21</v>
      </c>
      <c r="Z391" s="25" t="s">
        <v>7507</v>
      </c>
      <c r="AA391" s="25" t="s">
        <v>7484</v>
      </c>
      <c r="AB391" s="25" t="s">
        <v>7507</v>
      </c>
      <c r="AC391" s="25" t="s">
        <v>7514</v>
      </c>
      <c r="AD391" s="25" t="s">
        <v>7567</v>
      </c>
      <c r="AE391" s="25" t="s">
        <v>7561</v>
      </c>
      <c r="AF391" s="25" t="e">
        <v>#N/A</v>
      </c>
      <c r="AG391" s="39">
        <v>36994</v>
      </c>
      <c r="AH391" s="39">
        <v>0</v>
      </c>
      <c r="AI391" s="39"/>
      <c r="AJ391" s="39">
        <v>36994</v>
      </c>
      <c r="AK391" s="39">
        <v>0</v>
      </c>
      <c r="AL391" s="39">
        <v>0</v>
      </c>
      <c r="AM391" s="39">
        <v>36994</v>
      </c>
      <c r="AN391" s="39">
        <v>36254</v>
      </c>
      <c r="AO391" s="25">
        <v>1221776548</v>
      </c>
      <c r="AP391" s="39">
        <v>0</v>
      </c>
      <c r="AQ391" s="25"/>
      <c r="AR391" s="25"/>
      <c r="AS391" s="25"/>
      <c r="AT391" s="44">
        <v>45534</v>
      </c>
    </row>
    <row r="392" spans="1:46" x14ac:dyDescent="0.35">
      <c r="A392" s="25">
        <v>901158187</v>
      </c>
      <c r="B392" s="25" t="s">
        <v>3994</v>
      </c>
      <c r="C392" s="24" t="s">
        <v>14</v>
      </c>
      <c r="D392" s="24" t="s">
        <v>893</v>
      </c>
      <c r="E392" s="24" t="s">
        <v>4385</v>
      </c>
      <c r="F392" s="24" t="s">
        <v>6129</v>
      </c>
      <c r="G392" s="24" t="s">
        <v>894</v>
      </c>
      <c r="H392" s="24" t="s">
        <v>762</v>
      </c>
      <c r="I392" s="26">
        <v>44348</v>
      </c>
      <c r="J392" s="25" t="str">
        <f t="shared" si="26"/>
        <v>jueves</v>
      </c>
      <c r="K392" s="25" t="str">
        <f t="shared" si="27"/>
        <v>junio</v>
      </c>
      <c r="L392" s="26">
        <v>45566</v>
      </c>
      <c r="M392" s="27">
        <f t="shared" si="29"/>
        <v>1216</v>
      </c>
      <c r="N392" s="23">
        <f t="shared" si="28"/>
        <v>720</v>
      </c>
      <c r="O392" s="24">
        <v>36994</v>
      </c>
      <c r="P392" s="32">
        <v>36994</v>
      </c>
      <c r="Q392" s="24" t="s">
        <v>895</v>
      </c>
      <c r="R392" s="24" t="s">
        <v>19</v>
      </c>
      <c r="S392" s="24" t="s">
        <v>20</v>
      </c>
      <c r="T392" s="24" t="s">
        <v>893</v>
      </c>
      <c r="U392" s="24" t="s">
        <v>893</v>
      </c>
      <c r="V392" s="24" t="s">
        <v>895</v>
      </c>
      <c r="W392" s="24" t="s">
        <v>3976</v>
      </c>
      <c r="X392" s="24">
        <v>0</v>
      </c>
      <c r="Y392" s="24" t="s">
        <v>21</v>
      </c>
      <c r="Z392" s="25" t="s">
        <v>7507</v>
      </c>
      <c r="AA392" s="25" t="s">
        <v>7484</v>
      </c>
      <c r="AB392" s="25" t="s">
        <v>7507</v>
      </c>
      <c r="AC392" s="25" t="s">
        <v>7514</v>
      </c>
      <c r="AD392" s="25" t="s">
        <v>7567</v>
      </c>
      <c r="AE392" s="25" t="s">
        <v>7561</v>
      </c>
      <c r="AF392" s="25" t="e">
        <v>#N/A</v>
      </c>
      <c r="AG392" s="39">
        <v>36994</v>
      </c>
      <c r="AH392" s="39">
        <v>0</v>
      </c>
      <c r="AI392" s="39"/>
      <c r="AJ392" s="39">
        <v>36994</v>
      </c>
      <c r="AK392" s="39">
        <v>0</v>
      </c>
      <c r="AL392" s="39">
        <v>0</v>
      </c>
      <c r="AM392" s="39">
        <v>36994</v>
      </c>
      <c r="AN392" s="39">
        <v>36254</v>
      </c>
      <c r="AO392" s="25">
        <v>1221776639</v>
      </c>
      <c r="AP392" s="39">
        <v>0</v>
      </c>
      <c r="AQ392" s="25"/>
      <c r="AR392" s="25"/>
      <c r="AS392" s="25"/>
      <c r="AT392" s="44">
        <v>45534</v>
      </c>
    </row>
    <row r="393" spans="1:46" x14ac:dyDescent="0.35">
      <c r="A393" s="25">
        <v>901158187</v>
      </c>
      <c r="B393" s="25" t="s">
        <v>3994</v>
      </c>
      <c r="C393" s="24" t="s">
        <v>14</v>
      </c>
      <c r="D393" s="24" t="s">
        <v>896</v>
      </c>
      <c r="E393" s="24" t="s">
        <v>4386</v>
      </c>
      <c r="F393" s="24" t="s">
        <v>6130</v>
      </c>
      <c r="G393" s="24" t="s">
        <v>629</v>
      </c>
      <c r="H393" s="24" t="s">
        <v>762</v>
      </c>
      <c r="I393" s="26">
        <v>44348</v>
      </c>
      <c r="J393" s="25" t="str">
        <f t="shared" si="26"/>
        <v>jueves</v>
      </c>
      <c r="K393" s="25" t="str">
        <f t="shared" si="27"/>
        <v>junio</v>
      </c>
      <c r="L393" s="26">
        <v>45566</v>
      </c>
      <c r="M393" s="27">
        <f t="shared" si="29"/>
        <v>1216</v>
      </c>
      <c r="N393" s="23">
        <f t="shared" si="28"/>
        <v>720</v>
      </c>
      <c r="O393" s="24">
        <v>19423</v>
      </c>
      <c r="P393" s="32">
        <v>19423</v>
      </c>
      <c r="Q393" s="24" t="s">
        <v>897</v>
      </c>
      <c r="R393" s="24" t="s">
        <v>19</v>
      </c>
      <c r="S393" s="24" t="s">
        <v>20</v>
      </c>
      <c r="T393" s="24" t="s">
        <v>896</v>
      </c>
      <c r="U393" s="24" t="s">
        <v>896</v>
      </c>
      <c r="V393" s="24" t="s">
        <v>897</v>
      </c>
      <c r="W393" s="24" t="s">
        <v>3976</v>
      </c>
      <c r="X393" s="24">
        <v>0</v>
      </c>
      <c r="Y393" s="24" t="s">
        <v>21</v>
      </c>
      <c r="Z393" s="25" t="s">
        <v>7507</v>
      </c>
      <c r="AA393" s="25" t="s">
        <v>7484</v>
      </c>
      <c r="AB393" s="25" t="s">
        <v>7507</v>
      </c>
      <c r="AC393" s="25" t="s">
        <v>7514</v>
      </c>
      <c r="AD393" s="25" t="s">
        <v>7560</v>
      </c>
      <c r="AE393" s="25" t="s">
        <v>7560</v>
      </c>
      <c r="AF393" s="25" t="e">
        <v>#N/A</v>
      </c>
      <c r="AG393" s="39">
        <v>19423</v>
      </c>
      <c r="AH393" s="39">
        <v>0</v>
      </c>
      <c r="AI393" s="39"/>
      <c r="AJ393" s="39">
        <v>19423</v>
      </c>
      <c r="AK393" s="39">
        <v>0</v>
      </c>
      <c r="AL393" s="39">
        <v>0</v>
      </c>
      <c r="AM393" s="39">
        <v>19423</v>
      </c>
      <c r="AN393" s="39">
        <v>19035</v>
      </c>
      <c r="AO393" s="25">
        <v>1221776623</v>
      </c>
      <c r="AP393" s="39">
        <v>0</v>
      </c>
      <c r="AQ393" s="25"/>
      <c r="AR393" s="25"/>
      <c r="AS393" s="25"/>
      <c r="AT393" s="44">
        <v>45534</v>
      </c>
    </row>
    <row r="394" spans="1:46" x14ac:dyDescent="0.35">
      <c r="A394" s="25">
        <v>901158187</v>
      </c>
      <c r="B394" s="25" t="s">
        <v>3994</v>
      </c>
      <c r="C394" s="24" t="s">
        <v>14</v>
      </c>
      <c r="D394" s="24" t="s">
        <v>898</v>
      </c>
      <c r="E394" s="24" t="s">
        <v>4387</v>
      </c>
      <c r="F394" s="24" t="s">
        <v>6131</v>
      </c>
      <c r="G394" s="24" t="s">
        <v>629</v>
      </c>
      <c r="H394" s="24" t="s">
        <v>762</v>
      </c>
      <c r="I394" s="26">
        <v>44348</v>
      </c>
      <c r="J394" s="25" t="str">
        <f t="shared" si="26"/>
        <v>jueves</v>
      </c>
      <c r="K394" s="25" t="str">
        <f t="shared" si="27"/>
        <v>junio</v>
      </c>
      <c r="L394" s="26">
        <v>45566</v>
      </c>
      <c r="M394" s="27">
        <f t="shared" si="29"/>
        <v>1216</v>
      </c>
      <c r="N394" s="23">
        <f t="shared" si="28"/>
        <v>720</v>
      </c>
      <c r="O394" s="24">
        <v>19423</v>
      </c>
      <c r="P394" s="32">
        <v>19423</v>
      </c>
      <c r="Q394" s="24" t="s">
        <v>899</v>
      </c>
      <c r="R394" s="24" t="s">
        <v>19</v>
      </c>
      <c r="S394" s="24" t="s">
        <v>20</v>
      </c>
      <c r="T394" s="24" t="s">
        <v>898</v>
      </c>
      <c r="U394" s="24" t="s">
        <v>898</v>
      </c>
      <c r="V394" s="24" t="s">
        <v>899</v>
      </c>
      <c r="W394" s="24" t="s">
        <v>3976</v>
      </c>
      <c r="X394" s="24">
        <v>0</v>
      </c>
      <c r="Y394" s="24" t="s">
        <v>21</v>
      </c>
      <c r="Z394" s="25" t="s">
        <v>7507</v>
      </c>
      <c r="AA394" s="25" t="s">
        <v>7484</v>
      </c>
      <c r="AB394" s="25" t="s">
        <v>7507</v>
      </c>
      <c r="AC394" s="25" t="s">
        <v>7514</v>
      </c>
      <c r="AD394" s="25" t="s">
        <v>7560</v>
      </c>
      <c r="AE394" s="25" t="s">
        <v>7560</v>
      </c>
      <c r="AF394" s="25" t="e">
        <v>#N/A</v>
      </c>
      <c r="AG394" s="39">
        <v>19423</v>
      </c>
      <c r="AH394" s="39">
        <v>0</v>
      </c>
      <c r="AI394" s="39"/>
      <c r="AJ394" s="39">
        <v>19423</v>
      </c>
      <c r="AK394" s="39">
        <v>0</v>
      </c>
      <c r="AL394" s="39">
        <v>0</v>
      </c>
      <c r="AM394" s="39">
        <v>19423</v>
      </c>
      <c r="AN394" s="39">
        <v>19035</v>
      </c>
      <c r="AO394" s="25">
        <v>1221776624</v>
      </c>
      <c r="AP394" s="39">
        <v>0</v>
      </c>
      <c r="AQ394" s="25"/>
      <c r="AR394" s="25"/>
      <c r="AS394" s="25"/>
      <c r="AT394" s="44">
        <v>45534</v>
      </c>
    </row>
    <row r="395" spans="1:46" x14ac:dyDescent="0.35">
      <c r="A395" s="25">
        <v>901158187</v>
      </c>
      <c r="B395" s="25" t="s">
        <v>3994</v>
      </c>
      <c r="C395" s="24" t="s">
        <v>14</v>
      </c>
      <c r="D395" s="24" t="s">
        <v>900</v>
      </c>
      <c r="E395" s="24" t="s">
        <v>4388</v>
      </c>
      <c r="F395" s="24" t="s">
        <v>6132</v>
      </c>
      <c r="G395" s="24" t="s">
        <v>629</v>
      </c>
      <c r="H395" s="24" t="s">
        <v>762</v>
      </c>
      <c r="I395" s="26">
        <v>44348</v>
      </c>
      <c r="J395" s="25" t="str">
        <f t="shared" si="26"/>
        <v>jueves</v>
      </c>
      <c r="K395" s="25" t="str">
        <f t="shared" si="27"/>
        <v>junio</v>
      </c>
      <c r="L395" s="26">
        <v>45566</v>
      </c>
      <c r="M395" s="27">
        <f t="shared" si="29"/>
        <v>1216</v>
      </c>
      <c r="N395" s="23">
        <f t="shared" si="28"/>
        <v>720</v>
      </c>
      <c r="O395" s="24">
        <v>19423</v>
      </c>
      <c r="P395" s="32">
        <v>19423</v>
      </c>
      <c r="Q395" s="24" t="s">
        <v>901</v>
      </c>
      <c r="R395" s="24" t="s">
        <v>19</v>
      </c>
      <c r="S395" s="24" t="s">
        <v>20</v>
      </c>
      <c r="T395" s="24" t="s">
        <v>900</v>
      </c>
      <c r="U395" s="24" t="s">
        <v>900</v>
      </c>
      <c r="V395" s="24" t="s">
        <v>901</v>
      </c>
      <c r="W395" s="24" t="s">
        <v>3976</v>
      </c>
      <c r="X395" s="24">
        <v>0</v>
      </c>
      <c r="Y395" s="24" t="s">
        <v>21</v>
      </c>
      <c r="Z395" s="25" t="s">
        <v>7507</v>
      </c>
      <c r="AA395" s="25" t="s">
        <v>7484</v>
      </c>
      <c r="AB395" s="25" t="s">
        <v>7507</v>
      </c>
      <c r="AC395" s="25" t="s">
        <v>7514</v>
      </c>
      <c r="AD395" s="25" t="s">
        <v>7560</v>
      </c>
      <c r="AE395" s="25" t="s">
        <v>7560</v>
      </c>
      <c r="AF395" s="25" t="e">
        <v>#N/A</v>
      </c>
      <c r="AG395" s="39">
        <v>19423</v>
      </c>
      <c r="AH395" s="39">
        <v>0</v>
      </c>
      <c r="AI395" s="39"/>
      <c r="AJ395" s="39">
        <v>19423</v>
      </c>
      <c r="AK395" s="39">
        <v>0</v>
      </c>
      <c r="AL395" s="39">
        <v>0</v>
      </c>
      <c r="AM395" s="39">
        <v>19423</v>
      </c>
      <c r="AN395" s="39">
        <v>19035</v>
      </c>
      <c r="AO395" s="25">
        <v>1221776625</v>
      </c>
      <c r="AP395" s="39">
        <v>0</v>
      </c>
      <c r="AQ395" s="25"/>
      <c r="AR395" s="25"/>
      <c r="AS395" s="25"/>
      <c r="AT395" s="44">
        <v>45534</v>
      </c>
    </row>
    <row r="396" spans="1:46" x14ac:dyDescent="0.35">
      <c r="A396" s="25">
        <v>901158187</v>
      </c>
      <c r="B396" s="25" t="s">
        <v>3994</v>
      </c>
      <c r="C396" s="24" t="s">
        <v>14</v>
      </c>
      <c r="D396" s="24" t="s">
        <v>902</v>
      </c>
      <c r="E396" s="24" t="s">
        <v>4389</v>
      </c>
      <c r="F396" s="24" t="s">
        <v>6133</v>
      </c>
      <c r="G396" s="24" t="s">
        <v>629</v>
      </c>
      <c r="H396" s="24" t="s">
        <v>762</v>
      </c>
      <c r="I396" s="26">
        <v>44348</v>
      </c>
      <c r="J396" s="25" t="str">
        <f t="shared" si="26"/>
        <v>jueves</v>
      </c>
      <c r="K396" s="25" t="str">
        <f t="shared" si="27"/>
        <v>junio</v>
      </c>
      <c r="L396" s="26">
        <v>45566</v>
      </c>
      <c r="M396" s="27">
        <f t="shared" si="29"/>
        <v>1216</v>
      </c>
      <c r="N396" s="23">
        <f t="shared" si="28"/>
        <v>720</v>
      </c>
      <c r="O396" s="24">
        <v>19423</v>
      </c>
      <c r="P396" s="32">
        <v>19423</v>
      </c>
      <c r="Q396" s="24" t="s">
        <v>903</v>
      </c>
      <c r="R396" s="24" t="s">
        <v>19</v>
      </c>
      <c r="S396" s="24" t="s">
        <v>20</v>
      </c>
      <c r="T396" s="24" t="s">
        <v>902</v>
      </c>
      <c r="U396" s="24" t="s">
        <v>902</v>
      </c>
      <c r="V396" s="24" t="s">
        <v>903</v>
      </c>
      <c r="W396" s="24" t="s">
        <v>3976</v>
      </c>
      <c r="X396" s="24">
        <v>0</v>
      </c>
      <c r="Y396" s="24" t="s">
        <v>21</v>
      </c>
      <c r="Z396" s="25" t="s">
        <v>7507</v>
      </c>
      <c r="AA396" s="25" t="s">
        <v>7484</v>
      </c>
      <c r="AB396" s="25" t="s">
        <v>7507</v>
      </c>
      <c r="AC396" s="25" t="s">
        <v>7514</v>
      </c>
      <c r="AD396" s="25" t="s">
        <v>7567</v>
      </c>
      <c r="AE396" s="25" t="s">
        <v>7561</v>
      </c>
      <c r="AF396" s="25" t="e">
        <v>#N/A</v>
      </c>
      <c r="AG396" s="39">
        <v>19423</v>
      </c>
      <c r="AH396" s="39">
        <v>0</v>
      </c>
      <c r="AI396" s="39"/>
      <c r="AJ396" s="39">
        <v>19423</v>
      </c>
      <c r="AK396" s="39">
        <v>0</v>
      </c>
      <c r="AL396" s="39">
        <v>0</v>
      </c>
      <c r="AM396" s="39">
        <v>19423</v>
      </c>
      <c r="AN396" s="39">
        <v>19035</v>
      </c>
      <c r="AO396" s="25">
        <v>1221776658</v>
      </c>
      <c r="AP396" s="39">
        <v>0</v>
      </c>
      <c r="AQ396" s="25"/>
      <c r="AR396" s="25"/>
      <c r="AS396" s="25"/>
      <c r="AT396" s="44">
        <v>45534</v>
      </c>
    </row>
    <row r="397" spans="1:46" x14ac:dyDescent="0.35">
      <c r="A397" s="25">
        <v>901158187</v>
      </c>
      <c r="B397" s="25" t="s">
        <v>3994</v>
      </c>
      <c r="C397" s="24" t="s">
        <v>14</v>
      </c>
      <c r="D397" s="24" t="s">
        <v>904</v>
      </c>
      <c r="E397" s="24" t="s">
        <v>4390</v>
      </c>
      <c r="F397" s="24" t="s">
        <v>6134</v>
      </c>
      <c r="G397" s="24" t="s">
        <v>629</v>
      </c>
      <c r="H397" s="24" t="s">
        <v>762</v>
      </c>
      <c r="I397" s="26">
        <v>44348</v>
      </c>
      <c r="J397" s="25" t="str">
        <f t="shared" si="26"/>
        <v>jueves</v>
      </c>
      <c r="K397" s="25" t="str">
        <f t="shared" si="27"/>
        <v>junio</v>
      </c>
      <c r="L397" s="26">
        <v>45566</v>
      </c>
      <c r="M397" s="27">
        <f t="shared" si="29"/>
        <v>1216</v>
      </c>
      <c r="N397" s="23">
        <f t="shared" si="28"/>
        <v>720</v>
      </c>
      <c r="O397" s="24">
        <v>19423</v>
      </c>
      <c r="P397" s="32">
        <v>19423</v>
      </c>
      <c r="Q397" s="24" t="s">
        <v>905</v>
      </c>
      <c r="R397" s="24" t="s">
        <v>19</v>
      </c>
      <c r="S397" s="24" t="s">
        <v>20</v>
      </c>
      <c r="T397" s="24" t="s">
        <v>904</v>
      </c>
      <c r="U397" s="24" t="s">
        <v>904</v>
      </c>
      <c r="V397" s="24" t="s">
        <v>905</v>
      </c>
      <c r="W397" s="24" t="s">
        <v>3976</v>
      </c>
      <c r="X397" s="24">
        <v>0</v>
      </c>
      <c r="Y397" s="24" t="s">
        <v>21</v>
      </c>
      <c r="Z397" s="25" t="s">
        <v>7507</v>
      </c>
      <c r="AA397" s="25" t="s">
        <v>7484</v>
      </c>
      <c r="AB397" s="25" t="s">
        <v>7507</v>
      </c>
      <c r="AC397" s="25" t="s">
        <v>7514</v>
      </c>
      <c r="AD397" s="25" t="s">
        <v>7560</v>
      </c>
      <c r="AE397" s="25" t="s">
        <v>7560</v>
      </c>
      <c r="AF397" s="25" t="e">
        <v>#N/A</v>
      </c>
      <c r="AG397" s="39">
        <v>19423</v>
      </c>
      <c r="AH397" s="39">
        <v>0</v>
      </c>
      <c r="AI397" s="39"/>
      <c r="AJ397" s="39">
        <v>19423</v>
      </c>
      <c r="AK397" s="39">
        <v>0</v>
      </c>
      <c r="AL397" s="39">
        <v>0</v>
      </c>
      <c r="AM397" s="39">
        <v>19423</v>
      </c>
      <c r="AN397" s="39">
        <v>19035</v>
      </c>
      <c r="AO397" s="25">
        <v>1221777185</v>
      </c>
      <c r="AP397" s="39">
        <v>0</v>
      </c>
      <c r="AQ397" s="25"/>
      <c r="AR397" s="25"/>
      <c r="AS397" s="25"/>
      <c r="AT397" s="44">
        <v>45534</v>
      </c>
    </row>
    <row r="398" spans="1:46" x14ac:dyDescent="0.35">
      <c r="A398" s="25">
        <v>901158187</v>
      </c>
      <c r="B398" s="25" t="s">
        <v>3994</v>
      </c>
      <c r="C398" s="24" t="s">
        <v>14</v>
      </c>
      <c r="D398" s="24" t="s">
        <v>906</v>
      </c>
      <c r="E398" s="24" t="s">
        <v>4391</v>
      </c>
      <c r="F398" s="24" t="s">
        <v>6135</v>
      </c>
      <c r="G398" s="24" t="s">
        <v>629</v>
      </c>
      <c r="H398" s="24" t="s">
        <v>762</v>
      </c>
      <c r="I398" s="26">
        <v>44348</v>
      </c>
      <c r="J398" s="25" t="str">
        <f t="shared" si="26"/>
        <v>jueves</v>
      </c>
      <c r="K398" s="25" t="str">
        <f t="shared" si="27"/>
        <v>junio</v>
      </c>
      <c r="L398" s="26">
        <v>45566</v>
      </c>
      <c r="M398" s="27">
        <f t="shared" si="29"/>
        <v>1216</v>
      </c>
      <c r="N398" s="23">
        <f t="shared" si="28"/>
        <v>720</v>
      </c>
      <c r="O398" s="24">
        <v>19423</v>
      </c>
      <c r="P398" s="32">
        <v>19423</v>
      </c>
      <c r="Q398" s="24" t="s">
        <v>907</v>
      </c>
      <c r="R398" s="24" t="s">
        <v>19</v>
      </c>
      <c r="S398" s="24" t="s">
        <v>20</v>
      </c>
      <c r="T398" s="24" t="s">
        <v>906</v>
      </c>
      <c r="U398" s="24" t="s">
        <v>906</v>
      </c>
      <c r="V398" s="24" t="s">
        <v>907</v>
      </c>
      <c r="W398" s="24" t="s">
        <v>3976</v>
      </c>
      <c r="X398" s="24">
        <v>0</v>
      </c>
      <c r="Y398" s="24" t="s">
        <v>21</v>
      </c>
      <c r="Z398" s="25" t="s">
        <v>7507</v>
      </c>
      <c r="AA398" s="25" t="s">
        <v>7484</v>
      </c>
      <c r="AB398" s="25" t="s">
        <v>7507</v>
      </c>
      <c r="AC398" s="25" t="s">
        <v>7514</v>
      </c>
      <c r="AD398" s="25" t="s">
        <v>7560</v>
      </c>
      <c r="AE398" s="25" t="s">
        <v>7560</v>
      </c>
      <c r="AF398" s="25" t="e">
        <v>#N/A</v>
      </c>
      <c r="AG398" s="39">
        <v>19423</v>
      </c>
      <c r="AH398" s="39">
        <v>0</v>
      </c>
      <c r="AI398" s="39"/>
      <c r="AJ398" s="39">
        <v>19423</v>
      </c>
      <c r="AK398" s="39">
        <v>0</v>
      </c>
      <c r="AL398" s="39">
        <v>0</v>
      </c>
      <c r="AM398" s="39">
        <v>19423</v>
      </c>
      <c r="AN398" s="39">
        <v>19035</v>
      </c>
      <c r="AO398" s="25">
        <v>1221777186</v>
      </c>
      <c r="AP398" s="39">
        <v>0</v>
      </c>
      <c r="AQ398" s="25"/>
      <c r="AR398" s="25"/>
      <c r="AS398" s="25"/>
      <c r="AT398" s="44">
        <v>45534</v>
      </c>
    </row>
    <row r="399" spans="1:46" x14ac:dyDescent="0.35">
      <c r="A399" s="25">
        <v>901158187</v>
      </c>
      <c r="B399" s="25" t="s">
        <v>3994</v>
      </c>
      <c r="C399" s="24" t="s">
        <v>14</v>
      </c>
      <c r="D399" s="24" t="s">
        <v>908</v>
      </c>
      <c r="E399" s="24" t="s">
        <v>4392</v>
      </c>
      <c r="F399" s="24" t="s">
        <v>6136</v>
      </c>
      <c r="G399" s="24" t="s">
        <v>629</v>
      </c>
      <c r="H399" s="24" t="s">
        <v>762</v>
      </c>
      <c r="I399" s="26">
        <v>44348</v>
      </c>
      <c r="J399" s="25" t="str">
        <f t="shared" si="26"/>
        <v>jueves</v>
      </c>
      <c r="K399" s="25" t="str">
        <f t="shared" si="27"/>
        <v>junio</v>
      </c>
      <c r="L399" s="26">
        <v>45566</v>
      </c>
      <c r="M399" s="27">
        <f t="shared" si="29"/>
        <v>1216</v>
      </c>
      <c r="N399" s="23">
        <f t="shared" si="28"/>
        <v>720</v>
      </c>
      <c r="O399" s="24">
        <v>19423</v>
      </c>
      <c r="P399" s="32">
        <v>19423</v>
      </c>
      <c r="Q399" s="24" t="s">
        <v>909</v>
      </c>
      <c r="R399" s="24" t="s">
        <v>19</v>
      </c>
      <c r="S399" s="24" t="s">
        <v>20</v>
      </c>
      <c r="T399" s="24" t="s">
        <v>908</v>
      </c>
      <c r="U399" s="24" t="s">
        <v>908</v>
      </c>
      <c r="V399" s="24" t="s">
        <v>909</v>
      </c>
      <c r="W399" s="24" t="s">
        <v>3976</v>
      </c>
      <c r="X399" s="24">
        <v>0</v>
      </c>
      <c r="Y399" s="24" t="s">
        <v>21</v>
      </c>
      <c r="Z399" s="25" t="s">
        <v>7507</v>
      </c>
      <c r="AA399" s="25" t="s">
        <v>7484</v>
      </c>
      <c r="AB399" s="25" t="s">
        <v>7507</v>
      </c>
      <c r="AC399" s="25" t="s">
        <v>7514</v>
      </c>
      <c r="AD399" s="25" t="s">
        <v>7560</v>
      </c>
      <c r="AE399" s="25" t="s">
        <v>7560</v>
      </c>
      <c r="AF399" s="25" t="e">
        <v>#N/A</v>
      </c>
      <c r="AG399" s="39">
        <v>19423</v>
      </c>
      <c r="AH399" s="39">
        <v>0</v>
      </c>
      <c r="AI399" s="39"/>
      <c r="AJ399" s="39">
        <v>19423</v>
      </c>
      <c r="AK399" s="39">
        <v>0</v>
      </c>
      <c r="AL399" s="39">
        <v>0</v>
      </c>
      <c r="AM399" s="39">
        <v>19423</v>
      </c>
      <c r="AN399" s="39">
        <v>19035</v>
      </c>
      <c r="AO399" s="25">
        <v>1221777189</v>
      </c>
      <c r="AP399" s="39">
        <v>0</v>
      </c>
      <c r="AQ399" s="25"/>
      <c r="AR399" s="25"/>
      <c r="AS399" s="25"/>
      <c r="AT399" s="44">
        <v>45534</v>
      </c>
    </row>
    <row r="400" spans="1:46" x14ac:dyDescent="0.35">
      <c r="A400" s="25">
        <v>901158187</v>
      </c>
      <c r="B400" s="25" t="s">
        <v>3994</v>
      </c>
      <c r="C400" s="24" t="s">
        <v>14</v>
      </c>
      <c r="D400" s="24" t="s">
        <v>910</v>
      </c>
      <c r="E400" s="24" t="s">
        <v>4393</v>
      </c>
      <c r="F400" s="24" t="s">
        <v>6137</v>
      </c>
      <c r="G400" s="24" t="s">
        <v>629</v>
      </c>
      <c r="H400" s="24" t="s">
        <v>762</v>
      </c>
      <c r="I400" s="26">
        <v>44348</v>
      </c>
      <c r="J400" s="25" t="str">
        <f t="shared" si="26"/>
        <v>jueves</v>
      </c>
      <c r="K400" s="25" t="str">
        <f t="shared" si="27"/>
        <v>junio</v>
      </c>
      <c r="L400" s="26">
        <v>45566</v>
      </c>
      <c r="M400" s="27">
        <f t="shared" si="29"/>
        <v>1216</v>
      </c>
      <c r="N400" s="23">
        <f t="shared" si="28"/>
        <v>720</v>
      </c>
      <c r="O400" s="24">
        <v>19423</v>
      </c>
      <c r="P400" s="32">
        <v>19423</v>
      </c>
      <c r="Q400" s="24" t="s">
        <v>911</v>
      </c>
      <c r="R400" s="24" t="s">
        <v>19</v>
      </c>
      <c r="S400" s="24" t="s">
        <v>20</v>
      </c>
      <c r="T400" s="24" t="s">
        <v>910</v>
      </c>
      <c r="U400" s="24" t="s">
        <v>910</v>
      </c>
      <c r="V400" s="24" t="s">
        <v>911</v>
      </c>
      <c r="W400" s="24" t="s">
        <v>3976</v>
      </c>
      <c r="X400" s="24">
        <v>0</v>
      </c>
      <c r="Y400" s="24" t="s">
        <v>21</v>
      </c>
      <c r="Z400" s="25" t="s">
        <v>7507</v>
      </c>
      <c r="AA400" s="25" t="s">
        <v>7484</v>
      </c>
      <c r="AB400" s="25" t="s">
        <v>7507</v>
      </c>
      <c r="AC400" s="25" t="s">
        <v>7514</v>
      </c>
      <c r="AD400" s="25" t="s">
        <v>7560</v>
      </c>
      <c r="AE400" s="25" t="s">
        <v>7560</v>
      </c>
      <c r="AF400" s="25" t="e">
        <v>#N/A</v>
      </c>
      <c r="AG400" s="39">
        <v>19423</v>
      </c>
      <c r="AH400" s="39">
        <v>0</v>
      </c>
      <c r="AI400" s="39"/>
      <c r="AJ400" s="39">
        <v>19423</v>
      </c>
      <c r="AK400" s="39">
        <v>0</v>
      </c>
      <c r="AL400" s="39">
        <v>0</v>
      </c>
      <c r="AM400" s="39">
        <v>19423</v>
      </c>
      <c r="AN400" s="39">
        <v>19035</v>
      </c>
      <c r="AO400" s="25">
        <v>1221777191</v>
      </c>
      <c r="AP400" s="39">
        <v>0</v>
      </c>
      <c r="AQ400" s="25"/>
      <c r="AR400" s="25"/>
      <c r="AS400" s="25"/>
      <c r="AT400" s="44">
        <v>45534</v>
      </c>
    </row>
    <row r="401" spans="1:46" x14ac:dyDescent="0.35">
      <c r="A401" s="25">
        <v>901158187</v>
      </c>
      <c r="B401" s="25" t="s">
        <v>3994</v>
      </c>
      <c r="C401" s="24" t="s">
        <v>14</v>
      </c>
      <c r="D401" s="24" t="s">
        <v>912</v>
      </c>
      <c r="E401" s="24" t="s">
        <v>4394</v>
      </c>
      <c r="F401" s="24" t="s">
        <v>6138</v>
      </c>
      <c r="G401" s="24" t="s">
        <v>629</v>
      </c>
      <c r="H401" s="24" t="s">
        <v>762</v>
      </c>
      <c r="I401" s="26">
        <v>44348</v>
      </c>
      <c r="J401" s="25" t="str">
        <f t="shared" si="26"/>
        <v>jueves</v>
      </c>
      <c r="K401" s="25" t="str">
        <f t="shared" si="27"/>
        <v>junio</v>
      </c>
      <c r="L401" s="26">
        <v>45566</v>
      </c>
      <c r="M401" s="27">
        <f t="shared" si="29"/>
        <v>1216</v>
      </c>
      <c r="N401" s="23">
        <f t="shared" si="28"/>
        <v>720</v>
      </c>
      <c r="O401" s="24">
        <v>19423</v>
      </c>
      <c r="P401" s="32">
        <v>19423</v>
      </c>
      <c r="Q401" s="24" t="s">
        <v>913</v>
      </c>
      <c r="R401" s="24" t="s">
        <v>19</v>
      </c>
      <c r="S401" s="24" t="s">
        <v>20</v>
      </c>
      <c r="T401" s="24" t="s">
        <v>912</v>
      </c>
      <c r="U401" s="24" t="s">
        <v>912</v>
      </c>
      <c r="V401" s="24" t="s">
        <v>913</v>
      </c>
      <c r="W401" s="24" t="s">
        <v>3976</v>
      </c>
      <c r="X401" s="24">
        <v>0</v>
      </c>
      <c r="Y401" s="24" t="s">
        <v>21</v>
      </c>
      <c r="Z401" s="25" t="s">
        <v>7507</v>
      </c>
      <c r="AA401" s="25" t="s">
        <v>7484</v>
      </c>
      <c r="AB401" s="25" t="s">
        <v>7507</v>
      </c>
      <c r="AC401" s="25" t="s">
        <v>7514</v>
      </c>
      <c r="AD401" s="25" t="s">
        <v>7567</v>
      </c>
      <c r="AE401" s="25" t="s">
        <v>7561</v>
      </c>
      <c r="AF401" s="25" t="e">
        <v>#N/A</v>
      </c>
      <c r="AG401" s="39">
        <v>19423</v>
      </c>
      <c r="AH401" s="39">
        <v>0</v>
      </c>
      <c r="AI401" s="39"/>
      <c r="AJ401" s="39">
        <v>19423</v>
      </c>
      <c r="AK401" s="39">
        <v>0</v>
      </c>
      <c r="AL401" s="39">
        <v>0</v>
      </c>
      <c r="AM401" s="39">
        <v>19423</v>
      </c>
      <c r="AN401" s="39">
        <v>19035</v>
      </c>
      <c r="AO401" s="25">
        <v>1221777192</v>
      </c>
      <c r="AP401" s="39">
        <v>0</v>
      </c>
      <c r="AQ401" s="25"/>
      <c r="AR401" s="25"/>
      <c r="AS401" s="25"/>
      <c r="AT401" s="44">
        <v>45534</v>
      </c>
    </row>
    <row r="402" spans="1:46" x14ac:dyDescent="0.35">
      <c r="A402" s="25">
        <v>901158187</v>
      </c>
      <c r="B402" s="25" t="s">
        <v>3994</v>
      </c>
      <c r="C402" s="24" t="s">
        <v>14</v>
      </c>
      <c r="D402" s="24" t="s">
        <v>914</v>
      </c>
      <c r="E402" s="24" t="s">
        <v>4395</v>
      </c>
      <c r="F402" s="24" t="s">
        <v>6139</v>
      </c>
      <c r="G402" s="24" t="s">
        <v>629</v>
      </c>
      <c r="H402" s="24" t="s">
        <v>762</v>
      </c>
      <c r="I402" s="26">
        <v>44348</v>
      </c>
      <c r="J402" s="25" t="str">
        <f t="shared" si="26"/>
        <v>jueves</v>
      </c>
      <c r="K402" s="25" t="str">
        <f t="shared" si="27"/>
        <v>junio</v>
      </c>
      <c r="L402" s="26">
        <v>45566</v>
      </c>
      <c r="M402" s="27">
        <f t="shared" si="29"/>
        <v>1216</v>
      </c>
      <c r="N402" s="23">
        <f t="shared" si="28"/>
        <v>720</v>
      </c>
      <c r="O402" s="24">
        <v>19423</v>
      </c>
      <c r="P402" s="32">
        <v>19423</v>
      </c>
      <c r="Q402" s="24" t="s">
        <v>915</v>
      </c>
      <c r="R402" s="24" t="s">
        <v>19</v>
      </c>
      <c r="S402" s="24" t="s">
        <v>20</v>
      </c>
      <c r="T402" s="24" t="s">
        <v>914</v>
      </c>
      <c r="U402" s="24" t="s">
        <v>914</v>
      </c>
      <c r="V402" s="24" t="s">
        <v>915</v>
      </c>
      <c r="W402" s="24" t="s">
        <v>3976</v>
      </c>
      <c r="X402" s="24">
        <v>0</v>
      </c>
      <c r="Y402" s="24" t="s">
        <v>21</v>
      </c>
      <c r="Z402" s="25" t="s">
        <v>7507</v>
      </c>
      <c r="AA402" s="25" t="s">
        <v>7484</v>
      </c>
      <c r="AB402" s="25" t="s">
        <v>7507</v>
      </c>
      <c r="AC402" s="25" t="s">
        <v>7514</v>
      </c>
      <c r="AD402" s="25" t="s">
        <v>7560</v>
      </c>
      <c r="AE402" s="25" t="s">
        <v>7560</v>
      </c>
      <c r="AF402" s="25" t="e">
        <v>#N/A</v>
      </c>
      <c r="AG402" s="39">
        <v>19423</v>
      </c>
      <c r="AH402" s="39">
        <v>0</v>
      </c>
      <c r="AI402" s="39"/>
      <c r="AJ402" s="39">
        <v>19423</v>
      </c>
      <c r="AK402" s="39">
        <v>0</v>
      </c>
      <c r="AL402" s="39">
        <v>0</v>
      </c>
      <c r="AM402" s="39">
        <v>19423</v>
      </c>
      <c r="AN402" s="39">
        <v>19035</v>
      </c>
      <c r="AO402" s="25">
        <v>1221777193</v>
      </c>
      <c r="AP402" s="39">
        <v>0</v>
      </c>
      <c r="AQ402" s="25"/>
      <c r="AR402" s="25"/>
      <c r="AS402" s="25"/>
      <c r="AT402" s="44">
        <v>45534</v>
      </c>
    </row>
    <row r="403" spans="1:46" x14ac:dyDescent="0.35">
      <c r="A403" s="25">
        <v>901158187</v>
      </c>
      <c r="B403" s="25" t="s">
        <v>3994</v>
      </c>
      <c r="C403" s="24" t="s">
        <v>14</v>
      </c>
      <c r="D403" s="24" t="s">
        <v>916</v>
      </c>
      <c r="E403" s="24" t="s">
        <v>4396</v>
      </c>
      <c r="F403" s="24" t="s">
        <v>6140</v>
      </c>
      <c r="G403" s="24" t="s">
        <v>629</v>
      </c>
      <c r="H403" s="24" t="s">
        <v>762</v>
      </c>
      <c r="I403" s="26">
        <v>44348</v>
      </c>
      <c r="J403" s="25" t="str">
        <f t="shared" si="26"/>
        <v>jueves</v>
      </c>
      <c r="K403" s="25" t="str">
        <f t="shared" si="27"/>
        <v>junio</v>
      </c>
      <c r="L403" s="26">
        <v>45566</v>
      </c>
      <c r="M403" s="27">
        <f t="shared" si="29"/>
        <v>1216</v>
      </c>
      <c r="N403" s="23">
        <f t="shared" si="28"/>
        <v>720</v>
      </c>
      <c r="O403" s="24">
        <v>19423</v>
      </c>
      <c r="P403" s="32">
        <v>19423</v>
      </c>
      <c r="Q403" s="24" t="s">
        <v>917</v>
      </c>
      <c r="R403" s="24" t="s">
        <v>19</v>
      </c>
      <c r="S403" s="24" t="s">
        <v>20</v>
      </c>
      <c r="T403" s="24" t="s">
        <v>916</v>
      </c>
      <c r="U403" s="24" t="s">
        <v>916</v>
      </c>
      <c r="V403" s="24" t="s">
        <v>917</v>
      </c>
      <c r="W403" s="24" t="s">
        <v>3976</v>
      </c>
      <c r="X403" s="24">
        <v>0</v>
      </c>
      <c r="Y403" s="24" t="s">
        <v>21</v>
      </c>
      <c r="Z403" s="25" t="s">
        <v>7507</v>
      </c>
      <c r="AA403" s="25" t="s">
        <v>7484</v>
      </c>
      <c r="AB403" s="25" t="s">
        <v>7507</v>
      </c>
      <c r="AC403" s="25" t="s">
        <v>7514</v>
      </c>
      <c r="AD403" s="25" t="s">
        <v>7560</v>
      </c>
      <c r="AE403" s="25" t="s">
        <v>7560</v>
      </c>
      <c r="AF403" s="25" t="e">
        <v>#N/A</v>
      </c>
      <c r="AG403" s="39">
        <v>19423</v>
      </c>
      <c r="AH403" s="39">
        <v>0</v>
      </c>
      <c r="AI403" s="39"/>
      <c r="AJ403" s="39">
        <v>19423</v>
      </c>
      <c r="AK403" s="39">
        <v>0</v>
      </c>
      <c r="AL403" s="39">
        <v>0</v>
      </c>
      <c r="AM403" s="39">
        <v>19423</v>
      </c>
      <c r="AN403" s="39">
        <v>19035</v>
      </c>
      <c r="AO403" s="25">
        <v>1221777195</v>
      </c>
      <c r="AP403" s="39">
        <v>0</v>
      </c>
      <c r="AQ403" s="25"/>
      <c r="AR403" s="25"/>
      <c r="AS403" s="25"/>
      <c r="AT403" s="44">
        <v>45534</v>
      </c>
    </row>
    <row r="404" spans="1:46" x14ac:dyDescent="0.35">
      <c r="A404" s="25">
        <v>901158187</v>
      </c>
      <c r="B404" s="25" t="s">
        <v>3994</v>
      </c>
      <c r="C404" s="24" t="s">
        <v>14</v>
      </c>
      <c r="D404" s="24" t="s">
        <v>918</v>
      </c>
      <c r="E404" s="24" t="s">
        <v>4397</v>
      </c>
      <c r="F404" s="24" t="s">
        <v>6141</v>
      </c>
      <c r="G404" s="24" t="s">
        <v>629</v>
      </c>
      <c r="H404" s="24" t="s">
        <v>762</v>
      </c>
      <c r="I404" s="26">
        <v>44348</v>
      </c>
      <c r="J404" s="25" t="str">
        <f t="shared" si="26"/>
        <v>jueves</v>
      </c>
      <c r="K404" s="25" t="str">
        <f t="shared" si="27"/>
        <v>junio</v>
      </c>
      <c r="L404" s="26">
        <v>45566</v>
      </c>
      <c r="M404" s="27">
        <f t="shared" si="29"/>
        <v>1216</v>
      </c>
      <c r="N404" s="23">
        <f t="shared" si="28"/>
        <v>720</v>
      </c>
      <c r="O404" s="24">
        <v>19423</v>
      </c>
      <c r="P404" s="32">
        <v>19423</v>
      </c>
      <c r="Q404" s="24" t="s">
        <v>919</v>
      </c>
      <c r="R404" s="24" t="s">
        <v>19</v>
      </c>
      <c r="S404" s="24" t="s">
        <v>20</v>
      </c>
      <c r="T404" s="24" t="s">
        <v>918</v>
      </c>
      <c r="U404" s="24" t="s">
        <v>918</v>
      </c>
      <c r="V404" s="24" t="s">
        <v>919</v>
      </c>
      <c r="W404" s="24" t="s">
        <v>3976</v>
      </c>
      <c r="X404" s="24">
        <v>0</v>
      </c>
      <c r="Y404" s="24" t="s">
        <v>21</v>
      </c>
      <c r="Z404" s="25" t="s">
        <v>7507</v>
      </c>
      <c r="AA404" s="25" t="s">
        <v>7484</v>
      </c>
      <c r="AB404" s="25" t="s">
        <v>7507</v>
      </c>
      <c r="AC404" s="25" t="s">
        <v>7514</v>
      </c>
      <c r="AD404" s="25" t="s">
        <v>7560</v>
      </c>
      <c r="AE404" s="25" t="s">
        <v>7560</v>
      </c>
      <c r="AF404" s="25" t="e">
        <v>#N/A</v>
      </c>
      <c r="AG404" s="39">
        <v>19423</v>
      </c>
      <c r="AH404" s="39">
        <v>0</v>
      </c>
      <c r="AI404" s="39"/>
      <c r="AJ404" s="39">
        <v>19423</v>
      </c>
      <c r="AK404" s="39">
        <v>0</v>
      </c>
      <c r="AL404" s="39">
        <v>0</v>
      </c>
      <c r="AM404" s="39">
        <v>19423</v>
      </c>
      <c r="AN404" s="39">
        <v>19035</v>
      </c>
      <c r="AO404" s="25">
        <v>1221777196</v>
      </c>
      <c r="AP404" s="39">
        <v>0</v>
      </c>
      <c r="AQ404" s="25"/>
      <c r="AR404" s="25"/>
      <c r="AS404" s="25"/>
      <c r="AT404" s="44">
        <v>45534</v>
      </c>
    </row>
    <row r="405" spans="1:46" x14ac:dyDescent="0.35">
      <c r="A405" s="25">
        <v>901158187</v>
      </c>
      <c r="B405" s="25" t="s">
        <v>3994</v>
      </c>
      <c r="C405" s="24" t="s">
        <v>14</v>
      </c>
      <c r="D405" s="24" t="s">
        <v>920</v>
      </c>
      <c r="E405" s="24" t="s">
        <v>4398</v>
      </c>
      <c r="F405" s="24" t="s">
        <v>6142</v>
      </c>
      <c r="G405" s="24" t="s">
        <v>629</v>
      </c>
      <c r="H405" s="24" t="s">
        <v>762</v>
      </c>
      <c r="I405" s="26">
        <v>44348</v>
      </c>
      <c r="J405" s="25" t="str">
        <f t="shared" si="26"/>
        <v>jueves</v>
      </c>
      <c r="K405" s="25" t="str">
        <f t="shared" si="27"/>
        <v>junio</v>
      </c>
      <c r="L405" s="26">
        <v>45566</v>
      </c>
      <c r="M405" s="27">
        <f t="shared" si="29"/>
        <v>1216</v>
      </c>
      <c r="N405" s="23">
        <f t="shared" si="28"/>
        <v>720</v>
      </c>
      <c r="O405" s="24">
        <v>19423</v>
      </c>
      <c r="P405" s="32">
        <v>19423</v>
      </c>
      <c r="Q405" s="24" t="s">
        <v>921</v>
      </c>
      <c r="R405" s="24" t="s">
        <v>19</v>
      </c>
      <c r="S405" s="24" t="s">
        <v>20</v>
      </c>
      <c r="T405" s="24" t="s">
        <v>920</v>
      </c>
      <c r="U405" s="24" t="s">
        <v>920</v>
      </c>
      <c r="V405" s="24" t="s">
        <v>921</v>
      </c>
      <c r="W405" s="24" t="s">
        <v>3976</v>
      </c>
      <c r="X405" s="24">
        <v>0</v>
      </c>
      <c r="Y405" s="24" t="s">
        <v>21</v>
      </c>
      <c r="Z405" s="25" t="s">
        <v>7507</v>
      </c>
      <c r="AA405" s="25" t="s">
        <v>7484</v>
      </c>
      <c r="AB405" s="25" t="s">
        <v>7507</v>
      </c>
      <c r="AC405" s="25" t="s">
        <v>7514</v>
      </c>
      <c r="AD405" s="25" t="s">
        <v>7567</v>
      </c>
      <c r="AE405" s="25" t="s">
        <v>7561</v>
      </c>
      <c r="AF405" s="25" t="e">
        <v>#N/A</v>
      </c>
      <c r="AG405" s="39">
        <v>19423</v>
      </c>
      <c r="AH405" s="39">
        <v>0</v>
      </c>
      <c r="AI405" s="39"/>
      <c r="AJ405" s="39">
        <v>19423</v>
      </c>
      <c r="AK405" s="39">
        <v>0</v>
      </c>
      <c r="AL405" s="39">
        <v>0</v>
      </c>
      <c r="AM405" s="39">
        <v>19423</v>
      </c>
      <c r="AN405" s="39">
        <v>19035</v>
      </c>
      <c r="AO405" s="25">
        <v>1221777197</v>
      </c>
      <c r="AP405" s="39">
        <v>0</v>
      </c>
      <c r="AQ405" s="25"/>
      <c r="AR405" s="25"/>
      <c r="AS405" s="25"/>
      <c r="AT405" s="44">
        <v>45534</v>
      </c>
    </row>
    <row r="406" spans="1:46" x14ac:dyDescent="0.35">
      <c r="A406" s="25">
        <v>901158187</v>
      </c>
      <c r="B406" s="25" t="s">
        <v>3994</v>
      </c>
      <c r="C406" s="24" t="s">
        <v>14</v>
      </c>
      <c r="D406" s="24" t="s">
        <v>922</v>
      </c>
      <c r="E406" s="24" t="s">
        <v>4399</v>
      </c>
      <c r="F406" s="24" t="s">
        <v>6143</v>
      </c>
      <c r="G406" s="24" t="s">
        <v>629</v>
      </c>
      <c r="H406" s="24" t="s">
        <v>762</v>
      </c>
      <c r="I406" s="26">
        <v>44348</v>
      </c>
      <c r="J406" s="25" t="str">
        <f t="shared" si="26"/>
        <v>jueves</v>
      </c>
      <c r="K406" s="25" t="str">
        <f t="shared" si="27"/>
        <v>junio</v>
      </c>
      <c r="L406" s="26">
        <v>45566</v>
      </c>
      <c r="M406" s="27">
        <f t="shared" si="29"/>
        <v>1216</v>
      </c>
      <c r="N406" s="23">
        <f t="shared" si="28"/>
        <v>720</v>
      </c>
      <c r="O406" s="24">
        <v>19423</v>
      </c>
      <c r="P406" s="32">
        <v>19423</v>
      </c>
      <c r="Q406" s="24" t="s">
        <v>923</v>
      </c>
      <c r="R406" s="24" t="s">
        <v>19</v>
      </c>
      <c r="S406" s="24" t="s">
        <v>20</v>
      </c>
      <c r="T406" s="24" t="s">
        <v>922</v>
      </c>
      <c r="U406" s="24" t="s">
        <v>922</v>
      </c>
      <c r="V406" s="24" t="s">
        <v>923</v>
      </c>
      <c r="W406" s="24" t="s">
        <v>3976</v>
      </c>
      <c r="X406" s="24">
        <v>0</v>
      </c>
      <c r="Y406" s="24" t="s">
        <v>21</v>
      </c>
      <c r="Z406" s="25" t="s">
        <v>7507</v>
      </c>
      <c r="AA406" s="25" t="s">
        <v>7484</v>
      </c>
      <c r="AB406" s="25" t="s">
        <v>7507</v>
      </c>
      <c r="AC406" s="25" t="s">
        <v>7514</v>
      </c>
      <c r="AD406" s="25" t="s">
        <v>7560</v>
      </c>
      <c r="AE406" s="25" t="s">
        <v>7560</v>
      </c>
      <c r="AF406" s="25" t="e">
        <v>#N/A</v>
      </c>
      <c r="AG406" s="39">
        <v>19423</v>
      </c>
      <c r="AH406" s="39">
        <v>0</v>
      </c>
      <c r="AI406" s="39"/>
      <c r="AJ406" s="39">
        <v>19423</v>
      </c>
      <c r="AK406" s="39">
        <v>0</v>
      </c>
      <c r="AL406" s="39">
        <v>0</v>
      </c>
      <c r="AM406" s="39">
        <v>19423</v>
      </c>
      <c r="AN406" s="39">
        <v>19035</v>
      </c>
      <c r="AO406" s="25">
        <v>1221777270</v>
      </c>
      <c r="AP406" s="39">
        <v>0</v>
      </c>
      <c r="AQ406" s="25"/>
      <c r="AR406" s="25"/>
      <c r="AS406" s="25"/>
      <c r="AT406" s="44">
        <v>45534</v>
      </c>
    </row>
    <row r="407" spans="1:46" x14ac:dyDescent="0.35">
      <c r="A407" s="25">
        <v>901158187</v>
      </c>
      <c r="B407" s="25" t="s">
        <v>3994</v>
      </c>
      <c r="C407" s="24" t="s">
        <v>14</v>
      </c>
      <c r="D407" s="24" t="s">
        <v>924</v>
      </c>
      <c r="E407" s="24" t="s">
        <v>4400</v>
      </c>
      <c r="F407" s="24" t="s">
        <v>6144</v>
      </c>
      <c r="G407" s="24" t="s">
        <v>629</v>
      </c>
      <c r="H407" s="24" t="s">
        <v>762</v>
      </c>
      <c r="I407" s="26">
        <v>44348</v>
      </c>
      <c r="J407" s="25" t="str">
        <f t="shared" si="26"/>
        <v>jueves</v>
      </c>
      <c r="K407" s="25" t="str">
        <f t="shared" si="27"/>
        <v>junio</v>
      </c>
      <c r="L407" s="26">
        <v>45566</v>
      </c>
      <c r="M407" s="27">
        <f t="shared" si="29"/>
        <v>1216</v>
      </c>
      <c r="N407" s="23">
        <f t="shared" si="28"/>
        <v>720</v>
      </c>
      <c r="O407" s="24">
        <v>19423</v>
      </c>
      <c r="P407" s="32">
        <v>19423</v>
      </c>
      <c r="Q407" s="24" t="s">
        <v>925</v>
      </c>
      <c r="R407" s="24" t="s">
        <v>19</v>
      </c>
      <c r="S407" s="24" t="s">
        <v>20</v>
      </c>
      <c r="T407" s="24" t="s">
        <v>924</v>
      </c>
      <c r="U407" s="24" t="s">
        <v>924</v>
      </c>
      <c r="V407" s="24" t="s">
        <v>925</v>
      </c>
      <c r="W407" s="24" t="s">
        <v>3976</v>
      </c>
      <c r="X407" s="24">
        <v>0</v>
      </c>
      <c r="Y407" s="24" t="s">
        <v>21</v>
      </c>
      <c r="Z407" s="25" t="s">
        <v>7507</v>
      </c>
      <c r="AA407" s="25" t="s">
        <v>7484</v>
      </c>
      <c r="AB407" s="25" t="s">
        <v>7507</v>
      </c>
      <c r="AC407" s="25" t="s">
        <v>7514</v>
      </c>
      <c r="AD407" s="25" t="s">
        <v>7567</v>
      </c>
      <c r="AE407" s="25" t="s">
        <v>7561</v>
      </c>
      <c r="AF407" s="25" t="e">
        <v>#N/A</v>
      </c>
      <c r="AG407" s="39">
        <v>19423</v>
      </c>
      <c r="AH407" s="39">
        <v>0</v>
      </c>
      <c r="AI407" s="39"/>
      <c r="AJ407" s="39">
        <v>19423</v>
      </c>
      <c r="AK407" s="39">
        <v>0</v>
      </c>
      <c r="AL407" s="39">
        <v>0</v>
      </c>
      <c r="AM407" s="39">
        <v>19423</v>
      </c>
      <c r="AN407" s="39">
        <v>19035</v>
      </c>
      <c r="AO407" s="25">
        <v>1221777271</v>
      </c>
      <c r="AP407" s="39">
        <v>0</v>
      </c>
      <c r="AQ407" s="25"/>
      <c r="AR407" s="25"/>
      <c r="AS407" s="25"/>
      <c r="AT407" s="44">
        <v>45534</v>
      </c>
    </row>
    <row r="408" spans="1:46" x14ac:dyDescent="0.35">
      <c r="A408" s="25">
        <v>901158187</v>
      </c>
      <c r="B408" s="25" t="s">
        <v>3994</v>
      </c>
      <c r="C408" s="24" t="s">
        <v>14</v>
      </c>
      <c r="D408" s="24" t="s">
        <v>926</v>
      </c>
      <c r="E408" s="24" t="s">
        <v>4401</v>
      </c>
      <c r="F408" s="24" t="s">
        <v>6145</v>
      </c>
      <c r="G408" s="24" t="s">
        <v>629</v>
      </c>
      <c r="H408" s="24" t="s">
        <v>762</v>
      </c>
      <c r="I408" s="26">
        <v>44348</v>
      </c>
      <c r="J408" s="25" t="str">
        <f t="shared" si="26"/>
        <v>jueves</v>
      </c>
      <c r="K408" s="25" t="str">
        <f t="shared" si="27"/>
        <v>junio</v>
      </c>
      <c r="L408" s="26">
        <v>45566</v>
      </c>
      <c r="M408" s="27">
        <f t="shared" si="29"/>
        <v>1216</v>
      </c>
      <c r="N408" s="23">
        <f t="shared" si="28"/>
        <v>720</v>
      </c>
      <c r="O408" s="24">
        <v>19423</v>
      </c>
      <c r="P408" s="32">
        <v>19423</v>
      </c>
      <c r="Q408" s="24" t="s">
        <v>927</v>
      </c>
      <c r="R408" s="24" t="s">
        <v>19</v>
      </c>
      <c r="S408" s="24" t="s">
        <v>20</v>
      </c>
      <c r="T408" s="24" t="s">
        <v>926</v>
      </c>
      <c r="U408" s="24" t="s">
        <v>926</v>
      </c>
      <c r="V408" s="24" t="s">
        <v>927</v>
      </c>
      <c r="W408" s="24" t="s">
        <v>3976</v>
      </c>
      <c r="X408" s="24">
        <v>0</v>
      </c>
      <c r="Y408" s="24" t="s">
        <v>21</v>
      </c>
      <c r="Z408" s="25" t="s">
        <v>7507</v>
      </c>
      <c r="AA408" s="25" t="s">
        <v>7484</v>
      </c>
      <c r="AB408" s="25" t="s">
        <v>7507</v>
      </c>
      <c r="AC408" s="25" t="s">
        <v>7514</v>
      </c>
      <c r="AD408" s="25" t="s">
        <v>7560</v>
      </c>
      <c r="AE408" s="25" t="s">
        <v>7560</v>
      </c>
      <c r="AF408" s="25" t="e">
        <v>#N/A</v>
      </c>
      <c r="AG408" s="39">
        <v>19423</v>
      </c>
      <c r="AH408" s="39">
        <v>0</v>
      </c>
      <c r="AI408" s="39"/>
      <c r="AJ408" s="39">
        <v>19423</v>
      </c>
      <c r="AK408" s="39">
        <v>0</v>
      </c>
      <c r="AL408" s="39">
        <v>0</v>
      </c>
      <c r="AM408" s="39">
        <v>19423</v>
      </c>
      <c r="AN408" s="39">
        <v>19035</v>
      </c>
      <c r="AO408" s="25">
        <v>1221783110</v>
      </c>
      <c r="AP408" s="39">
        <v>0</v>
      </c>
      <c r="AQ408" s="25"/>
      <c r="AR408" s="25"/>
      <c r="AS408" s="25"/>
      <c r="AT408" s="44">
        <v>45534</v>
      </c>
    </row>
    <row r="409" spans="1:46" x14ac:dyDescent="0.35">
      <c r="A409" s="25">
        <v>901158187</v>
      </c>
      <c r="B409" s="25" t="s">
        <v>3994</v>
      </c>
      <c r="C409" s="24" t="s">
        <v>14</v>
      </c>
      <c r="D409" s="24" t="s">
        <v>928</v>
      </c>
      <c r="E409" s="24" t="s">
        <v>4402</v>
      </c>
      <c r="F409" s="24" t="s">
        <v>6146</v>
      </c>
      <c r="G409" s="24" t="s">
        <v>629</v>
      </c>
      <c r="H409" s="24" t="s">
        <v>762</v>
      </c>
      <c r="I409" s="26">
        <v>44348</v>
      </c>
      <c r="J409" s="25" t="str">
        <f t="shared" si="26"/>
        <v>jueves</v>
      </c>
      <c r="K409" s="25" t="str">
        <f t="shared" si="27"/>
        <v>junio</v>
      </c>
      <c r="L409" s="26">
        <v>45566</v>
      </c>
      <c r="M409" s="27">
        <f t="shared" si="29"/>
        <v>1216</v>
      </c>
      <c r="N409" s="23">
        <f t="shared" si="28"/>
        <v>720</v>
      </c>
      <c r="O409" s="24">
        <v>19423</v>
      </c>
      <c r="P409" s="32">
        <v>19423</v>
      </c>
      <c r="Q409" s="24" t="s">
        <v>929</v>
      </c>
      <c r="R409" s="24" t="s">
        <v>19</v>
      </c>
      <c r="S409" s="24" t="s">
        <v>20</v>
      </c>
      <c r="T409" s="24" t="s">
        <v>928</v>
      </c>
      <c r="U409" s="24" t="s">
        <v>928</v>
      </c>
      <c r="V409" s="24" t="s">
        <v>929</v>
      </c>
      <c r="W409" s="24" t="s">
        <v>3976</v>
      </c>
      <c r="X409" s="24">
        <v>0</v>
      </c>
      <c r="Y409" s="24" t="s">
        <v>21</v>
      </c>
      <c r="Z409" s="25" t="s">
        <v>7507</v>
      </c>
      <c r="AA409" s="25" t="s">
        <v>7484</v>
      </c>
      <c r="AB409" s="25" t="s">
        <v>7507</v>
      </c>
      <c r="AC409" s="25" t="s">
        <v>7514</v>
      </c>
      <c r="AD409" s="25" t="s">
        <v>7560</v>
      </c>
      <c r="AE409" s="25" t="s">
        <v>7560</v>
      </c>
      <c r="AF409" s="25" t="e">
        <v>#N/A</v>
      </c>
      <c r="AG409" s="39">
        <v>19423</v>
      </c>
      <c r="AH409" s="39">
        <v>0</v>
      </c>
      <c r="AI409" s="39"/>
      <c r="AJ409" s="39">
        <v>19423</v>
      </c>
      <c r="AK409" s="39">
        <v>0</v>
      </c>
      <c r="AL409" s="39">
        <v>0</v>
      </c>
      <c r="AM409" s="39">
        <v>19423</v>
      </c>
      <c r="AN409" s="39">
        <v>19035</v>
      </c>
      <c r="AO409" s="25">
        <v>1221783111</v>
      </c>
      <c r="AP409" s="39">
        <v>0</v>
      </c>
      <c r="AQ409" s="25"/>
      <c r="AR409" s="25"/>
      <c r="AS409" s="25"/>
      <c r="AT409" s="44">
        <v>45534</v>
      </c>
    </row>
    <row r="410" spans="1:46" x14ac:dyDescent="0.35">
      <c r="A410" s="25">
        <v>901158187</v>
      </c>
      <c r="B410" s="25" t="s">
        <v>3994</v>
      </c>
      <c r="C410" s="24" t="s">
        <v>14</v>
      </c>
      <c r="D410" s="24" t="s">
        <v>930</v>
      </c>
      <c r="E410" s="24" t="s">
        <v>4403</v>
      </c>
      <c r="F410" s="24" t="s">
        <v>6147</v>
      </c>
      <c r="G410" s="24" t="s">
        <v>629</v>
      </c>
      <c r="H410" s="24" t="s">
        <v>762</v>
      </c>
      <c r="I410" s="26">
        <v>44348</v>
      </c>
      <c r="J410" s="25" t="str">
        <f t="shared" si="26"/>
        <v>jueves</v>
      </c>
      <c r="K410" s="25" t="str">
        <f t="shared" si="27"/>
        <v>junio</v>
      </c>
      <c r="L410" s="26">
        <v>45566</v>
      </c>
      <c r="M410" s="27">
        <f t="shared" si="29"/>
        <v>1216</v>
      </c>
      <c r="N410" s="23">
        <f t="shared" si="28"/>
        <v>720</v>
      </c>
      <c r="O410" s="24">
        <v>19423</v>
      </c>
      <c r="P410" s="32">
        <v>19423</v>
      </c>
      <c r="Q410" s="24" t="s">
        <v>931</v>
      </c>
      <c r="R410" s="24" t="s">
        <v>19</v>
      </c>
      <c r="S410" s="24" t="s">
        <v>20</v>
      </c>
      <c r="T410" s="24" t="s">
        <v>930</v>
      </c>
      <c r="U410" s="24" t="s">
        <v>930</v>
      </c>
      <c r="V410" s="24" t="s">
        <v>931</v>
      </c>
      <c r="W410" s="24" t="s">
        <v>3976</v>
      </c>
      <c r="X410" s="24">
        <v>0</v>
      </c>
      <c r="Y410" s="24" t="s">
        <v>21</v>
      </c>
      <c r="Z410" s="25" t="s">
        <v>7507</v>
      </c>
      <c r="AA410" s="25" t="s">
        <v>7484</v>
      </c>
      <c r="AB410" s="25" t="s">
        <v>7507</v>
      </c>
      <c r="AC410" s="25" t="s">
        <v>7514</v>
      </c>
      <c r="AD410" s="25" t="s">
        <v>7560</v>
      </c>
      <c r="AE410" s="25" t="s">
        <v>7560</v>
      </c>
      <c r="AF410" s="25" t="e">
        <v>#N/A</v>
      </c>
      <c r="AG410" s="39">
        <v>19423</v>
      </c>
      <c r="AH410" s="39">
        <v>0</v>
      </c>
      <c r="AI410" s="39"/>
      <c r="AJ410" s="39">
        <v>19423</v>
      </c>
      <c r="AK410" s="39">
        <v>0</v>
      </c>
      <c r="AL410" s="39">
        <v>0</v>
      </c>
      <c r="AM410" s="39">
        <v>19423</v>
      </c>
      <c r="AN410" s="39">
        <v>19035</v>
      </c>
      <c r="AO410" s="25">
        <v>1221777272</v>
      </c>
      <c r="AP410" s="39">
        <v>0</v>
      </c>
      <c r="AQ410" s="25"/>
      <c r="AR410" s="25"/>
      <c r="AS410" s="25"/>
      <c r="AT410" s="44">
        <v>45534</v>
      </c>
    </row>
    <row r="411" spans="1:46" x14ac:dyDescent="0.35">
      <c r="A411" s="25">
        <v>901158187</v>
      </c>
      <c r="B411" s="25" t="s">
        <v>3994</v>
      </c>
      <c r="C411" s="24" t="s">
        <v>14</v>
      </c>
      <c r="D411" s="24" t="s">
        <v>932</v>
      </c>
      <c r="E411" s="24" t="s">
        <v>4404</v>
      </c>
      <c r="F411" s="24" t="s">
        <v>6148</v>
      </c>
      <c r="G411" s="24" t="s">
        <v>629</v>
      </c>
      <c r="H411" s="24" t="s">
        <v>762</v>
      </c>
      <c r="I411" s="26">
        <v>44348</v>
      </c>
      <c r="J411" s="25" t="str">
        <f t="shared" si="26"/>
        <v>jueves</v>
      </c>
      <c r="K411" s="25" t="str">
        <f t="shared" si="27"/>
        <v>junio</v>
      </c>
      <c r="L411" s="26">
        <v>45566</v>
      </c>
      <c r="M411" s="27">
        <f t="shared" si="29"/>
        <v>1216</v>
      </c>
      <c r="N411" s="23">
        <f t="shared" si="28"/>
        <v>720</v>
      </c>
      <c r="O411" s="24">
        <v>19423</v>
      </c>
      <c r="P411" s="32">
        <v>19423</v>
      </c>
      <c r="Q411" s="24" t="s">
        <v>933</v>
      </c>
      <c r="R411" s="24" t="s">
        <v>19</v>
      </c>
      <c r="S411" s="24" t="s">
        <v>20</v>
      </c>
      <c r="T411" s="24" t="s">
        <v>932</v>
      </c>
      <c r="U411" s="24" t="s">
        <v>932</v>
      </c>
      <c r="V411" s="24" t="s">
        <v>933</v>
      </c>
      <c r="W411" s="24" t="s">
        <v>3976</v>
      </c>
      <c r="X411" s="24">
        <v>0</v>
      </c>
      <c r="Y411" s="24" t="s">
        <v>21</v>
      </c>
      <c r="Z411" s="25" t="s">
        <v>7507</v>
      </c>
      <c r="AA411" s="25" t="s">
        <v>7484</v>
      </c>
      <c r="AB411" s="25" t="s">
        <v>7507</v>
      </c>
      <c r="AC411" s="25" t="s">
        <v>7514</v>
      </c>
      <c r="AD411" s="25" t="s">
        <v>7560</v>
      </c>
      <c r="AE411" s="25" t="s">
        <v>7560</v>
      </c>
      <c r="AF411" s="25" t="e">
        <v>#N/A</v>
      </c>
      <c r="AG411" s="39">
        <v>19423</v>
      </c>
      <c r="AH411" s="39">
        <v>0</v>
      </c>
      <c r="AI411" s="39"/>
      <c r="AJ411" s="39">
        <v>19423</v>
      </c>
      <c r="AK411" s="39">
        <v>0</v>
      </c>
      <c r="AL411" s="39">
        <v>0</v>
      </c>
      <c r="AM411" s="39">
        <v>19423</v>
      </c>
      <c r="AN411" s="39">
        <v>19035</v>
      </c>
      <c r="AO411" s="25">
        <v>1221777273</v>
      </c>
      <c r="AP411" s="39">
        <v>0</v>
      </c>
      <c r="AQ411" s="25"/>
      <c r="AR411" s="25"/>
      <c r="AS411" s="25"/>
      <c r="AT411" s="44">
        <v>45534</v>
      </c>
    </row>
    <row r="412" spans="1:46" x14ac:dyDescent="0.35">
      <c r="A412" s="25">
        <v>901158187</v>
      </c>
      <c r="B412" s="25" t="s">
        <v>3994</v>
      </c>
      <c r="C412" s="24" t="s">
        <v>14</v>
      </c>
      <c r="D412" s="24" t="s">
        <v>934</v>
      </c>
      <c r="E412" s="24" t="s">
        <v>4405</v>
      </c>
      <c r="F412" s="24" t="s">
        <v>6149</v>
      </c>
      <c r="G412" s="24" t="s">
        <v>629</v>
      </c>
      <c r="H412" s="24" t="s">
        <v>762</v>
      </c>
      <c r="I412" s="26">
        <v>44348</v>
      </c>
      <c r="J412" s="25" t="str">
        <f t="shared" si="26"/>
        <v>jueves</v>
      </c>
      <c r="K412" s="25" t="str">
        <f t="shared" si="27"/>
        <v>junio</v>
      </c>
      <c r="L412" s="26">
        <v>45566</v>
      </c>
      <c r="M412" s="27">
        <f t="shared" si="29"/>
        <v>1216</v>
      </c>
      <c r="N412" s="23">
        <f t="shared" si="28"/>
        <v>720</v>
      </c>
      <c r="O412" s="24">
        <v>19423</v>
      </c>
      <c r="P412" s="32">
        <v>19423</v>
      </c>
      <c r="Q412" s="24" t="s">
        <v>935</v>
      </c>
      <c r="R412" s="24" t="s">
        <v>19</v>
      </c>
      <c r="S412" s="24" t="s">
        <v>20</v>
      </c>
      <c r="T412" s="24" t="s">
        <v>934</v>
      </c>
      <c r="U412" s="24" t="s">
        <v>934</v>
      </c>
      <c r="V412" s="24" t="s">
        <v>935</v>
      </c>
      <c r="W412" s="24" t="s">
        <v>3976</v>
      </c>
      <c r="X412" s="24">
        <v>0</v>
      </c>
      <c r="Y412" s="24" t="s">
        <v>21</v>
      </c>
      <c r="Z412" s="25" t="s">
        <v>7507</v>
      </c>
      <c r="AA412" s="25" t="s">
        <v>7484</v>
      </c>
      <c r="AB412" s="25" t="s">
        <v>7507</v>
      </c>
      <c r="AC412" s="25" t="s">
        <v>7514</v>
      </c>
      <c r="AD412" s="25" t="s">
        <v>7560</v>
      </c>
      <c r="AE412" s="25" t="s">
        <v>7560</v>
      </c>
      <c r="AF412" s="25" t="e">
        <v>#N/A</v>
      </c>
      <c r="AG412" s="39">
        <v>19423</v>
      </c>
      <c r="AH412" s="39">
        <v>0</v>
      </c>
      <c r="AI412" s="39"/>
      <c r="AJ412" s="39">
        <v>19423</v>
      </c>
      <c r="AK412" s="39">
        <v>0</v>
      </c>
      <c r="AL412" s="39">
        <v>0</v>
      </c>
      <c r="AM412" s="39">
        <v>19423</v>
      </c>
      <c r="AN412" s="39">
        <v>19035</v>
      </c>
      <c r="AO412" s="25">
        <v>1221777274</v>
      </c>
      <c r="AP412" s="39">
        <v>0</v>
      </c>
      <c r="AQ412" s="25"/>
      <c r="AR412" s="25"/>
      <c r="AS412" s="25"/>
      <c r="AT412" s="44">
        <v>45534</v>
      </c>
    </row>
    <row r="413" spans="1:46" x14ac:dyDescent="0.35">
      <c r="A413" s="25">
        <v>901158187</v>
      </c>
      <c r="B413" s="25" t="s">
        <v>3994</v>
      </c>
      <c r="C413" s="24" t="s">
        <v>14</v>
      </c>
      <c r="D413" s="24" t="s">
        <v>936</v>
      </c>
      <c r="E413" s="24" t="s">
        <v>4406</v>
      </c>
      <c r="F413" s="24" t="s">
        <v>6150</v>
      </c>
      <c r="G413" s="24" t="s">
        <v>629</v>
      </c>
      <c r="H413" s="24" t="s">
        <v>762</v>
      </c>
      <c r="I413" s="26">
        <v>44348</v>
      </c>
      <c r="J413" s="25" t="str">
        <f t="shared" si="26"/>
        <v>jueves</v>
      </c>
      <c r="K413" s="25" t="str">
        <f t="shared" si="27"/>
        <v>junio</v>
      </c>
      <c r="L413" s="26">
        <v>45566</v>
      </c>
      <c r="M413" s="27">
        <f t="shared" si="29"/>
        <v>1216</v>
      </c>
      <c r="N413" s="23">
        <f t="shared" si="28"/>
        <v>720</v>
      </c>
      <c r="O413" s="24">
        <v>19423</v>
      </c>
      <c r="P413" s="32">
        <v>19423</v>
      </c>
      <c r="Q413" s="24" t="s">
        <v>937</v>
      </c>
      <c r="R413" s="24" t="s">
        <v>19</v>
      </c>
      <c r="S413" s="24" t="s">
        <v>20</v>
      </c>
      <c r="T413" s="24" t="s">
        <v>936</v>
      </c>
      <c r="U413" s="24" t="s">
        <v>936</v>
      </c>
      <c r="V413" s="24" t="s">
        <v>937</v>
      </c>
      <c r="W413" s="24" t="s">
        <v>3976</v>
      </c>
      <c r="X413" s="24">
        <v>0</v>
      </c>
      <c r="Y413" s="24" t="s">
        <v>21</v>
      </c>
      <c r="Z413" s="25" t="s">
        <v>7507</v>
      </c>
      <c r="AA413" s="25" t="s">
        <v>7484</v>
      </c>
      <c r="AB413" s="25" t="s">
        <v>7507</v>
      </c>
      <c r="AC413" s="25" t="s">
        <v>7514</v>
      </c>
      <c r="AD413" s="25" t="s">
        <v>7560</v>
      </c>
      <c r="AE413" s="25" t="s">
        <v>7560</v>
      </c>
      <c r="AF413" s="25" t="e">
        <v>#N/A</v>
      </c>
      <c r="AG413" s="39">
        <v>19423</v>
      </c>
      <c r="AH413" s="39">
        <v>0</v>
      </c>
      <c r="AI413" s="39"/>
      <c r="AJ413" s="39">
        <v>19423</v>
      </c>
      <c r="AK413" s="39">
        <v>0</v>
      </c>
      <c r="AL413" s="39">
        <v>0</v>
      </c>
      <c r="AM413" s="39">
        <v>19423</v>
      </c>
      <c r="AN413" s="39">
        <v>19035</v>
      </c>
      <c r="AO413" s="25">
        <v>1221777276</v>
      </c>
      <c r="AP413" s="39">
        <v>0</v>
      </c>
      <c r="AQ413" s="25"/>
      <c r="AR413" s="25"/>
      <c r="AS413" s="25"/>
      <c r="AT413" s="44">
        <v>45534</v>
      </c>
    </row>
    <row r="414" spans="1:46" x14ac:dyDescent="0.35">
      <c r="A414" s="25">
        <v>901158187</v>
      </c>
      <c r="B414" s="25" t="s">
        <v>3994</v>
      </c>
      <c r="C414" s="24" t="s">
        <v>14</v>
      </c>
      <c r="D414" s="24" t="s">
        <v>938</v>
      </c>
      <c r="E414" s="24" t="s">
        <v>4407</v>
      </c>
      <c r="F414" s="24" t="s">
        <v>6151</v>
      </c>
      <c r="G414" s="24" t="s">
        <v>629</v>
      </c>
      <c r="H414" s="24" t="s">
        <v>762</v>
      </c>
      <c r="I414" s="26">
        <v>44348</v>
      </c>
      <c r="J414" s="25" t="str">
        <f t="shared" si="26"/>
        <v>jueves</v>
      </c>
      <c r="K414" s="25" t="str">
        <f t="shared" si="27"/>
        <v>junio</v>
      </c>
      <c r="L414" s="26">
        <v>45566</v>
      </c>
      <c r="M414" s="27">
        <f t="shared" si="29"/>
        <v>1216</v>
      </c>
      <c r="N414" s="23">
        <f t="shared" si="28"/>
        <v>720</v>
      </c>
      <c r="O414" s="24">
        <v>19423</v>
      </c>
      <c r="P414" s="32">
        <v>19423</v>
      </c>
      <c r="Q414" s="24" t="s">
        <v>939</v>
      </c>
      <c r="R414" s="24" t="s">
        <v>19</v>
      </c>
      <c r="S414" s="24" t="s">
        <v>20</v>
      </c>
      <c r="T414" s="24" t="s">
        <v>938</v>
      </c>
      <c r="U414" s="24" t="s">
        <v>938</v>
      </c>
      <c r="V414" s="24" t="s">
        <v>939</v>
      </c>
      <c r="W414" s="24" t="s">
        <v>3976</v>
      </c>
      <c r="X414" s="24">
        <v>0</v>
      </c>
      <c r="Y414" s="24" t="s">
        <v>21</v>
      </c>
      <c r="Z414" s="25" t="s">
        <v>7507</v>
      </c>
      <c r="AA414" s="25" t="s">
        <v>7484</v>
      </c>
      <c r="AB414" s="25" t="s">
        <v>7507</v>
      </c>
      <c r="AC414" s="25" t="s">
        <v>7514</v>
      </c>
      <c r="AD414" s="25" t="s">
        <v>7560</v>
      </c>
      <c r="AE414" s="25" t="s">
        <v>7560</v>
      </c>
      <c r="AF414" s="25" t="e">
        <v>#N/A</v>
      </c>
      <c r="AG414" s="39">
        <v>19423</v>
      </c>
      <c r="AH414" s="39">
        <v>0</v>
      </c>
      <c r="AI414" s="39"/>
      <c r="AJ414" s="39">
        <v>19423</v>
      </c>
      <c r="AK414" s="39">
        <v>0</v>
      </c>
      <c r="AL414" s="39">
        <v>0</v>
      </c>
      <c r="AM414" s="39">
        <v>19423</v>
      </c>
      <c r="AN414" s="39">
        <v>19035</v>
      </c>
      <c r="AO414" s="25">
        <v>1221777277</v>
      </c>
      <c r="AP414" s="39">
        <v>0</v>
      </c>
      <c r="AQ414" s="25"/>
      <c r="AR414" s="25"/>
      <c r="AS414" s="25"/>
      <c r="AT414" s="44">
        <v>45534</v>
      </c>
    </row>
    <row r="415" spans="1:46" x14ac:dyDescent="0.35">
      <c r="A415" s="25">
        <v>901158187</v>
      </c>
      <c r="B415" s="25" t="s">
        <v>3994</v>
      </c>
      <c r="C415" s="24" t="s">
        <v>14</v>
      </c>
      <c r="D415" s="24" t="s">
        <v>940</v>
      </c>
      <c r="E415" s="24" t="s">
        <v>4408</v>
      </c>
      <c r="F415" s="24" t="s">
        <v>6152</v>
      </c>
      <c r="G415" s="24" t="s">
        <v>629</v>
      </c>
      <c r="H415" s="24" t="s">
        <v>762</v>
      </c>
      <c r="I415" s="26">
        <v>44348</v>
      </c>
      <c r="J415" s="25" t="str">
        <f t="shared" si="26"/>
        <v>jueves</v>
      </c>
      <c r="K415" s="25" t="str">
        <f t="shared" si="27"/>
        <v>junio</v>
      </c>
      <c r="L415" s="26">
        <v>45566</v>
      </c>
      <c r="M415" s="27">
        <f t="shared" si="29"/>
        <v>1216</v>
      </c>
      <c r="N415" s="23">
        <f t="shared" si="28"/>
        <v>720</v>
      </c>
      <c r="O415" s="24">
        <v>19423</v>
      </c>
      <c r="P415" s="32">
        <v>19423</v>
      </c>
      <c r="Q415" s="24" t="s">
        <v>941</v>
      </c>
      <c r="R415" s="24" t="s">
        <v>19</v>
      </c>
      <c r="S415" s="24" t="s">
        <v>20</v>
      </c>
      <c r="T415" s="24" t="s">
        <v>940</v>
      </c>
      <c r="U415" s="24" t="s">
        <v>940</v>
      </c>
      <c r="V415" s="24" t="s">
        <v>941</v>
      </c>
      <c r="W415" s="24" t="s">
        <v>3976</v>
      </c>
      <c r="X415" s="24">
        <v>0</v>
      </c>
      <c r="Y415" s="24" t="s">
        <v>21</v>
      </c>
      <c r="Z415" s="25" t="s">
        <v>7507</v>
      </c>
      <c r="AA415" s="25" t="s">
        <v>7484</v>
      </c>
      <c r="AB415" s="25" t="s">
        <v>7507</v>
      </c>
      <c r="AC415" s="25" t="s">
        <v>7514</v>
      </c>
      <c r="AD415" s="25" t="s">
        <v>7560</v>
      </c>
      <c r="AE415" s="25" t="s">
        <v>7560</v>
      </c>
      <c r="AF415" s="25" t="e">
        <v>#N/A</v>
      </c>
      <c r="AG415" s="39">
        <v>19423</v>
      </c>
      <c r="AH415" s="39">
        <v>0</v>
      </c>
      <c r="AI415" s="39"/>
      <c r="AJ415" s="39">
        <v>19423</v>
      </c>
      <c r="AK415" s="39">
        <v>0</v>
      </c>
      <c r="AL415" s="39">
        <v>0</v>
      </c>
      <c r="AM415" s="39">
        <v>19423</v>
      </c>
      <c r="AN415" s="39">
        <v>19035</v>
      </c>
      <c r="AO415" s="25">
        <v>1221777278</v>
      </c>
      <c r="AP415" s="39">
        <v>0</v>
      </c>
      <c r="AQ415" s="25"/>
      <c r="AR415" s="25"/>
      <c r="AS415" s="25"/>
      <c r="AT415" s="44">
        <v>45534</v>
      </c>
    </row>
    <row r="416" spans="1:46" x14ac:dyDescent="0.35">
      <c r="A416" s="25">
        <v>901158187</v>
      </c>
      <c r="B416" s="25" t="s">
        <v>3994</v>
      </c>
      <c r="C416" s="24" t="s">
        <v>14</v>
      </c>
      <c r="D416" s="24" t="s">
        <v>942</v>
      </c>
      <c r="E416" s="24" t="s">
        <v>4409</v>
      </c>
      <c r="F416" s="24" t="s">
        <v>6153</v>
      </c>
      <c r="G416" s="24" t="s">
        <v>629</v>
      </c>
      <c r="H416" s="24" t="s">
        <v>762</v>
      </c>
      <c r="I416" s="26">
        <v>44348</v>
      </c>
      <c r="J416" s="25" t="str">
        <f t="shared" si="26"/>
        <v>jueves</v>
      </c>
      <c r="K416" s="25" t="str">
        <f t="shared" si="27"/>
        <v>junio</v>
      </c>
      <c r="L416" s="26">
        <v>45566</v>
      </c>
      <c r="M416" s="27">
        <f t="shared" si="29"/>
        <v>1216</v>
      </c>
      <c r="N416" s="23">
        <f t="shared" si="28"/>
        <v>720</v>
      </c>
      <c r="O416" s="24">
        <v>19423</v>
      </c>
      <c r="P416" s="32">
        <v>19423</v>
      </c>
      <c r="Q416" s="24" t="s">
        <v>943</v>
      </c>
      <c r="R416" s="24" t="s">
        <v>19</v>
      </c>
      <c r="S416" s="24" t="s">
        <v>20</v>
      </c>
      <c r="T416" s="24" t="s">
        <v>942</v>
      </c>
      <c r="U416" s="24" t="s">
        <v>942</v>
      </c>
      <c r="V416" s="24" t="s">
        <v>943</v>
      </c>
      <c r="W416" s="24" t="s">
        <v>3976</v>
      </c>
      <c r="X416" s="24">
        <v>0</v>
      </c>
      <c r="Y416" s="24" t="s">
        <v>21</v>
      </c>
      <c r="Z416" s="25" t="s">
        <v>7507</v>
      </c>
      <c r="AA416" s="25" t="s">
        <v>7484</v>
      </c>
      <c r="AB416" s="25" t="s">
        <v>7507</v>
      </c>
      <c r="AC416" s="25" t="s">
        <v>7514</v>
      </c>
      <c r="AD416" s="25" t="s">
        <v>7560</v>
      </c>
      <c r="AE416" s="25" t="s">
        <v>7560</v>
      </c>
      <c r="AF416" s="25" t="e">
        <v>#N/A</v>
      </c>
      <c r="AG416" s="39">
        <v>19423</v>
      </c>
      <c r="AH416" s="39">
        <v>0</v>
      </c>
      <c r="AI416" s="39"/>
      <c r="AJ416" s="39">
        <v>19423</v>
      </c>
      <c r="AK416" s="39">
        <v>0</v>
      </c>
      <c r="AL416" s="39">
        <v>0</v>
      </c>
      <c r="AM416" s="39">
        <v>19423</v>
      </c>
      <c r="AN416" s="39">
        <v>19035</v>
      </c>
      <c r="AO416" s="25">
        <v>1221783053</v>
      </c>
      <c r="AP416" s="39">
        <v>0</v>
      </c>
      <c r="AQ416" s="25"/>
      <c r="AR416" s="25"/>
      <c r="AS416" s="25"/>
      <c r="AT416" s="44">
        <v>45534</v>
      </c>
    </row>
    <row r="417" spans="1:46" x14ac:dyDescent="0.35">
      <c r="A417" s="25">
        <v>901158187</v>
      </c>
      <c r="B417" s="25" t="s">
        <v>3994</v>
      </c>
      <c r="C417" s="24" t="s">
        <v>14</v>
      </c>
      <c r="D417" s="24" t="s">
        <v>944</v>
      </c>
      <c r="E417" s="24" t="s">
        <v>4410</v>
      </c>
      <c r="F417" s="24" t="s">
        <v>6154</v>
      </c>
      <c r="G417" s="24" t="s">
        <v>629</v>
      </c>
      <c r="H417" s="24" t="s">
        <v>762</v>
      </c>
      <c r="I417" s="26">
        <v>44348</v>
      </c>
      <c r="J417" s="25" t="str">
        <f t="shared" si="26"/>
        <v>jueves</v>
      </c>
      <c r="K417" s="25" t="str">
        <f t="shared" si="27"/>
        <v>junio</v>
      </c>
      <c r="L417" s="26">
        <v>45566</v>
      </c>
      <c r="M417" s="27">
        <f t="shared" si="29"/>
        <v>1216</v>
      </c>
      <c r="N417" s="23">
        <f t="shared" si="28"/>
        <v>720</v>
      </c>
      <c r="O417" s="24">
        <v>19423</v>
      </c>
      <c r="P417" s="32">
        <v>19423</v>
      </c>
      <c r="Q417" s="24" t="s">
        <v>945</v>
      </c>
      <c r="R417" s="24" t="s">
        <v>19</v>
      </c>
      <c r="S417" s="24" t="s">
        <v>20</v>
      </c>
      <c r="T417" s="24" t="s">
        <v>944</v>
      </c>
      <c r="U417" s="24" t="s">
        <v>944</v>
      </c>
      <c r="V417" s="24" t="s">
        <v>945</v>
      </c>
      <c r="W417" s="24" t="s">
        <v>3976</v>
      </c>
      <c r="X417" s="24">
        <v>0</v>
      </c>
      <c r="Y417" s="24" t="s">
        <v>21</v>
      </c>
      <c r="Z417" s="25" t="s">
        <v>7507</v>
      </c>
      <c r="AA417" s="25" t="s">
        <v>7484</v>
      </c>
      <c r="AB417" s="25" t="s">
        <v>7507</v>
      </c>
      <c r="AC417" s="25" t="s">
        <v>7514</v>
      </c>
      <c r="AD417" s="25" t="s">
        <v>7560</v>
      </c>
      <c r="AE417" s="25" t="s">
        <v>7560</v>
      </c>
      <c r="AF417" s="25" t="e">
        <v>#N/A</v>
      </c>
      <c r="AG417" s="39">
        <v>19423</v>
      </c>
      <c r="AH417" s="39">
        <v>0</v>
      </c>
      <c r="AI417" s="39"/>
      <c r="AJ417" s="39">
        <v>19423</v>
      </c>
      <c r="AK417" s="39">
        <v>0</v>
      </c>
      <c r="AL417" s="39">
        <v>0</v>
      </c>
      <c r="AM417" s="39">
        <v>19423</v>
      </c>
      <c r="AN417" s="39">
        <v>19035</v>
      </c>
      <c r="AO417" s="25">
        <v>1221783054</v>
      </c>
      <c r="AP417" s="39">
        <v>0</v>
      </c>
      <c r="AQ417" s="25"/>
      <c r="AR417" s="25"/>
      <c r="AS417" s="25"/>
      <c r="AT417" s="44">
        <v>45534</v>
      </c>
    </row>
    <row r="418" spans="1:46" x14ac:dyDescent="0.35">
      <c r="A418" s="25">
        <v>901158187</v>
      </c>
      <c r="B418" s="25" t="s">
        <v>3994</v>
      </c>
      <c r="C418" s="24" t="s">
        <v>14</v>
      </c>
      <c r="D418" s="24" t="s">
        <v>946</v>
      </c>
      <c r="E418" s="24" t="s">
        <v>4411</v>
      </c>
      <c r="F418" s="24" t="s">
        <v>6155</v>
      </c>
      <c r="G418" s="24" t="s">
        <v>629</v>
      </c>
      <c r="H418" s="24" t="s">
        <v>762</v>
      </c>
      <c r="I418" s="26">
        <v>44348</v>
      </c>
      <c r="J418" s="25" t="str">
        <f t="shared" si="26"/>
        <v>jueves</v>
      </c>
      <c r="K418" s="25" t="str">
        <f t="shared" si="27"/>
        <v>junio</v>
      </c>
      <c r="L418" s="26">
        <v>45566</v>
      </c>
      <c r="M418" s="27">
        <f t="shared" si="29"/>
        <v>1216</v>
      </c>
      <c r="N418" s="23">
        <f t="shared" si="28"/>
        <v>720</v>
      </c>
      <c r="O418" s="24">
        <v>19423</v>
      </c>
      <c r="P418" s="32">
        <v>19423</v>
      </c>
      <c r="Q418" s="24" t="s">
        <v>947</v>
      </c>
      <c r="R418" s="24" t="s">
        <v>19</v>
      </c>
      <c r="S418" s="24" t="s">
        <v>20</v>
      </c>
      <c r="T418" s="24" t="s">
        <v>946</v>
      </c>
      <c r="U418" s="24" t="s">
        <v>946</v>
      </c>
      <c r="V418" s="24" t="s">
        <v>947</v>
      </c>
      <c r="W418" s="24" t="s">
        <v>3976</v>
      </c>
      <c r="X418" s="24">
        <v>0</v>
      </c>
      <c r="Y418" s="24" t="s">
        <v>21</v>
      </c>
      <c r="Z418" s="25" t="s">
        <v>7507</v>
      </c>
      <c r="AA418" s="25" t="s">
        <v>7484</v>
      </c>
      <c r="AB418" s="25" t="s">
        <v>7507</v>
      </c>
      <c r="AC418" s="25" t="s">
        <v>7514</v>
      </c>
      <c r="AD418" s="25" t="s">
        <v>7560</v>
      </c>
      <c r="AE418" s="25" t="s">
        <v>7560</v>
      </c>
      <c r="AF418" s="25" t="e">
        <v>#N/A</v>
      </c>
      <c r="AG418" s="39">
        <v>19423</v>
      </c>
      <c r="AH418" s="39">
        <v>0</v>
      </c>
      <c r="AI418" s="39"/>
      <c r="AJ418" s="39">
        <v>19423</v>
      </c>
      <c r="AK418" s="39">
        <v>0</v>
      </c>
      <c r="AL418" s="39">
        <v>0</v>
      </c>
      <c r="AM418" s="39">
        <v>19423</v>
      </c>
      <c r="AN418" s="39">
        <v>19035</v>
      </c>
      <c r="AO418" s="25">
        <v>1221777284</v>
      </c>
      <c r="AP418" s="39">
        <v>0</v>
      </c>
      <c r="AQ418" s="25"/>
      <c r="AR418" s="25"/>
      <c r="AS418" s="25"/>
      <c r="AT418" s="44">
        <v>45534</v>
      </c>
    </row>
    <row r="419" spans="1:46" x14ac:dyDescent="0.35">
      <c r="A419" s="25">
        <v>901158187</v>
      </c>
      <c r="B419" s="25" t="s">
        <v>3994</v>
      </c>
      <c r="C419" s="24" t="s">
        <v>14</v>
      </c>
      <c r="D419" s="24" t="s">
        <v>948</v>
      </c>
      <c r="E419" s="24" t="s">
        <v>4412</v>
      </c>
      <c r="F419" s="24" t="s">
        <v>6156</v>
      </c>
      <c r="G419" s="24" t="s">
        <v>629</v>
      </c>
      <c r="H419" s="24" t="s">
        <v>762</v>
      </c>
      <c r="I419" s="26">
        <v>44348</v>
      </c>
      <c r="J419" s="25" t="str">
        <f t="shared" si="26"/>
        <v>jueves</v>
      </c>
      <c r="K419" s="25" t="str">
        <f t="shared" si="27"/>
        <v>junio</v>
      </c>
      <c r="L419" s="26">
        <v>45566</v>
      </c>
      <c r="M419" s="27">
        <f t="shared" si="29"/>
        <v>1216</v>
      </c>
      <c r="N419" s="23">
        <f t="shared" si="28"/>
        <v>720</v>
      </c>
      <c r="O419" s="24">
        <v>19423</v>
      </c>
      <c r="P419" s="32">
        <v>19423</v>
      </c>
      <c r="Q419" s="24" t="s">
        <v>949</v>
      </c>
      <c r="R419" s="24" t="s">
        <v>19</v>
      </c>
      <c r="S419" s="24" t="s">
        <v>20</v>
      </c>
      <c r="T419" s="24" t="s">
        <v>948</v>
      </c>
      <c r="U419" s="24" t="s">
        <v>948</v>
      </c>
      <c r="V419" s="24" t="s">
        <v>949</v>
      </c>
      <c r="W419" s="24" t="s">
        <v>3976</v>
      </c>
      <c r="X419" s="24">
        <v>0</v>
      </c>
      <c r="Y419" s="24" t="s">
        <v>21</v>
      </c>
      <c r="Z419" s="25" t="s">
        <v>7507</v>
      </c>
      <c r="AA419" s="25" t="s">
        <v>7484</v>
      </c>
      <c r="AB419" s="25" t="s">
        <v>7507</v>
      </c>
      <c r="AC419" s="25" t="s">
        <v>7514</v>
      </c>
      <c r="AD419" s="25" t="s">
        <v>7560</v>
      </c>
      <c r="AE419" s="25" t="s">
        <v>7560</v>
      </c>
      <c r="AF419" s="25" t="e">
        <v>#N/A</v>
      </c>
      <c r="AG419" s="39">
        <v>19423</v>
      </c>
      <c r="AH419" s="39">
        <v>0</v>
      </c>
      <c r="AI419" s="39"/>
      <c r="AJ419" s="39">
        <v>19423</v>
      </c>
      <c r="AK419" s="39">
        <v>0</v>
      </c>
      <c r="AL419" s="39">
        <v>0</v>
      </c>
      <c r="AM419" s="39">
        <v>19423</v>
      </c>
      <c r="AN419" s="39">
        <v>19035</v>
      </c>
      <c r="AO419" s="25">
        <v>1221777286</v>
      </c>
      <c r="AP419" s="39">
        <v>0</v>
      </c>
      <c r="AQ419" s="25"/>
      <c r="AR419" s="25"/>
      <c r="AS419" s="25"/>
      <c r="AT419" s="44">
        <v>45534</v>
      </c>
    </row>
    <row r="420" spans="1:46" x14ac:dyDescent="0.35">
      <c r="A420" s="25">
        <v>901158187</v>
      </c>
      <c r="B420" s="25" t="s">
        <v>3994</v>
      </c>
      <c r="C420" s="24" t="s">
        <v>14</v>
      </c>
      <c r="D420" s="24" t="s">
        <v>950</v>
      </c>
      <c r="E420" s="24" t="s">
        <v>4413</v>
      </c>
      <c r="F420" s="24" t="s">
        <v>6157</v>
      </c>
      <c r="G420" s="24" t="s">
        <v>629</v>
      </c>
      <c r="H420" s="24" t="s">
        <v>762</v>
      </c>
      <c r="I420" s="26">
        <v>44348</v>
      </c>
      <c r="J420" s="25" t="str">
        <f t="shared" si="26"/>
        <v>jueves</v>
      </c>
      <c r="K420" s="25" t="str">
        <f t="shared" si="27"/>
        <v>junio</v>
      </c>
      <c r="L420" s="26">
        <v>45566</v>
      </c>
      <c r="M420" s="27">
        <f t="shared" si="29"/>
        <v>1216</v>
      </c>
      <c r="N420" s="23">
        <f t="shared" si="28"/>
        <v>720</v>
      </c>
      <c r="O420" s="24">
        <v>19423</v>
      </c>
      <c r="P420" s="32">
        <v>19423</v>
      </c>
      <c r="Q420" s="24" t="s">
        <v>951</v>
      </c>
      <c r="R420" s="24" t="s">
        <v>19</v>
      </c>
      <c r="S420" s="24" t="s">
        <v>20</v>
      </c>
      <c r="T420" s="24" t="s">
        <v>950</v>
      </c>
      <c r="U420" s="24" t="s">
        <v>950</v>
      </c>
      <c r="V420" s="24" t="s">
        <v>951</v>
      </c>
      <c r="W420" s="24" t="s">
        <v>3976</v>
      </c>
      <c r="X420" s="24">
        <v>0</v>
      </c>
      <c r="Y420" s="24" t="s">
        <v>21</v>
      </c>
      <c r="Z420" s="25" t="s">
        <v>7507</v>
      </c>
      <c r="AA420" s="25" t="s">
        <v>7484</v>
      </c>
      <c r="AB420" s="25" t="s">
        <v>7507</v>
      </c>
      <c r="AC420" s="25" t="s">
        <v>7514</v>
      </c>
      <c r="AD420" s="25" t="s">
        <v>7560</v>
      </c>
      <c r="AE420" s="25" t="s">
        <v>7560</v>
      </c>
      <c r="AF420" s="25" t="e">
        <v>#N/A</v>
      </c>
      <c r="AG420" s="39">
        <v>19423</v>
      </c>
      <c r="AH420" s="39">
        <v>0</v>
      </c>
      <c r="AI420" s="39"/>
      <c r="AJ420" s="39">
        <v>19423</v>
      </c>
      <c r="AK420" s="39">
        <v>0</v>
      </c>
      <c r="AL420" s="39">
        <v>0</v>
      </c>
      <c r="AM420" s="39">
        <v>19423</v>
      </c>
      <c r="AN420" s="39">
        <v>19035</v>
      </c>
      <c r="AO420" s="25">
        <v>1221776882</v>
      </c>
      <c r="AP420" s="39">
        <v>0</v>
      </c>
      <c r="AQ420" s="25"/>
      <c r="AR420" s="25"/>
      <c r="AS420" s="25"/>
      <c r="AT420" s="44">
        <v>45534</v>
      </c>
    </row>
    <row r="421" spans="1:46" x14ac:dyDescent="0.35">
      <c r="A421" s="25">
        <v>901158187</v>
      </c>
      <c r="B421" s="25" t="s">
        <v>3994</v>
      </c>
      <c r="C421" s="24" t="s">
        <v>14</v>
      </c>
      <c r="D421" s="24" t="s">
        <v>952</v>
      </c>
      <c r="E421" s="24" t="s">
        <v>4414</v>
      </c>
      <c r="F421" s="24" t="s">
        <v>6158</v>
      </c>
      <c r="G421" s="24" t="s">
        <v>629</v>
      </c>
      <c r="H421" s="24" t="s">
        <v>762</v>
      </c>
      <c r="I421" s="26">
        <v>44348</v>
      </c>
      <c r="J421" s="25" t="str">
        <f t="shared" si="26"/>
        <v>jueves</v>
      </c>
      <c r="K421" s="25" t="str">
        <f t="shared" si="27"/>
        <v>junio</v>
      </c>
      <c r="L421" s="26">
        <v>45566</v>
      </c>
      <c r="M421" s="27">
        <f t="shared" si="29"/>
        <v>1216</v>
      </c>
      <c r="N421" s="23">
        <f t="shared" si="28"/>
        <v>720</v>
      </c>
      <c r="O421" s="24">
        <v>19423</v>
      </c>
      <c r="P421" s="32">
        <v>19423</v>
      </c>
      <c r="Q421" s="24" t="s">
        <v>953</v>
      </c>
      <c r="R421" s="24" t="s">
        <v>19</v>
      </c>
      <c r="S421" s="24" t="s">
        <v>20</v>
      </c>
      <c r="T421" s="24" t="s">
        <v>952</v>
      </c>
      <c r="U421" s="24" t="s">
        <v>952</v>
      </c>
      <c r="V421" s="24" t="s">
        <v>953</v>
      </c>
      <c r="W421" s="24" t="s">
        <v>3976</v>
      </c>
      <c r="X421" s="24">
        <v>0</v>
      </c>
      <c r="Y421" s="24" t="s">
        <v>21</v>
      </c>
      <c r="Z421" s="25" t="s">
        <v>7507</v>
      </c>
      <c r="AA421" s="25" t="s">
        <v>7484</v>
      </c>
      <c r="AB421" s="25" t="s">
        <v>7507</v>
      </c>
      <c r="AC421" s="25" t="s">
        <v>7514</v>
      </c>
      <c r="AD421" s="25" t="s">
        <v>7560</v>
      </c>
      <c r="AE421" s="25" t="s">
        <v>7560</v>
      </c>
      <c r="AF421" s="25" t="e">
        <v>#N/A</v>
      </c>
      <c r="AG421" s="39">
        <v>19423</v>
      </c>
      <c r="AH421" s="39">
        <v>0</v>
      </c>
      <c r="AI421" s="39"/>
      <c r="AJ421" s="39">
        <v>19423</v>
      </c>
      <c r="AK421" s="39">
        <v>0</v>
      </c>
      <c r="AL421" s="39">
        <v>0</v>
      </c>
      <c r="AM421" s="39">
        <v>19423</v>
      </c>
      <c r="AN421" s="39">
        <v>19035</v>
      </c>
      <c r="AO421" s="25">
        <v>1221776256</v>
      </c>
      <c r="AP421" s="39">
        <v>0</v>
      </c>
      <c r="AQ421" s="25"/>
      <c r="AR421" s="25"/>
      <c r="AS421" s="25"/>
      <c r="AT421" s="44">
        <v>45534</v>
      </c>
    </row>
    <row r="422" spans="1:46" x14ac:dyDescent="0.35">
      <c r="A422" s="25">
        <v>901158187</v>
      </c>
      <c r="B422" s="25" t="s">
        <v>3994</v>
      </c>
      <c r="C422" s="24" t="s">
        <v>14</v>
      </c>
      <c r="D422" s="24" t="s">
        <v>954</v>
      </c>
      <c r="E422" s="24" t="s">
        <v>4415</v>
      </c>
      <c r="F422" s="24" t="s">
        <v>6159</v>
      </c>
      <c r="G422" s="24" t="s">
        <v>629</v>
      </c>
      <c r="H422" s="24" t="s">
        <v>762</v>
      </c>
      <c r="I422" s="26">
        <v>44348</v>
      </c>
      <c r="J422" s="25" t="str">
        <f t="shared" si="26"/>
        <v>jueves</v>
      </c>
      <c r="K422" s="25" t="str">
        <f t="shared" si="27"/>
        <v>junio</v>
      </c>
      <c r="L422" s="26">
        <v>45566</v>
      </c>
      <c r="M422" s="27">
        <f t="shared" si="29"/>
        <v>1216</v>
      </c>
      <c r="N422" s="23">
        <f t="shared" si="28"/>
        <v>720</v>
      </c>
      <c r="O422" s="24">
        <v>19423</v>
      </c>
      <c r="P422" s="32">
        <v>19423</v>
      </c>
      <c r="Q422" s="24" t="s">
        <v>955</v>
      </c>
      <c r="R422" s="24" t="s">
        <v>19</v>
      </c>
      <c r="S422" s="24" t="s">
        <v>20</v>
      </c>
      <c r="T422" s="24" t="s">
        <v>954</v>
      </c>
      <c r="U422" s="24" t="s">
        <v>954</v>
      </c>
      <c r="V422" s="24" t="s">
        <v>955</v>
      </c>
      <c r="W422" s="24" t="s">
        <v>3976</v>
      </c>
      <c r="X422" s="24">
        <v>0</v>
      </c>
      <c r="Y422" s="24" t="s">
        <v>21</v>
      </c>
      <c r="Z422" s="25" t="s">
        <v>7507</v>
      </c>
      <c r="AA422" s="25" t="s">
        <v>7484</v>
      </c>
      <c r="AB422" s="25" t="s">
        <v>7507</v>
      </c>
      <c r="AC422" s="25" t="s">
        <v>7514</v>
      </c>
      <c r="AD422" s="25" t="s">
        <v>7560</v>
      </c>
      <c r="AE422" s="25" t="s">
        <v>7560</v>
      </c>
      <c r="AF422" s="25" t="e">
        <v>#N/A</v>
      </c>
      <c r="AG422" s="39">
        <v>19423</v>
      </c>
      <c r="AH422" s="39">
        <v>0</v>
      </c>
      <c r="AI422" s="39"/>
      <c r="AJ422" s="39">
        <v>19423</v>
      </c>
      <c r="AK422" s="39">
        <v>0</v>
      </c>
      <c r="AL422" s="39">
        <v>0</v>
      </c>
      <c r="AM422" s="39">
        <v>19423</v>
      </c>
      <c r="AN422" s="39">
        <v>19035</v>
      </c>
      <c r="AO422" s="25">
        <v>1221776257</v>
      </c>
      <c r="AP422" s="39">
        <v>0</v>
      </c>
      <c r="AQ422" s="25"/>
      <c r="AR422" s="25"/>
      <c r="AS422" s="25"/>
      <c r="AT422" s="44">
        <v>45534</v>
      </c>
    </row>
    <row r="423" spans="1:46" x14ac:dyDescent="0.35">
      <c r="A423" s="25">
        <v>901158187</v>
      </c>
      <c r="B423" s="25" t="s">
        <v>3994</v>
      </c>
      <c r="C423" s="24" t="s">
        <v>14</v>
      </c>
      <c r="D423" s="24" t="s">
        <v>956</v>
      </c>
      <c r="E423" s="24" t="s">
        <v>4416</v>
      </c>
      <c r="F423" s="24" t="s">
        <v>6160</v>
      </c>
      <c r="G423" s="24" t="s">
        <v>629</v>
      </c>
      <c r="H423" s="24" t="s">
        <v>762</v>
      </c>
      <c r="I423" s="26">
        <v>44348</v>
      </c>
      <c r="J423" s="25" t="str">
        <f t="shared" si="26"/>
        <v>jueves</v>
      </c>
      <c r="K423" s="25" t="str">
        <f t="shared" si="27"/>
        <v>junio</v>
      </c>
      <c r="L423" s="26">
        <v>45566</v>
      </c>
      <c r="M423" s="27">
        <f t="shared" si="29"/>
        <v>1216</v>
      </c>
      <c r="N423" s="23">
        <f t="shared" si="28"/>
        <v>720</v>
      </c>
      <c r="O423" s="24">
        <v>19423</v>
      </c>
      <c r="P423" s="32">
        <v>19423</v>
      </c>
      <c r="Q423" s="24" t="s">
        <v>957</v>
      </c>
      <c r="R423" s="24" t="s">
        <v>19</v>
      </c>
      <c r="S423" s="24" t="s">
        <v>20</v>
      </c>
      <c r="T423" s="24" t="s">
        <v>956</v>
      </c>
      <c r="U423" s="24" t="s">
        <v>956</v>
      </c>
      <c r="V423" s="24" t="s">
        <v>957</v>
      </c>
      <c r="W423" s="24" t="s">
        <v>3976</v>
      </c>
      <c r="X423" s="24">
        <v>0</v>
      </c>
      <c r="Y423" s="24" t="s">
        <v>21</v>
      </c>
      <c r="Z423" s="25" t="s">
        <v>7507</v>
      </c>
      <c r="AA423" s="25" t="s">
        <v>7484</v>
      </c>
      <c r="AB423" s="25" t="s">
        <v>7507</v>
      </c>
      <c r="AC423" s="25" t="s">
        <v>7514</v>
      </c>
      <c r="AD423" s="25" t="s">
        <v>7560</v>
      </c>
      <c r="AE423" s="25" t="s">
        <v>7560</v>
      </c>
      <c r="AF423" s="25" t="e">
        <v>#N/A</v>
      </c>
      <c r="AG423" s="39">
        <v>19423</v>
      </c>
      <c r="AH423" s="39">
        <v>0</v>
      </c>
      <c r="AI423" s="39"/>
      <c r="AJ423" s="39">
        <v>19423</v>
      </c>
      <c r="AK423" s="39">
        <v>0</v>
      </c>
      <c r="AL423" s="39">
        <v>0</v>
      </c>
      <c r="AM423" s="39">
        <v>19423</v>
      </c>
      <c r="AN423" s="39">
        <v>19035</v>
      </c>
      <c r="AO423" s="25">
        <v>1221776267</v>
      </c>
      <c r="AP423" s="39">
        <v>0</v>
      </c>
      <c r="AQ423" s="25"/>
      <c r="AR423" s="25"/>
      <c r="AS423" s="25"/>
      <c r="AT423" s="44">
        <v>45534</v>
      </c>
    </row>
    <row r="424" spans="1:46" x14ac:dyDescent="0.35">
      <c r="A424" s="25">
        <v>901158187</v>
      </c>
      <c r="B424" s="25" t="s">
        <v>3994</v>
      </c>
      <c r="C424" s="24" t="s">
        <v>14</v>
      </c>
      <c r="D424" s="24" t="s">
        <v>958</v>
      </c>
      <c r="E424" s="24" t="s">
        <v>4417</v>
      </c>
      <c r="F424" s="24" t="s">
        <v>6161</v>
      </c>
      <c r="G424" s="24" t="s">
        <v>629</v>
      </c>
      <c r="H424" s="24" t="s">
        <v>762</v>
      </c>
      <c r="I424" s="26">
        <v>44348</v>
      </c>
      <c r="J424" s="25" t="str">
        <f t="shared" si="26"/>
        <v>jueves</v>
      </c>
      <c r="K424" s="25" t="str">
        <f t="shared" si="27"/>
        <v>junio</v>
      </c>
      <c r="L424" s="26">
        <v>45566</v>
      </c>
      <c r="M424" s="27">
        <f t="shared" si="29"/>
        <v>1216</v>
      </c>
      <c r="N424" s="23">
        <f t="shared" si="28"/>
        <v>720</v>
      </c>
      <c r="O424" s="24">
        <v>19423</v>
      </c>
      <c r="P424" s="32">
        <v>19423</v>
      </c>
      <c r="Q424" s="24" t="s">
        <v>959</v>
      </c>
      <c r="R424" s="24" t="s">
        <v>19</v>
      </c>
      <c r="S424" s="24" t="s">
        <v>20</v>
      </c>
      <c r="T424" s="24" t="s">
        <v>958</v>
      </c>
      <c r="U424" s="24" t="s">
        <v>958</v>
      </c>
      <c r="V424" s="24" t="s">
        <v>959</v>
      </c>
      <c r="W424" s="24" t="s">
        <v>3976</v>
      </c>
      <c r="X424" s="24">
        <v>0</v>
      </c>
      <c r="Y424" s="24" t="s">
        <v>21</v>
      </c>
      <c r="Z424" s="25" t="s">
        <v>7507</v>
      </c>
      <c r="AA424" s="25" t="s">
        <v>7484</v>
      </c>
      <c r="AB424" s="25" t="s">
        <v>7507</v>
      </c>
      <c r="AC424" s="25" t="s">
        <v>7514</v>
      </c>
      <c r="AD424" s="25" t="s">
        <v>7567</v>
      </c>
      <c r="AE424" s="25" t="s">
        <v>7561</v>
      </c>
      <c r="AF424" s="25" t="e">
        <v>#N/A</v>
      </c>
      <c r="AG424" s="39">
        <v>19423</v>
      </c>
      <c r="AH424" s="39">
        <v>0</v>
      </c>
      <c r="AI424" s="39"/>
      <c r="AJ424" s="39">
        <v>19423</v>
      </c>
      <c r="AK424" s="39">
        <v>0</v>
      </c>
      <c r="AL424" s="39">
        <v>0</v>
      </c>
      <c r="AM424" s="39">
        <v>19423</v>
      </c>
      <c r="AN424" s="39">
        <v>19035</v>
      </c>
      <c r="AO424" s="25">
        <v>1221776268</v>
      </c>
      <c r="AP424" s="39">
        <v>0</v>
      </c>
      <c r="AQ424" s="25"/>
      <c r="AR424" s="25"/>
      <c r="AS424" s="25"/>
      <c r="AT424" s="44">
        <v>45534</v>
      </c>
    </row>
    <row r="425" spans="1:46" x14ac:dyDescent="0.35">
      <c r="A425" s="25">
        <v>901158187</v>
      </c>
      <c r="B425" s="25" t="s">
        <v>3994</v>
      </c>
      <c r="C425" s="24" t="s">
        <v>14</v>
      </c>
      <c r="D425" s="24" t="s">
        <v>960</v>
      </c>
      <c r="E425" s="24" t="s">
        <v>4418</v>
      </c>
      <c r="F425" s="24" t="s">
        <v>6162</v>
      </c>
      <c r="G425" s="24" t="s">
        <v>629</v>
      </c>
      <c r="H425" s="24" t="s">
        <v>762</v>
      </c>
      <c r="I425" s="26">
        <v>44348</v>
      </c>
      <c r="J425" s="25" t="str">
        <f t="shared" si="26"/>
        <v>jueves</v>
      </c>
      <c r="K425" s="25" t="str">
        <f t="shared" si="27"/>
        <v>junio</v>
      </c>
      <c r="L425" s="26">
        <v>45566</v>
      </c>
      <c r="M425" s="27">
        <f t="shared" si="29"/>
        <v>1216</v>
      </c>
      <c r="N425" s="23">
        <f t="shared" si="28"/>
        <v>720</v>
      </c>
      <c r="O425" s="24">
        <v>19423</v>
      </c>
      <c r="P425" s="32">
        <v>19423</v>
      </c>
      <c r="Q425" s="24" t="s">
        <v>961</v>
      </c>
      <c r="R425" s="24" t="s">
        <v>19</v>
      </c>
      <c r="S425" s="24" t="s">
        <v>20</v>
      </c>
      <c r="T425" s="24" t="s">
        <v>960</v>
      </c>
      <c r="U425" s="24" t="s">
        <v>960</v>
      </c>
      <c r="V425" s="24" t="s">
        <v>961</v>
      </c>
      <c r="W425" s="24" t="s">
        <v>3976</v>
      </c>
      <c r="X425" s="24">
        <v>0</v>
      </c>
      <c r="Y425" s="24" t="s">
        <v>21</v>
      </c>
      <c r="Z425" s="25" t="s">
        <v>7507</v>
      </c>
      <c r="AA425" s="25" t="s">
        <v>7484</v>
      </c>
      <c r="AB425" s="25" t="s">
        <v>7507</v>
      </c>
      <c r="AC425" s="25" t="s">
        <v>7514</v>
      </c>
      <c r="AD425" s="25" t="s">
        <v>7560</v>
      </c>
      <c r="AE425" s="25" t="s">
        <v>7560</v>
      </c>
      <c r="AF425" s="25" t="e">
        <v>#N/A</v>
      </c>
      <c r="AG425" s="39">
        <v>19423</v>
      </c>
      <c r="AH425" s="39">
        <v>0</v>
      </c>
      <c r="AI425" s="39"/>
      <c r="AJ425" s="39">
        <v>19423</v>
      </c>
      <c r="AK425" s="39">
        <v>0</v>
      </c>
      <c r="AL425" s="39">
        <v>0</v>
      </c>
      <c r="AM425" s="39">
        <v>19423</v>
      </c>
      <c r="AN425" s="39">
        <v>19035</v>
      </c>
      <c r="AO425" s="25">
        <v>1221776269</v>
      </c>
      <c r="AP425" s="39">
        <v>0</v>
      </c>
      <c r="AQ425" s="25"/>
      <c r="AR425" s="25"/>
      <c r="AS425" s="25"/>
      <c r="AT425" s="44">
        <v>45534</v>
      </c>
    </row>
    <row r="426" spans="1:46" x14ac:dyDescent="0.35">
      <c r="A426" s="25">
        <v>901158187</v>
      </c>
      <c r="B426" s="25" t="s">
        <v>3994</v>
      </c>
      <c r="C426" s="24" t="s">
        <v>14</v>
      </c>
      <c r="D426" s="24" t="s">
        <v>962</v>
      </c>
      <c r="E426" s="24" t="s">
        <v>4419</v>
      </c>
      <c r="F426" s="24" t="s">
        <v>6163</v>
      </c>
      <c r="G426" s="24" t="s">
        <v>629</v>
      </c>
      <c r="H426" s="24" t="s">
        <v>762</v>
      </c>
      <c r="I426" s="26">
        <v>44348</v>
      </c>
      <c r="J426" s="25" t="str">
        <f t="shared" si="26"/>
        <v>jueves</v>
      </c>
      <c r="K426" s="25" t="str">
        <f t="shared" si="27"/>
        <v>junio</v>
      </c>
      <c r="L426" s="26">
        <v>45566</v>
      </c>
      <c r="M426" s="27">
        <f t="shared" si="29"/>
        <v>1216</v>
      </c>
      <c r="N426" s="23">
        <f t="shared" si="28"/>
        <v>720</v>
      </c>
      <c r="O426" s="24">
        <v>19423</v>
      </c>
      <c r="P426" s="32">
        <v>19423</v>
      </c>
      <c r="Q426" s="24" t="s">
        <v>963</v>
      </c>
      <c r="R426" s="24" t="s">
        <v>19</v>
      </c>
      <c r="S426" s="24" t="s">
        <v>20</v>
      </c>
      <c r="T426" s="24" t="s">
        <v>962</v>
      </c>
      <c r="U426" s="24" t="s">
        <v>962</v>
      </c>
      <c r="V426" s="24" t="s">
        <v>963</v>
      </c>
      <c r="W426" s="24" t="s">
        <v>3976</v>
      </c>
      <c r="X426" s="24">
        <v>0</v>
      </c>
      <c r="Y426" s="24" t="s">
        <v>21</v>
      </c>
      <c r="Z426" s="25" t="s">
        <v>7507</v>
      </c>
      <c r="AA426" s="25" t="s">
        <v>7484</v>
      </c>
      <c r="AB426" s="25" t="s">
        <v>7507</v>
      </c>
      <c r="AC426" s="25" t="s">
        <v>7514</v>
      </c>
      <c r="AD426" s="25" t="s">
        <v>7560</v>
      </c>
      <c r="AE426" s="25" t="s">
        <v>7560</v>
      </c>
      <c r="AF426" s="25" t="e">
        <v>#N/A</v>
      </c>
      <c r="AG426" s="39">
        <v>19423</v>
      </c>
      <c r="AH426" s="39">
        <v>0</v>
      </c>
      <c r="AI426" s="39"/>
      <c r="AJ426" s="39">
        <v>19423</v>
      </c>
      <c r="AK426" s="39">
        <v>0</v>
      </c>
      <c r="AL426" s="39">
        <v>0</v>
      </c>
      <c r="AM426" s="39">
        <v>19423</v>
      </c>
      <c r="AN426" s="39">
        <v>19035</v>
      </c>
      <c r="AO426" s="25">
        <v>1221776271</v>
      </c>
      <c r="AP426" s="39">
        <v>0</v>
      </c>
      <c r="AQ426" s="25"/>
      <c r="AR426" s="25"/>
      <c r="AS426" s="25"/>
      <c r="AT426" s="44">
        <v>45534</v>
      </c>
    </row>
    <row r="427" spans="1:46" x14ac:dyDescent="0.35">
      <c r="A427" s="25">
        <v>901158187</v>
      </c>
      <c r="B427" s="25" t="s">
        <v>3994</v>
      </c>
      <c r="C427" s="24" t="s">
        <v>14</v>
      </c>
      <c r="D427" s="24" t="s">
        <v>964</v>
      </c>
      <c r="E427" s="24" t="s">
        <v>4420</v>
      </c>
      <c r="F427" s="24" t="s">
        <v>6164</v>
      </c>
      <c r="G427" s="24" t="s">
        <v>629</v>
      </c>
      <c r="H427" s="24" t="s">
        <v>762</v>
      </c>
      <c r="I427" s="26">
        <v>44348</v>
      </c>
      <c r="J427" s="25" t="str">
        <f t="shared" si="26"/>
        <v>jueves</v>
      </c>
      <c r="K427" s="25" t="str">
        <f t="shared" si="27"/>
        <v>junio</v>
      </c>
      <c r="L427" s="26">
        <v>45566</v>
      </c>
      <c r="M427" s="27">
        <f t="shared" si="29"/>
        <v>1216</v>
      </c>
      <c r="N427" s="23">
        <f t="shared" si="28"/>
        <v>720</v>
      </c>
      <c r="O427" s="24">
        <v>19423</v>
      </c>
      <c r="P427" s="32">
        <v>19423</v>
      </c>
      <c r="Q427" s="24" t="s">
        <v>965</v>
      </c>
      <c r="R427" s="24" t="s">
        <v>19</v>
      </c>
      <c r="S427" s="24" t="s">
        <v>20</v>
      </c>
      <c r="T427" s="24" t="s">
        <v>964</v>
      </c>
      <c r="U427" s="24" t="s">
        <v>964</v>
      </c>
      <c r="V427" s="24" t="s">
        <v>965</v>
      </c>
      <c r="W427" s="24" t="s">
        <v>3976</v>
      </c>
      <c r="X427" s="24">
        <v>0</v>
      </c>
      <c r="Y427" s="24" t="s">
        <v>21</v>
      </c>
      <c r="Z427" s="25" t="s">
        <v>7507</v>
      </c>
      <c r="AA427" s="25" t="s">
        <v>7484</v>
      </c>
      <c r="AB427" s="25" t="s">
        <v>7507</v>
      </c>
      <c r="AC427" s="25" t="s">
        <v>7514</v>
      </c>
      <c r="AD427" s="25" t="s">
        <v>7560</v>
      </c>
      <c r="AE427" s="25" t="s">
        <v>7560</v>
      </c>
      <c r="AF427" s="25" t="e">
        <v>#N/A</v>
      </c>
      <c r="AG427" s="39">
        <v>19423</v>
      </c>
      <c r="AH427" s="39">
        <v>0</v>
      </c>
      <c r="AI427" s="39"/>
      <c r="AJ427" s="39">
        <v>19423</v>
      </c>
      <c r="AK427" s="39">
        <v>0</v>
      </c>
      <c r="AL427" s="39">
        <v>0</v>
      </c>
      <c r="AM427" s="39">
        <v>19423</v>
      </c>
      <c r="AN427" s="39">
        <v>19035</v>
      </c>
      <c r="AO427" s="25">
        <v>1221776280</v>
      </c>
      <c r="AP427" s="39">
        <v>0</v>
      </c>
      <c r="AQ427" s="25"/>
      <c r="AR427" s="25"/>
      <c r="AS427" s="25"/>
      <c r="AT427" s="44">
        <v>45534</v>
      </c>
    </row>
    <row r="428" spans="1:46" x14ac:dyDescent="0.35">
      <c r="A428" s="25">
        <v>901158187</v>
      </c>
      <c r="B428" s="25" t="s">
        <v>3994</v>
      </c>
      <c r="C428" s="24" t="s">
        <v>14</v>
      </c>
      <c r="D428" s="24" t="s">
        <v>966</v>
      </c>
      <c r="E428" s="24" t="s">
        <v>4421</v>
      </c>
      <c r="F428" s="24" t="s">
        <v>6165</v>
      </c>
      <c r="G428" s="24" t="s">
        <v>629</v>
      </c>
      <c r="H428" s="24" t="s">
        <v>762</v>
      </c>
      <c r="I428" s="26">
        <v>44348</v>
      </c>
      <c r="J428" s="25" t="str">
        <f t="shared" si="26"/>
        <v>jueves</v>
      </c>
      <c r="K428" s="25" t="str">
        <f t="shared" si="27"/>
        <v>junio</v>
      </c>
      <c r="L428" s="26">
        <v>45566</v>
      </c>
      <c r="M428" s="27">
        <f t="shared" si="29"/>
        <v>1216</v>
      </c>
      <c r="N428" s="23">
        <f t="shared" si="28"/>
        <v>720</v>
      </c>
      <c r="O428" s="24">
        <v>19423</v>
      </c>
      <c r="P428" s="32">
        <v>19423</v>
      </c>
      <c r="Q428" s="24" t="s">
        <v>967</v>
      </c>
      <c r="R428" s="24" t="s">
        <v>19</v>
      </c>
      <c r="S428" s="24" t="s">
        <v>20</v>
      </c>
      <c r="T428" s="24" t="s">
        <v>966</v>
      </c>
      <c r="U428" s="24" t="s">
        <v>966</v>
      </c>
      <c r="V428" s="24" t="s">
        <v>967</v>
      </c>
      <c r="W428" s="24" t="s">
        <v>3976</v>
      </c>
      <c r="X428" s="24">
        <v>0</v>
      </c>
      <c r="Y428" s="24" t="s">
        <v>21</v>
      </c>
      <c r="Z428" s="25" t="s">
        <v>7507</v>
      </c>
      <c r="AA428" s="25" t="s">
        <v>7484</v>
      </c>
      <c r="AB428" s="25" t="s">
        <v>7507</v>
      </c>
      <c r="AC428" s="25" t="s">
        <v>7514</v>
      </c>
      <c r="AD428" s="25" t="s">
        <v>7560</v>
      </c>
      <c r="AE428" s="25" t="s">
        <v>7560</v>
      </c>
      <c r="AF428" s="25" t="e">
        <v>#N/A</v>
      </c>
      <c r="AG428" s="39">
        <v>19423</v>
      </c>
      <c r="AH428" s="39">
        <v>0</v>
      </c>
      <c r="AI428" s="39"/>
      <c r="AJ428" s="39">
        <v>19423</v>
      </c>
      <c r="AK428" s="39">
        <v>0</v>
      </c>
      <c r="AL428" s="39">
        <v>0</v>
      </c>
      <c r="AM428" s="39">
        <v>19423</v>
      </c>
      <c r="AN428" s="39">
        <v>19035</v>
      </c>
      <c r="AO428" s="25">
        <v>1221776281</v>
      </c>
      <c r="AP428" s="39">
        <v>0</v>
      </c>
      <c r="AQ428" s="25"/>
      <c r="AR428" s="25"/>
      <c r="AS428" s="25"/>
      <c r="AT428" s="44">
        <v>45534</v>
      </c>
    </row>
    <row r="429" spans="1:46" x14ac:dyDescent="0.35">
      <c r="A429" s="25">
        <v>901158187</v>
      </c>
      <c r="B429" s="25" t="s">
        <v>3994</v>
      </c>
      <c r="C429" s="24" t="s">
        <v>14</v>
      </c>
      <c r="D429" s="24" t="s">
        <v>968</v>
      </c>
      <c r="E429" s="24" t="s">
        <v>4422</v>
      </c>
      <c r="F429" s="24" t="s">
        <v>6166</v>
      </c>
      <c r="G429" s="24" t="s">
        <v>969</v>
      </c>
      <c r="H429" s="24" t="s">
        <v>762</v>
      </c>
      <c r="I429" s="26">
        <v>44348</v>
      </c>
      <c r="J429" s="25" t="str">
        <f t="shared" si="26"/>
        <v>jueves</v>
      </c>
      <c r="K429" s="25" t="str">
        <f t="shared" si="27"/>
        <v>junio</v>
      </c>
      <c r="L429" s="26">
        <v>45566</v>
      </c>
      <c r="M429" s="27">
        <f t="shared" si="29"/>
        <v>1216</v>
      </c>
      <c r="N429" s="23">
        <f t="shared" si="28"/>
        <v>720</v>
      </c>
      <c r="O429" s="24">
        <v>19423</v>
      </c>
      <c r="P429" s="32">
        <v>19423</v>
      </c>
      <c r="Q429" s="24" t="s">
        <v>970</v>
      </c>
      <c r="R429" s="24" t="s">
        <v>19</v>
      </c>
      <c r="S429" s="24" t="s">
        <v>20</v>
      </c>
      <c r="T429" s="24" t="s">
        <v>968</v>
      </c>
      <c r="U429" s="24" t="s">
        <v>968</v>
      </c>
      <c r="V429" s="24" t="s">
        <v>970</v>
      </c>
      <c r="W429" s="24" t="s">
        <v>3976</v>
      </c>
      <c r="X429" s="24">
        <v>0</v>
      </c>
      <c r="Y429" s="24" t="s">
        <v>21</v>
      </c>
      <c r="Z429" s="25" t="s">
        <v>7507</v>
      </c>
      <c r="AA429" s="25" t="s">
        <v>7484</v>
      </c>
      <c r="AB429" s="25" t="s">
        <v>7507</v>
      </c>
      <c r="AC429" s="25" t="s">
        <v>7514</v>
      </c>
      <c r="AD429" s="25" t="s">
        <v>7560</v>
      </c>
      <c r="AE429" s="25" t="s">
        <v>7560</v>
      </c>
      <c r="AF429" s="25" t="e">
        <v>#N/A</v>
      </c>
      <c r="AG429" s="39">
        <v>19423</v>
      </c>
      <c r="AH429" s="39">
        <v>0</v>
      </c>
      <c r="AI429" s="39"/>
      <c r="AJ429" s="39">
        <v>19423</v>
      </c>
      <c r="AK429" s="39">
        <v>0</v>
      </c>
      <c r="AL429" s="39">
        <v>0</v>
      </c>
      <c r="AM429" s="39">
        <v>19423</v>
      </c>
      <c r="AN429" s="39">
        <v>19035</v>
      </c>
      <c r="AO429" s="25">
        <v>1221776761</v>
      </c>
      <c r="AP429" s="39">
        <v>0</v>
      </c>
      <c r="AQ429" s="25"/>
      <c r="AR429" s="25"/>
      <c r="AS429" s="25"/>
      <c r="AT429" s="44">
        <v>45534</v>
      </c>
    </row>
    <row r="430" spans="1:46" x14ac:dyDescent="0.35">
      <c r="A430" s="25">
        <v>901158187</v>
      </c>
      <c r="B430" s="25" t="s">
        <v>3994</v>
      </c>
      <c r="C430" s="24" t="s">
        <v>14</v>
      </c>
      <c r="D430" s="24" t="s">
        <v>971</v>
      </c>
      <c r="E430" s="24" t="s">
        <v>4423</v>
      </c>
      <c r="F430" s="24" t="s">
        <v>6167</v>
      </c>
      <c r="G430" s="24" t="s">
        <v>969</v>
      </c>
      <c r="H430" s="24" t="s">
        <v>762</v>
      </c>
      <c r="I430" s="26">
        <v>44348</v>
      </c>
      <c r="J430" s="25" t="str">
        <f t="shared" si="26"/>
        <v>jueves</v>
      </c>
      <c r="K430" s="25" t="str">
        <f t="shared" si="27"/>
        <v>junio</v>
      </c>
      <c r="L430" s="26">
        <v>45566</v>
      </c>
      <c r="M430" s="27">
        <f t="shared" si="29"/>
        <v>1216</v>
      </c>
      <c r="N430" s="23">
        <f t="shared" si="28"/>
        <v>720</v>
      </c>
      <c r="O430" s="24">
        <v>19423</v>
      </c>
      <c r="P430" s="32">
        <v>19423</v>
      </c>
      <c r="Q430" s="24" t="s">
        <v>972</v>
      </c>
      <c r="R430" s="24" t="s">
        <v>19</v>
      </c>
      <c r="S430" s="24" t="s">
        <v>20</v>
      </c>
      <c r="T430" s="24" t="s">
        <v>971</v>
      </c>
      <c r="U430" s="24" t="s">
        <v>971</v>
      </c>
      <c r="V430" s="24" t="s">
        <v>972</v>
      </c>
      <c r="W430" s="24" t="s">
        <v>3976</v>
      </c>
      <c r="X430" s="24">
        <v>0</v>
      </c>
      <c r="Y430" s="24" t="s">
        <v>21</v>
      </c>
      <c r="Z430" s="25" t="s">
        <v>7507</v>
      </c>
      <c r="AA430" s="25" t="s">
        <v>7484</v>
      </c>
      <c r="AB430" s="25" t="s">
        <v>7507</v>
      </c>
      <c r="AC430" s="25" t="s">
        <v>7514</v>
      </c>
      <c r="AD430" s="25" t="s">
        <v>7560</v>
      </c>
      <c r="AE430" s="25" t="s">
        <v>7560</v>
      </c>
      <c r="AF430" s="25" t="e">
        <v>#N/A</v>
      </c>
      <c r="AG430" s="39">
        <v>19423</v>
      </c>
      <c r="AH430" s="39">
        <v>0</v>
      </c>
      <c r="AI430" s="39"/>
      <c r="AJ430" s="39">
        <v>19423</v>
      </c>
      <c r="AK430" s="39">
        <v>0</v>
      </c>
      <c r="AL430" s="39">
        <v>0</v>
      </c>
      <c r="AM430" s="39">
        <v>19423</v>
      </c>
      <c r="AN430" s="39">
        <v>19035</v>
      </c>
      <c r="AO430" s="25">
        <v>1221776763</v>
      </c>
      <c r="AP430" s="39">
        <v>0</v>
      </c>
      <c r="AQ430" s="25"/>
      <c r="AR430" s="25"/>
      <c r="AS430" s="25"/>
      <c r="AT430" s="44">
        <v>45534</v>
      </c>
    </row>
    <row r="431" spans="1:46" x14ac:dyDescent="0.35">
      <c r="A431" s="25">
        <v>901158187</v>
      </c>
      <c r="B431" s="25" t="s">
        <v>3994</v>
      </c>
      <c r="C431" s="24" t="s">
        <v>14</v>
      </c>
      <c r="D431" s="24" t="s">
        <v>973</v>
      </c>
      <c r="E431" s="24" t="s">
        <v>4424</v>
      </c>
      <c r="F431" s="24" t="s">
        <v>6168</v>
      </c>
      <c r="G431" s="24" t="s">
        <v>969</v>
      </c>
      <c r="H431" s="24" t="s">
        <v>762</v>
      </c>
      <c r="I431" s="26">
        <v>44348</v>
      </c>
      <c r="J431" s="25" t="str">
        <f t="shared" si="26"/>
        <v>jueves</v>
      </c>
      <c r="K431" s="25" t="str">
        <f t="shared" si="27"/>
        <v>junio</v>
      </c>
      <c r="L431" s="26">
        <v>45566</v>
      </c>
      <c r="M431" s="27">
        <f t="shared" si="29"/>
        <v>1216</v>
      </c>
      <c r="N431" s="23">
        <f t="shared" si="28"/>
        <v>720</v>
      </c>
      <c r="O431" s="24">
        <v>36994</v>
      </c>
      <c r="P431" s="32">
        <v>36994</v>
      </c>
      <c r="Q431" s="24" t="s">
        <v>974</v>
      </c>
      <c r="R431" s="24" t="s">
        <v>19</v>
      </c>
      <c r="S431" s="24" t="s">
        <v>20</v>
      </c>
      <c r="T431" s="24" t="s">
        <v>973</v>
      </c>
      <c r="U431" s="24" t="s">
        <v>973</v>
      </c>
      <c r="V431" s="24" t="s">
        <v>974</v>
      </c>
      <c r="W431" s="24" t="s">
        <v>3976</v>
      </c>
      <c r="X431" s="24">
        <v>0</v>
      </c>
      <c r="Y431" s="24" t="s">
        <v>21</v>
      </c>
      <c r="Z431" s="25" t="s">
        <v>7507</v>
      </c>
      <c r="AA431" s="25" t="s">
        <v>7484</v>
      </c>
      <c r="AB431" s="25" t="s">
        <v>7507</v>
      </c>
      <c r="AC431" s="25" t="s">
        <v>7514</v>
      </c>
      <c r="AD431" s="25" t="s">
        <v>7567</v>
      </c>
      <c r="AE431" s="25" t="s">
        <v>7561</v>
      </c>
      <c r="AF431" s="25" t="e">
        <v>#N/A</v>
      </c>
      <c r="AG431" s="39">
        <v>36994</v>
      </c>
      <c r="AH431" s="39">
        <v>0</v>
      </c>
      <c r="AI431" s="39"/>
      <c r="AJ431" s="39">
        <v>36994</v>
      </c>
      <c r="AK431" s="39">
        <v>0</v>
      </c>
      <c r="AL431" s="39">
        <v>0</v>
      </c>
      <c r="AM431" s="39">
        <v>36994</v>
      </c>
      <c r="AN431" s="39">
        <v>36254</v>
      </c>
      <c r="AO431" s="25">
        <v>1221776964</v>
      </c>
      <c r="AP431" s="39">
        <v>0</v>
      </c>
      <c r="AQ431" s="25"/>
      <c r="AR431" s="25"/>
      <c r="AS431" s="25"/>
      <c r="AT431" s="44">
        <v>45534</v>
      </c>
    </row>
    <row r="432" spans="1:46" x14ac:dyDescent="0.35">
      <c r="A432" s="25">
        <v>901158187</v>
      </c>
      <c r="B432" s="25" t="s">
        <v>3994</v>
      </c>
      <c r="C432" s="24" t="s">
        <v>14</v>
      </c>
      <c r="D432" s="24" t="s">
        <v>975</v>
      </c>
      <c r="E432" s="24" t="s">
        <v>4425</v>
      </c>
      <c r="F432" s="24" t="s">
        <v>6169</v>
      </c>
      <c r="G432" s="24" t="s">
        <v>969</v>
      </c>
      <c r="H432" s="24" t="s">
        <v>748</v>
      </c>
      <c r="I432" s="26">
        <v>44348</v>
      </c>
      <c r="J432" s="25" t="str">
        <f t="shared" si="26"/>
        <v>miércoles</v>
      </c>
      <c r="K432" s="25" t="str">
        <f t="shared" si="27"/>
        <v>junio</v>
      </c>
      <c r="L432" s="26">
        <v>45566</v>
      </c>
      <c r="M432" s="27">
        <f t="shared" si="29"/>
        <v>1217</v>
      </c>
      <c r="N432" s="23">
        <f t="shared" si="28"/>
        <v>720</v>
      </c>
      <c r="O432" s="24">
        <v>19423</v>
      </c>
      <c r="P432" s="32">
        <v>19423</v>
      </c>
      <c r="Q432" s="24" t="s">
        <v>976</v>
      </c>
      <c r="R432" s="24" t="s">
        <v>19</v>
      </c>
      <c r="S432" s="24" t="s">
        <v>20</v>
      </c>
      <c r="T432" s="24" t="s">
        <v>975</v>
      </c>
      <c r="U432" s="24" t="s">
        <v>975</v>
      </c>
      <c r="V432" s="24" t="s">
        <v>976</v>
      </c>
      <c r="W432" s="24" t="s">
        <v>3976</v>
      </c>
      <c r="X432" s="24">
        <v>0</v>
      </c>
      <c r="Y432" s="24" t="s">
        <v>21</v>
      </c>
      <c r="Z432" s="25" t="s">
        <v>7507</v>
      </c>
      <c r="AA432" s="25" t="s">
        <v>7484</v>
      </c>
      <c r="AB432" s="25" t="s">
        <v>7507</v>
      </c>
      <c r="AC432" s="25" t="s">
        <v>7514</v>
      </c>
      <c r="AD432" s="25" t="s">
        <v>7560</v>
      </c>
      <c r="AE432" s="25" t="s">
        <v>7560</v>
      </c>
      <c r="AF432" s="25" t="e">
        <v>#N/A</v>
      </c>
      <c r="AG432" s="39">
        <v>19423</v>
      </c>
      <c r="AH432" s="39">
        <v>0</v>
      </c>
      <c r="AI432" s="39"/>
      <c r="AJ432" s="39">
        <v>19423</v>
      </c>
      <c r="AK432" s="39">
        <v>0</v>
      </c>
      <c r="AL432" s="39">
        <v>0</v>
      </c>
      <c r="AM432" s="39">
        <v>19423</v>
      </c>
      <c r="AN432" s="39">
        <v>19035</v>
      </c>
      <c r="AO432" s="25">
        <v>1221777256</v>
      </c>
      <c r="AP432" s="39">
        <v>0</v>
      </c>
      <c r="AQ432" s="25"/>
      <c r="AR432" s="25"/>
      <c r="AS432" s="25"/>
      <c r="AT432" s="44">
        <v>45534</v>
      </c>
    </row>
    <row r="433" spans="1:46" x14ac:dyDescent="0.35">
      <c r="A433" s="25">
        <v>901158187</v>
      </c>
      <c r="B433" s="25" t="s">
        <v>3994</v>
      </c>
      <c r="C433" s="24" t="s">
        <v>14</v>
      </c>
      <c r="D433" s="24" t="s">
        <v>977</v>
      </c>
      <c r="E433" s="24" t="s">
        <v>4426</v>
      </c>
      <c r="F433" s="24" t="s">
        <v>6170</v>
      </c>
      <c r="G433" s="24" t="s">
        <v>969</v>
      </c>
      <c r="H433" s="24" t="s">
        <v>748</v>
      </c>
      <c r="I433" s="26">
        <v>44348</v>
      </c>
      <c r="J433" s="25" t="str">
        <f t="shared" si="26"/>
        <v>miércoles</v>
      </c>
      <c r="K433" s="25" t="str">
        <f t="shared" si="27"/>
        <v>junio</v>
      </c>
      <c r="L433" s="26">
        <v>45566</v>
      </c>
      <c r="M433" s="27">
        <f t="shared" si="29"/>
        <v>1217</v>
      </c>
      <c r="N433" s="23">
        <f t="shared" si="28"/>
        <v>720</v>
      </c>
      <c r="O433" s="24">
        <v>19423</v>
      </c>
      <c r="P433" s="32">
        <v>19423</v>
      </c>
      <c r="Q433" s="24" t="s">
        <v>978</v>
      </c>
      <c r="R433" s="24" t="s">
        <v>19</v>
      </c>
      <c r="S433" s="24" t="s">
        <v>20</v>
      </c>
      <c r="T433" s="24" t="s">
        <v>977</v>
      </c>
      <c r="U433" s="24" t="s">
        <v>977</v>
      </c>
      <c r="V433" s="24" t="s">
        <v>978</v>
      </c>
      <c r="W433" s="24" t="s">
        <v>3976</v>
      </c>
      <c r="X433" s="24">
        <v>0</v>
      </c>
      <c r="Y433" s="24" t="s">
        <v>21</v>
      </c>
      <c r="Z433" s="25" t="s">
        <v>7507</v>
      </c>
      <c r="AA433" s="25" t="s">
        <v>7484</v>
      </c>
      <c r="AB433" s="25" t="s">
        <v>7507</v>
      </c>
      <c r="AC433" s="25" t="s">
        <v>7514</v>
      </c>
      <c r="AD433" s="25" t="s">
        <v>7560</v>
      </c>
      <c r="AE433" s="25" t="s">
        <v>7560</v>
      </c>
      <c r="AF433" s="25" t="e">
        <v>#N/A</v>
      </c>
      <c r="AG433" s="39">
        <v>19423</v>
      </c>
      <c r="AH433" s="39">
        <v>0</v>
      </c>
      <c r="AI433" s="39"/>
      <c r="AJ433" s="39">
        <v>19423</v>
      </c>
      <c r="AK433" s="39">
        <v>0</v>
      </c>
      <c r="AL433" s="39">
        <v>0</v>
      </c>
      <c r="AM433" s="39">
        <v>19423</v>
      </c>
      <c r="AN433" s="39">
        <v>19035</v>
      </c>
      <c r="AO433" s="25">
        <v>1221777257</v>
      </c>
      <c r="AP433" s="39">
        <v>0</v>
      </c>
      <c r="AQ433" s="25"/>
      <c r="AR433" s="25"/>
      <c r="AS433" s="25"/>
      <c r="AT433" s="44">
        <v>45534</v>
      </c>
    </row>
    <row r="434" spans="1:46" x14ac:dyDescent="0.35">
      <c r="A434" s="25">
        <v>901158187</v>
      </c>
      <c r="B434" s="25" t="s">
        <v>3994</v>
      </c>
      <c r="C434" s="24" t="s">
        <v>14</v>
      </c>
      <c r="D434" s="24" t="s">
        <v>979</v>
      </c>
      <c r="E434" s="24" t="s">
        <v>4427</v>
      </c>
      <c r="F434" s="24" t="s">
        <v>6171</v>
      </c>
      <c r="G434" s="24" t="s">
        <v>969</v>
      </c>
      <c r="H434" s="24" t="s">
        <v>748</v>
      </c>
      <c r="I434" s="26">
        <v>44348</v>
      </c>
      <c r="J434" s="25" t="str">
        <f t="shared" si="26"/>
        <v>miércoles</v>
      </c>
      <c r="K434" s="25" t="str">
        <f t="shared" si="27"/>
        <v>junio</v>
      </c>
      <c r="L434" s="26">
        <v>45566</v>
      </c>
      <c r="M434" s="27">
        <f t="shared" si="29"/>
        <v>1217</v>
      </c>
      <c r="N434" s="23">
        <f t="shared" si="28"/>
        <v>720</v>
      </c>
      <c r="O434" s="24">
        <v>19423</v>
      </c>
      <c r="P434" s="32">
        <v>19423</v>
      </c>
      <c r="Q434" s="24" t="s">
        <v>980</v>
      </c>
      <c r="R434" s="24" t="s">
        <v>19</v>
      </c>
      <c r="S434" s="24" t="s">
        <v>20</v>
      </c>
      <c r="T434" s="24" t="s">
        <v>979</v>
      </c>
      <c r="U434" s="24" t="s">
        <v>979</v>
      </c>
      <c r="V434" s="24" t="s">
        <v>980</v>
      </c>
      <c r="W434" s="24" t="s">
        <v>3976</v>
      </c>
      <c r="X434" s="24">
        <v>0</v>
      </c>
      <c r="Y434" s="24" t="s">
        <v>21</v>
      </c>
      <c r="Z434" s="25" t="s">
        <v>7507</v>
      </c>
      <c r="AA434" s="25" t="s">
        <v>7484</v>
      </c>
      <c r="AB434" s="25" t="s">
        <v>7507</v>
      </c>
      <c r="AC434" s="25" t="s">
        <v>7514</v>
      </c>
      <c r="AD434" s="25" t="s">
        <v>7560</v>
      </c>
      <c r="AE434" s="25" t="s">
        <v>7560</v>
      </c>
      <c r="AF434" s="25" t="e">
        <v>#N/A</v>
      </c>
      <c r="AG434" s="39">
        <v>19423</v>
      </c>
      <c r="AH434" s="39">
        <v>0</v>
      </c>
      <c r="AI434" s="39"/>
      <c r="AJ434" s="39">
        <v>19423</v>
      </c>
      <c r="AK434" s="39">
        <v>0</v>
      </c>
      <c r="AL434" s="39">
        <v>0</v>
      </c>
      <c r="AM434" s="39">
        <v>19423</v>
      </c>
      <c r="AN434" s="39">
        <v>19035</v>
      </c>
      <c r="AO434" s="25">
        <v>1221777310</v>
      </c>
      <c r="AP434" s="39">
        <v>0</v>
      </c>
      <c r="AQ434" s="25"/>
      <c r="AR434" s="25"/>
      <c r="AS434" s="25"/>
      <c r="AT434" s="44">
        <v>45534</v>
      </c>
    </row>
    <row r="435" spans="1:46" x14ac:dyDescent="0.35">
      <c r="A435" s="25">
        <v>901158187</v>
      </c>
      <c r="B435" s="25" t="s">
        <v>3994</v>
      </c>
      <c r="C435" s="24" t="s">
        <v>14</v>
      </c>
      <c r="D435" s="24" t="s">
        <v>981</v>
      </c>
      <c r="E435" s="24" t="s">
        <v>4428</v>
      </c>
      <c r="F435" s="24" t="s">
        <v>6172</v>
      </c>
      <c r="G435" s="24" t="s">
        <v>969</v>
      </c>
      <c r="H435" s="24" t="s">
        <v>748</v>
      </c>
      <c r="I435" s="26">
        <v>44348</v>
      </c>
      <c r="J435" s="25" t="str">
        <f t="shared" si="26"/>
        <v>miércoles</v>
      </c>
      <c r="K435" s="25" t="str">
        <f t="shared" si="27"/>
        <v>junio</v>
      </c>
      <c r="L435" s="26">
        <v>45566</v>
      </c>
      <c r="M435" s="27">
        <f t="shared" si="29"/>
        <v>1217</v>
      </c>
      <c r="N435" s="23">
        <f t="shared" si="28"/>
        <v>720</v>
      </c>
      <c r="O435" s="24">
        <v>19423</v>
      </c>
      <c r="P435" s="32">
        <v>19423</v>
      </c>
      <c r="Q435" s="24" t="s">
        <v>982</v>
      </c>
      <c r="R435" s="24" t="s">
        <v>19</v>
      </c>
      <c r="S435" s="24" t="s">
        <v>20</v>
      </c>
      <c r="T435" s="24" t="s">
        <v>981</v>
      </c>
      <c r="U435" s="24" t="s">
        <v>981</v>
      </c>
      <c r="V435" s="24" t="s">
        <v>982</v>
      </c>
      <c r="W435" s="24" t="s">
        <v>3976</v>
      </c>
      <c r="X435" s="24">
        <v>0</v>
      </c>
      <c r="Y435" s="24" t="s">
        <v>21</v>
      </c>
      <c r="Z435" s="25" t="s">
        <v>7507</v>
      </c>
      <c r="AA435" s="25" t="s">
        <v>7484</v>
      </c>
      <c r="AB435" s="25" t="s">
        <v>7507</v>
      </c>
      <c r="AC435" s="25" t="s">
        <v>7514</v>
      </c>
      <c r="AD435" s="25" t="s">
        <v>7560</v>
      </c>
      <c r="AE435" s="25" t="s">
        <v>7560</v>
      </c>
      <c r="AF435" s="25" t="e">
        <v>#N/A</v>
      </c>
      <c r="AG435" s="39">
        <v>19423</v>
      </c>
      <c r="AH435" s="39">
        <v>0</v>
      </c>
      <c r="AI435" s="39"/>
      <c r="AJ435" s="39">
        <v>19423</v>
      </c>
      <c r="AK435" s="39">
        <v>0</v>
      </c>
      <c r="AL435" s="39">
        <v>0</v>
      </c>
      <c r="AM435" s="39">
        <v>19423</v>
      </c>
      <c r="AN435" s="39">
        <v>19035</v>
      </c>
      <c r="AO435" s="25">
        <v>1221777311</v>
      </c>
      <c r="AP435" s="39">
        <v>0</v>
      </c>
      <c r="AQ435" s="25"/>
      <c r="AR435" s="25"/>
      <c r="AS435" s="25"/>
      <c r="AT435" s="44">
        <v>45534</v>
      </c>
    </row>
    <row r="436" spans="1:46" x14ac:dyDescent="0.35">
      <c r="A436" s="25">
        <v>901158187</v>
      </c>
      <c r="B436" s="25" t="s">
        <v>3994</v>
      </c>
      <c r="C436" s="24" t="s">
        <v>14</v>
      </c>
      <c r="D436" s="24" t="s">
        <v>983</v>
      </c>
      <c r="E436" s="24" t="s">
        <v>4429</v>
      </c>
      <c r="F436" s="24" t="s">
        <v>6173</v>
      </c>
      <c r="G436" s="24" t="s">
        <v>654</v>
      </c>
      <c r="H436" s="24" t="s">
        <v>748</v>
      </c>
      <c r="I436" s="26">
        <v>44348</v>
      </c>
      <c r="J436" s="25" t="str">
        <f t="shared" si="26"/>
        <v>miércoles</v>
      </c>
      <c r="K436" s="25" t="str">
        <f t="shared" si="27"/>
        <v>junio</v>
      </c>
      <c r="L436" s="26">
        <v>45566</v>
      </c>
      <c r="M436" s="27">
        <f t="shared" si="29"/>
        <v>1217</v>
      </c>
      <c r="N436" s="23">
        <f t="shared" si="28"/>
        <v>720</v>
      </c>
      <c r="O436" s="24">
        <v>19423</v>
      </c>
      <c r="P436" s="32">
        <v>19423</v>
      </c>
      <c r="Q436" s="24" t="s">
        <v>984</v>
      </c>
      <c r="R436" s="24" t="s">
        <v>19</v>
      </c>
      <c r="S436" s="24" t="s">
        <v>20</v>
      </c>
      <c r="T436" s="24" t="s">
        <v>983</v>
      </c>
      <c r="U436" s="24" t="s">
        <v>983</v>
      </c>
      <c r="V436" s="24" t="s">
        <v>984</v>
      </c>
      <c r="W436" s="24" t="s">
        <v>3976</v>
      </c>
      <c r="X436" s="24">
        <v>0</v>
      </c>
      <c r="Y436" s="24" t="s">
        <v>21</v>
      </c>
      <c r="Z436" s="25" t="s">
        <v>7507</v>
      </c>
      <c r="AA436" s="25" t="s">
        <v>7484</v>
      </c>
      <c r="AB436" s="25" t="s">
        <v>7507</v>
      </c>
      <c r="AC436" s="25" t="s">
        <v>7514</v>
      </c>
      <c r="AD436" s="25" t="s">
        <v>7560</v>
      </c>
      <c r="AE436" s="25" t="s">
        <v>7560</v>
      </c>
      <c r="AF436" s="25" t="e">
        <v>#N/A</v>
      </c>
      <c r="AG436" s="39">
        <v>19423</v>
      </c>
      <c r="AH436" s="39">
        <v>0</v>
      </c>
      <c r="AI436" s="39"/>
      <c r="AJ436" s="39">
        <v>19423</v>
      </c>
      <c r="AK436" s="39">
        <v>0</v>
      </c>
      <c r="AL436" s="39">
        <v>0</v>
      </c>
      <c r="AM436" s="39">
        <v>19423</v>
      </c>
      <c r="AN436" s="39">
        <v>19035</v>
      </c>
      <c r="AO436" s="25">
        <v>1221776596</v>
      </c>
      <c r="AP436" s="39">
        <v>0</v>
      </c>
      <c r="AQ436" s="25"/>
      <c r="AR436" s="25"/>
      <c r="AS436" s="25"/>
      <c r="AT436" s="44">
        <v>45534</v>
      </c>
    </row>
    <row r="437" spans="1:46" x14ac:dyDescent="0.35">
      <c r="A437" s="25">
        <v>901158187</v>
      </c>
      <c r="B437" s="25" t="s">
        <v>3994</v>
      </c>
      <c r="C437" s="24" t="s">
        <v>14</v>
      </c>
      <c r="D437" s="24" t="s">
        <v>985</v>
      </c>
      <c r="E437" s="24" t="s">
        <v>4430</v>
      </c>
      <c r="F437" s="24" t="s">
        <v>6174</v>
      </c>
      <c r="G437" s="24" t="s">
        <v>654</v>
      </c>
      <c r="H437" s="24" t="s">
        <v>748</v>
      </c>
      <c r="I437" s="26">
        <v>44348</v>
      </c>
      <c r="J437" s="25" t="str">
        <f t="shared" si="26"/>
        <v>miércoles</v>
      </c>
      <c r="K437" s="25" t="str">
        <f t="shared" si="27"/>
        <v>junio</v>
      </c>
      <c r="L437" s="26">
        <v>45566</v>
      </c>
      <c r="M437" s="27">
        <f t="shared" si="29"/>
        <v>1217</v>
      </c>
      <c r="N437" s="23">
        <f t="shared" si="28"/>
        <v>720</v>
      </c>
      <c r="O437" s="24">
        <v>19423</v>
      </c>
      <c r="P437" s="32">
        <v>19423</v>
      </c>
      <c r="Q437" s="24" t="s">
        <v>986</v>
      </c>
      <c r="R437" s="24" t="s">
        <v>19</v>
      </c>
      <c r="S437" s="24" t="s">
        <v>20</v>
      </c>
      <c r="T437" s="24" t="s">
        <v>985</v>
      </c>
      <c r="U437" s="24" t="s">
        <v>985</v>
      </c>
      <c r="V437" s="24" t="s">
        <v>986</v>
      </c>
      <c r="W437" s="24" t="s">
        <v>3976</v>
      </c>
      <c r="X437" s="24">
        <v>0</v>
      </c>
      <c r="Y437" s="24" t="s">
        <v>21</v>
      </c>
      <c r="Z437" s="25" t="s">
        <v>7507</v>
      </c>
      <c r="AA437" s="25" t="s">
        <v>7484</v>
      </c>
      <c r="AB437" s="25" t="s">
        <v>7507</v>
      </c>
      <c r="AC437" s="25" t="s">
        <v>7514</v>
      </c>
      <c r="AD437" s="25" t="s">
        <v>7560</v>
      </c>
      <c r="AE437" s="25" t="s">
        <v>7560</v>
      </c>
      <c r="AF437" s="25" t="e">
        <v>#N/A</v>
      </c>
      <c r="AG437" s="39">
        <v>19423</v>
      </c>
      <c r="AH437" s="39">
        <v>0</v>
      </c>
      <c r="AI437" s="39"/>
      <c r="AJ437" s="39">
        <v>19423</v>
      </c>
      <c r="AK437" s="39">
        <v>0</v>
      </c>
      <c r="AL437" s="39">
        <v>0</v>
      </c>
      <c r="AM437" s="39">
        <v>19423</v>
      </c>
      <c r="AN437" s="39">
        <v>19035</v>
      </c>
      <c r="AO437" s="25">
        <v>1221776597</v>
      </c>
      <c r="AP437" s="39">
        <v>0</v>
      </c>
      <c r="AQ437" s="25"/>
      <c r="AR437" s="25"/>
      <c r="AS437" s="25"/>
      <c r="AT437" s="44">
        <v>45534</v>
      </c>
    </row>
    <row r="438" spans="1:46" x14ac:dyDescent="0.35">
      <c r="A438" s="25">
        <v>901158187</v>
      </c>
      <c r="B438" s="25" t="s">
        <v>3994</v>
      </c>
      <c r="C438" s="24" t="s">
        <v>14</v>
      </c>
      <c r="D438" s="24" t="s">
        <v>987</v>
      </c>
      <c r="E438" s="24" t="s">
        <v>4431</v>
      </c>
      <c r="F438" s="24" t="s">
        <v>6175</v>
      </c>
      <c r="G438" s="24" t="s">
        <v>654</v>
      </c>
      <c r="H438" s="24" t="s">
        <v>748</v>
      </c>
      <c r="I438" s="26">
        <v>44348</v>
      </c>
      <c r="J438" s="25" t="str">
        <f t="shared" si="26"/>
        <v>miércoles</v>
      </c>
      <c r="K438" s="25" t="str">
        <f t="shared" si="27"/>
        <v>junio</v>
      </c>
      <c r="L438" s="26">
        <v>45566</v>
      </c>
      <c r="M438" s="27">
        <f t="shared" si="29"/>
        <v>1217</v>
      </c>
      <c r="N438" s="23">
        <f t="shared" si="28"/>
        <v>720</v>
      </c>
      <c r="O438" s="24">
        <v>19423</v>
      </c>
      <c r="P438" s="32">
        <v>19423</v>
      </c>
      <c r="Q438" s="24" t="s">
        <v>988</v>
      </c>
      <c r="R438" s="24" t="s">
        <v>19</v>
      </c>
      <c r="S438" s="24" t="s">
        <v>20</v>
      </c>
      <c r="T438" s="24" t="s">
        <v>987</v>
      </c>
      <c r="U438" s="24" t="s">
        <v>987</v>
      </c>
      <c r="V438" s="24" t="s">
        <v>988</v>
      </c>
      <c r="W438" s="24" t="s">
        <v>3976</v>
      </c>
      <c r="X438" s="24">
        <v>0</v>
      </c>
      <c r="Y438" s="24" t="s">
        <v>21</v>
      </c>
      <c r="Z438" s="25" t="s">
        <v>7507</v>
      </c>
      <c r="AA438" s="25" t="s">
        <v>7484</v>
      </c>
      <c r="AB438" s="25" t="s">
        <v>7507</v>
      </c>
      <c r="AC438" s="25" t="s">
        <v>7514</v>
      </c>
      <c r="AD438" s="25" t="s">
        <v>7560</v>
      </c>
      <c r="AE438" s="25" t="s">
        <v>7560</v>
      </c>
      <c r="AF438" s="25" t="e">
        <v>#N/A</v>
      </c>
      <c r="AG438" s="39">
        <v>19423</v>
      </c>
      <c r="AH438" s="39">
        <v>0</v>
      </c>
      <c r="AI438" s="39"/>
      <c r="AJ438" s="39">
        <v>19423</v>
      </c>
      <c r="AK438" s="39">
        <v>0</v>
      </c>
      <c r="AL438" s="39">
        <v>0</v>
      </c>
      <c r="AM438" s="39">
        <v>19423</v>
      </c>
      <c r="AN438" s="39">
        <v>19035</v>
      </c>
      <c r="AO438" s="25">
        <v>1221776995</v>
      </c>
      <c r="AP438" s="39">
        <v>0</v>
      </c>
      <c r="AQ438" s="25"/>
      <c r="AR438" s="25"/>
      <c r="AS438" s="25"/>
      <c r="AT438" s="44">
        <v>45534</v>
      </c>
    </row>
    <row r="439" spans="1:46" x14ac:dyDescent="0.35">
      <c r="A439" s="25">
        <v>901158187</v>
      </c>
      <c r="B439" s="25" t="s">
        <v>3994</v>
      </c>
      <c r="C439" s="24" t="s">
        <v>14</v>
      </c>
      <c r="D439" s="24" t="s">
        <v>989</v>
      </c>
      <c r="E439" s="24" t="s">
        <v>4432</v>
      </c>
      <c r="F439" s="24" t="s">
        <v>6176</v>
      </c>
      <c r="G439" s="24" t="s">
        <v>654</v>
      </c>
      <c r="H439" s="24" t="s">
        <v>762</v>
      </c>
      <c r="I439" s="26">
        <v>44348</v>
      </c>
      <c r="J439" s="25" t="str">
        <f t="shared" si="26"/>
        <v>jueves</v>
      </c>
      <c r="K439" s="25" t="str">
        <f t="shared" si="27"/>
        <v>junio</v>
      </c>
      <c r="L439" s="26">
        <v>45566</v>
      </c>
      <c r="M439" s="27">
        <f t="shared" si="29"/>
        <v>1216</v>
      </c>
      <c r="N439" s="23">
        <f t="shared" si="28"/>
        <v>720</v>
      </c>
      <c r="O439" s="24">
        <v>19423</v>
      </c>
      <c r="P439" s="32">
        <v>19423</v>
      </c>
      <c r="Q439" s="24" t="s">
        <v>990</v>
      </c>
      <c r="R439" s="24" t="s">
        <v>19</v>
      </c>
      <c r="S439" s="24" t="s">
        <v>20</v>
      </c>
      <c r="T439" s="24" t="s">
        <v>989</v>
      </c>
      <c r="U439" s="24" t="s">
        <v>989</v>
      </c>
      <c r="V439" s="24" t="s">
        <v>990</v>
      </c>
      <c r="W439" s="24" t="s">
        <v>3976</v>
      </c>
      <c r="X439" s="24">
        <v>0</v>
      </c>
      <c r="Y439" s="24" t="s">
        <v>21</v>
      </c>
      <c r="Z439" s="25" t="s">
        <v>7507</v>
      </c>
      <c r="AA439" s="25" t="s">
        <v>7484</v>
      </c>
      <c r="AB439" s="25" t="s">
        <v>7507</v>
      </c>
      <c r="AC439" s="25" t="s">
        <v>7514</v>
      </c>
      <c r="AD439" s="25" t="s">
        <v>7560</v>
      </c>
      <c r="AE439" s="25" t="s">
        <v>7560</v>
      </c>
      <c r="AF439" s="25" t="e">
        <v>#N/A</v>
      </c>
      <c r="AG439" s="39">
        <v>19423</v>
      </c>
      <c r="AH439" s="39">
        <v>0</v>
      </c>
      <c r="AI439" s="39"/>
      <c r="AJ439" s="39">
        <v>19423</v>
      </c>
      <c r="AK439" s="39">
        <v>0</v>
      </c>
      <c r="AL439" s="39">
        <v>0</v>
      </c>
      <c r="AM439" s="39">
        <v>19423</v>
      </c>
      <c r="AN439" s="39">
        <v>19035</v>
      </c>
      <c r="AO439" s="25">
        <v>1221776998</v>
      </c>
      <c r="AP439" s="39">
        <v>0</v>
      </c>
      <c r="AQ439" s="25"/>
      <c r="AR439" s="25"/>
      <c r="AS439" s="25"/>
      <c r="AT439" s="44">
        <v>45534</v>
      </c>
    </row>
    <row r="440" spans="1:46" x14ac:dyDescent="0.35">
      <c r="A440" s="25">
        <v>901158187</v>
      </c>
      <c r="B440" s="25" t="s">
        <v>3994</v>
      </c>
      <c r="C440" s="24" t="s">
        <v>14</v>
      </c>
      <c r="D440" s="24" t="s">
        <v>991</v>
      </c>
      <c r="E440" s="24" t="s">
        <v>4433</v>
      </c>
      <c r="F440" s="24" t="s">
        <v>6177</v>
      </c>
      <c r="G440" s="24" t="s">
        <v>654</v>
      </c>
      <c r="H440" s="24" t="s">
        <v>762</v>
      </c>
      <c r="I440" s="26">
        <v>44348</v>
      </c>
      <c r="J440" s="25" t="str">
        <f t="shared" si="26"/>
        <v>jueves</v>
      </c>
      <c r="K440" s="25" t="str">
        <f t="shared" si="27"/>
        <v>junio</v>
      </c>
      <c r="L440" s="26">
        <v>45566</v>
      </c>
      <c r="M440" s="27">
        <f t="shared" si="29"/>
        <v>1216</v>
      </c>
      <c r="N440" s="23">
        <f t="shared" si="28"/>
        <v>720</v>
      </c>
      <c r="O440" s="24">
        <v>19423</v>
      </c>
      <c r="P440" s="32">
        <v>19423</v>
      </c>
      <c r="Q440" s="24" t="s">
        <v>992</v>
      </c>
      <c r="R440" s="24" t="s">
        <v>19</v>
      </c>
      <c r="S440" s="24" t="s">
        <v>20</v>
      </c>
      <c r="T440" s="24" t="s">
        <v>991</v>
      </c>
      <c r="U440" s="24" t="s">
        <v>991</v>
      </c>
      <c r="V440" s="24" t="s">
        <v>992</v>
      </c>
      <c r="W440" s="24" t="s">
        <v>3976</v>
      </c>
      <c r="X440" s="24">
        <v>0</v>
      </c>
      <c r="Y440" s="24" t="s">
        <v>21</v>
      </c>
      <c r="Z440" s="25" t="s">
        <v>7507</v>
      </c>
      <c r="AA440" s="25" t="s">
        <v>7484</v>
      </c>
      <c r="AB440" s="25" t="s">
        <v>7507</v>
      </c>
      <c r="AC440" s="25" t="s">
        <v>7514</v>
      </c>
      <c r="AD440" s="25" t="s">
        <v>7560</v>
      </c>
      <c r="AE440" s="25" t="s">
        <v>7560</v>
      </c>
      <c r="AF440" s="25" t="e">
        <v>#N/A</v>
      </c>
      <c r="AG440" s="39">
        <v>19423</v>
      </c>
      <c r="AH440" s="39">
        <v>0</v>
      </c>
      <c r="AI440" s="39"/>
      <c r="AJ440" s="39">
        <v>19423</v>
      </c>
      <c r="AK440" s="39">
        <v>0</v>
      </c>
      <c r="AL440" s="39">
        <v>0</v>
      </c>
      <c r="AM440" s="39">
        <v>19423</v>
      </c>
      <c r="AN440" s="39">
        <v>19035</v>
      </c>
      <c r="AO440" s="25">
        <v>1221777199</v>
      </c>
      <c r="AP440" s="39">
        <v>0</v>
      </c>
      <c r="AQ440" s="25"/>
      <c r="AR440" s="25"/>
      <c r="AS440" s="25"/>
      <c r="AT440" s="44">
        <v>45534</v>
      </c>
    </row>
    <row r="441" spans="1:46" x14ac:dyDescent="0.35">
      <c r="A441" s="25">
        <v>901158187</v>
      </c>
      <c r="B441" s="25" t="s">
        <v>3994</v>
      </c>
      <c r="C441" s="24" t="s">
        <v>14</v>
      </c>
      <c r="D441" s="24" t="s">
        <v>993</v>
      </c>
      <c r="E441" s="24" t="s">
        <v>4434</v>
      </c>
      <c r="F441" s="24" t="s">
        <v>6178</v>
      </c>
      <c r="G441" s="24" t="s">
        <v>654</v>
      </c>
      <c r="H441" s="24" t="s">
        <v>748</v>
      </c>
      <c r="I441" s="26">
        <v>44348</v>
      </c>
      <c r="J441" s="25" t="str">
        <f t="shared" si="26"/>
        <v>miércoles</v>
      </c>
      <c r="K441" s="25" t="str">
        <f t="shared" si="27"/>
        <v>junio</v>
      </c>
      <c r="L441" s="26">
        <v>45566</v>
      </c>
      <c r="M441" s="27">
        <f t="shared" si="29"/>
        <v>1217</v>
      </c>
      <c r="N441" s="23">
        <f t="shared" si="28"/>
        <v>720</v>
      </c>
      <c r="O441" s="24">
        <v>19423</v>
      </c>
      <c r="P441" s="32">
        <v>19423</v>
      </c>
      <c r="Q441" s="24" t="s">
        <v>994</v>
      </c>
      <c r="R441" s="24" t="s">
        <v>19</v>
      </c>
      <c r="S441" s="24" t="s">
        <v>20</v>
      </c>
      <c r="T441" s="24" t="s">
        <v>993</v>
      </c>
      <c r="U441" s="24" t="s">
        <v>993</v>
      </c>
      <c r="V441" s="24" t="s">
        <v>994</v>
      </c>
      <c r="W441" s="24" t="s">
        <v>3976</v>
      </c>
      <c r="X441" s="24">
        <v>0</v>
      </c>
      <c r="Y441" s="24" t="s">
        <v>21</v>
      </c>
      <c r="Z441" s="25" t="s">
        <v>7507</v>
      </c>
      <c r="AA441" s="25" t="s">
        <v>7484</v>
      </c>
      <c r="AB441" s="25" t="s">
        <v>7507</v>
      </c>
      <c r="AC441" s="25" t="s">
        <v>7514</v>
      </c>
      <c r="AD441" s="25" t="s">
        <v>7560</v>
      </c>
      <c r="AE441" s="25" t="s">
        <v>7560</v>
      </c>
      <c r="AF441" s="25" t="e">
        <v>#N/A</v>
      </c>
      <c r="AG441" s="39">
        <v>19423</v>
      </c>
      <c r="AH441" s="39">
        <v>0</v>
      </c>
      <c r="AI441" s="39"/>
      <c r="AJ441" s="39">
        <v>19423</v>
      </c>
      <c r="AK441" s="39">
        <v>0</v>
      </c>
      <c r="AL441" s="39">
        <v>0</v>
      </c>
      <c r="AM441" s="39">
        <v>19423</v>
      </c>
      <c r="AN441" s="39">
        <v>19035</v>
      </c>
      <c r="AO441" s="25">
        <v>1221777210</v>
      </c>
      <c r="AP441" s="39">
        <v>0</v>
      </c>
      <c r="AQ441" s="25"/>
      <c r="AR441" s="25"/>
      <c r="AS441" s="25"/>
      <c r="AT441" s="44">
        <v>45534</v>
      </c>
    </row>
    <row r="442" spans="1:46" x14ac:dyDescent="0.35">
      <c r="A442" s="25">
        <v>901158187</v>
      </c>
      <c r="B442" s="25" t="s">
        <v>3994</v>
      </c>
      <c r="C442" s="24" t="s">
        <v>14</v>
      </c>
      <c r="D442" s="24" t="s">
        <v>995</v>
      </c>
      <c r="E442" s="24" t="s">
        <v>4435</v>
      </c>
      <c r="F442" s="24" t="s">
        <v>6179</v>
      </c>
      <c r="G442" s="24" t="s">
        <v>654</v>
      </c>
      <c r="H442" s="24" t="s">
        <v>748</v>
      </c>
      <c r="I442" s="26">
        <v>44348</v>
      </c>
      <c r="J442" s="25" t="str">
        <f t="shared" si="26"/>
        <v>miércoles</v>
      </c>
      <c r="K442" s="25" t="str">
        <f t="shared" si="27"/>
        <v>junio</v>
      </c>
      <c r="L442" s="26">
        <v>45566</v>
      </c>
      <c r="M442" s="27">
        <f t="shared" si="29"/>
        <v>1217</v>
      </c>
      <c r="N442" s="23">
        <f t="shared" si="28"/>
        <v>720</v>
      </c>
      <c r="O442" s="24">
        <v>19423</v>
      </c>
      <c r="P442" s="32">
        <v>19423</v>
      </c>
      <c r="Q442" s="24" t="s">
        <v>996</v>
      </c>
      <c r="R442" s="24" t="s">
        <v>19</v>
      </c>
      <c r="S442" s="24" t="s">
        <v>20</v>
      </c>
      <c r="T442" s="24" t="s">
        <v>995</v>
      </c>
      <c r="U442" s="24" t="s">
        <v>995</v>
      </c>
      <c r="V442" s="24" t="s">
        <v>996</v>
      </c>
      <c r="W442" s="24" t="s">
        <v>3976</v>
      </c>
      <c r="X442" s="24">
        <v>0</v>
      </c>
      <c r="Y442" s="24" t="s">
        <v>21</v>
      </c>
      <c r="Z442" s="25" t="s">
        <v>7507</v>
      </c>
      <c r="AA442" s="25" t="s">
        <v>7484</v>
      </c>
      <c r="AB442" s="25" t="s">
        <v>7507</v>
      </c>
      <c r="AC442" s="25" t="s">
        <v>7514</v>
      </c>
      <c r="AD442" s="25" t="s">
        <v>7560</v>
      </c>
      <c r="AE442" s="25" t="s">
        <v>7560</v>
      </c>
      <c r="AF442" s="25" t="e">
        <v>#N/A</v>
      </c>
      <c r="AG442" s="39">
        <v>19423</v>
      </c>
      <c r="AH442" s="39">
        <v>0</v>
      </c>
      <c r="AI442" s="39"/>
      <c r="AJ442" s="39">
        <v>19423</v>
      </c>
      <c r="AK442" s="39">
        <v>0</v>
      </c>
      <c r="AL442" s="39">
        <v>0</v>
      </c>
      <c r="AM442" s="39">
        <v>19423</v>
      </c>
      <c r="AN442" s="39">
        <v>19035</v>
      </c>
      <c r="AO442" s="25">
        <v>1221777211</v>
      </c>
      <c r="AP442" s="39">
        <v>0</v>
      </c>
      <c r="AQ442" s="25"/>
      <c r="AR442" s="25"/>
      <c r="AS442" s="25"/>
      <c r="AT442" s="44">
        <v>45534</v>
      </c>
    </row>
    <row r="443" spans="1:46" x14ac:dyDescent="0.35">
      <c r="A443" s="25">
        <v>901158187</v>
      </c>
      <c r="B443" s="25" t="s">
        <v>3994</v>
      </c>
      <c r="C443" s="24" t="s">
        <v>14</v>
      </c>
      <c r="D443" s="24" t="s">
        <v>997</v>
      </c>
      <c r="E443" s="24" t="s">
        <v>4436</v>
      </c>
      <c r="F443" s="24" t="s">
        <v>6180</v>
      </c>
      <c r="G443" s="24" t="s">
        <v>654</v>
      </c>
      <c r="H443" s="24" t="s">
        <v>748</v>
      </c>
      <c r="I443" s="26">
        <v>44348</v>
      </c>
      <c r="J443" s="25" t="str">
        <f t="shared" si="26"/>
        <v>miércoles</v>
      </c>
      <c r="K443" s="25" t="str">
        <f t="shared" si="27"/>
        <v>junio</v>
      </c>
      <c r="L443" s="26">
        <v>45566</v>
      </c>
      <c r="M443" s="27">
        <f t="shared" si="29"/>
        <v>1217</v>
      </c>
      <c r="N443" s="23">
        <f t="shared" si="28"/>
        <v>720</v>
      </c>
      <c r="O443" s="24">
        <v>19423</v>
      </c>
      <c r="P443" s="32">
        <v>19423</v>
      </c>
      <c r="Q443" s="24" t="s">
        <v>998</v>
      </c>
      <c r="R443" s="24" t="s">
        <v>19</v>
      </c>
      <c r="S443" s="24" t="s">
        <v>20</v>
      </c>
      <c r="T443" s="24" t="s">
        <v>997</v>
      </c>
      <c r="U443" s="24" t="s">
        <v>997</v>
      </c>
      <c r="V443" s="24" t="s">
        <v>998</v>
      </c>
      <c r="W443" s="24" t="s">
        <v>3976</v>
      </c>
      <c r="X443" s="24">
        <v>0</v>
      </c>
      <c r="Y443" s="24" t="s">
        <v>21</v>
      </c>
      <c r="Z443" s="25" t="s">
        <v>7507</v>
      </c>
      <c r="AA443" s="25" t="s">
        <v>7484</v>
      </c>
      <c r="AB443" s="25" t="s">
        <v>7507</v>
      </c>
      <c r="AC443" s="25" t="s">
        <v>7514</v>
      </c>
      <c r="AD443" s="25" t="s">
        <v>7560</v>
      </c>
      <c r="AE443" s="25" t="s">
        <v>7560</v>
      </c>
      <c r="AF443" s="25" t="e">
        <v>#N/A</v>
      </c>
      <c r="AG443" s="39">
        <v>19423</v>
      </c>
      <c r="AH443" s="39">
        <v>0</v>
      </c>
      <c r="AI443" s="39"/>
      <c r="AJ443" s="39">
        <v>19423</v>
      </c>
      <c r="AK443" s="39">
        <v>0</v>
      </c>
      <c r="AL443" s="39">
        <v>0</v>
      </c>
      <c r="AM443" s="39">
        <v>19423</v>
      </c>
      <c r="AN443" s="39">
        <v>19035</v>
      </c>
      <c r="AO443" s="25">
        <v>1221777212</v>
      </c>
      <c r="AP443" s="39">
        <v>0</v>
      </c>
      <c r="AQ443" s="25"/>
      <c r="AR443" s="25"/>
      <c r="AS443" s="25"/>
      <c r="AT443" s="44">
        <v>45534</v>
      </c>
    </row>
    <row r="444" spans="1:46" x14ac:dyDescent="0.35">
      <c r="A444" s="25">
        <v>901158187</v>
      </c>
      <c r="B444" s="25" t="s">
        <v>3994</v>
      </c>
      <c r="C444" s="24" t="s">
        <v>14</v>
      </c>
      <c r="D444" s="24" t="s">
        <v>999</v>
      </c>
      <c r="E444" s="24" t="s">
        <v>4437</v>
      </c>
      <c r="F444" s="24" t="s">
        <v>6181</v>
      </c>
      <c r="G444" s="24" t="s">
        <v>654</v>
      </c>
      <c r="H444" s="24" t="s">
        <v>762</v>
      </c>
      <c r="I444" s="26">
        <v>44348</v>
      </c>
      <c r="J444" s="25" t="str">
        <f t="shared" si="26"/>
        <v>jueves</v>
      </c>
      <c r="K444" s="25" t="str">
        <f t="shared" si="27"/>
        <v>junio</v>
      </c>
      <c r="L444" s="26">
        <v>45566</v>
      </c>
      <c r="M444" s="27">
        <f t="shared" si="29"/>
        <v>1216</v>
      </c>
      <c r="N444" s="23">
        <f t="shared" si="28"/>
        <v>720</v>
      </c>
      <c r="O444" s="24">
        <v>19423</v>
      </c>
      <c r="P444" s="32">
        <v>19423</v>
      </c>
      <c r="Q444" s="24" t="s">
        <v>1000</v>
      </c>
      <c r="R444" s="24" t="s">
        <v>19</v>
      </c>
      <c r="S444" s="24" t="s">
        <v>20</v>
      </c>
      <c r="T444" s="24" t="s">
        <v>999</v>
      </c>
      <c r="U444" s="24" t="s">
        <v>999</v>
      </c>
      <c r="V444" s="24" t="s">
        <v>1000</v>
      </c>
      <c r="W444" s="24" t="s">
        <v>3976</v>
      </c>
      <c r="X444" s="24">
        <v>0</v>
      </c>
      <c r="Y444" s="24" t="s">
        <v>21</v>
      </c>
      <c r="Z444" s="25" t="s">
        <v>7507</v>
      </c>
      <c r="AA444" s="25" t="s">
        <v>7484</v>
      </c>
      <c r="AB444" s="25" t="s">
        <v>7507</v>
      </c>
      <c r="AC444" s="25" t="s">
        <v>7514</v>
      </c>
      <c r="AD444" s="25" t="s">
        <v>7560</v>
      </c>
      <c r="AE444" s="25" t="s">
        <v>7560</v>
      </c>
      <c r="AF444" s="25" t="e">
        <v>#N/A</v>
      </c>
      <c r="AG444" s="39">
        <v>19423</v>
      </c>
      <c r="AH444" s="39">
        <v>0</v>
      </c>
      <c r="AI444" s="39"/>
      <c r="AJ444" s="39">
        <v>19423</v>
      </c>
      <c r="AK444" s="39">
        <v>0</v>
      </c>
      <c r="AL444" s="39">
        <v>0</v>
      </c>
      <c r="AM444" s="39">
        <v>19423</v>
      </c>
      <c r="AN444" s="39">
        <v>19035</v>
      </c>
      <c r="AO444" s="25">
        <v>1221777214</v>
      </c>
      <c r="AP444" s="39">
        <v>0</v>
      </c>
      <c r="AQ444" s="25"/>
      <c r="AR444" s="25"/>
      <c r="AS444" s="25"/>
      <c r="AT444" s="44">
        <v>45534</v>
      </c>
    </row>
    <row r="445" spans="1:46" x14ac:dyDescent="0.35">
      <c r="A445" s="25">
        <v>901158187</v>
      </c>
      <c r="B445" s="25" t="s">
        <v>3994</v>
      </c>
      <c r="C445" s="24" t="s">
        <v>14</v>
      </c>
      <c r="D445" s="24" t="s">
        <v>1001</v>
      </c>
      <c r="E445" s="24" t="s">
        <v>4438</v>
      </c>
      <c r="F445" s="24" t="s">
        <v>6182</v>
      </c>
      <c r="G445" s="24" t="s">
        <v>654</v>
      </c>
      <c r="H445" s="24" t="s">
        <v>762</v>
      </c>
      <c r="I445" s="26">
        <v>44348</v>
      </c>
      <c r="J445" s="25" t="str">
        <f t="shared" si="26"/>
        <v>jueves</v>
      </c>
      <c r="K445" s="25" t="str">
        <f t="shared" si="27"/>
        <v>junio</v>
      </c>
      <c r="L445" s="26">
        <v>45566</v>
      </c>
      <c r="M445" s="27">
        <f t="shared" si="29"/>
        <v>1216</v>
      </c>
      <c r="N445" s="23">
        <f t="shared" si="28"/>
        <v>720</v>
      </c>
      <c r="O445" s="24">
        <v>19423</v>
      </c>
      <c r="P445" s="32">
        <v>19423</v>
      </c>
      <c r="Q445" s="24" t="s">
        <v>1002</v>
      </c>
      <c r="R445" s="24" t="s">
        <v>19</v>
      </c>
      <c r="S445" s="24" t="s">
        <v>20</v>
      </c>
      <c r="T445" s="24" t="s">
        <v>1001</v>
      </c>
      <c r="U445" s="24" t="s">
        <v>1001</v>
      </c>
      <c r="V445" s="24" t="s">
        <v>1002</v>
      </c>
      <c r="W445" s="24" t="s">
        <v>3976</v>
      </c>
      <c r="X445" s="24">
        <v>0</v>
      </c>
      <c r="Y445" s="24" t="s">
        <v>21</v>
      </c>
      <c r="Z445" s="25" t="s">
        <v>7507</v>
      </c>
      <c r="AA445" s="25" t="s">
        <v>7484</v>
      </c>
      <c r="AB445" s="25" t="s">
        <v>7507</v>
      </c>
      <c r="AC445" s="25" t="s">
        <v>7514</v>
      </c>
      <c r="AD445" s="25" t="s">
        <v>7560</v>
      </c>
      <c r="AE445" s="25" t="s">
        <v>7560</v>
      </c>
      <c r="AF445" s="25" t="e">
        <v>#N/A</v>
      </c>
      <c r="AG445" s="39">
        <v>19423</v>
      </c>
      <c r="AH445" s="39">
        <v>0</v>
      </c>
      <c r="AI445" s="39"/>
      <c r="AJ445" s="39">
        <v>19423</v>
      </c>
      <c r="AK445" s="39">
        <v>0</v>
      </c>
      <c r="AL445" s="39">
        <v>0</v>
      </c>
      <c r="AM445" s="39">
        <v>19423</v>
      </c>
      <c r="AN445" s="39">
        <v>19035</v>
      </c>
      <c r="AO445" s="25">
        <v>1221776688</v>
      </c>
      <c r="AP445" s="39">
        <v>0</v>
      </c>
      <c r="AQ445" s="25"/>
      <c r="AR445" s="25"/>
      <c r="AS445" s="25"/>
      <c r="AT445" s="44">
        <v>45534</v>
      </c>
    </row>
    <row r="446" spans="1:46" x14ac:dyDescent="0.35">
      <c r="A446" s="25">
        <v>901158187</v>
      </c>
      <c r="B446" s="25" t="s">
        <v>3994</v>
      </c>
      <c r="C446" s="24" t="s">
        <v>14</v>
      </c>
      <c r="D446" s="24" t="s">
        <v>1003</v>
      </c>
      <c r="E446" s="24" t="s">
        <v>4439</v>
      </c>
      <c r="F446" s="24" t="s">
        <v>6183</v>
      </c>
      <c r="G446" s="24" t="s">
        <v>654</v>
      </c>
      <c r="H446" s="24" t="s">
        <v>762</v>
      </c>
      <c r="I446" s="26">
        <v>44348</v>
      </c>
      <c r="J446" s="25" t="str">
        <f t="shared" si="26"/>
        <v>jueves</v>
      </c>
      <c r="K446" s="25" t="str">
        <f t="shared" si="27"/>
        <v>junio</v>
      </c>
      <c r="L446" s="26">
        <v>45566</v>
      </c>
      <c r="M446" s="27">
        <f t="shared" si="29"/>
        <v>1216</v>
      </c>
      <c r="N446" s="23">
        <f t="shared" si="28"/>
        <v>720</v>
      </c>
      <c r="O446" s="24">
        <v>36994</v>
      </c>
      <c r="P446" s="32">
        <v>36994</v>
      </c>
      <c r="Q446" s="24" t="s">
        <v>1004</v>
      </c>
      <c r="R446" s="24" t="s">
        <v>19</v>
      </c>
      <c r="S446" s="24" t="s">
        <v>20</v>
      </c>
      <c r="T446" s="24" t="s">
        <v>1003</v>
      </c>
      <c r="U446" s="24" t="s">
        <v>1003</v>
      </c>
      <c r="V446" s="24" t="s">
        <v>1004</v>
      </c>
      <c r="W446" s="24" t="s">
        <v>3976</v>
      </c>
      <c r="X446" s="24">
        <v>0</v>
      </c>
      <c r="Y446" s="24" t="s">
        <v>21</v>
      </c>
      <c r="Z446" s="25" t="s">
        <v>7507</v>
      </c>
      <c r="AA446" s="25" t="s">
        <v>7484</v>
      </c>
      <c r="AB446" s="25" t="s">
        <v>7507</v>
      </c>
      <c r="AC446" s="25" t="s">
        <v>7514</v>
      </c>
      <c r="AD446" s="25" t="s">
        <v>7567</v>
      </c>
      <c r="AE446" s="25" t="s">
        <v>7561</v>
      </c>
      <c r="AF446" s="25" t="e">
        <v>#N/A</v>
      </c>
      <c r="AG446" s="39">
        <v>36994</v>
      </c>
      <c r="AH446" s="39">
        <v>0</v>
      </c>
      <c r="AI446" s="39"/>
      <c r="AJ446" s="39">
        <v>36994</v>
      </c>
      <c r="AK446" s="39">
        <v>0</v>
      </c>
      <c r="AL446" s="39">
        <v>0</v>
      </c>
      <c r="AM446" s="39">
        <v>36994</v>
      </c>
      <c r="AN446" s="39">
        <v>36254</v>
      </c>
      <c r="AO446" s="25">
        <v>1221776164</v>
      </c>
      <c r="AP446" s="39">
        <v>0</v>
      </c>
      <c r="AQ446" s="25"/>
      <c r="AR446" s="25"/>
      <c r="AS446" s="25"/>
      <c r="AT446" s="44">
        <v>45534</v>
      </c>
    </row>
    <row r="447" spans="1:46" x14ac:dyDescent="0.35">
      <c r="A447" s="25">
        <v>901158187</v>
      </c>
      <c r="B447" s="25" t="s">
        <v>3994</v>
      </c>
      <c r="C447" s="24" t="s">
        <v>14</v>
      </c>
      <c r="D447" s="24" t="s">
        <v>1005</v>
      </c>
      <c r="E447" s="24" t="s">
        <v>4440</v>
      </c>
      <c r="F447" s="24" t="s">
        <v>6184</v>
      </c>
      <c r="G447" s="24" t="s">
        <v>654</v>
      </c>
      <c r="H447" s="24" t="s">
        <v>762</v>
      </c>
      <c r="I447" s="26">
        <v>44348</v>
      </c>
      <c r="J447" s="25" t="str">
        <f t="shared" si="26"/>
        <v>jueves</v>
      </c>
      <c r="K447" s="25" t="str">
        <f t="shared" si="27"/>
        <v>junio</v>
      </c>
      <c r="L447" s="26">
        <v>45566</v>
      </c>
      <c r="M447" s="27">
        <f t="shared" si="29"/>
        <v>1216</v>
      </c>
      <c r="N447" s="23">
        <f t="shared" si="28"/>
        <v>720</v>
      </c>
      <c r="O447" s="24">
        <v>36994</v>
      </c>
      <c r="P447" s="32">
        <v>36994</v>
      </c>
      <c r="Q447" s="24" t="s">
        <v>1006</v>
      </c>
      <c r="R447" s="24" t="s">
        <v>19</v>
      </c>
      <c r="S447" s="24" t="s">
        <v>20</v>
      </c>
      <c r="T447" s="24" t="s">
        <v>1005</v>
      </c>
      <c r="U447" s="24" t="s">
        <v>1005</v>
      </c>
      <c r="V447" s="24" t="s">
        <v>1006</v>
      </c>
      <c r="W447" s="24" t="s">
        <v>3976</v>
      </c>
      <c r="X447" s="24">
        <v>0</v>
      </c>
      <c r="Y447" s="24" t="s">
        <v>21</v>
      </c>
      <c r="Z447" s="25" t="s">
        <v>7507</v>
      </c>
      <c r="AA447" s="25" t="s">
        <v>7484</v>
      </c>
      <c r="AB447" s="25" t="s">
        <v>7507</v>
      </c>
      <c r="AC447" s="25" t="s">
        <v>7514</v>
      </c>
      <c r="AD447" s="25" t="s">
        <v>7560</v>
      </c>
      <c r="AE447" s="25" t="s">
        <v>7560</v>
      </c>
      <c r="AF447" s="25" t="e">
        <v>#N/A</v>
      </c>
      <c r="AG447" s="39">
        <v>36994</v>
      </c>
      <c r="AH447" s="39">
        <v>0</v>
      </c>
      <c r="AI447" s="39"/>
      <c r="AJ447" s="39">
        <v>36994</v>
      </c>
      <c r="AK447" s="39">
        <v>0</v>
      </c>
      <c r="AL447" s="39">
        <v>0</v>
      </c>
      <c r="AM447" s="39">
        <v>36994</v>
      </c>
      <c r="AN447" s="39">
        <v>36254</v>
      </c>
      <c r="AO447" s="25">
        <v>1221776193</v>
      </c>
      <c r="AP447" s="39">
        <v>0</v>
      </c>
      <c r="AQ447" s="25"/>
      <c r="AR447" s="25"/>
      <c r="AS447" s="25"/>
      <c r="AT447" s="44">
        <v>45534</v>
      </c>
    </row>
    <row r="448" spans="1:46" x14ac:dyDescent="0.35">
      <c r="A448" s="25">
        <v>901158187</v>
      </c>
      <c r="B448" s="25" t="s">
        <v>3994</v>
      </c>
      <c r="C448" s="24" t="s">
        <v>14</v>
      </c>
      <c r="D448" s="24" t="s">
        <v>1007</v>
      </c>
      <c r="E448" s="24" t="s">
        <v>4441</v>
      </c>
      <c r="F448" s="24" t="s">
        <v>6185</v>
      </c>
      <c r="G448" s="24" t="s">
        <v>654</v>
      </c>
      <c r="H448" s="24" t="s">
        <v>762</v>
      </c>
      <c r="I448" s="26">
        <v>44348</v>
      </c>
      <c r="J448" s="25" t="str">
        <f t="shared" si="26"/>
        <v>jueves</v>
      </c>
      <c r="K448" s="25" t="str">
        <f t="shared" si="27"/>
        <v>junio</v>
      </c>
      <c r="L448" s="26">
        <v>45566</v>
      </c>
      <c r="M448" s="27">
        <f t="shared" si="29"/>
        <v>1216</v>
      </c>
      <c r="N448" s="23">
        <f t="shared" si="28"/>
        <v>720</v>
      </c>
      <c r="O448" s="24">
        <v>19423</v>
      </c>
      <c r="P448" s="32">
        <v>19423</v>
      </c>
      <c r="Q448" s="24" t="s">
        <v>1008</v>
      </c>
      <c r="R448" s="24" t="s">
        <v>19</v>
      </c>
      <c r="S448" s="24" t="s">
        <v>20</v>
      </c>
      <c r="T448" s="24" t="s">
        <v>1007</v>
      </c>
      <c r="U448" s="24" t="s">
        <v>1007</v>
      </c>
      <c r="V448" s="24" t="s">
        <v>1008</v>
      </c>
      <c r="W448" s="24" t="s">
        <v>3976</v>
      </c>
      <c r="X448" s="24">
        <v>0</v>
      </c>
      <c r="Y448" s="24" t="s">
        <v>21</v>
      </c>
      <c r="Z448" s="25" t="s">
        <v>7507</v>
      </c>
      <c r="AA448" s="25" t="s">
        <v>7484</v>
      </c>
      <c r="AB448" s="25" t="s">
        <v>7507</v>
      </c>
      <c r="AC448" s="25" t="s">
        <v>7514</v>
      </c>
      <c r="AD448" s="25" t="s">
        <v>7560</v>
      </c>
      <c r="AE448" s="25" t="s">
        <v>7560</v>
      </c>
      <c r="AF448" s="25" t="e">
        <v>#N/A</v>
      </c>
      <c r="AG448" s="39">
        <v>19423</v>
      </c>
      <c r="AH448" s="39">
        <v>0</v>
      </c>
      <c r="AI448" s="39"/>
      <c r="AJ448" s="39">
        <v>19423</v>
      </c>
      <c r="AK448" s="39">
        <v>0</v>
      </c>
      <c r="AL448" s="39">
        <v>0</v>
      </c>
      <c r="AM448" s="39">
        <v>19423</v>
      </c>
      <c r="AN448" s="39">
        <v>19035</v>
      </c>
      <c r="AO448" s="25">
        <v>1221776804</v>
      </c>
      <c r="AP448" s="39">
        <v>0</v>
      </c>
      <c r="AQ448" s="25"/>
      <c r="AR448" s="25"/>
      <c r="AS448" s="25"/>
      <c r="AT448" s="44">
        <v>45534</v>
      </c>
    </row>
    <row r="449" spans="1:46" x14ac:dyDescent="0.35">
      <c r="A449" s="25">
        <v>901158187</v>
      </c>
      <c r="B449" s="25" t="s">
        <v>3994</v>
      </c>
      <c r="C449" s="24" t="s">
        <v>14</v>
      </c>
      <c r="D449" s="24" t="s">
        <v>1009</v>
      </c>
      <c r="E449" s="24" t="s">
        <v>4442</v>
      </c>
      <c r="F449" s="24" t="s">
        <v>6186</v>
      </c>
      <c r="G449" s="24" t="s">
        <v>654</v>
      </c>
      <c r="H449" s="24" t="s">
        <v>748</v>
      </c>
      <c r="I449" s="26">
        <v>44348</v>
      </c>
      <c r="J449" s="25" t="str">
        <f t="shared" si="26"/>
        <v>miércoles</v>
      </c>
      <c r="K449" s="25" t="str">
        <f t="shared" si="27"/>
        <v>junio</v>
      </c>
      <c r="L449" s="26">
        <v>45566</v>
      </c>
      <c r="M449" s="27">
        <f t="shared" si="29"/>
        <v>1217</v>
      </c>
      <c r="N449" s="23">
        <f t="shared" si="28"/>
        <v>720</v>
      </c>
      <c r="O449" s="24">
        <v>19423</v>
      </c>
      <c r="P449" s="32">
        <v>19423</v>
      </c>
      <c r="Q449" s="24" t="s">
        <v>1010</v>
      </c>
      <c r="R449" s="24" t="s">
        <v>19</v>
      </c>
      <c r="S449" s="24" t="s">
        <v>20</v>
      </c>
      <c r="T449" s="24" t="s">
        <v>1009</v>
      </c>
      <c r="U449" s="24" t="s">
        <v>1009</v>
      </c>
      <c r="V449" s="24" t="s">
        <v>1010</v>
      </c>
      <c r="W449" s="24" t="s">
        <v>3976</v>
      </c>
      <c r="X449" s="24">
        <v>0</v>
      </c>
      <c r="Y449" s="24" t="s">
        <v>21</v>
      </c>
      <c r="Z449" s="25" t="s">
        <v>7507</v>
      </c>
      <c r="AA449" s="25" t="s">
        <v>7484</v>
      </c>
      <c r="AB449" s="25" t="s">
        <v>7507</v>
      </c>
      <c r="AC449" s="25" t="s">
        <v>7514</v>
      </c>
      <c r="AD449" s="25" t="s">
        <v>7560</v>
      </c>
      <c r="AE449" s="25" t="s">
        <v>7560</v>
      </c>
      <c r="AF449" s="25" t="e">
        <v>#N/A</v>
      </c>
      <c r="AG449" s="39">
        <v>19423</v>
      </c>
      <c r="AH449" s="39">
        <v>0</v>
      </c>
      <c r="AI449" s="39"/>
      <c r="AJ449" s="39">
        <v>19423</v>
      </c>
      <c r="AK449" s="39">
        <v>0</v>
      </c>
      <c r="AL449" s="39">
        <v>0</v>
      </c>
      <c r="AM449" s="39">
        <v>19423</v>
      </c>
      <c r="AN449" s="39">
        <v>19035</v>
      </c>
      <c r="AO449" s="25">
        <v>1221776507</v>
      </c>
      <c r="AP449" s="39">
        <v>0</v>
      </c>
      <c r="AQ449" s="25"/>
      <c r="AR449" s="25"/>
      <c r="AS449" s="25"/>
      <c r="AT449" s="44">
        <v>45534</v>
      </c>
    </row>
    <row r="450" spans="1:46" x14ac:dyDescent="0.35">
      <c r="A450" s="25">
        <v>901158187</v>
      </c>
      <c r="B450" s="25" t="s">
        <v>3994</v>
      </c>
      <c r="C450" s="24" t="s">
        <v>14</v>
      </c>
      <c r="D450" s="24" t="s">
        <v>1011</v>
      </c>
      <c r="E450" s="24" t="s">
        <v>4443</v>
      </c>
      <c r="F450" s="24" t="s">
        <v>6187</v>
      </c>
      <c r="G450" s="24" t="s">
        <v>654</v>
      </c>
      <c r="H450" s="24" t="s">
        <v>748</v>
      </c>
      <c r="I450" s="26">
        <v>44348</v>
      </c>
      <c r="J450" s="25" t="str">
        <f t="shared" si="26"/>
        <v>miércoles</v>
      </c>
      <c r="K450" s="25" t="str">
        <f t="shared" si="27"/>
        <v>junio</v>
      </c>
      <c r="L450" s="26">
        <v>45566</v>
      </c>
      <c r="M450" s="27">
        <f t="shared" si="29"/>
        <v>1217</v>
      </c>
      <c r="N450" s="23">
        <f t="shared" si="28"/>
        <v>720</v>
      </c>
      <c r="O450" s="24">
        <v>36994</v>
      </c>
      <c r="P450" s="32">
        <v>36994</v>
      </c>
      <c r="Q450" s="24" t="s">
        <v>1012</v>
      </c>
      <c r="R450" s="24" t="s">
        <v>19</v>
      </c>
      <c r="S450" s="24" t="s">
        <v>20</v>
      </c>
      <c r="T450" s="24" t="s">
        <v>1011</v>
      </c>
      <c r="U450" s="24" t="s">
        <v>1011</v>
      </c>
      <c r="V450" s="24" t="s">
        <v>1012</v>
      </c>
      <c r="W450" s="24" t="s">
        <v>3976</v>
      </c>
      <c r="X450" s="24">
        <v>0</v>
      </c>
      <c r="Y450" s="24" t="s">
        <v>21</v>
      </c>
      <c r="Z450" s="25" t="s">
        <v>7507</v>
      </c>
      <c r="AA450" s="25" t="s">
        <v>7484</v>
      </c>
      <c r="AB450" s="25" t="s">
        <v>7507</v>
      </c>
      <c r="AC450" s="25" t="s">
        <v>7514</v>
      </c>
      <c r="AD450" s="25" t="s">
        <v>7560</v>
      </c>
      <c r="AE450" s="25" t="s">
        <v>7560</v>
      </c>
      <c r="AF450" s="25" t="e">
        <v>#N/A</v>
      </c>
      <c r="AG450" s="39">
        <v>36994</v>
      </c>
      <c r="AH450" s="39">
        <v>0</v>
      </c>
      <c r="AI450" s="39"/>
      <c r="AJ450" s="39">
        <v>36994</v>
      </c>
      <c r="AK450" s="39">
        <v>0</v>
      </c>
      <c r="AL450" s="39">
        <v>0</v>
      </c>
      <c r="AM450" s="39">
        <v>36994</v>
      </c>
      <c r="AN450" s="39">
        <v>36254</v>
      </c>
      <c r="AO450" s="25">
        <v>1221776578</v>
      </c>
      <c r="AP450" s="39">
        <v>0</v>
      </c>
      <c r="AQ450" s="25"/>
      <c r="AR450" s="25"/>
      <c r="AS450" s="25"/>
      <c r="AT450" s="44">
        <v>45534</v>
      </c>
    </row>
    <row r="451" spans="1:46" x14ac:dyDescent="0.35">
      <c r="A451" s="25">
        <v>901158187</v>
      </c>
      <c r="B451" s="25" t="s">
        <v>3994</v>
      </c>
      <c r="C451" s="24" t="s">
        <v>14</v>
      </c>
      <c r="D451" s="24" t="s">
        <v>1013</v>
      </c>
      <c r="E451" s="24" t="s">
        <v>4444</v>
      </c>
      <c r="F451" s="24" t="s">
        <v>6188</v>
      </c>
      <c r="G451" s="24" t="s">
        <v>654</v>
      </c>
      <c r="H451" s="24" t="s">
        <v>748</v>
      </c>
      <c r="I451" s="26">
        <v>44348</v>
      </c>
      <c r="J451" s="25" t="str">
        <f t="shared" ref="J451:J514" si="30">+TEXT(H451,"aaaa")</f>
        <v>miércoles</v>
      </c>
      <c r="K451" s="25" t="str">
        <f t="shared" ref="K451:K514" si="31">+TEXT(H451,"mmmm")</f>
        <v>junio</v>
      </c>
      <c r="L451" s="26">
        <v>45566</v>
      </c>
      <c r="M451" s="27">
        <f t="shared" si="29"/>
        <v>1217</v>
      </c>
      <c r="N451" s="23">
        <f t="shared" ref="N451:N514" si="32">IF(AND(M451&gt;0,M451&lt;=30),30,IF(AND(M451&gt;30,M451&lt;=60),60,IF(AND(M451&gt;60,M451&lt;=90),90,IF(AND(M451&gt;90,M451&lt;=120),120,IF(AND(M451&gt;120,M451&lt;=150),150,IF(AND(M451&gt;150,M451&lt;=180),180,IF(AND(M451&gt;180,M451&lt;=360),360,IF(M451&gt;360,720,0))))))))</f>
        <v>720</v>
      </c>
      <c r="O451" s="24">
        <v>36994</v>
      </c>
      <c r="P451" s="32">
        <v>36994</v>
      </c>
      <c r="Q451" s="24" t="s">
        <v>1014</v>
      </c>
      <c r="R451" s="24" t="s">
        <v>19</v>
      </c>
      <c r="S451" s="24" t="s">
        <v>20</v>
      </c>
      <c r="T451" s="24" t="s">
        <v>1013</v>
      </c>
      <c r="U451" s="24" t="s">
        <v>1013</v>
      </c>
      <c r="V451" s="24" t="s">
        <v>1014</v>
      </c>
      <c r="W451" s="24" t="s">
        <v>3976</v>
      </c>
      <c r="X451" s="24">
        <v>0</v>
      </c>
      <c r="Y451" s="24" t="s">
        <v>21</v>
      </c>
      <c r="Z451" s="25" t="s">
        <v>7507</v>
      </c>
      <c r="AA451" s="25" t="s">
        <v>7484</v>
      </c>
      <c r="AB451" s="25" t="s">
        <v>7507</v>
      </c>
      <c r="AC451" s="25" t="s">
        <v>7514</v>
      </c>
      <c r="AD451" s="25" t="s">
        <v>7560</v>
      </c>
      <c r="AE451" s="25" t="s">
        <v>7560</v>
      </c>
      <c r="AF451" s="25" t="e">
        <v>#N/A</v>
      </c>
      <c r="AG451" s="39">
        <v>36994</v>
      </c>
      <c r="AH451" s="39">
        <v>0</v>
      </c>
      <c r="AI451" s="39"/>
      <c r="AJ451" s="39">
        <v>36994</v>
      </c>
      <c r="AK451" s="39">
        <v>0</v>
      </c>
      <c r="AL451" s="39">
        <v>0</v>
      </c>
      <c r="AM451" s="39">
        <v>36994</v>
      </c>
      <c r="AN451" s="39">
        <v>36254</v>
      </c>
      <c r="AO451" s="25">
        <v>1221776579</v>
      </c>
      <c r="AP451" s="39">
        <v>0</v>
      </c>
      <c r="AQ451" s="25"/>
      <c r="AR451" s="25"/>
      <c r="AS451" s="25"/>
      <c r="AT451" s="44">
        <v>45534</v>
      </c>
    </row>
    <row r="452" spans="1:46" x14ac:dyDescent="0.35">
      <c r="A452" s="25">
        <v>901158187</v>
      </c>
      <c r="B452" s="25" t="s">
        <v>3994</v>
      </c>
      <c r="C452" s="24" t="s">
        <v>14</v>
      </c>
      <c r="D452" s="24" t="s">
        <v>1015</v>
      </c>
      <c r="E452" s="24" t="s">
        <v>4445</v>
      </c>
      <c r="F452" s="24" t="s">
        <v>6189</v>
      </c>
      <c r="G452" s="24" t="s">
        <v>654</v>
      </c>
      <c r="H452" s="24" t="s">
        <v>748</v>
      </c>
      <c r="I452" s="26">
        <v>44348</v>
      </c>
      <c r="J452" s="25" t="str">
        <f t="shared" si="30"/>
        <v>miércoles</v>
      </c>
      <c r="K452" s="25" t="str">
        <f t="shared" si="31"/>
        <v>junio</v>
      </c>
      <c r="L452" s="26">
        <v>45566</v>
      </c>
      <c r="M452" s="27">
        <f t="shared" ref="M452:M515" si="33">+L452-H452</f>
        <v>1217</v>
      </c>
      <c r="N452" s="23">
        <f t="shared" si="32"/>
        <v>720</v>
      </c>
      <c r="O452" s="24">
        <v>36994</v>
      </c>
      <c r="P452" s="32">
        <v>36994</v>
      </c>
      <c r="Q452" s="24" t="s">
        <v>1016</v>
      </c>
      <c r="R452" s="24" t="s">
        <v>19</v>
      </c>
      <c r="S452" s="24" t="s">
        <v>20</v>
      </c>
      <c r="T452" s="24" t="s">
        <v>1015</v>
      </c>
      <c r="U452" s="24" t="s">
        <v>1015</v>
      </c>
      <c r="V452" s="24" t="s">
        <v>1016</v>
      </c>
      <c r="W452" s="24" t="s">
        <v>3976</v>
      </c>
      <c r="X452" s="24">
        <v>0</v>
      </c>
      <c r="Y452" s="24" t="s">
        <v>21</v>
      </c>
      <c r="Z452" s="25" t="s">
        <v>7507</v>
      </c>
      <c r="AA452" s="25" t="s">
        <v>7484</v>
      </c>
      <c r="AB452" s="25" t="s">
        <v>7507</v>
      </c>
      <c r="AC452" s="25" t="s">
        <v>7514</v>
      </c>
      <c r="AD452" s="25" t="s">
        <v>7560</v>
      </c>
      <c r="AE452" s="25" t="s">
        <v>7560</v>
      </c>
      <c r="AF452" s="25" t="e">
        <v>#N/A</v>
      </c>
      <c r="AG452" s="39">
        <v>36994</v>
      </c>
      <c r="AH452" s="39">
        <v>0</v>
      </c>
      <c r="AI452" s="39"/>
      <c r="AJ452" s="39">
        <v>36994</v>
      </c>
      <c r="AK452" s="39">
        <v>0</v>
      </c>
      <c r="AL452" s="39">
        <v>0</v>
      </c>
      <c r="AM452" s="39">
        <v>36994</v>
      </c>
      <c r="AN452" s="39">
        <v>36254</v>
      </c>
      <c r="AO452" s="25">
        <v>1221776510</v>
      </c>
      <c r="AP452" s="39">
        <v>0</v>
      </c>
      <c r="AQ452" s="25"/>
      <c r="AR452" s="25"/>
      <c r="AS452" s="25"/>
      <c r="AT452" s="44">
        <v>45534</v>
      </c>
    </row>
    <row r="453" spans="1:46" x14ac:dyDescent="0.35">
      <c r="A453" s="25">
        <v>901158187</v>
      </c>
      <c r="B453" s="25" t="s">
        <v>3994</v>
      </c>
      <c r="C453" s="24" t="s">
        <v>14</v>
      </c>
      <c r="D453" s="24" t="s">
        <v>1017</v>
      </c>
      <c r="E453" s="24" t="s">
        <v>4446</v>
      </c>
      <c r="F453" s="24" t="s">
        <v>6190</v>
      </c>
      <c r="G453" s="24" t="s">
        <v>654</v>
      </c>
      <c r="H453" s="24" t="s">
        <v>748</v>
      </c>
      <c r="I453" s="26">
        <v>44348</v>
      </c>
      <c r="J453" s="25" t="str">
        <f t="shared" si="30"/>
        <v>miércoles</v>
      </c>
      <c r="K453" s="25" t="str">
        <f t="shared" si="31"/>
        <v>junio</v>
      </c>
      <c r="L453" s="26">
        <v>45566</v>
      </c>
      <c r="M453" s="27">
        <f t="shared" si="33"/>
        <v>1217</v>
      </c>
      <c r="N453" s="23">
        <f t="shared" si="32"/>
        <v>720</v>
      </c>
      <c r="O453" s="24">
        <v>36994</v>
      </c>
      <c r="P453" s="32">
        <v>36994</v>
      </c>
      <c r="Q453" s="24" t="s">
        <v>1018</v>
      </c>
      <c r="R453" s="24" t="s">
        <v>19</v>
      </c>
      <c r="S453" s="24" t="s">
        <v>20</v>
      </c>
      <c r="T453" s="24" t="s">
        <v>1017</v>
      </c>
      <c r="U453" s="24" t="s">
        <v>1017</v>
      </c>
      <c r="V453" s="24" t="s">
        <v>1018</v>
      </c>
      <c r="W453" s="24" t="s">
        <v>3976</v>
      </c>
      <c r="X453" s="24">
        <v>0</v>
      </c>
      <c r="Y453" s="24" t="s">
        <v>21</v>
      </c>
      <c r="Z453" s="25" t="s">
        <v>7507</v>
      </c>
      <c r="AA453" s="25" t="s">
        <v>7484</v>
      </c>
      <c r="AB453" s="25" t="s">
        <v>7507</v>
      </c>
      <c r="AC453" s="25" t="s">
        <v>7514</v>
      </c>
      <c r="AD453" s="25" t="s">
        <v>7560</v>
      </c>
      <c r="AE453" s="25" t="s">
        <v>7560</v>
      </c>
      <c r="AF453" s="25" t="e">
        <v>#N/A</v>
      </c>
      <c r="AG453" s="39">
        <v>36994</v>
      </c>
      <c r="AH453" s="39">
        <v>0</v>
      </c>
      <c r="AI453" s="39"/>
      <c r="AJ453" s="39">
        <v>36994</v>
      </c>
      <c r="AK453" s="39">
        <v>0</v>
      </c>
      <c r="AL453" s="39">
        <v>0</v>
      </c>
      <c r="AM453" s="39">
        <v>36994</v>
      </c>
      <c r="AN453" s="39">
        <v>36254</v>
      </c>
      <c r="AO453" s="25">
        <v>1221776511</v>
      </c>
      <c r="AP453" s="39">
        <v>0</v>
      </c>
      <c r="AQ453" s="25"/>
      <c r="AR453" s="25"/>
      <c r="AS453" s="25"/>
      <c r="AT453" s="44">
        <v>45534</v>
      </c>
    </row>
    <row r="454" spans="1:46" x14ac:dyDescent="0.35">
      <c r="A454" s="25">
        <v>901158187</v>
      </c>
      <c r="B454" s="25" t="s">
        <v>3994</v>
      </c>
      <c r="C454" s="24" t="s">
        <v>14</v>
      </c>
      <c r="D454" s="24" t="s">
        <v>1019</v>
      </c>
      <c r="E454" s="24" t="s">
        <v>4447</v>
      </c>
      <c r="F454" s="24" t="s">
        <v>6191</v>
      </c>
      <c r="G454" s="24" t="s">
        <v>654</v>
      </c>
      <c r="H454" s="24" t="s">
        <v>748</v>
      </c>
      <c r="I454" s="26">
        <v>44348</v>
      </c>
      <c r="J454" s="25" t="str">
        <f t="shared" si="30"/>
        <v>miércoles</v>
      </c>
      <c r="K454" s="25" t="str">
        <f t="shared" si="31"/>
        <v>junio</v>
      </c>
      <c r="L454" s="26">
        <v>45566</v>
      </c>
      <c r="M454" s="27">
        <f t="shared" si="33"/>
        <v>1217</v>
      </c>
      <c r="N454" s="23">
        <f t="shared" si="32"/>
        <v>720</v>
      </c>
      <c r="O454" s="24">
        <v>36994</v>
      </c>
      <c r="P454" s="32">
        <v>36994</v>
      </c>
      <c r="Q454" s="24" t="s">
        <v>1020</v>
      </c>
      <c r="R454" s="24" t="s">
        <v>19</v>
      </c>
      <c r="S454" s="24" t="s">
        <v>20</v>
      </c>
      <c r="T454" s="24" t="s">
        <v>1019</v>
      </c>
      <c r="U454" s="24" t="s">
        <v>1019</v>
      </c>
      <c r="V454" s="24" t="s">
        <v>1020</v>
      </c>
      <c r="W454" s="24" t="s">
        <v>3976</v>
      </c>
      <c r="X454" s="24">
        <v>0</v>
      </c>
      <c r="Y454" s="24" t="s">
        <v>21</v>
      </c>
      <c r="Z454" s="25" t="s">
        <v>7507</v>
      </c>
      <c r="AA454" s="25" t="s">
        <v>7484</v>
      </c>
      <c r="AB454" s="25" t="s">
        <v>7507</v>
      </c>
      <c r="AC454" s="25" t="s">
        <v>7514</v>
      </c>
      <c r="AD454" s="25" t="s">
        <v>7560</v>
      </c>
      <c r="AE454" s="25" t="s">
        <v>7560</v>
      </c>
      <c r="AF454" s="25" t="e">
        <v>#N/A</v>
      </c>
      <c r="AG454" s="39">
        <v>36994</v>
      </c>
      <c r="AH454" s="39">
        <v>0</v>
      </c>
      <c r="AI454" s="39"/>
      <c r="AJ454" s="39">
        <v>36994</v>
      </c>
      <c r="AK454" s="39">
        <v>0</v>
      </c>
      <c r="AL454" s="39">
        <v>0</v>
      </c>
      <c r="AM454" s="39">
        <v>36994</v>
      </c>
      <c r="AN454" s="39">
        <v>36254</v>
      </c>
      <c r="AO454" s="25">
        <v>1221776525</v>
      </c>
      <c r="AP454" s="39">
        <v>0</v>
      </c>
      <c r="AQ454" s="25"/>
      <c r="AR454" s="25"/>
      <c r="AS454" s="25"/>
      <c r="AT454" s="44">
        <v>45534</v>
      </c>
    </row>
    <row r="455" spans="1:46" x14ac:dyDescent="0.35">
      <c r="A455" s="25">
        <v>901158187</v>
      </c>
      <c r="B455" s="25" t="s">
        <v>3994</v>
      </c>
      <c r="C455" s="24" t="s">
        <v>14</v>
      </c>
      <c r="D455" s="24" t="s">
        <v>1021</v>
      </c>
      <c r="E455" s="24" t="s">
        <v>4448</v>
      </c>
      <c r="F455" s="24" t="s">
        <v>6192</v>
      </c>
      <c r="G455" s="24" t="s">
        <v>654</v>
      </c>
      <c r="H455" s="24" t="s">
        <v>748</v>
      </c>
      <c r="I455" s="26">
        <v>44348</v>
      </c>
      <c r="J455" s="25" t="str">
        <f t="shared" si="30"/>
        <v>miércoles</v>
      </c>
      <c r="K455" s="25" t="str">
        <f t="shared" si="31"/>
        <v>junio</v>
      </c>
      <c r="L455" s="26">
        <v>45566</v>
      </c>
      <c r="M455" s="27">
        <f t="shared" si="33"/>
        <v>1217</v>
      </c>
      <c r="N455" s="23">
        <f t="shared" si="32"/>
        <v>720</v>
      </c>
      <c r="O455" s="24">
        <v>36994</v>
      </c>
      <c r="P455" s="32">
        <v>36994</v>
      </c>
      <c r="Q455" s="24" t="s">
        <v>1022</v>
      </c>
      <c r="R455" s="24" t="s">
        <v>19</v>
      </c>
      <c r="S455" s="24" t="s">
        <v>20</v>
      </c>
      <c r="T455" s="24" t="s">
        <v>1021</v>
      </c>
      <c r="U455" s="24" t="s">
        <v>1021</v>
      </c>
      <c r="V455" s="24" t="s">
        <v>1022</v>
      </c>
      <c r="W455" s="24" t="s">
        <v>3976</v>
      </c>
      <c r="X455" s="24">
        <v>0</v>
      </c>
      <c r="Y455" s="24" t="s">
        <v>21</v>
      </c>
      <c r="Z455" s="25" t="s">
        <v>7507</v>
      </c>
      <c r="AA455" s="25" t="s">
        <v>7484</v>
      </c>
      <c r="AB455" s="25" t="s">
        <v>7507</v>
      </c>
      <c r="AC455" s="25" t="s">
        <v>7514</v>
      </c>
      <c r="AD455" s="25" t="s">
        <v>7560</v>
      </c>
      <c r="AE455" s="25" t="s">
        <v>7560</v>
      </c>
      <c r="AF455" s="25" t="e">
        <v>#N/A</v>
      </c>
      <c r="AG455" s="39">
        <v>36994</v>
      </c>
      <c r="AH455" s="39">
        <v>0</v>
      </c>
      <c r="AI455" s="39"/>
      <c r="AJ455" s="39">
        <v>36994</v>
      </c>
      <c r="AK455" s="39">
        <v>0</v>
      </c>
      <c r="AL455" s="39">
        <v>0</v>
      </c>
      <c r="AM455" s="39">
        <v>36994</v>
      </c>
      <c r="AN455" s="39">
        <v>36254</v>
      </c>
      <c r="AO455" s="25">
        <v>1221776526</v>
      </c>
      <c r="AP455" s="39">
        <v>0</v>
      </c>
      <c r="AQ455" s="25"/>
      <c r="AR455" s="25"/>
      <c r="AS455" s="25"/>
      <c r="AT455" s="44">
        <v>45534</v>
      </c>
    </row>
    <row r="456" spans="1:46" x14ac:dyDescent="0.35">
      <c r="A456" s="25">
        <v>901158187</v>
      </c>
      <c r="B456" s="25" t="s">
        <v>3994</v>
      </c>
      <c r="C456" s="24" t="s">
        <v>14</v>
      </c>
      <c r="D456" s="24" t="s">
        <v>1023</v>
      </c>
      <c r="E456" s="24" t="s">
        <v>4449</v>
      </c>
      <c r="F456" s="24" t="s">
        <v>6193</v>
      </c>
      <c r="G456" s="24" t="s">
        <v>654</v>
      </c>
      <c r="H456" s="24" t="s">
        <v>748</v>
      </c>
      <c r="I456" s="26">
        <v>44348</v>
      </c>
      <c r="J456" s="25" t="str">
        <f t="shared" si="30"/>
        <v>miércoles</v>
      </c>
      <c r="K456" s="25" t="str">
        <f t="shared" si="31"/>
        <v>junio</v>
      </c>
      <c r="L456" s="26">
        <v>45566</v>
      </c>
      <c r="M456" s="27">
        <f t="shared" si="33"/>
        <v>1217</v>
      </c>
      <c r="N456" s="23">
        <f t="shared" si="32"/>
        <v>720</v>
      </c>
      <c r="O456" s="24">
        <v>36994</v>
      </c>
      <c r="P456" s="32">
        <v>36994</v>
      </c>
      <c r="Q456" s="24" t="s">
        <v>1024</v>
      </c>
      <c r="R456" s="24" t="s">
        <v>19</v>
      </c>
      <c r="S456" s="24" t="s">
        <v>20</v>
      </c>
      <c r="T456" s="24" t="s">
        <v>1023</v>
      </c>
      <c r="U456" s="24" t="s">
        <v>1023</v>
      </c>
      <c r="V456" s="24" t="s">
        <v>1024</v>
      </c>
      <c r="W456" s="24" t="s">
        <v>3976</v>
      </c>
      <c r="X456" s="24">
        <v>0</v>
      </c>
      <c r="Y456" s="24" t="s">
        <v>21</v>
      </c>
      <c r="Z456" s="25" t="s">
        <v>7507</v>
      </c>
      <c r="AA456" s="25" t="s">
        <v>7484</v>
      </c>
      <c r="AB456" s="25" t="s">
        <v>7507</v>
      </c>
      <c r="AC456" s="25" t="s">
        <v>7514</v>
      </c>
      <c r="AD456" s="25" t="s">
        <v>7560</v>
      </c>
      <c r="AE456" s="25" t="s">
        <v>7560</v>
      </c>
      <c r="AF456" s="25" t="e">
        <v>#N/A</v>
      </c>
      <c r="AG456" s="39">
        <v>36994</v>
      </c>
      <c r="AH456" s="39">
        <v>0</v>
      </c>
      <c r="AI456" s="39"/>
      <c r="AJ456" s="39">
        <v>36994</v>
      </c>
      <c r="AK456" s="39">
        <v>0</v>
      </c>
      <c r="AL456" s="39">
        <v>0</v>
      </c>
      <c r="AM456" s="39">
        <v>36994</v>
      </c>
      <c r="AN456" s="39">
        <v>36254</v>
      </c>
      <c r="AO456" s="25">
        <v>1221776529</v>
      </c>
      <c r="AP456" s="39">
        <v>0</v>
      </c>
      <c r="AQ456" s="25"/>
      <c r="AR456" s="25"/>
      <c r="AS456" s="25"/>
      <c r="AT456" s="44">
        <v>45534</v>
      </c>
    </row>
    <row r="457" spans="1:46" x14ac:dyDescent="0.35">
      <c r="A457" s="25">
        <v>901158187</v>
      </c>
      <c r="B457" s="25" t="s">
        <v>3994</v>
      </c>
      <c r="C457" s="24" t="s">
        <v>14</v>
      </c>
      <c r="D457" s="24" t="s">
        <v>1025</v>
      </c>
      <c r="E457" s="24" t="s">
        <v>4450</v>
      </c>
      <c r="F457" s="24" t="s">
        <v>6194</v>
      </c>
      <c r="G457" s="24" t="s">
        <v>654</v>
      </c>
      <c r="H457" s="24" t="s">
        <v>748</v>
      </c>
      <c r="I457" s="26">
        <v>44348</v>
      </c>
      <c r="J457" s="25" t="str">
        <f t="shared" si="30"/>
        <v>miércoles</v>
      </c>
      <c r="K457" s="25" t="str">
        <f t="shared" si="31"/>
        <v>junio</v>
      </c>
      <c r="L457" s="26">
        <v>45566</v>
      </c>
      <c r="M457" s="27">
        <f t="shared" si="33"/>
        <v>1217</v>
      </c>
      <c r="N457" s="23">
        <f t="shared" si="32"/>
        <v>720</v>
      </c>
      <c r="O457" s="24">
        <v>36994</v>
      </c>
      <c r="P457" s="32">
        <v>36994</v>
      </c>
      <c r="Q457" s="24" t="s">
        <v>1026</v>
      </c>
      <c r="R457" s="24" t="s">
        <v>19</v>
      </c>
      <c r="S457" s="24" t="s">
        <v>20</v>
      </c>
      <c r="T457" s="24" t="s">
        <v>1025</v>
      </c>
      <c r="U457" s="24" t="s">
        <v>1025</v>
      </c>
      <c r="V457" s="24" t="s">
        <v>1026</v>
      </c>
      <c r="W457" s="24" t="s">
        <v>3976</v>
      </c>
      <c r="X457" s="24">
        <v>0</v>
      </c>
      <c r="Y457" s="24" t="s">
        <v>21</v>
      </c>
      <c r="Z457" s="25" t="s">
        <v>7507</v>
      </c>
      <c r="AA457" s="25" t="s">
        <v>7484</v>
      </c>
      <c r="AB457" s="25" t="s">
        <v>7507</v>
      </c>
      <c r="AC457" s="25" t="s">
        <v>7514</v>
      </c>
      <c r="AD457" s="25" t="s">
        <v>7560</v>
      </c>
      <c r="AE457" s="25" t="s">
        <v>7560</v>
      </c>
      <c r="AF457" s="25" t="e">
        <v>#N/A</v>
      </c>
      <c r="AG457" s="39">
        <v>36994</v>
      </c>
      <c r="AH457" s="39">
        <v>0</v>
      </c>
      <c r="AI457" s="39"/>
      <c r="AJ457" s="39">
        <v>36994</v>
      </c>
      <c r="AK457" s="39">
        <v>0</v>
      </c>
      <c r="AL457" s="39">
        <v>0</v>
      </c>
      <c r="AM457" s="39">
        <v>36994</v>
      </c>
      <c r="AN457" s="39">
        <v>36254</v>
      </c>
      <c r="AO457" s="25">
        <v>1221776530</v>
      </c>
      <c r="AP457" s="39">
        <v>0</v>
      </c>
      <c r="AQ457" s="25"/>
      <c r="AR457" s="25"/>
      <c r="AS457" s="25"/>
      <c r="AT457" s="44">
        <v>45534</v>
      </c>
    </row>
    <row r="458" spans="1:46" x14ac:dyDescent="0.35">
      <c r="A458" s="25">
        <v>901158187</v>
      </c>
      <c r="B458" s="25" t="s">
        <v>3994</v>
      </c>
      <c r="C458" s="24" t="s">
        <v>14</v>
      </c>
      <c r="D458" s="24" t="s">
        <v>1027</v>
      </c>
      <c r="E458" s="24" t="s">
        <v>4451</v>
      </c>
      <c r="F458" s="24" t="s">
        <v>6195</v>
      </c>
      <c r="G458" s="24" t="s">
        <v>654</v>
      </c>
      <c r="H458" s="24" t="s">
        <v>748</v>
      </c>
      <c r="I458" s="26">
        <v>44348</v>
      </c>
      <c r="J458" s="25" t="str">
        <f t="shared" si="30"/>
        <v>miércoles</v>
      </c>
      <c r="K458" s="25" t="str">
        <f t="shared" si="31"/>
        <v>junio</v>
      </c>
      <c r="L458" s="26">
        <v>45566</v>
      </c>
      <c r="M458" s="27">
        <f t="shared" si="33"/>
        <v>1217</v>
      </c>
      <c r="N458" s="23">
        <f t="shared" si="32"/>
        <v>720</v>
      </c>
      <c r="O458" s="24">
        <v>36994</v>
      </c>
      <c r="P458" s="32">
        <v>36994</v>
      </c>
      <c r="Q458" s="24" t="s">
        <v>1028</v>
      </c>
      <c r="R458" s="24" t="s">
        <v>19</v>
      </c>
      <c r="S458" s="24" t="s">
        <v>20</v>
      </c>
      <c r="T458" s="24" t="s">
        <v>1027</v>
      </c>
      <c r="U458" s="24" t="s">
        <v>1027</v>
      </c>
      <c r="V458" s="24" t="s">
        <v>1028</v>
      </c>
      <c r="W458" s="24" t="s">
        <v>3976</v>
      </c>
      <c r="X458" s="24">
        <v>0</v>
      </c>
      <c r="Y458" s="24" t="s">
        <v>21</v>
      </c>
      <c r="Z458" s="25" t="s">
        <v>7507</v>
      </c>
      <c r="AA458" s="25" t="s">
        <v>7484</v>
      </c>
      <c r="AB458" s="25" t="s">
        <v>7507</v>
      </c>
      <c r="AC458" s="25" t="s">
        <v>7514</v>
      </c>
      <c r="AD458" s="25" t="s">
        <v>7560</v>
      </c>
      <c r="AE458" s="25" t="s">
        <v>7560</v>
      </c>
      <c r="AF458" s="25" t="e">
        <v>#N/A</v>
      </c>
      <c r="AG458" s="39">
        <v>36994</v>
      </c>
      <c r="AH458" s="39">
        <v>0</v>
      </c>
      <c r="AI458" s="39"/>
      <c r="AJ458" s="39">
        <v>36994</v>
      </c>
      <c r="AK458" s="39">
        <v>0</v>
      </c>
      <c r="AL458" s="39">
        <v>0</v>
      </c>
      <c r="AM458" s="39">
        <v>36994</v>
      </c>
      <c r="AN458" s="39">
        <v>36254</v>
      </c>
      <c r="AO458" s="25">
        <v>1221776531</v>
      </c>
      <c r="AP458" s="39">
        <v>0</v>
      </c>
      <c r="AQ458" s="25"/>
      <c r="AR458" s="25"/>
      <c r="AS458" s="25"/>
      <c r="AT458" s="44">
        <v>45534</v>
      </c>
    </row>
    <row r="459" spans="1:46" x14ac:dyDescent="0.35">
      <c r="A459" s="25">
        <v>901158187</v>
      </c>
      <c r="B459" s="25" t="s">
        <v>3994</v>
      </c>
      <c r="C459" s="24" t="s">
        <v>14</v>
      </c>
      <c r="D459" s="24" t="s">
        <v>1029</v>
      </c>
      <c r="E459" s="24" t="s">
        <v>4452</v>
      </c>
      <c r="F459" s="24" t="s">
        <v>6196</v>
      </c>
      <c r="G459" s="24" t="s">
        <v>1030</v>
      </c>
      <c r="H459" s="24" t="s">
        <v>748</v>
      </c>
      <c r="I459" s="26">
        <v>44348</v>
      </c>
      <c r="J459" s="25" t="str">
        <f t="shared" si="30"/>
        <v>miércoles</v>
      </c>
      <c r="K459" s="25" t="str">
        <f t="shared" si="31"/>
        <v>junio</v>
      </c>
      <c r="L459" s="26">
        <v>45566</v>
      </c>
      <c r="M459" s="27">
        <f t="shared" si="33"/>
        <v>1217</v>
      </c>
      <c r="N459" s="23">
        <f t="shared" si="32"/>
        <v>720</v>
      </c>
      <c r="O459" s="24">
        <v>36994</v>
      </c>
      <c r="P459" s="32">
        <v>36994</v>
      </c>
      <c r="Q459" s="24" t="s">
        <v>1031</v>
      </c>
      <c r="R459" s="24" t="s">
        <v>19</v>
      </c>
      <c r="S459" s="24" t="s">
        <v>20</v>
      </c>
      <c r="T459" s="24" t="s">
        <v>1029</v>
      </c>
      <c r="U459" s="24" t="s">
        <v>1029</v>
      </c>
      <c r="V459" s="24" t="s">
        <v>1031</v>
      </c>
      <c r="W459" s="24" t="s">
        <v>3976</v>
      </c>
      <c r="X459" s="24">
        <v>0</v>
      </c>
      <c r="Y459" s="24" t="s">
        <v>21</v>
      </c>
      <c r="Z459" s="25" t="s">
        <v>7507</v>
      </c>
      <c r="AA459" s="25" t="s">
        <v>7484</v>
      </c>
      <c r="AB459" s="25" t="s">
        <v>7507</v>
      </c>
      <c r="AC459" s="25" t="s">
        <v>7514</v>
      </c>
      <c r="AD459" s="25" t="s">
        <v>7560</v>
      </c>
      <c r="AE459" s="25" t="s">
        <v>7560</v>
      </c>
      <c r="AF459" s="25" t="e">
        <v>#N/A</v>
      </c>
      <c r="AG459" s="39">
        <v>36994</v>
      </c>
      <c r="AH459" s="39">
        <v>0</v>
      </c>
      <c r="AI459" s="39"/>
      <c r="AJ459" s="39">
        <v>36994</v>
      </c>
      <c r="AK459" s="39">
        <v>0</v>
      </c>
      <c r="AL459" s="39">
        <v>0</v>
      </c>
      <c r="AM459" s="39">
        <v>36994</v>
      </c>
      <c r="AN459" s="39">
        <v>36254</v>
      </c>
      <c r="AO459" s="25">
        <v>1221776532</v>
      </c>
      <c r="AP459" s="39">
        <v>0</v>
      </c>
      <c r="AQ459" s="25"/>
      <c r="AR459" s="25"/>
      <c r="AS459" s="25"/>
      <c r="AT459" s="44">
        <v>45534</v>
      </c>
    </row>
    <row r="460" spans="1:46" x14ac:dyDescent="0.35">
      <c r="A460" s="25">
        <v>901158187</v>
      </c>
      <c r="B460" s="25" t="s">
        <v>3994</v>
      </c>
      <c r="C460" s="24" t="s">
        <v>14</v>
      </c>
      <c r="D460" s="24" t="s">
        <v>1032</v>
      </c>
      <c r="E460" s="24" t="s">
        <v>4453</v>
      </c>
      <c r="F460" s="24" t="s">
        <v>6197</v>
      </c>
      <c r="G460" s="24" t="s">
        <v>1030</v>
      </c>
      <c r="H460" s="24" t="s">
        <v>748</v>
      </c>
      <c r="I460" s="26">
        <v>44348</v>
      </c>
      <c r="J460" s="25" t="str">
        <f t="shared" si="30"/>
        <v>miércoles</v>
      </c>
      <c r="K460" s="25" t="str">
        <f t="shared" si="31"/>
        <v>junio</v>
      </c>
      <c r="L460" s="26">
        <v>45566</v>
      </c>
      <c r="M460" s="27">
        <f t="shared" si="33"/>
        <v>1217</v>
      </c>
      <c r="N460" s="23">
        <f t="shared" si="32"/>
        <v>720</v>
      </c>
      <c r="O460" s="24">
        <v>36994</v>
      </c>
      <c r="P460" s="32">
        <v>36994</v>
      </c>
      <c r="Q460" s="24" t="s">
        <v>1033</v>
      </c>
      <c r="R460" s="24" t="s">
        <v>19</v>
      </c>
      <c r="S460" s="24" t="s">
        <v>20</v>
      </c>
      <c r="T460" s="24" t="s">
        <v>1032</v>
      </c>
      <c r="U460" s="24" t="s">
        <v>1032</v>
      </c>
      <c r="V460" s="24" t="s">
        <v>1033</v>
      </c>
      <c r="W460" s="24" t="s">
        <v>3976</v>
      </c>
      <c r="X460" s="24">
        <v>0</v>
      </c>
      <c r="Y460" s="24" t="s">
        <v>21</v>
      </c>
      <c r="Z460" s="25" t="s">
        <v>7507</v>
      </c>
      <c r="AA460" s="25" t="s">
        <v>7484</v>
      </c>
      <c r="AB460" s="25" t="s">
        <v>7507</v>
      </c>
      <c r="AC460" s="25" t="s">
        <v>7514</v>
      </c>
      <c r="AD460" s="25" t="s">
        <v>7560</v>
      </c>
      <c r="AE460" s="25" t="s">
        <v>7560</v>
      </c>
      <c r="AF460" s="25" t="e">
        <v>#N/A</v>
      </c>
      <c r="AG460" s="39">
        <v>36994</v>
      </c>
      <c r="AH460" s="39">
        <v>0</v>
      </c>
      <c r="AI460" s="39"/>
      <c r="AJ460" s="39">
        <v>36994</v>
      </c>
      <c r="AK460" s="39">
        <v>0</v>
      </c>
      <c r="AL460" s="39">
        <v>0</v>
      </c>
      <c r="AM460" s="39">
        <v>36994</v>
      </c>
      <c r="AN460" s="39">
        <v>36254</v>
      </c>
      <c r="AO460" s="25">
        <v>1221776765</v>
      </c>
      <c r="AP460" s="39">
        <v>0</v>
      </c>
      <c r="AQ460" s="25"/>
      <c r="AR460" s="25"/>
      <c r="AS460" s="25"/>
      <c r="AT460" s="44">
        <v>45534</v>
      </c>
    </row>
    <row r="461" spans="1:46" x14ac:dyDescent="0.35">
      <c r="A461" s="25">
        <v>901158187</v>
      </c>
      <c r="B461" s="25" t="s">
        <v>3994</v>
      </c>
      <c r="C461" s="24" t="s">
        <v>14</v>
      </c>
      <c r="D461" s="24" t="s">
        <v>1034</v>
      </c>
      <c r="E461" s="24" t="s">
        <v>4454</v>
      </c>
      <c r="F461" s="24" t="s">
        <v>6198</v>
      </c>
      <c r="G461" s="24" t="s">
        <v>1030</v>
      </c>
      <c r="H461" s="24" t="s">
        <v>748</v>
      </c>
      <c r="I461" s="26">
        <v>44348</v>
      </c>
      <c r="J461" s="25" t="str">
        <f t="shared" si="30"/>
        <v>miércoles</v>
      </c>
      <c r="K461" s="25" t="str">
        <f t="shared" si="31"/>
        <v>junio</v>
      </c>
      <c r="L461" s="26">
        <v>45566</v>
      </c>
      <c r="M461" s="27">
        <f t="shared" si="33"/>
        <v>1217</v>
      </c>
      <c r="N461" s="23">
        <f t="shared" si="32"/>
        <v>720</v>
      </c>
      <c r="O461" s="24">
        <v>36994</v>
      </c>
      <c r="P461" s="32">
        <v>36994</v>
      </c>
      <c r="Q461" s="24" t="s">
        <v>1035</v>
      </c>
      <c r="R461" s="24" t="s">
        <v>19</v>
      </c>
      <c r="S461" s="24" t="s">
        <v>20</v>
      </c>
      <c r="T461" s="24" t="s">
        <v>1034</v>
      </c>
      <c r="U461" s="24" t="s">
        <v>1034</v>
      </c>
      <c r="V461" s="24" t="s">
        <v>1035</v>
      </c>
      <c r="W461" s="24" t="s">
        <v>3976</v>
      </c>
      <c r="X461" s="24">
        <v>0</v>
      </c>
      <c r="Y461" s="24" t="s">
        <v>21</v>
      </c>
      <c r="Z461" s="25" t="s">
        <v>7507</v>
      </c>
      <c r="AA461" s="25" t="s">
        <v>7484</v>
      </c>
      <c r="AB461" s="25" t="s">
        <v>7507</v>
      </c>
      <c r="AC461" s="25" t="s">
        <v>7514</v>
      </c>
      <c r="AD461" s="25" t="s">
        <v>7560</v>
      </c>
      <c r="AE461" s="25" t="s">
        <v>7560</v>
      </c>
      <c r="AF461" s="25" t="e">
        <v>#N/A</v>
      </c>
      <c r="AG461" s="39">
        <v>36994</v>
      </c>
      <c r="AH461" s="39">
        <v>0</v>
      </c>
      <c r="AI461" s="39"/>
      <c r="AJ461" s="39">
        <v>36994</v>
      </c>
      <c r="AK461" s="39">
        <v>0</v>
      </c>
      <c r="AL461" s="39">
        <v>0</v>
      </c>
      <c r="AM461" s="39">
        <v>36994</v>
      </c>
      <c r="AN461" s="39">
        <v>36254</v>
      </c>
      <c r="AO461" s="25">
        <v>1221776897</v>
      </c>
      <c r="AP461" s="39">
        <v>0</v>
      </c>
      <c r="AQ461" s="25"/>
      <c r="AR461" s="25"/>
      <c r="AS461" s="25"/>
      <c r="AT461" s="44">
        <v>45534</v>
      </c>
    </row>
    <row r="462" spans="1:46" x14ac:dyDescent="0.35">
      <c r="A462" s="25">
        <v>901158187</v>
      </c>
      <c r="B462" s="25" t="s">
        <v>3994</v>
      </c>
      <c r="C462" s="24" t="s">
        <v>14</v>
      </c>
      <c r="D462" s="24" t="s">
        <v>1036</v>
      </c>
      <c r="E462" s="24" t="s">
        <v>4455</v>
      </c>
      <c r="F462" s="24" t="s">
        <v>6199</v>
      </c>
      <c r="G462" s="24" t="s">
        <v>1030</v>
      </c>
      <c r="H462" s="24" t="s">
        <v>748</v>
      </c>
      <c r="I462" s="26">
        <v>44348</v>
      </c>
      <c r="J462" s="25" t="str">
        <f t="shared" si="30"/>
        <v>miércoles</v>
      </c>
      <c r="K462" s="25" t="str">
        <f t="shared" si="31"/>
        <v>junio</v>
      </c>
      <c r="L462" s="26">
        <v>45566</v>
      </c>
      <c r="M462" s="27">
        <f t="shared" si="33"/>
        <v>1217</v>
      </c>
      <c r="N462" s="23">
        <f t="shared" si="32"/>
        <v>720</v>
      </c>
      <c r="O462" s="24">
        <v>36994</v>
      </c>
      <c r="P462" s="32">
        <v>36994</v>
      </c>
      <c r="Q462" s="24" t="s">
        <v>1037</v>
      </c>
      <c r="R462" s="24" t="s">
        <v>19</v>
      </c>
      <c r="S462" s="24" t="s">
        <v>20</v>
      </c>
      <c r="T462" s="24" t="s">
        <v>1036</v>
      </c>
      <c r="U462" s="24" t="s">
        <v>1036</v>
      </c>
      <c r="V462" s="24" t="s">
        <v>1037</v>
      </c>
      <c r="W462" s="24" t="s">
        <v>3976</v>
      </c>
      <c r="X462" s="24">
        <v>0</v>
      </c>
      <c r="Y462" s="24" t="s">
        <v>21</v>
      </c>
      <c r="Z462" s="25" t="s">
        <v>7507</v>
      </c>
      <c r="AA462" s="25" t="s">
        <v>7484</v>
      </c>
      <c r="AB462" s="25" t="s">
        <v>7507</v>
      </c>
      <c r="AC462" s="25" t="s">
        <v>7514</v>
      </c>
      <c r="AD462" s="25" t="s">
        <v>7560</v>
      </c>
      <c r="AE462" s="25" t="s">
        <v>7560</v>
      </c>
      <c r="AF462" s="25" t="e">
        <v>#N/A</v>
      </c>
      <c r="AG462" s="39">
        <v>36994</v>
      </c>
      <c r="AH462" s="39">
        <v>0</v>
      </c>
      <c r="AI462" s="39"/>
      <c r="AJ462" s="39">
        <v>36994</v>
      </c>
      <c r="AK462" s="39">
        <v>0</v>
      </c>
      <c r="AL462" s="39">
        <v>0</v>
      </c>
      <c r="AM462" s="39">
        <v>36994</v>
      </c>
      <c r="AN462" s="39">
        <v>36254</v>
      </c>
      <c r="AO462" s="25">
        <v>1221776899</v>
      </c>
      <c r="AP462" s="39">
        <v>0</v>
      </c>
      <c r="AQ462" s="25"/>
      <c r="AR462" s="25"/>
      <c r="AS462" s="25"/>
      <c r="AT462" s="44">
        <v>45534</v>
      </c>
    </row>
    <row r="463" spans="1:46" x14ac:dyDescent="0.35">
      <c r="A463" s="25">
        <v>901158187</v>
      </c>
      <c r="B463" s="25" t="s">
        <v>3994</v>
      </c>
      <c r="C463" s="24" t="s">
        <v>14</v>
      </c>
      <c r="D463" s="24" t="s">
        <v>1038</v>
      </c>
      <c r="E463" s="24" t="s">
        <v>4456</v>
      </c>
      <c r="F463" s="24" t="s">
        <v>6200</v>
      </c>
      <c r="G463" s="24" t="s">
        <v>1030</v>
      </c>
      <c r="H463" s="24" t="s">
        <v>748</v>
      </c>
      <c r="I463" s="26">
        <v>44348</v>
      </c>
      <c r="J463" s="25" t="str">
        <f t="shared" si="30"/>
        <v>miércoles</v>
      </c>
      <c r="K463" s="25" t="str">
        <f t="shared" si="31"/>
        <v>junio</v>
      </c>
      <c r="L463" s="26">
        <v>45566</v>
      </c>
      <c r="M463" s="27">
        <f t="shared" si="33"/>
        <v>1217</v>
      </c>
      <c r="N463" s="23">
        <f t="shared" si="32"/>
        <v>720</v>
      </c>
      <c r="O463" s="24">
        <v>36994</v>
      </c>
      <c r="P463" s="32">
        <v>36994</v>
      </c>
      <c r="Q463" s="24" t="s">
        <v>1039</v>
      </c>
      <c r="R463" s="24" t="s">
        <v>19</v>
      </c>
      <c r="S463" s="24" t="s">
        <v>20</v>
      </c>
      <c r="T463" s="24" t="s">
        <v>1038</v>
      </c>
      <c r="U463" s="24" t="s">
        <v>1038</v>
      </c>
      <c r="V463" s="24" t="s">
        <v>1039</v>
      </c>
      <c r="W463" s="24" t="s">
        <v>3976</v>
      </c>
      <c r="X463" s="24">
        <v>0</v>
      </c>
      <c r="Y463" s="24" t="s">
        <v>21</v>
      </c>
      <c r="Z463" s="25" t="s">
        <v>7507</v>
      </c>
      <c r="AA463" s="25" t="s">
        <v>7484</v>
      </c>
      <c r="AB463" s="25" t="s">
        <v>7507</v>
      </c>
      <c r="AC463" s="25" t="s">
        <v>7514</v>
      </c>
      <c r="AD463" s="25" t="s">
        <v>7567</v>
      </c>
      <c r="AE463" s="25" t="s">
        <v>7561</v>
      </c>
      <c r="AF463" s="25" t="e">
        <v>#N/A</v>
      </c>
      <c r="AG463" s="39">
        <v>36994</v>
      </c>
      <c r="AH463" s="39">
        <v>0</v>
      </c>
      <c r="AI463" s="39"/>
      <c r="AJ463" s="39">
        <v>36994</v>
      </c>
      <c r="AK463" s="39">
        <v>0</v>
      </c>
      <c r="AL463" s="39">
        <v>0</v>
      </c>
      <c r="AM463" s="39">
        <v>36994</v>
      </c>
      <c r="AN463" s="39">
        <v>36254</v>
      </c>
      <c r="AO463" s="25">
        <v>1221776900</v>
      </c>
      <c r="AP463" s="39">
        <v>0</v>
      </c>
      <c r="AQ463" s="25"/>
      <c r="AR463" s="25"/>
      <c r="AS463" s="25"/>
      <c r="AT463" s="44">
        <v>45534</v>
      </c>
    </row>
    <row r="464" spans="1:46" x14ac:dyDescent="0.35">
      <c r="A464" s="25">
        <v>901158187</v>
      </c>
      <c r="B464" s="25" t="s">
        <v>3994</v>
      </c>
      <c r="C464" s="24" t="s">
        <v>14</v>
      </c>
      <c r="D464" s="24" t="s">
        <v>1040</v>
      </c>
      <c r="E464" s="24" t="s">
        <v>4457</v>
      </c>
      <c r="F464" s="24" t="s">
        <v>6201</v>
      </c>
      <c r="G464" s="24" t="s">
        <v>1030</v>
      </c>
      <c r="H464" s="24" t="s">
        <v>748</v>
      </c>
      <c r="I464" s="26">
        <v>44348</v>
      </c>
      <c r="J464" s="25" t="str">
        <f t="shared" si="30"/>
        <v>miércoles</v>
      </c>
      <c r="K464" s="25" t="str">
        <f t="shared" si="31"/>
        <v>junio</v>
      </c>
      <c r="L464" s="26">
        <v>45566</v>
      </c>
      <c r="M464" s="27">
        <f t="shared" si="33"/>
        <v>1217</v>
      </c>
      <c r="N464" s="23">
        <f t="shared" si="32"/>
        <v>720</v>
      </c>
      <c r="O464" s="24">
        <v>36994</v>
      </c>
      <c r="P464" s="32">
        <v>36994</v>
      </c>
      <c r="Q464" s="24" t="s">
        <v>1041</v>
      </c>
      <c r="R464" s="24" t="s">
        <v>19</v>
      </c>
      <c r="S464" s="24" t="s">
        <v>20</v>
      </c>
      <c r="T464" s="24" t="s">
        <v>1040</v>
      </c>
      <c r="U464" s="24" t="s">
        <v>1040</v>
      </c>
      <c r="V464" s="24" t="s">
        <v>1041</v>
      </c>
      <c r="W464" s="24" t="s">
        <v>3976</v>
      </c>
      <c r="X464" s="24">
        <v>0</v>
      </c>
      <c r="Y464" s="24" t="s">
        <v>21</v>
      </c>
      <c r="Z464" s="25" t="s">
        <v>7507</v>
      </c>
      <c r="AA464" s="25" t="s">
        <v>7484</v>
      </c>
      <c r="AB464" s="25" t="s">
        <v>7507</v>
      </c>
      <c r="AC464" s="25" t="s">
        <v>7514</v>
      </c>
      <c r="AD464" s="25" t="s">
        <v>7560</v>
      </c>
      <c r="AE464" s="25" t="s">
        <v>7560</v>
      </c>
      <c r="AF464" s="25" t="e">
        <v>#N/A</v>
      </c>
      <c r="AG464" s="39">
        <v>36994</v>
      </c>
      <c r="AH464" s="39">
        <v>0</v>
      </c>
      <c r="AI464" s="39"/>
      <c r="AJ464" s="39">
        <v>36994</v>
      </c>
      <c r="AK464" s="39">
        <v>0</v>
      </c>
      <c r="AL464" s="39">
        <v>0</v>
      </c>
      <c r="AM464" s="39">
        <v>36994</v>
      </c>
      <c r="AN464" s="39">
        <v>36254</v>
      </c>
      <c r="AO464" s="25">
        <v>1221776901</v>
      </c>
      <c r="AP464" s="39">
        <v>0</v>
      </c>
      <c r="AQ464" s="25"/>
      <c r="AR464" s="25"/>
      <c r="AS464" s="25"/>
      <c r="AT464" s="44">
        <v>45534</v>
      </c>
    </row>
    <row r="465" spans="1:46" x14ac:dyDescent="0.35">
      <c r="A465" s="25">
        <v>901158187</v>
      </c>
      <c r="B465" s="25" t="s">
        <v>3994</v>
      </c>
      <c r="C465" s="24" t="s">
        <v>14</v>
      </c>
      <c r="D465" s="24" t="s">
        <v>1042</v>
      </c>
      <c r="E465" s="24" t="s">
        <v>4458</v>
      </c>
      <c r="F465" s="24" t="s">
        <v>6202</v>
      </c>
      <c r="G465" s="24" t="s">
        <v>1030</v>
      </c>
      <c r="H465" s="24" t="s">
        <v>748</v>
      </c>
      <c r="I465" s="26">
        <v>44348</v>
      </c>
      <c r="J465" s="25" t="str">
        <f t="shared" si="30"/>
        <v>miércoles</v>
      </c>
      <c r="K465" s="25" t="str">
        <f t="shared" si="31"/>
        <v>junio</v>
      </c>
      <c r="L465" s="26">
        <v>45566</v>
      </c>
      <c r="M465" s="27">
        <f t="shared" si="33"/>
        <v>1217</v>
      </c>
      <c r="N465" s="23">
        <f t="shared" si="32"/>
        <v>720</v>
      </c>
      <c r="O465" s="24">
        <v>36994</v>
      </c>
      <c r="P465" s="32">
        <v>36994</v>
      </c>
      <c r="Q465" s="24" t="s">
        <v>1043</v>
      </c>
      <c r="R465" s="24" t="s">
        <v>19</v>
      </c>
      <c r="S465" s="24" t="s">
        <v>20</v>
      </c>
      <c r="T465" s="24" t="s">
        <v>1042</v>
      </c>
      <c r="U465" s="24" t="s">
        <v>1042</v>
      </c>
      <c r="V465" s="24" t="s">
        <v>1043</v>
      </c>
      <c r="W465" s="24" t="s">
        <v>3976</v>
      </c>
      <c r="X465" s="24">
        <v>0</v>
      </c>
      <c r="Y465" s="24" t="s">
        <v>21</v>
      </c>
      <c r="Z465" s="25" t="s">
        <v>7507</v>
      </c>
      <c r="AA465" s="25" t="s">
        <v>7484</v>
      </c>
      <c r="AB465" s="25" t="s">
        <v>7507</v>
      </c>
      <c r="AC465" s="25" t="s">
        <v>7514</v>
      </c>
      <c r="AD465" s="25" t="s">
        <v>7560</v>
      </c>
      <c r="AE465" s="25" t="s">
        <v>7560</v>
      </c>
      <c r="AF465" s="25" t="e">
        <v>#N/A</v>
      </c>
      <c r="AG465" s="39">
        <v>36994</v>
      </c>
      <c r="AH465" s="39">
        <v>0</v>
      </c>
      <c r="AI465" s="39"/>
      <c r="AJ465" s="39">
        <v>36994</v>
      </c>
      <c r="AK465" s="39">
        <v>0</v>
      </c>
      <c r="AL465" s="39">
        <v>0</v>
      </c>
      <c r="AM465" s="39">
        <v>36994</v>
      </c>
      <c r="AN465" s="39">
        <v>36254</v>
      </c>
      <c r="AO465" s="25">
        <v>1221776902</v>
      </c>
      <c r="AP465" s="39">
        <v>0</v>
      </c>
      <c r="AQ465" s="25"/>
      <c r="AR465" s="25"/>
      <c r="AS465" s="25"/>
      <c r="AT465" s="44">
        <v>45534</v>
      </c>
    </row>
    <row r="466" spans="1:46" x14ac:dyDescent="0.35">
      <c r="A466" s="25">
        <v>901158187</v>
      </c>
      <c r="B466" s="25" t="s">
        <v>3994</v>
      </c>
      <c r="C466" s="24" t="s">
        <v>14</v>
      </c>
      <c r="D466" s="24" t="s">
        <v>1044</v>
      </c>
      <c r="E466" s="24" t="s">
        <v>4459</v>
      </c>
      <c r="F466" s="24" t="s">
        <v>6203</v>
      </c>
      <c r="G466" s="24" t="s">
        <v>1030</v>
      </c>
      <c r="H466" s="24" t="s">
        <v>748</v>
      </c>
      <c r="I466" s="26">
        <v>44348</v>
      </c>
      <c r="J466" s="25" t="str">
        <f t="shared" si="30"/>
        <v>miércoles</v>
      </c>
      <c r="K466" s="25" t="str">
        <f t="shared" si="31"/>
        <v>junio</v>
      </c>
      <c r="L466" s="26">
        <v>45566</v>
      </c>
      <c r="M466" s="27">
        <f t="shared" si="33"/>
        <v>1217</v>
      </c>
      <c r="N466" s="23">
        <f t="shared" si="32"/>
        <v>720</v>
      </c>
      <c r="O466" s="24">
        <v>36994</v>
      </c>
      <c r="P466" s="32">
        <v>36994</v>
      </c>
      <c r="Q466" s="24" t="s">
        <v>1045</v>
      </c>
      <c r="R466" s="24" t="s">
        <v>19</v>
      </c>
      <c r="S466" s="24" t="s">
        <v>20</v>
      </c>
      <c r="T466" s="24" t="s">
        <v>1044</v>
      </c>
      <c r="U466" s="24" t="s">
        <v>1044</v>
      </c>
      <c r="V466" s="24" t="s">
        <v>1045</v>
      </c>
      <c r="W466" s="24" t="s">
        <v>3976</v>
      </c>
      <c r="X466" s="24">
        <v>0</v>
      </c>
      <c r="Y466" s="24" t="s">
        <v>21</v>
      </c>
      <c r="Z466" s="25" t="s">
        <v>7507</v>
      </c>
      <c r="AA466" s="25" t="s">
        <v>7484</v>
      </c>
      <c r="AB466" s="25" t="s">
        <v>7507</v>
      </c>
      <c r="AC466" s="25" t="s">
        <v>7514</v>
      </c>
      <c r="AD466" s="25" t="s">
        <v>7560</v>
      </c>
      <c r="AE466" s="25" t="s">
        <v>7560</v>
      </c>
      <c r="AF466" s="25" t="e">
        <v>#N/A</v>
      </c>
      <c r="AG466" s="39">
        <v>36994</v>
      </c>
      <c r="AH466" s="39">
        <v>0</v>
      </c>
      <c r="AI466" s="39"/>
      <c r="AJ466" s="39">
        <v>36994</v>
      </c>
      <c r="AK466" s="39">
        <v>0</v>
      </c>
      <c r="AL466" s="39">
        <v>0</v>
      </c>
      <c r="AM466" s="39">
        <v>36994</v>
      </c>
      <c r="AN466" s="39">
        <v>36254</v>
      </c>
      <c r="AO466" s="25">
        <v>1221776903</v>
      </c>
      <c r="AP466" s="39">
        <v>0</v>
      </c>
      <c r="AQ466" s="25"/>
      <c r="AR466" s="25"/>
      <c r="AS466" s="25"/>
      <c r="AT466" s="44">
        <v>45534</v>
      </c>
    </row>
    <row r="467" spans="1:46" x14ac:dyDescent="0.35">
      <c r="A467" s="25">
        <v>901158187</v>
      </c>
      <c r="B467" s="25" t="s">
        <v>3994</v>
      </c>
      <c r="C467" s="24" t="s">
        <v>14</v>
      </c>
      <c r="D467" s="24" t="s">
        <v>1046</v>
      </c>
      <c r="E467" s="24" t="s">
        <v>4460</v>
      </c>
      <c r="F467" s="24" t="s">
        <v>6204</v>
      </c>
      <c r="G467" s="24" t="s">
        <v>1030</v>
      </c>
      <c r="H467" s="24" t="s">
        <v>748</v>
      </c>
      <c r="I467" s="26">
        <v>44348</v>
      </c>
      <c r="J467" s="25" t="str">
        <f t="shared" si="30"/>
        <v>miércoles</v>
      </c>
      <c r="K467" s="25" t="str">
        <f t="shared" si="31"/>
        <v>junio</v>
      </c>
      <c r="L467" s="26">
        <v>45566</v>
      </c>
      <c r="M467" s="27">
        <f t="shared" si="33"/>
        <v>1217</v>
      </c>
      <c r="N467" s="23">
        <f t="shared" si="32"/>
        <v>720</v>
      </c>
      <c r="O467" s="24">
        <v>36994</v>
      </c>
      <c r="P467" s="32">
        <v>36994</v>
      </c>
      <c r="Q467" s="24" t="s">
        <v>1047</v>
      </c>
      <c r="R467" s="24" t="s">
        <v>19</v>
      </c>
      <c r="S467" s="24" t="s">
        <v>20</v>
      </c>
      <c r="T467" s="24" t="s">
        <v>1046</v>
      </c>
      <c r="U467" s="24" t="s">
        <v>1046</v>
      </c>
      <c r="V467" s="24" t="s">
        <v>1047</v>
      </c>
      <c r="W467" s="24" t="s">
        <v>3976</v>
      </c>
      <c r="X467" s="24">
        <v>0</v>
      </c>
      <c r="Y467" s="24" t="s">
        <v>21</v>
      </c>
      <c r="Z467" s="25" t="s">
        <v>7507</v>
      </c>
      <c r="AA467" s="25" t="s">
        <v>7484</v>
      </c>
      <c r="AB467" s="25" t="s">
        <v>7507</v>
      </c>
      <c r="AC467" s="25" t="s">
        <v>7514</v>
      </c>
      <c r="AD467" s="25" t="s">
        <v>7560</v>
      </c>
      <c r="AE467" s="25" t="s">
        <v>7560</v>
      </c>
      <c r="AF467" s="25" t="e">
        <v>#N/A</v>
      </c>
      <c r="AG467" s="39">
        <v>36994</v>
      </c>
      <c r="AH467" s="39">
        <v>0</v>
      </c>
      <c r="AI467" s="39"/>
      <c r="AJ467" s="39">
        <v>36994</v>
      </c>
      <c r="AK467" s="39">
        <v>0</v>
      </c>
      <c r="AL467" s="39">
        <v>0</v>
      </c>
      <c r="AM467" s="39">
        <v>36994</v>
      </c>
      <c r="AN467" s="39">
        <v>36254</v>
      </c>
      <c r="AO467" s="25">
        <v>1221776904</v>
      </c>
      <c r="AP467" s="39">
        <v>0</v>
      </c>
      <c r="AQ467" s="25"/>
      <c r="AR467" s="25"/>
      <c r="AS467" s="25"/>
      <c r="AT467" s="44">
        <v>45534</v>
      </c>
    </row>
    <row r="468" spans="1:46" x14ac:dyDescent="0.35">
      <c r="A468" s="25">
        <v>901158187</v>
      </c>
      <c r="B468" s="25" t="s">
        <v>3994</v>
      </c>
      <c r="C468" s="24" t="s">
        <v>14</v>
      </c>
      <c r="D468" s="24" t="s">
        <v>1048</v>
      </c>
      <c r="E468" s="24" t="s">
        <v>4461</v>
      </c>
      <c r="F468" s="24" t="s">
        <v>6205</v>
      </c>
      <c r="G468" s="24" t="s">
        <v>1030</v>
      </c>
      <c r="H468" s="24" t="s">
        <v>748</v>
      </c>
      <c r="I468" s="26">
        <v>44348</v>
      </c>
      <c r="J468" s="25" t="str">
        <f t="shared" si="30"/>
        <v>miércoles</v>
      </c>
      <c r="K468" s="25" t="str">
        <f t="shared" si="31"/>
        <v>junio</v>
      </c>
      <c r="L468" s="26">
        <v>45566</v>
      </c>
      <c r="M468" s="27">
        <f t="shared" si="33"/>
        <v>1217</v>
      </c>
      <c r="N468" s="23">
        <f t="shared" si="32"/>
        <v>720</v>
      </c>
      <c r="O468" s="24">
        <v>36994</v>
      </c>
      <c r="P468" s="32">
        <v>36994</v>
      </c>
      <c r="Q468" s="24" t="s">
        <v>1049</v>
      </c>
      <c r="R468" s="24" t="s">
        <v>19</v>
      </c>
      <c r="S468" s="24" t="s">
        <v>20</v>
      </c>
      <c r="T468" s="24" t="s">
        <v>1048</v>
      </c>
      <c r="U468" s="24" t="s">
        <v>1048</v>
      </c>
      <c r="V468" s="24" t="s">
        <v>1049</v>
      </c>
      <c r="W468" s="24" t="s">
        <v>3976</v>
      </c>
      <c r="X468" s="24">
        <v>0</v>
      </c>
      <c r="Y468" s="24" t="s">
        <v>21</v>
      </c>
      <c r="Z468" s="25" t="s">
        <v>7507</v>
      </c>
      <c r="AA468" s="25" t="s">
        <v>7484</v>
      </c>
      <c r="AB468" s="25" t="s">
        <v>7507</v>
      </c>
      <c r="AC468" s="25" t="s">
        <v>7514</v>
      </c>
      <c r="AD468" s="25" t="s">
        <v>7560</v>
      </c>
      <c r="AE468" s="25" t="s">
        <v>7560</v>
      </c>
      <c r="AF468" s="25" t="e">
        <v>#N/A</v>
      </c>
      <c r="AG468" s="39">
        <v>36994</v>
      </c>
      <c r="AH468" s="39">
        <v>0</v>
      </c>
      <c r="AI468" s="39"/>
      <c r="AJ468" s="39">
        <v>36994</v>
      </c>
      <c r="AK468" s="39">
        <v>0</v>
      </c>
      <c r="AL468" s="39">
        <v>0</v>
      </c>
      <c r="AM468" s="39">
        <v>36994</v>
      </c>
      <c r="AN468" s="39">
        <v>36254</v>
      </c>
      <c r="AO468" s="25">
        <v>1221776165</v>
      </c>
      <c r="AP468" s="39">
        <v>0</v>
      </c>
      <c r="AQ468" s="25"/>
      <c r="AR468" s="25"/>
      <c r="AS468" s="25"/>
      <c r="AT468" s="44">
        <v>45534</v>
      </c>
    </row>
    <row r="469" spans="1:46" x14ac:dyDescent="0.35">
      <c r="A469" s="25">
        <v>901158187</v>
      </c>
      <c r="B469" s="25" t="s">
        <v>3994</v>
      </c>
      <c r="C469" s="24" t="s">
        <v>14</v>
      </c>
      <c r="D469" s="24" t="s">
        <v>1050</v>
      </c>
      <c r="E469" s="24" t="s">
        <v>4462</v>
      </c>
      <c r="F469" s="24" t="s">
        <v>6206</v>
      </c>
      <c r="G469" s="24" t="s">
        <v>1030</v>
      </c>
      <c r="H469" s="24" t="s">
        <v>748</v>
      </c>
      <c r="I469" s="26">
        <v>44348</v>
      </c>
      <c r="J469" s="25" t="str">
        <f t="shared" si="30"/>
        <v>miércoles</v>
      </c>
      <c r="K469" s="25" t="str">
        <f t="shared" si="31"/>
        <v>junio</v>
      </c>
      <c r="L469" s="26">
        <v>45566</v>
      </c>
      <c r="M469" s="27">
        <f t="shared" si="33"/>
        <v>1217</v>
      </c>
      <c r="N469" s="23">
        <f t="shared" si="32"/>
        <v>720</v>
      </c>
      <c r="O469" s="24">
        <v>19423</v>
      </c>
      <c r="P469" s="32">
        <v>19423</v>
      </c>
      <c r="Q469" s="24" t="s">
        <v>1051</v>
      </c>
      <c r="R469" s="24" t="s">
        <v>19</v>
      </c>
      <c r="S469" s="24" t="s">
        <v>20</v>
      </c>
      <c r="T469" s="24" t="s">
        <v>1050</v>
      </c>
      <c r="U469" s="24" t="s">
        <v>1050</v>
      </c>
      <c r="V469" s="24" t="s">
        <v>1051</v>
      </c>
      <c r="W469" s="24" t="s">
        <v>3976</v>
      </c>
      <c r="X469" s="24">
        <v>0</v>
      </c>
      <c r="Y469" s="24" t="s">
        <v>21</v>
      </c>
      <c r="Z469" s="25" t="s">
        <v>7507</v>
      </c>
      <c r="AA469" s="25" t="s">
        <v>7484</v>
      </c>
      <c r="AB469" s="25" t="s">
        <v>7507</v>
      </c>
      <c r="AC469" s="25" t="s">
        <v>7514</v>
      </c>
      <c r="AD469" s="25" t="s">
        <v>7560</v>
      </c>
      <c r="AE469" s="25" t="s">
        <v>7560</v>
      </c>
      <c r="AF469" s="25" t="e">
        <v>#N/A</v>
      </c>
      <c r="AG469" s="39">
        <v>19423</v>
      </c>
      <c r="AH469" s="39">
        <v>0</v>
      </c>
      <c r="AI469" s="39"/>
      <c r="AJ469" s="39">
        <v>19423</v>
      </c>
      <c r="AK469" s="39">
        <v>0</v>
      </c>
      <c r="AL469" s="39">
        <v>0</v>
      </c>
      <c r="AM469" s="39">
        <v>19423</v>
      </c>
      <c r="AN469" s="39">
        <v>19035</v>
      </c>
      <c r="AO469" s="25">
        <v>1221776174</v>
      </c>
      <c r="AP469" s="39">
        <v>0</v>
      </c>
      <c r="AQ469" s="25"/>
      <c r="AR469" s="25"/>
      <c r="AS469" s="25"/>
      <c r="AT469" s="44">
        <v>45534</v>
      </c>
    </row>
    <row r="470" spans="1:46" x14ac:dyDescent="0.35">
      <c r="A470" s="25">
        <v>901158187</v>
      </c>
      <c r="B470" s="25" t="s">
        <v>3994</v>
      </c>
      <c r="C470" s="24" t="s">
        <v>14</v>
      </c>
      <c r="D470" s="24" t="s">
        <v>1052</v>
      </c>
      <c r="E470" s="24" t="s">
        <v>4463</v>
      </c>
      <c r="F470" s="24" t="s">
        <v>6207</v>
      </c>
      <c r="G470" s="24" t="s">
        <v>1030</v>
      </c>
      <c r="H470" s="24" t="s">
        <v>762</v>
      </c>
      <c r="I470" s="26">
        <v>44348</v>
      </c>
      <c r="J470" s="25" t="str">
        <f t="shared" si="30"/>
        <v>jueves</v>
      </c>
      <c r="K470" s="25" t="str">
        <f t="shared" si="31"/>
        <v>junio</v>
      </c>
      <c r="L470" s="26">
        <v>45566</v>
      </c>
      <c r="M470" s="27">
        <f t="shared" si="33"/>
        <v>1216</v>
      </c>
      <c r="N470" s="23">
        <f t="shared" si="32"/>
        <v>720</v>
      </c>
      <c r="O470" s="24">
        <v>19423</v>
      </c>
      <c r="P470" s="32">
        <v>19423</v>
      </c>
      <c r="Q470" s="24" t="s">
        <v>1053</v>
      </c>
      <c r="R470" s="24" t="s">
        <v>19</v>
      </c>
      <c r="S470" s="24" t="s">
        <v>20</v>
      </c>
      <c r="T470" s="24" t="s">
        <v>1052</v>
      </c>
      <c r="U470" s="24" t="s">
        <v>1052</v>
      </c>
      <c r="V470" s="24" t="s">
        <v>1053</v>
      </c>
      <c r="W470" s="24" t="s">
        <v>3976</v>
      </c>
      <c r="X470" s="24">
        <v>0</v>
      </c>
      <c r="Y470" s="24" t="s">
        <v>21</v>
      </c>
      <c r="Z470" s="25" t="s">
        <v>7507</v>
      </c>
      <c r="AA470" s="25" t="s">
        <v>7484</v>
      </c>
      <c r="AB470" s="25" t="s">
        <v>7507</v>
      </c>
      <c r="AC470" s="25" t="s">
        <v>7514</v>
      </c>
      <c r="AD470" s="25" t="s">
        <v>7560</v>
      </c>
      <c r="AE470" s="25" t="s">
        <v>7560</v>
      </c>
      <c r="AF470" s="25" t="e">
        <v>#N/A</v>
      </c>
      <c r="AG470" s="39">
        <v>19423</v>
      </c>
      <c r="AH470" s="39">
        <v>0</v>
      </c>
      <c r="AI470" s="39"/>
      <c r="AJ470" s="39">
        <v>19423</v>
      </c>
      <c r="AK470" s="39">
        <v>0</v>
      </c>
      <c r="AL470" s="39">
        <v>0</v>
      </c>
      <c r="AM470" s="39">
        <v>19423</v>
      </c>
      <c r="AN470" s="39">
        <v>19035</v>
      </c>
      <c r="AO470" s="25">
        <v>1221776181</v>
      </c>
      <c r="AP470" s="39">
        <v>0</v>
      </c>
      <c r="AQ470" s="25"/>
      <c r="AR470" s="25"/>
      <c r="AS470" s="25"/>
      <c r="AT470" s="44">
        <v>45534</v>
      </c>
    </row>
    <row r="471" spans="1:46" x14ac:dyDescent="0.35">
      <c r="A471" s="25">
        <v>901158187</v>
      </c>
      <c r="B471" s="25" t="s">
        <v>3994</v>
      </c>
      <c r="C471" s="24" t="s">
        <v>14</v>
      </c>
      <c r="D471" s="24" t="s">
        <v>1054</v>
      </c>
      <c r="E471" s="24" t="s">
        <v>4464</v>
      </c>
      <c r="F471" s="24" t="s">
        <v>6208</v>
      </c>
      <c r="G471" s="24" t="s">
        <v>1030</v>
      </c>
      <c r="H471" s="24" t="s">
        <v>762</v>
      </c>
      <c r="I471" s="26">
        <v>44348</v>
      </c>
      <c r="J471" s="25" t="str">
        <f t="shared" si="30"/>
        <v>jueves</v>
      </c>
      <c r="K471" s="25" t="str">
        <f t="shared" si="31"/>
        <v>junio</v>
      </c>
      <c r="L471" s="26">
        <v>45566</v>
      </c>
      <c r="M471" s="27">
        <f t="shared" si="33"/>
        <v>1216</v>
      </c>
      <c r="N471" s="23">
        <f t="shared" si="32"/>
        <v>720</v>
      </c>
      <c r="O471" s="24">
        <v>19423</v>
      </c>
      <c r="P471" s="32">
        <v>19423</v>
      </c>
      <c r="Q471" s="24" t="s">
        <v>1055</v>
      </c>
      <c r="R471" s="24" t="s">
        <v>19</v>
      </c>
      <c r="S471" s="24" t="s">
        <v>20</v>
      </c>
      <c r="T471" s="24" t="s">
        <v>1054</v>
      </c>
      <c r="U471" s="24" t="s">
        <v>1054</v>
      </c>
      <c r="V471" s="24" t="s">
        <v>1055</v>
      </c>
      <c r="W471" s="24" t="s">
        <v>3976</v>
      </c>
      <c r="X471" s="24">
        <v>0</v>
      </c>
      <c r="Y471" s="24" t="s">
        <v>21</v>
      </c>
      <c r="Z471" s="25" t="s">
        <v>7507</v>
      </c>
      <c r="AA471" s="25" t="s">
        <v>7484</v>
      </c>
      <c r="AB471" s="25" t="s">
        <v>7507</v>
      </c>
      <c r="AC471" s="25" t="s">
        <v>7514</v>
      </c>
      <c r="AD471" s="25" t="s">
        <v>7567</v>
      </c>
      <c r="AE471" s="25" t="s">
        <v>7561</v>
      </c>
      <c r="AF471" s="25" t="e">
        <v>#N/A</v>
      </c>
      <c r="AG471" s="39">
        <v>19423</v>
      </c>
      <c r="AH471" s="39">
        <v>0</v>
      </c>
      <c r="AI471" s="39"/>
      <c r="AJ471" s="39">
        <v>19423</v>
      </c>
      <c r="AK471" s="39">
        <v>0</v>
      </c>
      <c r="AL471" s="39">
        <v>0</v>
      </c>
      <c r="AM471" s="39">
        <v>19423</v>
      </c>
      <c r="AN471" s="39">
        <v>19035</v>
      </c>
      <c r="AO471" s="25">
        <v>1221776182</v>
      </c>
      <c r="AP471" s="39">
        <v>0</v>
      </c>
      <c r="AQ471" s="25"/>
      <c r="AR471" s="25"/>
      <c r="AS471" s="25"/>
      <c r="AT471" s="44">
        <v>45534</v>
      </c>
    </row>
    <row r="472" spans="1:46" x14ac:dyDescent="0.35">
      <c r="A472" s="25">
        <v>901158187</v>
      </c>
      <c r="B472" s="25" t="s">
        <v>3994</v>
      </c>
      <c r="C472" s="24" t="s">
        <v>14</v>
      </c>
      <c r="D472" s="24" t="s">
        <v>1056</v>
      </c>
      <c r="E472" s="24" t="s">
        <v>4465</v>
      </c>
      <c r="F472" s="24" t="s">
        <v>6209</v>
      </c>
      <c r="G472" s="24" t="s">
        <v>1030</v>
      </c>
      <c r="H472" s="24" t="s">
        <v>762</v>
      </c>
      <c r="I472" s="26">
        <v>44348</v>
      </c>
      <c r="J472" s="25" t="str">
        <f t="shared" si="30"/>
        <v>jueves</v>
      </c>
      <c r="K472" s="25" t="str">
        <f t="shared" si="31"/>
        <v>junio</v>
      </c>
      <c r="L472" s="26">
        <v>45566</v>
      </c>
      <c r="M472" s="27">
        <f t="shared" si="33"/>
        <v>1216</v>
      </c>
      <c r="N472" s="23">
        <f t="shared" si="32"/>
        <v>720</v>
      </c>
      <c r="O472" s="24">
        <v>36994</v>
      </c>
      <c r="P472" s="32">
        <v>36994</v>
      </c>
      <c r="Q472" s="24" t="s">
        <v>1057</v>
      </c>
      <c r="R472" s="24" t="s">
        <v>19</v>
      </c>
      <c r="S472" s="24" t="s">
        <v>20</v>
      </c>
      <c r="T472" s="24" t="s">
        <v>1056</v>
      </c>
      <c r="U472" s="24" t="s">
        <v>1056</v>
      </c>
      <c r="V472" s="24" t="s">
        <v>1057</v>
      </c>
      <c r="W472" s="24" t="s">
        <v>3976</v>
      </c>
      <c r="X472" s="24">
        <v>0</v>
      </c>
      <c r="Y472" s="24" t="s">
        <v>21</v>
      </c>
      <c r="Z472" s="25" t="s">
        <v>7507</v>
      </c>
      <c r="AA472" s="25" t="s">
        <v>7484</v>
      </c>
      <c r="AB472" s="25" t="s">
        <v>7507</v>
      </c>
      <c r="AC472" s="25" t="s">
        <v>7514</v>
      </c>
      <c r="AD472" s="25" t="s">
        <v>7560</v>
      </c>
      <c r="AE472" s="25" t="s">
        <v>7560</v>
      </c>
      <c r="AF472" s="25" t="e">
        <v>#N/A</v>
      </c>
      <c r="AG472" s="39">
        <v>36994</v>
      </c>
      <c r="AH472" s="39">
        <v>0</v>
      </c>
      <c r="AI472" s="39"/>
      <c r="AJ472" s="39">
        <v>36994</v>
      </c>
      <c r="AK472" s="39">
        <v>0</v>
      </c>
      <c r="AL472" s="39">
        <v>0</v>
      </c>
      <c r="AM472" s="39">
        <v>36994</v>
      </c>
      <c r="AN472" s="39">
        <v>36254</v>
      </c>
      <c r="AO472" s="25">
        <v>1221776188</v>
      </c>
      <c r="AP472" s="39">
        <v>0</v>
      </c>
      <c r="AQ472" s="25"/>
      <c r="AR472" s="25"/>
      <c r="AS472" s="25"/>
      <c r="AT472" s="44">
        <v>45534</v>
      </c>
    </row>
    <row r="473" spans="1:46" x14ac:dyDescent="0.35">
      <c r="A473" s="25">
        <v>901158187</v>
      </c>
      <c r="B473" s="25" t="s">
        <v>3994</v>
      </c>
      <c r="C473" s="24" t="s">
        <v>14</v>
      </c>
      <c r="D473" s="24" t="s">
        <v>1058</v>
      </c>
      <c r="E473" s="24" t="s">
        <v>4466</v>
      </c>
      <c r="F473" s="24" t="s">
        <v>6210</v>
      </c>
      <c r="G473" s="24" t="s">
        <v>1030</v>
      </c>
      <c r="H473" s="24" t="s">
        <v>762</v>
      </c>
      <c r="I473" s="26">
        <v>44348</v>
      </c>
      <c r="J473" s="25" t="str">
        <f t="shared" si="30"/>
        <v>jueves</v>
      </c>
      <c r="K473" s="25" t="str">
        <f t="shared" si="31"/>
        <v>junio</v>
      </c>
      <c r="L473" s="26">
        <v>45566</v>
      </c>
      <c r="M473" s="27">
        <f t="shared" si="33"/>
        <v>1216</v>
      </c>
      <c r="N473" s="23">
        <f t="shared" si="32"/>
        <v>720</v>
      </c>
      <c r="O473" s="24">
        <v>36994</v>
      </c>
      <c r="P473" s="32">
        <v>36994</v>
      </c>
      <c r="Q473" s="24" t="s">
        <v>1059</v>
      </c>
      <c r="R473" s="24" t="s">
        <v>19</v>
      </c>
      <c r="S473" s="24" t="s">
        <v>20</v>
      </c>
      <c r="T473" s="24" t="s">
        <v>1058</v>
      </c>
      <c r="U473" s="24" t="s">
        <v>1058</v>
      </c>
      <c r="V473" s="24" t="s">
        <v>1059</v>
      </c>
      <c r="W473" s="24" t="s">
        <v>3976</v>
      </c>
      <c r="X473" s="24">
        <v>0</v>
      </c>
      <c r="Y473" s="24" t="s">
        <v>21</v>
      </c>
      <c r="Z473" s="25" t="s">
        <v>7507</v>
      </c>
      <c r="AA473" s="25" t="s">
        <v>7484</v>
      </c>
      <c r="AB473" s="25" t="s">
        <v>7507</v>
      </c>
      <c r="AC473" s="25" t="s">
        <v>7514</v>
      </c>
      <c r="AD473" s="25" t="s">
        <v>7567</v>
      </c>
      <c r="AE473" s="25" t="s">
        <v>7561</v>
      </c>
      <c r="AF473" s="25" t="e">
        <v>#N/A</v>
      </c>
      <c r="AG473" s="39">
        <v>36994</v>
      </c>
      <c r="AH473" s="39">
        <v>0</v>
      </c>
      <c r="AI473" s="39"/>
      <c r="AJ473" s="39">
        <v>36994</v>
      </c>
      <c r="AK473" s="39">
        <v>0</v>
      </c>
      <c r="AL473" s="39">
        <v>0</v>
      </c>
      <c r="AM473" s="39">
        <v>36994</v>
      </c>
      <c r="AN473" s="39">
        <v>36254</v>
      </c>
      <c r="AO473" s="25">
        <v>1221776190</v>
      </c>
      <c r="AP473" s="39">
        <v>0</v>
      </c>
      <c r="AQ473" s="25"/>
      <c r="AR473" s="25"/>
      <c r="AS473" s="25"/>
      <c r="AT473" s="44">
        <v>45534</v>
      </c>
    </row>
    <row r="474" spans="1:46" x14ac:dyDescent="0.35">
      <c r="A474" s="25">
        <v>901158187</v>
      </c>
      <c r="B474" s="25" t="s">
        <v>3994</v>
      </c>
      <c r="C474" s="24" t="s">
        <v>14</v>
      </c>
      <c r="D474" s="24" t="s">
        <v>1060</v>
      </c>
      <c r="E474" s="24" t="s">
        <v>4467</v>
      </c>
      <c r="F474" s="24" t="s">
        <v>6211</v>
      </c>
      <c r="G474" s="24" t="s">
        <v>1030</v>
      </c>
      <c r="H474" s="24" t="s">
        <v>762</v>
      </c>
      <c r="I474" s="26">
        <v>44348</v>
      </c>
      <c r="J474" s="25" t="str">
        <f t="shared" si="30"/>
        <v>jueves</v>
      </c>
      <c r="K474" s="25" t="str">
        <f t="shared" si="31"/>
        <v>junio</v>
      </c>
      <c r="L474" s="26">
        <v>45566</v>
      </c>
      <c r="M474" s="27">
        <f t="shared" si="33"/>
        <v>1216</v>
      </c>
      <c r="N474" s="23">
        <f t="shared" si="32"/>
        <v>720</v>
      </c>
      <c r="O474" s="24">
        <v>36994</v>
      </c>
      <c r="P474" s="32">
        <v>36994</v>
      </c>
      <c r="Q474" s="24" t="s">
        <v>1061</v>
      </c>
      <c r="R474" s="24" t="s">
        <v>19</v>
      </c>
      <c r="S474" s="24" t="s">
        <v>20</v>
      </c>
      <c r="T474" s="24" t="s">
        <v>1060</v>
      </c>
      <c r="U474" s="24" t="s">
        <v>1060</v>
      </c>
      <c r="V474" s="24" t="s">
        <v>1061</v>
      </c>
      <c r="W474" s="24" t="s">
        <v>3976</v>
      </c>
      <c r="X474" s="24">
        <v>0</v>
      </c>
      <c r="Y474" s="24" t="s">
        <v>21</v>
      </c>
      <c r="Z474" s="25" t="s">
        <v>7507</v>
      </c>
      <c r="AA474" s="25" t="s">
        <v>7484</v>
      </c>
      <c r="AB474" s="25" t="s">
        <v>7507</v>
      </c>
      <c r="AC474" s="25" t="s">
        <v>7514</v>
      </c>
      <c r="AD474" s="25" t="s">
        <v>7567</v>
      </c>
      <c r="AE474" s="25" t="s">
        <v>7561</v>
      </c>
      <c r="AF474" s="25" t="e">
        <v>#N/A</v>
      </c>
      <c r="AG474" s="39">
        <v>36994</v>
      </c>
      <c r="AH474" s="39">
        <v>0</v>
      </c>
      <c r="AI474" s="39"/>
      <c r="AJ474" s="39">
        <v>36994</v>
      </c>
      <c r="AK474" s="39">
        <v>0</v>
      </c>
      <c r="AL474" s="39">
        <v>0</v>
      </c>
      <c r="AM474" s="39">
        <v>36994</v>
      </c>
      <c r="AN474" s="39">
        <v>36254</v>
      </c>
      <c r="AO474" s="25">
        <v>1221776220</v>
      </c>
      <c r="AP474" s="39">
        <v>0</v>
      </c>
      <c r="AQ474" s="25"/>
      <c r="AR474" s="25"/>
      <c r="AS474" s="25"/>
      <c r="AT474" s="44">
        <v>45534</v>
      </c>
    </row>
    <row r="475" spans="1:46" x14ac:dyDescent="0.35">
      <c r="A475" s="25">
        <v>901158187</v>
      </c>
      <c r="B475" s="25" t="s">
        <v>3994</v>
      </c>
      <c r="C475" s="24" t="s">
        <v>14</v>
      </c>
      <c r="D475" s="24" t="s">
        <v>1062</v>
      </c>
      <c r="E475" s="24" t="s">
        <v>4468</v>
      </c>
      <c r="F475" s="24" t="s">
        <v>6212</v>
      </c>
      <c r="G475" s="24" t="s">
        <v>1030</v>
      </c>
      <c r="H475" s="24" t="s">
        <v>762</v>
      </c>
      <c r="I475" s="26">
        <v>44348</v>
      </c>
      <c r="J475" s="25" t="str">
        <f t="shared" si="30"/>
        <v>jueves</v>
      </c>
      <c r="K475" s="25" t="str">
        <f t="shared" si="31"/>
        <v>junio</v>
      </c>
      <c r="L475" s="26">
        <v>45566</v>
      </c>
      <c r="M475" s="27">
        <f t="shared" si="33"/>
        <v>1216</v>
      </c>
      <c r="N475" s="23">
        <f t="shared" si="32"/>
        <v>720</v>
      </c>
      <c r="O475" s="24">
        <v>19423</v>
      </c>
      <c r="P475" s="32">
        <v>19423</v>
      </c>
      <c r="Q475" s="24" t="s">
        <v>1063</v>
      </c>
      <c r="R475" s="24" t="s">
        <v>19</v>
      </c>
      <c r="S475" s="24" t="s">
        <v>20</v>
      </c>
      <c r="T475" s="24" t="s">
        <v>1062</v>
      </c>
      <c r="U475" s="24" t="s">
        <v>1062</v>
      </c>
      <c r="V475" s="24" t="s">
        <v>1063</v>
      </c>
      <c r="W475" s="24" t="s">
        <v>3976</v>
      </c>
      <c r="X475" s="24">
        <v>0</v>
      </c>
      <c r="Y475" s="24" t="s">
        <v>21</v>
      </c>
      <c r="Z475" s="25" t="s">
        <v>7507</v>
      </c>
      <c r="AA475" s="25" t="s">
        <v>7484</v>
      </c>
      <c r="AB475" s="25" t="s">
        <v>7507</v>
      </c>
      <c r="AC475" s="25" t="s">
        <v>7514</v>
      </c>
      <c r="AD475" s="25" t="s">
        <v>7560</v>
      </c>
      <c r="AE475" s="25" t="s">
        <v>7560</v>
      </c>
      <c r="AF475" s="25" t="e">
        <v>#N/A</v>
      </c>
      <c r="AG475" s="39">
        <v>19423</v>
      </c>
      <c r="AH475" s="39">
        <v>0</v>
      </c>
      <c r="AI475" s="39"/>
      <c r="AJ475" s="39">
        <v>19423</v>
      </c>
      <c r="AK475" s="39">
        <v>0</v>
      </c>
      <c r="AL475" s="39">
        <v>0</v>
      </c>
      <c r="AM475" s="39">
        <v>19423</v>
      </c>
      <c r="AN475" s="39">
        <v>19035</v>
      </c>
      <c r="AO475" s="25">
        <v>1221776222</v>
      </c>
      <c r="AP475" s="39">
        <v>0</v>
      </c>
      <c r="AQ475" s="25"/>
      <c r="AR475" s="25"/>
      <c r="AS475" s="25"/>
      <c r="AT475" s="44">
        <v>45534</v>
      </c>
    </row>
    <row r="476" spans="1:46" x14ac:dyDescent="0.35">
      <c r="A476" s="25">
        <v>901158187</v>
      </c>
      <c r="B476" s="25" t="s">
        <v>3994</v>
      </c>
      <c r="C476" s="24" t="s">
        <v>14</v>
      </c>
      <c r="D476" s="24" t="s">
        <v>1064</v>
      </c>
      <c r="E476" s="24" t="s">
        <v>4469</v>
      </c>
      <c r="F476" s="24" t="s">
        <v>6213</v>
      </c>
      <c r="G476" s="24" t="s">
        <v>1030</v>
      </c>
      <c r="H476" s="24" t="s">
        <v>762</v>
      </c>
      <c r="I476" s="26">
        <v>44348</v>
      </c>
      <c r="J476" s="25" t="str">
        <f t="shared" si="30"/>
        <v>jueves</v>
      </c>
      <c r="K476" s="25" t="str">
        <f t="shared" si="31"/>
        <v>junio</v>
      </c>
      <c r="L476" s="26">
        <v>45566</v>
      </c>
      <c r="M476" s="27">
        <f t="shared" si="33"/>
        <v>1216</v>
      </c>
      <c r="N476" s="23">
        <f t="shared" si="32"/>
        <v>720</v>
      </c>
      <c r="O476" s="24">
        <v>19423</v>
      </c>
      <c r="P476" s="32">
        <v>19423</v>
      </c>
      <c r="Q476" s="24" t="s">
        <v>1065</v>
      </c>
      <c r="R476" s="24" t="s">
        <v>19</v>
      </c>
      <c r="S476" s="24" t="s">
        <v>20</v>
      </c>
      <c r="T476" s="24" t="s">
        <v>1064</v>
      </c>
      <c r="U476" s="24" t="s">
        <v>1064</v>
      </c>
      <c r="V476" s="24" t="s">
        <v>1065</v>
      </c>
      <c r="W476" s="24" t="s">
        <v>3976</v>
      </c>
      <c r="X476" s="24">
        <v>0</v>
      </c>
      <c r="Y476" s="24" t="s">
        <v>21</v>
      </c>
      <c r="Z476" s="25" t="s">
        <v>7507</v>
      </c>
      <c r="AA476" s="25" t="s">
        <v>7484</v>
      </c>
      <c r="AB476" s="25" t="s">
        <v>7507</v>
      </c>
      <c r="AC476" s="25" t="s">
        <v>7514</v>
      </c>
      <c r="AD476" s="25" t="s">
        <v>7560</v>
      </c>
      <c r="AE476" s="25" t="s">
        <v>7560</v>
      </c>
      <c r="AF476" s="25" t="e">
        <v>#N/A</v>
      </c>
      <c r="AG476" s="39">
        <v>19423</v>
      </c>
      <c r="AH476" s="39">
        <v>0</v>
      </c>
      <c r="AI476" s="39"/>
      <c r="AJ476" s="39">
        <v>19423</v>
      </c>
      <c r="AK476" s="39">
        <v>0</v>
      </c>
      <c r="AL476" s="39">
        <v>0</v>
      </c>
      <c r="AM476" s="39">
        <v>19423</v>
      </c>
      <c r="AN476" s="39">
        <v>19035</v>
      </c>
      <c r="AO476" s="25">
        <v>1221776223</v>
      </c>
      <c r="AP476" s="39">
        <v>0</v>
      </c>
      <c r="AQ476" s="25"/>
      <c r="AR476" s="25"/>
      <c r="AS476" s="25"/>
      <c r="AT476" s="44">
        <v>45534</v>
      </c>
    </row>
    <row r="477" spans="1:46" x14ac:dyDescent="0.35">
      <c r="A477" s="25">
        <v>901158187</v>
      </c>
      <c r="B477" s="25" t="s">
        <v>3994</v>
      </c>
      <c r="C477" s="24" t="s">
        <v>14</v>
      </c>
      <c r="D477" s="24" t="s">
        <v>1066</v>
      </c>
      <c r="E477" s="24" t="s">
        <v>4470</v>
      </c>
      <c r="F477" s="24" t="s">
        <v>6214</v>
      </c>
      <c r="G477" s="24" t="s">
        <v>1030</v>
      </c>
      <c r="H477" s="24" t="s">
        <v>762</v>
      </c>
      <c r="I477" s="26">
        <v>44348</v>
      </c>
      <c r="J477" s="25" t="str">
        <f t="shared" si="30"/>
        <v>jueves</v>
      </c>
      <c r="K477" s="25" t="str">
        <f t="shared" si="31"/>
        <v>junio</v>
      </c>
      <c r="L477" s="26">
        <v>45566</v>
      </c>
      <c r="M477" s="27">
        <f t="shared" si="33"/>
        <v>1216</v>
      </c>
      <c r="N477" s="23">
        <f t="shared" si="32"/>
        <v>720</v>
      </c>
      <c r="O477" s="24">
        <v>19423</v>
      </c>
      <c r="P477" s="32">
        <v>19423</v>
      </c>
      <c r="Q477" s="24" t="s">
        <v>1067</v>
      </c>
      <c r="R477" s="24" t="s">
        <v>19</v>
      </c>
      <c r="S477" s="24" t="s">
        <v>20</v>
      </c>
      <c r="T477" s="24" t="s">
        <v>1066</v>
      </c>
      <c r="U477" s="24" t="s">
        <v>1066</v>
      </c>
      <c r="V477" s="24" t="s">
        <v>1067</v>
      </c>
      <c r="W477" s="24" t="s">
        <v>3976</v>
      </c>
      <c r="X477" s="24">
        <v>0</v>
      </c>
      <c r="Y477" s="24" t="s">
        <v>21</v>
      </c>
      <c r="Z477" s="25" t="s">
        <v>7507</v>
      </c>
      <c r="AA477" s="25" t="s">
        <v>7484</v>
      </c>
      <c r="AB477" s="25" t="s">
        <v>7507</v>
      </c>
      <c r="AC477" s="25" t="s">
        <v>7514</v>
      </c>
      <c r="AD477" s="25" t="s">
        <v>7567</v>
      </c>
      <c r="AE477" s="25" t="s">
        <v>7561</v>
      </c>
      <c r="AF477" s="25" t="e">
        <v>#N/A</v>
      </c>
      <c r="AG477" s="39">
        <v>19423</v>
      </c>
      <c r="AH477" s="39">
        <v>0</v>
      </c>
      <c r="AI477" s="39"/>
      <c r="AJ477" s="39">
        <v>19423</v>
      </c>
      <c r="AK477" s="39">
        <v>0</v>
      </c>
      <c r="AL477" s="39">
        <v>0</v>
      </c>
      <c r="AM477" s="39">
        <v>19423</v>
      </c>
      <c r="AN477" s="39">
        <v>19035</v>
      </c>
      <c r="AO477" s="25">
        <v>1221776224</v>
      </c>
      <c r="AP477" s="39">
        <v>0</v>
      </c>
      <c r="AQ477" s="25"/>
      <c r="AR477" s="25"/>
      <c r="AS477" s="25"/>
      <c r="AT477" s="44">
        <v>45534</v>
      </c>
    </row>
    <row r="478" spans="1:46" x14ac:dyDescent="0.35">
      <c r="A478" s="25">
        <v>901158187</v>
      </c>
      <c r="B478" s="25" t="s">
        <v>3994</v>
      </c>
      <c r="C478" s="24" t="s">
        <v>14</v>
      </c>
      <c r="D478" s="24" t="s">
        <v>1068</v>
      </c>
      <c r="E478" s="24" t="s">
        <v>4471</v>
      </c>
      <c r="F478" s="24" t="s">
        <v>6215</v>
      </c>
      <c r="G478" s="24" t="s">
        <v>1030</v>
      </c>
      <c r="H478" s="24" t="s">
        <v>762</v>
      </c>
      <c r="I478" s="26">
        <v>44348</v>
      </c>
      <c r="J478" s="25" t="str">
        <f t="shared" si="30"/>
        <v>jueves</v>
      </c>
      <c r="K478" s="25" t="str">
        <f t="shared" si="31"/>
        <v>junio</v>
      </c>
      <c r="L478" s="26">
        <v>45566</v>
      </c>
      <c r="M478" s="27">
        <f t="shared" si="33"/>
        <v>1216</v>
      </c>
      <c r="N478" s="23">
        <f t="shared" si="32"/>
        <v>720</v>
      </c>
      <c r="O478" s="24">
        <v>19423</v>
      </c>
      <c r="P478" s="32">
        <v>19423</v>
      </c>
      <c r="Q478" s="24" t="s">
        <v>1069</v>
      </c>
      <c r="R478" s="24" t="s">
        <v>19</v>
      </c>
      <c r="S478" s="24" t="s">
        <v>20</v>
      </c>
      <c r="T478" s="24" t="s">
        <v>1068</v>
      </c>
      <c r="U478" s="24" t="s">
        <v>1068</v>
      </c>
      <c r="V478" s="24" t="s">
        <v>1069</v>
      </c>
      <c r="W478" s="24" t="s">
        <v>3976</v>
      </c>
      <c r="X478" s="24">
        <v>0</v>
      </c>
      <c r="Y478" s="24" t="s">
        <v>21</v>
      </c>
      <c r="Z478" s="25" t="s">
        <v>7507</v>
      </c>
      <c r="AA478" s="25" t="s">
        <v>7484</v>
      </c>
      <c r="AB478" s="25" t="s">
        <v>7507</v>
      </c>
      <c r="AC478" s="25" t="s">
        <v>7514</v>
      </c>
      <c r="AD478" s="25" t="s">
        <v>7560</v>
      </c>
      <c r="AE478" s="25" t="s">
        <v>7560</v>
      </c>
      <c r="AF478" s="25" t="e">
        <v>#N/A</v>
      </c>
      <c r="AG478" s="39">
        <v>19423</v>
      </c>
      <c r="AH478" s="39">
        <v>0</v>
      </c>
      <c r="AI478" s="39"/>
      <c r="AJ478" s="39">
        <v>19423</v>
      </c>
      <c r="AK478" s="39">
        <v>0</v>
      </c>
      <c r="AL478" s="39">
        <v>0</v>
      </c>
      <c r="AM478" s="39">
        <v>19423</v>
      </c>
      <c r="AN478" s="39">
        <v>19035</v>
      </c>
      <c r="AO478" s="25">
        <v>1221776225</v>
      </c>
      <c r="AP478" s="39">
        <v>0</v>
      </c>
      <c r="AQ478" s="25"/>
      <c r="AR478" s="25"/>
      <c r="AS478" s="25"/>
      <c r="AT478" s="44">
        <v>45534</v>
      </c>
    </row>
    <row r="479" spans="1:46" x14ac:dyDescent="0.35">
      <c r="A479" s="25">
        <v>901158187</v>
      </c>
      <c r="B479" s="25" t="s">
        <v>3994</v>
      </c>
      <c r="C479" s="24" t="s">
        <v>14</v>
      </c>
      <c r="D479" s="24" t="s">
        <v>1070</v>
      </c>
      <c r="E479" s="24" t="s">
        <v>4472</v>
      </c>
      <c r="F479" s="24" t="s">
        <v>6216</v>
      </c>
      <c r="G479" s="24" t="s">
        <v>1030</v>
      </c>
      <c r="H479" s="24" t="s">
        <v>762</v>
      </c>
      <c r="I479" s="26">
        <v>44348</v>
      </c>
      <c r="J479" s="25" t="str">
        <f t="shared" si="30"/>
        <v>jueves</v>
      </c>
      <c r="K479" s="25" t="str">
        <f t="shared" si="31"/>
        <v>junio</v>
      </c>
      <c r="L479" s="26">
        <v>45566</v>
      </c>
      <c r="M479" s="27">
        <f t="shared" si="33"/>
        <v>1216</v>
      </c>
      <c r="N479" s="23">
        <f t="shared" si="32"/>
        <v>720</v>
      </c>
      <c r="O479" s="24">
        <v>19423</v>
      </c>
      <c r="P479" s="32">
        <v>19423</v>
      </c>
      <c r="Q479" s="24" t="s">
        <v>1071</v>
      </c>
      <c r="R479" s="24" t="s">
        <v>19</v>
      </c>
      <c r="S479" s="24" t="s">
        <v>20</v>
      </c>
      <c r="T479" s="24" t="s">
        <v>1070</v>
      </c>
      <c r="U479" s="24" t="s">
        <v>1070</v>
      </c>
      <c r="V479" s="24" t="s">
        <v>1071</v>
      </c>
      <c r="W479" s="24" t="s">
        <v>3976</v>
      </c>
      <c r="X479" s="24">
        <v>0</v>
      </c>
      <c r="Y479" s="24" t="s">
        <v>21</v>
      </c>
      <c r="Z479" s="25" t="s">
        <v>7507</v>
      </c>
      <c r="AA479" s="25" t="s">
        <v>7484</v>
      </c>
      <c r="AB479" s="25" t="s">
        <v>7507</v>
      </c>
      <c r="AC479" s="25" t="s">
        <v>7514</v>
      </c>
      <c r="AD479" s="25" t="s">
        <v>7560</v>
      </c>
      <c r="AE479" s="25" t="s">
        <v>7560</v>
      </c>
      <c r="AF479" s="25" t="e">
        <v>#N/A</v>
      </c>
      <c r="AG479" s="39">
        <v>19423</v>
      </c>
      <c r="AH479" s="39">
        <v>0</v>
      </c>
      <c r="AI479" s="39"/>
      <c r="AJ479" s="39">
        <v>19423</v>
      </c>
      <c r="AK479" s="39">
        <v>0</v>
      </c>
      <c r="AL479" s="39">
        <v>0</v>
      </c>
      <c r="AM479" s="39">
        <v>19423</v>
      </c>
      <c r="AN479" s="39">
        <v>19035</v>
      </c>
      <c r="AO479" s="25">
        <v>1221776246</v>
      </c>
      <c r="AP479" s="39">
        <v>0</v>
      </c>
      <c r="AQ479" s="25"/>
      <c r="AR479" s="25"/>
      <c r="AS479" s="25"/>
      <c r="AT479" s="44">
        <v>45534</v>
      </c>
    </row>
    <row r="480" spans="1:46" x14ac:dyDescent="0.35">
      <c r="A480" s="25">
        <v>901158187</v>
      </c>
      <c r="B480" s="25" t="s">
        <v>3994</v>
      </c>
      <c r="C480" s="24" t="s">
        <v>14</v>
      </c>
      <c r="D480" s="24" t="s">
        <v>1072</v>
      </c>
      <c r="E480" s="24" t="s">
        <v>4473</v>
      </c>
      <c r="F480" s="24" t="s">
        <v>6217</v>
      </c>
      <c r="G480" s="24" t="s">
        <v>1030</v>
      </c>
      <c r="H480" s="24" t="s">
        <v>762</v>
      </c>
      <c r="I480" s="26">
        <v>44348</v>
      </c>
      <c r="J480" s="25" t="str">
        <f t="shared" si="30"/>
        <v>jueves</v>
      </c>
      <c r="K480" s="25" t="str">
        <f t="shared" si="31"/>
        <v>junio</v>
      </c>
      <c r="L480" s="26">
        <v>45566</v>
      </c>
      <c r="M480" s="27">
        <f t="shared" si="33"/>
        <v>1216</v>
      </c>
      <c r="N480" s="23">
        <f t="shared" si="32"/>
        <v>720</v>
      </c>
      <c r="O480" s="24">
        <v>19423</v>
      </c>
      <c r="P480" s="32">
        <v>19423</v>
      </c>
      <c r="Q480" s="24" t="s">
        <v>1073</v>
      </c>
      <c r="R480" s="24" t="s">
        <v>19</v>
      </c>
      <c r="S480" s="24" t="s">
        <v>20</v>
      </c>
      <c r="T480" s="24" t="s">
        <v>1072</v>
      </c>
      <c r="U480" s="24" t="s">
        <v>1072</v>
      </c>
      <c r="V480" s="24" t="s">
        <v>1073</v>
      </c>
      <c r="W480" s="24" t="s">
        <v>3976</v>
      </c>
      <c r="X480" s="24">
        <v>0</v>
      </c>
      <c r="Y480" s="24" t="s">
        <v>21</v>
      </c>
      <c r="Z480" s="25" t="s">
        <v>7507</v>
      </c>
      <c r="AA480" s="25" t="s">
        <v>7484</v>
      </c>
      <c r="AB480" s="25" t="s">
        <v>7507</v>
      </c>
      <c r="AC480" s="25" t="s">
        <v>7514</v>
      </c>
      <c r="AD480" s="25" t="s">
        <v>7560</v>
      </c>
      <c r="AE480" s="25" t="s">
        <v>7560</v>
      </c>
      <c r="AF480" s="25" t="e">
        <v>#N/A</v>
      </c>
      <c r="AG480" s="39">
        <v>19423</v>
      </c>
      <c r="AH480" s="39">
        <v>0</v>
      </c>
      <c r="AI480" s="39"/>
      <c r="AJ480" s="39">
        <v>19423</v>
      </c>
      <c r="AK480" s="39">
        <v>0</v>
      </c>
      <c r="AL480" s="39">
        <v>0</v>
      </c>
      <c r="AM480" s="39">
        <v>19423</v>
      </c>
      <c r="AN480" s="39">
        <v>19035</v>
      </c>
      <c r="AO480" s="25">
        <v>1221776247</v>
      </c>
      <c r="AP480" s="39">
        <v>0</v>
      </c>
      <c r="AQ480" s="25"/>
      <c r="AR480" s="25"/>
      <c r="AS480" s="25"/>
      <c r="AT480" s="44">
        <v>45534</v>
      </c>
    </row>
    <row r="481" spans="1:46" x14ac:dyDescent="0.35">
      <c r="A481" s="25">
        <v>901158187</v>
      </c>
      <c r="B481" s="25" t="s">
        <v>3994</v>
      </c>
      <c r="C481" s="24" t="s">
        <v>14</v>
      </c>
      <c r="D481" s="24" t="s">
        <v>1074</v>
      </c>
      <c r="E481" s="24" t="s">
        <v>4474</v>
      </c>
      <c r="F481" s="24" t="s">
        <v>6218</v>
      </c>
      <c r="G481" s="24" t="s">
        <v>1030</v>
      </c>
      <c r="H481" s="24" t="s">
        <v>762</v>
      </c>
      <c r="I481" s="26">
        <v>44348</v>
      </c>
      <c r="J481" s="25" t="str">
        <f t="shared" si="30"/>
        <v>jueves</v>
      </c>
      <c r="K481" s="25" t="str">
        <f t="shared" si="31"/>
        <v>junio</v>
      </c>
      <c r="L481" s="26">
        <v>45566</v>
      </c>
      <c r="M481" s="27">
        <f t="shared" si="33"/>
        <v>1216</v>
      </c>
      <c r="N481" s="23">
        <f t="shared" si="32"/>
        <v>720</v>
      </c>
      <c r="O481" s="24">
        <v>19423</v>
      </c>
      <c r="P481" s="32">
        <v>19423</v>
      </c>
      <c r="Q481" s="24" t="s">
        <v>1075</v>
      </c>
      <c r="R481" s="24" t="s">
        <v>19</v>
      </c>
      <c r="S481" s="24" t="s">
        <v>20</v>
      </c>
      <c r="T481" s="24" t="s">
        <v>1074</v>
      </c>
      <c r="U481" s="24" t="s">
        <v>1074</v>
      </c>
      <c r="V481" s="24" t="s">
        <v>1075</v>
      </c>
      <c r="W481" s="24" t="s">
        <v>3976</v>
      </c>
      <c r="X481" s="24">
        <v>0</v>
      </c>
      <c r="Y481" s="24" t="s">
        <v>21</v>
      </c>
      <c r="Z481" s="25" t="s">
        <v>7507</v>
      </c>
      <c r="AA481" s="25" t="s">
        <v>7484</v>
      </c>
      <c r="AB481" s="25" t="s">
        <v>7507</v>
      </c>
      <c r="AC481" s="25" t="s">
        <v>7514</v>
      </c>
      <c r="AD481" s="25" t="s">
        <v>7560</v>
      </c>
      <c r="AE481" s="25" t="s">
        <v>7560</v>
      </c>
      <c r="AF481" s="25" t="e">
        <v>#N/A</v>
      </c>
      <c r="AG481" s="39">
        <v>19423</v>
      </c>
      <c r="AH481" s="39">
        <v>0</v>
      </c>
      <c r="AI481" s="39"/>
      <c r="AJ481" s="39">
        <v>19423</v>
      </c>
      <c r="AK481" s="39">
        <v>0</v>
      </c>
      <c r="AL481" s="39">
        <v>0</v>
      </c>
      <c r="AM481" s="39">
        <v>19423</v>
      </c>
      <c r="AN481" s="39">
        <v>19035</v>
      </c>
      <c r="AO481" s="25">
        <v>1221776248</v>
      </c>
      <c r="AP481" s="39">
        <v>0</v>
      </c>
      <c r="AQ481" s="25"/>
      <c r="AR481" s="25"/>
      <c r="AS481" s="25"/>
      <c r="AT481" s="44">
        <v>45534</v>
      </c>
    </row>
    <row r="482" spans="1:46" x14ac:dyDescent="0.35">
      <c r="A482" s="25">
        <v>901158187</v>
      </c>
      <c r="B482" s="25" t="s">
        <v>3994</v>
      </c>
      <c r="C482" s="24" t="s">
        <v>14</v>
      </c>
      <c r="D482" s="24" t="s">
        <v>1076</v>
      </c>
      <c r="E482" s="24" t="s">
        <v>4475</v>
      </c>
      <c r="F482" s="24" t="s">
        <v>6219</v>
      </c>
      <c r="G482" s="24" t="s">
        <v>1030</v>
      </c>
      <c r="H482" s="24" t="s">
        <v>762</v>
      </c>
      <c r="I482" s="26">
        <v>44348</v>
      </c>
      <c r="J482" s="25" t="str">
        <f t="shared" si="30"/>
        <v>jueves</v>
      </c>
      <c r="K482" s="25" t="str">
        <f t="shared" si="31"/>
        <v>junio</v>
      </c>
      <c r="L482" s="26">
        <v>45566</v>
      </c>
      <c r="M482" s="27">
        <f t="shared" si="33"/>
        <v>1216</v>
      </c>
      <c r="N482" s="23">
        <f t="shared" si="32"/>
        <v>720</v>
      </c>
      <c r="O482" s="24">
        <v>19423</v>
      </c>
      <c r="P482" s="32">
        <v>19423</v>
      </c>
      <c r="Q482" s="24" t="s">
        <v>1077</v>
      </c>
      <c r="R482" s="24" t="s">
        <v>19</v>
      </c>
      <c r="S482" s="24" t="s">
        <v>20</v>
      </c>
      <c r="T482" s="24" t="s">
        <v>1076</v>
      </c>
      <c r="U482" s="24" t="s">
        <v>1076</v>
      </c>
      <c r="V482" s="24" t="s">
        <v>1077</v>
      </c>
      <c r="W482" s="24" t="s">
        <v>3976</v>
      </c>
      <c r="X482" s="24">
        <v>0</v>
      </c>
      <c r="Y482" s="24" t="s">
        <v>21</v>
      </c>
      <c r="Z482" s="25" t="s">
        <v>7507</v>
      </c>
      <c r="AA482" s="25" t="s">
        <v>7484</v>
      </c>
      <c r="AB482" s="25" t="s">
        <v>7507</v>
      </c>
      <c r="AC482" s="25" t="s">
        <v>7514</v>
      </c>
      <c r="AD482" s="25" t="s">
        <v>7560</v>
      </c>
      <c r="AE482" s="25" t="s">
        <v>7560</v>
      </c>
      <c r="AF482" s="25" t="e">
        <v>#N/A</v>
      </c>
      <c r="AG482" s="39">
        <v>19423</v>
      </c>
      <c r="AH482" s="39">
        <v>0</v>
      </c>
      <c r="AI482" s="39"/>
      <c r="AJ482" s="39">
        <v>19423</v>
      </c>
      <c r="AK482" s="39">
        <v>0</v>
      </c>
      <c r="AL482" s="39">
        <v>0</v>
      </c>
      <c r="AM482" s="39">
        <v>19423</v>
      </c>
      <c r="AN482" s="39">
        <v>19035</v>
      </c>
      <c r="AO482" s="25">
        <v>1221776249</v>
      </c>
      <c r="AP482" s="39">
        <v>0</v>
      </c>
      <c r="AQ482" s="25"/>
      <c r="AR482" s="25"/>
      <c r="AS482" s="25"/>
      <c r="AT482" s="44">
        <v>45534</v>
      </c>
    </row>
    <row r="483" spans="1:46" x14ac:dyDescent="0.35">
      <c r="A483" s="25">
        <v>901158187</v>
      </c>
      <c r="B483" s="25" t="s">
        <v>3994</v>
      </c>
      <c r="C483" s="24" t="s">
        <v>14</v>
      </c>
      <c r="D483" s="24" t="s">
        <v>1078</v>
      </c>
      <c r="E483" s="24" t="s">
        <v>4476</v>
      </c>
      <c r="F483" s="24" t="s">
        <v>6220</v>
      </c>
      <c r="G483" s="24" t="s">
        <v>1030</v>
      </c>
      <c r="H483" s="24" t="s">
        <v>762</v>
      </c>
      <c r="I483" s="26">
        <v>44348</v>
      </c>
      <c r="J483" s="25" t="str">
        <f t="shared" si="30"/>
        <v>jueves</v>
      </c>
      <c r="K483" s="25" t="str">
        <f t="shared" si="31"/>
        <v>junio</v>
      </c>
      <c r="L483" s="26">
        <v>45566</v>
      </c>
      <c r="M483" s="27">
        <f t="shared" si="33"/>
        <v>1216</v>
      </c>
      <c r="N483" s="23">
        <f t="shared" si="32"/>
        <v>720</v>
      </c>
      <c r="O483" s="24">
        <v>19423</v>
      </c>
      <c r="P483" s="32">
        <v>19423</v>
      </c>
      <c r="Q483" s="24" t="s">
        <v>1079</v>
      </c>
      <c r="R483" s="24" t="s">
        <v>19</v>
      </c>
      <c r="S483" s="24" t="s">
        <v>20</v>
      </c>
      <c r="T483" s="24" t="s">
        <v>1078</v>
      </c>
      <c r="U483" s="24" t="s">
        <v>1078</v>
      </c>
      <c r="V483" s="24" t="s">
        <v>1079</v>
      </c>
      <c r="W483" s="24" t="s">
        <v>3976</v>
      </c>
      <c r="X483" s="24">
        <v>0</v>
      </c>
      <c r="Y483" s="24" t="s">
        <v>21</v>
      </c>
      <c r="Z483" s="25" t="s">
        <v>7507</v>
      </c>
      <c r="AA483" s="25" t="s">
        <v>7484</v>
      </c>
      <c r="AB483" s="25" t="s">
        <v>7507</v>
      </c>
      <c r="AC483" s="25" t="s">
        <v>7514</v>
      </c>
      <c r="AD483" s="25" t="s">
        <v>7560</v>
      </c>
      <c r="AE483" s="25" t="s">
        <v>7560</v>
      </c>
      <c r="AF483" s="25" t="e">
        <v>#N/A</v>
      </c>
      <c r="AG483" s="39">
        <v>19423</v>
      </c>
      <c r="AH483" s="39">
        <v>0</v>
      </c>
      <c r="AI483" s="39"/>
      <c r="AJ483" s="39">
        <v>19423</v>
      </c>
      <c r="AK483" s="39">
        <v>0</v>
      </c>
      <c r="AL483" s="39">
        <v>0</v>
      </c>
      <c r="AM483" s="39">
        <v>19423</v>
      </c>
      <c r="AN483" s="39">
        <v>19035</v>
      </c>
      <c r="AO483" s="25">
        <v>1221776971</v>
      </c>
      <c r="AP483" s="39">
        <v>0</v>
      </c>
      <c r="AQ483" s="25"/>
      <c r="AR483" s="25"/>
      <c r="AS483" s="25"/>
      <c r="AT483" s="44">
        <v>45534</v>
      </c>
    </row>
    <row r="484" spans="1:46" x14ac:dyDescent="0.35">
      <c r="A484" s="25">
        <v>901158187</v>
      </c>
      <c r="B484" s="25" t="s">
        <v>3994</v>
      </c>
      <c r="C484" s="24" t="s">
        <v>14</v>
      </c>
      <c r="D484" s="24" t="s">
        <v>1080</v>
      </c>
      <c r="E484" s="24" t="s">
        <v>4477</v>
      </c>
      <c r="F484" s="24" t="s">
        <v>6221</v>
      </c>
      <c r="G484" s="24" t="s">
        <v>1030</v>
      </c>
      <c r="H484" s="24" t="s">
        <v>762</v>
      </c>
      <c r="I484" s="26">
        <v>44348</v>
      </c>
      <c r="J484" s="25" t="str">
        <f t="shared" si="30"/>
        <v>jueves</v>
      </c>
      <c r="K484" s="25" t="str">
        <f t="shared" si="31"/>
        <v>junio</v>
      </c>
      <c r="L484" s="26">
        <v>45566</v>
      </c>
      <c r="M484" s="27">
        <f t="shared" si="33"/>
        <v>1216</v>
      </c>
      <c r="N484" s="23">
        <f t="shared" si="32"/>
        <v>720</v>
      </c>
      <c r="O484" s="24">
        <v>19423</v>
      </c>
      <c r="P484" s="32">
        <v>19423</v>
      </c>
      <c r="Q484" s="24" t="s">
        <v>1081</v>
      </c>
      <c r="R484" s="24" t="s">
        <v>19</v>
      </c>
      <c r="S484" s="24" t="s">
        <v>20</v>
      </c>
      <c r="T484" s="24" t="s">
        <v>1080</v>
      </c>
      <c r="U484" s="24" t="s">
        <v>1080</v>
      </c>
      <c r="V484" s="24" t="s">
        <v>1081</v>
      </c>
      <c r="W484" s="24" t="s">
        <v>3976</v>
      </c>
      <c r="X484" s="24">
        <v>0</v>
      </c>
      <c r="Y484" s="24" t="s">
        <v>21</v>
      </c>
      <c r="Z484" s="25" t="s">
        <v>7507</v>
      </c>
      <c r="AA484" s="25" t="s">
        <v>7484</v>
      </c>
      <c r="AB484" s="25" t="s">
        <v>7507</v>
      </c>
      <c r="AC484" s="25" t="s">
        <v>7514</v>
      </c>
      <c r="AD484" s="25" t="s">
        <v>7560</v>
      </c>
      <c r="AE484" s="25" t="s">
        <v>7560</v>
      </c>
      <c r="AF484" s="25" t="e">
        <v>#N/A</v>
      </c>
      <c r="AG484" s="39">
        <v>19423</v>
      </c>
      <c r="AH484" s="39">
        <v>0</v>
      </c>
      <c r="AI484" s="39"/>
      <c r="AJ484" s="39">
        <v>19423</v>
      </c>
      <c r="AK484" s="39">
        <v>0</v>
      </c>
      <c r="AL484" s="39">
        <v>0</v>
      </c>
      <c r="AM484" s="39">
        <v>19423</v>
      </c>
      <c r="AN484" s="39">
        <v>19035</v>
      </c>
      <c r="AO484" s="25">
        <v>1221776972</v>
      </c>
      <c r="AP484" s="39">
        <v>0</v>
      </c>
      <c r="AQ484" s="25"/>
      <c r="AR484" s="25"/>
      <c r="AS484" s="25"/>
      <c r="AT484" s="44">
        <v>45534</v>
      </c>
    </row>
    <row r="485" spans="1:46" x14ac:dyDescent="0.35">
      <c r="A485" s="25">
        <v>901158187</v>
      </c>
      <c r="B485" s="25" t="s">
        <v>3994</v>
      </c>
      <c r="C485" s="24" t="s">
        <v>14</v>
      </c>
      <c r="D485" s="24" t="s">
        <v>1082</v>
      </c>
      <c r="E485" s="24" t="s">
        <v>4478</v>
      </c>
      <c r="F485" s="24" t="s">
        <v>6222</v>
      </c>
      <c r="G485" s="24" t="s">
        <v>1030</v>
      </c>
      <c r="H485" s="24" t="s">
        <v>762</v>
      </c>
      <c r="I485" s="26">
        <v>44348</v>
      </c>
      <c r="J485" s="25" t="str">
        <f t="shared" si="30"/>
        <v>jueves</v>
      </c>
      <c r="K485" s="25" t="str">
        <f t="shared" si="31"/>
        <v>junio</v>
      </c>
      <c r="L485" s="26">
        <v>45566</v>
      </c>
      <c r="M485" s="27">
        <f t="shared" si="33"/>
        <v>1216</v>
      </c>
      <c r="N485" s="23">
        <f t="shared" si="32"/>
        <v>720</v>
      </c>
      <c r="O485" s="24">
        <v>19423</v>
      </c>
      <c r="P485" s="32">
        <v>19423</v>
      </c>
      <c r="Q485" s="24" t="s">
        <v>1083</v>
      </c>
      <c r="R485" s="24" t="s">
        <v>19</v>
      </c>
      <c r="S485" s="24" t="s">
        <v>20</v>
      </c>
      <c r="T485" s="24" t="s">
        <v>1082</v>
      </c>
      <c r="U485" s="24" t="s">
        <v>1082</v>
      </c>
      <c r="V485" s="24" t="s">
        <v>1083</v>
      </c>
      <c r="W485" s="24" t="s">
        <v>3976</v>
      </c>
      <c r="X485" s="24">
        <v>0</v>
      </c>
      <c r="Y485" s="24" t="s">
        <v>21</v>
      </c>
      <c r="Z485" s="25" t="s">
        <v>7507</v>
      </c>
      <c r="AA485" s="25" t="s">
        <v>7484</v>
      </c>
      <c r="AB485" s="25" t="s">
        <v>7507</v>
      </c>
      <c r="AC485" s="25" t="s">
        <v>7514</v>
      </c>
      <c r="AD485" s="25" t="s">
        <v>7560</v>
      </c>
      <c r="AE485" s="25" t="s">
        <v>7560</v>
      </c>
      <c r="AF485" s="25" t="e">
        <v>#N/A</v>
      </c>
      <c r="AG485" s="39">
        <v>19423</v>
      </c>
      <c r="AH485" s="39">
        <v>0</v>
      </c>
      <c r="AI485" s="39"/>
      <c r="AJ485" s="39">
        <v>19423</v>
      </c>
      <c r="AK485" s="39">
        <v>0</v>
      </c>
      <c r="AL485" s="39">
        <v>0</v>
      </c>
      <c r="AM485" s="39">
        <v>19423</v>
      </c>
      <c r="AN485" s="39">
        <v>19035</v>
      </c>
      <c r="AO485" s="25">
        <v>1221776973</v>
      </c>
      <c r="AP485" s="39">
        <v>0</v>
      </c>
      <c r="AQ485" s="25"/>
      <c r="AR485" s="25"/>
      <c r="AS485" s="25"/>
      <c r="AT485" s="44">
        <v>45534</v>
      </c>
    </row>
    <row r="486" spans="1:46" x14ac:dyDescent="0.35">
      <c r="A486" s="25">
        <v>901158187</v>
      </c>
      <c r="B486" s="25" t="s">
        <v>3994</v>
      </c>
      <c r="C486" s="24" t="s">
        <v>14</v>
      </c>
      <c r="D486" s="24" t="s">
        <v>1084</v>
      </c>
      <c r="E486" s="24" t="s">
        <v>4479</v>
      </c>
      <c r="F486" s="24" t="s">
        <v>6223</v>
      </c>
      <c r="G486" s="24" t="s">
        <v>1030</v>
      </c>
      <c r="H486" s="24" t="s">
        <v>762</v>
      </c>
      <c r="I486" s="26">
        <v>44348</v>
      </c>
      <c r="J486" s="25" t="str">
        <f t="shared" si="30"/>
        <v>jueves</v>
      </c>
      <c r="K486" s="25" t="str">
        <f t="shared" si="31"/>
        <v>junio</v>
      </c>
      <c r="L486" s="26">
        <v>45566</v>
      </c>
      <c r="M486" s="27">
        <f t="shared" si="33"/>
        <v>1216</v>
      </c>
      <c r="N486" s="23">
        <f t="shared" si="32"/>
        <v>720</v>
      </c>
      <c r="O486" s="24">
        <v>19423</v>
      </c>
      <c r="P486" s="32">
        <v>19423</v>
      </c>
      <c r="Q486" s="24" t="s">
        <v>1085</v>
      </c>
      <c r="R486" s="24" t="s">
        <v>19</v>
      </c>
      <c r="S486" s="24" t="s">
        <v>20</v>
      </c>
      <c r="T486" s="24" t="s">
        <v>1084</v>
      </c>
      <c r="U486" s="24" t="s">
        <v>1084</v>
      </c>
      <c r="V486" s="24" t="s">
        <v>1085</v>
      </c>
      <c r="W486" s="24" t="s">
        <v>3976</v>
      </c>
      <c r="X486" s="24">
        <v>0</v>
      </c>
      <c r="Y486" s="24" t="s">
        <v>21</v>
      </c>
      <c r="Z486" s="25" t="s">
        <v>7507</v>
      </c>
      <c r="AA486" s="25" t="s">
        <v>7484</v>
      </c>
      <c r="AB486" s="25" t="s">
        <v>7507</v>
      </c>
      <c r="AC486" s="25" t="s">
        <v>7514</v>
      </c>
      <c r="AD486" s="25" t="s">
        <v>7560</v>
      </c>
      <c r="AE486" s="25" t="s">
        <v>7560</v>
      </c>
      <c r="AF486" s="25" t="e">
        <v>#N/A</v>
      </c>
      <c r="AG486" s="39">
        <v>19423</v>
      </c>
      <c r="AH486" s="39">
        <v>0</v>
      </c>
      <c r="AI486" s="39"/>
      <c r="AJ486" s="39">
        <v>19423</v>
      </c>
      <c r="AK486" s="39">
        <v>0</v>
      </c>
      <c r="AL486" s="39">
        <v>0</v>
      </c>
      <c r="AM486" s="39">
        <v>19423</v>
      </c>
      <c r="AN486" s="39">
        <v>19035</v>
      </c>
      <c r="AO486" s="25">
        <v>1221776974</v>
      </c>
      <c r="AP486" s="39">
        <v>0</v>
      </c>
      <c r="AQ486" s="25"/>
      <c r="AR486" s="25"/>
      <c r="AS486" s="25"/>
      <c r="AT486" s="44">
        <v>45534</v>
      </c>
    </row>
    <row r="487" spans="1:46" x14ac:dyDescent="0.35">
      <c r="A487" s="25">
        <v>901158187</v>
      </c>
      <c r="B487" s="25" t="s">
        <v>3994</v>
      </c>
      <c r="C487" s="24" t="s">
        <v>14</v>
      </c>
      <c r="D487" s="24" t="s">
        <v>1086</v>
      </c>
      <c r="E487" s="24" t="s">
        <v>4480</v>
      </c>
      <c r="F487" s="24" t="s">
        <v>6224</v>
      </c>
      <c r="G487" s="24" t="s">
        <v>1030</v>
      </c>
      <c r="H487" s="24" t="s">
        <v>762</v>
      </c>
      <c r="I487" s="26">
        <v>44348</v>
      </c>
      <c r="J487" s="25" t="str">
        <f t="shared" si="30"/>
        <v>jueves</v>
      </c>
      <c r="K487" s="25" t="str">
        <f t="shared" si="31"/>
        <v>junio</v>
      </c>
      <c r="L487" s="26">
        <v>45566</v>
      </c>
      <c r="M487" s="27">
        <f t="shared" si="33"/>
        <v>1216</v>
      </c>
      <c r="N487" s="23">
        <f t="shared" si="32"/>
        <v>720</v>
      </c>
      <c r="O487" s="24">
        <v>19423</v>
      </c>
      <c r="P487" s="32">
        <v>19423</v>
      </c>
      <c r="Q487" s="24" t="s">
        <v>1087</v>
      </c>
      <c r="R487" s="24" t="s">
        <v>19</v>
      </c>
      <c r="S487" s="24" t="s">
        <v>20</v>
      </c>
      <c r="T487" s="24" t="s">
        <v>1086</v>
      </c>
      <c r="U487" s="24" t="s">
        <v>1086</v>
      </c>
      <c r="V487" s="24" t="s">
        <v>1087</v>
      </c>
      <c r="W487" s="24" t="s">
        <v>3976</v>
      </c>
      <c r="X487" s="24">
        <v>0</v>
      </c>
      <c r="Y487" s="24" t="s">
        <v>21</v>
      </c>
      <c r="Z487" s="25" t="s">
        <v>7507</v>
      </c>
      <c r="AA487" s="25" t="s">
        <v>7484</v>
      </c>
      <c r="AB487" s="25" t="s">
        <v>7507</v>
      </c>
      <c r="AC487" s="25" t="s">
        <v>7514</v>
      </c>
      <c r="AD487" s="25" t="s">
        <v>7560</v>
      </c>
      <c r="AE487" s="25" t="s">
        <v>7560</v>
      </c>
      <c r="AF487" s="25" t="e">
        <v>#N/A</v>
      </c>
      <c r="AG487" s="39">
        <v>19423</v>
      </c>
      <c r="AH487" s="39">
        <v>0</v>
      </c>
      <c r="AI487" s="39"/>
      <c r="AJ487" s="39">
        <v>19423</v>
      </c>
      <c r="AK487" s="39">
        <v>0</v>
      </c>
      <c r="AL487" s="39">
        <v>0</v>
      </c>
      <c r="AM487" s="39">
        <v>19423</v>
      </c>
      <c r="AN487" s="39">
        <v>19035</v>
      </c>
      <c r="AO487" s="25">
        <v>1221776975</v>
      </c>
      <c r="AP487" s="39">
        <v>0</v>
      </c>
      <c r="AQ487" s="25"/>
      <c r="AR487" s="25"/>
      <c r="AS487" s="25"/>
      <c r="AT487" s="44">
        <v>45534</v>
      </c>
    </row>
    <row r="488" spans="1:46" x14ac:dyDescent="0.35">
      <c r="A488" s="25">
        <v>901158187</v>
      </c>
      <c r="B488" s="25" t="s">
        <v>3994</v>
      </c>
      <c r="C488" s="24" t="s">
        <v>14</v>
      </c>
      <c r="D488" s="24" t="s">
        <v>1088</v>
      </c>
      <c r="E488" s="24" t="s">
        <v>4481</v>
      </c>
      <c r="F488" s="24" t="s">
        <v>6225</v>
      </c>
      <c r="G488" s="24" t="s">
        <v>1030</v>
      </c>
      <c r="H488" s="24" t="s">
        <v>762</v>
      </c>
      <c r="I488" s="26">
        <v>44348</v>
      </c>
      <c r="J488" s="25" t="str">
        <f t="shared" si="30"/>
        <v>jueves</v>
      </c>
      <c r="K488" s="25" t="str">
        <f t="shared" si="31"/>
        <v>junio</v>
      </c>
      <c r="L488" s="26">
        <v>45566</v>
      </c>
      <c r="M488" s="27">
        <f t="shared" si="33"/>
        <v>1216</v>
      </c>
      <c r="N488" s="23">
        <f t="shared" si="32"/>
        <v>720</v>
      </c>
      <c r="O488" s="24">
        <v>19423</v>
      </c>
      <c r="P488" s="32">
        <v>19423</v>
      </c>
      <c r="Q488" s="24" t="s">
        <v>1089</v>
      </c>
      <c r="R488" s="24" t="s">
        <v>19</v>
      </c>
      <c r="S488" s="24" t="s">
        <v>20</v>
      </c>
      <c r="T488" s="24" t="s">
        <v>1088</v>
      </c>
      <c r="U488" s="24" t="s">
        <v>1088</v>
      </c>
      <c r="V488" s="24" t="s">
        <v>1089</v>
      </c>
      <c r="W488" s="24" t="s">
        <v>3976</v>
      </c>
      <c r="X488" s="24">
        <v>0</v>
      </c>
      <c r="Y488" s="24" t="s">
        <v>21</v>
      </c>
      <c r="Z488" s="25" t="s">
        <v>7507</v>
      </c>
      <c r="AA488" s="25" t="s">
        <v>7484</v>
      </c>
      <c r="AB488" s="25" t="s">
        <v>7507</v>
      </c>
      <c r="AC488" s="25" t="s">
        <v>7514</v>
      </c>
      <c r="AD488" s="25" t="s">
        <v>7560</v>
      </c>
      <c r="AE488" s="25" t="s">
        <v>7560</v>
      </c>
      <c r="AF488" s="25" t="e">
        <v>#N/A</v>
      </c>
      <c r="AG488" s="39">
        <v>19423</v>
      </c>
      <c r="AH488" s="39">
        <v>0</v>
      </c>
      <c r="AI488" s="39"/>
      <c r="AJ488" s="39">
        <v>19423</v>
      </c>
      <c r="AK488" s="39">
        <v>0</v>
      </c>
      <c r="AL488" s="39">
        <v>0</v>
      </c>
      <c r="AM488" s="39">
        <v>19423</v>
      </c>
      <c r="AN488" s="39">
        <v>19035</v>
      </c>
      <c r="AO488" s="25">
        <v>1221776976</v>
      </c>
      <c r="AP488" s="39">
        <v>0</v>
      </c>
      <c r="AQ488" s="25"/>
      <c r="AR488" s="25"/>
      <c r="AS488" s="25"/>
      <c r="AT488" s="44">
        <v>45534</v>
      </c>
    </row>
    <row r="489" spans="1:46" x14ac:dyDescent="0.35">
      <c r="A489" s="25">
        <v>901158187</v>
      </c>
      <c r="B489" s="25" t="s">
        <v>3994</v>
      </c>
      <c r="C489" s="24" t="s">
        <v>14</v>
      </c>
      <c r="D489" s="24" t="s">
        <v>1090</v>
      </c>
      <c r="E489" s="24" t="s">
        <v>4482</v>
      </c>
      <c r="F489" s="24" t="s">
        <v>6226</v>
      </c>
      <c r="G489" s="24" t="s">
        <v>1030</v>
      </c>
      <c r="H489" s="24" t="s">
        <v>762</v>
      </c>
      <c r="I489" s="26">
        <v>44348</v>
      </c>
      <c r="J489" s="25" t="str">
        <f t="shared" si="30"/>
        <v>jueves</v>
      </c>
      <c r="K489" s="25" t="str">
        <f t="shared" si="31"/>
        <v>junio</v>
      </c>
      <c r="L489" s="26">
        <v>45566</v>
      </c>
      <c r="M489" s="27">
        <f t="shared" si="33"/>
        <v>1216</v>
      </c>
      <c r="N489" s="23">
        <f t="shared" si="32"/>
        <v>720</v>
      </c>
      <c r="O489" s="24">
        <v>19423</v>
      </c>
      <c r="P489" s="32">
        <v>19423</v>
      </c>
      <c r="Q489" s="24" t="s">
        <v>1091</v>
      </c>
      <c r="R489" s="24" t="s">
        <v>19</v>
      </c>
      <c r="S489" s="24" t="s">
        <v>20</v>
      </c>
      <c r="T489" s="24" t="s">
        <v>1090</v>
      </c>
      <c r="U489" s="24" t="s">
        <v>1090</v>
      </c>
      <c r="V489" s="24" t="s">
        <v>1091</v>
      </c>
      <c r="W489" s="24" t="s">
        <v>3976</v>
      </c>
      <c r="X489" s="24">
        <v>0</v>
      </c>
      <c r="Y489" s="24" t="s">
        <v>21</v>
      </c>
      <c r="Z489" s="25" t="s">
        <v>7507</v>
      </c>
      <c r="AA489" s="25" t="s">
        <v>7484</v>
      </c>
      <c r="AB489" s="25" t="s">
        <v>7507</v>
      </c>
      <c r="AC489" s="25" t="s">
        <v>7514</v>
      </c>
      <c r="AD489" s="25" t="s">
        <v>7560</v>
      </c>
      <c r="AE489" s="25" t="s">
        <v>7560</v>
      </c>
      <c r="AF489" s="25" t="e">
        <v>#N/A</v>
      </c>
      <c r="AG489" s="39">
        <v>19423</v>
      </c>
      <c r="AH489" s="39">
        <v>0</v>
      </c>
      <c r="AI489" s="39"/>
      <c r="AJ489" s="39">
        <v>19423</v>
      </c>
      <c r="AK489" s="39">
        <v>0</v>
      </c>
      <c r="AL489" s="39">
        <v>0</v>
      </c>
      <c r="AM489" s="39">
        <v>19423</v>
      </c>
      <c r="AN489" s="39">
        <v>19035</v>
      </c>
      <c r="AO489" s="25">
        <v>1221776977</v>
      </c>
      <c r="AP489" s="39">
        <v>0</v>
      </c>
      <c r="AQ489" s="25"/>
      <c r="AR489" s="25"/>
      <c r="AS489" s="25"/>
      <c r="AT489" s="44">
        <v>45534</v>
      </c>
    </row>
    <row r="490" spans="1:46" x14ac:dyDescent="0.35">
      <c r="A490" s="25">
        <v>901158187</v>
      </c>
      <c r="B490" s="25" t="s">
        <v>3994</v>
      </c>
      <c r="C490" s="24" t="s">
        <v>14</v>
      </c>
      <c r="D490" s="24" t="s">
        <v>1092</v>
      </c>
      <c r="E490" s="24" t="s">
        <v>4483</v>
      </c>
      <c r="F490" s="24" t="s">
        <v>6227</v>
      </c>
      <c r="G490" s="24" t="s">
        <v>1030</v>
      </c>
      <c r="H490" s="24" t="s">
        <v>748</v>
      </c>
      <c r="I490" s="26">
        <v>44348</v>
      </c>
      <c r="J490" s="25" t="str">
        <f t="shared" si="30"/>
        <v>miércoles</v>
      </c>
      <c r="K490" s="25" t="str">
        <f t="shared" si="31"/>
        <v>junio</v>
      </c>
      <c r="L490" s="26">
        <v>45566</v>
      </c>
      <c r="M490" s="27">
        <f t="shared" si="33"/>
        <v>1217</v>
      </c>
      <c r="N490" s="23">
        <f t="shared" si="32"/>
        <v>720</v>
      </c>
      <c r="O490" s="24">
        <v>19423</v>
      </c>
      <c r="P490" s="32">
        <v>19423</v>
      </c>
      <c r="Q490" s="24" t="s">
        <v>1093</v>
      </c>
      <c r="R490" s="24" t="s">
        <v>19</v>
      </c>
      <c r="S490" s="24" t="s">
        <v>20</v>
      </c>
      <c r="T490" s="24" t="s">
        <v>1092</v>
      </c>
      <c r="U490" s="24" t="s">
        <v>1092</v>
      </c>
      <c r="V490" s="24" t="s">
        <v>1093</v>
      </c>
      <c r="W490" s="24" t="s">
        <v>3976</v>
      </c>
      <c r="X490" s="24">
        <v>0</v>
      </c>
      <c r="Y490" s="24" t="s">
        <v>21</v>
      </c>
      <c r="Z490" s="25" t="s">
        <v>7507</v>
      </c>
      <c r="AA490" s="25" t="s">
        <v>7484</v>
      </c>
      <c r="AB490" s="25" t="s">
        <v>7507</v>
      </c>
      <c r="AC490" s="25" t="s">
        <v>7514</v>
      </c>
      <c r="AD490" s="25" t="s">
        <v>7560</v>
      </c>
      <c r="AE490" s="25" t="s">
        <v>7560</v>
      </c>
      <c r="AF490" s="25" t="e">
        <v>#N/A</v>
      </c>
      <c r="AG490" s="39">
        <v>19423</v>
      </c>
      <c r="AH490" s="39">
        <v>0</v>
      </c>
      <c r="AI490" s="39"/>
      <c r="AJ490" s="39">
        <v>19423</v>
      </c>
      <c r="AK490" s="39">
        <v>0</v>
      </c>
      <c r="AL490" s="39">
        <v>0</v>
      </c>
      <c r="AM490" s="39">
        <v>19423</v>
      </c>
      <c r="AN490" s="39">
        <v>19035</v>
      </c>
      <c r="AO490" s="25">
        <v>1221777003</v>
      </c>
      <c r="AP490" s="39">
        <v>0</v>
      </c>
      <c r="AQ490" s="25"/>
      <c r="AR490" s="25"/>
      <c r="AS490" s="25"/>
      <c r="AT490" s="44">
        <v>45534</v>
      </c>
    </row>
    <row r="491" spans="1:46" x14ac:dyDescent="0.35">
      <c r="A491" s="25">
        <v>901158187</v>
      </c>
      <c r="B491" s="25" t="s">
        <v>3994</v>
      </c>
      <c r="C491" s="24" t="s">
        <v>14</v>
      </c>
      <c r="D491" s="24" t="s">
        <v>1094</v>
      </c>
      <c r="E491" s="24" t="s">
        <v>4484</v>
      </c>
      <c r="F491" s="24" t="s">
        <v>6228</v>
      </c>
      <c r="G491" s="24" t="s">
        <v>1030</v>
      </c>
      <c r="H491" s="24" t="s">
        <v>748</v>
      </c>
      <c r="I491" s="26">
        <v>44348</v>
      </c>
      <c r="J491" s="25" t="str">
        <f t="shared" si="30"/>
        <v>miércoles</v>
      </c>
      <c r="K491" s="25" t="str">
        <f t="shared" si="31"/>
        <v>junio</v>
      </c>
      <c r="L491" s="26">
        <v>45566</v>
      </c>
      <c r="M491" s="27">
        <f t="shared" si="33"/>
        <v>1217</v>
      </c>
      <c r="N491" s="23">
        <f t="shared" si="32"/>
        <v>720</v>
      </c>
      <c r="O491" s="24">
        <v>19423</v>
      </c>
      <c r="P491" s="32">
        <v>19423</v>
      </c>
      <c r="Q491" s="24" t="s">
        <v>1095</v>
      </c>
      <c r="R491" s="24" t="s">
        <v>19</v>
      </c>
      <c r="S491" s="24" t="s">
        <v>20</v>
      </c>
      <c r="T491" s="24" t="s">
        <v>1094</v>
      </c>
      <c r="U491" s="24" t="s">
        <v>1094</v>
      </c>
      <c r="V491" s="24" t="s">
        <v>1095</v>
      </c>
      <c r="W491" s="24" t="s">
        <v>3976</v>
      </c>
      <c r="X491" s="24">
        <v>0</v>
      </c>
      <c r="Y491" s="24" t="s">
        <v>21</v>
      </c>
      <c r="Z491" s="25" t="s">
        <v>7507</v>
      </c>
      <c r="AA491" s="25" t="s">
        <v>7484</v>
      </c>
      <c r="AB491" s="25" t="s">
        <v>7507</v>
      </c>
      <c r="AC491" s="25" t="s">
        <v>7514</v>
      </c>
      <c r="AD491" s="25" t="s">
        <v>7560</v>
      </c>
      <c r="AE491" s="25" t="s">
        <v>7560</v>
      </c>
      <c r="AF491" s="25" t="e">
        <v>#N/A</v>
      </c>
      <c r="AG491" s="39">
        <v>19423</v>
      </c>
      <c r="AH491" s="39">
        <v>0</v>
      </c>
      <c r="AI491" s="39"/>
      <c r="AJ491" s="39">
        <v>19423</v>
      </c>
      <c r="AK491" s="39">
        <v>0</v>
      </c>
      <c r="AL491" s="39">
        <v>0</v>
      </c>
      <c r="AM491" s="39">
        <v>19423</v>
      </c>
      <c r="AN491" s="39">
        <v>19035</v>
      </c>
      <c r="AO491" s="25">
        <v>1221777004</v>
      </c>
      <c r="AP491" s="39">
        <v>0</v>
      </c>
      <c r="AQ491" s="25"/>
      <c r="AR491" s="25"/>
      <c r="AS491" s="25"/>
      <c r="AT491" s="44">
        <v>45534</v>
      </c>
    </row>
    <row r="492" spans="1:46" x14ac:dyDescent="0.35">
      <c r="A492" s="25">
        <v>901158187</v>
      </c>
      <c r="B492" s="25" t="s">
        <v>3994</v>
      </c>
      <c r="C492" s="24" t="s">
        <v>14</v>
      </c>
      <c r="D492" s="24" t="s">
        <v>1096</v>
      </c>
      <c r="E492" s="24" t="s">
        <v>4485</v>
      </c>
      <c r="F492" s="24" t="s">
        <v>6229</v>
      </c>
      <c r="G492" s="24" t="s">
        <v>1030</v>
      </c>
      <c r="H492" s="24" t="s">
        <v>748</v>
      </c>
      <c r="I492" s="26">
        <v>44348</v>
      </c>
      <c r="J492" s="25" t="str">
        <f t="shared" si="30"/>
        <v>miércoles</v>
      </c>
      <c r="K492" s="25" t="str">
        <f t="shared" si="31"/>
        <v>junio</v>
      </c>
      <c r="L492" s="26">
        <v>45566</v>
      </c>
      <c r="M492" s="27">
        <f t="shared" si="33"/>
        <v>1217</v>
      </c>
      <c r="N492" s="23">
        <f t="shared" si="32"/>
        <v>720</v>
      </c>
      <c r="O492" s="24">
        <v>19423</v>
      </c>
      <c r="P492" s="32">
        <v>19423</v>
      </c>
      <c r="Q492" s="24" t="s">
        <v>1097</v>
      </c>
      <c r="R492" s="24" t="s">
        <v>19</v>
      </c>
      <c r="S492" s="24" t="s">
        <v>20</v>
      </c>
      <c r="T492" s="24" t="s">
        <v>1096</v>
      </c>
      <c r="U492" s="24" t="s">
        <v>1096</v>
      </c>
      <c r="V492" s="24" t="s">
        <v>1097</v>
      </c>
      <c r="W492" s="24" t="s">
        <v>3976</v>
      </c>
      <c r="X492" s="24">
        <v>0</v>
      </c>
      <c r="Y492" s="24" t="s">
        <v>21</v>
      </c>
      <c r="Z492" s="25" t="s">
        <v>7507</v>
      </c>
      <c r="AA492" s="25" t="s">
        <v>7484</v>
      </c>
      <c r="AB492" s="25" t="s">
        <v>7507</v>
      </c>
      <c r="AC492" s="25" t="s">
        <v>7514</v>
      </c>
      <c r="AD492" s="25" t="s">
        <v>7560</v>
      </c>
      <c r="AE492" s="25" t="s">
        <v>7560</v>
      </c>
      <c r="AF492" s="25" t="e">
        <v>#N/A</v>
      </c>
      <c r="AG492" s="39">
        <v>19423</v>
      </c>
      <c r="AH492" s="39">
        <v>0</v>
      </c>
      <c r="AI492" s="39"/>
      <c r="AJ492" s="39">
        <v>19423</v>
      </c>
      <c r="AK492" s="39">
        <v>0</v>
      </c>
      <c r="AL492" s="39">
        <v>0</v>
      </c>
      <c r="AM492" s="39">
        <v>19423</v>
      </c>
      <c r="AN492" s="39">
        <v>19035</v>
      </c>
      <c r="AO492" s="25">
        <v>1221777005</v>
      </c>
      <c r="AP492" s="39">
        <v>0</v>
      </c>
      <c r="AQ492" s="25"/>
      <c r="AR492" s="25"/>
      <c r="AS492" s="25"/>
      <c r="AT492" s="44">
        <v>45534</v>
      </c>
    </row>
    <row r="493" spans="1:46" x14ac:dyDescent="0.35">
      <c r="A493" s="25">
        <v>901158187</v>
      </c>
      <c r="B493" s="25" t="s">
        <v>3994</v>
      </c>
      <c r="C493" s="24" t="s">
        <v>14</v>
      </c>
      <c r="D493" s="24" t="s">
        <v>1098</v>
      </c>
      <c r="E493" s="24" t="s">
        <v>4486</v>
      </c>
      <c r="F493" s="24" t="s">
        <v>6230</v>
      </c>
      <c r="G493" s="24" t="s">
        <v>1030</v>
      </c>
      <c r="H493" s="24" t="s">
        <v>748</v>
      </c>
      <c r="I493" s="26">
        <v>44348</v>
      </c>
      <c r="J493" s="25" t="str">
        <f t="shared" si="30"/>
        <v>miércoles</v>
      </c>
      <c r="K493" s="25" t="str">
        <f t="shared" si="31"/>
        <v>junio</v>
      </c>
      <c r="L493" s="26">
        <v>45566</v>
      </c>
      <c r="M493" s="27">
        <f t="shared" si="33"/>
        <v>1217</v>
      </c>
      <c r="N493" s="23">
        <f t="shared" si="32"/>
        <v>720</v>
      </c>
      <c r="O493" s="24">
        <v>19423</v>
      </c>
      <c r="P493" s="32">
        <v>19423</v>
      </c>
      <c r="Q493" s="24" t="s">
        <v>1099</v>
      </c>
      <c r="R493" s="24" t="s">
        <v>19</v>
      </c>
      <c r="S493" s="24" t="s">
        <v>20</v>
      </c>
      <c r="T493" s="24" t="s">
        <v>1098</v>
      </c>
      <c r="U493" s="24" t="s">
        <v>1098</v>
      </c>
      <c r="V493" s="24" t="s">
        <v>1099</v>
      </c>
      <c r="W493" s="24" t="s">
        <v>3976</v>
      </c>
      <c r="X493" s="24">
        <v>0</v>
      </c>
      <c r="Y493" s="24" t="s">
        <v>21</v>
      </c>
      <c r="Z493" s="25" t="s">
        <v>7507</v>
      </c>
      <c r="AA493" s="25" t="s">
        <v>7484</v>
      </c>
      <c r="AB493" s="25" t="s">
        <v>7507</v>
      </c>
      <c r="AC493" s="25" t="s">
        <v>7514</v>
      </c>
      <c r="AD493" s="25" t="s">
        <v>7560</v>
      </c>
      <c r="AE493" s="25" t="s">
        <v>7560</v>
      </c>
      <c r="AF493" s="25" t="e">
        <v>#N/A</v>
      </c>
      <c r="AG493" s="39">
        <v>19423</v>
      </c>
      <c r="AH493" s="39">
        <v>0</v>
      </c>
      <c r="AI493" s="39"/>
      <c r="AJ493" s="39">
        <v>19423</v>
      </c>
      <c r="AK493" s="39">
        <v>0</v>
      </c>
      <c r="AL493" s="39">
        <v>0</v>
      </c>
      <c r="AM493" s="39">
        <v>19423</v>
      </c>
      <c r="AN493" s="39">
        <v>19035</v>
      </c>
      <c r="AO493" s="25">
        <v>1221777006</v>
      </c>
      <c r="AP493" s="39">
        <v>0</v>
      </c>
      <c r="AQ493" s="25"/>
      <c r="AR493" s="25"/>
      <c r="AS493" s="25"/>
      <c r="AT493" s="44">
        <v>45534</v>
      </c>
    </row>
    <row r="494" spans="1:46" x14ac:dyDescent="0.35">
      <c r="A494" s="25">
        <v>901158187</v>
      </c>
      <c r="B494" s="25" t="s">
        <v>3994</v>
      </c>
      <c r="C494" s="24" t="s">
        <v>14</v>
      </c>
      <c r="D494" s="24" t="s">
        <v>1100</v>
      </c>
      <c r="E494" s="24" t="s">
        <v>4487</v>
      </c>
      <c r="F494" s="24" t="s">
        <v>6231</v>
      </c>
      <c r="G494" s="24" t="s">
        <v>1030</v>
      </c>
      <c r="H494" s="24" t="s">
        <v>762</v>
      </c>
      <c r="I494" s="26">
        <v>44348</v>
      </c>
      <c r="J494" s="25" t="str">
        <f t="shared" si="30"/>
        <v>jueves</v>
      </c>
      <c r="K494" s="25" t="str">
        <f t="shared" si="31"/>
        <v>junio</v>
      </c>
      <c r="L494" s="26">
        <v>45566</v>
      </c>
      <c r="M494" s="27">
        <f t="shared" si="33"/>
        <v>1216</v>
      </c>
      <c r="N494" s="23">
        <f t="shared" si="32"/>
        <v>720</v>
      </c>
      <c r="O494" s="24">
        <v>216994</v>
      </c>
      <c r="P494" s="32">
        <v>216994</v>
      </c>
      <c r="Q494" s="24" t="s">
        <v>1101</v>
      </c>
      <c r="R494" s="24" t="s">
        <v>19</v>
      </c>
      <c r="S494" s="24" t="s">
        <v>20</v>
      </c>
      <c r="T494" s="24" t="s">
        <v>1100</v>
      </c>
      <c r="U494" s="24" t="s">
        <v>1100</v>
      </c>
      <c r="V494" s="24" t="s">
        <v>1101</v>
      </c>
      <c r="W494" s="24" t="s">
        <v>3976</v>
      </c>
      <c r="X494" s="24">
        <v>0</v>
      </c>
      <c r="Y494" s="24" t="s">
        <v>21</v>
      </c>
      <c r="Z494" s="25" t="s">
        <v>7507</v>
      </c>
      <c r="AA494" s="25" t="s">
        <v>7484</v>
      </c>
      <c r="AB494" s="25" t="s">
        <v>7507</v>
      </c>
      <c r="AC494" s="25" t="s">
        <v>7514</v>
      </c>
      <c r="AD494" s="25" t="s">
        <v>7560</v>
      </c>
      <c r="AE494" s="25" t="s">
        <v>7560</v>
      </c>
      <c r="AF494" s="25" t="b">
        <v>0</v>
      </c>
      <c r="AG494" s="39">
        <v>216994</v>
      </c>
      <c r="AH494" s="39">
        <v>0</v>
      </c>
      <c r="AI494" s="39"/>
      <c r="AJ494" s="39">
        <v>216994</v>
      </c>
      <c r="AK494" s="39">
        <v>0</v>
      </c>
      <c r="AL494" s="39">
        <v>0</v>
      </c>
      <c r="AM494" s="39">
        <v>216994</v>
      </c>
      <c r="AN494" s="39">
        <v>212654</v>
      </c>
      <c r="AO494" s="25">
        <v>1221796020</v>
      </c>
      <c r="AP494" s="39">
        <v>0</v>
      </c>
      <c r="AQ494" s="25"/>
      <c r="AR494" s="25"/>
      <c r="AS494" s="25"/>
      <c r="AT494" s="44">
        <v>45534</v>
      </c>
    </row>
    <row r="495" spans="1:46" x14ac:dyDescent="0.35">
      <c r="A495" s="25">
        <v>901158187</v>
      </c>
      <c r="B495" s="25" t="s">
        <v>3994</v>
      </c>
      <c r="C495" s="24" t="s">
        <v>14</v>
      </c>
      <c r="D495" s="24" t="s">
        <v>1102</v>
      </c>
      <c r="E495" s="24" t="s">
        <v>4488</v>
      </c>
      <c r="F495" s="24" t="s">
        <v>6232</v>
      </c>
      <c r="G495" s="24" t="s">
        <v>1103</v>
      </c>
      <c r="H495" s="24" t="s">
        <v>748</v>
      </c>
      <c r="I495" s="26">
        <v>44348</v>
      </c>
      <c r="J495" s="25" t="str">
        <f t="shared" si="30"/>
        <v>miércoles</v>
      </c>
      <c r="K495" s="25" t="str">
        <f t="shared" si="31"/>
        <v>junio</v>
      </c>
      <c r="L495" s="26">
        <v>45566</v>
      </c>
      <c r="M495" s="27">
        <f t="shared" si="33"/>
        <v>1217</v>
      </c>
      <c r="N495" s="23">
        <f t="shared" si="32"/>
        <v>720</v>
      </c>
      <c r="O495" s="24">
        <v>36994</v>
      </c>
      <c r="P495" s="32">
        <v>36994</v>
      </c>
      <c r="Q495" s="24" t="s">
        <v>1104</v>
      </c>
      <c r="R495" s="24" t="s">
        <v>19</v>
      </c>
      <c r="S495" s="24" t="s">
        <v>20</v>
      </c>
      <c r="T495" s="24" t="s">
        <v>1102</v>
      </c>
      <c r="U495" s="24" t="s">
        <v>1102</v>
      </c>
      <c r="V495" s="24" t="s">
        <v>1104</v>
      </c>
      <c r="W495" s="24" t="s">
        <v>3976</v>
      </c>
      <c r="X495" s="24">
        <v>0</v>
      </c>
      <c r="Y495" s="24" t="s">
        <v>21</v>
      </c>
      <c r="Z495" s="25" t="s">
        <v>7507</v>
      </c>
      <c r="AA495" s="25" t="s">
        <v>7484</v>
      </c>
      <c r="AB495" s="25" t="s">
        <v>7507</v>
      </c>
      <c r="AC495" s="25" t="s">
        <v>7514</v>
      </c>
      <c r="AD495" s="25" t="s">
        <v>7560</v>
      </c>
      <c r="AE495" s="25" t="s">
        <v>7560</v>
      </c>
      <c r="AF495" s="25" t="e">
        <v>#N/A</v>
      </c>
      <c r="AG495" s="39">
        <v>36994</v>
      </c>
      <c r="AH495" s="39">
        <v>0</v>
      </c>
      <c r="AI495" s="39"/>
      <c r="AJ495" s="39">
        <v>36994</v>
      </c>
      <c r="AK495" s="39">
        <v>0</v>
      </c>
      <c r="AL495" s="39">
        <v>0</v>
      </c>
      <c r="AM495" s="39">
        <v>36994</v>
      </c>
      <c r="AN495" s="39">
        <v>36254</v>
      </c>
      <c r="AO495" s="25">
        <v>1221776372</v>
      </c>
      <c r="AP495" s="39">
        <v>0</v>
      </c>
      <c r="AQ495" s="25"/>
      <c r="AR495" s="25"/>
      <c r="AS495" s="25"/>
      <c r="AT495" s="44">
        <v>45534</v>
      </c>
    </row>
    <row r="496" spans="1:46" x14ac:dyDescent="0.35">
      <c r="A496" s="25">
        <v>901158187</v>
      </c>
      <c r="B496" s="25" t="s">
        <v>3994</v>
      </c>
      <c r="C496" s="24" t="s">
        <v>14</v>
      </c>
      <c r="D496" s="24" t="s">
        <v>1105</v>
      </c>
      <c r="E496" s="24" t="s">
        <v>4489</v>
      </c>
      <c r="F496" s="24" t="s">
        <v>6233</v>
      </c>
      <c r="G496" s="24" t="s">
        <v>1103</v>
      </c>
      <c r="H496" s="24" t="s">
        <v>762</v>
      </c>
      <c r="I496" s="26">
        <v>44348</v>
      </c>
      <c r="J496" s="25" t="str">
        <f t="shared" si="30"/>
        <v>jueves</v>
      </c>
      <c r="K496" s="25" t="str">
        <f t="shared" si="31"/>
        <v>junio</v>
      </c>
      <c r="L496" s="26">
        <v>45566</v>
      </c>
      <c r="M496" s="27">
        <f t="shared" si="33"/>
        <v>1216</v>
      </c>
      <c r="N496" s="23">
        <f t="shared" si="32"/>
        <v>720</v>
      </c>
      <c r="O496" s="24">
        <v>36994</v>
      </c>
      <c r="P496" s="32">
        <v>36994</v>
      </c>
      <c r="Q496" s="24" t="s">
        <v>1106</v>
      </c>
      <c r="R496" s="24" t="s">
        <v>19</v>
      </c>
      <c r="S496" s="24" t="s">
        <v>20</v>
      </c>
      <c r="T496" s="24" t="s">
        <v>1105</v>
      </c>
      <c r="U496" s="24" t="s">
        <v>1105</v>
      </c>
      <c r="V496" s="24" t="s">
        <v>1106</v>
      </c>
      <c r="W496" s="24" t="s">
        <v>3976</v>
      </c>
      <c r="X496" s="24">
        <v>0</v>
      </c>
      <c r="Y496" s="24" t="s">
        <v>21</v>
      </c>
      <c r="Z496" s="25" t="s">
        <v>7507</v>
      </c>
      <c r="AA496" s="25" t="s">
        <v>7484</v>
      </c>
      <c r="AB496" s="25" t="s">
        <v>7507</v>
      </c>
      <c r="AC496" s="25" t="s">
        <v>7514</v>
      </c>
      <c r="AD496" s="25" t="s">
        <v>7560</v>
      </c>
      <c r="AE496" s="25" t="s">
        <v>7560</v>
      </c>
      <c r="AF496" s="25" t="e">
        <v>#N/A</v>
      </c>
      <c r="AG496" s="39">
        <v>36994</v>
      </c>
      <c r="AH496" s="39">
        <v>0</v>
      </c>
      <c r="AI496" s="39"/>
      <c r="AJ496" s="39">
        <v>36994</v>
      </c>
      <c r="AK496" s="39">
        <v>0</v>
      </c>
      <c r="AL496" s="39">
        <v>0</v>
      </c>
      <c r="AM496" s="39">
        <v>36994</v>
      </c>
      <c r="AN496" s="39">
        <v>36254</v>
      </c>
      <c r="AO496" s="25">
        <v>1221776373</v>
      </c>
      <c r="AP496" s="39">
        <v>0</v>
      </c>
      <c r="AQ496" s="25"/>
      <c r="AR496" s="25"/>
      <c r="AS496" s="25"/>
      <c r="AT496" s="44">
        <v>45534</v>
      </c>
    </row>
    <row r="497" spans="1:46" x14ac:dyDescent="0.35">
      <c r="A497" s="25">
        <v>901158187</v>
      </c>
      <c r="B497" s="25" t="s">
        <v>3994</v>
      </c>
      <c r="C497" s="24" t="s">
        <v>14</v>
      </c>
      <c r="D497" s="24" t="s">
        <v>1107</v>
      </c>
      <c r="E497" s="24" t="s">
        <v>4490</v>
      </c>
      <c r="F497" s="24" t="s">
        <v>6234</v>
      </c>
      <c r="G497" s="24" t="s">
        <v>1103</v>
      </c>
      <c r="H497" s="24" t="s">
        <v>762</v>
      </c>
      <c r="I497" s="26">
        <v>44348</v>
      </c>
      <c r="J497" s="25" t="str">
        <f t="shared" si="30"/>
        <v>jueves</v>
      </c>
      <c r="K497" s="25" t="str">
        <f t="shared" si="31"/>
        <v>junio</v>
      </c>
      <c r="L497" s="26">
        <v>45566</v>
      </c>
      <c r="M497" s="27">
        <f t="shared" si="33"/>
        <v>1216</v>
      </c>
      <c r="N497" s="23">
        <f t="shared" si="32"/>
        <v>720</v>
      </c>
      <c r="O497" s="24">
        <v>36994</v>
      </c>
      <c r="P497" s="32">
        <v>36994</v>
      </c>
      <c r="Q497" s="24" t="s">
        <v>1108</v>
      </c>
      <c r="R497" s="24" t="s">
        <v>19</v>
      </c>
      <c r="S497" s="24" t="s">
        <v>20</v>
      </c>
      <c r="T497" s="24" t="s">
        <v>1107</v>
      </c>
      <c r="U497" s="24" t="s">
        <v>1107</v>
      </c>
      <c r="V497" s="24" t="s">
        <v>1108</v>
      </c>
      <c r="W497" s="24" t="s">
        <v>3976</v>
      </c>
      <c r="X497" s="24">
        <v>0</v>
      </c>
      <c r="Y497" s="24" t="s">
        <v>21</v>
      </c>
      <c r="Z497" s="25" t="s">
        <v>7507</v>
      </c>
      <c r="AA497" s="25" t="s">
        <v>7484</v>
      </c>
      <c r="AB497" s="25" t="s">
        <v>7507</v>
      </c>
      <c r="AC497" s="25" t="s">
        <v>7514</v>
      </c>
      <c r="AD497" s="25" t="s">
        <v>7560</v>
      </c>
      <c r="AE497" s="25" t="s">
        <v>7560</v>
      </c>
      <c r="AF497" s="25" t="e">
        <v>#N/A</v>
      </c>
      <c r="AG497" s="39">
        <v>36994</v>
      </c>
      <c r="AH497" s="39">
        <v>0</v>
      </c>
      <c r="AI497" s="39"/>
      <c r="AJ497" s="39">
        <v>36994</v>
      </c>
      <c r="AK497" s="39">
        <v>0</v>
      </c>
      <c r="AL497" s="39">
        <v>0</v>
      </c>
      <c r="AM497" s="39">
        <v>36994</v>
      </c>
      <c r="AN497" s="39">
        <v>36254</v>
      </c>
      <c r="AO497" s="25">
        <v>1221776374</v>
      </c>
      <c r="AP497" s="39">
        <v>0</v>
      </c>
      <c r="AQ497" s="25"/>
      <c r="AR497" s="25"/>
      <c r="AS497" s="25"/>
      <c r="AT497" s="44">
        <v>45534</v>
      </c>
    </row>
    <row r="498" spans="1:46" x14ac:dyDescent="0.35">
      <c r="A498" s="25">
        <v>901158187</v>
      </c>
      <c r="B498" s="25" t="s">
        <v>3994</v>
      </c>
      <c r="C498" s="24" t="s">
        <v>14</v>
      </c>
      <c r="D498" s="24" t="s">
        <v>1109</v>
      </c>
      <c r="E498" s="24" t="s">
        <v>4491</v>
      </c>
      <c r="F498" s="24" t="s">
        <v>6235</v>
      </c>
      <c r="G498" s="24" t="s">
        <v>1103</v>
      </c>
      <c r="H498" s="24" t="s">
        <v>762</v>
      </c>
      <c r="I498" s="26">
        <v>44348</v>
      </c>
      <c r="J498" s="25" t="str">
        <f t="shared" si="30"/>
        <v>jueves</v>
      </c>
      <c r="K498" s="25" t="str">
        <f t="shared" si="31"/>
        <v>junio</v>
      </c>
      <c r="L498" s="26">
        <v>45566</v>
      </c>
      <c r="M498" s="27">
        <f t="shared" si="33"/>
        <v>1216</v>
      </c>
      <c r="N498" s="23">
        <f t="shared" si="32"/>
        <v>720</v>
      </c>
      <c r="O498" s="24">
        <v>36994</v>
      </c>
      <c r="P498" s="32">
        <v>36994</v>
      </c>
      <c r="Q498" s="24" t="s">
        <v>1110</v>
      </c>
      <c r="R498" s="24" t="s">
        <v>19</v>
      </c>
      <c r="S498" s="24" t="s">
        <v>20</v>
      </c>
      <c r="T498" s="24" t="s">
        <v>1109</v>
      </c>
      <c r="U498" s="24" t="s">
        <v>1109</v>
      </c>
      <c r="V498" s="24" t="s">
        <v>1110</v>
      </c>
      <c r="W498" s="24" t="s">
        <v>3976</v>
      </c>
      <c r="X498" s="24">
        <v>0</v>
      </c>
      <c r="Y498" s="24" t="s">
        <v>21</v>
      </c>
      <c r="Z498" s="25" t="s">
        <v>7507</v>
      </c>
      <c r="AA498" s="25" t="s">
        <v>7484</v>
      </c>
      <c r="AB498" s="25" t="s">
        <v>7507</v>
      </c>
      <c r="AC498" s="25" t="s">
        <v>7514</v>
      </c>
      <c r="AD498" s="25" t="s">
        <v>7560</v>
      </c>
      <c r="AE498" s="25" t="s">
        <v>7560</v>
      </c>
      <c r="AF498" s="25" t="e">
        <v>#N/A</v>
      </c>
      <c r="AG498" s="39">
        <v>36994</v>
      </c>
      <c r="AH498" s="39">
        <v>0</v>
      </c>
      <c r="AI498" s="39"/>
      <c r="AJ498" s="39">
        <v>36994</v>
      </c>
      <c r="AK498" s="39">
        <v>0</v>
      </c>
      <c r="AL498" s="39">
        <v>0</v>
      </c>
      <c r="AM498" s="39">
        <v>36994</v>
      </c>
      <c r="AN498" s="39">
        <v>36254</v>
      </c>
      <c r="AO498" s="25">
        <v>1221776375</v>
      </c>
      <c r="AP498" s="39">
        <v>0</v>
      </c>
      <c r="AQ498" s="25"/>
      <c r="AR498" s="25"/>
      <c r="AS498" s="25"/>
      <c r="AT498" s="44">
        <v>45534</v>
      </c>
    </row>
    <row r="499" spans="1:46" x14ac:dyDescent="0.35">
      <c r="A499" s="25">
        <v>901158187</v>
      </c>
      <c r="B499" s="25" t="s">
        <v>3994</v>
      </c>
      <c r="C499" s="24" t="s">
        <v>14</v>
      </c>
      <c r="D499" s="24" t="s">
        <v>1111</v>
      </c>
      <c r="E499" s="24" t="s">
        <v>4492</v>
      </c>
      <c r="F499" s="24" t="s">
        <v>6236</v>
      </c>
      <c r="G499" s="24" t="s">
        <v>1103</v>
      </c>
      <c r="H499" s="24" t="s">
        <v>748</v>
      </c>
      <c r="I499" s="26">
        <v>44348</v>
      </c>
      <c r="J499" s="25" t="str">
        <f t="shared" si="30"/>
        <v>miércoles</v>
      </c>
      <c r="K499" s="25" t="str">
        <f t="shared" si="31"/>
        <v>junio</v>
      </c>
      <c r="L499" s="26">
        <v>45566</v>
      </c>
      <c r="M499" s="27">
        <f t="shared" si="33"/>
        <v>1217</v>
      </c>
      <c r="N499" s="23">
        <f t="shared" si="32"/>
        <v>720</v>
      </c>
      <c r="O499" s="24">
        <v>19423</v>
      </c>
      <c r="P499" s="32">
        <v>19423</v>
      </c>
      <c r="Q499" s="24" t="s">
        <v>1112</v>
      </c>
      <c r="R499" s="24" t="s">
        <v>19</v>
      </c>
      <c r="S499" s="24" t="s">
        <v>20</v>
      </c>
      <c r="T499" s="24" t="s">
        <v>1111</v>
      </c>
      <c r="U499" s="24" t="s">
        <v>1111</v>
      </c>
      <c r="V499" s="24" t="s">
        <v>1112</v>
      </c>
      <c r="W499" s="24" t="s">
        <v>3976</v>
      </c>
      <c r="X499" s="24">
        <v>0</v>
      </c>
      <c r="Y499" s="24" t="s">
        <v>21</v>
      </c>
      <c r="Z499" s="25" t="s">
        <v>7507</v>
      </c>
      <c r="AA499" s="25" t="s">
        <v>7484</v>
      </c>
      <c r="AB499" s="25" t="s">
        <v>7507</v>
      </c>
      <c r="AC499" s="25" t="s">
        <v>7514</v>
      </c>
      <c r="AD499" s="25" t="s">
        <v>7560</v>
      </c>
      <c r="AE499" s="25" t="s">
        <v>7560</v>
      </c>
      <c r="AF499" s="25" t="e">
        <v>#N/A</v>
      </c>
      <c r="AG499" s="39">
        <v>19423</v>
      </c>
      <c r="AH499" s="39">
        <v>0</v>
      </c>
      <c r="AI499" s="39"/>
      <c r="AJ499" s="39">
        <v>19423</v>
      </c>
      <c r="AK499" s="39">
        <v>0</v>
      </c>
      <c r="AL499" s="39">
        <v>0</v>
      </c>
      <c r="AM499" s="39">
        <v>19423</v>
      </c>
      <c r="AN499" s="39">
        <v>19035</v>
      </c>
      <c r="AO499" s="25">
        <v>1221776378</v>
      </c>
      <c r="AP499" s="39">
        <v>0</v>
      </c>
      <c r="AQ499" s="25"/>
      <c r="AR499" s="25"/>
      <c r="AS499" s="25"/>
      <c r="AT499" s="44">
        <v>45534</v>
      </c>
    </row>
    <row r="500" spans="1:46" x14ac:dyDescent="0.35">
      <c r="A500" s="25">
        <v>901158187</v>
      </c>
      <c r="B500" s="25" t="s">
        <v>3994</v>
      </c>
      <c r="C500" s="24" t="s">
        <v>14</v>
      </c>
      <c r="D500" s="24" t="s">
        <v>1113</v>
      </c>
      <c r="E500" s="24" t="s">
        <v>4493</v>
      </c>
      <c r="F500" s="24" t="s">
        <v>6237</v>
      </c>
      <c r="G500" s="24" t="s">
        <v>1103</v>
      </c>
      <c r="H500" s="24" t="s">
        <v>748</v>
      </c>
      <c r="I500" s="26">
        <v>44348</v>
      </c>
      <c r="J500" s="25" t="str">
        <f t="shared" si="30"/>
        <v>miércoles</v>
      </c>
      <c r="K500" s="25" t="str">
        <f t="shared" si="31"/>
        <v>junio</v>
      </c>
      <c r="L500" s="26">
        <v>45566</v>
      </c>
      <c r="M500" s="27">
        <f t="shared" si="33"/>
        <v>1217</v>
      </c>
      <c r="N500" s="23">
        <f t="shared" si="32"/>
        <v>720</v>
      </c>
      <c r="O500" s="24">
        <v>19423</v>
      </c>
      <c r="P500" s="32">
        <v>19423</v>
      </c>
      <c r="Q500" s="24" t="s">
        <v>1114</v>
      </c>
      <c r="R500" s="24" t="s">
        <v>19</v>
      </c>
      <c r="S500" s="24" t="s">
        <v>20</v>
      </c>
      <c r="T500" s="24" t="s">
        <v>1113</v>
      </c>
      <c r="U500" s="24" t="s">
        <v>1113</v>
      </c>
      <c r="V500" s="24" t="s">
        <v>1114</v>
      </c>
      <c r="W500" s="24" t="s">
        <v>3976</v>
      </c>
      <c r="X500" s="24">
        <v>0</v>
      </c>
      <c r="Y500" s="24" t="s">
        <v>21</v>
      </c>
      <c r="Z500" s="25" t="s">
        <v>7507</v>
      </c>
      <c r="AA500" s="25" t="s">
        <v>7484</v>
      </c>
      <c r="AB500" s="25" t="s">
        <v>7507</v>
      </c>
      <c r="AC500" s="25" t="s">
        <v>7514</v>
      </c>
      <c r="AD500" s="25" t="s">
        <v>7567</v>
      </c>
      <c r="AE500" s="25" t="s">
        <v>7561</v>
      </c>
      <c r="AF500" s="25" t="e">
        <v>#N/A</v>
      </c>
      <c r="AG500" s="39">
        <v>19423</v>
      </c>
      <c r="AH500" s="39">
        <v>0</v>
      </c>
      <c r="AI500" s="39"/>
      <c r="AJ500" s="39">
        <v>19423</v>
      </c>
      <c r="AK500" s="39">
        <v>0</v>
      </c>
      <c r="AL500" s="39">
        <v>0</v>
      </c>
      <c r="AM500" s="39">
        <v>19423</v>
      </c>
      <c r="AN500" s="39">
        <v>19035</v>
      </c>
      <c r="AO500" s="25">
        <v>1221776929</v>
      </c>
      <c r="AP500" s="39">
        <v>0</v>
      </c>
      <c r="AQ500" s="25"/>
      <c r="AR500" s="25"/>
      <c r="AS500" s="25"/>
      <c r="AT500" s="44">
        <v>45534</v>
      </c>
    </row>
    <row r="501" spans="1:46" x14ac:dyDescent="0.35">
      <c r="A501" s="25">
        <v>901158187</v>
      </c>
      <c r="B501" s="25" t="s">
        <v>3994</v>
      </c>
      <c r="C501" s="24" t="s">
        <v>14</v>
      </c>
      <c r="D501" s="24" t="s">
        <v>1115</v>
      </c>
      <c r="E501" s="24" t="s">
        <v>4494</v>
      </c>
      <c r="F501" s="24" t="s">
        <v>6238</v>
      </c>
      <c r="G501" s="24" t="s">
        <v>1103</v>
      </c>
      <c r="H501" s="24" t="s">
        <v>748</v>
      </c>
      <c r="I501" s="26">
        <v>44348</v>
      </c>
      <c r="J501" s="25" t="str">
        <f t="shared" si="30"/>
        <v>miércoles</v>
      </c>
      <c r="K501" s="25" t="str">
        <f t="shared" si="31"/>
        <v>junio</v>
      </c>
      <c r="L501" s="26">
        <v>45566</v>
      </c>
      <c r="M501" s="27">
        <f t="shared" si="33"/>
        <v>1217</v>
      </c>
      <c r="N501" s="23">
        <f t="shared" si="32"/>
        <v>720</v>
      </c>
      <c r="O501" s="24">
        <v>19423</v>
      </c>
      <c r="P501" s="32">
        <v>19423</v>
      </c>
      <c r="Q501" s="24" t="s">
        <v>1116</v>
      </c>
      <c r="R501" s="24" t="s">
        <v>19</v>
      </c>
      <c r="S501" s="24" t="s">
        <v>20</v>
      </c>
      <c r="T501" s="24" t="s">
        <v>1115</v>
      </c>
      <c r="U501" s="24" t="s">
        <v>1115</v>
      </c>
      <c r="V501" s="24" t="s">
        <v>1116</v>
      </c>
      <c r="W501" s="24" t="s">
        <v>3976</v>
      </c>
      <c r="X501" s="24">
        <v>0</v>
      </c>
      <c r="Y501" s="24" t="s">
        <v>21</v>
      </c>
      <c r="Z501" s="25" t="s">
        <v>7507</v>
      </c>
      <c r="AA501" s="25" t="s">
        <v>7484</v>
      </c>
      <c r="AB501" s="25" t="s">
        <v>7507</v>
      </c>
      <c r="AC501" s="25" t="s">
        <v>7514</v>
      </c>
      <c r="AD501" s="25" t="s">
        <v>7567</v>
      </c>
      <c r="AE501" s="25" t="s">
        <v>7561</v>
      </c>
      <c r="AF501" s="25" t="e">
        <v>#N/A</v>
      </c>
      <c r="AG501" s="39">
        <v>19423</v>
      </c>
      <c r="AH501" s="39">
        <v>0</v>
      </c>
      <c r="AI501" s="39"/>
      <c r="AJ501" s="39">
        <v>19423</v>
      </c>
      <c r="AK501" s="39">
        <v>0</v>
      </c>
      <c r="AL501" s="39">
        <v>0</v>
      </c>
      <c r="AM501" s="39">
        <v>19423</v>
      </c>
      <c r="AN501" s="39">
        <v>19035</v>
      </c>
      <c r="AO501" s="25">
        <v>1221776933</v>
      </c>
      <c r="AP501" s="39">
        <v>0</v>
      </c>
      <c r="AQ501" s="25"/>
      <c r="AR501" s="25"/>
      <c r="AS501" s="25"/>
      <c r="AT501" s="44">
        <v>45534</v>
      </c>
    </row>
    <row r="502" spans="1:46" x14ac:dyDescent="0.35">
      <c r="A502" s="25">
        <v>901158187</v>
      </c>
      <c r="B502" s="25" t="s">
        <v>3994</v>
      </c>
      <c r="C502" s="24" t="s">
        <v>14</v>
      </c>
      <c r="D502" s="24" t="s">
        <v>1117</v>
      </c>
      <c r="E502" s="24" t="s">
        <v>4495</v>
      </c>
      <c r="F502" s="24" t="s">
        <v>6239</v>
      </c>
      <c r="G502" s="24" t="s">
        <v>1103</v>
      </c>
      <c r="H502" s="24" t="s">
        <v>748</v>
      </c>
      <c r="I502" s="26">
        <v>44348</v>
      </c>
      <c r="J502" s="25" t="str">
        <f t="shared" si="30"/>
        <v>miércoles</v>
      </c>
      <c r="K502" s="25" t="str">
        <f t="shared" si="31"/>
        <v>junio</v>
      </c>
      <c r="L502" s="26">
        <v>45566</v>
      </c>
      <c r="M502" s="27">
        <f t="shared" si="33"/>
        <v>1217</v>
      </c>
      <c r="N502" s="23">
        <f t="shared" si="32"/>
        <v>720</v>
      </c>
      <c r="O502" s="24">
        <v>19423</v>
      </c>
      <c r="P502" s="32">
        <v>19423</v>
      </c>
      <c r="Q502" s="24" t="s">
        <v>1118</v>
      </c>
      <c r="R502" s="24" t="s">
        <v>19</v>
      </c>
      <c r="S502" s="24" t="s">
        <v>20</v>
      </c>
      <c r="T502" s="24" t="s">
        <v>1117</v>
      </c>
      <c r="U502" s="24" t="s">
        <v>1117</v>
      </c>
      <c r="V502" s="24" t="s">
        <v>1118</v>
      </c>
      <c r="W502" s="24" t="s">
        <v>3976</v>
      </c>
      <c r="X502" s="24">
        <v>0</v>
      </c>
      <c r="Y502" s="24" t="s">
        <v>21</v>
      </c>
      <c r="Z502" s="25" t="s">
        <v>7507</v>
      </c>
      <c r="AA502" s="25" t="s">
        <v>7484</v>
      </c>
      <c r="AB502" s="25" t="s">
        <v>7507</v>
      </c>
      <c r="AC502" s="25" t="s">
        <v>7514</v>
      </c>
      <c r="AD502" s="25" t="s">
        <v>7567</v>
      </c>
      <c r="AE502" s="25" t="s">
        <v>7561</v>
      </c>
      <c r="AF502" s="25" t="e">
        <v>#N/A</v>
      </c>
      <c r="AG502" s="39">
        <v>19423</v>
      </c>
      <c r="AH502" s="39">
        <v>0</v>
      </c>
      <c r="AI502" s="39"/>
      <c r="AJ502" s="39">
        <v>19423</v>
      </c>
      <c r="AK502" s="39">
        <v>0</v>
      </c>
      <c r="AL502" s="39">
        <v>0</v>
      </c>
      <c r="AM502" s="39">
        <v>19423</v>
      </c>
      <c r="AN502" s="39">
        <v>19035</v>
      </c>
      <c r="AO502" s="25">
        <v>1221776936</v>
      </c>
      <c r="AP502" s="39">
        <v>0</v>
      </c>
      <c r="AQ502" s="25"/>
      <c r="AR502" s="25"/>
      <c r="AS502" s="25"/>
      <c r="AT502" s="44">
        <v>45534</v>
      </c>
    </row>
    <row r="503" spans="1:46" x14ac:dyDescent="0.35">
      <c r="A503" s="25">
        <v>901158187</v>
      </c>
      <c r="B503" s="25" t="s">
        <v>3994</v>
      </c>
      <c r="C503" s="24" t="s">
        <v>14</v>
      </c>
      <c r="D503" s="24" t="s">
        <v>1119</v>
      </c>
      <c r="E503" s="24" t="s">
        <v>4496</v>
      </c>
      <c r="F503" s="24" t="s">
        <v>6240</v>
      </c>
      <c r="G503" s="24" t="s">
        <v>1103</v>
      </c>
      <c r="H503" s="24" t="s">
        <v>748</v>
      </c>
      <c r="I503" s="26">
        <v>44348</v>
      </c>
      <c r="J503" s="25" t="str">
        <f t="shared" si="30"/>
        <v>miércoles</v>
      </c>
      <c r="K503" s="25" t="str">
        <f t="shared" si="31"/>
        <v>junio</v>
      </c>
      <c r="L503" s="26">
        <v>45566</v>
      </c>
      <c r="M503" s="27">
        <f t="shared" si="33"/>
        <v>1217</v>
      </c>
      <c r="N503" s="23">
        <f t="shared" si="32"/>
        <v>720</v>
      </c>
      <c r="O503" s="24">
        <v>19423</v>
      </c>
      <c r="P503" s="32">
        <v>19423</v>
      </c>
      <c r="Q503" s="24" t="s">
        <v>1120</v>
      </c>
      <c r="R503" s="24" t="s">
        <v>19</v>
      </c>
      <c r="S503" s="24" t="s">
        <v>20</v>
      </c>
      <c r="T503" s="24" t="s">
        <v>1119</v>
      </c>
      <c r="U503" s="24" t="s">
        <v>1119</v>
      </c>
      <c r="V503" s="24" t="s">
        <v>1120</v>
      </c>
      <c r="W503" s="24" t="s">
        <v>3976</v>
      </c>
      <c r="X503" s="24">
        <v>0</v>
      </c>
      <c r="Y503" s="24" t="s">
        <v>21</v>
      </c>
      <c r="Z503" s="25" t="s">
        <v>7507</v>
      </c>
      <c r="AA503" s="25" t="s">
        <v>7484</v>
      </c>
      <c r="AB503" s="25" t="s">
        <v>7507</v>
      </c>
      <c r="AC503" s="25" t="s">
        <v>7514</v>
      </c>
      <c r="AD503" s="25" t="s">
        <v>7560</v>
      </c>
      <c r="AE503" s="25" t="s">
        <v>7560</v>
      </c>
      <c r="AF503" s="25" t="e">
        <v>#N/A</v>
      </c>
      <c r="AG503" s="39">
        <v>19423</v>
      </c>
      <c r="AH503" s="39">
        <v>0</v>
      </c>
      <c r="AI503" s="39"/>
      <c r="AJ503" s="39">
        <v>19423</v>
      </c>
      <c r="AK503" s="39">
        <v>0</v>
      </c>
      <c r="AL503" s="39">
        <v>0</v>
      </c>
      <c r="AM503" s="39">
        <v>19423</v>
      </c>
      <c r="AN503" s="39">
        <v>19035</v>
      </c>
      <c r="AO503" s="25">
        <v>1221777203</v>
      </c>
      <c r="AP503" s="39">
        <v>0</v>
      </c>
      <c r="AQ503" s="25"/>
      <c r="AR503" s="25"/>
      <c r="AS503" s="25"/>
      <c r="AT503" s="44">
        <v>45534</v>
      </c>
    </row>
    <row r="504" spans="1:46" x14ac:dyDescent="0.35">
      <c r="A504" s="25">
        <v>901158187</v>
      </c>
      <c r="B504" s="25" t="s">
        <v>3994</v>
      </c>
      <c r="C504" s="24" t="s">
        <v>14</v>
      </c>
      <c r="D504" s="24" t="s">
        <v>1121</v>
      </c>
      <c r="E504" s="24" t="s">
        <v>4497</v>
      </c>
      <c r="F504" s="24" t="s">
        <v>6241</v>
      </c>
      <c r="G504" s="24" t="s">
        <v>1103</v>
      </c>
      <c r="H504" s="24" t="s">
        <v>748</v>
      </c>
      <c r="I504" s="26">
        <v>44348</v>
      </c>
      <c r="J504" s="25" t="str">
        <f t="shared" si="30"/>
        <v>miércoles</v>
      </c>
      <c r="K504" s="25" t="str">
        <f t="shared" si="31"/>
        <v>junio</v>
      </c>
      <c r="L504" s="26">
        <v>45566</v>
      </c>
      <c r="M504" s="27">
        <f t="shared" si="33"/>
        <v>1217</v>
      </c>
      <c r="N504" s="23">
        <f t="shared" si="32"/>
        <v>720</v>
      </c>
      <c r="O504" s="24">
        <v>19423</v>
      </c>
      <c r="P504" s="32">
        <v>19423</v>
      </c>
      <c r="Q504" s="24" t="s">
        <v>1122</v>
      </c>
      <c r="R504" s="24" t="s">
        <v>19</v>
      </c>
      <c r="S504" s="24" t="s">
        <v>20</v>
      </c>
      <c r="T504" s="24" t="s">
        <v>1121</v>
      </c>
      <c r="U504" s="24" t="s">
        <v>1121</v>
      </c>
      <c r="V504" s="24" t="s">
        <v>1122</v>
      </c>
      <c r="W504" s="24" t="s">
        <v>3976</v>
      </c>
      <c r="X504" s="24">
        <v>0</v>
      </c>
      <c r="Y504" s="24" t="s">
        <v>21</v>
      </c>
      <c r="Z504" s="25" t="s">
        <v>7507</v>
      </c>
      <c r="AA504" s="25" t="s">
        <v>7484</v>
      </c>
      <c r="AB504" s="25" t="s">
        <v>7507</v>
      </c>
      <c r="AC504" s="25" t="s">
        <v>7514</v>
      </c>
      <c r="AD504" s="25" t="s">
        <v>7560</v>
      </c>
      <c r="AE504" s="25" t="s">
        <v>7560</v>
      </c>
      <c r="AF504" s="25" t="e">
        <v>#N/A</v>
      </c>
      <c r="AG504" s="39">
        <v>19423</v>
      </c>
      <c r="AH504" s="39">
        <v>0</v>
      </c>
      <c r="AI504" s="39"/>
      <c r="AJ504" s="39">
        <v>19423</v>
      </c>
      <c r="AK504" s="39">
        <v>0</v>
      </c>
      <c r="AL504" s="39">
        <v>0</v>
      </c>
      <c r="AM504" s="39">
        <v>19423</v>
      </c>
      <c r="AN504" s="39">
        <v>19035</v>
      </c>
      <c r="AO504" s="25">
        <v>1221777204</v>
      </c>
      <c r="AP504" s="39">
        <v>0</v>
      </c>
      <c r="AQ504" s="25"/>
      <c r="AR504" s="25"/>
      <c r="AS504" s="25"/>
      <c r="AT504" s="44">
        <v>45534</v>
      </c>
    </row>
    <row r="505" spans="1:46" x14ac:dyDescent="0.35">
      <c r="A505" s="25">
        <v>901158187</v>
      </c>
      <c r="B505" s="25" t="s">
        <v>3994</v>
      </c>
      <c r="C505" s="24" t="s">
        <v>14</v>
      </c>
      <c r="D505" s="24" t="s">
        <v>1123</v>
      </c>
      <c r="E505" s="24" t="s">
        <v>4498</v>
      </c>
      <c r="F505" s="24" t="s">
        <v>6242</v>
      </c>
      <c r="G505" s="24" t="s">
        <v>1103</v>
      </c>
      <c r="H505" s="24" t="s">
        <v>748</v>
      </c>
      <c r="I505" s="26">
        <v>44348</v>
      </c>
      <c r="J505" s="25" t="str">
        <f t="shared" si="30"/>
        <v>miércoles</v>
      </c>
      <c r="K505" s="25" t="str">
        <f t="shared" si="31"/>
        <v>junio</v>
      </c>
      <c r="L505" s="26">
        <v>45566</v>
      </c>
      <c r="M505" s="27">
        <f t="shared" si="33"/>
        <v>1217</v>
      </c>
      <c r="N505" s="23">
        <f t="shared" si="32"/>
        <v>720</v>
      </c>
      <c r="O505" s="24">
        <v>19423</v>
      </c>
      <c r="P505" s="32">
        <v>19423</v>
      </c>
      <c r="Q505" s="24" t="s">
        <v>1124</v>
      </c>
      <c r="R505" s="24" t="s">
        <v>19</v>
      </c>
      <c r="S505" s="24" t="s">
        <v>20</v>
      </c>
      <c r="T505" s="24" t="s">
        <v>1123</v>
      </c>
      <c r="U505" s="24" t="s">
        <v>1123</v>
      </c>
      <c r="V505" s="24" t="s">
        <v>1124</v>
      </c>
      <c r="W505" s="24" t="s">
        <v>3976</v>
      </c>
      <c r="X505" s="24">
        <v>0</v>
      </c>
      <c r="Y505" s="24" t="s">
        <v>21</v>
      </c>
      <c r="Z505" s="25" t="s">
        <v>7507</v>
      </c>
      <c r="AA505" s="25" t="s">
        <v>7484</v>
      </c>
      <c r="AB505" s="25" t="s">
        <v>7507</v>
      </c>
      <c r="AC505" s="25" t="s">
        <v>7514</v>
      </c>
      <c r="AD505" s="25" t="s">
        <v>7560</v>
      </c>
      <c r="AE505" s="25" t="s">
        <v>7560</v>
      </c>
      <c r="AF505" s="25" t="e">
        <v>#N/A</v>
      </c>
      <c r="AG505" s="39">
        <v>19423</v>
      </c>
      <c r="AH505" s="39">
        <v>0</v>
      </c>
      <c r="AI505" s="39"/>
      <c r="AJ505" s="39">
        <v>19423</v>
      </c>
      <c r="AK505" s="39">
        <v>0</v>
      </c>
      <c r="AL505" s="39">
        <v>0</v>
      </c>
      <c r="AM505" s="39">
        <v>19423</v>
      </c>
      <c r="AN505" s="39">
        <v>19035</v>
      </c>
      <c r="AO505" s="25">
        <v>1221777205</v>
      </c>
      <c r="AP505" s="39">
        <v>0</v>
      </c>
      <c r="AQ505" s="25"/>
      <c r="AR505" s="25"/>
      <c r="AS505" s="25"/>
      <c r="AT505" s="44">
        <v>45534</v>
      </c>
    </row>
    <row r="506" spans="1:46" x14ac:dyDescent="0.35">
      <c r="A506" s="25">
        <v>901158187</v>
      </c>
      <c r="B506" s="25" t="s">
        <v>3994</v>
      </c>
      <c r="C506" s="24" t="s">
        <v>14</v>
      </c>
      <c r="D506" s="24" t="s">
        <v>1125</v>
      </c>
      <c r="E506" s="24" t="s">
        <v>4499</v>
      </c>
      <c r="F506" s="24" t="s">
        <v>6243</v>
      </c>
      <c r="G506" s="24" t="s">
        <v>1103</v>
      </c>
      <c r="H506" s="24" t="s">
        <v>748</v>
      </c>
      <c r="I506" s="26">
        <v>44348</v>
      </c>
      <c r="J506" s="25" t="str">
        <f t="shared" si="30"/>
        <v>miércoles</v>
      </c>
      <c r="K506" s="25" t="str">
        <f t="shared" si="31"/>
        <v>junio</v>
      </c>
      <c r="L506" s="26">
        <v>45566</v>
      </c>
      <c r="M506" s="27">
        <f t="shared" si="33"/>
        <v>1217</v>
      </c>
      <c r="N506" s="23">
        <f t="shared" si="32"/>
        <v>720</v>
      </c>
      <c r="O506" s="24">
        <v>19423</v>
      </c>
      <c r="P506" s="32">
        <v>19423</v>
      </c>
      <c r="Q506" s="24" t="s">
        <v>1126</v>
      </c>
      <c r="R506" s="24" t="s">
        <v>19</v>
      </c>
      <c r="S506" s="24" t="s">
        <v>20</v>
      </c>
      <c r="T506" s="24" t="s">
        <v>1125</v>
      </c>
      <c r="U506" s="24" t="s">
        <v>1125</v>
      </c>
      <c r="V506" s="24" t="s">
        <v>1126</v>
      </c>
      <c r="W506" s="24" t="s">
        <v>3976</v>
      </c>
      <c r="X506" s="24">
        <v>0</v>
      </c>
      <c r="Y506" s="24" t="s">
        <v>21</v>
      </c>
      <c r="Z506" s="25" t="s">
        <v>7507</v>
      </c>
      <c r="AA506" s="25" t="s">
        <v>7484</v>
      </c>
      <c r="AB506" s="25" t="s">
        <v>7507</v>
      </c>
      <c r="AC506" s="25" t="s">
        <v>7514</v>
      </c>
      <c r="AD506" s="25" t="s">
        <v>7560</v>
      </c>
      <c r="AE506" s="25" t="s">
        <v>7560</v>
      </c>
      <c r="AF506" s="25" t="e">
        <v>#N/A</v>
      </c>
      <c r="AG506" s="39">
        <v>19423</v>
      </c>
      <c r="AH506" s="39">
        <v>0</v>
      </c>
      <c r="AI506" s="39"/>
      <c r="AJ506" s="39">
        <v>19423</v>
      </c>
      <c r="AK506" s="39">
        <v>0</v>
      </c>
      <c r="AL506" s="39">
        <v>0</v>
      </c>
      <c r="AM506" s="39">
        <v>19423</v>
      </c>
      <c r="AN506" s="39">
        <v>19035</v>
      </c>
      <c r="AO506" s="25">
        <v>1221777206</v>
      </c>
      <c r="AP506" s="39">
        <v>0</v>
      </c>
      <c r="AQ506" s="25"/>
      <c r="AR506" s="25"/>
      <c r="AS506" s="25"/>
      <c r="AT506" s="44">
        <v>45534</v>
      </c>
    </row>
    <row r="507" spans="1:46" x14ac:dyDescent="0.35">
      <c r="A507" s="25">
        <v>901158187</v>
      </c>
      <c r="B507" s="25" t="s">
        <v>3994</v>
      </c>
      <c r="C507" s="24" t="s">
        <v>14</v>
      </c>
      <c r="D507" s="24" t="s">
        <v>1127</v>
      </c>
      <c r="E507" s="24" t="s">
        <v>4500</v>
      </c>
      <c r="F507" s="24" t="s">
        <v>6244</v>
      </c>
      <c r="G507" s="24" t="s">
        <v>1103</v>
      </c>
      <c r="H507" s="24" t="s">
        <v>748</v>
      </c>
      <c r="I507" s="26">
        <v>44348</v>
      </c>
      <c r="J507" s="25" t="str">
        <f t="shared" si="30"/>
        <v>miércoles</v>
      </c>
      <c r="K507" s="25" t="str">
        <f t="shared" si="31"/>
        <v>junio</v>
      </c>
      <c r="L507" s="26">
        <v>45566</v>
      </c>
      <c r="M507" s="27">
        <f t="shared" si="33"/>
        <v>1217</v>
      </c>
      <c r="N507" s="23">
        <f t="shared" si="32"/>
        <v>720</v>
      </c>
      <c r="O507" s="24">
        <v>19423</v>
      </c>
      <c r="P507" s="32">
        <v>19423</v>
      </c>
      <c r="Q507" s="24" t="s">
        <v>1128</v>
      </c>
      <c r="R507" s="24" t="s">
        <v>19</v>
      </c>
      <c r="S507" s="24" t="s">
        <v>20</v>
      </c>
      <c r="T507" s="24" t="s">
        <v>1127</v>
      </c>
      <c r="U507" s="24" t="s">
        <v>1127</v>
      </c>
      <c r="V507" s="24" t="s">
        <v>1128</v>
      </c>
      <c r="W507" s="24" t="s">
        <v>3976</v>
      </c>
      <c r="X507" s="24">
        <v>0</v>
      </c>
      <c r="Y507" s="24" t="s">
        <v>21</v>
      </c>
      <c r="Z507" s="25" t="s">
        <v>7507</v>
      </c>
      <c r="AA507" s="25" t="s">
        <v>7484</v>
      </c>
      <c r="AB507" s="25" t="s">
        <v>7507</v>
      </c>
      <c r="AC507" s="25" t="s">
        <v>7514</v>
      </c>
      <c r="AD507" s="25" t="s">
        <v>7560</v>
      </c>
      <c r="AE507" s="25" t="s">
        <v>7560</v>
      </c>
      <c r="AF507" s="25" t="e">
        <v>#N/A</v>
      </c>
      <c r="AG507" s="39">
        <v>19423</v>
      </c>
      <c r="AH507" s="39">
        <v>0</v>
      </c>
      <c r="AI507" s="39"/>
      <c r="AJ507" s="39">
        <v>19423</v>
      </c>
      <c r="AK507" s="39">
        <v>0</v>
      </c>
      <c r="AL507" s="39">
        <v>0</v>
      </c>
      <c r="AM507" s="39">
        <v>19423</v>
      </c>
      <c r="AN507" s="39">
        <v>19035</v>
      </c>
      <c r="AO507" s="25">
        <v>1221777207</v>
      </c>
      <c r="AP507" s="39">
        <v>0</v>
      </c>
      <c r="AQ507" s="25"/>
      <c r="AR507" s="25"/>
      <c r="AS507" s="25"/>
      <c r="AT507" s="44">
        <v>45534</v>
      </c>
    </row>
    <row r="508" spans="1:46" x14ac:dyDescent="0.35">
      <c r="A508" s="25">
        <v>901158187</v>
      </c>
      <c r="B508" s="25" t="s">
        <v>3994</v>
      </c>
      <c r="C508" s="24" t="s">
        <v>14</v>
      </c>
      <c r="D508" s="24" t="s">
        <v>1129</v>
      </c>
      <c r="E508" s="24" t="s">
        <v>4501</v>
      </c>
      <c r="F508" s="24" t="s">
        <v>6245</v>
      </c>
      <c r="G508" s="24" t="s">
        <v>1103</v>
      </c>
      <c r="H508" s="24" t="s">
        <v>762</v>
      </c>
      <c r="I508" s="26">
        <v>44348</v>
      </c>
      <c r="J508" s="25" t="str">
        <f t="shared" si="30"/>
        <v>jueves</v>
      </c>
      <c r="K508" s="25" t="str">
        <f t="shared" si="31"/>
        <v>junio</v>
      </c>
      <c r="L508" s="26">
        <v>45566</v>
      </c>
      <c r="M508" s="27">
        <f t="shared" si="33"/>
        <v>1216</v>
      </c>
      <c r="N508" s="23">
        <f t="shared" si="32"/>
        <v>720</v>
      </c>
      <c r="O508" s="24">
        <v>36994</v>
      </c>
      <c r="P508" s="32">
        <v>36994</v>
      </c>
      <c r="Q508" s="24" t="s">
        <v>1130</v>
      </c>
      <c r="R508" s="24" t="s">
        <v>19</v>
      </c>
      <c r="S508" s="24" t="s">
        <v>20</v>
      </c>
      <c r="T508" s="24" t="s">
        <v>1129</v>
      </c>
      <c r="U508" s="24" t="s">
        <v>1129</v>
      </c>
      <c r="V508" s="24" t="s">
        <v>1130</v>
      </c>
      <c r="W508" s="24" t="s">
        <v>3976</v>
      </c>
      <c r="X508" s="24">
        <v>0</v>
      </c>
      <c r="Y508" s="24" t="s">
        <v>21</v>
      </c>
      <c r="Z508" s="25" t="s">
        <v>7507</v>
      </c>
      <c r="AA508" s="25" t="s">
        <v>7484</v>
      </c>
      <c r="AB508" s="25" t="s">
        <v>7507</v>
      </c>
      <c r="AC508" s="25" t="s">
        <v>7514</v>
      </c>
      <c r="AD508" s="25" t="s">
        <v>7560</v>
      </c>
      <c r="AE508" s="25" t="s">
        <v>7560</v>
      </c>
      <c r="AF508" s="25" t="e">
        <v>#N/A</v>
      </c>
      <c r="AG508" s="39">
        <v>36994</v>
      </c>
      <c r="AH508" s="39">
        <v>0</v>
      </c>
      <c r="AI508" s="39"/>
      <c r="AJ508" s="39">
        <v>36994</v>
      </c>
      <c r="AK508" s="39">
        <v>0</v>
      </c>
      <c r="AL508" s="39">
        <v>0</v>
      </c>
      <c r="AM508" s="39">
        <v>36994</v>
      </c>
      <c r="AN508" s="39">
        <v>36254</v>
      </c>
      <c r="AO508" s="25">
        <v>1221783119</v>
      </c>
      <c r="AP508" s="39">
        <v>0</v>
      </c>
      <c r="AQ508" s="25"/>
      <c r="AR508" s="25"/>
      <c r="AS508" s="25"/>
      <c r="AT508" s="44">
        <v>45534</v>
      </c>
    </row>
    <row r="509" spans="1:46" x14ac:dyDescent="0.35">
      <c r="A509" s="25">
        <v>901158187</v>
      </c>
      <c r="B509" s="25" t="s">
        <v>3994</v>
      </c>
      <c r="C509" s="24" t="s">
        <v>14</v>
      </c>
      <c r="D509" s="24" t="s">
        <v>1131</v>
      </c>
      <c r="E509" s="24" t="s">
        <v>4502</v>
      </c>
      <c r="F509" s="24" t="s">
        <v>6246</v>
      </c>
      <c r="G509" s="24" t="s">
        <v>1103</v>
      </c>
      <c r="H509" s="24" t="s">
        <v>762</v>
      </c>
      <c r="I509" s="26">
        <v>44348</v>
      </c>
      <c r="J509" s="25" t="str">
        <f t="shared" si="30"/>
        <v>jueves</v>
      </c>
      <c r="K509" s="25" t="str">
        <f t="shared" si="31"/>
        <v>junio</v>
      </c>
      <c r="L509" s="26">
        <v>45566</v>
      </c>
      <c r="M509" s="27">
        <f t="shared" si="33"/>
        <v>1216</v>
      </c>
      <c r="N509" s="23">
        <f t="shared" si="32"/>
        <v>720</v>
      </c>
      <c r="O509" s="24">
        <v>36994</v>
      </c>
      <c r="P509" s="32">
        <v>36994</v>
      </c>
      <c r="Q509" s="24" t="s">
        <v>1132</v>
      </c>
      <c r="R509" s="24" t="s">
        <v>19</v>
      </c>
      <c r="S509" s="24" t="s">
        <v>20</v>
      </c>
      <c r="T509" s="24" t="s">
        <v>1131</v>
      </c>
      <c r="U509" s="24" t="s">
        <v>1131</v>
      </c>
      <c r="V509" s="24" t="s">
        <v>1132</v>
      </c>
      <c r="W509" s="24" t="s">
        <v>3976</v>
      </c>
      <c r="X509" s="24">
        <v>0</v>
      </c>
      <c r="Y509" s="24" t="s">
        <v>21</v>
      </c>
      <c r="Z509" s="25" t="s">
        <v>7507</v>
      </c>
      <c r="AA509" s="25" t="s">
        <v>7484</v>
      </c>
      <c r="AB509" s="25" t="s">
        <v>7507</v>
      </c>
      <c r="AC509" s="25" t="s">
        <v>7514</v>
      </c>
      <c r="AD509" s="25" t="s">
        <v>7560</v>
      </c>
      <c r="AE509" s="25" t="s">
        <v>7560</v>
      </c>
      <c r="AF509" s="25" t="e">
        <v>#N/A</v>
      </c>
      <c r="AG509" s="39">
        <v>36994</v>
      </c>
      <c r="AH509" s="39">
        <v>0</v>
      </c>
      <c r="AI509" s="39"/>
      <c r="AJ509" s="39">
        <v>36994</v>
      </c>
      <c r="AK509" s="39">
        <v>0</v>
      </c>
      <c r="AL509" s="39">
        <v>0</v>
      </c>
      <c r="AM509" s="39">
        <v>36994</v>
      </c>
      <c r="AN509" s="39">
        <v>36254</v>
      </c>
      <c r="AO509" s="25">
        <v>1221783120</v>
      </c>
      <c r="AP509" s="39">
        <v>0</v>
      </c>
      <c r="AQ509" s="25"/>
      <c r="AR509" s="25"/>
      <c r="AS509" s="25"/>
      <c r="AT509" s="44">
        <v>45534</v>
      </c>
    </row>
    <row r="510" spans="1:46" x14ac:dyDescent="0.35">
      <c r="A510" s="25">
        <v>901158187</v>
      </c>
      <c r="B510" s="25" t="s">
        <v>3994</v>
      </c>
      <c r="C510" s="24" t="s">
        <v>14</v>
      </c>
      <c r="D510" s="24" t="s">
        <v>1133</v>
      </c>
      <c r="E510" s="24" t="s">
        <v>4503</v>
      </c>
      <c r="F510" s="24" t="s">
        <v>6247</v>
      </c>
      <c r="G510" s="24" t="s">
        <v>1103</v>
      </c>
      <c r="H510" s="24" t="s">
        <v>762</v>
      </c>
      <c r="I510" s="26">
        <v>44348</v>
      </c>
      <c r="J510" s="25" t="str">
        <f t="shared" si="30"/>
        <v>jueves</v>
      </c>
      <c r="K510" s="25" t="str">
        <f t="shared" si="31"/>
        <v>junio</v>
      </c>
      <c r="L510" s="26">
        <v>45566</v>
      </c>
      <c r="M510" s="27">
        <f t="shared" si="33"/>
        <v>1216</v>
      </c>
      <c r="N510" s="23">
        <f t="shared" si="32"/>
        <v>720</v>
      </c>
      <c r="O510" s="24">
        <v>36994</v>
      </c>
      <c r="P510" s="32">
        <v>36994</v>
      </c>
      <c r="Q510" s="24" t="s">
        <v>1134</v>
      </c>
      <c r="R510" s="24" t="s">
        <v>19</v>
      </c>
      <c r="S510" s="24" t="s">
        <v>20</v>
      </c>
      <c r="T510" s="24" t="s">
        <v>1133</v>
      </c>
      <c r="U510" s="24" t="s">
        <v>1133</v>
      </c>
      <c r="V510" s="24" t="s">
        <v>1134</v>
      </c>
      <c r="W510" s="24" t="s">
        <v>3976</v>
      </c>
      <c r="X510" s="24">
        <v>0</v>
      </c>
      <c r="Y510" s="24" t="s">
        <v>21</v>
      </c>
      <c r="Z510" s="25" t="s">
        <v>7507</v>
      </c>
      <c r="AA510" s="25" t="s">
        <v>7484</v>
      </c>
      <c r="AB510" s="25" t="s">
        <v>7507</v>
      </c>
      <c r="AC510" s="25" t="s">
        <v>7514</v>
      </c>
      <c r="AD510" s="25" t="s">
        <v>7560</v>
      </c>
      <c r="AE510" s="25" t="s">
        <v>7560</v>
      </c>
      <c r="AF510" s="25" t="e">
        <v>#N/A</v>
      </c>
      <c r="AG510" s="39">
        <v>36994</v>
      </c>
      <c r="AH510" s="39">
        <v>0</v>
      </c>
      <c r="AI510" s="39"/>
      <c r="AJ510" s="39">
        <v>36994</v>
      </c>
      <c r="AK510" s="39">
        <v>0</v>
      </c>
      <c r="AL510" s="39">
        <v>0</v>
      </c>
      <c r="AM510" s="39">
        <v>36994</v>
      </c>
      <c r="AN510" s="39">
        <v>36254</v>
      </c>
      <c r="AO510" s="25">
        <v>1221776158</v>
      </c>
      <c r="AP510" s="39">
        <v>0</v>
      </c>
      <c r="AQ510" s="25"/>
      <c r="AR510" s="25"/>
      <c r="AS510" s="25"/>
      <c r="AT510" s="44">
        <v>45534</v>
      </c>
    </row>
    <row r="511" spans="1:46" x14ac:dyDescent="0.35">
      <c r="A511" s="25">
        <v>901158187</v>
      </c>
      <c r="B511" s="25" t="s">
        <v>3994</v>
      </c>
      <c r="C511" s="24" t="s">
        <v>14</v>
      </c>
      <c r="D511" s="24" t="s">
        <v>1135</v>
      </c>
      <c r="E511" s="24" t="s">
        <v>4504</v>
      </c>
      <c r="F511" s="24" t="s">
        <v>6248</v>
      </c>
      <c r="G511" s="24" t="s">
        <v>1103</v>
      </c>
      <c r="H511" s="24" t="s">
        <v>748</v>
      </c>
      <c r="I511" s="26">
        <v>44348</v>
      </c>
      <c r="J511" s="25" t="str">
        <f t="shared" si="30"/>
        <v>miércoles</v>
      </c>
      <c r="K511" s="25" t="str">
        <f t="shared" si="31"/>
        <v>junio</v>
      </c>
      <c r="L511" s="26">
        <v>45566</v>
      </c>
      <c r="M511" s="27">
        <f t="shared" si="33"/>
        <v>1217</v>
      </c>
      <c r="N511" s="23">
        <f t="shared" si="32"/>
        <v>720</v>
      </c>
      <c r="O511" s="24">
        <v>36994</v>
      </c>
      <c r="P511" s="32">
        <v>36994</v>
      </c>
      <c r="Q511" s="24" t="s">
        <v>1136</v>
      </c>
      <c r="R511" s="24" t="s">
        <v>19</v>
      </c>
      <c r="S511" s="24" t="s">
        <v>20</v>
      </c>
      <c r="T511" s="24" t="s">
        <v>1135</v>
      </c>
      <c r="U511" s="24" t="s">
        <v>1135</v>
      </c>
      <c r="V511" s="24" t="s">
        <v>1136</v>
      </c>
      <c r="W511" s="24" t="s">
        <v>3976</v>
      </c>
      <c r="X511" s="24">
        <v>0</v>
      </c>
      <c r="Y511" s="24" t="s">
        <v>21</v>
      </c>
      <c r="Z511" s="25" t="s">
        <v>7507</v>
      </c>
      <c r="AA511" s="25" t="s">
        <v>7484</v>
      </c>
      <c r="AB511" s="25" t="s">
        <v>7507</v>
      </c>
      <c r="AC511" s="25" t="s">
        <v>7514</v>
      </c>
      <c r="AD511" s="25" t="s">
        <v>7560</v>
      </c>
      <c r="AE511" s="25" t="s">
        <v>7560</v>
      </c>
      <c r="AF511" s="25" t="e">
        <v>#N/A</v>
      </c>
      <c r="AG511" s="39">
        <v>36994</v>
      </c>
      <c r="AH511" s="39">
        <v>0</v>
      </c>
      <c r="AI511" s="39"/>
      <c r="AJ511" s="39">
        <v>36994</v>
      </c>
      <c r="AK511" s="39">
        <v>0</v>
      </c>
      <c r="AL511" s="39">
        <v>0</v>
      </c>
      <c r="AM511" s="39">
        <v>36994</v>
      </c>
      <c r="AN511" s="39">
        <v>36254</v>
      </c>
      <c r="AO511" s="25">
        <v>1221776161</v>
      </c>
      <c r="AP511" s="39">
        <v>0</v>
      </c>
      <c r="AQ511" s="25"/>
      <c r="AR511" s="25"/>
      <c r="AS511" s="25"/>
      <c r="AT511" s="44">
        <v>45534</v>
      </c>
    </row>
    <row r="512" spans="1:46" x14ac:dyDescent="0.35">
      <c r="A512" s="25">
        <v>901158187</v>
      </c>
      <c r="B512" s="25" t="s">
        <v>3994</v>
      </c>
      <c r="C512" s="24" t="s">
        <v>14</v>
      </c>
      <c r="D512" s="24" t="s">
        <v>1137</v>
      </c>
      <c r="E512" s="24" t="s">
        <v>4505</v>
      </c>
      <c r="F512" s="24" t="s">
        <v>6249</v>
      </c>
      <c r="G512" s="24" t="s">
        <v>1103</v>
      </c>
      <c r="H512" s="24" t="s">
        <v>762</v>
      </c>
      <c r="I512" s="26">
        <v>44348</v>
      </c>
      <c r="J512" s="25" t="str">
        <f t="shared" si="30"/>
        <v>jueves</v>
      </c>
      <c r="K512" s="25" t="str">
        <f t="shared" si="31"/>
        <v>junio</v>
      </c>
      <c r="L512" s="26">
        <v>45566</v>
      </c>
      <c r="M512" s="27">
        <f t="shared" si="33"/>
        <v>1216</v>
      </c>
      <c r="N512" s="23">
        <f t="shared" si="32"/>
        <v>720</v>
      </c>
      <c r="O512" s="24">
        <v>216994</v>
      </c>
      <c r="P512" s="32">
        <v>216994</v>
      </c>
      <c r="Q512" s="24" t="s">
        <v>1138</v>
      </c>
      <c r="R512" s="24" t="s">
        <v>19</v>
      </c>
      <c r="S512" s="24" t="s">
        <v>20</v>
      </c>
      <c r="T512" s="24" t="s">
        <v>1137</v>
      </c>
      <c r="U512" s="24" t="s">
        <v>1137</v>
      </c>
      <c r="V512" s="24" t="s">
        <v>1138</v>
      </c>
      <c r="W512" s="24" t="s">
        <v>3976</v>
      </c>
      <c r="X512" s="24">
        <v>0</v>
      </c>
      <c r="Y512" s="24" t="s">
        <v>21</v>
      </c>
      <c r="Z512" s="25" t="s">
        <v>7507</v>
      </c>
      <c r="AA512" s="25" t="s">
        <v>7484</v>
      </c>
      <c r="AB512" s="25" t="s">
        <v>7507</v>
      </c>
      <c r="AC512" s="25" t="s">
        <v>7514</v>
      </c>
      <c r="AD512" s="25" t="s">
        <v>7560</v>
      </c>
      <c r="AE512" s="25" t="s">
        <v>7560</v>
      </c>
      <c r="AF512" s="25" t="b">
        <v>0</v>
      </c>
      <c r="AG512" s="39">
        <v>216994</v>
      </c>
      <c r="AH512" s="39">
        <v>0</v>
      </c>
      <c r="AI512" s="39"/>
      <c r="AJ512" s="39">
        <v>216994</v>
      </c>
      <c r="AK512" s="39">
        <v>0</v>
      </c>
      <c r="AL512" s="39">
        <v>0</v>
      </c>
      <c r="AM512" s="39">
        <v>216994</v>
      </c>
      <c r="AN512" s="39">
        <v>212654</v>
      </c>
      <c r="AO512" s="25">
        <v>1221796613</v>
      </c>
      <c r="AP512" s="39">
        <v>0</v>
      </c>
      <c r="AQ512" s="25"/>
      <c r="AR512" s="25"/>
      <c r="AS512" s="25"/>
      <c r="AT512" s="44">
        <v>45534</v>
      </c>
    </row>
    <row r="513" spans="1:46" x14ac:dyDescent="0.35">
      <c r="A513" s="25">
        <v>901158187</v>
      </c>
      <c r="B513" s="25" t="s">
        <v>3994</v>
      </c>
      <c r="C513" s="24" t="s">
        <v>14</v>
      </c>
      <c r="D513" s="24" t="s">
        <v>1139</v>
      </c>
      <c r="E513" s="24" t="s">
        <v>4506</v>
      </c>
      <c r="F513" s="24" t="s">
        <v>6250</v>
      </c>
      <c r="G513" s="24" t="s">
        <v>1140</v>
      </c>
      <c r="H513" s="24" t="s">
        <v>787</v>
      </c>
      <c r="I513" s="26">
        <v>44363</v>
      </c>
      <c r="J513" s="25" t="str">
        <f t="shared" si="30"/>
        <v>miércoles</v>
      </c>
      <c r="K513" s="25" t="str">
        <f t="shared" si="31"/>
        <v>junio</v>
      </c>
      <c r="L513" s="26">
        <v>45566</v>
      </c>
      <c r="M513" s="27">
        <f t="shared" si="33"/>
        <v>1203</v>
      </c>
      <c r="N513" s="23">
        <f t="shared" si="32"/>
        <v>720</v>
      </c>
      <c r="O513" s="24">
        <v>19423</v>
      </c>
      <c r="P513" s="32">
        <v>19423</v>
      </c>
      <c r="Q513" s="24" t="s">
        <v>1141</v>
      </c>
      <c r="R513" s="24" t="s">
        <v>19</v>
      </c>
      <c r="S513" s="24" t="s">
        <v>20</v>
      </c>
      <c r="T513" s="24" t="s">
        <v>1139</v>
      </c>
      <c r="U513" s="24" t="s">
        <v>1139</v>
      </c>
      <c r="V513" s="24" t="s">
        <v>1141</v>
      </c>
      <c r="W513" s="24" t="s">
        <v>3976</v>
      </c>
      <c r="X513" s="24">
        <v>0</v>
      </c>
      <c r="Y513" s="24" t="s">
        <v>21</v>
      </c>
      <c r="Z513" s="25" t="s">
        <v>7507</v>
      </c>
      <c r="AA513" s="25" t="s">
        <v>7484</v>
      </c>
      <c r="AB513" s="25" t="s">
        <v>7507</v>
      </c>
      <c r="AC513" s="25" t="s">
        <v>7514</v>
      </c>
      <c r="AD513" s="25" t="s">
        <v>7560</v>
      </c>
      <c r="AE513" s="25" t="s">
        <v>7560</v>
      </c>
      <c r="AF513" s="25" t="e">
        <v>#N/A</v>
      </c>
      <c r="AG513" s="39">
        <v>19423</v>
      </c>
      <c r="AH513" s="39">
        <v>0</v>
      </c>
      <c r="AI513" s="39"/>
      <c r="AJ513" s="39">
        <v>19423</v>
      </c>
      <c r="AK513" s="39">
        <v>0</v>
      </c>
      <c r="AL513" s="39">
        <v>0</v>
      </c>
      <c r="AM513" s="39">
        <v>19423</v>
      </c>
      <c r="AN513" s="39">
        <v>19035</v>
      </c>
      <c r="AO513" s="25">
        <v>1221796325</v>
      </c>
      <c r="AP513" s="39">
        <v>0</v>
      </c>
      <c r="AQ513" s="25"/>
      <c r="AR513" s="25"/>
      <c r="AS513" s="25"/>
      <c r="AT513" s="44">
        <v>45534</v>
      </c>
    </row>
    <row r="514" spans="1:46" x14ac:dyDescent="0.35">
      <c r="A514" s="25">
        <v>901158187</v>
      </c>
      <c r="B514" s="25" t="s">
        <v>3994</v>
      </c>
      <c r="C514" s="24" t="s">
        <v>14</v>
      </c>
      <c r="D514" s="24" t="s">
        <v>1142</v>
      </c>
      <c r="E514" s="24" t="s">
        <v>4507</v>
      </c>
      <c r="F514" s="24" t="s">
        <v>6251</v>
      </c>
      <c r="G514" s="24" t="s">
        <v>1140</v>
      </c>
      <c r="H514" s="24" t="s">
        <v>787</v>
      </c>
      <c r="I514" s="26">
        <v>44363</v>
      </c>
      <c r="J514" s="25" t="str">
        <f t="shared" si="30"/>
        <v>miércoles</v>
      </c>
      <c r="K514" s="25" t="str">
        <f t="shared" si="31"/>
        <v>junio</v>
      </c>
      <c r="L514" s="26">
        <v>45566</v>
      </c>
      <c r="M514" s="27">
        <f t="shared" si="33"/>
        <v>1203</v>
      </c>
      <c r="N514" s="23">
        <f t="shared" si="32"/>
        <v>720</v>
      </c>
      <c r="O514" s="24">
        <v>19423</v>
      </c>
      <c r="P514" s="32">
        <v>19423</v>
      </c>
      <c r="Q514" s="24" t="s">
        <v>1143</v>
      </c>
      <c r="R514" s="24" t="s">
        <v>19</v>
      </c>
      <c r="S514" s="24" t="s">
        <v>20</v>
      </c>
      <c r="T514" s="24" t="s">
        <v>1142</v>
      </c>
      <c r="U514" s="24" t="s">
        <v>1142</v>
      </c>
      <c r="V514" s="24" t="s">
        <v>1143</v>
      </c>
      <c r="W514" s="24" t="s">
        <v>3976</v>
      </c>
      <c r="X514" s="24">
        <v>0</v>
      </c>
      <c r="Y514" s="24" t="s">
        <v>21</v>
      </c>
      <c r="Z514" s="25" t="s">
        <v>7507</v>
      </c>
      <c r="AA514" s="25" t="s">
        <v>7484</v>
      </c>
      <c r="AB514" s="25" t="s">
        <v>7507</v>
      </c>
      <c r="AC514" s="25" t="s">
        <v>7514</v>
      </c>
      <c r="AD514" s="25" t="s">
        <v>7560</v>
      </c>
      <c r="AE514" s="25" t="s">
        <v>7560</v>
      </c>
      <c r="AF514" s="25" t="e">
        <v>#N/A</v>
      </c>
      <c r="AG514" s="39">
        <v>19423</v>
      </c>
      <c r="AH514" s="39">
        <v>0</v>
      </c>
      <c r="AI514" s="39"/>
      <c r="AJ514" s="39">
        <v>19423</v>
      </c>
      <c r="AK514" s="39">
        <v>0</v>
      </c>
      <c r="AL514" s="39">
        <v>0</v>
      </c>
      <c r="AM514" s="39">
        <v>19423</v>
      </c>
      <c r="AN514" s="39">
        <v>19035</v>
      </c>
      <c r="AO514" s="25">
        <v>1221796326</v>
      </c>
      <c r="AP514" s="39">
        <v>0</v>
      </c>
      <c r="AQ514" s="25"/>
      <c r="AR514" s="25"/>
      <c r="AS514" s="25"/>
      <c r="AT514" s="44">
        <v>45534</v>
      </c>
    </row>
    <row r="515" spans="1:46" x14ac:dyDescent="0.35">
      <c r="A515" s="25">
        <v>901158187</v>
      </c>
      <c r="B515" s="25" t="s">
        <v>3994</v>
      </c>
      <c r="C515" s="24" t="s">
        <v>14</v>
      </c>
      <c r="D515" s="24" t="s">
        <v>1144</v>
      </c>
      <c r="E515" s="24" t="s">
        <v>4508</v>
      </c>
      <c r="F515" s="24" t="s">
        <v>6252</v>
      </c>
      <c r="G515" s="24" t="s">
        <v>1140</v>
      </c>
      <c r="H515" s="24" t="s">
        <v>787</v>
      </c>
      <c r="I515" s="26">
        <v>44363</v>
      </c>
      <c r="J515" s="25" t="str">
        <f t="shared" ref="J515:J578" si="34">+TEXT(H515,"aaaa")</f>
        <v>miércoles</v>
      </c>
      <c r="K515" s="25" t="str">
        <f t="shared" ref="K515:K578" si="35">+TEXT(H515,"mmmm")</f>
        <v>junio</v>
      </c>
      <c r="L515" s="26">
        <v>45566</v>
      </c>
      <c r="M515" s="27">
        <f t="shared" si="33"/>
        <v>1203</v>
      </c>
      <c r="N515" s="23">
        <f t="shared" ref="N515:N578" si="36">IF(AND(M515&gt;0,M515&lt;=30),30,IF(AND(M515&gt;30,M515&lt;=60),60,IF(AND(M515&gt;60,M515&lt;=90),90,IF(AND(M515&gt;90,M515&lt;=120),120,IF(AND(M515&gt;120,M515&lt;=150),150,IF(AND(M515&gt;150,M515&lt;=180),180,IF(AND(M515&gt;180,M515&lt;=360),360,IF(M515&gt;360,720,0))))))))</f>
        <v>720</v>
      </c>
      <c r="O515" s="24">
        <v>19423</v>
      </c>
      <c r="P515" s="32">
        <v>19423</v>
      </c>
      <c r="Q515" s="24" t="s">
        <v>1145</v>
      </c>
      <c r="R515" s="24" t="s">
        <v>19</v>
      </c>
      <c r="S515" s="24" t="s">
        <v>20</v>
      </c>
      <c r="T515" s="24" t="s">
        <v>1144</v>
      </c>
      <c r="U515" s="24" t="s">
        <v>1144</v>
      </c>
      <c r="V515" s="24" t="s">
        <v>1145</v>
      </c>
      <c r="W515" s="24" t="s">
        <v>3976</v>
      </c>
      <c r="X515" s="24">
        <v>0</v>
      </c>
      <c r="Y515" s="24" t="s">
        <v>21</v>
      </c>
      <c r="Z515" s="25" t="s">
        <v>7507</v>
      </c>
      <c r="AA515" s="25" t="s">
        <v>7484</v>
      </c>
      <c r="AB515" s="25" t="s">
        <v>7507</v>
      </c>
      <c r="AC515" s="25" t="s">
        <v>7514</v>
      </c>
      <c r="AD515" s="25" t="s">
        <v>7560</v>
      </c>
      <c r="AE515" s="25" t="s">
        <v>7560</v>
      </c>
      <c r="AF515" s="25" t="e">
        <v>#N/A</v>
      </c>
      <c r="AG515" s="39">
        <v>19423</v>
      </c>
      <c r="AH515" s="39">
        <v>0</v>
      </c>
      <c r="AI515" s="39"/>
      <c r="AJ515" s="39">
        <v>19423</v>
      </c>
      <c r="AK515" s="39">
        <v>0</v>
      </c>
      <c r="AL515" s="39">
        <v>0</v>
      </c>
      <c r="AM515" s="39">
        <v>19423</v>
      </c>
      <c r="AN515" s="39">
        <v>19035</v>
      </c>
      <c r="AO515" s="25">
        <v>1221796327</v>
      </c>
      <c r="AP515" s="39">
        <v>0</v>
      </c>
      <c r="AQ515" s="25"/>
      <c r="AR515" s="25"/>
      <c r="AS515" s="25"/>
      <c r="AT515" s="44">
        <v>45534</v>
      </c>
    </row>
    <row r="516" spans="1:46" x14ac:dyDescent="0.35">
      <c r="A516" s="25">
        <v>901158187</v>
      </c>
      <c r="B516" s="25" t="s">
        <v>3994</v>
      </c>
      <c r="C516" s="24" t="s">
        <v>14</v>
      </c>
      <c r="D516" s="24" t="s">
        <v>1146</v>
      </c>
      <c r="E516" s="24" t="s">
        <v>4509</v>
      </c>
      <c r="F516" s="24" t="s">
        <v>6253</v>
      </c>
      <c r="G516" s="24" t="s">
        <v>1140</v>
      </c>
      <c r="H516" s="24" t="s">
        <v>787</v>
      </c>
      <c r="I516" s="26">
        <v>44363</v>
      </c>
      <c r="J516" s="25" t="str">
        <f t="shared" si="34"/>
        <v>miércoles</v>
      </c>
      <c r="K516" s="25" t="str">
        <f t="shared" si="35"/>
        <v>junio</v>
      </c>
      <c r="L516" s="26">
        <v>45566</v>
      </c>
      <c r="M516" s="27">
        <f t="shared" ref="M516:M579" si="37">+L516-H516</f>
        <v>1203</v>
      </c>
      <c r="N516" s="23">
        <f t="shared" si="36"/>
        <v>720</v>
      </c>
      <c r="O516" s="24">
        <v>19423</v>
      </c>
      <c r="P516" s="32">
        <v>19423</v>
      </c>
      <c r="Q516" s="24" t="s">
        <v>1147</v>
      </c>
      <c r="R516" s="24" t="s">
        <v>19</v>
      </c>
      <c r="S516" s="24" t="s">
        <v>20</v>
      </c>
      <c r="T516" s="24" t="s">
        <v>1146</v>
      </c>
      <c r="U516" s="24" t="s">
        <v>1146</v>
      </c>
      <c r="V516" s="24" t="s">
        <v>1147</v>
      </c>
      <c r="W516" s="24" t="s">
        <v>3976</v>
      </c>
      <c r="X516" s="24">
        <v>0</v>
      </c>
      <c r="Y516" s="24" t="s">
        <v>21</v>
      </c>
      <c r="Z516" s="25" t="s">
        <v>7507</v>
      </c>
      <c r="AA516" s="25" t="s">
        <v>7484</v>
      </c>
      <c r="AB516" s="25" t="s">
        <v>7507</v>
      </c>
      <c r="AC516" s="25" t="s">
        <v>7514</v>
      </c>
      <c r="AD516" s="25" t="s">
        <v>7560</v>
      </c>
      <c r="AE516" s="25" t="s">
        <v>7560</v>
      </c>
      <c r="AF516" s="25" t="e">
        <v>#N/A</v>
      </c>
      <c r="AG516" s="39">
        <v>19423</v>
      </c>
      <c r="AH516" s="39">
        <v>0</v>
      </c>
      <c r="AI516" s="39"/>
      <c r="AJ516" s="39">
        <v>19423</v>
      </c>
      <c r="AK516" s="39">
        <v>0</v>
      </c>
      <c r="AL516" s="39">
        <v>0</v>
      </c>
      <c r="AM516" s="39">
        <v>19423</v>
      </c>
      <c r="AN516" s="39">
        <v>19035</v>
      </c>
      <c r="AO516" s="25">
        <v>1221796328</v>
      </c>
      <c r="AP516" s="39">
        <v>0</v>
      </c>
      <c r="AQ516" s="25"/>
      <c r="AR516" s="25"/>
      <c r="AS516" s="25"/>
      <c r="AT516" s="44">
        <v>45534</v>
      </c>
    </row>
    <row r="517" spans="1:46" x14ac:dyDescent="0.35">
      <c r="A517" s="25">
        <v>901158187</v>
      </c>
      <c r="B517" s="25" t="s">
        <v>3994</v>
      </c>
      <c r="C517" s="24" t="s">
        <v>14</v>
      </c>
      <c r="D517" s="24" t="s">
        <v>1148</v>
      </c>
      <c r="E517" s="24" t="s">
        <v>4510</v>
      </c>
      <c r="F517" s="24" t="s">
        <v>6254</v>
      </c>
      <c r="G517" s="24" t="s">
        <v>1140</v>
      </c>
      <c r="H517" s="24" t="s">
        <v>748</v>
      </c>
      <c r="I517" s="26">
        <v>44348</v>
      </c>
      <c r="J517" s="25" t="str">
        <f t="shared" si="34"/>
        <v>miércoles</v>
      </c>
      <c r="K517" s="25" t="str">
        <f t="shared" si="35"/>
        <v>junio</v>
      </c>
      <c r="L517" s="26">
        <v>45566</v>
      </c>
      <c r="M517" s="27">
        <f t="shared" si="37"/>
        <v>1217</v>
      </c>
      <c r="N517" s="23">
        <f t="shared" si="36"/>
        <v>720</v>
      </c>
      <c r="O517" s="24">
        <v>36994</v>
      </c>
      <c r="P517" s="32">
        <v>36994</v>
      </c>
      <c r="Q517" s="24" t="s">
        <v>1149</v>
      </c>
      <c r="R517" s="24" t="s">
        <v>19</v>
      </c>
      <c r="S517" s="24" t="s">
        <v>20</v>
      </c>
      <c r="T517" s="24" t="s">
        <v>1148</v>
      </c>
      <c r="U517" s="24" t="s">
        <v>1148</v>
      </c>
      <c r="V517" s="24" t="s">
        <v>1149</v>
      </c>
      <c r="W517" s="24" t="s">
        <v>3976</v>
      </c>
      <c r="X517" s="24">
        <v>0</v>
      </c>
      <c r="Y517" s="24" t="s">
        <v>21</v>
      </c>
      <c r="Z517" s="25" t="s">
        <v>7507</v>
      </c>
      <c r="AA517" s="25" t="s">
        <v>7484</v>
      </c>
      <c r="AB517" s="25" t="s">
        <v>7507</v>
      </c>
      <c r="AC517" s="25" t="s">
        <v>7514</v>
      </c>
      <c r="AD517" s="25" t="s">
        <v>7560</v>
      </c>
      <c r="AE517" s="25" t="s">
        <v>7560</v>
      </c>
      <c r="AF517" s="25" t="e">
        <v>#N/A</v>
      </c>
      <c r="AG517" s="39">
        <v>36994</v>
      </c>
      <c r="AH517" s="39">
        <v>0</v>
      </c>
      <c r="AI517" s="39"/>
      <c r="AJ517" s="39">
        <v>36994</v>
      </c>
      <c r="AK517" s="39">
        <v>0</v>
      </c>
      <c r="AL517" s="39">
        <v>0</v>
      </c>
      <c r="AM517" s="39">
        <v>36994</v>
      </c>
      <c r="AN517" s="39">
        <v>36254</v>
      </c>
      <c r="AO517" s="25">
        <v>1221776476</v>
      </c>
      <c r="AP517" s="39">
        <v>0</v>
      </c>
      <c r="AQ517" s="25"/>
      <c r="AR517" s="25"/>
      <c r="AS517" s="25"/>
      <c r="AT517" s="44">
        <v>45534</v>
      </c>
    </row>
    <row r="518" spans="1:46" x14ac:dyDescent="0.35">
      <c r="A518" s="25">
        <v>901158187</v>
      </c>
      <c r="B518" s="25" t="s">
        <v>3994</v>
      </c>
      <c r="C518" s="24" t="s">
        <v>14</v>
      </c>
      <c r="D518" s="24" t="s">
        <v>1150</v>
      </c>
      <c r="E518" s="24" t="s">
        <v>4511</v>
      </c>
      <c r="F518" s="24" t="s">
        <v>6255</v>
      </c>
      <c r="G518" s="24" t="s">
        <v>1140</v>
      </c>
      <c r="H518" s="24" t="s">
        <v>748</v>
      </c>
      <c r="I518" s="26">
        <v>44348</v>
      </c>
      <c r="J518" s="25" t="str">
        <f t="shared" si="34"/>
        <v>miércoles</v>
      </c>
      <c r="K518" s="25" t="str">
        <f t="shared" si="35"/>
        <v>junio</v>
      </c>
      <c r="L518" s="26">
        <v>45566</v>
      </c>
      <c r="M518" s="27">
        <f t="shared" si="37"/>
        <v>1217</v>
      </c>
      <c r="N518" s="23">
        <f t="shared" si="36"/>
        <v>720</v>
      </c>
      <c r="O518" s="24">
        <v>36994</v>
      </c>
      <c r="P518" s="32">
        <v>36994</v>
      </c>
      <c r="Q518" s="24" t="s">
        <v>1151</v>
      </c>
      <c r="R518" s="24" t="s">
        <v>19</v>
      </c>
      <c r="S518" s="24" t="s">
        <v>20</v>
      </c>
      <c r="T518" s="24" t="s">
        <v>1150</v>
      </c>
      <c r="U518" s="24" t="s">
        <v>1150</v>
      </c>
      <c r="V518" s="24" t="s">
        <v>1151</v>
      </c>
      <c r="W518" s="24" t="s">
        <v>3976</v>
      </c>
      <c r="X518" s="24">
        <v>0</v>
      </c>
      <c r="Y518" s="24" t="s">
        <v>21</v>
      </c>
      <c r="Z518" s="25" t="s">
        <v>7507</v>
      </c>
      <c r="AA518" s="25" t="s">
        <v>7484</v>
      </c>
      <c r="AB518" s="25" t="s">
        <v>7507</v>
      </c>
      <c r="AC518" s="25" t="s">
        <v>7514</v>
      </c>
      <c r="AD518" s="25" t="s">
        <v>7560</v>
      </c>
      <c r="AE518" s="25" t="s">
        <v>7560</v>
      </c>
      <c r="AF518" s="25" t="e">
        <v>#N/A</v>
      </c>
      <c r="AG518" s="39">
        <v>36994</v>
      </c>
      <c r="AH518" s="39">
        <v>0</v>
      </c>
      <c r="AI518" s="39"/>
      <c r="AJ518" s="39">
        <v>36994</v>
      </c>
      <c r="AK518" s="39">
        <v>0</v>
      </c>
      <c r="AL518" s="39">
        <v>0</v>
      </c>
      <c r="AM518" s="39">
        <v>36994</v>
      </c>
      <c r="AN518" s="39">
        <v>36254</v>
      </c>
      <c r="AO518" s="25">
        <v>1221777035</v>
      </c>
      <c r="AP518" s="39">
        <v>0</v>
      </c>
      <c r="AQ518" s="25"/>
      <c r="AR518" s="25"/>
      <c r="AS518" s="25"/>
      <c r="AT518" s="44">
        <v>45534</v>
      </c>
    </row>
    <row r="519" spans="1:46" x14ac:dyDescent="0.35">
      <c r="A519" s="25">
        <v>901158187</v>
      </c>
      <c r="B519" s="25" t="s">
        <v>3994</v>
      </c>
      <c r="C519" s="24" t="s">
        <v>14</v>
      </c>
      <c r="D519" s="24" t="s">
        <v>1152</v>
      </c>
      <c r="E519" s="24" t="s">
        <v>4512</v>
      </c>
      <c r="F519" s="24" t="s">
        <v>6256</v>
      </c>
      <c r="G519" s="24" t="s">
        <v>1140</v>
      </c>
      <c r="H519" s="24" t="s">
        <v>762</v>
      </c>
      <c r="I519" s="26">
        <v>44348</v>
      </c>
      <c r="J519" s="25" t="str">
        <f t="shared" si="34"/>
        <v>jueves</v>
      </c>
      <c r="K519" s="25" t="str">
        <f t="shared" si="35"/>
        <v>junio</v>
      </c>
      <c r="L519" s="26">
        <v>45566</v>
      </c>
      <c r="M519" s="27">
        <f t="shared" si="37"/>
        <v>1216</v>
      </c>
      <c r="N519" s="23">
        <f t="shared" si="36"/>
        <v>720</v>
      </c>
      <c r="O519" s="24">
        <v>19423</v>
      </c>
      <c r="P519" s="32">
        <v>19423</v>
      </c>
      <c r="Q519" s="24" t="s">
        <v>1153</v>
      </c>
      <c r="R519" s="24" t="s">
        <v>19</v>
      </c>
      <c r="S519" s="24" t="s">
        <v>20</v>
      </c>
      <c r="T519" s="24" t="s">
        <v>1152</v>
      </c>
      <c r="U519" s="24" t="s">
        <v>1152</v>
      </c>
      <c r="V519" s="24" t="s">
        <v>1153</v>
      </c>
      <c r="W519" s="24" t="s">
        <v>3976</v>
      </c>
      <c r="X519" s="24">
        <v>0</v>
      </c>
      <c r="Y519" s="24" t="s">
        <v>21</v>
      </c>
      <c r="Z519" s="25" t="s">
        <v>7507</v>
      </c>
      <c r="AA519" s="25" t="s">
        <v>7484</v>
      </c>
      <c r="AB519" s="25" t="s">
        <v>7507</v>
      </c>
      <c r="AC519" s="25" t="s">
        <v>7514</v>
      </c>
      <c r="AD519" s="25" t="s">
        <v>7560</v>
      </c>
      <c r="AE519" s="25" t="s">
        <v>7560</v>
      </c>
      <c r="AF519" s="25" t="e">
        <v>#N/A</v>
      </c>
      <c r="AG519" s="39">
        <v>19423</v>
      </c>
      <c r="AH519" s="39">
        <v>0</v>
      </c>
      <c r="AI519" s="39"/>
      <c r="AJ519" s="39">
        <v>19423</v>
      </c>
      <c r="AK519" s="39">
        <v>0</v>
      </c>
      <c r="AL519" s="39">
        <v>0</v>
      </c>
      <c r="AM519" s="39">
        <v>19423</v>
      </c>
      <c r="AN519" s="39">
        <v>19035</v>
      </c>
      <c r="AO519" s="25">
        <v>1221776692</v>
      </c>
      <c r="AP519" s="39">
        <v>0</v>
      </c>
      <c r="AQ519" s="25"/>
      <c r="AR519" s="25"/>
      <c r="AS519" s="25"/>
      <c r="AT519" s="44">
        <v>45534</v>
      </c>
    </row>
    <row r="520" spans="1:46" x14ac:dyDescent="0.35">
      <c r="A520" s="25">
        <v>901158187</v>
      </c>
      <c r="B520" s="25" t="s">
        <v>3994</v>
      </c>
      <c r="C520" s="24" t="s">
        <v>14</v>
      </c>
      <c r="D520" s="24" t="s">
        <v>1154</v>
      </c>
      <c r="E520" s="24" t="s">
        <v>4513</v>
      </c>
      <c r="F520" s="24" t="s">
        <v>6257</v>
      </c>
      <c r="G520" s="24" t="s">
        <v>1140</v>
      </c>
      <c r="H520" s="24" t="s">
        <v>762</v>
      </c>
      <c r="I520" s="26">
        <v>44348</v>
      </c>
      <c r="J520" s="25" t="str">
        <f t="shared" si="34"/>
        <v>jueves</v>
      </c>
      <c r="K520" s="25" t="str">
        <f t="shared" si="35"/>
        <v>junio</v>
      </c>
      <c r="L520" s="26">
        <v>45566</v>
      </c>
      <c r="M520" s="27">
        <f t="shared" si="37"/>
        <v>1216</v>
      </c>
      <c r="N520" s="23">
        <f t="shared" si="36"/>
        <v>720</v>
      </c>
      <c r="O520" s="24">
        <v>19423</v>
      </c>
      <c r="P520" s="32">
        <v>19423</v>
      </c>
      <c r="Q520" s="24" t="s">
        <v>1155</v>
      </c>
      <c r="R520" s="24" t="s">
        <v>19</v>
      </c>
      <c r="S520" s="24" t="s">
        <v>20</v>
      </c>
      <c r="T520" s="24" t="s">
        <v>1154</v>
      </c>
      <c r="U520" s="24" t="s">
        <v>1154</v>
      </c>
      <c r="V520" s="24" t="s">
        <v>1155</v>
      </c>
      <c r="W520" s="24" t="s">
        <v>3976</v>
      </c>
      <c r="X520" s="24">
        <v>0</v>
      </c>
      <c r="Y520" s="24" t="s">
        <v>21</v>
      </c>
      <c r="Z520" s="25" t="s">
        <v>7507</v>
      </c>
      <c r="AA520" s="25" t="s">
        <v>7484</v>
      </c>
      <c r="AB520" s="25" t="s">
        <v>7507</v>
      </c>
      <c r="AC520" s="25" t="s">
        <v>7514</v>
      </c>
      <c r="AD520" s="25" t="s">
        <v>7560</v>
      </c>
      <c r="AE520" s="25" t="s">
        <v>7560</v>
      </c>
      <c r="AF520" s="25" t="e">
        <v>#N/A</v>
      </c>
      <c r="AG520" s="39">
        <v>19423</v>
      </c>
      <c r="AH520" s="39">
        <v>0</v>
      </c>
      <c r="AI520" s="39"/>
      <c r="AJ520" s="39">
        <v>19423</v>
      </c>
      <c r="AK520" s="39">
        <v>0</v>
      </c>
      <c r="AL520" s="39">
        <v>0</v>
      </c>
      <c r="AM520" s="39">
        <v>19423</v>
      </c>
      <c r="AN520" s="39">
        <v>19035</v>
      </c>
      <c r="AO520" s="25">
        <v>1221776654</v>
      </c>
      <c r="AP520" s="39">
        <v>0</v>
      </c>
      <c r="AQ520" s="25"/>
      <c r="AR520" s="25"/>
      <c r="AS520" s="25"/>
      <c r="AT520" s="44">
        <v>45534</v>
      </c>
    </row>
    <row r="521" spans="1:46" x14ac:dyDescent="0.35">
      <c r="A521" s="25">
        <v>901158187</v>
      </c>
      <c r="B521" s="25" t="s">
        <v>3994</v>
      </c>
      <c r="C521" s="24" t="s">
        <v>14</v>
      </c>
      <c r="D521" s="24" t="s">
        <v>1156</v>
      </c>
      <c r="E521" s="24" t="s">
        <v>4514</v>
      </c>
      <c r="F521" s="24" t="s">
        <v>6258</v>
      </c>
      <c r="G521" s="24" t="s">
        <v>1140</v>
      </c>
      <c r="H521" s="24" t="s">
        <v>748</v>
      </c>
      <c r="I521" s="26">
        <v>44348</v>
      </c>
      <c r="J521" s="25" t="str">
        <f t="shared" si="34"/>
        <v>miércoles</v>
      </c>
      <c r="K521" s="25" t="str">
        <f t="shared" si="35"/>
        <v>junio</v>
      </c>
      <c r="L521" s="26">
        <v>45566</v>
      </c>
      <c r="M521" s="27">
        <f t="shared" si="37"/>
        <v>1217</v>
      </c>
      <c r="N521" s="23">
        <f t="shared" si="36"/>
        <v>720</v>
      </c>
      <c r="O521" s="24">
        <v>19423</v>
      </c>
      <c r="P521" s="32">
        <v>19423</v>
      </c>
      <c r="Q521" s="24" t="s">
        <v>1157</v>
      </c>
      <c r="R521" s="24" t="s">
        <v>19</v>
      </c>
      <c r="S521" s="24" t="s">
        <v>20</v>
      </c>
      <c r="T521" s="24" t="s">
        <v>1156</v>
      </c>
      <c r="U521" s="24" t="s">
        <v>1156</v>
      </c>
      <c r="V521" s="24" t="s">
        <v>1157</v>
      </c>
      <c r="W521" s="24" t="s">
        <v>3976</v>
      </c>
      <c r="X521" s="24">
        <v>0</v>
      </c>
      <c r="Y521" s="24" t="s">
        <v>21</v>
      </c>
      <c r="Z521" s="25" t="s">
        <v>7507</v>
      </c>
      <c r="AA521" s="25" t="s">
        <v>7484</v>
      </c>
      <c r="AB521" s="25" t="s">
        <v>7507</v>
      </c>
      <c r="AC521" s="25" t="s">
        <v>7514</v>
      </c>
      <c r="AD521" s="25" t="s">
        <v>7560</v>
      </c>
      <c r="AE521" s="25" t="s">
        <v>7560</v>
      </c>
      <c r="AF521" s="25" t="e">
        <v>#N/A</v>
      </c>
      <c r="AG521" s="39">
        <v>19423</v>
      </c>
      <c r="AH521" s="39">
        <v>0</v>
      </c>
      <c r="AI521" s="39"/>
      <c r="AJ521" s="39">
        <v>19423</v>
      </c>
      <c r="AK521" s="39">
        <v>0</v>
      </c>
      <c r="AL521" s="39">
        <v>0</v>
      </c>
      <c r="AM521" s="39">
        <v>19423</v>
      </c>
      <c r="AN521" s="39">
        <v>19035</v>
      </c>
      <c r="AO521" s="25">
        <v>1221776985</v>
      </c>
      <c r="AP521" s="39">
        <v>0</v>
      </c>
      <c r="AQ521" s="25"/>
      <c r="AR521" s="25"/>
      <c r="AS521" s="25"/>
      <c r="AT521" s="44">
        <v>45534</v>
      </c>
    </row>
    <row r="522" spans="1:46" x14ac:dyDescent="0.35">
      <c r="A522" s="25">
        <v>901158187</v>
      </c>
      <c r="B522" s="25" t="s">
        <v>3994</v>
      </c>
      <c r="C522" s="24" t="s">
        <v>14</v>
      </c>
      <c r="D522" s="24" t="s">
        <v>1158</v>
      </c>
      <c r="E522" s="24" t="s">
        <v>4515</v>
      </c>
      <c r="F522" s="24" t="s">
        <v>6259</v>
      </c>
      <c r="G522" s="24" t="s">
        <v>1159</v>
      </c>
      <c r="H522" s="24" t="s">
        <v>748</v>
      </c>
      <c r="I522" s="26">
        <v>44348</v>
      </c>
      <c r="J522" s="25" t="str">
        <f t="shared" si="34"/>
        <v>miércoles</v>
      </c>
      <c r="K522" s="25" t="str">
        <f t="shared" si="35"/>
        <v>junio</v>
      </c>
      <c r="L522" s="26">
        <v>45566</v>
      </c>
      <c r="M522" s="27">
        <f t="shared" si="37"/>
        <v>1217</v>
      </c>
      <c r="N522" s="23">
        <f t="shared" si="36"/>
        <v>720</v>
      </c>
      <c r="O522" s="24">
        <v>36994</v>
      </c>
      <c r="P522" s="32">
        <v>36994</v>
      </c>
      <c r="Q522" s="24" t="s">
        <v>1160</v>
      </c>
      <c r="R522" s="24" t="s">
        <v>19</v>
      </c>
      <c r="S522" s="24" t="s">
        <v>20</v>
      </c>
      <c r="T522" s="24" t="s">
        <v>1158</v>
      </c>
      <c r="U522" s="24" t="s">
        <v>1158</v>
      </c>
      <c r="V522" s="24" t="s">
        <v>1160</v>
      </c>
      <c r="W522" s="24" t="s">
        <v>3976</v>
      </c>
      <c r="X522" s="24">
        <v>0</v>
      </c>
      <c r="Y522" s="24" t="s">
        <v>21</v>
      </c>
      <c r="Z522" s="25" t="s">
        <v>7507</v>
      </c>
      <c r="AA522" s="25" t="s">
        <v>7484</v>
      </c>
      <c r="AB522" s="25" t="s">
        <v>7507</v>
      </c>
      <c r="AC522" s="25" t="s">
        <v>7514</v>
      </c>
      <c r="AD522" s="25" t="s">
        <v>7560</v>
      </c>
      <c r="AE522" s="25" t="s">
        <v>7560</v>
      </c>
      <c r="AF522" s="25" t="e">
        <v>#N/A</v>
      </c>
      <c r="AG522" s="39">
        <v>36994</v>
      </c>
      <c r="AH522" s="39">
        <v>0</v>
      </c>
      <c r="AI522" s="39"/>
      <c r="AJ522" s="39">
        <v>36994</v>
      </c>
      <c r="AK522" s="39">
        <v>0</v>
      </c>
      <c r="AL522" s="39">
        <v>0</v>
      </c>
      <c r="AM522" s="39">
        <v>36994</v>
      </c>
      <c r="AN522" s="39">
        <v>36254</v>
      </c>
      <c r="AO522" s="25">
        <v>1221777016</v>
      </c>
      <c r="AP522" s="39">
        <v>0</v>
      </c>
      <c r="AQ522" s="25"/>
      <c r="AR522" s="25"/>
      <c r="AS522" s="25"/>
      <c r="AT522" s="44">
        <v>45534</v>
      </c>
    </row>
    <row r="523" spans="1:46" x14ac:dyDescent="0.35">
      <c r="A523" s="25">
        <v>901158187</v>
      </c>
      <c r="B523" s="25" t="s">
        <v>3994</v>
      </c>
      <c r="C523" s="24" t="s">
        <v>14</v>
      </c>
      <c r="D523" s="24" t="s">
        <v>1161</v>
      </c>
      <c r="E523" s="24" t="s">
        <v>4516</v>
      </c>
      <c r="F523" s="24" t="s">
        <v>6260</v>
      </c>
      <c r="G523" s="24" t="s">
        <v>1159</v>
      </c>
      <c r="H523" s="24" t="s">
        <v>762</v>
      </c>
      <c r="I523" s="26">
        <v>44348</v>
      </c>
      <c r="J523" s="25" t="str">
        <f t="shared" si="34"/>
        <v>jueves</v>
      </c>
      <c r="K523" s="25" t="str">
        <f t="shared" si="35"/>
        <v>junio</v>
      </c>
      <c r="L523" s="26">
        <v>45566</v>
      </c>
      <c r="M523" s="27">
        <f t="shared" si="37"/>
        <v>1216</v>
      </c>
      <c r="N523" s="23">
        <f t="shared" si="36"/>
        <v>720</v>
      </c>
      <c r="O523" s="24">
        <v>19423</v>
      </c>
      <c r="P523" s="32">
        <v>19423</v>
      </c>
      <c r="Q523" s="24" t="s">
        <v>1162</v>
      </c>
      <c r="R523" s="24" t="s">
        <v>19</v>
      </c>
      <c r="S523" s="24" t="s">
        <v>20</v>
      </c>
      <c r="T523" s="24" t="s">
        <v>1161</v>
      </c>
      <c r="U523" s="24" t="s">
        <v>1161</v>
      </c>
      <c r="V523" s="24" t="s">
        <v>1162</v>
      </c>
      <c r="W523" s="24" t="s">
        <v>3976</v>
      </c>
      <c r="X523" s="24">
        <v>0</v>
      </c>
      <c r="Y523" s="24" t="s">
        <v>21</v>
      </c>
      <c r="Z523" s="25" t="s">
        <v>7507</v>
      </c>
      <c r="AA523" s="25" t="s">
        <v>7484</v>
      </c>
      <c r="AB523" s="25" t="s">
        <v>7507</v>
      </c>
      <c r="AC523" s="25" t="s">
        <v>7514</v>
      </c>
      <c r="AD523" s="25" t="s">
        <v>7560</v>
      </c>
      <c r="AE523" s="25" t="s">
        <v>7560</v>
      </c>
      <c r="AF523" s="25" t="e">
        <v>#N/A</v>
      </c>
      <c r="AG523" s="39">
        <v>19423</v>
      </c>
      <c r="AH523" s="39">
        <v>0</v>
      </c>
      <c r="AI523" s="39"/>
      <c r="AJ523" s="39">
        <v>19423</v>
      </c>
      <c r="AK523" s="39">
        <v>0</v>
      </c>
      <c r="AL523" s="39">
        <v>0</v>
      </c>
      <c r="AM523" s="39">
        <v>19423</v>
      </c>
      <c r="AN523" s="39">
        <v>19035</v>
      </c>
      <c r="AO523" s="25">
        <v>1221776942</v>
      </c>
      <c r="AP523" s="39">
        <v>0</v>
      </c>
      <c r="AQ523" s="25"/>
      <c r="AR523" s="25"/>
      <c r="AS523" s="25"/>
      <c r="AT523" s="44">
        <v>45534</v>
      </c>
    </row>
    <row r="524" spans="1:46" x14ac:dyDescent="0.35">
      <c r="A524" s="25">
        <v>901158187</v>
      </c>
      <c r="B524" s="25" t="s">
        <v>3994</v>
      </c>
      <c r="C524" s="24" t="s">
        <v>14</v>
      </c>
      <c r="D524" s="24" t="s">
        <v>1163</v>
      </c>
      <c r="E524" s="24" t="s">
        <v>4517</v>
      </c>
      <c r="F524" s="24" t="s">
        <v>6261</v>
      </c>
      <c r="G524" s="24" t="s">
        <v>1159</v>
      </c>
      <c r="H524" s="24" t="s">
        <v>762</v>
      </c>
      <c r="I524" s="26">
        <v>44348</v>
      </c>
      <c r="J524" s="25" t="str">
        <f t="shared" si="34"/>
        <v>jueves</v>
      </c>
      <c r="K524" s="25" t="str">
        <f t="shared" si="35"/>
        <v>junio</v>
      </c>
      <c r="L524" s="26">
        <v>45566</v>
      </c>
      <c r="M524" s="27">
        <f t="shared" si="37"/>
        <v>1216</v>
      </c>
      <c r="N524" s="23">
        <f t="shared" si="36"/>
        <v>720</v>
      </c>
      <c r="O524" s="24">
        <v>19423</v>
      </c>
      <c r="P524" s="32">
        <v>19423</v>
      </c>
      <c r="Q524" s="24" t="s">
        <v>1164</v>
      </c>
      <c r="R524" s="24" t="s">
        <v>19</v>
      </c>
      <c r="S524" s="24" t="s">
        <v>20</v>
      </c>
      <c r="T524" s="24" t="s">
        <v>1163</v>
      </c>
      <c r="U524" s="24" t="s">
        <v>1163</v>
      </c>
      <c r="V524" s="24" t="s">
        <v>1164</v>
      </c>
      <c r="W524" s="24" t="s">
        <v>3976</v>
      </c>
      <c r="X524" s="24">
        <v>0</v>
      </c>
      <c r="Y524" s="24" t="s">
        <v>21</v>
      </c>
      <c r="Z524" s="25" t="s">
        <v>7507</v>
      </c>
      <c r="AA524" s="25" t="s">
        <v>7484</v>
      </c>
      <c r="AB524" s="25" t="s">
        <v>7507</v>
      </c>
      <c r="AC524" s="25" t="s">
        <v>7514</v>
      </c>
      <c r="AD524" s="25" t="s">
        <v>7560</v>
      </c>
      <c r="AE524" s="25" t="s">
        <v>7560</v>
      </c>
      <c r="AF524" s="25" t="e">
        <v>#N/A</v>
      </c>
      <c r="AG524" s="39">
        <v>19423</v>
      </c>
      <c r="AH524" s="39">
        <v>0</v>
      </c>
      <c r="AI524" s="39"/>
      <c r="AJ524" s="39">
        <v>19423</v>
      </c>
      <c r="AK524" s="39">
        <v>0</v>
      </c>
      <c r="AL524" s="39">
        <v>0</v>
      </c>
      <c r="AM524" s="39">
        <v>19423</v>
      </c>
      <c r="AN524" s="39">
        <v>19035</v>
      </c>
      <c r="AO524" s="25">
        <v>1221776945</v>
      </c>
      <c r="AP524" s="39">
        <v>0</v>
      </c>
      <c r="AQ524" s="25"/>
      <c r="AR524" s="25"/>
      <c r="AS524" s="25"/>
      <c r="AT524" s="44">
        <v>45534</v>
      </c>
    </row>
    <row r="525" spans="1:46" x14ac:dyDescent="0.35">
      <c r="A525" s="25">
        <v>901158187</v>
      </c>
      <c r="B525" s="25" t="s">
        <v>3994</v>
      </c>
      <c r="C525" s="24" t="s">
        <v>14</v>
      </c>
      <c r="D525" s="24" t="s">
        <v>1165</v>
      </c>
      <c r="E525" s="24" t="s">
        <v>4518</v>
      </c>
      <c r="F525" s="24" t="s">
        <v>6262</v>
      </c>
      <c r="G525" s="24" t="s">
        <v>1159</v>
      </c>
      <c r="H525" s="24" t="s">
        <v>762</v>
      </c>
      <c r="I525" s="26">
        <v>44348</v>
      </c>
      <c r="J525" s="25" t="str">
        <f t="shared" si="34"/>
        <v>jueves</v>
      </c>
      <c r="K525" s="25" t="str">
        <f t="shared" si="35"/>
        <v>junio</v>
      </c>
      <c r="L525" s="26">
        <v>45566</v>
      </c>
      <c r="M525" s="27">
        <f t="shared" si="37"/>
        <v>1216</v>
      </c>
      <c r="N525" s="23">
        <f t="shared" si="36"/>
        <v>720</v>
      </c>
      <c r="O525" s="24">
        <v>216994</v>
      </c>
      <c r="P525" s="32">
        <v>216994</v>
      </c>
      <c r="Q525" s="24" t="s">
        <v>1166</v>
      </c>
      <c r="R525" s="24" t="s">
        <v>19</v>
      </c>
      <c r="S525" s="24" t="s">
        <v>20</v>
      </c>
      <c r="T525" s="24" t="s">
        <v>1165</v>
      </c>
      <c r="U525" s="24" t="s">
        <v>1165</v>
      </c>
      <c r="V525" s="24" t="s">
        <v>1166</v>
      </c>
      <c r="W525" s="24" t="s">
        <v>3976</v>
      </c>
      <c r="X525" s="24">
        <v>0</v>
      </c>
      <c r="Y525" s="24" t="s">
        <v>21</v>
      </c>
      <c r="Z525" s="25" t="s">
        <v>7507</v>
      </c>
      <c r="AA525" s="25" t="s">
        <v>7484</v>
      </c>
      <c r="AB525" s="25" t="s">
        <v>7507</v>
      </c>
      <c r="AC525" s="25" t="s">
        <v>7514</v>
      </c>
      <c r="AD525" s="25" t="s">
        <v>7560</v>
      </c>
      <c r="AE525" s="25" t="s">
        <v>7560</v>
      </c>
      <c r="AF525" s="25" t="b">
        <v>0</v>
      </c>
      <c r="AG525" s="39">
        <v>216994</v>
      </c>
      <c r="AH525" s="39">
        <v>0</v>
      </c>
      <c r="AI525" s="39"/>
      <c r="AJ525" s="39">
        <v>216994</v>
      </c>
      <c r="AK525" s="39">
        <v>0</v>
      </c>
      <c r="AL525" s="39">
        <v>0</v>
      </c>
      <c r="AM525" s="39">
        <v>216994</v>
      </c>
      <c r="AN525" s="39">
        <v>212654</v>
      </c>
      <c r="AO525" s="25">
        <v>1221796139</v>
      </c>
      <c r="AP525" s="39">
        <v>0</v>
      </c>
      <c r="AQ525" s="25"/>
      <c r="AR525" s="25"/>
      <c r="AS525" s="25"/>
      <c r="AT525" s="44">
        <v>45534</v>
      </c>
    </row>
    <row r="526" spans="1:46" x14ac:dyDescent="0.35">
      <c r="A526" s="25">
        <v>901158187</v>
      </c>
      <c r="B526" s="25" t="s">
        <v>3994</v>
      </c>
      <c r="C526" s="24" t="s">
        <v>14</v>
      </c>
      <c r="D526" s="24" t="s">
        <v>1167</v>
      </c>
      <c r="E526" s="24" t="s">
        <v>4519</v>
      </c>
      <c r="F526" s="24" t="s">
        <v>6263</v>
      </c>
      <c r="G526" s="24" t="s">
        <v>1159</v>
      </c>
      <c r="H526" s="24" t="s">
        <v>762</v>
      </c>
      <c r="I526" s="26">
        <v>44348</v>
      </c>
      <c r="J526" s="25" t="str">
        <f t="shared" si="34"/>
        <v>jueves</v>
      </c>
      <c r="K526" s="25" t="str">
        <f t="shared" si="35"/>
        <v>junio</v>
      </c>
      <c r="L526" s="26">
        <v>45566</v>
      </c>
      <c r="M526" s="27">
        <f t="shared" si="37"/>
        <v>1216</v>
      </c>
      <c r="N526" s="23">
        <f t="shared" si="36"/>
        <v>720</v>
      </c>
      <c r="O526" s="24">
        <v>216994</v>
      </c>
      <c r="P526" s="32">
        <v>216994</v>
      </c>
      <c r="Q526" s="24" t="s">
        <v>1168</v>
      </c>
      <c r="R526" s="24" t="s">
        <v>19</v>
      </c>
      <c r="S526" s="24" t="s">
        <v>20</v>
      </c>
      <c r="T526" s="24" t="s">
        <v>1167</v>
      </c>
      <c r="U526" s="24" t="s">
        <v>1167</v>
      </c>
      <c r="V526" s="24" t="s">
        <v>1168</v>
      </c>
      <c r="W526" s="24" t="s">
        <v>3976</v>
      </c>
      <c r="X526" s="24">
        <v>0</v>
      </c>
      <c r="Y526" s="24" t="s">
        <v>21</v>
      </c>
      <c r="Z526" s="25" t="s">
        <v>7507</v>
      </c>
      <c r="AA526" s="25" t="s">
        <v>7484</v>
      </c>
      <c r="AB526" s="25" t="s">
        <v>7507</v>
      </c>
      <c r="AC526" s="25" t="s">
        <v>7514</v>
      </c>
      <c r="AD526" s="25" t="s">
        <v>7560</v>
      </c>
      <c r="AE526" s="25" t="s">
        <v>7560</v>
      </c>
      <c r="AF526" s="25" t="b">
        <v>0</v>
      </c>
      <c r="AG526" s="39">
        <v>216994</v>
      </c>
      <c r="AH526" s="39">
        <v>0</v>
      </c>
      <c r="AI526" s="39"/>
      <c r="AJ526" s="39">
        <v>216994</v>
      </c>
      <c r="AK526" s="39">
        <v>0</v>
      </c>
      <c r="AL526" s="39">
        <v>0</v>
      </c>
      <c r="AM526" s="39">
        <v>216994</v>
      </c>
      <c r="AN526" s="39">
        <v>212654</v>
      </c>
      <c r="AO526" s="25">
        <v>1221796140</v>
      </c>
      <c r="AP526" s="39">
        <v>0</v>
      </c>
      <c r="AQ526" s="25"/>
      <c r="AR526" s="25"/>
      <c r="AS526" s="25"/>
      <c r="AT526" s="44">
        <v>45534</v>
      </c>
    </row>
    <row r="527" spans="1:46" x14ac:dyDescent="0.35">
      <c r="A527" s="25">
        <v>901158187</v>
      </c>
      <c r="B527" s="25" t="s">
        <v>3994</v>
      </c>
      <c r="C527" s="24" t="s">
        <v>14</v>
      </c>
      <c r="D527" s="24" t="s">
        <v>1169</v>
      </c>
      <c r="E527" s="24" t="s">
        <v>4520</v>
      </c>
      <c r="F527" s="24" t="s">
        <v>6264</v>
      </c>
      <c r="G527" s="24" t="s">
        <v>1159</v>
      </c>
      <c r="H527" s="24" t="s">
        <v>762</v>
      </c>
      <c r="I527" s="26">
        <v>44348</v>
      </c>
      <c r="J527" s="25" t="str">
        <f t="shared" si="34"/>
        <v>jueves</v>
      </c>
      <c r="K527" s="25" t="str">
        <f t="shared" si="35"/>
        <v>junio</v>
      </c>
      <c r="L527" s="26">
        <v>45566</v>
      </c>
      <c r="M527" s="27">
        <f t="shared" si="37"/>
        <v>1216</v>
      </c>
      <c r="N527" s="23">
        <f t="shared" si="36"/>
        <v>720</v>
      </c>
      <c r="O527" s="24">
        <v>216994</v>
      </c>
      <c r="P527" s="32">
        <v>216994</v>
      </c>
      <c r="Q527" s="24" t="s">
        <v>1170</v>
      </c>
      <c r="R527" s="24" t="s">
        <v>19</v>
      </c>
      <c r="S527" s="24" t="s">
        <v>20</v>
      </c>
      <c r="T527" s="24" t="s">
        <v>1169</v>
      </c>
      <c r="U527" s="24" t="s">
        <v>1169</v>
      </c>
      <c r="V527" s="24" t="s">
        <v>1170</v>
      </c>
      <c r="W527" s="24" t="s">
        <v>3976</v>
      </c>
      <c r="X527" s="24">
        <v>0</v>
      </c>
      <c r="Y527" s="24" t="s">
        <v>21</v>
      </c>
      <c r="Z527" s="25" t="s">
        <v>7507</v>
      </c>
      <c r="AA527" s="25" t="s">
        <v>7484</v>
      </c>
      <c r="AB527" s="25" t="s">
        <v>7507</v>
      </c>
      <c r="AC527" s="25" t="s">
        <v>7514</v>
      </c>
      <c r="AD527" s="25" t="s">
        <v>7567</v>
      </c>
      <c r="AE527" s="25" t="s">
        <v>7561</v>
      </c>
      <c r="AF527" s="25" t="b">
        <v>0</v>
      </c>
      <c r="AG527" s="39">
        <v>216994</v>
      </c>
      <c r="AH527" s="39">
        <v>0</v>
      </c>
      <c r="AI527" s="39"/>
      <c r="AJ527" s="39">
        <v>216994</v>
      </c>
      <c r="AK527" s="39">
        <v>0</v>
      </c>
      <c r="AL527" s="39">
        <v>0</v>
      </c>
      <c r="AM527" s="39">
        <v>216994</v>
      </c>
      <c r="AN527" s="39">
        <v>212654</v>
      </c>
      <c r="AO527" s="25">
        <v>1221796378</v>
      </c>
      <c r="AP527" s="39">
        <v>0</v>
      </c>
      <c r="AQ527" s="25"/>
      <c r="AR527" s="25"/>
      <c r="AS527" s="25"/>
      <c r="AT527" s="44">
        <v>45534</v>
      </c>
    </row>
    <row r="528" spans="1:46" x14ac:dyDescent="0.35">
      <c r="A528" s="25">
        <v>901158187</v>
      </c>
      <c r="B528" s="25" t="s">
        <v>3994</v>
      </c>
      <c r="C528" s="24" t="s">
        <v>14</v>
      </c>
      <c r="D528" s="24" t="s">
        <v>1171</v>
      </c>
      <c r="E528" s="24" t="s">
        <v>4521</v>
      </c>
      <c r="F528" s="24" t="s">
        <v>6265</v>
      </c>
      <c r="G528" s="24" t="s">
        <v>743</v>
      </c>
      <c r="H528" s="24" t="s">
        <v>762</v>
      </c>
      <c r="I528" s="26">
        <v>44348</v>
      </c>
      <c r="J528" s="25" t="str">
        <f t="shared" si="34"/>
        <v>jueves</v>
      </c>
      <c r="K528" s="25" t="str">
        <f t="shared" si="35"/>
        <v>junio</v>
      </c>
      <c r="L528" s="26">
        <v>45566</v>
      </c>
      <c r="M528" s="27">
        <f t="shared" si="37"/>
        <v>1216</v>
      </c>
      <c r="N528" s="23">
        <f t="shared" si="36"/>
        <v>720</v>
      </c>
      <c r="O528" s="24">
        <v>36994</v>
      </c>
      <c r="P528" s="32">
        <v>36994</v>
      </c>
      <c r="Q528" s="24" t="s">
        <v>1172</v>
      </c>
      <c r="R528" s="24" t="s">
        <v>19</v>
      </c>
      <c r="S528" s="24" t="s">
        <v>20</v>
      </c>
      <c r="T528" s="24" t="s">
        <v>1171</v>
      </c>
      <c r="U528" s="24" t="s">
        <v>1171</v>
      </c>
      <c r="V528" s="24" t="s">
        <v>1172</v>
      </c>
      <c r="W528" s="24" t="s">
        <v>3976</v>
      </c>
      <c r="X528" s="24">
        <v>0</v>
      </c>
      <c r="Y528" s="24" t="s">
        <v>21</v>
      </c>
      <c r="Z528" s="25" t="s">
        <v>7507</v>
      </c>
      <c r="AA528" s="25" t="s">
        <v>7484</v>
      </c>
      <c r="AB528" s="25" t="s">
        <v>7507</v>
      </c>
      <c r="AC528" s="25" t="s">
        <v>7514</v>
      </c>
      <c r="AD528" s="25" t="s">
        <v>7568</v>
      </c>
      <c r="AE528" s="25" t="s">
        <v>7563</v>
      </c>
      <c r="AF528" s="25" t="e">
        <v>#N/A</v>
      </c>
      <c r="AG528" s="39">
        <v>36994</v>
      </c>
      <c r="AH528" s="39">
        <v>0</v>
      </c>
      <c r="AI528" s="39"/>
      <c r="AJ528" s="39">
        <v>36994</v>
      </c>
      <c r="AK528" s="39">
        <v>0</v>
      </c>
      <c r="AL528" s="39">
        <v>0</v>
      </c>
      <c r="AM528" s="39">
        <v>36994</v>
      </c>
      <c r="AN528" s="39">
        <v>36254</v>
      </c>
      <c r="AO528" s="25">
        <v>1221777099</v>
      </c>
      <c r="AP528" s="39">
        <v>0</v>
      </c>
      <c r="AQ528" s="25"/>
      <c r="AR528" s="25"/>
      <c r="AS528" s="25"/>
      <c r="AT528" s="44">
        <v>45534</v>
      </c>
    </row>
    <row r="529" spans="1:46" x14ac:dyDescent="0.35">
      <c r="A529" s="25">
        <v>901158187</v>
      </c>
      <c r="B529" s="25" t="s">
        <v>3994</v>
      </c>
      <c r="C529" s="24" t="s">
        <v>14</v>
      </c>
      <c r="D529" s="24" t="s">
        <v>1173</v>
      </c>
      <c r="E529" s="24" t="s">
        <v>4522</v>
      </c>
      <c r="F529" s="24" t="s">
        <v>6266</v>
      </c>
      <c r="G529" s="24" t="s">
        <v>743</v>
      </c>
      <c r="H529" s="24" t="s">
        <v>748</v>
      </c>
      <c r="I529" s="26">
        <v>44348</v>
      </c>
      <c r="J529" s="25" t="str">
        <f t="shared" si="34"/>
        <v>miércoles</v>
      </c>
      <c r="K529" s="25" t="str">
        <f t="shared" si="35"/>
        <v>junio</v>
      </c>
      <c r="L529" s="26">
        <v>45566</v>
      </c>
      <c r="M529" s="27">
        <f t="shared" si="37"/>
        <v>1217</v>
      </c>
      <c r="N529" s="23">
        <f t="shared" si="36"/>
        <v>720</v>
      </c>
      <c r="O529" s="24">
        <v>19423</v>
      </c>
      <c r="P529" s="32">
        <v>19423</v>
      </c>
      <c r="Q529" s="24" t="s">
        <v>1174</v>
      </c>
      <c r="R529" s="24" t="s">
        <v>19</v>
      </c>
      <c r="S529" s="24" t="s">
        <v>20</v>
      </c>
      <c r="T529" s="24" t="s">
        <v>1173</v>
      </c>
      <c r="U529" s="24" t="s">
        <v>1173</v>
      </c>
      <c r="V529" s="24" t="s">
        <v>1174</v>
      </c>
      <c r="W529" s="24" t="s">
        <v>3976</v>
      </c>
      <c r="X529" s="24">
        <v>0</v>
      </c>
      <c r="Y529" s="24" t="s">
        <v>21</v>
      </c>
      <c r="Z529" s="25" t="s">
        <v>7507</v>
      </c>
      <c r="AA529" s="25" t="s">
        <v>7484</v>
      </c>
      <c r="AB529" s="25" t="s">
        <v>7507</v>
      </c>
      <c r="AC529" s="25" t="s">
        <v>7514</v>
      </c>
      <c r="AD529" s="25" t="s">
        <v>7567</v>
      </c>
      <c r="AE529" s="25" t="s">
        <v>7561</v>
      </c>
      <c r="AF529" s="25" t="e">
        <v>#N/A</v>
      </c>
      <c r="AG529" s="39">
        <v>19423</v>
      </c>
      <c r="AH529" s="39">
        <v>0</v>
      </c>
      <c r="AI529" s="39"/>
      <c r="AJ529" s="39">
        <v>19423</v>
      </c>
      <c r="AK529" s="39">
        <v>0</v>
      </c>
      <c r="AL529" s="39">
        <v>0</v>
      </c>
      <c r="AM529" s="39">
        <v>19423</v>
      </c>
      <c r="AN529" s="39">
        <v>19035</v>
      </c>
      <c r="AO529" s="25">
        <v>1221777217</v>
      </c>
      <c r="AP529" s="39">
        <v>0</v>
      </c>
      <c r="AQ529" s="25"/>
      <c r="AR529" s="25"/>
      <c r="AS529" s="25"/>
      <c r="AT529" s="44">
        <v>45534</v>
      </c>
    </row>
    <row r="530" spans="1:46" x14ac:dyDescent="0.35">
      <c r="A530" s="25">
        <v>901158187</v>
      </c>
      <c r="B530" s="25" t="s">
        <v>3994</v>
      </c>
      <c r="C530" s="24" t="s">
        <v>14</v>
      </c>
      <c r="D530" s="24" t="s">
        <v>1175</v>
      </c>
      <c r="E530" s="24" t="s">
        <v>4523</v>
      </c>
      <c r="F530" s="24" t="s">
        <v>6267</v>
      </c>
      <c r="G530" s="24" t="s">
        <v>743</v>
      </c>
      <c r="H530" s="24" t="s">
        <v>1176</v>
      </c>
      <c r="I530" s="26">
        <v>44421</v>
      </c>
      <c r="J530" s="25" t="str">
        <f t="shared" si="34"/>
        <v>viernes</v>
      </c>
      <c r="K530" s="25" t="str">
        <f t="shared" si="35"/>
        <v>agosto</v>
      </c>
      <c r="L530" s="26">
        <v>45566</v>
      </c>
      <c r="M530" s="27">
        <f t="shared" si="37"/>
        <v>1145</v>
      </c>
      <c r="N530" s="23">
        <f t="shared" si="36"/>
        <v>720</v>
      </c>
      <c r="O530" s="24">
        <v>216994</v>
      </c>
      <c r="P530" s="32">
        <v>216994</v>
      </c>
      <c r="Q530" s="24" t="s">
        <v>1177</v>
      </c>
      <c r="R530" s="24" t="s">
        <v>19</v>
      </c>
      <c r="S530" s="24" t="s">
        <v>20</v>
      </c>
      <c r="T530" s="24" t="s">
        <v>1175</v>
      </c>
      <c r="U530" s="24" t="s">
        <v>1175</v>
      </c>
      <c r="V530" s="24" t="s">
        <v>1177</v>
      </c>
      <c r="W530" s="24" t="s">
        <v>3976</v>
      </c>
      <c r="X530" s="24">
        <v>0</v>
      </c>
      <c r="Y530" s="24" t="s">
        <v>21</v>
      </c>
      <c r="Z530" s="25" t="s">
        <v>7507</v>
      </c>
      <c r="AA530" s="25" t="s">
        <v>7484</v>
      </c>
      <c r="AB530" s="25" t="s">
        <v>7507</v>
      </c>
      <c r="AC530" s="25" t="s">
        <v>7514</v>
      </c>
      <c r="AD530" s="25" t="s">
        <v>7560</v>
      </c>
      <c r="AE530" s="25" t="s">
        <v>7560</v>
      </c>
      <c r="AF530" s="25" t="b">
        <v>0</v>
      </c>
      <c r="AG530" s="39">
        <v>216994</v>
      </c>
      <c r="AH530" s="39">
        <v>0</v>
      </c>
      <c r="AI530" s="39"/>
      <c r="AJ530" s="39">
        <v>216994</v>
      </c>
      <c r="AK530" s="39">
        <v>0</v>
      </c>
      <c r="AL530" s="39">
        <v>0</v>
      </c>
      <c r="AM530" s="39">
        <v>216994</v>
      </c>
      <c r="AN530" s="39">
        <v>212654</v>
      </c>
      <c r="AO530" s="25">
        <v>1221850593</v>
      </c>
      <c r="AP530" s="39">
        <v>0</v>
      </c>
      <c r="AQ530" s="25"/>
      <c r="AR530" s="25"/>
      <c r="AS530" s="25"/>
      <c r="AT530" s="44">
        <v>45534</v>
      </c>
    </row>
    <row r="531" spans="1:46" x14ac:dyDescent="0.35">
      <c r="A531" s="25">
        <v>901158187</v>
      </c>
      <c r="B531" s="25" t="s">
        <v>3994</v>
      </c>
      <c r="C531" s="24" t="s">
        <v>14</v>
      </c>
      <c r="D531" s="24" t="s">
        <v>1178</v>
      </c>
      <c r="E531" s="24" t="s">
        <v>4524</v>
      </c>
      <c r="F531" s="24" t="s">
        <v>6268</v>
      </c>
      <c r="G531" s="24" t="s">
        <v>1179</v>
      </c>
      <c r="H531" s="24" t="s">
        <v>748</v>
      </c>
      <c r="I531" s="26">
        <v>44348</v>
      </c>
      <c r="J531" s="25" t="str">
        <f t="shared" si="34"/>
        <v>miércoles</v>
      </c>
      <c r="K531" s="25" t="str">
        <f t="shared" si="35"/>
        <v>junio</v>
      </c>
      <c r="L531" s="26">
        <v>45566</v>
      </c>
      <c r="M531" s="27">
        <f t="shared" si="37"/>
        <v>1217</v>
      </c>
      <c r="N531" s="23">
        <f t="shared" si="36"/>
        <v>720</v>
      </c>
      <c r="O531" s="24">
        <v>36994</v>
      </c>
      <c r="P531" s="32">
        <v>36994</v>
      </c>
      <c r="Q531" s="24" t="s">
        <v>1180</v>
      </c>
      <c r="R531" s="24" t="s">
        <v>19</v>
      </c>
      <c r="S531" s="24" t="s">
        <v>20</v>
      </c>
      <c r="T531" s="24" t="s">
        <v>1178</v>
      </c>
      <c r="U531" s="24" t="s">
        <v>1178</v>
      </c>
      <c r="V531" s="24" t="s">
        <v>1180</v>
      </c>
      <c r="W531" s="24" t="s">
        <v>3976</v>
      </c>
      <c r="X531" s="24">
        <v>0</v>
      </c>
      <c r="Y531" s="24" t="s">
        <v>21</v>
      </c>
      <c r="Z531" s="25" t="s">
        <v>7507</v>
      </c>
      <c r="AA531" s="25" t="s">
        <v>7484</v>
      </c>
      <c r="AB531" s="25" t="s">
        <v>7507</v>
      </c>
      <c r="AC531" s="25" t="s">
        <v>7514</v>
      </c>
      <c r="AD531" s="25" t="s">
        <v>7560</v>
      </c>
      <c r="AE531" s="25" t="s">
        <v>7560</v>
      </c>
      <c r="AF531" s="25" t="e">
        <v>#N/A</v>
      </c>
      <c r="AG531" s="39">
        <v>36994</v>
      </c>
      <c r="AH531" s="39">
        <v>0</v>
      </c>
      <c r="AI531" s="39"/>
      <c r="AJ531" s="39">
        <v>36994</v>
      </c>
      <c r="AK531" s="39">
        <v>0</v>
      </c>
      <c r="AL531" s="39">
        <v>0</v>
      </c>
      <c r="AM531" s="39">
        <v>36994</v>
      </c>
      <c r="AN531" s="39">
        <v>36254</v>
      </c>
      <c r="AO531" s="25">
        <v>1221777064</v>
      </c>
      <c r="AP531" s="39">
        <v>0</v>
      </c>
      <c r="AQ531" s="25"/>
      <c r="AR531" s="25"/>
      <c r="AS531" s="25"/>
      <c r="AT531" s="44">
        <v>45534</v>
      </c>
    </row>
    <row r="532" spans="1:46" x14ac:dyDescent="0.35">
      <c r="A532" s="25">
        <v>901158187</v>
      </c>
      <c r="B532" s="25" t="s">
        <v>3994</v>
      </c>
      <c r="C532" s="24" t="s">
        <v>14</v>
      </c>
      <c r="D532" s="24" t="s">
        <v>1181</v>
      </c>
      <c r="E532" s="24" t="s">
        <v>4525</v>
      </c>
      <c r="F532" s="24" t="s">
        <v>6269</v>
      </c>
      <c r="G532" s="24" t="s">
        <v>1179</v>
      </c>
      <c r="H532" s="24" t="s">
        <v>1176</v>
      </c>
      <c r="I532" s="26">
        <v>44421</v>
      </c>
      <c r="J532" s="25" t="str">
        <f t="shared" si="34"/>
        <v>viernes</v>
      </c>
      <c r="K532" s="25" t="str">
        <f t="shared" si="35"/>
        <v>agosto</v>
      </c>
      <c r="L532" s="26">
        <v>45566</v>
      </c>
      <c r="M532" s="27">
        <f t="shared" si="37"/>
        <v>1145</v>
      </c>
      <c r="N532" s="23">
        <f t="shared" si="36"/>
        <v>720</v>
      </c>
      <c r="O532" s="24">
        <v>36994</v>
      </c>
      <c r="P532" s="32">
        <v>36994</v>
      </c>
      <c r="Q532" s="24" t="s">
        <v>1182</v>
      </c>
      <c r="R532" s="24" t="s">
        <v>19</v>
      </c>
      <c r="S532" s="24" t="s">
        <v>20</v>
      </c>
      <c r="T532" s="24" t="s">
        <v>1181</v>
      </c>
      <c r="U532" s="24" t="s">
        <v>1181</v>
      </c>
      <c r="V532" s="24" t="s">
        <v>1182</v>
      </c>
      <c r="W532" s="24" t="s">
        <v>3976</v>
      </c>
      <c r="X532" s="24">
        <v>0</v>
      </c>
      <c r="Y532" s="24" t="s">
        <v>21</v>
      </c>
      <c r="Z532" s="25" t="s">
        <v>7507</v>
      </c>
      <c r="AA532" s="25" t="s">
        <v>7484</v>
      </c>
      <c r="AB532" s="25" t="s">
        <v>7507</v>
      </c>
      <c r="AC532" s="25" t="s">
        <v>7514</v>
      </c>
      <c r="AD532" s="25" t="s">
        <v>7567</v>
      </c>
      <c r="AE532" s="25" t="s">
        <v>7561</v>
      </c>
      <c r="AF532" s="25" t="b">
        <v>0</v>
      </c>
      <c r="AG532" s="39">
        <v>36994</v>
      </c>
      <c r="AH532" s="39">
        <v>0</v>
      </c>
      <c r="AI532" s="39"/>
      <c r="AJ532" s="39">
        <v>36994</v>
      </c>
      <c r="AK532" s="39">
        <v>0</v>
      </c>
      <c r="AL532" s="39">
        <v>0</v>
      </c>
      <c r="AM532" s="39">
        <v>36994</v>
      </c>
      <c r="AN532" s="39">
        <v>36254</v>
      </c>
      <c r="AO532" s="25">
        <v>1221850532</v>
      </c>
      <c r="AP532" s="39">
        <v>0</v>
      </c>
      <c r="AQ532" s="25"/>
      <c r="AR532" s="25"/>
      <c r="AS532" s="25"/>
      <c r="AT532" s="44">
        <v>45534</v>
      </c>
    </row>
    <row r="533" spans="1:46" x14ac:dyDescent="0.35">
      <c r="A533" s="25">
        <v>901158187</v>
      </c>
      <c r="B533" s="25" t="s">
        <v>3994</v>
      </c>
      <c r="C533" s="24" t="s">
        <v>14</v>
      </c>
      <c r="D533" s="24" t="s">
        <v>1183</v>
      </c>
      <c r="E533" s="24" t="s">
        <v>4526</v>
      </c>
      <c r="F533" s="24" t="s">
        <v>6270</v>
      </c>
      <c r="G533" s="24" t="s">
        <v>1184</v>
      </c>
      <c r="H533" s="24" t="s">
        <v>802</v>
      </c>
      <c r="I533" s="26">
        <v>44380</v>
      </c>
      <c r="J533" s="25" t="str">
        <f t="shared" si="34"/>
        <v>sábado</v>
      </c>
      <c r="K533" s="25" t="str">
        <f t="shared" si="35"/>
        <v>julio</v>
      </c>
      <c r="L533" s="26">
        <v>45566</v>
      </c>
      <c r="M533" s="27">
        <f t="shared" si="37"/>
        <v>1186</v>
      </c>
      <c r="N533" s="23">
        <f t="shared" si="36"/>
        <v>720</v>
      </c>
      <c r="O533" s="24">
        <v>190000</v>
      </c>
      <c r="P533" s="32">
        <v>190000</v>
      </c>
      <c r="Q533" s="24" t="s">
        <v>1185</v>
      </c>
      <c r="R533" s="24" t="s">
        <v>19</v>
      </c>
      <c r="S533" s="24" t="s">
        <v>20</v>
      </c>
      <c r="T533" s="24" t="s">
        <v>1183</v>
      </c>
      <c r="U533" s="24" t="s">
        <v>1183</v>
      </c>
      <c r="V533" s="24" t="s">
        <v>1185</v>
      </c>
      <c r="W533" s="24" t="s">
        <v>3976</v>
      </c>
      <c r="X533" s="24">
        <v>0</v>
      </c>
      <c r="Y533" s="24" t="s">
        <v>21</v>
      </c>
      <c r="Z533" s="25" t="s">
        <v>7507</v>
      </c>
      <c r="AA533" s="25" t="s">
        <v>7484</v>
      </c>
      <c r="AB533" s="25" t="s">
        <v>7507</v>
      </c>
      <c r="AC533" s="25" t="s">
        <v>7514</v>
      </c>
      <c r="AD533" s="25" t="s">
        <v>7568</v>
      </c>
      <c r="AE533" s="25" t="s">
        <v>7563</v>
      </c>
      <c r="AF533" s="25" t="e">
        <v>#N/A</v>
      </c>
      <c r="AG533" s="39">
        <v>190000</v>
      </c>
      <c r="AH533" s="39">
        <v>0</v>
      </c>
      <c r="AI533" s="39"/>
      <c r="AJ533" s="39">
        <v>190000</v>
      </c>
      <c r="AK533" s="39">
        <v>0</v>
      </c>
      <c r="AL533" s="39">
        <v>0</v>
      </c>
      <c r="AM533" s="39">
        <v>190000</v>
      </c>
      <c r="AN533" s="39">
        <v>186200</v>
      </c>
      <c r="AO533" s="25">
        <v>1221802046</v>
      </c>
      <c r="AP533" s="39">
        <v>0</v>
      </c>
      <c r="AQ533" s="25"/>
      <c r="AR533" s="25"/>
      <c r="AS533" s="25"/>
      <c r="AT533" s="44">
        <v>45534</v>
      </c>
    </row>
    <row r="534" spans="1:46" x14ac:dyDescent="0.35">
      <c r="A534" s="25">
        <v>901158187</v>
      </c>
      <c r="B534" s="25" t="s">
        <v>3994</v>
      </c>
      <c r="C534" s="24" t="s">
        <v>14</v>
      </c>
      <c r="D534" s="24" t="s">
        <v>1186</v>
      </c>
      <c r="E534" s="24" t="s">
        <v>4527</v>
      </c>
      <c r="F534" s="24" t="s">
        <v>6271</v>
      </c>
      <c r="G534" s="24" t="s">
        <v>1187</v>
      </c>
      <c r="H534" s="24" t="s">
        <v>794</v>
      </c>
      <c r="I534" s="26">
        <v>44358</v>
      </c>
      <c r="J534" s="25" t="str">
        <f t="shared" si="34"/>
        <v>sábado</v>
      </c>
      <c r="K534" s="25" t="str">
        <f t="shared" si="35"/>
        <v>junio</v>
      </c>
      <c r="L534" s="26">
        <v>45566</v>
      </c>
      <c r="M534" s="27">
        <f t="shared" si="37"/>
        <v>1207</v>
      </c>
      <c r="N534" s="23">
        <f t="shared" si="36"/>
        <v>720</v>
      </c>
      <c r="O534" s="24">
        <v>19423</v>
      </c>
      <c r="P534" s="32">
        <v>19423</v>
      </c>
      <c r="Q534" s="24" t="s">
        <v>1188</v>
      </c>
      <c r="R534" s="24" t="s">
        <v>19</v>
      </c>
      <c r="S534" s="24" t="s">
        <v>20</v>
      </c>
      <c r="T534" s="24" t="s">
        <v>1186</v>
      </c>
      <c r="U534" s="24" t="s">
        <v>1186</v>
      </c>
      <c r="V534" s="24" t="s">
        <v>1188</v>
      </c>
      <c r="W534" s="24" t="s">
        <v>3976</v>
      </c>
      <c r="X534" s="24">
        <v>0</v>
      </c>
      <c r="Y534" s="24" t="s">
        <v>21</v>
      </c>
      <c r="Z534" s="25" t="s">
        <v>7507</v>
      </c>
      <c r="AA534" s="25" t="s">
        <v>7484</v>
      </c>
      <c r="AB534" s="25" t="s">
        <v>7507</v>
      </c>
      <c r="AC534" s="25" t="s">
        <v>7514</v>
      </c>
      <c r="AD534" s="25" t="s">
        <v>7560</v>
      </c>
      <c r="AE534" s="25" t="s">
        <v>7560</v>
      </c>
      <c r="AF534" s="25" t="e">
        <v>#N/A</v>
      </c>
      <c r="AG534" s="39">
        <v>19423</v>
      </c>
      <c r="AH534" s="39">
        <v>0</v>
      </c>
      <c r="AI534" s="39"/>
      <c r="AJ534" s="39">
        <v>19423</v>
      </c>
      <c r="AK534" s="39">
        <v>0</v>
      </c>
      <c r="AL534" s="39">
        <v>0</v>
      </c>
      <c r="AM534" s="39">
        <v>19423</v>
      </c>
      <c r="AN534" s="39">
        <v>19035</v>
      </c>
      <c r="AO534" s="25">
        <v>1221778065</v>
      </c>
      <c r="AP534" s="39">
        <v>0</v>
      </c>
      <c r="AQ534" s="25"/>
      <c r="AR534" s="25"/>
      <c r="AS534" s="25"/>
      <c r="AT534" s="44">
        <v>45534</v>
      </c>
    </row>
    <row r="535" spans="1:46" x14ac:dyDescent="0.35">
      <c r="A535" s="25">
        <v>901158187</v>
      </c>
      <c r="B535" s="25" t="s">
        <v>3994</v>
      </c>
      <c r="C535" s="24" t="s">
        <v>14</v>
      </c>
      <c r="D535" s="24" t="s">
        <v>1189</v>
      </c>
      <c r="E535" s="24" t="s">
        <v>4528</v>
      </c>
      <c r="F535" s="24" t="s">
        <v>6272</v>
      </c>
      <c r="G535" s="24" t="s">
        <v>1190</v>
      </c>
      <c r="H535" s="24" t="s">
        <v>762</v>
      </c>
      <c r="I535" s="26">
        <v>44348</v>
      </c>
      <c r="J535" s="25" t="str">
        <f t="shared" si="34"/>
        <v>jueves</v>
      </c>
      <c r="K535" s="25" t="str">
        <f t="shared" si="35"/>
        <v>junio</v>
      </c>
      <c r="L535" s="26">
        <v>45566</v>
      </c>
      <c r="M535" s="27">
        <f t="shared" si="37"/>
        <v>1216</v>
      </c>
      <c r="N535" s="23">
        <f t="shared" si="36"/>
        <v>720</v>
      </c>
      <c r="O535" s="24">
        <v>36994</v>
      </c>
      <c r="P535" s="32">
        <v>36994</v>
      </c>
      <c r="Q535" s="24" t="s">
        <v>1191</v>
      </c>
      <c r="R535" s="24" t="s">
        <v>19</v>
      </c>
      <c r="S535" s="24" t="s">
        <v>20</v>
      </c>
      <c r="T535" s="24" t="s">
        <v>1189</v>
      </c>
      <c r="U535" s="24" t="s">
        <v>1189</v>
      </c>
      <c r="V535" s="24" t="s">
        <v>1191</v>
      </c>
      <c r="W535" s="24" t="s">
        <v>3976</v>
      </c>
      <c r="X535" s="24">
        <v>0</v>
      </c>
      <c r="Y535" s="24" t="s">
        <v>21</v>
      </c>
      <c r="Z535" s="25" t="s">
        <v>7507</v>
      </c>
      <c r="AA535" s="25" t="s">
        <v>7484</v>
      </c>
      <c r="AB535" s="25" t="s">
        <v>7507</v>
      </c>
      <c r="AC535" s="25" t="s">
        <v>7514</v>
      </c>
      <c r="AD535" s="25" t="s">
        <v>7568</v>
      </c>
      <c r="AE535" s="25" t="s">
        <v>7563</v>
      </c>
      <c r="AF535" s="25" t="e">
        <v>#N/A</v>
      </c>
      <c r="AG535" s="39">
        <v>36994</v>
      </c>
      <c r="AH535" s="39">
        <v>0</v>
      </c>
      <c r="AI535" s="39"/>
      <c r="AJ535" s="39">
        <v>36994</v>
      </c>
      <c r="AK535" s="39">
        <v>0</v>
      </c>
      <c r="AL535" s="39">
        <v>0</v>
      </c>
      <c r="AM535" s="39">
        <v>36994</v>
      </c>
      <c r="AN535" s="39">
        <v>36254</v>
      </c>
      <c r="AO535" s="25">
        <v>1221776849</v>
      </c>
      <c r="AP535" s="39">
        <v>0</v>
      </c>
      <c r="AQ535" s="25"/>
      <c r="AR535" s="25"/>
      <c r="AS535" s="25"/>
      <c r="AT535" s="44">
        <v>45534</v>
      </c>
    </row>
    <row r="536" spans="1:46" x14ac:dyDescent="0.35">
      <c r="A536" s="25">
        <v>901158187</v>
      </c>
      <c r="B536" s="25" t="s">
        <v>3994</v>
      </c>
      <c r="C536" s="24" t="s">
        <v>14</v>
      </c>
      <c r="D536" s="24" t="s">
        <v>1192</v>
      </c>
      <c r="E536" s="24" t="s">
        <v>4529</v>
      </c>
      <c r="F536" s="24" t="s">
        <v>6273</v>
      </c>
      <c r="G536" s="24" t="s">
        <v>1190</v>
      </c>
      <c r="H536" s="24" t="s">
        <v>762</v>
      </c>
      <c r="I536" s="26">
        <v>44348</v>
      </c>
      <c r="J536" s="25" t="str">
        <f t="shared" si="34"/>
        <v>jueves</v>
      </c>
      <c r="K536" s="25" t="str">
        <f t="shared" si="35"/>
        <v>junio</v>
      </c>
      <c r="L536" s="26">
        <v>45566</v>
      </c>
      <c r="M536" s="27">
        <f t="shared" si="37"/>
        <v>1216</v>
      </c>
      <c r="N536" s="23">
        <f t="shared" si="36"/>
        <v>720</v>
      </c>
      <c r="O536" s="24">
        <v>36994</v>
      </c>
      <c r="P536" s="32">
        <v>36994</v>
      </c>
      <c r="Q536" s="24" t="s">
        <v>1193</v>
      </c>
      <c r="R536" s="24" t="s">
        <v>19</v>
      </c>
      <c r="S536" s="24" t="s">
        <v>20</v>
      </c>
      <c r="T536" s="24" t="s">
        <v>1192</v>
      </c>
      <c r="U536" s="24" t="s">
        <v>1192</v>
      </c>
      <c r="V536" s="24" t="s">
        <v>1193</v>
      </c>
      <c r="W536" s="24" t="s">
        <v>3976</v>
      </c>
      <c r="X536" s="24">
        <v>0</v>
      </c>
      <c r="Y536" s="24" t="s">
        <v>21</v>
      </c>
      <c r="Z536" s="25" t="s">
        <v>7507</v>
      </c>
      <c r="AA536" s="25" t="s">
        <v>7484</v>
      </c>
      <c r="AB536" s="25" t="s">
        <v>7507</v>
      </c>
      <c r="AC536" s="25" t="s">
        <v>7514</v>
      </c>
      <c r="AD536" s="25" t="s">
        <v>7568</v>
      </c>
      <c r="AE536" s="25" t="s">
        <v>7563</v>
      </c>
      <c r="AF536" s="25" t="e">
        <v>#N/A</v>
      </c>
      <c r="AG536" s="39">
        <v>36994</v>
      </c>
      <c r="AH536" s="39">
        <v>0</v>
      </c>
      <c r="AI536" s="39"/>
      <c r="AJ536" s="39">
        <v>36994</v>
      </c>
      <c r="AK536" s="39">
        <v>0</v>
      </c>
      <c r="AL536" s="39">
        <v>0</v>
      </c>
      <c r="AM536" s="39">
        <v>36994</v>
      </c>
      <c r="AN536" s="39">
        <v>36254</v>
      </c>
      <c r="AO536" s="25">
        <v>1221776851</v>
      </c>
      <c r="AP536" s="39">
        <v>0</v>
      </c>
      <c r="AQ536" s="25"/>
      <c r="AR536" s="25"/>
      <c r="AS536" s="25"/>
      <c r="AT536" s="44">
        <v>45534</v>
      </c>
    </row>
    <row r="537" spans="1:46" x14ac:dyDescent="0.35">
      <c r="A537" s="25">
        <v>901158187</v>
      </c>
      <c r="B537" s="25" t="s">
        <v>3994</v>
      </c>
      <c r="C537" s="24" t="s">
        <v>14</v>
      </c>
      <c r="D537" s="24" t="s">
        <v>1194</v>
      </c>
      <c r="E537" s="24" t="s">
        <v>4530</v>
      </c>
      <c r="F537" s="24" t="s">
        <v>6274</v>
      </c>
      <c r="G537" s="24" t="s">
        <v>1195</v>
      </c>
      <c r="H537" s="24" t="s">
        <v>802</v>
      </c>
      <c r="I537" s="26">
        <v>44380</v>
      </c>
      <c r="J537" s="25" t="str">
        <f t="shared" si="34"/>
        <v>sábado</v>
      </c>
      <c r="K537" s="25" t="str">
        <f t="shared" si="35"/>
        <v>julio</v>
      </c>
      <c r="L537" s="26">
        <v>45566</v>
      </c>
      <c r="M537" s="27">
        <f t="shared" si="37"/>
        <v>1186</v>
      </c>
      <c r="N537" s="23">
        <f t="shared" si="36"/>
        <v>720</v>
      </c>
      <c r="O537" s="24">
        <v>190000</v>
      </c>
      <c r="P537" s="32">
        <v>190000</v>
      </c>
      <c r="Q537" s="24" t="s">
        <v>1196</v>
      </c>
      <c r="R537" s="24" t="s">
        <v>19</v>
      </c>
      <c r="S537" s="24" t="s">
        <v>20</v>
      </c>
      <c r="T537" s="24" t="s">
        <v>1194</v>
      </c>
      <c r="U537" s="24" t="s">
        <v>1194</v>
      </c>
      <c r="V537" s="24" t="s">
        <v>1196</v>
      </c>
      <c r="W537" s="24" t="s">
        <v>3976</v>
      </c>
      <c r="X537" s="24">
        <v>0</v>
      </c>
      <c r="Y537" s="24" t="s">
        <v>21</v>
      </c>
      <c r="Z537" s="25" t="s">
        <v>7507</v>
      </c>
      <c r="AA537" s="25" t="s">
        <v>7484</v>
      </c>
      <c r="AB537" s="25" t="s">
        <v>7507</v>
      </c>
      <c r="AC537" s="25" t="s">
        <v>7514</v>
      </c>
      <c r="AD537" s="25" t="s">
        <v>7568</v>
      </c>
      <c r="AE537" s="25" t="s">
        <v>7563</v>
      </c>
      <c r="AF537" s="25" t="e">
        <v>#N/A</v>
      </c>
      <c r="AG537" s="39">
        <v>190000</v>
      </c>
      <c r="AH537" s="39">
        <v>0</v>
      </c>
      <c r="AI537" s="39"/>
      <c r="AJ537" s="39">
        <v>190000</v>
      </c>
      <c r="AK537" s="39">
        <v>0</v>
      </c>
      <c r="AL537" s="39">
        <v>0</v>
      </c>
      <c r="AM537" s="39">
        <v>190000</v>
      </c>
      <c r="AN537" s="39">
        <v>186200</v>
      </c>
      <c r="AO537" s="25">
        <v>1221802048</v>
      </c>
      <c r="AP537" s="39">
        <v>0</v>
      </c>
      <c r="AQ537" s="25"/>
      <c r="AR537" s="25"/>
      <c r="AS537" s="25"/>
      <c r="AT537" s="44">
        <v>45534</v>
      </c>
    </row>
    <row r="538" spans="1:46" x14ac:dyDescent="0.35">
      <c r="A538" s="25">
        <v>901158187</v>
      </c>
      <c r="B538" s="25" t="s">
        <v>3994</v>
      </c>
      <c r="C538" s="24" t="s">
        <v>14</v>
      </c>
      <c r="D538" s="24" t="s">
        <v>1197</v>
      </c>
      <c r="E538" s="24" t="s">
        <v>4531</v>
      </c>
      <c r="F538" s="24" t="s">
        <v>6275</v>
      </c>
      <c r="G538" s="24" t="s">
        <v>1195</v>
      </c>
      <c r="H538" s="24" t="s">
        <v>794</v>
      </c>
      <c r="I538" s="26">
        <v>44358</v>
      </c>
      <c r="J538" s="25" t="str">
        <f t="shared" si="34"/>
        <v>sábado</v>
      </c>
      <c r="K538" s="25" t="str">
        <f t="shared" si="35"/>
        <v>junio</v>
      </c>
      <c r="L538" s="26">
        <v>45566</v>
      </c>
      <c r="M538" s="27">
        <f t="shared" si="37"/>
        <v>1207</v>
      </c>
      <c r="N538" s="23">
        <f t="shared" si="36"/>
        <v>720</v>
      </c>
      <c r="O538" s="24">
        <v>19423</v>
      </c>
      <c r="P538" s="32">
        <v>19423</v>
      </c>
      <c r="Q538" s="24" t="s">
        <v>1198</v>
      </c>
      <c r="R538" s="24" t="s">
        <v>19</v>
      </c>
      <c r="S538" s="24" t="s">
        <v>20</v>
      </c>
      <c r="T538" s="24" t="s">
        <v>1197</v>
      </c>
      <c r="U538" s="24" t="s">
        <v>1197</v>
      </c>
      <c r="V538" s="24" t="s">
        <v>1198</v>
      </c>
      <c r="W538" s="24" t="s">
        <v>3976</v>
      </c>
      <c r="X538" s="24">
        <v>0</v>
      </c>
      <c r="Y538" s="24" t="s">
        <v>21</v>
      </c>
      <c r="Z538" s="25" t="s">
        <v>7507</v>
      </c>
      <c r="AA538" s="25" t="s">
        <v>7484</v>
      </c>
      <c r="AB538" s="25" t="s">
        <v>7507</v>
      </c>
      <c r="AC538" s="25" t="s">
        <v>7514</v>
      </c>
      <c r="AD538" s="25" t="s">
        <v>7567</v>
      </c>
      <c r="AE538" s="25" t="s">
        <v>7561</v>
      </c>
      <c r="AF538" s="25" t="e">
        <v>#N/A</v>
      </c>
      <c r="AG538" s="39">
        <v>19423</v>
      </c>
      <c r="AH538" s="39">
        <v>0</v>
      </c>
      <c r="AI538" s="39"/>
      <c r="AJ538" s="39">
        <v>19423</v>
      </c>
      <c r="AK538" s="39">
        <v>0</v>
      </c>
      <c r="AL538" s="39">
        <v>0</v>
      </c>
      <c r="AM538" s="39">
        <v>19423</v>
      </c>
      <c r="AN538" s="39">
        <v>19035</v>
      </c>
      <c r="AO538" s="25">
        <v>1221777956</v>
      </c>
      <c r="AP538" s="39">
        <v>0</v>
      </c>
      <c r="AQ538" s="25"/>
      <c r="AR538" s="25"/>
      <c r="AS538" s="25"/>
      <c r="AT538" s="44">
        <v>45534</v>
      </c>
    </row>
    <row r="539" spans="1:46" x14ac:dyDescent="0.35">
      <c r="A539" s="25">
        <v>901158187</v>
      </c>
      <c r="B539" s="25" t="s">
        <v>3994</v>
      </c>
      <c r="C539" s="24" t="s">
        <v>14</v>
      </c>
      <c r="D539" s="24" t="s">
        <v>1199</v>
      </c>
      <c r="E539" s="24" t="s">
        <v>4532</v>
      </c>
      <c r="F539" s="24" t="s">
        <v>6276</v>
      </c>
      <c r="G539" s="24" t="s">
        <v>1200</v>
      </c>
      <c r="H539" s="24" t="s">
        <v>802</v>
      </c>
      <c r="I539" s="26">
        <v>44380</v>
      </c>
      <c r="J539" s="25" t="str">
        <f t="shared" si="34"/>
        <v>sábado</v>
      </c>
      <c r="K539" s="25" t="str">
        <f t="shared" si="35"/>
        <v>julio</v>
      </c>
      <c r="L539" s="26">
        <v>45566</v>
      </c>
      <c r="M539" s="27">
        <f t="shared" si="37"/>
        <v>1186</v>
      </c>
      <c r="N539" s="23">
        <f t="shared" si="36"/>
        <v>720</v>
      </c>
      <c r="O539" s="24">
        <v>19423</v>
      </c>
      <c r="P539" s="32">
        <v>19423</v>
      </c>
      <c r="Q539" s="24" t="s">
        <v>1201</v>
      </c>
      <c r="R539" s="24" t="s">
        <v>19</v>
      </c>
      <c r="S539" s="24" t="s">
        <v>20</v>
      </c>
      <c r="T539" s="24" t="s">
        <v>1199</v>
      </c>
      <c r="U539" s="24" t="s">
        <v>1199</v>
      </c>
      <c r="V539" s="24" t="s">
        <v>1201</v>
      </c>
      <c r="W539" s="24" t="s">
        <v>3976</v>
      </c>
      <c r="X539" s="24">
        <v>0</v>
      </c>
      <c r="Y539" s="24" t="s">
        <v>21</v>
      </c>
      <c r="Z539" s="25" t="s">
        <v>7507</v>
      </c>
      <c r="AA539" s="25" t="s">
        <v>7484</v>
      </c>
      <c r="AB539" s="25" t="s">
        <v>7507</v>
      </c>
      <c r="AC539" s="25" t="s">
        <v>7514</v>
      </c>
      <c r="AD539" s="25" t="s">
        <v>7567</v>
      </c>
      <c r="AE539" s="25" t="s">
        <v>7561</v>
      </c>
      <c r="AF539" s="25" t="e">
        <v>#N/A</v>
      </c>
      <c r="AG539" s="39">
        <v>19423</v>
      </c>
      <c r="AH539" s="39">
        <v>0</v>
      </c>
      <c r="AI539" s="39"/>
      <c r="AJ539" s="39">
        <v>19423</v>
      </c>
      <c r="AK539" s="39">
        <v>0</v>
      </c>
      <c r="AL539" s="39">
        <v>0</v>
      </c>
      <c r="AM539" s="39">
        <v>19423</v>
      </c>
      <c r="AN539" s="39">
        <v>19035</v>
      </c>
      <c r="AO539" s="25">
        <v>1221798853</v>
      </c>
      <c r="AP539" s="39">
        <v>0</v>
      </c>
      <c r="AQ539" s="25"/>
      <c r="AR539" s="25"/>
      <c r="AS539" s="25"/>
      <c r="AT539" s="44">
        <v>45534</v>
      </c>
    </row>
    <row r="540" spans="1:46" x14ac:dyDescent="0.35">
      <c r="A540" s="25">
        <v>901158187</v>
      </c>
      <c r="B540" s="25" t="s">
        <v>3994</v>
      </c>
      <c r="C540" s="24" t="s">
        <v>14</v>
      </c>
      <c r="D540" s="24" t="s">
        <v>1202</v>
      </c>
      <c r="E540" s="24" t="s">
        <v>4533</v>
      </c>
      <c r="F540" s="24" t="s">
        <v>6277</v>
      </c>
      <c r="G540" s="24" t="s">
        <v>1200</v>
      </c>
      <c r="H540" s="24" t="s">
        <v>802</v>
      </c>
      <c r="I540" s="26">
        <v>44380</v>
      </c>
      <c r="J540" s="25" t="str">
        <f t="shared" si="34"/>
        <v>sábado</v>
      </c>
      <c r="K540" s="25" t="str">
        <f t="shared" si="35"/>
        <v>julio</v>
      </c>
      <c r="L540" s="26">
        <v>45566</v>
      </c>
      <c r="M540" s="27">
        <f t="shared" si="37"/>
        <v>1186</v>
      </c>
      <c r="N540" s="23">
        <f t="shared" si="36"/>
        <v>720</v>
      </c>
      <c r="O540" s="24">
        <v>19423</v>
      </c>
      <c r="P540" s="32">
        <v>19423</v>
      </c>
      <c r="Q540" s="24" t="s">
        <v>1203</v>
      </c>
      <c r="R540" s="24" t="s">
        <v>19</v>
      </c>
      <c r="S540" s="24" t="s">
        <v>20</v>
      </c>
      <c r="T540" s="24" t="s">
        <v>1202</v>
      </c>
      <c r="U540" s="24" t="s">
        <v>1202</v>
      </c>
      <c r="V540" s="24" t="s">
        <v>1203</v>
      </c>
      <c r="W540" s="24" t="s">
        <v>3976</v>
      </c>
      <c r="X540" s="24">
        <v>0</v>
      </c>
      <c r="Y540" s="24" t="s">
        <v>21</v>
      </c>
      <c r="Z540" s="25" t="s">
        <v>7507</v>
      </c>
      <c r="AA540" s="25" t="s">
        <v>7484</v>
      </c>
      <c r="AB540" s="25" t="s">
        <v>7507</v>
      </c>
      <c r="AC540" s="25" t="s">
        <v>7514</v>
      </c>
      <c r="AD540" s="25" t="s">
        <v>7560</v>
      </c>
      <c r="AE540" s="25" t="s">
        <v>7560</v>
      </c>
      <c r="AF540" s="25" t="e">
        <v>#N/A</v>
      </c>
      <c r="AG540" s="39">
        <v>19423</v>
      </c>
      <c r="AH540" s="39">
        <v>0</v>
      </c>
      <c r="AI540" s="39"/>
      <c r="AJ540" s="39">
        <v>19423</v>
      </c>
      <c r="AK540" s="39">
        <v>0</v>
      </c>
      <c r="AL540" s="39">
        <v>0</v>
      </c>
      <c r="AM540" s="39">
        <v>19423</v>
      </c>
      <c r="AN540" s="39">
        <v>19035</v>
      </c>
      <c r="AO540" s="25">
        <v>1221798855</v>
      </c>
      <c r="AP540" s="39">
        <v>0</v>
      </c>
      <c r="AQ540" s="25"/>
      <c r="AR540" s="25"/>
      <c r="AS540" s="25"/>
      <c r="AT540" s="44">
        <v>45534</v>
      </c>
    </row>
    <row r="541" spans="1:46" x14ac:dyDescent="0.35">
      <c r="A541" s="25">
        <v>901158187</v>
      </c>
      <c r="B541" s="25" t="s">
        <v>3994</v>
      </c>
      <c r="C541" s="24" t="s">
        <v>14</v>
      </c>
      <c r="D541" s="24" t="s">
        <v>1204</v>
      </c>
      <c r="E541" s="24" t="s">
        <v>4534</v>
      </c>
      <c r="F541" s="24" t="s">
        <v>6278</v>
      </c>
      <c r="G541" s="24" t="s">
        <v>1205</v>
      </c>
      <c r="H541" s="24" t="s">
        <v>794</v>
      </c>
      <c r="I541" s="26">
        <v>44355</v>
      </c>
      <c r="J541" s="25" t="str">
        <f t="shared" si="34"/>
        <v>sábado</v>
      </c>
      <c r="K541" s="25" t="str">
        <f t="shared" si="35"/>
        <v>junio</v>
      </c>
      <c r="L541" s="26">
        <v>45566</v>
      </c>
      <c r="M541" s="27">
        <f t="shared" si="37"/>
        <v>1207</v>
      </c>
      <c r="N541" s="23">
        <f t="shared" si="36"/>
        <v>720</v>
      </c>
      <c r="O541" s="24">
        <v>36994</v>
      </c>
      <c r="P541" s="32">
        <v>36994</v>
      </c>
      <c r="Q541" s="24" t="s">
        <v>1206</v>
      </c>
      <c r="R541" s="24" t="s">
        <v>19</v>
      </c>
      <c r="S541" s="24" t="s">
        <v>20</v>
      </c>
      <c r="T541" s="24" t="s">
        <v>1204</v>
      </c>
      <c r="U541" s="24" t="s">
        <v>1204</v>
      </c>
      <c r="V541" s="24" t="s">
        <v>1206</v>
      </c>
      <c r="W541" s="24" t="s">
        <v>3976</v>
      </c>
      <c r="X541" s="24">
        <v>0</v>
      </c>
      <c r="Y541" s="24" t="s">
        <v>21</v>
      </c>
      <c r="Z541" s="25" t="s">
        <v>7507</v>
      </c>
      <c r="AA541" s="25" t="s">
        <v>7484</v>
      </c>
      <c r="AB541" s="25" t="s">
        <v>7507</v>
      </c>
      <c r="AC541" s="25" t="s">
        <v>7514</v>
      </c>
      <c r="AD541" s="25" t="s">
        <v>7568</v>
      </c>
      <c r="AE541" s="25" t="s">
        <v>7563</v>
      </c>
      <c r="AF541" s="25" t="e">
        <v>#N/A</v>
      </c>
      <c r="AG541" s="39">
        <v>36994</v>
      </c>
      <c r="AH541" s="39">
        <v>0</v>
      </c>
      <c r="AI541" s="39"/>
      <c r="AJ541" s="39">
        <v>36994</v>
      </c>
      <c r="AK541" s="39">
        <v>0</v>
      </c>
      <c r="AL541" s="39">
        <v>0</v>
      </c>
      <c r="AM541" s="39">
        <v>36994</v>
      </c>
      <c r="AN541" s="39">
        <v>36254</v>
      </c>
      <c r="AO541" s="25">
        <v>1221776852</v>
      </c>
      <c r="AP541" s="39">
        <v>0</v>
      </c>
      <c r="AQ541" s="25"/>
      <c r="AR541" s="25"/>
      <c r="AS541" s="25"/>
      <c r="AT541" s="44">
        <v>45534</v>
      </c>
    </row>
    <row r="542" spans="1:46" x14ac:dyDescent="0.35">
      <c r="A542" s="25">
        <v>901158187</v>
      </c>
      <c r="B542" s="25" t="s">
        <v>3994</v>
      </c>
      <c r="C542" s="24" t="s">
        <v>14</v>
      </c>
      <c r="D542" s="24" t="s">
        <v>1207</v>
      </c>
      <c r="E542" s="24" t="s">
        <v>4535</v>
      </c>
      <c r="F542" s="24" t="s">
        <v>6279</v>
      </c>
      <c r="G542" s="24" t="s">
        <v>1205</v>
      </c>
      <c r="H542" s="24" t="s">
        <v>794</v>
      </c>
      <c r="I542" s="26">
        <v>44355</v>
      </c>
      <c r="J542" s="25" t="str">
        <f t="shared" si="34"/>
        <v>sábado</v>
      </c>
      <c r="K542" s="25" t="str">
        <f t="shared" si="35"/>
        <v>junio</v>
      </c>
      <c r="L542" s="26">
        <v>45566</v>
      </c>
      <c r="M542" s="27">
        <f t="shared" si="37"/>
        <v>1207</v>
      </c>
      <c r="N542" s="23">
        <f t="shared" si="36"/>
        <v>720</v>
      </c>
      <c r="O542" s="24">
        <v>36994</v>
      </c>
      <c r="P542" s="32">
        <v>36994</v>
      </c>
      <c r="Q542" s="24" t="s">
        <v>1208</v>
      </c>
      <c r="R542" s="24" t="s">
        <v>19</v>
      </c>
      <c r="S542" s="24" t="s">
        <v>20</v>
      </c>
      <c r="T542" s="24" t="s">
        <v>1207</v>
      </c>
      <c r="U542" s="24" t="s">
        <v>1207</v>
      </c>
      <c r="V542" s="24" t="s">
        <v>1208</v>
      </c>
      <c r="W542" s="24" t="s">
        <v>3976</v>
      </c>
      <c r="X542" s="24">
        <v>0</v>
      </c>
      <c r="Y542" s="24" t="s">
        <v>21</v>
      </c>
      <c r="Z542" s="25" t="s">
        <v>7507</v>
      </c>
      <c r="AA542" s="25" t="s">
        <v>7484</v>
      </c>
      <c r="AB542" s="25" t="s">
        <v>7507</v>
      </c>
      <c r="AC542" s="25" t="s">
        <v>7514</v>
      </c>
      <c r="AD542" s="25" t="s">
        <v>7568</v>
      </c>
      <c r="AE542" s="25" t="s">
        <v>7563</v>
      </c>
      <c r="AF542" s="25" t="e">
        <v>#N/A</v>
      </c>
      <c r="AG542" s="39">
        <v>36994</v>
      </c>
      <c r="AH542" s="39">
        <v>0</v>
      </c>
      <c r="AI542" s="39"/>
      <c r="AJ542" s="39">
        <v>36994</v>
      </c>
      <c r="AK542" s="39">
        <v>0</v>
      </c>
      <c r="AL542" s="39">
        <v>0</v>
      </c>
      <c r="AM542" s="39">
        <v>36994</v>
      </c>
      <c r="AN542" s="39">
        <v>36254</v>
      </c>
      <c r="AO542" s="25">
        <v>1221776860</v>
      </c>
      <c r="AP542" s="39">
        <v>0</v>
      </c>
      <c r="AQ542" s="25"/>
      <c r="AR542" s="25"/>
      <c r="AS542" s="25"/>
      <c r="AT542" s="44">
        <v>45534</v>
      </c>
    </row>
    <row r="543" spans="1:46" x14ac:dyDescent="0.35">
      <c r="A543" s="25">
        <v>901158187</v>
      </c>
      <c r="B543" s="25" t="s">
        <v>3994</v>
      </c>
      <c r="C543" s="24" t="s">
        <v>14</v>
      </c>
      <c r="D543" s="24" t="s">
        <v>1209</v>
      </c>
      <c r="E543" s="24" t="s">
        <v>4536</v>
      </c>
      <c r="F543" s="24" t="s">
        <v>6280</v>
      </c>
      <c r="G543" s="24" t="s">
        <v>1210</v>
      </c>
      <c r="H543" s="24" t="s">
        <v>802</v>
      </c>
      <c r="I543" s="26">
        <v>44380</v>
      </c>
      <c r="J543" s="25" t="str">
        <f t="shared" si="34"/>
        <v>sábado</v>
      </c>
      <c r="K543" s="25" t="str">
        <f t="shared" si="35"/>
        <v>julio</v>
      </c>
      <c r="L543" s="26">
        <v>45566</v>
      </c>
      <c r="M543" s="27">
        <f t="shared" si="37"/>
        <v>1186</v>
      </c>
      <c r="N543" s="23">
        <f t="shared" si="36"/>
        <v>720</v>
      </c>
      <c r="O543" s="24">
        <v>36994</v>
      </c>
      <c r="P543" s="32">
        <v>36994</v>
      </c>
      <c r="Q543" s="24" t="s">
        <v>1211</v>
      </c>
      <c r="R543" s="24" t="s">
        <v>19</v>
      </c>
      <c r="S543" s="24" t="s">
        <v>20</v>
      </c>
      <c r="T543" s="24" t="s">
        <v>1209</v>
      </c>
      <c r="U543" s="24" t="s">
        <v>1209</v>
      </c>
      <c r="V543" s="24" t="s">
        <v>1211</v>
      </c>
      <c r="W543" s="24" t="s">
        <v>3976</v>
      </c>
      <c r="X543" s="24">
        <v>0</v>
      </c>
      <c r="Y543" s="24" t="s">
        <v>21</v>
      </c>
      <c r="Z543" s="25" t="s">
        <v>7507</v>
      </c>
      <c r="AA543" s="25" t="s">
        <v>7484</v>
      </c>
      <c r="AB543" s="25" t="s">
        <v>7507</v>
      </c>
      <c r="AC543" s="25" t="s">
        <v>7514</v>
      </c>
      <c r="AD543" s="25" t="s">
        <v>7567</v>
      </c>
      <c r="AE543" s="25" t="s">
        <v>7561</v>
      </c>
      <c r="AF543" s="25" t="e">
        <v>#N/A</v>
      </c>
      <c r="AG543" s="39">
        <v>36994</v>
      </c>
      <c r="AH543" s="39">
        <v>0</v>
      </c>
      <c r="AI543" s="39"/>
      <c r="AJ543" s="39">
        <v>36994</v>
      </c>
      <c r="AK543" s="39">
        <v>0</v>
      </c>
      <c r="AL543" s="39">
        <v>0</v>
      </c>
      <c r="AM543" s="39">
        <v>36994</v>
      </c>
      <c r="AN543" s="39">
        <v>36254</v>
      </c>
      <c r="AO543" s="25">
        <v>1221798665</v>
      </c>
      <c r="AP543" s="39">
        <v>0</v>
      </c>
      <c r="AQ543" s="25"/>
      <c r="AR543" s="25"/>
      <c r="AS543" s="25"/>
      <c r="AT543" s="44">
        <v>45534</v>
      </c>
    </row>
    <row r="544" spans="1:46" x14ac:dyDescent="0.35">
      <c r="A544" s="25">
        <v>901158187</v>
      </c>
      <c r="B544" s="25" t="s">
        <v>3994</v>
      </c>
      <c r="C544" s="24" t="s">
        <v>14</v>
      </c>
      <c r="D544" s="24" t="s">
        <v>1212</v>
      </c>
      <c r="E544" s="24" t="s">
        <v>4537</v>
      </c>
      <c r="F544" s="24" t="s">
        <v>6281</v>
      </c>
      <c r="G544" s="24" t="s">
        <v>748</v>
      </c>
      <c r="H544" s="24" t="s">
        <v>802</v>
      </c>
      <c r="I544" s="26">
        <v>44380</v>
      </c>
      <c r="J544" s="25" t="str">
        <f t="shared" si="34"/>
        <v>sábado</v>
      </c>
      <c r="K544" s="25" t="str">
        <f t="shared" si="35"/>
        <v>julio</v>
      </c>
      <c r="L544" s="26">
        <v>45566</v>
      </c>
      <c r="M544" s="27">
        <f t="shared" si="37"/>
        <v>1186</v>
      </c>
      <c r="N544" s="23">
        <f t="shared" si="36"/>
        <v>720</v>
      </c>
      <c r="O544" s="24">
        <v>99423</v>
      </c>
      <c r="P544" s="32">
        <v>99423</v>
      </c>
      <c r="Q544" s="24" t="s">
        <v>1213</v>
      </c>
      <c r="R544" s="24" t="s">
        <v>19</v>
      </c>
      <c r="S544" s="24" t="s">
        <v>20</v>
      </c>
      <c r="T544" s="24" t="s">
        <v>1212</v>
      </c>
      <c r="U544" s="24" t="s">
        <v>1212</v>
      </c>
      <c r="V544" s="24" t="s">
        <v>1213</v>
      </c>
      <c r="W544" s="24" t="s">
        <v>3976</v>
      </c>
      <c r="X544" s="24">
        <v>0</v>
      </c>
      <c r="Y544" s="24" t="s">
        <v>21</v>
      </c>
      <c r="Z544" s="25" t="s">
        <v>7507</v>
      </c>
      <c r="AA544" s="25" t="s">
        <v>7484</v>
      </c>
      <c r="AB544" s="25" t="s">
        <v>7507</v>
      </c>
      <c r="AC544" s="25" t="s">
        <v>7514</v>
      </c>
      <c r="AD544" s="25" t="s">
        <v>7560</v>
      </c>
      <c r="AE544" s="25" t="s">
        <v>7560</v>
      </c>
      <c r="AF544" s="25" t="b">
        <v>0</v>
      </c>
      <c r="AG544" s="39">
        <v>99423</v>
      </c>
      <c r="AH544" s="39">
        <v>0</v>
      </c>
      <c r="AI544" s="39"/>
      <c r="AJ544" s="39">
        <v>99423</v>
      </c>
      <c r="AK544" s="39">
        <v>0</v>
      </c>
      <c r="AL544" s="39">
        <v>0</v>
      </c>
      <c r="AM544" s="39">
        <v>99423</v>
      </c>
      <c r="AN544" s="39">
        <v>97435</v>
      </c>
      <c r="AO544" s="25">
        <v>1221798690</v>
      </c>
      <c r="AP544" s="39">
        <v>0</v>
      </c>
      <c r="AQ544" s="25"/>
      <c r="AR544" s="25"/>
      <c r="AS544" s="25"/>
      <c r="AT544" s="44">
        <v>45534</v>
      </c>
    </row>
    <row r="545" spans="1:46" x14ac:dyDescent="0.35">
      <c r="A545" s="25">
        <v>901158187</v>
      </c>
      <c r="B545" s="25" t="s">
        <v>3994</v>
      </c>
      <c r="C545" s="24" t="s">
        <v>14</v>
      </c>
      <c r="D545" s="24" t="s">
        <v>1214</v>
      </c>
      <c r="E545" s="24" t="s">
        <v>4538</v>
      </c>
      <c r="F545" s="24" t="s">
        <v>6282</v>
      </c>
      <c r="G545" s="24" t="s">
        <v>1215</v>
      </c>
      <c r="H545" s="24" t="s">
        <v>1216</v>
      </c>
      <c r="I545" s="26">
        <v>44362</v>
      </c>
      <c r="J545" s="25" t="str">
        <f t="shared" si="34"/>
        <v>jueves</v>
      </c>
      <c r="K545" s="25" t="str">
        <f t="shared" si="35"/>
        <v>agosto</v>
      </c>
      <c r="L545" s="26">
        <v>45566</v>
      </c>
      <c r="M545" s="27">
        <f t="shared" si="37"/>
        <v>1139</v>
      </c>
      <c r="N545" s="23">
        <f t="shared" si="36"/>
        <v>720</v>
      </c>
      <c r="O545" s="24">
        <v>216994</v>
      </c>
      <c r="P545" s="32">
        <v>216994</v>
      </c>
      <c r="Q545" s="24" t="s">
        <v>1217</v>
      </c>
      <c r="R545" s="24" t="s">
        <v>19</v>
      </c>
      <c r="S545" s="24" t="s">
        <v>20</v>
      </c>
      <c r="T545" s="24" t="s">
        <v>1214</v>
      </c>
      <c r="U545" s="24" t="s">
        <v>1214</v>
      </c>
      <c r="V545" s="24" t="s">
        <v>1217</v>
      </c>
      <c r="W545" s="24" t="s">
        <v>3976</v>
      </c>
      <c r="X545" s="24">
        <v>0</v>
      </c>
      <c r="Y545" s="24" t="s">
        <v>21</v>
      </c>
      <c r="Z545" s="25" t="s">
        <v>7507</v>
      </c>
      <c r="AA545" s="25" t="s">
        <v>7484</v>
      </c>
      <c r="AB545" s="25" t="s">
        <v>7507</v>
      </c>
      <c r="AC545" s="25" t="s">
        <v>7514</v>
      </c>
      <c r="AD545" s="25" t="s">
        <v>7567</v>
      </c>
      <c r="AE545" s="25" t="s">
        <v>7561</v>
      </c>
      <c r="AF545" s="25" t="b">
        <v>0</v>
      </c>
      <c r="AG545" s="39">
        <v>216994</v>
      </c>
      <c r="AH545" s="39">
        <v>0</v>
      </c>
      <c r="AI545" s="39"/>
      <c r="AJ545" s="39">
        <v>216994</v>
      </c>
      <c r="AK545" s="39">
        <v>0</v>
      </c>
      <c r="AL545" s="39">
        <v>0</v>
      </c>
      <c r="AM545" s="39">
        <v>216994</v>
      </c>
      <c r="AN545" s="39">
        <v>212654</v>
      </c>
      <c r="AO545" s="25">
        <v>1908626855</v>
      </c>
      <c r="AP545" s="39">
        <v>0</v>
      </c>
      <c r="AQ545" s="25"/>
      <c r="AR545" s="25"/>
      <c r="AS545" s="25"/>
      <c r="AT545" s="44">
        <v>45534</v>
      </c>
    </row>
    <row r="546" spans="1:46" x14ac:dyDescent="0.35">
      <c r="A546" s="25">
        <v>901158187</v>
      </c>
      <c r="B546" s="25" t="s">
        <v>3994</v>
      </c>
      <c r="C546" s="24" t="s">
        <v>14</v>
      </c>
      <c r="D546" s="24" t="s">
        <v>1218</v>
      </c>
      <c r="E546" s="24" t="s">
        <v>4539</v>
      </c>
      <c r="F546" s="24" t="s">
        <v>6283</v>
      </c>
      <c r="G546" s="24" t="s">
        <v>1215</v>
      </c>
      <c r="H546" s="24" t="s">
        <v>787</v>
      </c>
      <c r="I546" s="26">
        <v>44362</v>
      </c>
      <c r="J546" s="25" t="str">
        <f t="shared" si="34"/>
        <v>miércoles</v>
      </c>
      <c r="K546" s="25" t="str">
        <f t="shared" si="35"/>
        <v>junio</v>
      </c>
      <c r="L546" s="26">
        <v>45566</v>
      </c>
      <c r="M546" s="27">
        <f t="shared" si="37"/>
        <v>1203</v>
      </c>
      <c r="N546" s="23">
        <f t="shared" si="36"/>
        <v>720</v>
      </c>
      <c r="O546" s="24">
        <v>216994</v>
      </c>
      <c r="P546" s="32">
        <v>216994</v>
      </c>
      <c r="Q546" s="24" t="s">
        <v>1219</v>
      </c>
      <c r="R546" s="24" t="s">
        <v>19</v>
      </c>
      <c r="S546" s="24" t="s">
        <v>20</v>
      </c>
      <c r="T546" s="24" t="s">
        <v>1218</v>
      </c>
      <c r="U546" s="24" t="s">
        <v>1218</v>
      </c>
      <c r="V546" s="24" t="s">
        <v>1219</v>
      </c>
      <c r="W546" s="24" t="s">
        <v>3976</v>
      </c>
      <c r="X546" s="24">
        <v>0</v>
      </c>
      <c r="Y546" s="24" t="s">
        <v>21</v>
      </c>
      <c r="Z546" s="25" t="s">
        <v>7507</v>
      </c>
      <c r="AA546" s="25" t="s">
        <v>7484</v>
      </c>
      <c r="AB546" s="25" t="s">
        <v>7507</v>
      </c>
      <c r="AC546" s="25" t="s">
        <v>7514</v>
      </c>
      <c r="AD546" s="25" t="s">
        <v>7560</v>
      </c>
      <c r="AE546" s="25" t="s">
        <v>7560</v>
      </c>
      <c r="AF546" s="25" t="b">
        <v>0</v>
      </c>
      <c r="AG546" s="39">
        <v>216994</v>
      </c>
      <c r="AH546" s="39">
        <v>0</v>
      </c>
      <c r="AI546" s="39"/>
      <c r="AJ546" s="39">
        <v>216994</v>
      </c>
      <c r="AK546" s="39">
        <v>0</v>
      </c>
      <c r="AL546" s="39">
        <v>0</v>
      </c>
      <c r="AM546" s="39">
        <v>216994</v>
      </c>
      <c r="AN546" s="39">
        <v>212654</v>
      </c>
      <c r="AO546" s="25">
        <v>1221796359</v>
      </c>
      <c r="AP546" s="39">
        <v>0</v>
      </c>
      <c r="AQ546" s="25"/>
      <c r="AR546" s="25"/>
      <c r="AS546" s="25"/>
      <c r="AT546" s="44">
        <v>45534</v>
      </c>
    </row>
    <row r="547" spans="1:46" x14ac:dyDescent="0.35">
      <c r="A547" s="25">
        <v>901158187</v>
      </c>
      <c r="B547" s="25" t="s">
        <v>3994</v>
      </c>
      <c r="C547" s="24" t="s">
        <v>14</v>
      </c>
      <c r="D547" s="24" t="s">
        <v>1220</v>
      </c>
      <c r="E547" s="24" t="s">
        <v>4540</v>
      </c>
      <c r="F547" s="24" t="s">
        <v>6284</v>
      </c>
      <c r="G547" s="24" t="s">
        <v>1221</v>
      </c>
      <c r="H547" s="24" t="s">
        <v>1222</v>
      </c>
      <c r="I547" s="26">
        <v>44364</v>
      </c>
      <c r="J547" s="25" t="str">
        <f t="shared" si="34"/>
        <v>jueves</v>
      </c>
      <c r="K547" s="25" t="str">
        <f t="shared" si="35"/>
        <v>junio</v>
      </c>
      <c r="L547" s="26">
        <v>45566</v>
      </c>
      <c r="M547" s="27">
        <f t="shared" si="37"/>
        <v>1202</v>
      </c>
      <c r="N547" s="23">
        <f t="shared" si="36"/>
        <v>720</v>
      </c>
      <c r="O547" s="24">
        <v>19423</v>
      </c>
      <c r="P547" s="32">
        <v>19423</v>
      </c>
      <c r="Q547" s="24" t="s">
        <v>1223</v>
      </c>
      <c r="R547" s="24" t="s">
        <v>19</v>
      </c>
      <c r="S547" s="24" t="s">
        <v>20</v>
      </c>
      <c r="T547" s="24" t="s">
        <v>1220</v>
      </c>
      <c r="U547" s="24" t="s">
        <v>1220</v>
      </c>
      <c r="V547" s="24" t="s">
        <v>1223</v>
      </c>
      <c r="W547" s="24" t="s">
        <v>3976</v>
      </c>
      <c r="X547" s="24">
        <v>0</v>
      </c>
      <c r="Y547" s="24" t="s">
        <v>21</v>
      </c>
      <c r="Z547" s="25" t="s">
        <v>7507</v>
      </c>
      <c r="AA547" s="25" t="s">
        <v>7484</v>
      </c>
      <c r="AB547" s="25" t="s">
        <v>7507</v>
      </c>
      <c r="AC547" s="25" t="s">
        <v>7514</v>
      </c>
      <c r="AD547" s="25" t="s">
        <v>7567</v>
      </c>
      <c r="AE547" s="25" t="s">
        <v>7561</v>
      </c>
      <c r="AF547" s="25" t="e">
        <v>#N/A</v>
      </c>
      <c r="AG547" s="39">
        <v>19423</v>
      </c>
      <c r="AH547" s="39">
        <v>0</v>
      </c>
      <c r="AI547" s="39"/>
      <c r="AJ547" s="39">
        <v>19423</v>
      </c>
      <c r="AK547" s="39">
        <v>0</v>
      </c>
      <c r="AL547" s="39">
        <v>0</v>
      </c>
      <c r="AM547" s="39">
        <v>19423</v>
      </c>
      <c r="AN547" s="39">
        <v>19035</v>
      </c>
      <c r="AO547" s="25">
        <v>1221796181</v>
      </c>
      <c r="AP547" s="39">
        <v>0</v>
      </c>
      <c r="AQ547" s="25"/>
      <c r="AR547" s="25"/>
      <c r="AS547" s="25"/>
      <c r="AT547" s="44">
        <v>45534</v>
      </c>
    </row>
    <row r="548" spans="1:46" x14ac:dyDescent="0.35">
      <c r="A548" s="25">
        <v>901158187</v>
      </c>
      <c r="B548" s="25" t="s">
        <v>3994</v>
      </c>
      <c r="C548" s="24" t="s">
        <v>14</v>
      </c>
      <c r="D548" s="24" t="s">
        <v>1224</v>
      </c>
      <c r="E548" s="24" t="s">
        <v>4541</v>
      </c>
      <c r="F548" s="24" t="s">
        <v>6285</v>
      </c>
      <c r="G548" s="24" t="s">
        <v>1221</v>
      </c>
      <c r="H548" s="24" t="s">
        <v>1225</v>
      </c>
      <c r="I548" s="26">
        <v>44393</v>
      </c>
      <c r="J548" s="25" t="str">
        <f t="shared" si="34"/>
        <v>lunes</v>
      </c>
      <c r="K548" s="25" t="str">
        <f t="shared" si="35"/>
        <v>julio</v>
      </c>
      <c r="L548" s="26">
        <v>45566</v>
      </c>
      <c r="M548" s="27">
        <f t="shared" si="37"/>
        <v>1170</v>
      </c>
      <c r="N548" s="23">
        <f t="shared" si="36"/>
        <v>720</v>
      </c>
      <c r="O548" s="24">
        <v>216994</v>
      </c>
      <c r="P548" s="32">
        <v>216994</v>
      </c>
      <c r="Q548" s="24" t="s">
        <v>1226</v>
      </c>
      <c r="R548" s="24" t="s">
        <v>19</v>
      </c>
      <c r="S548" s="24" t="s">
        <v>20</v>
      </c>
      <c r="T548" s="24" t="s">
        <v>1224</v>
      </c>
      <c r="U548" s="24" t="s">
        <v>1224</v>
      </c>
      <c r="V548" s="24" t="s">
        <v>1226</v>
      </c>
      <c r="W548" s="24" t="s">
        <v>3976</v>
      </c>
      <c r="X548" s="24">
        <v>0</v>
      </c>
      <c r="Y548" s="24" t="s">
        <v>21</v>
      </c>
      <c r="Z548" s="25" t="s">
        <v>7507</v>
      </c>
      <c r="AA548" s="25" t="s">
        <v>7484</v>
      </c>
      <c r="AB548" s="25" t="s">
        <v>7507</v>
      </c>
      <c r="AC548" s="25" t="s">
        <v>7514</v>
      </c>
      <c r="AD548" s="25" t="s">
        <v>7560</v>
      </c>
      <c r="AE548" s="25" t="s">
        <v>7560</v>
      </c>
      <c r="AF548" s="25" t="b">
        <v>0</v>
      </c>
      <c r="AG548" s="39">
        <v>216994</v>
      </c>
      <c r="AH548" s="39">
        <v>0</v>
      </c>
      <c r="AI548" s="39"/>
      <c r="AJ548" s="39">
        <v>216994</v>
      </c>
      <c r="AK548" s="39">
        <v>0</v>
      </c>
      <c r="AL548" s="39">
        <v>0</v>
      </c>
      <c r="AM548" s="39">
        <v>216994</v>
      </c>
      <c r="AN548" s="39">
        <v>212654</v>
      </c>
      <c r="AO548" s="25">
        <v>1221822875</v>
      </c>
      <c r="AP548" s="39">
        <v>0</v>
      </c>
      <c r="AQ548" s="25"/>
      <c r="AR548" s="25"/>
      <c r="AS548" s="25"/>
      <c r="AT548" s="44">
        <v>45534</v>
      </c>
    </row>
    <row r="549" spans="1:46" x14ac:dyDescent="0.35">
      <c r="A549" s="25">
        <v>901158187</v>
      </c>
      <c r="B549" s="25" t="s">
        <v>3994</v>
      </c>
      <c r="C549" s="24" t="s">
        <v>14</v>
      </c>
      <c r="D549" s="24" t="s">
        <v>1227</v>
      </c>
      <c r="E549" s="24" t="s">
        <v>4542</v>
      </c>
      <c r="F549" s="24" t="s">
        <v>6286</v>
      </c>
      <c r="G549" s="24" t="s">
        <v>1221</v>
      </c>
      <c r="H549" s="24" t="s">
        <v>1225</v>
      </c>
      <c r="I549" s="26">
        <v>44393</v>
      </c>
      <c r="J549" s="25" t="str">
        <f t="shared" si="34"/>
        <v>lunes</v>
      </c>
      <c r="K549" s="25" t="str">
        <f t="shared" si="35"/>
        <v>julio</v>
      </c>
      <c r="L549" s="26">
        <v>45566</v>
      </c>
      <c r="M549" s="27">
        <f t="shared" si="37"/>
        <v>1170</v>
      </c>
      <c r="N549" s="23">
        <f t="shared" si="36"/>
        <v>720</v>
      </c>
      <c r="O549" s="24">
        <v>216994</v>
      </c>
      <c r="P549" s="32">
        <v>216994</v>
      </c>
      <c r="Q549" s="24" t="s">
        <v>1228</v>
      </c>
      <c r="R549" s="24" t="s">
        <v>19</v>
      </c>
      <c r="S549" s="24" t="s">
        <v>20</v>
      </c>
      <c r="T549" s="24" t="s">
        <v>1227</v>
      </c>
      <c r="U549" s="24" t="s">
        <v>1227</v>
      </c>
      <c r="V549" s="24" t="s">
        <v>1228</v>
      </c>
      <c r="W549" s="24" t="s">
        <v>3976</v>
      </c>
      <c r="X549" s="24">
        <v>0</v>
      </c>
      <c r="Y549" s="24" t="s">
        <v>21</v>
      </c>
      <c r="Z549" s="25" t="s">
        <v>7507</v>
      </c>
      <c r="AA549" s="25" t="s">
        <v>7484</v>
      </c>
      <c r="AB549" s="25" t="s">
        <v>7507</v>
      </c>
      <c r="AC549" s="25" t="s">
        <v>7514</v>
      </c>
      <c r="AD549" s="25" t="s">
        <v>7567</v>
      </c>
      <c r="AE549" s="25" t="s">
        <v>7561</v>
      </c>
      <c r="AF549" s="25" t="b">
        <v>0</v>
      </c>
      <c r="AG549" s="39">
        <v>216994</v>
      </c>
      <c r="AH549" s="39">
        <v>0</v>
      </c>
      <c r="AI549" s="39"/>
      <c r="AJ549" s="39">
        <v>216994</v>
      </c>
      <c r="AK549" s="39">
        <v>0</v>
      </c>
      <c r="AL549" s="39">
        <v>0</v>
      </c>
      <c r="AM549" s="39">
        <v>216994</v>
      </c>
      <c r="AN549" s="39">
        <v>212654</v>
      </c>
      <c r="AO549" s="25">
        <v>1221822943</v>
      </c>
      <c r="AP549" s="39">
        <v>0</v>
      </c>
      <c r="AQ549" s="25"/>
      <c r="AR549" s="25"/>
      <c r="AS549" s="25"/>
      <c r="AT549" s="44">
        <v>45534</v>
      </c>
    </row>
    <row r="550" spans="1:46" x14ac:dyDescent="0.35">
      <c r="A550" s="25">
        <v>901158187</v>
      </c>
      <c r="B550" s="25" t="s">
        <v>3994</v>
      </c>
      <c r="C550" s="24" t="s">
        <v>14</v>
      </c>
      <c r="D550" s="24" t="s">
        <v>1229</v>
      </c>
      <c r="E550" s="24" t="s">
        <v>4543</v>
      </c>
      <c r="F550" s="24" t="s">
        <v>6287</v>
      </c>
      <c r="G550" s="24" t="s">
        <v>1230</v>
      </c>
      <c r="H550" s="24" t="s">
        <v>787</v>
      </c>
      <c r="I550" s="26">
        <v>44362</v>
      </c>
      <c r="J550" s="25" t="str">
        <f t="shared" si="34"/>
        <v>miércoles</v>
      </c>
      <c r="K550" s="25" t="str">
        <f t="shared" si="35"/>
        <v>junio</v>
      </c>
      <c r="L550" s="26">
        <v>45566</v>
      </c>
      <c r="M550" s="27">
        <f t="shared" si="37"/>
        <v>1203</v>
      </c>
      <c r="N550" s="23">
        <f t="shared" si="36"/>
        <v>720</v>
      </c>
      <c r="O550" s="24">
        <v>216994</v>
      </c>
      <c r="P550" s="32">
        <v>180000</v>
      </c>
      <c r="Q550" s="24" t="s">
        <v>1231</v>
      </c>
      <c r="R550" s="24" t="s">
        <v>19</v>
      </c>
      <c r="S550" s="24" t="s">
        <v>20</v>
      </c>
      <c r="T550" s="24" t="s">
        <v>1229</v>
      </c>
      <c r="U550" s="24" t="s">
        <v>1229</v>
      </c>
      <c r="V550" s="24" t="s">
        <v>1231</v>
      </c>
      <c r="W550" s="24" t="s">
        <v>3976</v>
      </c>
      <c r="X550" s="24">
        <v>0</v>
      </c>
      <c r="Y550" s="24" t="s">
        <v>21</v>
      </c>
      <c r="Z550" s="25" t="s">
        <v>7507</v>
      </c>
      <c r="AA550" s="25" t="s">
        <v>7484</v>
      </c>
      <c r="AB550" s="25" t="s">
        <v>7507</v>
      </c>
      <c r="AC550" s="25" t="s">
        <v>7514</v>
      </c>
      <c r="AD550" s="25" t="s">
        <v>7562</v>
      </c>
      <c r="AE550" s="25" t="s">
        <v>7562</v>
      </c>
      <c r="AF550" s="25" t="b">
        <v>0</v>
      </c>
      <c r="AG550" s="39">
        <v>36994</v>
      </c>
      <c r="AH550" s="39">
        <v>0</v>
      </c>
      <c r="AI550" s="39"/>
      <c r="AJ550" s="39">
        <v>36994</v>
      </c>
      <c r="AK550" s="39">
        <v>0</v>
      </c>
      <c r="AL550" s="39">
        <v>0</v>
      </c>
      <c r="AM550" s="39">
        <v>36994</v>
      </c>
      <c r="AN550" s="39">
        <v>176400</v>
      </c>
      <c r="AO550" s="25">
        <v>1222101850</v>
      </c>
      <c r="AP550" s="39">
        <v>0</v>
      </c>
      <c r="AQ550" s="25"/>
      <c r="AR550" s="25"/>
      <c r="AS550" s="25"/>
      <c r="AT550" s="44">
        <v>45534</v>
      </c>
    </row>
    <row r="551" spans="1:46" x14ac:dyDescent="0.35">
      <c r="A551" s="25">
        <v>901158187</v>
      </c>
      <c r="B551" s="25" t="s">
        <v>3994</v>
      </c>
      <c r="C551" s="24" t="s">
        <v>14</v>
      </c>
      <c r="D551" s="24" t="s">
        <v>1232</v>
      </c>
      <c r="E551" s="24" t="s">
        <v>4544</v>
      </c>
      <c r="F551" s="24" t="s">
        <v>6288</v>
      </c>
      <c r="G551" s="24" t="s">
        <v>1230</v>
      </c>
      <c r="H551" s="24" t="s">
        <v>802</v>
      </c>
      <c r="I551" s="26">
        <v>44380</v>
      </c>
      <c r="J551" s="25" t="str">
        <f t="shared" si="34"/>
        <v>sábado</v>
      </c>
      <c r="K551" s="25" t="str">
        <f t="shared" si="35"/>
        <v>julio</v>
      </c>
      <c r="L551" s="26">
        <v>45566</v>
      </c>
      <c r="M551" s="27">
        <f t="shared" si="37"/>
        <v>1186</v>
      </c>
      <c r="N551" s="23">
        <f t="shared" si="36"/>
        <v>720</v>
      </c>
      <c r="O551" s="24">
        <v>216994</v>
      </c>
      <c r="P551" s="32">
        <v>216994</v>
      </c>
      <c r="Q551" s="24" t="s">
        <v>1233</v>
      </c>
      <c r="R551" s="24" t="s">
        <v>19</v>
      </c>
      <c r="S551" s="24" t="s">
        <v>20</v>
      </c>
      <c r="T551" s="24" t="s">
        <v>1232</v>
      </c>
      <c r="U551" s="24" t="s">
        <v>1232</v>
      </c>
      <c r="V551" s="24" t="s">
        <v>1233</v>
      </c>
      <c r="W551" s="24" t="s">
        <v>3976</v>
      </c>
      <c r="X551" s="24">
        <v>0</v>
      </c>
      <c r="Y551" s="24" t="s">
        <v>21</v>
      </c>
      <c r="Z551" s="25" t="s">
        <v>7507</v>
      </c>
      <c r="AA551" s="25" t="s">
        <v>7484</v>
      </c>
      <c r="AB551" s="25" t="s">
        <v>7507</v>
      </c>
      <c r="AC551" s="25" t="s">
        <v>7514</v>
      </c>
      <c r="AD551" s="25" t="s">
        <v>7560</v>
      </c>
      <c r="AE551" s="25" t="s">
        <v>7560</v>
      </c>
      <c r="AF551" s="25" t="b">
        <v>0</v>
      </c>
      <c r="AG551" s="39">
        <v>216994</v>
      </c>
      <c r="AH551" s="39">
        <v>0</v>
      </c>
      <c r="AI551" s="39"/>
      <c r="AJ551" s="39">
        <v>216994</v>
      </c>
      <c r="AK551" s="39">
        <v>0</v>
      </c>
      <c r="AL551" s="39">
        <v>0</v>
      </c>
      <c r="AM551" s="39">
        <v>216994</v>
      </c>
      <c r="AN551" s="39">
        <v>212654</v>
      </c>
      <c r="AO551" s="25">
        <v>1221822499</v>
      </c>
      <c r="AP551" s="39">
        <v>0</v>
      </c>
      <c r="AQ551" s="25"/>
      <c r="AR551" s="25"/>
      <c r="AS551" s="25"/>
      <c r="AT551" s="44">
        <v>45534</v>
      </c>
    </row>
    <row r="552" spans="1:46" x14ac:dyDescent="0.35">
      <c r="A552" s="25">
        <v>901158187</v>
      </c>
      <c r="B552" s="25" t="s">
        <v>3994</v>
      </c>
      <c r="C552" s="24" t="s">
        <v>14</v>
      </c>
      <c r="D552" s="24" t="s">
        <v>1234</v>
      </c>
      <c r="E552" s="24" t="s">
        <v>4545</v>
      </c>
      <c r="F552" s="24" t="s">
        <v>6289</v>
      </c>
      <c r="G552" s="24" t="s">
        <v>1230</v>
      </c>
      <c r="H552" s="24" t="s">
        <v>1235</v>
      </c>
      <c r="I552" s="26">
        <v>44393</v>
      </c>
      <c r="J552" s="25" t="str">
        <f t="shared" si="34"/>
        <v>viernes</v>
      </c>
      <c r="K552" s="25" t="str">
        <f t="shared" si="35"/>
        <v>julio</v>
      </c>
      <c r="L552" s="26">
        <v>45566</v>
      </c>
      <c r="M552" s="27">
        <f t="shared" si="37"/>
        <v>1173</v>
      </c>
      <c r="N552" s="23">
        <f t="shared" si="36"/>
        <v>720</v>
      </c>
      <c r="O552" s="24">
        <v>99423</v>
      </c>
      <c r="P552" s="32">
        <v>99423</v>
      </c>
      <c r="Q552" s="24" t="s">
        <v>1236</v>
      </c>
      <c r="R552" s="24" t="s">
        <v>19</v>
      </c>
      <c r="S552" s="24" t="s">
        <v>20</v>
      </c>
      <c r="T552" s="24" t="s">
        <v>1234</v>
      </c>
      <c r="U552" s="24" t="s">
        <v>1234</v>
      </c>
      <c r="V552" s="24" t="s">
        <v>1236</v>
      </c>
      <c r="W552" s="24" t="s">
        <v>3976</v>
      </c>
      <c r="X552" s="24">
        <v>0</v>
      </c>
      <c r="Y552" s="24" t="s">
        <v>21</v>
      </c>
      <c r="Z552" s="25" t="s">
        <v>7507</v>
      </c>
      <c r="AA552" s="25" t="s">
        <v>7484</v>
      </c>
      <c r="AB552" s="25" t="s">
        <v>7507</v>
      </c>
      <c r="AC552" s="25" t="s">
        <v>7514</v>
      </c>
      <c r="AD552" s="25" t="s">
        <v>7560</v>
      </c>
      <c r="AE552" s="25" t="s">
        <v>7560</v>
      </c>
      <c r="AF552" s="25" t="b">
        <v>0</v>
      </c>
      <c r="AG552" s="39">
        <v>99423</v>
      </c>
      <c r="AH552" s="39">
        <v>0</v>
      </c>
      <c r="AI552" s="39"/>
      <c r="AJ552" s="39">
        <v>99423</v>
      </c>
      <c r="AK552" s="39">
        <v>0</v>
      </c>
      <c r="AL552" s="39">
        <v>0</v>
      </c>
      <c r="AM552" s="39">
        <v>99423</v>
      </c>
      <c r="AN552" s="39">
        <v>97435</v>
      </c>
      <c r="AO552" s="25">
        <v>1221822716</v>
      </c>
      <c r="AP552" s="39">
        <v>0</v>
      </c>
      <c r="AQ552" s="25"/>
      <c r="AR552" s="25"/>
      <c r="AS552" s="25"/>
      <c r="AT552" s="44">
        <v>45534</v>
      </c>
    </row>
    <row r="553" spans="1:46" x14ac:dyDescent="0.35">
      <c r="A553" s="25">
        <v>901158187</v>
      </c>
      <c r="B553" s="25" t="s">
        <v>3994</v>
      </c>
      <c r="C553" s="24" t="s">
        <v>14</v>
      </c>
      <c r="D553" s="24" t="s">
        <v>1237</v>
      </c>
      <c r="E553" s="24" t="s">
        <v>4546</v>
      </c>
      <c r="F553" s="24" t="s">
        <v>6290</v>
      </c>
      <c r="G553" s="24" t="s">
        <v>1238</v>
      </c>
      <c r="H553" s="24" t="s">
        <v>1225</v>
      </c>
      <c r="I553" s="26">
        <v>44395</v>
      </c>
      <c r="J553" s="25" t="str">
        <f t="shared" si="34"/>
        <v>lunes</v>
      </c>
      <c r="K553" s="25" t="str">
        <f t="shared" si="35"/>
        <v>julio</v>
      </c>
      <c r="L553" s="26">
        <v>45566</v>
      </c>
      <c r="M553" s="27">
        <f t="shared" si="37"/>
        <v>1170</v>
      </c>
      <c r="N553" s="23">
        <f t="shared" si="36"/>
        <v>720</v>
      </c>
      <c r="O553" s="24">
        <v>36994</v>
      </c>
      <c r="P553" s="32">
        <v>36994</v>
      </c>
      <c r="Q553" s="24" t="s">
        <v>1239</v>
      </c>
      <c r="R553" s="24" t="s">
        <v>19</v>
      </c>
      <c r="S553" s="24" t="s">
        <v>20</v>
      </c>
      <c r="T553" s="24" t="s">
        <v>1237</v>
      </c>
      <c r="U553" s="24" t="s">
        <v>1237</v>
      </c>
      <c r="V553" s="24" t="s">
        <v>1239</v>
      </c>
      <c r="W553" s="24" t="s">
        <v>3976</v>
      </c>
      <c r="X553" s="24">
        <v>0</v>
      </c>
      <c r="Y553" s="24" t="s">
        <v>21</v>
      </c>
      <c r="Z553" s="25" t="s">
        <v>7507</v>
      </c>
      <c r="AA553" s="25" t="s">
        <v>7484</v>
      </c>
      <c r="AB553" s="25" t="s">
        <v>7507</v>
      </c>
      <c r="AC553" s="25" t="s">
        <v>7514</v>
      </c>
      <c r="AD553" s="25" t="s">
        <v>7568</v>
      </c>
      <c r="AE553" s="25" t="s">
        <v>7563</v>
      </c>
      <c r="AF553" s="25" t="e">
        <v>#N/A</v>
      </c>
      <c r="AG553" s="39">
        <v>36994</v>
      </c>
      <c r="AH553" s="39">
        <v>0</v>
      </c>
      <c r="AI553" s="39"/>
      <c r="AJ553" s="39">
        <v>36994</v>
      </c>
      <c r="AK553" s="39">
        <v>0</v>
      </c>
      <c r="AL553" s="39">
        <v>0</v>
      </c>
      <c r="AM553" s="39">
        <v>36994</v>
      </c>
      <c r="AN553" s="39">
        <v>36254</v>
      </c>
      <c r="AO553" s="25">
        <v>1221822301</v>
      </c>
      <c r="AP553" s="39">
        <v>0</v>
      </c>
      <c r="AQ553" s="25"/>
      <c r="AR553" s="25"/>
      <c r="AS553" s="25"/>
      <c r="AT553" s="44">
        <v>45534</v>
      </c>
    </row>
    <row r="554" spans="1:46" x14ac:dyDescent="0.35">
      <c r="A554" s="25">
        <v>901158187</v>
      </c>
      <c r="B554" s="25" t="s">
        <v>3994</v>
      </c>
      <c r="C554" s="24" t="s">
        <v>14</v>
      </c>
      <c r="D554" s="24" t="s">
        <v>1240</v>
      </c>
      <c r="E554" s="24" t="s">
        <v>4547</v>
      </c>
      <c r="F554" s="24" t="s">
        <v>6291</v>
      </c>
      <c r="G554" s="24" t="s">
        <v>1222</v>
      </c>
      <c r="H554" s="24" t="s">
        <v>1176</v>
      </c>
      <c r="I554" s="26">
        <v>44421</v>
      </c>
      <c r="J554" s="25" t="str">
        <f t="shared" si="34"/>
        <v>viernes</v>
      </c>
      <c r="K554" s="25" t="str">
        <f t="shared" si="35"/>
        <v>agosto</v>
      </c>
      <c r="L554" s="26">
        <v>45566</v>
      </c>
      <c r="M554" s="27">
        <f t="shared" si="37"/>
        <v>1145</v>
      </c>
      <c r="N554" s="23">
        <f t="shared" si="36"/>
        <v>720</v>
      </c>
      <c r="O554" s="24">
        <v>216994</v>
      </c>
      <c r="P554" s="32">
        <v>216994</v>
      </c>
      <c r="Q554" s="24" t="s">
        <v>1241</v>
      </c>
      <c r="R554" s="24" t="s">
        <v>19</v>
      </c>
      <c r="S554" s="24" t="s">
        <v>20</v>
      </c>
      <c r="T554" s="24" t="s">
        <v>1240</v>
      </c>
      <c r="U554" s="24" t="s">
        <v>1240</v>
      </c>
      <c r="V554" s="24" t="s">
        <v>1241</v>
      </c>
      <c r="W554" s="24" t="s">
        <v>3976</v>
      </c>
      <c r="X554" s="24">
        <v>0</v>
      </c>
      <c r="Y554" s="24" t="s">
        <v>21</v>
      </c>
      <c r="Z554" s="25" t="s">
        <v>7507</v>
      </c>
      <c r="AA554" s="25" t="s">
        <v>7484</v>
      </c>
      <c r="AB554" s="25" t="s">
        <v>7507</v>
      </c>
      <c r="AC554" s="25" t="s">
        <v>7514</v>
      </c>
      <c r="AD554" s="25" t="s">
        <v>7560</v>
      </c>
      <c r="AE554" s="25" t="s">
        <v>7560</v>
      </c>
      <c r="AF554" s="25" t="e">
        <v>#N/A</v>
      </c>
      <c r="AG554" s="39">
        <v>216994</v>
      </c>
      <c r="AH554" s="39">
        <v>0</v>
      </c>
      <c r="AI554" s="39"/>
      <c r="AJ554" s="39">
        <v>216994</v>
      </c>
      <c r="AK554" s="39">
        <v>0</v>
      </c>
      <c r="AL554" s="39">
        <v>0</v>
      </c>
      <c r="AM554" s="39">
        <v>216994</v>
      </c>
      <c r="AN554" s="39">
        <v>212654</v>
      </c>
      <c r="AO554" s="25">
        <v>1221850672</v>
      </c>
      <c r="AP554" s="39">
        <v>0</v>
      </c>
      <c r="AQ554" s="25"/>
      <c r="AR554" s="25"/>
      <c r="AS554" s="25"/>
      <c r="AT554" s="44">
        <v>45534</v>
      </c>
    </row>
    <row r="555" spans="1:46" x14ac:dyDescent="0.35">
      <c r="A555" s="25">
        <v>901158187</v>
      </c>
      <c r="B555" s="25" t="s">
        <v>3994</v>
      </c>
      <c r="C555" s="24" t="s">
        <v>14</v>
      </c>
      <c r="D555" s="24" t="s">
        <v>1242</v>
      </c>
      <c r="E555" s="24" t="s">
        <v>4548</v>
      </c>
      <c r="F555" s="24" t="s">
        <v>6292</v>
      </c>
      <c r="G555" s="24" t="s">
        <v>1222</v>
      </c>
      <c r="H555" s="24" t="s">
        <v>802</v>
      </c>
      <c r="I555" s="26">
        <v>44380</v>
      </c>
      <c r="J555" s="25" t="str">
        <f t="shared" si="34"/>
        <v>sábado</v>
      </c>
      <c r="K555" s="25" t="str">
        <f t="shared" si="35"/>
        <v>julio</v>
      </c>
      <c r="L555" s="26">
        <v>45566</v>
      </c>
      <c r="M555" s="27">
        <f t="shared" si="37"/>
        <v>1186</v>
      </c>
      <c r="N555" s="23">
        <f t="shared" si="36"/>
        <v>720</v>
      </c>
      <c r="O555" s="24">
        <v>45000</v>
      </c>
      <c r="P555" s="32">
        <v>45000</v>
      </c>
      <c r="Q555" s="24" t="s">
        <v>1243</v>
      </c>
      <c r="R555" s="24" t="s">
        <v>19</v>
      </c>
      <c r="S555" s="24" t="s">
        <v>20</v>
      </c>
      <c r="T555" s="24" t="s">
        <v>1242</v>
      </c>
      <c r="U555" s="24" t="s">
        <v>1242</v>
      </c>
      <c r="V555" s="24" t="s">
        <v>1243</v>
      </c>
      <c r="W555" s="24" t="s">
        <v>3976</v>
      </c>
      <c r="X555" s="24">
        <v>0</v>
      </c>
      <c r="Y555" s="24" t="s">
        <v>21</v>
      </c>
      <c r="Z555" s="25" t="s">
        <v>7507</v>
      </c>
      <c r="AA555" s="25" t="s">
        <v>7484</v>
      </c>
      <c r="AB555" s="25" t="s">
        <v>7507</v>
      </c>
      <c r="AC555" s="25" t="s">
        <v>7514</v>
      </c>
      <c r="AD555" s="25" t="s">
        <v>7568</v>
      </c>
      <c r="AE555" s="25" t="s">
        <v>7563</v>
      </c>
      <c r="AF555" s="25" t="e">
        <v>#N/A</v>
      </c>
      <c r="AG555" s="39">
        <v>45000</v>
      </c>
      <c r="AH555" s="39">
        <v>0</v>
      </c>
      <c r="AI555" s="39"/>
      <c r="AJ555" s="39">
        <v>45000</v>
      </c>
      <c r="AK555" s="39">
        <v>0</v>
      </c>
      <c r="AL555" s="39">
        <v>0</v>
      </c>
      <c r="AM555" s="39">
        <v>45000</v>
      </c>
      <c r="AN555" s="39">
        <v>44100</v>
      </c>
      <c r="AO555" s="25">
        <v>1221802045</v>
      </c>
      <c r="AP555" s="39">
        <v>0</v>
      </c>
      <c r="AQ555" s="25"/>
      <c r="AR555" s="25"/>
      <c r="AS555" s="25"/>
      <c r="AT555" s="44">
        <v>45534</v>
      </c>
    </row>
    <row r="556" spans="1:46" x14ac:dyDescent="0.35">
      <c r="A556" s="25">
        <v>901158187</v>
      </c>
      <c r="B556" s="25" t="s">
        <v>3994</v>
      </c>
      <c r="C556" s="24" t="s">
        <v>14</v>
      </c>
      <c r="D556" s="24" t="s">
        <v>1244</v>
      </c>
      <c r="E556" s="24" t="s">
        <v>4549</v>
      </c>
      <c r="F556" s="24" t="s">
        <v>6293</v>
      </c>
      <c r="G556" s="24" t="s">
        <v>1245</v>
      </c>
      <c r="H556" s="24" t="s">
        <v>1225</v>
      </c>
      <c r="I556" s="26">
        <v>44393</v>
      </c>
      <c r="J556" s="25" t="str">
        <f t="shared" si="34"/>
        <v>lunes</v>
      </c>
      <c r="K556" s="25" t="str">
        <f t="shared" si="35"/>
        <v>julio</v>
      </c>
      <c r="L556" s="26">
        <v>45566</v>
      </c>
      <c r="M556" s="27">
        <f t="shared" si="37"/>
        <v>1170</v>
      </c>
      <c r="N556" s="23">
        <f t="shared" si="36"/>
        <v>720</v>
      </c>
      <c r="O556" s="24">
        <v>99423</v>
      </c>
      <c r="P556" s="32">
        <v>99423</v>
      </c>
      <c r="Q556" s="24" t="s">
        <v>1246</v>
      </c>
      <c r="R556" s="24" t="s">
        <v>19</v>
      </c>
      <c r="S556" s="24" t="s">
        <v>20</v>
      </c>
      <c r="T556" s="24" t="s">
        <v>1244</v>
      </c>
      <c r="U556" s="24" t="s">
        <v>1244</v>
      </c>
      <c r="V556" s="24" t="s">
        <v>1246</v>
      </c>
      <c r="W556" s="24" t="s">
        <v>3976</v>
      </c>
      <c r="X556" s="24">
        <v>0</v>
      </c>
      <c r="Y556" s="24" t="s">
        <v>21</v>
      </c>
      <c r="Z556" s="25" t="s">
        <v>7507</v>
      </c>
      <c r="AA556" s="25" t="s">
        <v>7484</v>
      </c>
      <c r="AB556" s="25" t="s">
        <v>7507</v>
      </c>
      <c r="AC556" s="25" t="s">
        <v>7514</v>
      </c>
      <c r="AD556" s="25" t="s">
        <v>7567</v>
      </c>
      <c r="AE556" s="25" t="s">
        <v>7561</v>
      </c>
      <c r="AF556" s="25" t="b">
        <v>0</v>
      </c>
      <c r="AG556" s="39">
        <v>99423</v>
      </c>
      <c r="AH556" s="39">
        <v>0</v>
      </c>
      <c r="AI556" s="39"/>
      <c r="AJ556" s="39">
        <v>99423</v>
      </c>
      <c r="AK556" s="39">
        <v>0</v>
      </c>
      <c r="AL556" s="39">
        <v>0</v>
      </c>
      <c r="AM556" s="39">
        <v>99423</v>
      </c>
      <c r="AN556" s="39">
        <v>97435</v>
      </c>
      <c r="AO556" s="25">
        <v>1221822685</v>
      </c>
      <c r="AP556" s="39">
        <v>0</v>
      </c>
      <c r="AQ556" s="25"/>
      <c r="AR556" s="25"/>
      <c r="AS556" s="25"/>
      <c r="AT556" s="44">
        <v>45534</v>
      </c>
    </row>
    <row r="557" spans="1:46" x14ac:dyDescent="0.35">
      <c r="A557" s="25">
        <v>901158187</v>
      </c>
      <c r="B557" s="25" t="s">
        <v>3994</v>
      </c>
      <c r="C557" s="24" t="s">
        <v>14</v>
      </c>
      <c r="D557" s="24" t="s">
        <v>1247</v>
      </c>
      <c r="E557" s="24" t="s">
        <v>4550</v>
      </c>
      <c r="F557" s="24" t="s">
        <v>6294</v>
      </c>
      <c r="G557" s="24" t="s">
        <v>1248</v>
      </c>
      <c r="H557" s="24" t="s">
        <v>1225</v>
      </c>
      <c r="I557" s="26">
        <v>44395</v>
      </c>
      <c r="J557" s="25" t="str">
        <f t="shared" si="34"/>
        <v>lunes</v>
      </c>
      <c r="K557" s="25" t="str">
        <f t="shared" si="35"/>
        <v>julio</v>
      </c>
      <c r="L557" s="26">
        <v>45566</v>
      </c>
      <c r="M557" s="27">
        <f t="shared" si="37"/>
        <v>1170</v>
      </c>
      <c r="N557" s="23">
        <f t="shared" si="36"/>
        <v>720</v>
      </c>
      <c r="O557" s="24">
        <v>216994</v>
      </c>
      <c r="P557" s="32">
        <v>216994</v>
      </c>
      <c r="Q557" s="24" t="s">
        <v>1249</v>
      </c>
      <c r="R557" s="24" t="s">
        <v>19</v>
      </c>
      <c r="S557" s="24" t="s">
        <v>20</v>
      </c>
      <c r="T557" s="24" t="s">
        <v>1247</v>
      </c>
      <c r="U557" s="24" t="s">
        <v>1247</v>
      </c>
      <c r="V557" s="24" t="s">
        <v>1249</v>
      </c>
      <c r="W557" s="24" t="s">
        <v>3976</v>
      </c>
      <c r="X557" s="24">
        <v>0</v>
      </c>
      <c r="Y557" s="24" t="s">
        <v>21</v>
      </c>
      <c r="Z557" s="25" t="s">
        <v>7507</v>
      </c>
      <c r="AA557" s="25" t="s">
        <v>7484</v>
      </c>
      <c r="AB557" s="25" t="s">
        <v>7507</v>
      </c>
      <c r="AC557" s="25" t="s">
        <v>7514</v>
      </c>
      <c r="AD557" s="25" t="s">
        <v>7560</v>
      </c>
      <c r="AE557" s="25" t="s">
        <v>7560</v>
      </c>
      <c r="AF557" s="25" t="e">
        <v>#N/A</v>
      </c>
      <c r="AG557" s="39">
        <v>216994</v>
      </c>
      <c r="AH557" s="39">
        <v>0</v>
      </c>
      <c r="AI557" s="39"/>
      <c r="AJ557" s="39">
        <v>216994</v>
      </c>
      <c r="AK557" s="39">
        <v>0</v>
      </c>
      <c r="AL557" s="39">
        <v>0</v>
      </c>
      <c r="AM557" s="39">
        <v>216994</v>
      </c>
      <c r="AN557" s="39">
        <v>212654</v>
      </c>
      <c r="AO557" s="25">
        <v>1221822664</v>
      </c>
      <c r="AP557" s="39">
        <v>0</v>
      </c>
      <c r="AQ557" s="25"/>
      <c r="AR557" s="25"/>
      <c r="AS557" s="25"/>
      <c r="AT557" s="44">
        <v>45534</v>
      </c>
    </row>
    <row r="558" spans="1:46" x14ac:dyDescent="0.35">
      <c r="A558" s="25">
        <v>901158187</v>
      </c>
      <c r="B558" s="25" t="s">
        <v>3994</v>
      </c>
      <c r="C558" s="24" t="s">
        <v>14</v>
      </c>
      <c r="D558" s="24" t="s">
        <v>1250</v>
      </c>
      <c r="E558" s="24" t="s">
        <v>4551</v>
      </c>
      <c r="F558" s="24" t="s">
        <v>6295</v>
      </c>
      <c r="G558" s="24" t="s">
        <v>1248</v>
      </c>
      <c r="H558" s="24" t="s">
        <v>1225</v>
      </c>
      <c r="I558" s="26">
        <v>44394</v>
      </c>
      <c r="J558" s="25" t="str">
        <f t="shared" si="34"/>
        <v>lunes</v>
      </c>
      <c r="K558" s="25" t="str">
        <f t="shared" si="35"/>
        <v>julio</v>
      </c>
      <c r="L558" s="26">
        <v>45566</v>
      </c>
      <c r="M558" s="27">
        <f t="shared" si="37"/>
        <v>1170</v>
      </c>
      <c r="N558" s="23">
        <f t="shared" si="36"/>
        <v>720</v>
      </c>
      <c r="O558" s="24">
        <v>99423</v>
      </c>
      <c r="P558" s="32">
        <v>99423</v>
      </c>
      <c r="Q558" s="24" t="s">
        <v>1251</v>
      </c>
      <c r="R558" s="24" t="s">
        <v>19</v>
      </c>
      <c r="S558" s="24" t="s">
        <v>20</v>
      </c>
      <c r="T558" s="24" t="s">
        <v>1250</v>
      </c>
      <c r="U558" s="24" t="s">
        <v>1250</v>
      </c>
      <c r="V558" s="24" t="s">
        <v>1251</v>
      </c>
      <c r="W558" s="24" t="s">
        <v>3976</v>
      </c>
      <c r="X558" s="24">
        <v>0</v>
      </c>
      <c r="Y558" s="24" t="s">
        <v>21</v>
      </c>
      <c r="Z558" s="25" t="s">
        <v>7507</v>
      </c>
      <c r="AA558" s="25" t="s">
        <v>7484</v>
      </c>
      <c r="AB558" s="25" t="s">
        <v>7507</v>
      </c>
      <c r="AC558" s="25" t="s">
        <v>7514</v>
      </c>
      <c r="AD558" s="25" t="s">
        <v>7560</v>
      </c>
      <c r="AE558" s="25" t="s">
        <v>7560</v>
      </c>
      <c r="AF558" s="25" t="b">
        <v>0</v>
      </c>
      <c r="AG558" s="39">
        <v>99423</v>
      </c>
      <c r="AH558" s="39">
        <v>0</v>
      </c>
      <c r="AI558" s="39"/>
      <c r="AJ558" s="39">
        <v>99423</v>
      </c>
      <c r="AK558" s="39">
        <v>0</v>
      </c>
      <c r="AL558" s="39">
        <v>0</v>
      </c>
      <c r="AM558" s="39">
        <v>99423</v>
      </c>
      <c r="AN558" s="39">
        <v>97435</v>
      </c>
      <c r="AO558" s="25">
        <v>1221822202</v>
      </c>
      <c r="AP558" s="39">
        <v>0</v>
      </c>
      <c r="AQ558" s="25"/>
      <c r="AR558" s="25"/>
      <c r="AS558" s="25"/>
      <c r="AT558" s="44">
        <v>45534</v>
      </c>
    </row>
    <row r="559" spans="1:46" x14ac:dyDescent="0.35">
      <c r="A559" s="25">
        <v>901158187</v>
      </c>
      <c r="B559" s="25" t="s">
        <v>3994</v>
      </c>
      <c r="C559" s="24" t="s">
        <v>14</v>
      </c>
      <c r="D559" s="24" t="s">
        <v>1252</v>
      </c>
      <c r="E559" s="24" t="s">
        <v>4552</v>
      </c>
      <c r="F559" s="24" t="s">
        <v>6296</v>
      </c>
      <c r="G559" s="24" t="s">
        <v>1248</v>
      </c>
      <c r="H559" s="24" t="s">
        <v>1225</v>
      </c>
      <c r="I559" s="26">
        <v>44395</v>
      </c>
      <c r="J559" s="25" t="str">
        <f t="shared" si="34"/>
        <v>lunes</v>
      </c>
      <c r="K559" s="25" t="str">
        <f t="shared" si="35"/>
        <v>julio</v>
      </c>
      <c r="L559" s="26">
        <v>45566</v>
      </c>
      <c r="M559" s="27">
        <f t="shared" si="37"/>
        <v>1170</v>
      </c>
      <c r="N559" s="23">
        <f t="shared" si="36"/>
        <v>720</v>
      </c>
      <c r="O559" s="24">
        <v>216994</v>
      </c>
      <c r="P559" s="32">
        <v>216994</v>
      </c>
      <c r="Q559" s="24" t="s">
        <v>1253</v>
      </c>
      <c r="R559" s="24" t="s">
        <v>19</v>
      </c>
      <c r="S559" s="24" t="s">
        <v>20</v>
      </c>
      <c r="T559" s="24" t="s">
        <v>1252</v>
      </c>
      <c r="U559" s="24" t="s">
        <v>1252</v>
      </c>
      <c r="V559" s="24" t="s">
        <v>1253</v>
      </c>
      <c r="W559" s="24" t="s">
        <v>3976</v>
      </c>
      <c r="X559" s="24">
        <v>0</v>
      </c>
      <c r="Y559" s="24" t="s">
        <v>21</v>
      </c>
      <c r="Z559" s="25" t="s">
        <v>7507</v>
      </c>
      <c r="AA559" s="25" t="s">
        <v>7484</v>
      </c>
      <c r="AB559" s="25" t="s">
        <v>7507</v>
      </c>
      <c r="AC559" s="25" t="s">
        <v>7514</v>
      </c>
      <c r="AD559" s="25" t="s">
        <v>7560</v>
      </c>
      <c r="AE559" s="25" t="s">
        <v>7560</v>
      </c>
      <c r="AF559" s="25" t="b">
        <v>0</v>
      </c>
      <c r="AG559" s="39">
        <v>216994</v>
      </c>
      <c r="AH559" s="39">
        <v>0</v>
      </c>
      <c r="AI559" s="39"/>
      <c r="AJ559" s="39">
        <v>216994</v>
      </c>
      <c r="AK559" s="39">
        <v>0</v>
      </c>
      <c r="AL559" s="39">
        <v>0</v>
      </c>
      <c r="AM559" s="39">
        <v>216994</v>
      </c>
      <c r="AN559" s="39">
        <v>212654</v>
      </c>
      <c r="AO559" s="25">
        <v>1221822203</v>
      </c>
      <c r="AP559" s="39">
        <v>0</v>
      </c>
      <c r="AQ559" s="25"/>
      <c r="AR559" s="25"/>
      <c r="AS559" s="25"/>
      <c r="AT559" s="44">
        <v>45534</v>
      </c>
    </row>
    <row r="560" spans="1:46" x14ac:dyDescent="0.35">
      <c r="A560" s="25">
        <v>901158187</v>
      </c>
      <c r="B560" s="25" t="s">
        <v>3994</v>
      </c>
      <c r="C560" s="24" t="s">
        <v>14</v>
      </c>
      <c r="D560" s="24" t="s">
        <v>1254</v>
      </c>
      <c r="E560" s="24" t="s">
        <v>4553</v>
      </c>
      <c r="F560" s="24" t="s">
        <v>6297</v>
      </c>
      <c r="G560" s="24" t="s">
        <v>1255</v>
      </c>
      <c r="H560" s="24" t="s">
        <v>1256</v>
      </c>
      <c r="I560" s="26">
        <v>44394</v>
      </c>
      <c r="J560" s="25" t="str">
        <f t="shared" si="34"/>
        <v>viernes</v>
      </c>
      <c r="K560" s="25" t="str">
        <f t="shared" si="35"/>
        <v>agosto</v>
      </c>
      <c r="L560" s="26">
        <v>45566</v>
      </c>
      <c r="M560" s="27">
        <f t="shared" si="37"/>
        <v>1138</v>
      </c>
      <c r="N560" s="23">
        <f t="shared" si="36"/>
        <v>720</v>
      </c>
      <c r="O560" s="24">
        <v>99423</v>
      </c>
      <c r="P560" s="32">
        <v>99423</v>
      </c>
      <c r="Q560" s="24" t="s">
        <v>1257</v>
      </c>
      <c r="R560" s="24" t="s">
        <v>19</v>
      </c>
      <c r="S560" s="24" t="s">
        <v>20</v>
      </c>
      <c r="T560" s="24" t="s">
        <v>1254</v>
      </c>
      <c r="U560" s="24" t="s">
        <v>1254</v>
      </c>
      <c r="V560" s="24" t="s">
        <v>1257</v>
      </c>
      <c r="W560" s="24" t="s">
        <v>3976</v>
      </c>
      <c r="X560" s="24">
        <v>0</v>
      </c>
      <c r="Y560" s="24" t="s">
        <v>21</v>
      </c>
      <c r="Z560" s="25" t="s">
        <v>7507</v>
      </c>
      <c r="AA560" s="25" t="s">
        <v>7484</v>
      </c>
      <c r="AB560" s="25" t="s">
        <v>7507</v>
      </c>
      <c r="AC560" s="25" t="s">
        <v>7514</v>
      </c>
      <c r="AD560" s="25" t="s">
        <v>7560</v>
      </c>
      <c r="AE560" s="25" t="s">
        <v>7560</v>
      </c>
      <c r="AF560" s="25" t="b">
        <v>0</v>
      </c>
      <c r="AG560" s="39">
        <v>99423</v>
      </c>
      <c r="AH560" s="39">
        <v>0</v>
      </c>
      <c r="AI560" s="39"/>
      <c r="AJ560" s="39">
        <v>99423</v>
      </c>
      <c r="AK560" s="39">
        <v>0</v>
      </c>
      <c r="AL560" s="39">
        <v>0</v>
      </c>
      <c r="AM560" s="39">
        <v>99423</v>
      </c>
      <c r="AN560" s="39">
        <v>97435</v>
      </c>
      <c r="AO560" s="25">
        <v>1221822705</v>
      </c>
      <c r="AP560" s="39">
        <v>0</v>
      </c>
      <c r="AQ560" s="25"/>
      <c r="AR560" s="25"/>
      <c r="AS560" s="25"/>
      <c r="AT560" s="44">
        <v>45534</v>
      </c>
    </row>
    <row r="561" spans="1:46" x14ac:dyDescent="0.35">
      <c r="A561" s="25">
        <v>901158187</v>
      </c>
      <c r="B561" s="25" t="s">
        <v>3994</v>
      </c>
      <c r="C561" s="24" t="s">
        <v>14</v>
      </c>
      <c r="D561" s="24" t="s">
        <v>1258</v>
      </c>
      <c r="E561" s="24" t="s">
        <v>4554</v>
      </c>
      <c r="F561" s="24" t="s">
        <v>6298</v>
      </c>
      <c r="G561" s="24" t="s">
        <v>1259</v>
      </c>
      <c r="H561" s="24" t="s">
        <v>1225</v>
      </c>
      <c r="I561" s="26">
        <v>44393</v>
      </c>
      <c r="J561" s="25" t="str">
        <f t="shared" si="34"/>
        <v>lunes</v>
      </c>
      <c r="K561" s="25" t="str">
        <f t="shared" si="35"/>
        <v>julio</v>
      </c>
      <c r="L561" s="26">
        <v>45566</v>
      </c>
      <c r="M561" s="27">
        <f t="shared" si="37"/>
        <v>1170</v>
      </c>
      <c r="N561" s="23">
        <f t="shared" si="36"/>
        <v>720</v>
      </c>
      <c r="O561" s="24">
        <v>99423</v>
      </c>
      <c r="P561" s="32">
        <v>99423</v>
      </c>
      <c r="Q561" s="24" t="s">
        <v>1260</v>
      </c>
      <c r="R561" s="24" t="s">
        <v>19</v>
      </c>
      <c r="S561" s="24" t="s">
        <v>20</v>
      </c>
      <c r="T561" s="24" t="s">
        <v>1258</v>
      </c>
      <c r="U561" s="24" t="s">
        <v>1258</v>
      </c>
      <c r="V561" s="24" t="s">
        <v>1260</v>
      </c>
      <c r="W561" s="24" t="s">
        <v>3976</v>
      </c>
      <c r="X561" s="24">
        <v>0</v>
      </c>
      <c r="Y561" s="24" t="s">
        <v>21</v>
      </c>
      <c r="Z561" s="25" t="s">
        <v>7507</v>
      </c>
      <c r="AA561" s="25" t="s">
        <v>7484</v>
      </c>
      <c r="AB561" s="25" t="s">
        <v>7507</v>
      </c>
      <c r="AC561" s="25" t="s">
        <v>7514</v>
      </c>
      <c r="AD561" s="25" t="s">
        <v>7567</v>
      </c>
      <c r="AE561" s="25" t="s">
        <v>7561</v>
      </c>
      <c r="AF561" s="25" t="b">
        <v>0</v>
      </c>
      <c r="AG561" s="39">
        <v>99423</v>
      </c>
      <c r="AH561" s="39">
        <v>0</v>
      </c>
      <c r="AI561" s="39"/>
      <c r="AJ561" s="39">
        <v>99423</v>
      </c>
      <c r="AK561" s="39">
        <v>0</v>
      </c>
      <c r="AL561" s="39">
        <v>0</v>
      </c>
      <c r="AM561" s="39">
        <v>99423</v>
      </c>
      <c r="AN561" s="39">
        <v>97435</v>
      </c>
      <c r="AO561" s="25">
        <v>1221822963</v>
      </c>
      <c r="AP561" s="39">
        <v>0</v>
      </c>
      <c r="AQ561" s="25"/>
      <c r="AR561" s="25"/>
      <c r="AS561" s="25"/>
      <c r="AT561" s="44">
        <v>45534</v>
      </c>
    </row>
    <row r="562" spans="1:46" x14ac:dyDescent="0.35">
      <c r="A562" s="25">
        <v>901158187</v>
      </c>
      <c r="B562" s="25" t="s">
        <v>3994</v>
      </c>
      <c r="C562" s="24" t="s">
        <v>14</v>
      </c>
      <c r="D562" s="24" t="s">
        <v>1261</v>
      </c>
      <c r="E562" s="24" t="s">
        <v>4555</v>
      </c>
      <c r="F562" s="24" t="s">
        <v>6299</v>
      </c>
      <c r="G562" s="24" t="s">
        <v>1262</v>
      </c>
      <c r="H562" s="24" t="s">
        <v>1225</v>
      </c>
      <c r="I562" s="26">
        <v>44395</v>
      </c>
      <c r="J562" s="25" t="str">
        <f t="shared" si="34"/>
        <v>lunes</v>
      </c>
      <c r="K562" s="25" t="str">
        <f t="shared" si="35"/>
        <v>julio</v>
      </c>
      <c r="L562" s="26">
        <v>45566</v>
      </c>
      <c r="M562" s="27">
        <f t="shared" si="37"/>
        <v>1170</v>
      </c>
      <c r="N562" s="23">
        <f t="shared" si="36"/>
        <v>720</v>
      </c>
      <c r="O562" s="24">
        <v>45000</v>
      </c>
      <c r="P562" s="32">
        <v>45000</v>
      </c>
      <c r="Q562" s="24" t="s">
        <v>1263</v>
      </c>
      <c r="R562" s="24" t="s">
        <v>19</v>
      </c>
      <c r="S562" s="24" t="s">
        <v>20</v>
      </c>
      <c r="T562" s="24" t="s">
        <v>1261</v>
      </c>
      <c r="U562" s="24" t="s">
        <v>1261</v>
      </c>
      <c r="V562" s="24" t="s">
        <v>1263</v>
      </c>
      <c r="W562" s="24" t="s">
        <v>3976</v>
      </c>
      <c r="X562" s="24">
        <v>0</v>
      </c>
      <c r="Y562" s="24" t="s">
        <v>21</v>
      </c>
      <c r="Z562" s="25" t="s">
        <v>7507</v>
      </c>
      <c r="AA562" s="25" t="s">
        <v>7484</v>
      </c>
      <c r="AB562" s="25" t="s">
        <v>7507</v>
      </c>
      <c r="AC562" s="25" t="s">
        <v>7514</v>
      </c>
      <c r="AD562" s="25" t="s">
        <v>7560</v>
      </c>
      <c r="AE562" s="25" t="s">
        <v>7560</v>
      </c>
      <c r="AF562" s="25" t="e">
        <v>#N/A</v>
      </c>
      <c r="AG562" s="39">
        <v>45000</v>
      </c>
      <c r="AH562" s="39">
        <v>0</v>
      </c>
      <c r="AI562" s="39"/>
      <c r="AJ562" s="39">
        <v>45000</v>
      </c>
      <c r="AK562" s="39">
        <v>0</v>
      </c>
      <c r="AL562" s="39">
        <v>0</v>
      </c>
      <c r="AM562" s="39">
        <v>45000</v>
      </c>
      <c r="AN562" s="39">
        <v>44100</v>
      </c>
      <c r="AO562" s="25">
        <v>1221822116</v>
      </c>
      <c r="AP562" s="39">
        <v>0</v>
      </c>
      <c r="AQ562" s="25"/>
      <c r="AR562" s="25"/>
      <c r="AS562" s="25"/>
      <c r="AT562" s="44">
        <v>45534</v>
      </c>
    </row>
    <row r="563" spans="1:46" x14ac:dyDescent="0.35">
      <c r="A563" s="25">
        <v>901158187</v>
      </c>
      <c r="B563" s="25" t="s">
        <v>3994</v>
      </c>
      <c r="C563" s="24" t="s">
        <v>14</v>
      </c>
      <c r="D563" s="24" t="s">
        <v>1264</v>
      </c>
      <c r="E563" s="24" t="s">
        <v>4556</v>
      </c>
      <c r="F563" s="24" t="s">
        <v>6300</v>
      </c>
      <c r="G563" s="24" t="s">
        <v>1265</v>
      </c>
      <c r="H563" s="24" t="s">
        <v>1225</v>
      </c>
      <c r="I563" s="26">
        <v>44395</v>
      </c>
      <c r="J563" s="25" t="str">
        <f t="shared" si="34"/>
        <v>lunes</v>
      </c>
      <c r="K563" s="25" t="str">
        <f t="shared" si="35"/>
        <v>julio</v>
      </c>
      <c r="L563" s="26">
        <v>45566</v>
      </c>
      <c r="M563" s="27">
        <f t="shared" si="37"/>
        <v>1170</v>
      </c>
      <c r="N563" s="23">
        <f t="shared" si="36"/>
        <v>720</v>
      </c>
      <c r="O563" s="24">
        <v>216994</v>
      </c>
      <c r="P563" s="32">
        <v>216994</v>
      </c>
      <c r="Q563" s="24" t="s">
        <v>1266</v>
      </c>
      <c r="R563" s="24" t="s">
        <v>19</v>
      </c>
      <c r="S563" s="24" t="s">
        <v>20</v>
      </c>
      <c r="T563" s="24" t="s">
        <v>1264</v>
      </c>
      <c r="U563" s="24" t="s">
        <v>1264</v>
      </c>
      <c r="V563" s="24" t="s">
        <v>1266</v>
      </c>
      <c r="W563" s="24" t="s">
        <v>3976</v>
      </c>
      <c r="X563" s="24">
        <v>0</v>
      </c>
      <c r="Y563" s="24" t="s">
        <v>21</v>
      </c>
      <c r="Z563" s="25" t="s">
        <v>7507</v>
      </c>
      <c r="AA563" s="25" t="s">
        <v>7484</v>
      </c>
      <c r="AB563" s="25" t="s">
        <v>7507</v>
      </c>
      <c r="AC563" s="25" t="s">
        <v>7514</v>
      </c>
      <c r="AD563" s="25" t="s">
        <v>7567</v>
      </c>
      <c r="AE563" s="25" t="s">
        <v>7561</v>
      </c>
      <c r="AF563" s="25" t="b">
        <v>0</v>
      </c>
      <c r="AG563" s="39">
        <v>216994</v>
      </c>
      <c r="AH563" s="39">
        <v>0</v>
      </c>
      <c r="AI563" s="39"/>
      <c r="AJ563" s="39">
        <v>216994</v>
      </c>
      <c r="AK563" s="39">
        <v>0</v>
      </c>
      <c r="AL563" s="39">
        <v>0</v>
      </c>
      <c r="AM563" s="39">
        <v>216994</v>
      </c>
      <c r="AN563" s="39">
        <v>212654</v>
      </c>
      <c r="AO563" s="25">
        <v>1221822446</v>
      </c>
      <c r="AP563" s="39">
        <v>0</v>
      </c>
      <c r="AQ563" s="25"/>
      <c r="AR563" s="25"/>
      <c r="AS563" s="25"/>
      <c r="AT563" s="44">
        <v>45534</v>
      </c>
    </row>
    <row r="564" spans="1:46" x14ac:dyDescent="0.35">
      <c r="A564" s="25">
        <v>901158187</v>
      </c>
      <c r="B564" s="25" t="s">
        <v>3994</v>
      </c>
      <c r="C564" s="24" t="s">
        <v>14</v>
      </c>
      <c r="D564" s="24" t="s">
        <v>1267</v>
      </c>
      <c r="E564" s="24" t="s">
        <v>4557</v>
      </c>
      <c r="F564" s="24" t="s">
        <v>6301</v>
      </c>
      <c r="G564" s="24" t="s">
        <v>1268</v>
      </c>
      <c r="H564" s="24" t="s">
        <v>1176</v>
      </c>
      <c r="I564" s="26">
        <v>44421</v>
      </c>
      <c r="J564" s="25" t="str">
        <f t="shared" si="34"/>
        <v>viernes</v>
      </c>
      <c r="K564" s="25" t="str">
        <f t="shared" si="35"/>
        <v>agosto</v>
      </c>
      <c r="L564" s="26">
        <v>45566</v>
      </c>
      <c r="M564" s="27">
        <f t="shared" si="37"/>
        <v>1145</v>
      </c>
      <c r="N564" s="23">
        <f t="shared" si="36"/>
        <v>720</v>
      </c>
      <c r="O564" s="24">
        <v>216994</v>
      </c>
      <c r="P564" s="32">
        <v>216994</v>
      </c>
      <c r="Q564" s="24" t="s">
        <v>1269</v>
      </c>
      <c r="R564" s="24" t="s">
        <v>19</v>
      </c>
      <c r="S564" s="24" t="s">
        <v>20</v>
      </c>
      <c r="T564" s="24" t="s">
        <v>1267</v>
      </c>
      <c r="U564" s="24" t="s">
        <v>1267</v>
      </c>
      <c r="V564" s="24" t="s">
        <v>1269</v>
      </c>
      <c r="W564" s="24" t="s">
        <v>3976</v>
      </c>
      <c r="X564" s="24">
        <v>0</v>
      </c>
      <c r="Y564" s="24" t="s">
        <v>21</v>
      </c>
      <c r="Z564" s="25" t="s">
        <v>7507</v>
      </c>
      <c r="AA564" s="25" t="s">
        <v>7484</v>
      </c>
      <c r="AB564" s="25" t="s">
        <v>7507</v>
      </c>
      <c r="AC564" s="25" t="s">
        <v>7514</v>
      </c>
      <c r="AD564" s="25" t="s">
        <v>7560</v>
      </c>
      <c r="AE564" s="25" t="s">
        <v>7560</v>
      </c>
      <c r="AF564" s="25" t="b">
        <v>0</v>
      </c>
      <c r="AG564" s="39">
        <v>216994</v>
      </c>
      <c r="AH564" s="39">
        <v>0</v>
      </c>
      <c r="AI564" s="39"/>
      <c r="AJ564" s="39">
        <v>216994</v>
      </c>
      <c r="AK564" s="39">
        <v>0</v>
      </c>
      <c r="AL564" s="39">
        <v>0</v>
      </c>
      <c r="AM564" s="39">
        <v>216994</v>
      </c>
      <c r="AN564" s="39">
        <v>212654</v>
      </c>
      <c r="AO564" s="25">
        <v>1221850866</v>
      </c>
      <c r="AP564" s="39">
        <v>0</v>
      </c>
      <c r="AQ564" s="25"/>
      <c r="AR564" s="25"/>
      <c r="AS564" s="25"/>
      <c r="AT564" s="44">
        <v>45534</v>
      </c>
    </row>
    <row r="565" spans="1:46" x14ac:dyDescent="0.35">
      <c r="A565" s="25">
        <v>901158187</v>
      </c>
      <c r="B565" s="25" t="s">
        <v>3994</v>
      </c>
      <c r="C565" s="24" t="s">
        <v>14</v>
      </c>
      <c r="D565" s="24" t="s">
        <v>1270</v>
      </c>
      <c r="E565" s="24" t="s">
        <v>4558</v>
      </c>
      <c r="F565" s="24" t="s">
        <v>6302</v>
      </c>
      <c r="G565" s="24" t="s">
        <v>1271</v>
      </c>
      <c r="H565" s="24" t="s">
        <v>1176</v>
      </c>
      <c r="I565" s="26">
        <v>44421</v>
      </c>
      <c r="J565" s="25" t="str">
        <f t="shared" si="34"/>
        <v>viernes</v>
      </c>
      <c r="K565" s="25" t="str">
        <f t="shared" si="35"/>
        <v>agosto</v>
      </c>
      <c r="L565" s="26">
        <v>45566</v>
      </c>
      <c r="M565" s="27">
        <f t="shared" si="37"/>
        <v>1145</v>
      </c>
      <c r="N565" s="23">
        <f t="shared" si="36"/>
        <v>720</v>
      </c>
      <c r="O565" s="24">
        <v>99423</v>
      </c>
      <c r="P565" s="32">
        <v>99423</v>
      </c>
      <c r="Q565" s="24" t="s">
        <v>1272</v>
      </c>
      <c r="R565" s="24" t="s">
        <v>19</v>
      </c>
      <c r="S565" s="24" t="s">
        <v>20</v>
      </c>
      <c r="T565" s="24" t="s">
        <v>1270</v>
      </c>
      <c r="U565" s="24" t="s">
        <v>1270</v>
      </c>
      <c r="V565" s="24" t="s">
        <v>1272</v>
      </c>
      <c r="W565" s="24" t="s">
        <v>3976</v>
      </c>
      <c r="X565" s="24">
        <v>0</v>
      </c>
      <c r="Y565" s="24" t="s">
        <v>21</v>
      </c>
      <c r="Z565" s="25" t="s">
        <v>7507</v>
      </c>
      <c r="AA565" s="25" t="s">
        <v>7484</v>
      </c>
      <c r="AB565" s="25" t="s">
        <v>7507</v>
      </c>
      <c r="AC565" s="25" t="s">
        <v>7514</v>
      </c>
      <c r="AD565" s="25" t="s">
        <v>7560</v>
      </c>
      <c r="AE565" s="25" t="s">
        <v>7560</v>
      </c>
      <c r="AF565" s="25" t="b">
        <v>0</v>
      </c>
      <c r="AG565" s="39">
        <v>99423</v>
      </c>
      <c r="AH565" s="39">
        <v>0</v>
      </c>
      <c r="AI565" s="39"/>
      <c r="AJ565" s="39">
        <v>99423</v>
      </c>
      <c r="AK565" s="39">
        <v>0</v>
      </c>
      <c r="AL565" s="39">
        <v>0</v>
      </c>
      <c r="AM565" s="39">
        <v>99423</v>
      </c>
      <c r="AN565" s="39">
        <v>97435</v>
      </c>
      <c r="AO565" s="25">
        <v>1221850170</v>
      </c>
      <c r="AP565" s="39">
        <v>0</v>
      </c>
      <c r="AQ565" s="25"/>
      <c r="AR565" s="25"/>
      <c r="AS565" s="25"/>
      <c r="AT565" s="44">
        <v>45534</v>
      </c>
    </row>
    <row r="566" spans="1:46" x14ac:dyDescent="0.35">
      <c r="A566" s="25">
        <v>901158187</v>
      </c>
      <c r="B566" s="25" t="s">
        <v>3994</v>
      </c>
      <c r="C566" s="24" t="s">
        <v>14</v>
      </c>
      <c r="D566" s="24" t="s">
        <v>1273</v>
      </c>
      <c r="E566" s="24" t="s">
        <v>4559</v>
      </c>
      <c r="F566" s="24" t="s">
        <v>6303</v>
      </c>
      <c r="G566" s="24" t="s">
        <v>1274</v>
      </c>
      <c r="H566" s="24" t="s">
        <v>1275</v>
      </c>
      <c r="I566" s="26">
        <v>44455</v>
      </c>
      <c r="J566" s="25" t="str">
        <f t="shared" si="34"/>
        <v>viernes</v>
      </c>
      <c r="K566" s="25" t="str">
        <f t="shared" si="35"/>
        <v>octubre</v>
      </c>
      <c r="L566" s="26">
        <v>45566</v>
      </c>
      <c r="M566" s="27">
        <f t="shared" si="37"/>
        <v>1075</v>
      </c>
      <c r="N566" s="23">
        <f t="shared" si="36"/>
        <v>720</v>
      </c>
      <c r="O566" s="24">
        <v>99423</v>
      </c>
      <c r="P566" s="32">
        <v>99423</v>
      </c>
      <c r="Q566" s="24" t="s">
        <v>1276</v>
      </c>
      <c r="R566" s="24" t="s">
        <v>19</v>
      </c>
      <c r="S566" s="24" t="s">
        <v>20</v>
      </c>
      <c r="T566" s="24" t="s">
        <v>1273</v>
      </c>
      <c r="U566" s="24" t="s">
        <v>1273</v>
      </c>
      <c r="V566" s="24" t="s">
        <v>1276</v>
      </c>
      <c r="W566" s="24" t="s">
        <v>3976</v>
      </c>
      <c r="X566" s="24">
        <v>0</v>
      </c>
      <c r="Y566" s="24" t="s">
        <v>21</v>
      </c>
      <c r="Z566" s="25" t="s">
        <v>7507</v>
      </c>
      <c r="AA566" s="25" t="s">
        <v>7484</v>
      </c>
      <c r="AB566" s="25" t="s">
        <v>7507</v>
      </c>
      <c r="AC566" s="25" t="s">
        <v>7514</v>
      </c>
      <c r="AD566" s="25" t="s">
        <v>7567</v>
      </c>
      <c r="AE566" s="25" t="s">
        <v>7561</v>
      </c>
      <c r="AF566" s="25" t="b">
        <v>0</v>
      </c>
      <c r="AG566" s="39">
        <v>99423</v>
      </c>
      <c r="AH566" s="39">
        <v>0</v>
      </c>
      <c r="AI566" s="39"/>
      <c r="AJ566" s="39">
        <v>99423</v>
      </c>
      <c r="AK566" s="39">
        <v>0</v>
      </c>
      <c r="AL566" s="39">
        <v>0</v>
      </c>
      <c r="AM566" s="39">
        <v>99423</v>
      </c>
      <c r="AN566" s="39">
        <v>97435</v>
      </c>
      <c r="AO566" s="25">
        <v>1221857659</v>
      </c>
      <c r="AP566" s="39">
        <v>0</v>
      </c>
      <c r="AQ566" s="25"/>
      <c r="AR566" s="25"/>
      <c r="AS566" s="25"/>
      <c r="AT566" s="44">
        <v>45534</v>
      </c>
    </row>
    <row r="567" spans="1:46" x14ac:dyDescent="0.35">
      <c r="A567" s="25">
        <v>901158187</v>
      </c>
      <c r="B567" s="25" t="s">
        <v>3994</v>
      </c>
      <c r="C567" s="24" t="s">
        <v>14</v>
      </c>
      <c r="D567" s="24" t="s">
        <v>1277</v>
      </c>
      <c r="E567" s="24" t="s">
        <v>4560</v>
      </c>
      <c r="F567" s="24" t="s">
        <v>6304</v>
      </c>
      <c r="G567" s="24" t="s">
        <v>1278</v>
      </c>
      <c r="H567" s="24" t="s">
        <v>1176</v>
      </c>
      <c r="I567" s="26">
        <v>44421</v>
      </c>
      <c r="J567" s="25" t="str">
        <f t="shared" si="34"/>
        <v>viernes</v>
      </c>
      <c r="K567" s="25" t="str">
        <f t="shared" si="35"/>
        <v>agosto</v>
      </c>
      <c r="L567" s="26">
        <v>45566</v>
      </c>
      <c r="M567" s="27">
        <f t="shared" si="37"/>
        <v>1145</v>
      </c>
      <c r="N567" s="23">
        <f t="shared" si="36"/>
        <v>720</v>
      </c>
      <c r="O567" s="24">
        <v>216994</v>
      </c>
      <c r="P567" s="32">
        <v>216994</v>
      </c>
      <c r="Q567" s="24" t="s">
        <v>1279</v>
      </c>
      <c r="R567" s="24" t="s">
        <v>19</v>
      </c>
      <c r="S567" s="24" t="s">
        <v>20</v>
      </c>
      <c r="T567" s="24" t="s">
        <v>1277</v>
      </c>
      <c r="U567" s="24" t="s">
        <v>1277</v>
      </c>
      <c r="V567" s="24" t="s">
        <v>1279</v>
      </c>
      <c r="W567" s="24" t="s">
        <v>3976</v>
      </c>
      <c r="X567" s="24">
        <v>0</v>
      </c>
      <c r="Y567" s="24" t="s">
        <v>21</v>
      </c>
      <c r="Z567" s="25" t="s">
        <v>7507</v>
      </c>
      <c r="AA567" s="25" t="s">
        <v>7484</v>
      </c>
      <c r="AB567" s="25" t="s">
        <v>7507</v>
      </c>
      <c r="AC567" s="25" t="s">
        <v>7514</v>
      </c>
      <c r="AD567" s="25" t="s">
        <v>7567</v>
      </c>
      <c r="AE567" s="25" t="s">
        <v>7561</v>
      </c>
      <c r="AF567" s="25" t="b">
        <v>0</v>
      </c>
      <c r="AG567" s="39">
        <v>216994</v>
      </c>
      <c r="AH567" s="39">
        <v>0</v>
      </c>
      <c r="AI567" s="39"/>
      <c r="AJ567" s="39">
        <v>216994</v>
      </c>
      <c r="AK567" s="39">
        <v>0</v>
      </c>
      <c r="AL567" s="39">
        <v>0</v>
      </c>
      <c r="AM567" s="39">
        <v>216994</v>
      </c>
      <c r="AN567" s="39">
        <v>212654</v>
      </c>
      <c r="AO567" s="25">
        <v>1221850972</v>
      </c>
      <c r="AP567" s="39">
        <v>0</v>
      </c>
      <c r="AQ567" s="25"/>
      <c r="AR567" s="25"/>
      <c r="AS567" s="25"/>
      <c r="AT567" s="44">
        <v>45534</v>
      </c>
    </row>
    <row r="568" spans="1:46" x14ac:dyDescent="0.35">
      <c r="A568" s="25">
        <v>901158187</v>
      </c>
      <c r="B568" s="25" t="s">
        <v>3994</v>
      </c>
      <c r="C568" s="24" t="s">
        <v>14</v>
      </c>
      <c r="D568" s="24" t="s">
        <v>1280</v>
      </c>
      <c r="E568" s="24" t="s">
        <v>4561</v>
      </c>
      <c r="F568" s="24" t="s">
        <v>6305</v>
      </c>
      <c r="G568" s="24" t="s">
        <v>1278</v>
      </c>
      <c r="H568" s="24" t="s">
        <v>1176</v>
      </c>
      <c r="I568" s="26">
        <v>44421</v>
      </c>
      <c r="J568" s="25" t="str">
        <f t="shared" si="34"/>
        <v>viernes</v>
      </c>
      <c r="K568" s="25" t="str">
        <f t="shared" si="35"/>
        <v>agosto</v>
      </c>
      <c r="L568" s="26">
        <v>45566</v>
      </c>
      <c r="M568" s="27">
        <f t="shared" si="37"/>
        <v>1145</v>
      </c>
      <c r="N568" s="23">
        <f t="shared" si="36"/>
        <v>720</v>
      </c>
      <c r="O568" s="24">
        <v>216994</v>
      </c>
      <c r="P568" s="32">
        <v>216994</v>
      </c>
      <c r="Q568" s="24" t="s">
        <v>1281</v>
      </c>
      <c r="R568" s="24" t="s">
        <v>19</v>
      </c>
      <c r="S568" s="24" t="s">
        <v>20</v>
      </c>
      <c r="T568" s="24" t="s">
        <v>1280</v>
      </c>
      <c r="U568" s="24" t="s">
        <v>1280</v>
      </c>
      <c r="V568" s="24" t="s">
        <v>1281</v>
      </c>
      <c r="W568" s="24" t="s">
        <v>3976</v>
      </c>
      <c r="X568" s="24">
        <v>0</v>
      </c>
      <c r="Y568" s="24" t="s">
        <v>21</v>
      </c>
      <c r="Z568" s="25" t="s">
        <v>7507</v>
      </c>
      <c r="AA568" s="25" t="s">
        <v>7484</v>
      </c>
      <c r="AB568" s="25" t="s">
        <v>7507</v>
      </c>
      <c r="AC568" s="25" t="s">
        <v>7514</v>
      </c>
      <c r="AD568" s="25" t="s">
        <v>7560</v>
      </c>
      <c r="AE568" s="25" t="s">
        <v>7560</v>
      </c>
      <c r="AF568" s="25" t="b">
        <v>0</v>
      </c>
      <c r="AG568" s="39">
        <v>216994</v>
      </c>
      <c r="AH568" s="39">
        <v>0</v>
      </c>
      <c r="AI568" s="39"/>
      <c r="AJ568" s="39">
        <v>216994</v>
      </c>
      <c r="AK568" s="39">
        <v>0</v>
      </c>
      <c r="AL568" s="39">
        <v>0</v>
      </c>
      <c r="AM568" s="39">
        <v>216994</v>
      </c>
      <c r="AN568" s="39">
        <v>212654</v>
      </c>
      <c r="AO568" s="25">
        <v>1221850115</v>
      </c>
      <c r="AP568" s="39">
        <v>0</v>
      </c>
      <c r="AQ568" s="25"/>
      <c r="AR568" s="25"/>
      <c r="AS568" s="25"/>
      <c r="AT568" s="44">
        <v>45534</v>
      </c>
    </row>
    <row r="569" spans="1:46" x14ac:dyDescent="0.35">
      <c r="A569" s="25">
        <v>901158187</v>
      </c>
      <c r="B569" s="25" t="s">
        <v>3994</v>
      </c>
      <c r="C569" s="24" t="s">
        <v>14</v>
      </c>
      <c r="D569" s="24" t="s">
        <v>1282</v>
      </c>
      <c r="E569" s="24" t="s">
        <v>4562</v>
      </c>
      <c r="F569" s="24" t="s">
        <v>6306</v>
      </c>
      <c r="G569" s="24" t="s">
        <v>1283</v>
      </c>
      <c r="H569" s="24" t="s">
        <v>1176</v>
      </c>
      <c r="I569" s="26">
        <v>44421</v>
      </c>
      <c r="J569" s="25" t="str">
        <f t="shared" si="34"/>
        <v>viernes</v>
      </c>
      <c r="K569" s="25" t="str">
        <f t="shared" si="35"/>
        <v>agosto</v>
      </c>
      <c r="L569" s="26">
        <v>45566</v>
      </c>
      <c r="M569" s="27">
        <f t="shared" si="37"/>
        <v>1145</v>
      </c>
      <c r="N569" s="23">
        <f t="shared" si="36"/>
        <v>720</v>
      </c>
      <c r="O569" s="24">
        <v>216994</v>
      </c>
      <c r="P569" s="32">
        <v>216994</v>
      </c>
      <c r="Q569" s="24" t="s">
        <v>1284</v>
      </c>
      <c r="R569" s="24" t="s">
        <v>19</v>
      </c>
      <c r="S569" s="24" t="s">
        <v>20</v>
      </c>
      <c r="T569" s="24" t="s">
        <v>1282</v>
      </c>
      <c r="U569" s="24" t="s">
        <v>1282</v>
      </c>
      <c r="V569" s="24" t="s">
        <v>1284</v>
      </c>
      <c r="W569" s="24" t="s">
        <v>3976</v>
      </c>
      <c r="X569" s="24">
        <v>0</v>
      </c>
      <c r="Y569" s="24" t="s">
        <v>21</v>
      </c>
      <c r="Z569" s="25" t="s">
        <v>7507</v>
      </c>
      <c r="AA569" s="25" t="s">
        <v>7484</v>
      </c>
      <c r="AB569" s="25" t="s">
        <v>7507</v>
      </c>
      <c r="AC569" s="25" t="s">
        <v>7514</v>
      </c>
      <c r="AD569" s="25" t="s">
        <v>7567</v>
      </c>
      <c r="AE569" s="25" t="s">
        <v>7561</v>
      </c>
      <c r="AF569" s="25" t="b">
        <v>0</v>
      </c>
      <c r="AG569" s="39">
        <v>216994</v>
      </c>
      <c r="AH569" s="39">
        <v>0</v>
      </c>
      <c r="AI569" s="39"/>
      <c r="AJ569" s="39">
        <v>216994</v>
      </c>
      <c r="AK569" s="39">
        <v>0</v>
      </c>
      <c r="AL569" s="39">
        <v>0</v>
      </c>
      <c r="AM569" s="39">
        <v>216994</v>
      </c>
      <c r="AN569" s="39">
        <v>212654</v>
      </c>
      <c r="AO569" s="25">
        <v>1221850858</v>
      </c>
      <c r="AP569" s="39">
        <v>0</v>
      </c>
      <c r="AQ569" s="25"/>
      <c r="AR569" s="25"/>
      <c r="AS569" s="25"/>
      <c r="AT569" s="44">
        <v>45534</v>
      </c>
    </row>
    <row r="570" spans="1:46" x14ac:dyDescent="0.35">
      <c r="A570" s="25">
        <v>901158187</v>
      </c>
      <c r="B570" s="25" t="s">
        <v>3994</v>
      </c>
      <c r="C570" s="24" t="s">
        <v>14</v>
      </c>
      <c r="D570" s="24" t="s">
        <v>1285</v>
      </c>
      <c r="E570" s="24" t="s">
        <v>4563</v>
      </c>
      <c r="F570" s="24" t="s">
        <v>6307</v>
      </c>
      <c r="G570" s="24" t="s">
        <v>1286</v>
      </c>
      <c r="H570" s="24" t="s">
        <v>1287</v>
      </c>
      <c r="I570" s="26">
        <v>44423</v>
      </c>
      <c r="J570" s="25" t="str">
        <f t="shared" si="34"/>
        <v>viernes</v>
      </c>
      <c r="K570" s="25" t="str">
        <f t="shared" si="35"/>
        <v>septiembre</v>
      </c>
      <c r="L570" s="26">
        <v>45566</v>
      </c>
      <c r="M570" s="27">
        <f t="shared" si="37"/>
        <v>1110</v>
      </c>
      <c r="N570" s="23">
        <f t="shared" si="36"/>
        <v>720</v>
      </c>
      <c r="O570" s="24">
        <v>216994</v>
      </c>
      <c r="P570" s="32">
        <v>216994</v>
      </c>
      <c r="Q570" s="24" t="s">
        <v>1288</v>
      </c>
      <c r="R570" s="24" t="s">
        <v>19</v>
      </c>
      <c r="S570" s="24" t="s">
        <v>20</v>
      </c>
      <c r="T570" s="24" t="s">
        <v>1285</v>
      </c>
      <c r="U570" s="24" t="s">
        <v>1285</v>
      </c>
      <c r="V570" s="24" t="s">
        <v>1288</v>
      </c>
      <c r="W570" s="24" t="s">
        <v>3976</v>
      </c>
      <c r="X570" s="24">
        <v>0</v>
      </c>
      <c r="Y570" s="24" t="s">
        <v>21</v>
      </c>
      <c r="Z570" s="25" t="s">
        <v>7507</v>
      </c>
      <c r="AA570" s="25" t="s">
        <v>7484</v>
      </c>
      <c r="AB570" s="25" t="s">
        <v>7507</v>
      </c>
      <c r="AC570" s="25" t="s">
        <v>7514</v>
      </c>
      <c r="AD570" s="25" t="s">
        <v>7567</v>
      </c>
      <c r="AE570" s="25" t="s">
        <v>7561</v>
      </c>
      <c r="AF570" s="25" t="b">
        <v>0</v>
      </c>
      <c r="AG570" s="39">
        <v>216994</v>
      </c>
      <c r="AH570" s="39">
        <v>0</v>
      </c>
      <c r="AI570" s="39"/>
      <c r="AJ570" s="39">
        <v>216994</v>
      </c>
      <c r="AK570" s="39">
        <v>0</v>
      </c>
      <c r="AL570" s="39">
        <v>0</v>
      </c>
      <c r="AM570" s="39">
        <v>216994</v>
      </c>
      <c r="AN570" s="39">
        <v>212654</v>
      </c>
      <c r="AO570" s="25">
        <v>1908633936</v>
      </c>
      <c r="AP570" s="39">
        <v>0</v>
      </c>
      <c r="AQ570" s="25"/>
      <c r="AR570" s="25"/>
      <c r="AS570" s="25"/>
      <c r="AT570" s="44">
        <v>45534</v>
      </c>
    </row>
    <row r="571" spans="1:46" x14ac:dyDescent="0.35">
      <c r="A571" s="25">
        <v>901158187</v>
      </c>
      <c r="B571" s="25" t="s">
        <v>3994</v>
      </c>
      <c r="C571" s="24" t="s">
        <v>14</v>
      </c>
      <c r="D571" s="24" t="s">
        <v>1289</v>
      </c>
      <c r="E571" s="24" t="s">
        <v>4564</v>
      </c>
      <c r="F571" s="24" t="s">
        <v>6308</v>
      </c>
      <c r="G571" s="24" t="s">
        <v>1290</v>
      </c>
      <c r="H571" s="24" t="s">
        <v>1291</v>
      </c>
      <c r="I571" s="26">
        <v>44423</v>
      </c>
      <c r="J571" s="25" t="str">
        <f t="shared" si="34"/>
        <v>martes</v>
      </c>
      <c r="K571" s="25" t="str">
        <f t="shared" si="35"/>
        <v>agosto</v>
      </c>
      <c r="L571" s="26">
        <v>45566</v>
      </c>
      <c r="M571" s="27">
        <f t="shared" si="37"/>
        <v>1141</v>
      </c>
      <c r="N571" s="23">
        <f t="shared" si="36"/>
        <v>720</v>
      </c>
      <c r="O571" s="24">
        <v>99423</v>
      </c>
      <c r="P571" s="32">
        <v>99423</v>
      </c>
      <c r="Q571" s="24" t="s">
        <v>1292</v>
      </c>
      <c r="R571" s="24" t="s">
        <v>19</v>
      </c>
      <c r="S571" s="24" t="s">
        <v>20</v>
      </c>
      <c r="T571" s="24" t="s">
        <v>1289</v>
      </c>
      <c r="U571" s="24" t="s">
        <v>1289</v>
      </c>
      <c r="V571" s="24" t="s">
        <v>1292</v>
      </c>
      <c r="W571" s="24" t="s">
        <v>3976</v>
      </c>
      <c r="X571" s="24">
        <v>0</v>
      </c>
      <c r="Y571" s="24" t="s">
        <v>21</v>
      </c>
      <c r="Z571" s="25" t="s">
        <v>7507</v>
      </c>
      <c r="AA571" s="25" t="s">
        <v>7484</v>
      </c>
      <c r="AB571" s="25" t="s">
        <v>7507</v>
      </c>
      <c r="AC571" s="25" t="s">
        <v>7514</v>
      </c>
      <c r="AD571" s="25" t="s">
        <v>7560</v>
      </c>
      <c r="AE571" s="25" t="s">
        <v>7560</v>
      </c>
      <c r="AF571" s="25" t="b">
        <v>0</v>
      </c>
      <c r="AG571" s="39">
        <v>99423</v>
      </c>
      <c r="AH571" s="39">
        <v>0</v>
      </c>
      <c r="AI571" s="39"/>
      <c r="AJ571" s="39">
        <v>99423</v>
      </c>
      <c r="AK571" s="39">
        <v>0</v>
      </c>
      <c r="AL571" s="39">
        <v>0</v>
      </c>
      <c r="AM571" s="39">
        <v>99423</v>
      </c>
      <c r="AN571" s="39">
        <v>97435</v>
      </c>
      <c r="AO571" s="25">
        <v>1221850246</v>
      </c>
      <c r="AP571" s="39">
        <v>0</v>
      </c>
      <c r="AQ571" s="25"/>
      <c r="AR571" s="25"/>
      <c r="AS571" s="25"/>
      <c r="AT571" s="44">
        <v>45534</v>
      </c>
    </row>
    <row r="572" spans="1:46" x14ac:dyDescent="0.35">
      <c r="A572" s="25">
        <v>901158187</v>
      </c>
      <c r="B572" s="25" t="s">
        <v>3994</v>
      </c>
      <c r="C572" s="24" t="s">
        <v>14</v>
      </c>
      <c r="D572" s="24" t="s">
        <v>1293</v>
      </c>
      <c r="E572" s="24" t="s">
        <v>4565</v>
      </c>
      <c r="F572" s="24" t="s">
        <v>6309</v>
      </c>
      <c r="G572" s="24" t="s">
        <v>1294</v>
      </c>
      <c r="H572" s="24" t="s">
        <v>1291</v>
      </c>
      <c r="I572" s="26">
        <v>44423</v>
      </c>
      <c r="J572" s="25" t="str">
        <f t="shared" si="34"/>
        <v>martes</v>
      </c>
      <c r="K572" s="25" t="str">
        <f t="shared" si="35"/>
        <v>agosto</v>
      </c>
      <c r="L572" s="26">
        <v>45566</v>
      </c>
      <c r="M572" s="27">
        <f t="shared" si="37"/>
        <v>1141</v>
      </c>
      <c r="N572" s="23">
        <f t="shared" si="36"/>
        <v>720</v>
      </c>
      <c r="O572" s="24">
        <v>45000</v>
      </c>
      <c r="P572" s="32">
        <v>45000</v>
      </c>
      <c r="Q572" s="24" t="s">
        <v>1295</v>
      </c>
      <c r="R572" s="24" t="s">
        <v>19</v>
      </c>
      <c r="S572" s="24" t="s">
        <v>20</v>
      </c>
      <c r="T572" s="24" t="s">
        <v>1293</v>
      </c>
      <c r="U572" s="24" t="s">
        <v>1293</v>
      </c>
      <c r="V572" s="24" t="s">
        <v>1295</v>
      </c>
      <c r="W572" s="24" t="s">
        <v>3976</v>
      </c>
      <c r="X572" s="24">
        <v>0</v>
      </c>
      <c r="Y572" s="24" t="s">
        <v>21</v>
      </c>
      <c r="Z572" s="25" t="s">
        <v>7507</v>
      </c>
      <c r="AA572" s="25" t="s">
        <v>7484</v>
      </c>
      <c r="AB572" s="25" t="s">
        <v>7507</v>
      </c>
      <c r="AC572" s="25" t="s">
        <v>7514</v>
      </c>
      <c r="AD572" s="25" t="s">
        <v>7567</v>
      </c>
      <c r="AE572" s="25" t="s">
        <v>7561</v>
      </c>
      <c r="AF572" s="25" t="b">
        <v>0</v>
      </c>
      <c r="AG572" s="39">
        <v>45000</v>
      </c>
      <c r="AH572" s="39">
        <v>0</v>
      </c>
      <c r="AI572" s="39"/>
      <c r="AJ572" s="39">
        <v>45000</v>
      </c>
      <c r="AK572" s="39">
        <v>0</v>
      </c>
      <c r="AL572" s="39">
        <v>0</v>
      </c>
      <c r="AM572" s="39">
        <v>45000</v>
      </c>
      <c r="AN572" s="39">
        <v>44100</v>
      </c>
      <c r="AO572" s="25">
        <v>1221851734</v>
      </c>
      <c r="AP572" s="39">
        <v>0</v>
      </c>
      <c r="AQ572" s="25"/>
      <c r="AR572" s="25"/>
      <c r="AS572" s="25"/>
      <c r="AT572" s="44">
        <v>45534</v>
      </c>
    </row>
    <row r="573" spans="1:46" x14ac:dyDescent="0.35">
      <c r="A573" s="25">
        <v>901158187</v>
      </c>
      <c r="B573" s="25" t="s">
        <v>3994</v>
      </c>
      <c r="C573" s="24" t="s">
        <v>14</v>
      </c>
      <c r="D573" s="24" t="s">
        <v>1296</v>
      </c>
      <c r="E573" s="24" t="s">
        <v>4566</v>
      </c>
      <c r="F573" s="24" t="s">
        <v>6310</v>
      </c>
      <c r="G573" s="24" t="s">
        <v>1297</v>
      </c>
      <c r="H573" s="24" t="s">
        <v>1216</v>
      </c>
      <c r="I573" s="26">
        <v>44426</v>
      </c>
      <c r="J573" s="25" t="str">
        <f t="shared" si="34"/>
        <v>jueves</v>
      </c>
      <c r="K573" s="25" t="str">
        <f t="shared" si="35"/>
        <v>agosto</v>
      </c>
      <c r="L573" s="26">
        <v>45566</v>
      </c>
      <c r="M573" s="27">
        <f t="shared" si="37"/>
        <v>1139</v>
      </c>
      <c r="N573" s="23">
        <f t="shared" si="36"/>
        <v>720</v>
      </c>
      <c r="O573" s="24">
        <v>216994</v>
      </c>
      <c r="P573" s="32">
        <v>216994</v>
      </c>
      <c r="Q573" s="24" t="s">
        <v>1298</v>
      </c>
      <c r="R573" s="24" t="s">
        <v>19</v>
      </c>
      <c r="S573" s="24" t="s">
        <v>20</v>
      </c>
      <c r="T573" s="24" t="s">
        <v>1296</v>
      </c>
      <c r="U573" s="24" t="s">
        <v>1296</v>
      </c>
      <c r="V573" s="24" t="s">
        <v>1298</v>
      </c>
      <c r="W573" s="24" t="s">
        <v>3976</v>
      </c>
      <c r="X573" s="24">
        <v>0</v>
      </c>
      <c r="Y573" s="24" t="s">
        <v>21</v>
      </c>
      <c r="Z573" s="25" t="s">
        <v>7507</v>
      </c>
      <c r="AA573" s="25" t="s">
        <v>7484</v>
      </c>
      <c r="AB573" s="25" t="s">
        <v>7507</v>
      </c>
      <c r="AC573" s="25" t="s">
        <v>7514</v>
      </c>
      <c r="AD573" s="25" t="s">
        <v>7560</v>
      </c>
      <c r="AE573" s="25" t="s">
        <v>7560</v>
      </c>
      <c r="AF573" s="25" t="b">
        <v>0</v>
      </c>
      <c r="AG573" s="39">
        <v>216994</v>
      </c>
      <c r="AH573" s="39">
        <v>0</v>
      </c>
      <c r="AI573" s="39"/>
      <c r="AJ573" s="39">
        <v>216994</v>
      </c>
      <c r="AK573" s="39">
        <v>0</v>
      </c>
      <c r="AL573" s="39">
        <v>0</v>
      </c>
      <c r="AM573" s="39">
        <v>216994</v>
      </c>
      <c r="AN573" s="39">
        <v>212654</v>
      </c>
      <c r="AO573" s="25">
        <v>1221851086</v>
      </c>
      <c r="AP573" s="39">
        <v>0</v>
      </c>
      <c r="AQ573" s="25"/>
      <c r="AR573" s="25"/>
      <c r="AS573" s="25"/>
      <c r="AT573" s="44">
        <v>45534</v>
      </c>
    </row>
    <row r="574" spans="1:46" x14ac:dyDescent="0.35">
      <c r="A574" s="25">
        <v>901158187</v>
      </c>
      <c r="B574" s="25" t="s">
        <v>3994</v>
      </c>
      <c r="C574" s="24" t="s">
        <v>14</v>
      </c>
      <c r="D574" s="24" t="s">
        <v>1299</v>
      </c>
      <c r="E574" s="24" t="s">
        <v>4567</v>
      </c>
      <c r="F574" s="24" t="s">
        <v>6311</v>
      </c>
      <c r="G574" s="24" t="s">
        <v>1297</v>
      </c>
      <c r="H574" s="24" t="s">
        <v>1216</v>
      </c>
      <c r="I574" s="26">
        <v>44426</v>
      </c>
      <c r="J574" s="25" t="str">
        <f t="shared" si="34"/>
        <v>jueves</v>
      </c>
      <c r="K574" s="25" t="str">
        <f t="shared" si="35"/>
        <v>agosto</v>
      </c>
      <c r="L574" s="26">
        <v>45566</v>
      </c>
      <c r="M574" s="27">
        <f t="shared" si="37"/>
        <v>1139</v>
      </c>
      <c r="N574" s="23">
        <f t="shared" si="36"/>
        <v>720</v>
      </c>
      <c r="O574" s="24">
        <v>99423</v>
      </c>
      <c r="P574" s="32">
        <v>99423</v>
      </c>
      <c r="Q574" s="24" t="s">
        <v>1300</v>
      </c>
      <c r="R574" s="24" t="s">
        <v>19</v>
      </c>
      <c r="S574" s="24" t="s">
        <v>20</v>
      </c>
      <c r="T574" s="24" t="s">
        <v>1299</v>
      </c>
      <c r="U574" s="24" t="s">
        <v>1299</v>
      </c>
      <c r="V574" s="24" t="s">
        <v>1300</v>
      </c>
      <c r="W574" s="24" t="s">
        <v>3976</v>
      </c>
      <c r="X574" s="24">
        <v>0</v>
      </c>
      <c r="Y574" s="24" t="s">
        <v>21</v>
      </c>
      <c r="Z574" s="25" t="s">
        <v>7507</v>
      </c>
      <c r="AA574" s="25" t="s">
        <v>7484</v>
      </c>
      <c r="AB574" s="25" t="s">
        <v>7507</v>
      </c>
      <c r="AC574" s="25" t="s">
        <v>7514</v>
      </c>
      <c r="AD574" s="25" t="s">
        <v>7567</v>
      </c>
      <c r="AE574" s="25" t="s">
        <v>7561</v>
      </c>
      <c r="AF574" s="25" t="b">
        <v>0</v>
      </c>
      <c r="AG574" s="39">
        <v>99423</v>
      </c>
      <c r="AH574" s="39">
        <v>0</v>
      </c>
      <c r="AI574" s="39"/>
      <c r="AJ574" s="39">
        <v>99423</v>
      </c>
      <c r="AK574" s="39">
        <v>0</v>
      </c>
      <c r="AL574" s="39">
        <v>0</v>
      </c>
      <c r="AM574" s="39">
        <v>99423</v>
      </c>
      <c r="AN574" s="39">
        <v>97435</v>
      </c>
      <c r="AO574" s="25">
        <v>1221851184</v>
      </c>
      <c r="AP574" s="39">
        <v>0</v>
      </c>
      <c r="AQ574" s="25"/>
      <c r="AR574" s="25"/>
      <c r="AS574" s="25"/>
      <c r="AT574" s="44">
        <v>45534</v>
      </c>
    </row>
    <row r="575" spans="1:46" x14ac:dyDescent="0.35">
      <c r="A575" s="25">
        <v>901158187</v>
      </c>
      <c r="B575" s="25" t="s">
        <v>3994</v>
      </c>
      <c r="C575" s="24" t="s">
        <v>14</v>
      </c>
      <c r="D575" s="24" t="s">
        <v>1301</v>
      </c>
      <c r="E575" s="24" t="s">
        <v>4568</v>
      </c>
      <c r="F575" s="24" t="s">
        <v>6312</v>
      </c>
      <c r="G575" s="24" t="s">
        <v>1302</v>
      </c>
      <c r="H575" s="24" t="s">
        <v>1303</v>
      </c>
      <c r="I575" s="26">
        <v>44426</v>
      </c>
      <c r="J575" s="25" t="str">
        <f t="shared" si="34"/>
        <v>miércoles</v>
      </c>
      <c r="K575" s="25" t="str">
        <f t="shared" si="35"/>
        <v>agosto</v>
      </c>
      <c r="L575" s="26">
        <v>45566</v>
      </c>
      <c r="M575" s="27">
        <f t="shared" si="37"/>
        <v>1140</v>
      </c>
      <c r="N575" s="23">
        <f t="shared" si="36"/>
        <v>720</v>
      </c>
      <c r="O575" s="24">
        <v>216994</v>
      </c>
      <c r="P575" s="32">
        <v>216994</v>
      </c>
      <c r="Q575" s="24" t="s">
        <v>1304</v>
      </c>
      <c r="R575" s="24" t="s">
        <v>19</v>
      </c>
      <c r="S575" s="24" t="s">
        <v>20</v>
      </c>
      <c r="T575" s="24" t="s">
        <v>1301</v>
      </c>
      <c r="U575" s="24" t="s">
        <v>1301</v>
      </c>
      <c r="V575" s="24" t="s">
        <v>1304</v>
      </c>
      <c r="W575" s="24" t="s">
        <v>3976</v>
      </c>
      <c r="X575" s="24">
        <v>0</v>
      </c>
      <c r="Y575" s="24" t="s">
        <v>21</v>
      </c>
      <c r="Z575" s="25" t="s">
        <v>7507</v>
      </c>
      <c r="AA575" s="25" t="s">
        <v>7484</v>
      </c>
      <c r="AB575" s="25" t="s">
        <v>7507</v>
      </c>
      <c r="AC575" s="25" t="s">
        <v>7514</v>
      </c>
      <c r="AD575" s="25" t="s">
        <v>7560</v>
      </c>
      <c r="AE575" s="25" t="s">
        <v>7560</v>
      </c>
      <c r="AF575" s="25" t="b">
        <v>0</v>
      </c>
      <c r="AG575" s="39">
        <v>216994</v>
      </c>
      <c r="AH575" s="39">
        <v>0</v>
      </c>
      <c r="AI575" s="39"/>
      <c r="AJ575" s="39">
        <v>216994</v>
      </c>
      <c r="AK575" s="39">
        <v>0</v>
      </c>
      <c r="AL575" s="39">
        <v>0</v>
      </c>
      <c r="AM575" s="39">
        <v>216994</v>
      </c>
      <c r="AN575" s="39">
        <v>212654</v>
      </c>
      <c r="AO575" s="25">
        <v>1221851033</v>
      </c>
      <c r="AP575" s="39">
        <v>0</v>
      </c>
      <c r="AQ575" s="25"/>
      <c r="AR575" s="25"/>
      <c r="AS575" s="25"/>
      <c r="AT575" s="44">
        <v>45534</v>
      </c>
    </row>
    <row r="576" spans="1:46" x14ac:dyDescent="0.35">
      <c r="A576" s="25">
        <v>901158187</v>
      </c>
      <c r="B576" s="25" t="s">
        <v>3994</v>
      </c>
      <c r="C576" s="24" t="s">
        <v>14</v>
      </c>
      <c r="D576" s="24" t="s">
        <v>1305</v>
      </c>
      <c r="E576" s="24" t="s">
        <v>4569</v>
      </c>
      <c r="F576" s="24" t="s">
        <v>6313</v>
      </c>
      <c r="G576" s="24" t="s">
        <v>1176</v>
      </c>
      <c r="H576" s="24" t="s">
        <v>1306</v>
      </c>
      <c r="I576" s="26">
        <v>44441</v>
      </c>
      <c r="J576" s="25" t="str">
        <f t="shared" si="34"/>
        <v>viernes</v>
      </c>
      <c r="K576" s="25" t="str">
        <f t="shared" si="35"/>
        <v>septiembre</v>
      </c>
      <c r="L576" s="26">
        <v>45566</v>
      </c>
      <c r="M576" s="27">
        <f t="shared" si="37"/>
        <v>1124</v>
      </c>
      <c r="N576" s="23">
        <f t="shared" si="36"/>
        <v>720</v>
      </c>
      <c r="O576" s="24">
        <v>36994</v>
      </c>
      <c r="P576" s="32">
        <v>36994</v>
      </c>
      <c r="Q576" s="24" t="s">
        <v>1307</v>
      </c>
      <c r="R576" s="24" t="s">
        <v>19</v>
      </c>
      <c r="S576" s="24" t="s">
        <v>20</v>
      </c>
      <c r="T576" s="24" t="s">
        <v>1305</v>
      </c>
      <c r="U576" s="24" t="s">
        <v>1305</v>
      </c>
      <c r="V576" s="24" t="s">
        <v>1307</v>
      </c>
      <c r="W576" s="24" t="s">
        <v>3976</v>
      </c>
      <c r="X576" s="24">
        <v>0</v>
      </c>
      <c r="Y576" s="24" t="s">
        <v>21</v>
      </c>
      <c r="Z576" s="25" t="s">
        <v>7507</v>
      </c>
      <c r="AA576" s="25" t="s">
        <v>7484</v>
      </c>
      <c r="AB576" s="25" t="s">
        <v>7507</v>
      </c>
      <c r="AC576" s="25" t="s">
        <v>7514</v>
      </c>
      <c r="AD576" s="25" t="s">
        <v>7560</v>
      </c>
      <c r="AE576" s="25" t="s">
        <v>7560</v>
      </c>
      <c r="AF576" s="25" t="e">
        <v>#N/A</v>
      </c>
      <c r="AG576" s="39">
        <v>36994</v>
      </c>
      <c r="AH576" s="39">
        <v>0</v>
      </c>
      <c r="AI576" s="39"/>
      <c r="AJ576" s="39">
        <v>36994</v>
      </c>
      <c r="AK576" s="39">
        <v>0</v>
      </c>
      <c r="AL576" s="39">
        <v>0</v>
      </c>
      <c r="AM576" s="39">
        <v>36994</v>
      </c>
      <c r="AN576" s="39">
        <v>36254</v>
      </c>
      <c r="AO576" s="25">
        <v>1221860537</v>
      </c>
      <c r="AP576" s="39">
        <v>0</v>
      </c>
      <c r="AQ576" s="25"/>
      <c r="AR576" s="25"/>
      <c r="AS576" s="25"/>
      <c r="AT576" s="44">
        <v>45534</v>
      </c>
    </row>
    <row r="577" spans="1:46" x14ac:dyDescent="0.35">
      <c r="A577" s="25">
        <v>901158187</v>
      </c>
      <c r="B577" s="25" t="s">
        <v>3994</v>
      </c>
      <c r="C577" s="24" t="s">
        <v>14</v>
      </c>
      <c r="D577" s="24" t="s">
        <v>1308</v>
      </c>
      <c r="E577" s="24" t="s">
        <v>4570</v>
      </c>
      <c r="F577" s="24" t="s">
        <v>6314</v>
      </c>
      <c r="G577" s="24" t="s">
        <v>1303</v>
      </c>
      <c r="H577" s="24" t="s">
        <v>1309</v>
      </c>
      <c r="I577" s="26">
        <v>44445</v>
      </c>
      <c r="J577" s="25" t="str">
        <f t="shared" si="34"/>
        <v>lunes</v>
      </c>
      <c r="K577" s="25" t="str">
        <f t="shared" si="35"/>
        <v>septiembre</v>
      </c>
      <c r="L577" s="26">
        <v>45566</v>
      </c>
      <c r="M577" s="27">
        <f t="shared" si="37"/>
        <v>1121</v>
      </c>
      <c r="N577" s="23">
        <f t="shared" si="36"/>
        <v>720</v>
      </c>
      <c r="O577" s="24">
        <v>99423</v>
      </c>
      <c r="P577" s="32">
        <v>99423</v>
      </c>
      <c r="Q577" s="24" t="s">
        <v>1310</v>
      </c>
      <c r="R577" s="24" t="s">
        <v>19</v>
      </c>
      <c r="S577" s="24" t="s">
        <v>20</v>
      </c>
      <c r="T577" s="24" t="s">
        <v>1308</v>
      </c>
      <c r="U577" s="24" t="s">
        <v>1308</v>
      </c>
      <c r="V577" s="24" t="s">
        <v>1310</v>
      </c>
      <c r="W577" s="24" t="s">
        <v>3976</v>
      </c>
      <c r="X577" s="24">
        <v>0</v>
      </c>
      <c r="Y577" s="24" t="s">
        <v>21</v>
      </c>
      <c r="Z577" s="25" t="s">
        <v>7507</v>
      </c>
      <c r="AA577" s="25" t="s">
        <v>7484</v>
      </c>
      <c r="AB577" s="25" t="s">
        <v>7507</v>
      </c>
      <c r="AC577" s="25" t="s">
        <v>7514</v>
      </c>
      <c r="AD577" s="25" t="s">
        <v>7567</v>
      </c>
      <c r="AE577" s="25" t="s">
        <v>7561</v>
      </c>
      <c r="AF577" s="25" t="e">
        <v>#N/A</v>
      </c>
      <c r="AG577" s="39">
        <v>99423</v>
      </c>
      <c r="AH577" s="39">
        <v>0</v>
      </c>
      <c r="AI577" s="39"/>
      <c r="AJ577" s="39">
        <v>99423</v>
      </c>
      <c r="AK577" s="39">
        <v>0</v>
      </c>
      <c r="AL577" s="39">
        <v>0</v>
      </c>
      <c r="AM577" s="39">
        <v>99423</v>
      </c>
      <c r="AN577" s="39">
        <v>97435</v>
      </c>
      <c r="AO577" s="25">
        <v>1221857658</v>
      </c>
      <c r="AP577" s="39">
        <v>0</v>
      </c>
      <c r="AQ577" s="25"/>
      <c r="AR577" s="25"/>
      <c r="AS577" s="25"/>
      <c r="AT577" s="44">
        <v>45534</v>
      </c>
    </row>
    <row r="578" spans="1:46" x14ac:dyDescent="0.35">
      <c r="A578" s="25">
        <v>901158187</v>
      </c>
      <c r="B578" s="25" t="s">
        <v>3994</v>
      </c>
      <c r="C578" s="24" t="s">
        <v>14</v>
      </c>
      <c r="D578" s="24" t="s">
        <v>1311</v>
      </c>
      <c r="E578" s="24" t="s">
        <v>4571</v>
      </c>
      <c r="F578" s="24" t="s">
        <v>6315</v>
      </c>
      <c r="G578" s="24" t="s">
        <v>1216</v>
      </c>
      <c r="H578" s="24" t="s">
        <v>555</v>
      </c>
      <c r="I578" s="26">
        <v>44460</v>
      </c>
      <c r="J578" s="25" t="str">
        <f t="shared" si="34"/>
        <v>martes</v>
      </c>
      <c r="K578" s="25" t="str">
        <f t="shared" si="35"/>
        <v>septiembre</v>
      </c>
      <c r="L578" s="26">
        <v>45566</v>
      </c>
      <c r="M578" s="27">
        <f t="shared" si="37"/>
        <v>1099</v>
      </c>
      <c r="N578" s="23">
        <f t="shared" si="36"/>
        <v>720</v>
      </c>
      <c r="O578" s="24">
        <v>99423</v>
      </c>
      <c r="P578" s="32">
        <v>99423</v>
      </c>
      <c r="Q578" s="24" t="s">
        <v>1312</v>
      </c>
      <c r="R578" s="24" t="s">
        <v>19</v>
      </c>
      <c r="S578" s="24" t="s">
        <v>20</v>
      </c>
      <c r="T578" s="24" t="s">
        <v>1311</v>
      </c>
      <c r="U578" s="24" t="s">
        <v>1311</v>
      </c>
      <c r="V578" s="24" t="s">
        <v>1312</v>
      </c>
      <c r="W578" s="24" t="s">
        <v>3976</v>
      </c>
      <c r="X578" s="24">
        <v>0</v>
      </c>
      <c r="Y578" s="24" t="s">
        <v>21</v>
      </c>
      <c r="Z578" s="25" t="s">
        <v>7507</v>
      </c>
      <c r="AA578" s="25" t="s">
        <v>7484</v>
      </c>
      <c r="AB578" s="25" t="s">
        <v>7507</v>
      </c>
      <c r="AC578" s="25" t="s">
        <v>7514</v>
      </c>
      <c r="AD578" s="25" t="s">
        <v>7560</v>
      </c>
      <c r="AE578" s="25" t="s">
        <v>7560</v>
      </c>
      <c r="AF578" s="25" t="b">
        <v>0</v>
      </c>
      <c r="AG578" s="39">
        <v>99423</v>
      </c>
      <c r="AH578" s="39">
        <v>0</v>
      </c>
      <c r="AI578" s="39"/>
      <c r="AJ578" s="39">
        <v>99423</v>
      </c>
      <c r="AK578" s="39">
        <v>0</v>
      </c>
      <c r="AL578" s="39">
        <v>0</v>
      </c>
      <c r="AM578" s="39">
        <v>99423</v>
      </c>
      <c r="AN578" s="39">
        <v>97435</v>
      </c>
      <c r="AO578" s="25">
        <v>1221857979</v>
      </c>
      <c r="AP578" s="39">
        <v>0</v>
      </c>
      <c r="AQ578" s="25"/>
      <c r="AR578" s="25"/>
      <c r="AS578" s="25"/>
      <c r="AT578" s="44">
        <v>45534</v>
      </c>
    </row>
    <row r="579" spans="1:46" x14ac:dyDescent="0.35">
      <c r="A579" s="25">
        <v>901158187</v>
      </c>
      <c r="B579" s="25" t="s">
        <v>3994</v>
      </c>
      <c r="C579" s="24" t="s">
        <v>14</v>
      </c>
      <c r="D579" s="24" t="s">
        <v>1313</v>
      </c>
      <c r="E579" s="24" t="s">
        <v>4572</v>
      </c>
      <c r="F579" s="24" t="s">
        <v>6316</v>
      </c>
      <c r="G579" s="24" t="s">
        <v>1256</v>
      </c>
      <c r="H579" s="24" t="s">
        <v>1314</v>
      </c>
      <c r="I579" s="26">
        <v>44455</v>
      </c>
      <c r="J579" s="25" t="str">
        <f t="shared" ref="J579:J642" si="38">+TEXT(H579,"aaaa")</f>
        <v>lunes</v>
      </c>
      <c r="K579" s="25" t="str">
        <f t="shared" ref="K579:K642" si="39">+TEXT(H579,"mmmm")</f>
        <v>septiembre</v>
      </c>
      <c r="L579" s="26">
        <v>45566</v>
      </c>
      <c r="M579" s="27">
        <f t="shared" si="37"/>
        <v>1107</v>
      </c>
      <c r="N579" s="23">
        <f t="shared" ref="N579:N642" si="40">IF(AND(M579&gt;0,M579&lt;=30),30,IF(AND(M579&gt;30,M579&lt;=60),60,IF(AND(M579&gt;60,M579&lt;=90),90,IF(AND(M579&gt;90,M579&lt;=120),120,IF(AND(M579&gt;120,M579&lt;=150),150,IF(AND(M579&gt;150,M579&lt;=180),180,IF(AND(M579&gt;180,M579&lt;=360),360,IF(M579&gt;360,720,0))))))))</f>
        <v>720</v>
      </c>
      <c r="O579" s="24">
        <v>99423</v>
      </c>
      <c r="P579" s="32">
        <v>99423</v>
      </c>
      <c r="Q579" s="24" t="s">
        <v>1315</v>
      </c>
      <c r="R579" s="24" t="s">
        <v>19</v>
      </c>
      <c r="S579" s="24" t="s">
        <v>20</v>
      </c>
      <c r="T579" s="24" t="s">
        <v>1313</v>
      </c>
      <c r="U579" s="24" t="s">
        <v>1313</v>
      </c>
      <c r="V579" s="24" t="s">
        <v>1315</v>
      </c>
      <c r="W579" s="24" t="s">
        <v>3976</v>
      </c>
      <c r="X579" s="24">
        <v>0</v>
      </c>
      <c r="Y579" s="24" t="s">
        <v>21</v>
      </c>
      <c r="Z579" s="25" t="s">
        <v>7507</v>
      </c>
      <c r="AA579" s="25" t="s">
        <v>7484</v>
      </c>
      <c r="AB579" s="25" t="s">
        <v>7507</v>
      </c>
      <c r="AC579" s="25" t="s">
        <v>7514</v>
      </c>
      <c r="AD579" s="25" t="s">
        <v>7567</v>
      </c>
      <c r="AE579" s="25" t="s">
        <v>7561</v>
      </c>
      <c r="AF579" s="25" t="b">
        <v>0</v>
      </c>
      <c r="AG579" s="39">
        <v>99423</v>
      </c>
      <c r="AH579" s="39">
        <v>0</v>
      </c>
      <c r="AI579" s="39"/>
      <c r="AJ579" s="39">
        <v>99423</v>
      </c>
      <c r="AK579" s="39">
        <v>0</v>
      </c>
      <c r="AL579" s="39">
        <v>0</v>
      </c>
      <c r="AM579" s="39">
        <v>99423</v>
      </c>
      <c r="AN579" s="39">
        <v>97435</v>
      </c>
      <c r="AO579" s="25">
        <v>1221858017</v>
      </c>
      <c r="AP579" s="39">
        <v>0</v>
      </c>
      <c r="AQ579" s="25"/>
      <c r="AR579" s="25"/>
      <c r="AS579" s="25"/>
      <c r="AT579" s="44">
        <v>45534</v>
      </c>
    </row>
    <row r="580" spans="1:46" x14ac:dyDescent="0.35">
      <c r="A580" s="25">
        <v>901158187</v>
      </c>
      <c r="B580" s="25" t="s">
        <v>3994</v>
      </c>
      <c r="C580" s="24" t="s">
        <v>14</v>
      </c>
      <c r="D580" s="24" t="s">
        <v>1316</v>
      </c>
      <c r="E580" s="24" t="s">
        <v>4573</v>
      </c>
      <c r="F580" s="24" t="s">
        <v>6317</v>
      </c>
      <c r="G580" s="24" t="s">
        <v>1317</v>
      </c>
      <c r="H580" s="24" t="s">
        <v>1306</v>
      </c>
      <c r="I580" s="26">
        <v>44441</v>
      </c>
      <c r="J580" s="25" t="str">
        <f t="shared" si="38"/>
        <v>viernes</v>
      </c>
      <c r="K580" s="25" t="str">
        <f t="shared" si="39"/>
        <v>septiembre</v>
      </c>
      <c r="L580" s="26">
        <v>45566</v>
      </c>
      <c r="M580" s="27">
        <f t="shared" ref="M580:M643" si="41">+L580-H580</f>
        <v>1124</v>
      </c>
      <c r="N580" s="23">
        <f t="shared" si="40"/>
        <v>720</v>
      </c>
      <c r="O580" s="24">
        <v>216994</v>
      </c>
      <c r="P580" s="32">
        <v>216994</v>
      </c>
      <c r="Q580" s="24" t="s">
        <v>1318</v>
      </c>
      <c r="R580" s="24" t="s">
        <v>19</v>
      </c>
      <c r="S580" s="24" t="s">
        <v>20</v>
      </c>
      <c r="T580" s="24" t="s">
        <v>1316</v>
      </c>
      <c r="U580" s="24" t="s">
        <v>1316</v>
      </c>
      <c r="V580" s="24" t="s">
        <v>1318</v>
      </c>
      <c r="W580" s="24" t="s">
        <v>3976</v>
      </c>
      <c r="X580" s="24">
        <v>0</v>
      </c>
      <c r="Y580" s="24" t="s">
        <v>21</v>
      </c>
      <c r="Z580" s="25" t="s">
        <v>7507</v>
      </c>
      <c r="AA580" s="25" t="s">
        <v>7484</v>
      </c>
      <c r="AB580" s="25" t="s">
        <v>7507</v>
      </c>
      <c r="AC580" s="25" t="s">
        <v>7514</v>
      </c>
      <c r="AD580" s="25" t="s">
        <v>7560</v>
      </c>
      <c r="AE580" s="25" t="s">
        <v>7560</v>
      </c>
      <c r="AF580" s="25" t="b">
        <v>0</v>
      </c>
      <c r="AG580" s="39">
        <v>216994</v>
      </c>
      <c r="AH580" s="39">
        <v>0</v>
      </c>
      <c r="AI580" s="39"/>
      <c r="AJ580" s="39">
        <v>216994</v>
      </c>
      <c r="AK580" s="39">
        <v>0</v>
      </c>
      <c r="AL580" s="39">
        <v>0</v>
      </c>
      <c r="AM580" s="39">
        <v>216994</v>
      </c>
      <c r="AN580" s="39">
        <v>212654</v>
      </c>
      <c r="AO580" s="25">
        <v>1221857678</v>
      </c>
      <c r="AP580" s="39">
        <v>0</v>
      </c>
      <c r="AQ580" s="25"/>
      <c r="AR580" s="25"/>
      <c r="AS580" s="25"/>
      <c r="AT580" s="44">
        <v>45534</v>
      </c>
    </row>
    <row r="581" spans="1:46" x14ac:dyDescent="0.35">
      <c r="A581" s="25">
        <v>901158187</v>
      </c>
      <c r="B581" s="25" t="s">
        <v>3994</v>
      </c>
      <c r="C581" s="24" t="s">
        <v>14</v>
      </c>
      <c r="D581" s="24" t="s">
        <v>1319</v>
      </c>
      <c r="E581" s="24" t="s">
        <v>4574</v>
      </c>
      <c r="F581" s="24" t="s">
        <v>6318</v>
      </c>
      <c r="G581" s="24" t="s">
        <v>1320</v>
      </c>
      <c r="H581" s="24" t="s">
        <v>1306</v>
      </c>
      <c r="I581" s="26">
        <v>44441</v>
      </c>
      <c r="J581" s="25" t="str">
        <f t="shared" si="38"/>
        <v>viernes</v>
      </c>
      <c r="K581" s="25" t="str">
        <f t="shared" si="39"/>
        <v>septiembre</v>
      </c>
      <c r="L581" s="26">
        <v>45566</v>
      </c>
      <c r="M581" s="27">
        <f t="shared" si="41"/>
        <v>1124</v>
      </c>
      <c r="N581" s="23">
        <f t="shared" si="40"/>
        <v>720</v>
      </c>
      <c r="O581" s="24">
        <v>99423</v>
      </c>
      <c r="P581" s="32">
        <v>99423</v>
      </c>
      <c r="Q581" s="24" t="s">
        <v>1321</v>
      </c>
      <c r="R581" s="24" t="s">
        <v>19</v>
      </c>
      <c r="S581" s="24" t="s">
        <v>20</v>
      </c>
      <c r="T581" s="24" t="s">
        <v>1319</v>
      </c>
      <c r="U581" s="24" t="s">
        <v>1319</v>
      </c>
      <c r="V581" s="24" t="s">
        <v>1321</v>
      </c>
      <c r="W581" s="24" t="s">
        <v>3976</v>
      </c>
      <c r="X581" s="24">
        <v>0</v>
      </c>
      <c r="Y581" s="24" t="s">
        <v>21</v>
      </c>
      <c r="Z581" s="25" t="s">
        <v>7507</v>
      </c>
      <c r="AA581" s="25" t="s">
        <v>7484</v>
      </c>
      <c r="AB581" s="25" t="s">
        <v>7507</v>
      </c>
      <c r="AC581" s="25" t="s">
        <v>7514</v>
      </c>
      <c r="AD581" s="25" t="s">
        <v>7560</v>
      </c>
      <c r="AE581" s="25" t="s">
        <v>7560</v>
      </c>
      <c r="AF581" s="25" t="e">
        <v>#N/A</v>
      </c>
      <c r="AG581" s="39">
        <v>99423</v>
      </c>
      <c r="AH581" s="39">
        <v>0</v>
      </c>
      <c r="AI581" s="39"/>
      <c r="AJ581" s="39">
        <v>99423</v>
      </c>
      <c r="AK581" s="39">
        <v>0</v>
      </c>
      <c r="AL581" s="39">
        <v>0</v>
      </c>
      <c r="AM581" s="39">
        <v>99423</v>
      </c>
      <c r="AN581" s="39">
        <v>97435</v>
      </c>
      <c r="AO581" s="25">
        <v>1221860522</v>
      </c>
      <c r="AP581" s="39">
        <v>0</v>
      </c>
      <c r="AQ581" s="25"/>
      <c r="AR581" s="25"/>
      <c r="AS581" s="25"/>
      <c r="AT581" s="44">
        <v>45534</v>
      </c>
    </row>
    <row r="582" spans="1:46" x14ac:dyDescent="0.35">
      <c r="A582" s="25">
        <v>901158187</v>
      </c>
      <c r="B582" s="25" t="s">
        <v>3994</v>
      </c>
      <c r="C582" s="24" t="s">
        <v>14</v>
      </c>
      <c r="D582" s="24" t="s">
        <v>1322</v>
      </c>
      <c r="E582" s="24" t="s">
        <v>4575</v>
      </c>
      <c r="F582" s="24" t="s">
        <v>6319</v>
      </c>
      <c r="G582" s="24" t="s">
        <v>1323</v>
      </c>
      <c r="H582" s="24" t="s">
        <v>1314</v>
      </c>
      <c r="I582" s="26">
        <v>44455</v>
      </c>
      <c r="J582" s="25" t="str">
        <f t="shared" si="38"/>
        <v>lunes</v>
      </c>
      <c r="K582" s="25" t="str">
        <f t="shared" si="39"/>
        <v>septiembre</v>
      </c>
      <c r="L582" s="26">
        <v>45566</v>
      </c>
      <c r="M582" s="27">
        <f t="shared" si="41"/>
        <v>1107</v>
      </c>
      <c r="N582" s="23">
        <f t="shared" si="40"/>
        <v>720</v>
      </c>
      <c r="O582" s="24">
        <v>216994</v>
      </c>
      <c r="P582" s="32">
        <v>216994</v>
      </c>
      <c r="Q582" s="24" t="s">
        <v>1324</v>
      </c>
      <c r="R582" s="24" t="s">
        <v>19</v>
      </c>
      <c r="S582" s="24" t="s">
        <v>20</v>
      </c>
      <c r="T582" s="24" t="s">
        <v>1322</v>
      </c>
      <c r="U582" s="24" t="s">
        <v>1322</v>
      </c>
      <c r="V582" s="24" t="s">
        <v>1324</v>
      </c>
      <c r="W582" s="24" t="s">
        <v>3976</v>
      </c>
      <c r="X582" s="24">
        <v>0</v>
      </c>
      <c r="Y582" s="24" t="s">
        <v>21</v>
      </c>
      <c r="Z582" s="25" t="s">
        <v>7507</v>
      </c>
      <c r="AA582" s="25" t="s">
        <v>7484</v>
      </c>
      <c r="AB582" s="25" t="s">
        <v>7507</v>
      </c>
      <c r="AC582" s="25" t="s">
        <v>7514</v>
      </c>
      <c r="AD582" s="25" t="s">
        <v>7560</v>
      </c>
      <c r="AE582" s="25" t="s">
        <v>7560</v>
      </c>
      <c r="AF582" s="25" t="e">
        <v>#N/A</v>
      </c>
      <c r="AG582" s="39">
        <v>216994</v>
      </c>
      <c r="AH582" s="39">
        <v>0</v>
      </c>
      <c r="AI582" s="39"/>
      <c r="AJ582" s="39">
        <v>216994</v>
      </c>
      <c r="AK582" s="39">
        <v>0</v>
      </c>
      <c r="AL582" s="39">
        <v>0</v>
      </c>
      <c r="AM582" s="39">
        <v>216994</v>
      </c>
      <c r="AN582" s="39">
        <v>212654</v>
      </c>
      <c r="AO582" s="25">
        <v>1221857872</v>
      </c>
      <c r="AP582" s="39">
        <v>0</v>
      </c>
      <c r="AQ582" s="25"/>
      <c r="AR582" s="25"/>
      <c r="AS582" s="25"/>
      <c r="AT582" s="44">
        <v>45534</v>
      </c>
    </row>
    <row r="583" spans="1:46" x14ac:dyDescent="0.35">
      <c r="A583" s="25">
        <v>901158187</v>
      </c>
      <c r="B583" s="25" t="s">
        <v>3994</v>
      </c>
      <c r="C583" s="24" t="s">
        <v>14</v>
      </c>
      <c r="D583" s="24" t="s">
        <v>1325</v>
      </c>
      <c r="E583" s="24" t="s">
        <v>4576</v>
      </c>
      <c r="F583" s="24" t="s">
        <v>6320</v>
      </c>
      <c r="G583" s="24" t="s">
        <v>1323</v>
      </c>
      <c r="H583" s="24" t="s">
        <v>1314</v>
      </c>
      <c r="I583" s="26">
        <v>44445</v>
      </c>
      <c r="J583" s="25" t="str">
        <f t="shared" si="38"/>
        <v>lunes</v>
      </c>
      <c r="K583" s="25" t="str">
        <f t="shared" si="39"/>
        <v>septiembre</v>
      </c>
      <c r="L583" s="26">
        <v>45566</v>
      </c>
      <c r="M583" s="27">
        <f t="shared" si="41"/>
        <v>1107</v>
      </c>
      <c r="N583" s="23">
        <f t="shared" si="40"/>
        <v>720</v>
      </c>
      <c r="O583" s="24">
        <v>216994</v>
      </c>
      <c r="P583" s="32">
        <v>216994</v>
      </c>
      <c r="Q583" s="24" t="s">
        <v>1326</v>
      </c>
      <c r="R583" s="24" t="s">
        <v>19</v>
      </c>
      <c r="S583" s="24" t="s">
        <v>20</v>
      </c>
      <c r="T583" s="24" t="s">
        <v>1325</v>
      </c>
      <c r="U583" s="24" t="s">
        <v>1325</v>
      </c>
      <c r="V583" s="24" t="s">
        <v>1326</v>
      </c>
      <c r="W583" s="24" t="s">
        <v>3976</v>
      </c>
      <c r="X583" s="24">
        <v>0</v>
      </c>
      <c r="Y583" s="24" t="s">
        <v>21</v>
      </c>
      <c r="Z583" s="25" t="s">
        <v>7507</v>
      </c>
      <c r="AA583" s="25" t="s">
        <v>7484</v>
      </c>
      <c r="AB583" s="25" t="s">
        <v>7507</v>
      </c>
      <c r="AC583" s="25" t="s">
        <v>7514</v>
      </c>
      <c r="AD583" s="25" t="s">
        <v>7560</v>
      </c>
      <c r="AE583" s="25" t="s">
        <v>7560</v>
      </c>
      <c r="AF583" s="25" t="b">
        <v>0</v>
      </c>
      <c r="AG583" s="39">
        <v>216994</v>
      </c>
      <c r="AH583" s="39">
        <v>0</v>
      </c>
      <c r="AI583" s="39"/>
      <c r="AJ583" s="39">
        <v>216994</v>
      </c>
      <c r="AK583" s="39">
        <v>0</v>
      </c>
      <c r="AL583" s="39">
        <v>0</v>
      </c>
      <c r="AM583" s="39">
        <v>216994</v>
      </c>
      <c r="AN583" s="39">
        <v>212654</v>
      </c>
      <c r="AO583" s="25">
        <v>1221852327</v>
      </c>
      <c r="AP583" s="39">
        <v>0</v>
      </c>
      <c r="AQ583" s="25"/>
      <c r="AR583" s="25"/>
      <c r="AS583" s="25"/>
      <c r="AT583" s="44">
        <v>45534</v>
      </c>
    </row>
    <row r="584" spans="1:46" x14ac:dyDescent="0.35">
      <c r="A584" s="25">
        <v>901158187</v>
      </c>
      <c r="B584" s="25" t="s">
        <v>3994</v>
      </c>
      <c r="C584" s="24" t="s">
        <v>14</v>
      </c>
      <c r="D584" s="24" t="s">
        <v>1327</v>
      </c>
      <c r="E584" s="24" t="s">
        <v>4577</v>
      </c>
      <c r="F584" s="24" t="s">
        <v>6321</v>
      </c>
      <c r="G584" s="24" t="s">
        <v>1328</v>
      </c>
      <c r="H584" s="24" t="s">
        <v>555</v>
      </c>
      <c r="I584" s="26">
        <v>44453</v>
      </c>
      <c r="J584" s="25" t="str">
        <f t="shared" si="38"/>
        <v>martes</v>
      </c>
      <c r="K584" s="25" t="str">
        <f t="shared" si="39"/>
        <v>septiembre</v>
      </c>
      <c r="L584" s="26">
        <v>45566</v>
      </c>
      <c r="M584" s="27">
        <f t="shared" si="41"/>
        <v>1099</v>
      </c>
      <c r="N584" s="23">
        <f t="shared" si="40"/>
        <v>720</v>
      </c>
      <c r="O584" s="24">
        <v>216994</v>
      </c>
      <c r="P584" s="32">
        <v>216994</v>
      </c>
      <c r="Q584" s="24" t="s">
        <v>1329</v>
      </c>
      <c r="R584" s="24" t="s">
        <v>19</v>
      </c>
      <c r="S584" s="24" t="s">
        <v>20</v>
      </c>
      <c r="T584" s="24" t="s">
        <v>1327</v>
      </c>
      <c r="U584" s="24" t="s">
        <v>1327</v>
      </c>
      <c r="V584" s="24" t="s">
        <v>1329</v>
      </c>
      <c r="W584" s="24" t="s">
        <v>3976</v>
      </c>
      <c r="X584" s="24">
        <v>0</v>
      </c>
      <c r="Y584" s="24" t="s">
        <v>21</v>
      </c>
      <c r="Z584" s="25" t="s">
        <v>7507</v>
      </c>
      <c r="AA584" s="25" t="s">
        <v>7484</v>
      </c>
      <c r="AB584" s="25" t="s">
        <v>7507</v>
      </c>
      <c r="AC584" s="25" t="s">
        <v>7514</v>
      </c>
      <c r="AD584" s="25" t="s">
        <v>7560</v>
      </c>
      <c r="AE584" s="25" t="s">
        <v>7560</v>
      </c>
      <c r="AF584" s="25" t="b">
        <v>0</v>
      </c>
      <c r="AG584" s="39">
        <v>216994</v>
      </c>
      <c r="AH584" s="39">
        <v>0</v>
      </c>
      <c r="AI584" s="39"/>
      <c r="AJ584" s="39">
        <v>216994</v>
      </c>
      <c r="AK584" s="39">
        <v>0</v>
      </c>
      <c r="AL584" s="39">
        <v>0</v>
      </c>
      <c r="AM584" s="39">
        <v>216994</v>
      </c>
      <c r="AN584" s="39">
        <v>212654</v>
      </c>
      <c r="AO584" s="25">
        <v>1221857758</v>
      </c>
      <c r="AP584" s="39">
        <v>0</v>
      </c>
      <c r="AQ584" s="25"/>
      <c r="AR584" s="25"/>
      <c r="AS584" s="25"/>
      <c r="AT584" s="44">
        <v>45534</v>
      </c>
    </row>
    <row r="585" spans="1:46" x14ac:dyDescent="0.35">
      <c r="A585" s="25">
        <v>901158187</v>
      </c>
      <c r="B585" s="25" t="s">
        <v>3994</v>
      </c>
      <c r="C585" s="24" t="s">
        <v>14</v>
      </c>
      <c r="D585" s="24" t="s">
        <v>1330</v>
      </c>
      <c r="E585" s="24" t="s">
        <v>4578</v>
      </c>
      <c r="F585" s="24" t="s">
        <v>6322</v>
      </c>
      <c r="G585" s="24" t="s">
        <v>1306</v>
      </c>
      <c r="H585" s="24" t="s">
        <v>1314</v>
      </c>
      <c r="I585" s="26">
        <v>44455</v>
      </c>
      <c r="J585" s="25" t="str">
        <f t="shared" si="38"/>
        <v>lunes</v>
      </c>
      <c r="K585" s="25" t="str">
        <f t="shared" si="39"/>
        <v>septiembre</v>
      </c>
      <c r="L585" s="26">
        <v>45566</v>
      </c>
      <c r="M585" s="27">
        <f t="shared" si="41"/>
        <v>1107</v>
      </c>
      <c r="N585" s="23">
        <f t="shared" si="40"/>
        <v>720</v>
      </c>
      <c r="O585" s="24">
        <v>99423</v>
      </c>
      <c r="P585" s="32">
        <v>99423</v>
      </c>
      <c r="Q585" s="24" t="s">
        <v>1331</v>
      </c>
      <c r="R585" s="24" t="s">
        <v>19</v>
      </c>
      <c r="S585" s="24" t="s">
        <v>20</v>
      </c>
      <c r="T585" s="24" t="s">
        <v>1330</v>
      </c>
      <c r="U585" s="24" t="s">
        <v>1330</v>
      </c>
      <c r="V585" s="24" t="s">
        <v>1331</v>
      </c>
      <c r="W585" s="24" t="s">
        <v>3976</v>
      </c>
      <c r="X585" s="24">
        <v>0</v>
      </c>
      <c r="Y585" s="24" t="s">
        <v>21</v>
      </c>
      <c r="Z585" s="25" t="s">
        <v>7507</v>
      </c>
      <c r="AA585" s="25" t="s">
        <v>7484</v>
      </c>
      <c r="AB585" s="25" t="s">
        <v>7507</v>
      </c>
      <c r="AC585" s="25" t="s">
        <v>7514</v>
      </c>
      <c r="AD585" s="25" t="s">
        <v>7567</v>
      </c>
      <c r="AE585" s="25" t="s">
        <v>7561</v>
      </c>
      <c r="AF585" s="25" t="b">
        <v>0</v>
      </c>
      <c r="AG585" s="39">
        <v>99423</v>
      </c>
      <c r="AH585" s="39">
        <v>0</v>
      </c>
      <c r="AI585" s="39"/>
      <c r="AJ585" s="39">
        <v>99423</v>
      </c>
      <c r="AK585" s="39">
        <v>0</v>
      </c>
      <c r="AL585" s="39">
        <v>0</v>
      </c>
      <c r="AM585" s="39">
        <v>99423</v>
      </c>
      <c r="AN585" s="39">
        <v>97435</v>
      </c>
      <c r="AO585" s="25">
        <v>1221857704</v>
      </c>
      <c r="AP585" s="39">
        <v>0</v>
      </c>
      <c r="AQ585" s="25"/>
      <c r="AR585" s="25"/>
      <c r="AS585" s="25"/>
      <c r="AT585" s="44">
        <v>45534</v>
      </c>
    </row>
    <row r="586" spans="1:46" x14ac:dyDescent="0.35">
      <c r="A586" s="25">
        <v>901158187</v>
      </c>
      <c r="B586" s="25" t="s">
        <v>3994</v>
      </c>
      <c r="C586" s="24" t="s">
        <v>14</v>
      </c>
      <c r="D586" s="24" t="s">
        <v>1332</v>
      </c>
      <c r="E586" s="24" t="s">
        <v>4579</v>
      </c>
      <c r="F586" s="24" t="s">
        <v>6323</v>
      </c>
      <c r="G586" s="24" t="s">
        <v>1333</v>
      </c>
      <c r="H586" s="24" t="s">
        <v>1334</v>
      </c>
      <c r="I586" s="26">
        <v>44460</v>
      </c>
      <c r="J586" s="25" t="str">
        <f t="shared" si="38"/>
        <v>martes</v>
      </c>
      <c r="K586" s="25" t="str">
        <f t="shared" si="39"/>
        <v>octubre</v>
      </c>
      <c r="L586" s="26">
        <v>45566</v>
      </c>
      <c r="M586" s="27">
        <f t="shared" si="41"/>
        <v>1085</v>
      </c>
      <c r="N586" s="23">
        <f t="shared" si="40"/>
        <v>720</v>
      </c>
      <c r="O586" s="24">
        <v>190000</v>
      </c>
      <c r="P586" s="32">
        <v>190000</v>
      </c>
      <c r="Q586" s="24" t="s">
        <v>1335</v>
      </c>
      <c r="R586" s="24" t="s">
        <v>19</v>
      </c>
      <c r="S586" s="24" t="s">
        <v>20</v>
      </c>
      <c r="T586" s="24" t="s">
        <v>1332</v>
      </c>
      <c r="U586" s="24" t="s">
        <v>1332</v>
      </c>
      <c r="V586" s="24" t="s">
        <v>1335</v>
      </c>
      <c r="W586" s="24" t="s">
        <v>3976</v>
      </c>
      <c r="X586" s="24">
        <v>0</v>
      </c>
      <c r="Y586" s="24" t="s">
        <v>21</v>
      </c>
      <c r="Z586" s="25" t="s">
        <v>7507</v>
      </c>
      <c r="AA586" s="25" t="s">
        <v>7484</v>
      </c>
      <c r="AB586" s="25" t="s">
        <v>7507</v>
      </c>
      <c r="AC586" s="25" t="s">
        <v>7514</v>
      </c>
      <c r="AD586" s="25" t="s">
        <v>7568</v>
      </c>
      <c r="AE586" s="25" t="s">
        <v>7563</v>
      </c>
      <c r="AF586" s="25" t="b">
        <v>0</v>
      </c>
      <c r="AG586" s="39">
        <v>190000</v>
      </c>
      <c r="AH586" s="39">
        <v>0</v>
      </c>
      <c r="AI586" s="39"/>
      <c r="AJ586" s="39">
        <v>190000</v>
      </c>
      <c r="AK586" s="39">
        <v>0</v>
      </c>
      <c r="AL586" s="39">
        <v>0</v>
      </c>
      <c r="AM586" s="39">
        <v>190000</v>
      </c>
      <c r="AN586" s="39">
        <v>186200</v>
      </c>
      <c r="AO586" s="25">
        <v>1908708399</v>
      </c>
      <c r="AP586" s="39">
        <v>0</v>
      </c>
      <c r="AQ586" s="25"/>
      <c r="AR586" s="25"/>
      <c r="AS586" s="25"/>
      <c r="AT586" s="44">
        <v>45534</v>
      </c>
    </row>
    <row r="587" spans="1:46" x14ac:dyDescent="0.35">
      <c r="A587" s="25">
        <v>901158187</v>
      </c>
      <c r="B587" s="25" t="s">
        <v>3994</v>
      </c>
      <c r="C587" s="24" t="s">
        <v>14</v>
      </c>
      <c r="D587" s="24" t="s">
        <v>1336</v>
      </c>
      <c r="E587" s="24" t="s">
        <v>4580</v>
      </c>
      <c r="F587" s="24" t="s">
        <v>6324</v>
      </c>
      <c r="G587" s="24" t="s">
        <v>1337</v>
      </c>
      <c r="H587" s="24" t="s">
        <v>1275</v>
      </c>
      <c r="I587" s="26">
        <v>44480</v>
      </c>
      <c r="J587" s="25" t="str">
        <f t="shared" si="38"/>
        <v>viernes</v>
      </c>
      <c r="K587" s="25" t="str">
        <f t="shared" si="39"/>
        <v>octubre</v>
      </c>
      <c r="L587" s="26">
        <v>45566</v>
      </c>
      <c r="M587" s="27">
        <f t="shared" si="41"/>
        <v>1075</v>
      </c>
      <c r="N587" s="23">
        <f t="shared" si="40"/>
        <v>720</v>
      </c>
      <c r="O587" s="24">
        <v>45000</v>
      </c>
      <c r="P587" s="32">
        <v>45000</v>
      </c>
      <c r="Q587" s="24" t="s">
        <v>1338</v>
      </c>
      <c r="R587" s="24" t="s">
        <v>19</v>
      </c>
      <c r="S587" s="24" t="s">
        <v>20</v>
      </c>
      <c r="T587" s="24" t="s">
        <v>1336</v>
      </c>
      <c r="U587" s="24" t="s">
        <v>1336</v>
      </c>
      <c r="V587" s="24" t="s">
        <v>1338</v>
      </c>
      <c r="W587" s="24" t="s">
        <v>3976</v>
      </c>
      <c r="X587" s="24">
        <v>0</v>
      </c>
      <c r="Y587" s="24" t="s">
        <v>21</v>
      </c>
      <c r="Z587" s="25" t="s">
        <v>7507</v>
      </c>
      <c r="AA587" s="25" t="s">
        <v>7484</v>
      </c>
      <c r="AB587" s="25" t="s">
        <v>7507</v>
      </c>
      <c r="AC587" s="25" t="s">
        <v>7514</v>
      </c>
      <c r="AD587" s="25" t="s">
        <v>7568</v>
      </c>
      <c r="AE587" s="25" t="s">
        <v>7563</v>
      </c>
      <c r="AF587" s="25" t="b">
        <v>0</v>
      </c>
      <c r="AG587" s="39">
        <v>45000</v>
      </c>
      <c r="AH587" s="39">
        <v>0</v>
      </c>
      <c r="AI587" s="39"/>
      <c r="AJ587" s="39">
        <v>45000</v>
      </c>
      <c r="AK587" s="39">
        <v>0</v>
      </c>
      <c r="AL587" s="39">
        <v>0</v>
      </c>
      <c r="AM587" s="39">
        <v>45000</v>
      </c>
      <c r="AN587" s="39">
        <v>44100</v>
      </c>
      <c r="AO587" s="25">
        <v>1908956559</v>
      </c>
      <c r="AP587" s="39">
        <v>0</v>
      </c>
      <c r="AQ587" s="25"/>
      <c r="AR587" s="25"/>
      <c r="AS587" s="25"/>
      <c r="AT587" s="44">
        <v>45534</v>
      </c>
    </row>
    <row r="588" spans="1:46" x14ac:dyDescent="0.35">
      <c r="A588" s="25">
        <v>901158187</v>
      </c>
      <c r="B588" s="25" t="s">
        <v>3994</v>
      </c>
      <c r="C588" s="24" t="s">
        <v>14</v>
      </c>
      <c r="D588" s="24" t="s">
        <v>1339</v>
      </c>
      <c r="E588" s="24" t="s">
        <v>4581</v>
      </c>
      <c r="F588" s="24" t="s">
        <v>6325</v>
      </c>
      <c r="G588" s="24" t="s">
        <v>1340</v>
      </c>
      <c r="H588" s="24" t="s">
        <v>1341</v>
      </c>
      <c r="I588" s="26">
        <v>44486</v>
      </c>
      <c r="J588" s="25" t="str">
        <f t="shared" si="38"/>
        <v>martes</v>
      </c>
      <c r="K588" s="25" t="str">
        <f t="shared" si="39"/>
        <v>octubre</v>
      </c>
      <c r="L588" s="26">
        <v>45566</v>
      </c>
      <c r="M588" s="27">
        <f t="shared" si="41"/>
        <v>1078</v>
      </c>
      <c r="N588" s="23">
        <f t="shared" si="40"/>
        <v>720</v>
      </c>
      <c r="O588" s="24">
        <v>99423</v>
      </c>
      <c r="P588" s="32">
        <v>99423</v>
      </c>
      <c r="Q588" s="24" t="s">
        <v>1342</v>
      </c>
      <c r="R588" s="24" t="s">
        <v>19</v>
      </c>
      <c r="S588" s="24" t="s">
        <v>20</v>
      </c>
      <c r="T588" s="24" t="s">
        <v>1339</v>
      </c>
      <c r="U588" s="24" t="s">
        <v>1339</v>
      </c>
      <c r="V588" s="24" t="s">
        <v>1342</v>
      </c>
      <c r="W588" s="24" t="s">
        <v>3976</v>
      </c>
      <c r="X588" s="24">
        <v>0</v>
      </c>
      <c r="Y588" s="24" t="s">
        <v>21</v>
      </c>
      <c r="Z588" s="25" t="s">
        <v>7507</v>
      </c>
      <c r="AA588" s="25" t="s">
        <v>7484</v>
      </c>
      <c r="AB588" s="25" t="s">
        <v>7507</v>
      </c>
      <c r="AC588" s="25" t="s">
        <v>7514</v>
      </c>
      <c r="AD588" s="25" t="s">
        <v>7567</v>
      </c>
      <c r="AE588" s="25" t="s">
        <v>7561</v>
      </c>
      <c r="AF588" s="25" t="b">
        <v>0</v>
      </c>
      <c r="AG588" s="39">
        <v>99423</v>
      </c>
      <c r="AH588" s="39">
        <v>0</v>
      </c>
      <c r="AI588" s="39"/>
      <c r="AJ588" s="39">
        <v>99423</v>
      </c>
      <c r="AK588" s="39">
        <v>0</v>
      </c>
      <c r="AL588" s="39">
        <v>0</v>
      </c>
      <c r="AM588" s="39">
        <v>99423</v>
      </c>
      <c r="AN588" s="39">
        <v>97435</v>
      </c>
      <c r="AO588" s="25">
        <v>1221897981</v>
      </c>
      <c r="AP588" s="39">
        <v>0</v>
      </c>
      <c r="AQ588" s="25"/>
      <c r="AR588" s="25"/>
      <c r="AS588" s="25"/>
      <c r="AT588" s="44">
        <v>45534</v>
      </c>
    </row>
    <row r="589" spans="1:46" x14ac:dyDescent="0.35">
      <c r="A589" s="25">
        <v>901158187</v>
      </c>
      <c r="B589" s="25" t="s">
        <v>3994</v>
      </c>
      <c r="C589" s="24" t="s">
        <v>14</v>
      </c>
      <c r="D589" s="24" t="s">
        <v>1343</v>
      </c>
      <c r="E589" s="24" t="s">
        <v>4582</v>
      </c>
      <c r="F589" s="24" t="s">
        <v>6326</v>
      </c>
      <c r="G589" s="24" t="s">
        <v>1340</v>
      </c>
      <c r="H589" s="24" t="s">
        <v>1344</v>
      </c>
      <c r="I589" s="26">
        <v>44477</v>
      </c>
      <c r="J589" s="25" t="str">
        <f t="shared" si="38"/>
        <v>viernes</v>
      </c>
      <c r="K589" s="25" t="str">
        <f t="shared" si="39"/>
        <v>octubre</v>
      </c>
      <c r="L589" s="26">
        <v>45566</v>
      </c>
      <c r="M589" s="27">
        <f t="shared" si="41"/>
        <v>1082</v>
      </c>
      <c r="N589" s="23">
        <f t="shared" si="40"/>
        <v>720</v>
      </c>
      <c r="O589" s="24">
        <v>99423</v>
      </c>
      <c r="P589" s="32">
        <v>99423</v>
      </c>
      <c r="Q589" s="24" t="s">
        <v>1345</v>
      </c>
      <c r="R589" s="24" t="s">
        <v>19</v>
      </c>
      <c r="S589" s="24" t="s">
        <v>20</v>
      </c>
      <c r="T589" s="24" t="s">
        <v>1343</v>
      </c>
      <c r="U589" s="24" t="s">
        <v>1343</v>
      </c>
      <c r="V589" s="24" t="s">
        <v>1345</v>
      </c>
      <c r="W589" s="24" t="s">
        <v>3976</v>
      </c>
      <c r="X589" s="24">
        <v>0</v>
      </c>
      <c r="Y589" s="24" t="s">
        <v>21</v>
      </c>
      <c r="Z589" s="25" t="s">
        <v>7507</v>
      </c>
      <c r="AA589" s="25" t="s">
        <v>7484</v>
      </c>
      <c r="AB589" s="25" t="s">
        <v>7507</v>
      </c>
      <c r="AC589" s="25" t="s">
        <v>7514</v>
      </c>
      <c r="AD589" s="25" t="s">
        <v>7560</v>
      </c>
      <c r="AE589" s="25" t="s">
        <v>7560</v>
      </c>
      <c r="AF589" s="25" t="b">
        <v>0</v>
      </c>
      <c r="AG589" s="39">
        <v>99423</v>
      </c>
      <c r="AH589" s="39">
        <v>0</v>
      </c>
      <c r="AI589" s="39"/>
      <c r="AJ589" s="39">
        <v>99423</v>
      </c>
      <c r="AK589" s="39">
        <v>0</v>
      </c>
      <c r="AL589" s="39">
        <v>0</v>
      </c>
      <c r="AM589" s="39">
        <v>99423</v>
      </c>
      <c r="AN589" s="39">
        <v>97435</v>
      </c>
      <c r="AO589" s="25">
        <v>1221897936</v>
      </c>
      <c r="AP589" s="39">
        <v>0</v>
      </c>
      <c r="AQ589" s="25"/>
      <c r="AR589" s="25"/>
      <c r="AS589" s="25"/>
      <c r="AT589" s="44">
        <v>45534</v>
      </c>
    </row>
    <row r="590" spans="1:46" x14ac:dyDescent="0.35">
      <c r="A590" s="25">
        <v>901158187</v>
      </c>
      <c r="B590" s="25" t="s">
        <v>3994</v>
      </c>
      <c r="C590" s="24" t="s">
        <v>14</v>
      </c>
      <c r="D590" s="24" t="s">
        <v>1346</v>
      </c>
      <c r="E590" s="24" t="s">
        <v>4583</v>
      </c>
      <c r="F590" s="24" t="s">
        <v>6327</v>
      </c>
      <c r="G590" s="24" t="s">
        <v>1314</v>
      </c>
      <c r="H590" s="24" t="s">
        <v>1347</v>
      </c>
      <c r="I590" s="26">
        <v>44489</v>
      </c>
      <c r="J590" s="25" t="str">
        <f t="shared" si="38"/>
        <v>miércoles</v>
      </c>
      <c r="K590" s="25" t="str">
        <f t="shared" si="39"/>
        <v>octubre</v>
      </c>
      <c r="L590" s="26">
        <v>45566</v>
      </c>
      <c r="M590" s="27">
        <f t="shared" si="41"/>
        <v>1077</v>
      </c>
      <c r="N590" s="23">
        <f t="shared" si="40"/>
        <v>720</v>
      </c>
      <c r="O590" s="24">
        <v>85000</v>
      </c>
      <c r="P590" s="32">
        <v>85000</v>
      </c>
      <c r="Q590" s="24" t="s">
        <v>1348</v>
      </c>
      <c r="R590" s="24" t="s">
        <v>19</v>
      </c>
      <c r="S590" s="24" t="s">
        <v>20</v>
      </c>
      <c r="T590" s="24" t="s">
        <v>1346</v>
      </c>
      <c r="U590" s="24" t="s">
        <v>1346</v>
      </c>
      <c r="V590" s="24" t="s">
        <v>1348</v>
      </c>
      <c r="W590" s="24" t="s">
        <v>3976</v>
      </c>
      <c r="X590" s="24">
        <v>0</v>
      </c>
      <c r="Y590" s="24" t="s">
        <v>21</v>
      </c>
      <c r="Z590" s="25" t="s">
        <v>7507</v>
      </c>
      <c r="AA590" s="25" t="s">
        <v>7484</v>
      </c>
      <c r="AB590" s="25" t="s">
        <v>7507</v>
      </c>
      <c r="AC590" s="25" t="s">
        <v>7514</v>
      </c>
      <c r="AD590" s="25" t="s">
        <v>7568</v>
      </c>
      <c r="AE590" s="25" t="s">
        <v>7563</v>
      </c>
      <c r="AF590" s="25" t="b">
        <v>0</v>
      </c>
      <c r="AG590" s="39">
        <v>85000</v>
      </c>
      <c r="AH590" s="39">
        <v>0</v>
      </c>
      <c r="AI590" s="39"/>
      <c r="AJ590" s="39">
        <v>85000</v>
      </c>
      <c r="AK590" s="39">
        <v>0</v>
      </c>
      <c r="AL590" s="39">
        <v>0</v>
      </c>
      <c r="AM590" s="39">
        <v>85000</v>
      </c>
      <c r="AN590" s="39">
        <v>83300</v>
      </c>
      <c r="AO590" s="25">
        <v>1221861640</v>
      </c>
      <c r="AP590" s="39">
        <v>0</v>
      </c>
      <c r="AQ590" s="25"/>
      <c r="AR590" s="25"/>
      <c r="AS590" s="25"/>
      <c r="AT590" s="44">
        <v>45534</v>
      </c>
    </row>
    <row r="591" spans="1:46" x14ac:dyDescent="0.35">
      <c r="A591" s="25">
        <v>901158187</v>
      </c>
      <c r="B591" s="25" t="s">
        <v>3994</v>
      </c>
      <c r="C591" s="24" t="s">
        <v>14</v>
      </c>
      <c r="D591" s="24" t="s">
        <v>1349</v>
      </c>
      <c r="E591" s="24" t="s">
        <v>4584</v>
      </c>
      <c r="F591" s="24" t="s">
        <v>6328</v>
      </c>
      <c r="G591" s="24" t="s">
        <v>1350</v>
      </c>
      <c r="H591" s="24" t="s">
        <v>1347</v>
      </c>
      <c r="I591" s="26">
        <v>44489</v>
      </c>
      <c r="J591" s="25" t="str">
        <f t="shared" si="38"/>
        <v>miércoles</v>
      </c>
      <c r="K591" s="25" t="str">
        <f t="shared" si="39"/>
        <v>octubre</v>
      </c>
      <c r="L591" s="26">
        <v>45566</v>
      </c>
      <c r="M591" s="27">
        <f t="shared" si="41"/>
        <v>1077</v>
      </c>
      <c r="N591" s="23">
        <f t="shared" si="40"/>
        <v>720</v>
      </c>
      <c r="O591" s="24">
        <v>99423</v>
      </c>
      <c r="P591" s="32">
        <v>99423</v>
      </c>
      <c r="Q591" s="24" t="s">
        <v>1351</v>
      </c>
      <c r="R591" s="24" t="s">
        <v>19</v>
      </c>
      <c r="S591" s="24" t="s">
        <v>20</v>
      </c>
      <c r="T591" s="24" t="s">
        <v>1349</v>
      </c>
      <c r="U591" s="24" t="s">
        <v>1349</v>
      </c>
      <c r="V591" s="24" t="s">
        <v>1351</v>
      </c>
      <c r="W591" s="24" t="s">
        <v>3976</v>
      </c>
      <c r="X591" s="24">
        <v>0</v>
      </c>
      <c r="Y591" s="24" t="s">
        <v>21</v>
      </c>
      <c r="Z591" s="25" t="s">
        <v>7507</v>
      </c>
      <c r="AA591" s="25" t="s">
        <v>7484</v>
      </c>
      <c r="AB591" s="25" t="s">
        <v>7507</v>
      </c>
      <c r="AC591" s="25" t="s">
        <v>7514</v>
      </c>
      <c r="AD591" s="25" t="s">
        <v>7560</v>
      </c>
      <c r="AE591" s="25" t="s">
        <v>7560</v>
      </c>
      <c r="AF591" s="25" t="b">
        <v>0</v>
      </c>
      <c r="AG591" s="39">
        <v>99423</v>
      </c>
      <c r="AH591" s="39">
        <v>0</v>
      </c>
      <c r="AI591" s="39"/>
      <c r="AJ591" s="39">
        <v>99423</v>
      </c>
      <c r="AK591" s="39">
        <v>0</v>
      </c>
      <c r="AL591" s="39">
        <v>0</v>
      </c>
      <c r="AM591" s="39">
        <v>99423</v>
      </c>
      <c r="AN591" s="39">
        <v>97435</v>
      </c>
      <c r="AO591" s="25">
        <v>1221897766</v>
      </c>
      <c r="AP591" s="39">
        <v>0</v>
      </c>
      <c r="AQ591" s="25"/>
      <c r="AR591" s="25"/>
      <c r="AS591" s="25"/>
      <c r="AT591" s="44">
        <v>45534</v>
      </c>
    </row>
    <row r="592" spans="1:46" x14ac:dyDescent="0.35">
      <c r="A592" s="25">
        <v>901158187</v>
      </c>
      <c r="B592" s="25" t="s">
        <v>3994</v>
      </c>
      <c r="C592" s="24" t="s">
        <v>14</v>
      </c>
      <c r="D592" s="24" t="s">
        <v>1352</v>
      </c>
      <c r="E592" s="24" t="s">
        <v>4585</v>
      </c>
      <c r="F592" s="24" t="s">
        <v>6329</v>
      </c>
      <c r="G592" s="24" t="s">
        <v>1350</v>
      </c>
      <c r="H592" s="24" t="s">
        <v>1334</v>
      </c>
      <c r="I592" s="26">
        <v>44476</v>
      </c>
      <c r="J592" s="25" t="str">
        <f t="shared" si="38"/>
        <v>martes</v>
      </c>
      <c r="K592" s="25" t="str">
        <f t="shared" si="39"/>
        <v>octubre</v>
      </c>
      <c r="L592" s="26">
        <v>45566</v>
      </c>
      <c r="M592" s="27">
        <f t="shared" si="41"/>
        <v>1085</v>
      </c>
      <c r="N592" s="23">
        <f t="shared" si="40"/>
        <v>720</v>
      </c>
      <c r="O592" s="24">
        <v>216994</v>
      </c>
      <c r="P592" s="32">
        <v>216994</v>
      </c>
      <c r="Q592" s="24" t="s">
        <v>1353</v>
      </c>
      <c r="R592" s="24" t="s">
        <v>19</v>
      </c>
      <c r="S592" s="24" t="s">
        <v>20</v>
      </c>
      <c r="T592" s="24" t="s">
        <v>1352</v>
      </c>
      <c r="U592" s="24" t="s">
        <v>1352</v>
      </c>
      <c r="V592" s="24" t="s">
        <v>1353</v>
      </c>
      <c r="W592" s="24" t="s">
        <v>3976</v>
      </c>
      <c r="X592" s="24">
        <v>0</v>
      </c>
      <c r="Y592" s="24" t="s">
        <v>21</v>
      </c>
      <c r="Z592" s="25" t="s">
        <v>7507</v>
      </c>
      <c r="AA592" s="25" t="s">
        <v>7484</v>
      </c>
      <c r="AB592" s="25" t="s">
        <v>7507</v>
      </c>
      <c r="AC592" s="25" t="s">
        <v>7514</v>
      </c>
      <c r="AD592" s="25" t="s">
        <v>7560</v>
      </c>
      <c r="AE592" s="25" t="s">
        <v>7560</v>
      </c>
      <c r="AF592" s="25" t="b">
        <v>0</v>
      </c>
      <c r="AG592" s="39">
        <v>216994</v>
      </c>
      <c r="AH592" s="39">
        <v>0</v>
      </c>
      <c r="AI592" s="39"/>
      <c r="AJ592" s="39">
        <v>216994</v>
      </c>
      <c r="AK592" s="39">
        <v>0</v>
      </c>
      <c r="AL592" s="39">
        <v>0</v>
      </c>
      <c r="AM592" s="39">
        <v>216994</v>
      </c>
      <c r="AN592" s="39">
        <v>212654</v>
      </c>
      <c r="AO592" s="25">
        <v>1221897973</v>
      </c>
      <c r="AP592" s="39">
        <v>0</v>
      </c>
      <c r="AQ592" s="25"/>
      <c r="AR592" s="25"/>
      <c r="AS592" s="25"/>
      <c r="AT592" s="44">
        <v>45534</v>
      </c>
    </row>
    <row r="593" spans="1:46" x14ac:dyDescent="0.35">
      <c r="A593" s="25">
        <v>901158187</v>
      </c>
      <c r="B593" s="25" t="s">
        <v>3994</v>
      </c>
      <c r="C593" s="24" t="s">
        <v>14</v>
      </c>
      <c r="D593" s="24" t="s">
        <v>1354</v>
      </c>
      <c r="E593" s="24" t="s">
        <v>4586</v>
      </c>
      <c r="F593" s="24" t="s">
        <v>6330</v>
      </c>
      <c r="G593" s="24" t="s">
        <v>1355</v>
      </c>
      <c r="H593" s="24" t="s">
        <v>1341</v>
      </c>
      <c r="I593" s="26">
        <v>44486</v>
      </c>
      <c r="J593" s="25" t="str">
        <f t="shared" si="38"/>
        <v>martes</v>
      </c>
      <c r="K593" s="25" t="str">
        <f t="shared" si="39"/>
        <v>octubre</v>
      </c>
      <c r="L593" s="26">
        <v>45566</v>
      </c>
      <c r="M593" s="27">
        <f t="shared" si="41"/>
        <v>1078</v>
      </c>
      <c r="N593" s="23">
        <f t="shared" si="40"/>
        <v>720</v>
      </c>
      <c r="O593" s="24">
        <v>216994</v>
      </c>
      <c r="P593" s="32">
        <v>216994</v>
      </c>
      <c r="Q593" s="24" t="s">
        <v>1356</v>
      </c>
      <c r="R593" s="24" t="s">
        <v>19</v>
      </c>
      <c r="S593" s="24" t="s">
        <v>20</v>
      </c>
      <c r="T593" s="24" t="s">
        <v>1354</v>
      </c>
      <c r="U593" s="24" t="s">
        <v>1354</v>
      </c>
      <c r="V593" s="24" t="s">
        <v>1356</v>
      </c>
      <c r="W593" s="24" t="s">
        <v>3976</v>
      </c>
      <c r="X593" s="24">
        <v>0</v>
      </c>
      <c r="Y593" s="24" t="s">
        <v>21</v>
      </c>
      <c r="Z593" s="25" t="s">
        <v>7507</v>
      </c>
      <c r="AA593" s="25" t="s">
        <v>7484</v>
      </c>
      <c r="AB593" s="25" t="s">
        <v>7507</v>
      </c>
      <c r="AC593" s="25" t="s">
        <v>7514</v>
      </c>
      <c r="AD593" s="25" t="s">
        <v>7567</v>
      </c>
      <c r="AE593" s="25" t="s">
        <v>7561</v>
      </c>
      <c r="AF593" s="25" t="b">
        <v>0</v>
      </c>
      <c r="AG593" s="39">
        <v>216994</v>
      </c>
      <c r="AH593" s="39">
        <v>0</v>
      </c>
      <c r="AI593" s="39"/>
      <c r="AJ593" s="39">
        <v>216994</v>
      </c>
      <c r="AK593" s="39">
        <v>0</v>
      </c>
      <c r="AL593" s="39">
        <v>0</v>
      </c>
      <c r="AM593" s="39">
        <v>216994</v>
      </c>
      <c r="AN593" s="39">
        <v>212654</v>
      </c>
      <c r="AO593" s="25">
        <v>1221897455</v>
      </c>
      <c r="AP593" s="39">
        <v>0</v>
      </c>
      <c r="AQ593" s="25"/>
      <c r="AR593" s="25"/>
      <c r="AS593" s="25"/>
      <c r="AT593" s="44">
        <v>45534</v>
      </c>
    </row>
    <row r="594" spans="1:46" x14ac:dyDescent="0.35">
      <c r="A594" s="25">
        <v>901158187</v>
      </c>
      <c r="B594" s="25" t="s">
        <v>3994</v>
      </c>
      <c r="C594" s="24" t="s">
        <v>14</v>
      </c>
      <c r="D594" s="24" t="s">
        <v>1357</v>
      </c>
      <c r="E594" s="24" t="s">
        <v>4587</v>
      </c>
      <c r="F594" s="24" t="s">
        <v>6331</v>
      </c>
      <c r="G594" s="24" t="s">
        <v>1358</v>
      </c>
      <c r="H594" s="24" t="s">
        <v>1359</v>
      </c>
      <c r="I594" s="26">
        <v>44505</v>
      </c>
      <c r="J594" s="25" t="str">
        <f t="shared" si="38"/>
        <v>jueves</v>
      </c>
      <c r="K594" s="25" t="str">
        <f t="shared" si="39"/>
        <v>noviembre</v>
      </c>
      <c r="L594" s="26">
        <v>45566</v>
      </c>
      <c r="M594" s="27">
        <f t="shared" si="41"/>
        <v>1055</v>
      </c>
      <c r="N594" s="23">
        <f t="shared" si="40"/>
        <v>720</v>
      </c>
      <c r="O594" s="24">
        <v>216994</v>
      </c>
      <c r="P594" s="32">
        <v>216994</v>
      </c>
      <c r="Q594" s="24" t="s">
        <v>1360</v>
      </c>
      <c r="R594" s="24" t="s">
        <v>19</v>
      </c>
      <c r="S594" s="24" t="s">
        <v>20</v>
      </c>
      <c r="T594" s="24" t="s">
        <v>1357</v>
      </c>
      <c r="U594" s="24" t="s">
        <v>1357</v>
      </c>
      <c r="V594" s="24" t="s">
        <v>1360</v>
      </c>
      <c r="W594" s="24" t="s">
        <v>3976</v>
      </c>
      <c r="X594" s="24">
        <v>0</v>
      </c>
      <c r="Y594" s="24" t="s">
        <v>21</v>
      </c>
      <c r="Z594" s="25" t="s">
        <v>7507</v>
      </c>
      <c r="AA594" s="25" t="s">
        <v>7484</v>
      </c>
      <c r="AB594" s="25" t="s">
        <v>7507</v>
      </c>
      <c r="AC594" s="25" t="s">
        <v>7514</v>
      </c>
      <c r="AD594" s="25" t="s">
        <v>7560</v>
      </c>
      <c r="AE594" s="25" t="s">
        <v>7560</v>
      </c>
      <c r="AF594" s="25" t="b">
        <v>0</v>
      </c>
      <c r="AG594" s="39">
        <v>216994</v>
      </c>
      <c r="AH594" s="39">
        <v>0</v>
      </c>
      <c r="AI594" s="39"/>
      <c r="AJ594" s="39">
        <v>216994</v>
      </c>
      <c r="AK594" s="39">
        <v>0</v>
      </c>
      <c r="AL594" s="39">
        <v>0</v>
      </c>
      <c r="AM594" s="39">
        <v>216994</v>
      </c>
      <c r="AN594" s="39">
        <v>212654</v>
      </c>
      <c r="AO594" s="25">
        <v>1221933925</v>
      </c>
      <c r="AP594" s="39">
        <v>0</v>
      </c>
      <c r="AQ594" s="25"/>
      <c r="AR594" s="25"/>
      <c r="AS594" s="25"/>
      <c r="AT594" s="44">
        <v>45534</v>
      </c>
    </row>
    <row r="595" spans="1:46" x14ac:dyDescent="0.35">
      <c r="A595" s="25">
        <v>901158187</v>
      </c>
      <c r="B595" s="25" t="s">
        <v>3994</v>
      </c>
      <c r="C595" s="24" t="s">
        <v>14</v>
      </c>
      <c r="D595" s="24" t="s">
        <v>1361</v>
      </c>
      <c r="E595" s="24" t="s">
        <v>4588</v>
      </c>
      <c r="F595" s="24" t="s">
        <v>6332</v>
      </c>
      <c r="G595" s="24" t="s">
        <v>1362</v>
      </c>
      <c r="H595" s="24" t="s">
        <v>1363</v>
      </c>
      <c r="I595" s="26">
        <v>44506</v>
      </c>
      <c r="J595" s="25" t="str">
        <f t="shared" si="38"/>
        <v>lunes</v>
      </c>
      <c r="K595" s="25" t="str">
        <f t="shared" si="39"/>
        <v>noviembre</v>
      </c>
      <c r="L595" s="26">
        <v>45566</v>
      </c>
      <c r="M595" s="27">
        <f t="shared" si="41"/>
        <v>1058</v>
      </c>
      <c r="N595" s="23">
        <f t="shared" si="40"/>
        <v>720</v>
      </c>
      <c r="O595" s="24">
        <v>216994</v>
      </c>
      <c r="P595" s="32">
        <v>216994</v>
      </c>
      <c r="Q595" s="24" t="s">
        <v>1364</v>
      </c>
      <c r="R595" s="24" t="s">
        <v>19</v>
      </c>
      <c r="S595" s="24" t="s">
        <v>20</v>
      </c>
      <c r="T595" s="24" t="s">
        <v>1361</v>
      </c>
      <c r="U595" s="24" t="s">
        <v>1361</v>
      </c>
      <c r="V595" s="24" t="s">
        <v>1364</v>
      </c>
      <c r="W595" s="24" t="s">
        <v>3976</v>
      </c>
      <c r="X595" s="24">
        <v>0</v>
      </c>
      <c r="Y595" s="24" t="s">
        <v>21</v>
      </c>
      <c r="Z595" s="25" t="s">
        <v>7507</v>
      </c>
      <c r="AA595" s="25" t="s">
        <v>7484</v>
      </c>
      <c r="AB595" s="25" t="s">
        <v>7507</v>
      </c>
      <c r="AC595" s="25" t="s">
        <v>7514</v>
      </c>
      <c r="AD595" s="25" t="s">
        <v>7560</v>
      </c>
      <c r="AE595" s="25" t="s">
        <v>7560</v>
      </c>
      <c r="AF595" s="25" t="b">
        <v>0</v>
      </c>
      <c r="AG595" s="39">
        <v>216994</v>
      </c>
      <c r="AH595" s="39">
        <v>0</v>
      </c>
      <c r="AI595" s="39"/>
      <c r="AJ595" s="39">
        <v>216994</v>
      </c>
      <c r="AK595" s="39">
        <v>0</v>
      </c>
      <c r="AL595" s="39">
        <v>0</v>
      </c>
      <c r="AM595" s="39">
        <v>216994</v>
      </c>
      <c r="AN595" s="39">
        <v>212654</v>
      </c>
      <c r="AO595" s="25">
        <v>1221933928</v>
      </c>
      <c r="AP595" s="39">
        <v>0</v>
      </c>
      <c r="AQ595" s="25"/>
      <c r="AR595" s="25"/>
      <c r="AS595" s="25"/>
      <c r="AT595" s="44">
        <v>45534</v>
      </c>
    </row>
    <row r="596" spans="1:46" x14ac:dyDescent="0.35">
      <c r="A596" s="25">
        <v>901158187</v>
      </c>
      <c r="B596" s="25" t="s">
        <v>3994</v>
      </c>
      <c r="C596" s="24" t="s">
        <v>14</v>
      </c>
      <c r="D596" s="24" t="s">
        <v>1365</v>
      </c>
      <c r="E596" s="24" t="s">
        <v>4589</v>
      </c>
      <c r="F596" s="24" t="s">
        <v>6333</v>
      </c>
      <c r="G596" s="24" t="s">
        <v>1366</v>
      </c>
      <c r="H596" s="24" t="s">
        <v>1363</v>
      </c>
      <c r="I596" s="26">
        <v>44506</v>
      </c>
      <c r="J596" s="25" t="str">
        <f t="shared" si="38"/>
        <v>lunes</v>
      </c>
      <c r="K596" s="25" t="str">
        <f t="shared" si="39"/>
        <v>noviembre</v>
      </c>
      <c r="L596" s="26">
        <v>45566</v>
      </c>
      <c r="M596" s="27">
        <f t="shared" si="41"/>
        <v>1058</v>
      </c>
      <c r="N596" s="23">
        <f t="shared" si="40"/>
        <v>720</v>
      </c>
      <c r="O596" s="24">
        <v>99423</v>
      </c>
      <c r="P596" s="32">
        <v>99423</v>
      </c>
      <c r="Q596" s="24" t="s">
        <v>1367</v>
      </c>
      <c r="R596" s="24" t="s">
        <v>19</v>
      </c>
      <c r="S596" s="24" t="s">
        <v>20</v>
      </c>
      <c r="T596" s="24" t="s">
        <v>1365</v>
      </c>
      <c r="U596" s="24" t="s">
        <v>1365</v>
      </c>
      <c r="V596" s="24" t="s">
        <v>1367</v>
      </c>
      <c r="W596" s="24" t="s">
        <v>3976</v>
      </c>
      <c r="X596" s="24">
        <v>0</v>
      </c>
      <c r="Y596" s="24" t="s">
        <v>21</v>
      </c>
      <c r="Z596" s="25" t="s">
        <v>7507</v>
      </c>
      <c r="AA596" s="25" t="s">
        <v>7484</v>
      </c>
      <c r="AB596" s="25" t="s">
        <v>7507</v>
      </c>
      <c r="AC596" s="25" t="s">
        <v>7514</v>
      </c>
      <c r="AD596" s="25" t="s">
        <v>7560</v>
      </c>
      <c r="AE596" s="25" t="s">
        <v>7560</v>
      </c>
      <c r="AF596" s="25" t="b">
        <v>0</v>
      </c>
      <c r="AG596" s="39">
        <v>99423</v>
      </c>
      <c r="AH596" s="39">
        <v>0</v>
      </c>
      <c r="AI596" s="39"/>
      <c r="AJ596" s="39">
        <v>99423</v>
      </c>
      <c r="AK596" s="39">
        <v>0</v>
      </c>
      <c r="AL596" s="39">
        <v>0</v>
      </c>
      <c r="AM596" s="39">
        <v>99423</v>
      </c>
      <c r="AN596" s="39">
        <v>97435</v>
      </c>
      <c r="AO596" s="25">
        <v>1221933927</v>
      </c>
      <c r="AP596" s="39">
        <v>0</v>
      </c>
      <c r="AQ596" s="25"/>
      <c r="AR596" s="25"/>
      <c r="AS596" s="25"/>
      <c r="AT596" s="44">
        <v>45534</v>
      </c>
    </row>
    <row r="597" spans="1:46" x14ac:dyDescent="0.35">
      <c r="A597" s="25">
        <v>901158187</v>
      </c>
      <c r="B597" s="25" t="s">
        <v>3994</v>
      </c>
      <c r="C597" s="24" t="s">
        <v>14</v>
      </c>
      <c r="D597" s="24" t="s">
        <v>1368</v>
      </c>
      <c r="E597" s="24" t="s">
        <v>4590</v>
      </c>
      <c r="F597" s="24" t="s">
        <v>6334</v>
      </c>
      <c r="G597" s="24" t="s">
        <v>1369</v>
      </c>
      <c r="H597" s="24" t="s">
        <v>1363</v>
      </c>
      <c r="I597" s="26">
        <v>44506</v>
      </c>
      <c r="J597" s="25" t="str">
        <f t="shared" si="38"/>
        <v>lunes</v>
      </c>
      <c r="K597" s="25" t="str">
        <f t="shared" si="39"/>
        <v>noviembre</v>
      </c>
      <c r="L597" s="26">
        <v>45566</v>
      </c>
      <c r="M597" s="27">
        <f t="shared" si="41"/>
        <v>1058</v>
      </c>
      <c r="N597" s="23">
        <f t="shared" si="40"/>
        <v>720</v>
      </c>
      <c r="O597" s="24">
        <v>99423</v>
      </c>
      <c r="P597" s="32">
        <v>99423</v>
      </c>
      <c r="Q597" s="24" t="s">
        <v>1370</v>
      </c>
      <c r="R597" s="24" t="s">
        <v>19</v>
      </c>
      <c r="S597" s="24" t="s">
        <v>20</v>
      </c>
      <c r="T597" s="24" t="s">
        <v>1368</v>
      </c>
      <c r="U597" s="24" t="s">
        <v>1368</v>
      </c>
      <c r="V597" s="24" t="s">
        <v>1370</v>
      </c>
      <c r="W597" s="24" t="s">
        <v>3976</v>
      </c>
      <c r="X597" s="24">
        <v>0</v>
      </c>
      <c r="Y597" s="24" t="s">
        <v>21</v>
      </c>
      <c r="Z597" s="25" t="s">
        <v>7507</v>
      </c>
      <c r="AA597" s="25" t="s">
        <v>7484</v>
      </c>
      <c r="AB597" s="25" t="s">
        <v>7507</v>
      </c>
      <c r="AC597" s="25" t="s">
        <v>7514</v>
      </c>
      <c r="AD597" s="25" t="s">
        <v>7567</v>
      </c>
      <c r="AE597" s="25" t="s">
        <v>7561</v>
      </c>
      <c r="AF597" s="25" t="b">
        <v>0</v>
      </c>
      <c r="AG597" s="39">
        <v>99423</v>
      </c>
      <c r="AH597" s="39">
        <v>0</v>
      </c>
      <c r="AI597" s="39"/>
      <c r="AJ597" s="39">
        <v>99423</v>
      </c>
      <c r="AK597" s="39">
        <v>0</v>
      </c>
      <c r="AL597" s="39">
        <v>0</v>
      </c>
      <c r="AM597" s="39">
        <v>99423</v>
      </c>
      <c r="AN597" s="39">
        <v>97435</v>
      </c>
      <c r="AO597" s="25">
        <v>1221933931</v>
      </c>
      <c r="AP597" s="39">
        <v>0</v>
      </c>
      <c r="AQ597" s="25"/>
      <c r="AR597" s="25"/>
      <c r="AS597" s="25"/>
      <c r="AT597" s="44">
        <v>45534</v>
      </c>
    </row>
    <row r="598" spans="1:46" x14ac:dyDescent="0.35">
      <c r="A598" s="25">
        <v>901158187</v>
      </c>
      <c r="B598" s="25" t="s">
        <v>3994</v>
      </c>
      <c r="C598" s="24" t="s">
        <v>14</v>
      </c>
      <c r="D598" s="24" t="s">
        <v>1371</v>
      </c>
      <c r="E598" s="24" t="s">
        <v>4591</v>
      </c>
      <c r="F598" s="24" t="s">
        <v>6335</v>
      </c>
      <c r="G598" s="24" t="s">
        <v>1372</v>
      </c>
      <c r="H598" s="24" t="s">
        <v>1373</v>
      </c>
      <c r="I598" s="26">
        <v>44516</v>
      </c>
      <c r="J598" s="25" t="str">
        <f t="shared" si="38"/>
        <v>lunes</v>
      </c>
      <c r="K598" s="25" t="str">
        <f t="shared" si="39"/>
        <v>noviembre</v>
      </c>
      <c r="L598" s="26">
        <v>45566</v>
      </c>
      <c r="M598" s="27">
        <f t="shared" si="41"/>
        <v>1044</v>
      </c>
      <c r="N598" s="23">
        <f t="shared" si="40"/>
        <v>720</v>
      </c>
      <c r="O598" s="24">
        <v>99423</v>
      </c>
      <c r="P598" s="32">
        <v>99423</v>
      </c>
      <c r="Q598" s="24" t="s">
        <v>1374</v>
      </c>
      <c r="R598" s="24" t="s">
        <v>19</v>
      </c>
      <c r="S598" s="24" t="s">
        <v>20</v>
      </c>
      <c r="T598" s="24" t="s">
        <v>1371</v>
      </c>
      <c r="U598" s="24" t="s">
        <v>1371</v>
      </c>
      <c r="V598" s="24" t="s">
        <v>1374</v>
      </c>
      <c r="W598" s="24" t="s">
        <v>3976</v>
      </c>
      <c r="X598" s="24">
        <v>0</v>
      </c>
      <c r="Y598" s="24" t="s">
        <v>21</v>
      </c>
      <c r="Z598" s="25" t="s">
        <v>7507</v>
      </c>
      <c r="AA598" s="25" t="s">
        <v>7484</v>
      </c>
      <c r="AB598" s="25" t="s">
        <v>7507</v>
      </c>
      <c r="AC598" s="25" t="s">
        <v>7514</v>
      </c>
      <c r="AD598" s="25" t="s">
        <v>7567</v>
      </c>
      <c r="AE598" s="25" t="s">
        <v>7561</v>
      </c>
      <c r="AF598" s="25" t="b">
        <v>0</v>
      </c>
      <c r="AG598" s="39">
        <v>99423</v>
      </c>
      <c r="AH598" s="39">
        <v>0</v>
      </c>
      <c r="AI598" s="39"/>
      <c r="AJ598" s="39">
        <v>99423</v>
      </c>
      <c r="AK598" s="39">
        <v>0</v>
      </c>
      <c r="AL598" s="39">
        <v>0</v>
      </c>
      <c r="AM598" s="39">
        <v>99423</v>
      </c>
      <c r="AN598" s="39">
        <v>97435</v>
      </c>
      <c r="AO598" s="25">
        <v>1221934287</v>
      </c>
      <c r="AP598" s="39">
        <v>0</v>
      </c>
      <c r="AQ598" s="25"/>
      <c r="AR598" s="25"/>
      <c r="AS598" s="25"/>
      <c r="AT598" s="44">
        <v>45534</v>
      </c>
    </row>
    <row r="599" spans="1:46" x14ac:dyDescent="0.35">
      <c r="A599" s="25">
        <v>901158187</v>
      </c>
      <c r="B599" s="25" t="s">
        <v>3994</v>
      </c>
      <c r="C599" s="24" t="s">
        <v>14</v>
      </c>
      <c r="D599" s="24" t="s">
        <v>1375</v>
      </c>
      <c r="E599" s="24" t="s">
        <v>4592</v>
      </c>
      <c r="F599" s="24" t="s">
        <v>6336</v>
      </c>
      <c r="G599" s="24" t="s">
        <v>1376</v>
      </c>
      <c r="H599" s="24" t="s">
        <v>1363</v>
      </c>
      <c r="I599" s="26">
        <v>44506</v>
      </c>
      <c r="J599" s="25" t="str">
        <f t="shared" si="38"/>
        <v>lunes</v>
      </c>
      <c r="K599" s="25" t="str">
        <f t="shared" si="39"/>
        <v>noviembre</v>
      </c>
      <c r="L599" s="26">
        <v>45566</v>
      </c>
      <c r="M599" s="27">
        <f t="shared" si="41"/>
        <v>1058</v>
      </c>
      <c r="N599" s="23">
        <f t="shared" si="40"/>
        <v>720</v>
      </c>
      <c r="O599" s="24">
        <v>99423</v>
      </c>
      <c r="P599" s="32">
        <v>99423</v>
      </c>
      <c r="Q599" s="24" t="s">
        <v>1377</v>
      </c>
      <c r="R599" s="24" t="s">
        <v>19</v>
      </c>
      <c r="S599" s="24" t="s">
        <v>20</v>
      </c>
      <c r="T599" s="24" t="s">
        <v>1375</v>
      </c>
      <c r="U599" s="24" t="s">
        <v>1375</v>
      </c>
      <c r="V599" s="24" t="s">
        <v>1377</v>
      </c>
      <c r="W599" s="24" t="s">
        <v>3976</v>
      </c>
      <c r="X599" s="24">
        <v>0</v>
      </c>
      <c r="Y599" s="24" t="s">
        <v>21</v>
      </c>
      <c r="Z599" s="25" t="s">
        <v>7507</v>
      </c>
      <c r="AA599" s="25" t="s">
        <v>7484</v>
      </c>
      <c r="AB599" s="25" t="s">
        <v>7507</v>
      </c>
      <c r="AC599" s="25" t="s">
        <v>7514</v>
      </c>
      <c r="AD599" s="25" t="s">
        <v>7560</v>
      </c>
      <c r="AE599" s="25" t="s">
        <v>7560</v>
      </c>
      <c r="AF599" s="25" t="b">
        <v>0</v>
      </c>
      <c r="AG599" s="39">
        <v>99423</v>
      </c>
      <c r="AH599" s="39">
        <v>0</v>
      </c>
      <c r="AI599" s="39"/>
      <c r="AJ599" s="39">
        <v>99423</v>
      </c>
      <c r="AK599" s="39">
        <v>0</v>
      </c>
      <c r="AL599" s="39">
        <v>0</v>
      </c>
      <c r="AM599" s="39">
        <v>99423</v>
      </c>
      <c r="AN599" s="39">
        <v>97435</v>
      </c>
      <c r="AO599" s="25">
        <v>1221933932</v>
      </c>
      <c r="AP599" s="39">
        <v>0</v>
      </c>
      <c r="AQ599" s="25"/>
      <c r="AR599" s="25"/>
      <c r="AS599" s="25"/>
      <c r="AT599" s="44">
        <v>45534</v>
      </c>
    </row>
    <row r="600" spans="1:46" x14ac:dyDescent="0.35">
      <c r="A600" s="25">
        <v>901158187</v>
      </c>
      <c r="B600" s="25" t="s">
        <v>3994</v>
      </c>
      <c r="C600" s="24" t="s">
        <v>14</v>
      </c>
      <c r="D600" s="24" t="s">
        <v>1378</v>
      </c>
      <c r="E600" s="24" t="s">
        <v>4593</v>
      </c>
      <c r="F600" s="24" t="s">
        <v>6337</v>
      </c>
      <c r="G600" s="24" t="s">
        <v>1379</v>
      </c>
      <c r="H600" s="24" t="s">
        <v>1373</v>
      </c>
      <c r="I600" s="26">
        <v>44516</v>
      </c>
      <c r="J600" s="25" t="str">
        <f t="shared" si="38"/>
        <v>lunes</v>
      </c>
      <c r="K600" s="25" t="str">
        <f t="shared" si="39"/>
        <v>noviembre</v>
      </c>
      <c r="L600" s="26">
        <v>45566</v>
      </c>
      <c r="M600" s="27">
        <f t="shared" si="41"/>
        <v>1044</v>
      </c>
      <c r="N600" s="23">
        <f t="shared" si="40"/>
        <v>720</v>
      </c>
      <c r="O600" s="24">
        <v>99423</v>
      </c>
      <c r="P600" s="32">
        <v>99423</v>
      </c>
      <c r="Q600" s="24" t="s">
        <v>1380</v>
      </c>
      <c r="R600" s="24" t="s">
        <v>19</v>
      </c>
      <c r="S600" s="24" t="s">
        <v>20</v>
      </c>
      <c r="T600" s="24" t="s">
        <v>1378</v>
      </c>
      <c r="U600" s="24" t="s">
        <v>1378</v>
      </c>
      <c r="V600" s="24" t="s">
        <v>1380</v>
      </c>
      <c r="W600" s="24" t="s">
        <v>3976</v>
      </c>
      <c r="X600" s="24">
        <v>0</v>
      </c>
      <c r="Y600" s="24" t="s">
        <v>21</v>
      </c>
      <c r="Z600" s="25" t="s">
        <v>7507</v>
      </c>
      <c r="AA600" s="25" t="s">
        <v>7484</v>
      </c>
      <c r="AB600" s="25" t="s">
        <v>7507</v>
      </c>
      <c r="AC600" s="25" t="s">
        <v>7514</v>
      </c>
      <c r="AD600" s="25" t="s">
        <v>7567</v>
      </c>
      <c r="AE600" s="25" t="s">
        <v>7561</v>
      </c>
      <c r="AF600" s="25" t="b">
        <v>0</v>
      </c>
      <c r="AG600" s="39">
        <v>99423</v>
      </c>
      <c r="AH600" s="39">
        <v>0</v>
      </c>
      <c r="AI600" s="39"/>
      <c r="AJ600" s="39">
        <v>99423</v>
      </c>
      <c r="AK600" s="39">
        <v>0</v>
      </c>
      <c r="AL600" s="39">
        <v>0</v>
      </c>
      <c r="AM600" s="39">
        <v>99423</v>
      </c>
      <c r="AN600" s="39">
        <v>97435</v>
      </c>
      <c r="AO600" s="25">
        <v>1221934289</v>
      </c>
      <c r="AP600" s="39">
        <v>0</v>
      </c>
      <c r="AQ600" s="25"/>
      <c r="AR600" s="25"/>
      <c r="AS600" s="25"/>
      <c r="AT600" s="44">
        <v>45534</v>
      </c>
    </row>
    <row r="601" spans="1:46" x14ac:dyDescent="0.35">
      <c r="A601" s="25">
        <v>901158187</v>
      </c>
      <c r="B601" s="25" t="s">
        <v>3994</v>
      </c>
      <c r="C601" s="24" t="s">
        <v>14</v>
      </c>
      <c r="D601" s="24" t="s">
        <v>1381</v>
      </c>
      <c r="E601" s="24" t="s">
        <v>4594</v>
      </c>
      <c r="F601" s="24" t="s">
        <v>6338</v>
      </c>
      <c r="G601" s="24" t="s">
        <v>1382</v>
      </c>
      <c r="H601" s="24" t="s">
        <v>1383</v>
      </c>
      <c r="I601" s="26">
        <v>44516</v>
      </c>
      <c r="J601" s="25" t="str">
        <f t="shared" si="38"/>
        <v>miércoles</v>
      </c>
      <c r="K601" s="25" t="str">
        <f t="shared" si="39"/>
        <v>noviembre</v>
      </c>
      <c r="L601" s="26">
        <v>45566</v>
      </c>
      <c r="M601" s="27">
        <f t="shared" si="41"/>
        <v>1049</v>
      </c>
      <c r="N601" s="23">
        <f t="shared" si="40"/>
        <v>720</v>
      </c>
      <c r="O601" s="24">
        <v>99423</v>
      </c>
      <c r="P601" s="32">
        <v>99423</v>
      </c>
      <c r="Q601" s="24" t="s">
        <v>1384</v>
      </c>
      <c r="R601" s="24" t="s">
        <v>19</v>
      </c>
      <c r="S601" s="24" t="s">
        <v>20</v>
      </c>
      <c r="T601" s="24" t="s">
        <v>1381</v>
      </c>
      <c r="U601" s="24" t="s">
        <v>1381</v>
      </c>
      <c r="V601" s="24" t="s">
        <v>1384</v>
      </c>
      <c r="W601" s="24" t="s">
        <v>3976</v>
      </c>
      <c r="X601" s="24">
        <v>0</v>
      </c>
      <c r="Y601" s="24" t="s">
        <v>21</v>
      </c>
      <c r="Z601" s="25" t="s">
        <v>7507</v>
      </c>
      <c r="AA601" s="25" t="s">
        <v>7484</v>
      </c>
      <c r="AB601" s="25" t="s">
        <v>7507</v>
      </c>
      <c r="AC601" s="25" t="s">
        <v>7514</v>
      </c>
      <c r="AD601" s="25" t="s">
        <v>7560</v>
      </c>
      <c r="AE601" s="25" t="s">
        <v>7560</v>
      </c>
      <c r="AF601" s="25" t="b">
        <v>0</v>
      </c>
      <c r="AG601" s="39">
        <v>99423</v>
      </c>
      <c r="AH601" s="39">
        <v>0</v>
      </c>
      <c r="AI601" s="39"/>
      <c r="AJ601" s="39">
        <v>99423</v>
      </c>
      <c r="AK601" s="39">
        <v>0</v>
      </c>
      <c r="AL601" s="39">
        <v>0</v>
      </c>
      <c r="AM601" s="39">
        <v>99423</v>
      </c>
      <c r="AN601" s="39">
        <v>97435</v>
      </c>
      <c r="AO601" s="25">
        <v>1221922686</v>
      </c>
      <c r="AP601" s="39">
        <v>0</v>
      </c>
      <c r="AQ601" s="25"/>
      <c r="AR601" s="25"/>
      <c r="AS601" s="25"/>
      <c r="AT601" s="44">
        <v>45534</v>
      </c>
    </row>
    <row r="602" spans="1:46" x14ac:dyDescent="0.35">
      <c r="A602" s="25">
        <v>901158187</v>
      </c>
      <c r="B602" s="25" t="s">
        <v>3994</v>
      </c>
      <c r="C602" s="24" t="s">
        <v>14</v>
      </c>
      <c r="D602" s="24" t="s">
        <v>1385</v>
      </c>
      <c r="E602" s="24" t="s">
        <v>4595</v>
      </c>
      <c r="F602" s="24" t="s">
        <v>6339</v>
      </c>
      <c r="G602" s="24" t="s">
        <v>1386</v>
      </c>
      <c r="H602" s="24" t="s">
        <v>1387</v>
      </c>
      <c r="I602" s="26">
        <v>44539</v>
      </c>
      <c r="J602" s="25" t="str">
        <f t="shared" si="38"/>
        <v>jueves</v>
      </c>
      <c r="K602" s="25" t="str">
        <f t="shared" si="39"/>
        <v>diciembre</v>
      </c>
      <c r="L602" s="26">
        <v>45566</v>
      </c>
      <c r="M602" s="27">
        <f t="shared" si="41"/>
        <v>1020</v>
      </c>
      <c r="N602" s="23">
        <f t="shared" si="40"/>
        <v>720</v>
      </c>
      <c r="O602" s="24">
        <v>99423</v>
      </c>
      <c r="P602" s="32">
        <v>99423</v>
      </c>
      <c r="Q602" s="24" t="s">
        <v>1388</v>
      </c>
      <c r="R602" s="24" t="s">
        <v>19</v>
      </c>
      <c r="S602" s="24" t="s">
        <v>20</v>
      </c>
      <c r="T602" s="24" t="s">
        <v>1385</v>
      </c>
      <c r="U602" s="24" t="s">
        <v>1385</v>
      </c>
      <c r="V602" s="24" t="s">
        <v>1388</v>
      </c>
      <c r="W602" s="24" t="s">
        <v>3976</v>
      </c>
      <c r="X602" s="24">
        <v>0</v>
      </c>
      <c r="Y602" s="24" t="s">
        <v>21</v>
      </c>
      <c r="Z602" s="25" t="s">
        <v>7507</v>
      </c>
      <c r="AA602" s="25" t="s">
        <v>7484</v>
      </c>
      <c r="AB602" s="25" t="s">
        <v>7507</v>
      </c>
      <c r="AC602" s="25" t="s">
        <v>7514</v>
      </c>
      <c r="AD602" s="25" t="s">
        <v>7567</v>
      </c>
      <c r="AE602" s="25" t="s">
        <v>7561</v>
      </c>
      <c r="AF602" s="25" t="b">
        <v>0</v>
      </c>
      <c r="AG602" s="39">
        <v>99423</v>
      </c>
      <c r="AH602" s="39">
        <v>0</v>
      </c>
      <c r="AI602" s="39"/>
      <c r="AJ602" s="39">
        <v>99423</v>
      </c>
      <c r="AK602" s="39">
        <v>0</v>
      </c>
      <c r="AL602" s="39">
        <v>0</v>
      </c>
      <c r="AM602" s="39">
        <v>99423</v>
      </c>
      <c r="AN602" s="39">
        <v>97435</v>
      </c>
      <c r="AO602" s="25">
        <v>1221939750</v>
      </c>
      <c r="AP602" s="39">
        <v>0</v>
      </c>
      <c r="AQ602" s="25"/>
      <c r="AR602" s="25"/>
      <c r="AS602" s="25"/>
      <c r="AT602" s="44">
        <v>45534</v>
      </c>
    </row>
    <row r="603" spans="1:46" x14ac:dyDescent="0.35">
      <c r="A603" s="25">
        <v>901158187</v>
      </c>
      <c r="B603" s="25" t="s">
        <v>3994</v>
      </c>
      <c r="C603" s="24" t="s">
        <v>14</v>
      </c>
      <c r="D603" s="24" t="s">
        <v>1389</v>
      </c>
      <c r="E603" s="24" t="s">
        <v>4596</v>
      </c>
      <c r="F603" s="24" t="s">
        <v>6340</v>
      </c>
      <c r="G603" s="24" t="s">
        <v>1390</v>
      </c>
      <c r="H603" s="24" t="s">
        <v>1387</v>
      </c>
      <c r="I603" s="26">
        <v>44539</v>
      </c>
      <c r="J603" s="25" t="str">
        <f t="shared" si="38"/>
        <v>jueves</v>
      </c>
      <c r="K603" s="25" t="str">
        <f t="shared" si="39"/>
        <v>diciembre</v>
      </c>
      <c r="L603" s="26">
        <v>45566</v>
      </c>
      <c r="M603" s="27">
        <f t="shared" si="41"/>
        <v>1020</v>
      </c>
      <c r="N603" s="23">
        <f t="shared" si="40"/>
        <v>720</v>
      </c>
      <c r="O603" s="24">
        <v>99423</v>
      </c>
      <c r="P603" s="32">
        <v>99423</v>
      </c>
      <c r="Q603" s="24" t="s">
        <v>1391</v>
      </c>
      <c r="R603" s="24" t="s">
        <v>19</v>
      </c>
      <c r="S603" s="24" t="s">
        <v>20</v>
      </c>
      <c r="T603" s="24" t="s">
        <v>1389</v>
      </c>
      <c r="U603" s="24" t="s">
        <v>1389</v>
      </c>
      <c r="V603" s="24" t="s">
        <v>1391</v>
      </c>
      <c r="W603" s="24" t="s">
        <v>3976</v>
      </c>
      <c r="X603" s="24">
        <v>0</v>
      </c>
      <c r="Y603" s="24" t="s">
        <v>21</v>
      </c>
      <c r="Z603" s="25" t="s">
        <v>7507</v>
      </c>
      <c r="AA603" s="25" t="s">
        <v>7484</v>
      </c>
      <c r="AB603" s="25" t="s">
        <v>7507</v>
      </c>
      <c r="AC603" s="25" t="s">
        <v>7514</v>
      </c>
      <c r="AD603" s="25" t="s">
        <v>7567</v>
      </c>
      <c r="AE603" s="25" t="s">
        <v>7561</v>
      </c>
      <c r="AF603" s="25" t="b">
        <v>0</v>
      </c>
      <c r="AG603" s="39">
        <v>99423</v>
      </c>
      <c r="AH603" s="39">
        <v>0</v>
      </c>
      <c r="AI603" s="39"/>
      <c r="AJ603" s="39">
        <v>99423</v>
      </c>
      <c r="AK603" s="39">
        <v>0</v>
      </c>
      <c r="AL603" s="39">
        <v>0</v>
      </c>
      <c r="AM603" s="39">
        <v>99423</v>
      </c>
      <c r="AN603" s="39">
        <v>97435</v>
      </c>
      <c r="AO603" s="25">
        <v>1221939747</v>
      </c>
      <c r="AP603" s="39">
        <v>0</v>
      </c>
      <c r="AQ603" s="25"/>
      <c r="AR603" s="25"/>
      <c r="AS603" s="25"/>
      <c r="AT603" s="44">
        <v>45534</v>
      </c>
    </row>
    <row r="604" spans="1:46" x14ac:dyDescent="0.35">
      <c r="A604" s="25">
        <v>901158187</v>
      </c>
      <c r="B604" s="25" t="s">
        <v>3994</v>
      </c>
      <c r="C604" s="24" t="s">
        <v>14</v>
      </c>
      <c r="D604" s="24" t="s">
        <v>1392</v>
      </c>
      <c r="E604" s="24" t="s">
        <v>4597</v>
      </c>
      <c r="F604" s="24" t="s">
        <v>6341</v>
      </c>
      <c r="G604" s="24" t="s">
        <v>1373</v>
      </c>
      <c r="H604" s="24" t="s">
        <v>1393</v>
      </c>
      <c r="I604" s="26">
        <v>44546</v>
      </c>
      <c r="J604" s="25" t="str">
        <f t="shared" si="38"/>
        <v>viernes</v>
      </c>
      <c r="K604" s="25" t="str">
        <f t="shared" si="39"/>
        <v>diciembre</v>
      </c>
      <c r="L604" s="26">
        <v>45566</v>
      </c>
      <c r="M604" s="27">
        <f t="shared" si="41"/>
        <v>1019</v>
      </c>
      <c r="N604" s="23">
        <f t="shared" si="40"/>
        <v>720</v>
      </c>
      <c r="O604" s="24">
        <v>36994</v>
      </c>
      <c r="P604" s="32">
        <v>36994</v>
      </c>
      <c r="Q604" s="24" t="s">
        <v>1394</v>
      </c>
      <c r="R604" s="24" t="s">
        <v>19</v>
      </c>
      <c r="S604" s="24" t="s">
        <v>20</v>
      </c>
      <c r="T604" s="24" t="s">
        <v>1392</v>
      </c>
      <c r="U604" s="24" t="s">
        <v>1392</v>
      </c>
      <c r="V604" s="24" t="s">
        <v>1394</v>
      </c>
      <c r="W604" s="24" t="s">
        <v>3976</v>
      </c>
      <c r="X604" s="24">
        <v>0</v>
      </c>
      <c r="Y604" s="24" t="s">
        <v>21</v>
      </c>
      <c r="Z604" s="25" t="s">
        <v>7507</v>
      </c>
      <c r="AA604" s="25" t="s">
        <v>7484</v>
      </c>
      <c r="AB604" s="25" t="s">
        <v>7507</v>
      </c>
      <c r="AC604" s="25" t="s">
        <v>7514</v>
      </c>
      <c r="AD604" s="25" t="s">
        <v>7560</v>
      </c>
      <c r="AE604" s="25" t="s">
        <v>7560</v>
      </c>
      <c r="AF604" s="25" t="b">
        <v>0</v>
      </c>
      <c r="AG604" s="39">
        <v>36994</v>
      </c>
      <c r="AH604" s="39">
        <v>0</v>
      </c>
      <c r="AI604" s="39"/>
      <c r="AJ604" s="39">
        <v>36994</v>
      </c>
      <c r="AK604" s="39">
        <v>0</v>
      </c>
      <c r="AL604" s="39">
        <v>0</v>
      </c>
      <c r="AM604" s="39">
        <v>36994</v>
      </c>
      <c r="AN604" s="39">
        <v>36254</v>
      </c>
      <c r="AO604" s="25">
        <v>1221958962</v>
      </c>
      <c r="AP604" s="39">
        <v>0</v>
      </c>
      <c r="AQ604" s="25"/>
      <c r="AR604" s="25"/>
      <c r="AS604" s="25"/>
      <c r="AT604" s="44">
        <v>45534</v>
      </c>
    </row>
    <row r="605" spans="1:46" x14ac:dyDescent="0.35">
      <c r="A605" s="25">
        <v>901158187</v>
      </c>
      <c r="B605" s="25" t="s">
        <v>3994</v>
      </c>
      <c r="C605" s="24" t="s">
        <v>14</v>
      </c>
      <c r="D605" s="24" t="s">
        <v>1395</v>
      </c>
      <c r="E605" s="24" t="s">
        <v>4598</v>
      </c>
      <c r="F605" s="24" t="s">
        <v>6342</v>
      </c>
      <c r="G605" s="24" t="s">
        <v>1396</v>
      </c>
      <c r="H605" s="24" t="s">
        <v>1393</v>
      </c>
      <c r="I605" s="26">
        <v>44546</v>
      </c>
      <c r="J605" s="25" t="str">
        <f t="shared" si="38"/>
        <v>viernes</v>
      </c>
      <c r="K605" s="25" t="str">
        <f t="shared" si="39"/>
        <v>diciembre</v>
      </c>
      <c r="L605" s="26">
        <v>45566</v>
      </c>
      <c r="M605" s="27">
        <f t="shared" si="41"/>
        <v>1019</v>
      </c>
      <c r="N605" s="23">
        <f t="shared" si="40"/>
        <v>720</v>
      </c>
      <c r="O605" s="24">
        <v>99423</v>
      </c>
      <c r="P605" s="32">
        <v>99423</v>
      </c>
      <c r="Q605" s="24" t="s">
        <v>1397</v>
      </c>
      <c r="R605" s="24" t="s">
        <v>19</v>
      </c>
      <c r="S605" s="24" t="s">
        <v>20</v>
      </c>
      <c r="T605" s="24" t="s">
        <v>1395</v>
      </c>
      <c r="U605" s="24" t="s">
        <v>1395</v>
      </c>
      <c r="V605" s="24" t="s">
        <v>1397</v>
      </c>
      <c r="W605" s="24" t="s">
        <v>3976</v>
      </c>
      <c r="X605" s="24">
        <v>0</v>
      </c>
      <c r="Y605" s="24" t="s">
        <v>21</v>
      </c>
      <c r="Z605" s="25" t="s">
        <v>7507</v>
      </c>
      <c r="AA605" s="25" t="s">
        <v>7484</v>
      </c>
      <c r="AB605" s="25" t="s">
        <v>7507</v>
      </c>
      <c r="AC605" s="25" t="s">
        <v>7514</v>
      </c>
      <c r="AD605" s="25" t="s">
        <v>7560</v>
      </c>
      <c r="AE605" s="25" t="s">
        <v>7560</v>
      </c>
      <c r="AF605" s="25" t="b">
        <v>0</v>
      </c>
      <c r="AG605" s="39">
        <v>99423</v>
      </c>
      <c r="AH605" s="39">
        <v>0</v>
      </c>
      <c r="AI605" s="39"/>
      <c r="AJ605" s="39">
        <v>99423</v>
      </c>
      <c r="AK605" s="39">
        <v>0</v>
      </c>
      <c r="AL605" s="39">
        <v>0</v>
      </c>
      <c r="AM605" s="39">
        <v>99423</v>
      </c>
      <c r="AN605" s="39">
        <v>97435</v>
      </c>
      <c r="AO605" s="25">
        <v>1221940365</v>
      </c>
      <c r="AP605" s="39">
        <v>0</v>
      </c>
      <c r="AQ605" s="25"/>
      <c r="AR605" s="25"/>
      <c r="AS605" s="25"/>
      <c r="AT605" s="44">
        <v>45534</v>
      </c>
    </row>
    <row r="606" spans="1:46" x14ac:dyDescent="0.35">
      <c r="A606" s="25">
        <v>901158187</v>
      </c>
      <c r="B606" s="25" t="s">
        <v>3994</v>
      </c>
      <c r="C606" s="24" t="s">
        <v>14</v>
      </c>
      <c r="D606" s="24" t="s">
        <v>1398</v>
      </c>
      <c r="E606" s="24" t="s">
        <v>4599</v>
      </c>
      <c r="F606" s="24" t="s">
        <v>6343</v>
      </c>
      <c r="G606" s="24" t="s">
        <v>1399</v>
      </c>
      <c r="H606" s="24" t="s">
        <v>1400</v>
      </c>
      <c r="I606" s="26">
        <v>44546</v>
      </c>
      <c r="J606" s="25" t="str">
        <f t="shared" si="38"/>
        <v>lunes</v>
      </c>
      <c r="K606" s="25" t="str">
        <f t="shared" si="39"/>
        <v>diciembre</v>
      </c>
      <c r="L606" s="26">
        <v>45566</v>
      </c>
      <c r="M606" s="27">
        <f t="shared" si="41"/>
        <v>1009</v>
      </c>
      <c r="N606" s="23">
        <f t="shared" si="40"/>
        <v>720</v>
      </c>
      <c r="O606" s="24">
        <v>216994</v>
      </c>
      <c r="P606" s="32">
        <v>216994</v>
      </c>
      <c r="Q606" s="24" t="s">
        <v>1401</v>
      </c>
      <c r="R606" s="24" t="s">
        <v>19</v>
      </c>
      <c r="S606" s="24" t="s">
        <v>20</v>
      </c>
      <c r="T606" s="24" t="s">
        <v>1398</v>
      </c>
      <c r="U606" s="24" t="s">
        <v>1398</v>
      </c>
      <c r="V606" s="24" t="s">
        <v>1401</v>
      </c>
      <c r="W606" s="24" t="s">
        <v>3976</v>
      </c>
      <c r="X606" s="24">
        <v>0</v>
      </c>
      <c r="Y606" s="24" t="s">
        <v>21</v>
      </c>
      <c r="Z606" s="25" t="s">
        <v>7507</v>
      </c>
      <c r="AA606" s="25" t="s">
        <v>7484</v>
      </c>
      <c r="AB606" s="25" t="s">
        <v>7507</v>
      </c>
      <c r="AC606" s="25" t="s">
        <v>7514</v>
      </c>
      <c r="AD606" s="25" t="s">
        <v>7560</v>
      </c>
      <c r="AE606" s="25" t="s">
        <v>7560</v>
      </c>
      <c r="AF606" s="25" t="b">
        <v>0</v>
      </c>
      <c r="AG606" s="39">
        <v>216994</v>
      </c>
      <c r="AH606" s="39">
        <v>0</v>
      </c>
      <c r="AI606" s="39"/>
      <c r="AJ606" s="39">
        <v>216994</v>
      </c>
      <c r="AK606" s="39">
        <v>0</v>
      </c>
      <c r="AL606" s="39">
        <v>0</v>
      </c>
      <c r="AM606" s="39">
        <v>216994</v>
      </c>
      <c r="AN606" s="39">
        <v>212654</v>
      </c>
      <c r="AO606" s="25">
        <v>1221940368</v>
      </c>
      <c r="AP606" s="39">
        <v>0</v>
      </c>
      <c r="AQ606" s="25"/>
      <c r="AR606" s="25"/>
      <c r="AS606" s="25"/>
      <c r="AT606" s="44">
        <v>45534</v>
      </c>
    </row>
    <row r="607" spans="1:46" x14ac:dyDescent="0.35">
      <c r="A607" s="25">
        <v>901158187</v>
      </c>
      <c r="B607" s="25" t="s">
        <v>3994</v>
      </c>
      <c r="C607" s="24" t="s">
        <v>14</v>
      </c>
      <c r="D607" s="24" t="s">
        <v>1402</v>
      </c>
      <c r="E607" s="24" t="s">
        <v>4600</v>
      </c>
      <c r="F607" s="24" t="s">
        <v>6344</v>
      </c>
      <c r="G607" s="24" t="s">
        <v>1403</v>
      </c>
      <c r="H607" s="24" t="s">
        <v>1400</v>
      </c>
      <c r="I607" s="26">
        <v>44551</v>
      </c>
      <c r="J607" s="25" t="str">
        <f t="shared" si="38"/>
        <v>lunes</v>
      </c>
      <c r="K607" s="25" t="str">
        <f t="shared" si="39"/>
        <v>diciembre</v>
      </c>
      <c r="L607" s="26">
        <v>45566</v>
      </c>
      <c r="M607" s="27">
        <f t="shared" si="41"/>
        <v>1009</v>
      </c>
      <c r="N607" s="23">
        <f t="shared" si="40"/>
        <v>720</v>
      </c>
      <c r="O607" s="24">
        <v>99423</v>
      </c>
      <c r="P607" s="32">
        <v>99423</v>
      </c>
      <c r="Q607" s="24" t="s">
        <v>1404</v>
      </c>
      <c r="R607" s="24" t="s">
        <v>19</v>
      </c>
      <c r="S607" s="24" t="s">
        <v>20</v>
      </c>
      <c r="T607" s="24" t="s">
        <v>1402</v>
      </c>
      <c r="U607" s="24" t="s">
        <v>1402</v>
      </c>
      <c r="V607" s="24" t="s">
        <v>1404</v>
      </c>
      <c r="W607" s="24" t="s">
        <v>3976</v>
      </c>
      <c r="X607" s="24">
        <v>0</v>
      </c>
      <c r="Y607" s="24" t="s">
        <v>21</v>
      </c>
      <c r="Z607" s="25" t="s">
        <v>7507</v>
      </c>
      <c r="AA607" s="25" t="s">
        <v>7484</v>
      </c>
      <c r="AB607" s="25" t="s">
        <v>7507</v>
      </c>
      <c r="AC607" s="25" t="s">
        <v>7514</v>
      </c>
      <c r="AD607" s="25" t="s">
        <v>7560</v>
      </c>
      <c r="AE607" s="25" t="s">
        <v>7560</v>
      </c>
      <c r="AF607" s="25" t="b">
        <v>0</v>
      </c>
      <c r="AG607" s="39">
        <v>99423</v>
      </c>
      <c r="AH607" s="39">
        <v>0</v>
      </c>
      <c r="AI607" s="39"/>
      <c r="AJ607" s="39">
        <v>99423</v>
      </c>
      <c r="AK607" s="39">
        <v>0</v>
      </c>
      <c r="AL607" s="39">
        <v>0</v>
      </c>
      <c r="AM607" s="39">
        <v>99423</v>
      </c>
      <c r="AN607" s="39">
        <v>97435</v>
      </c>
      <c r="AO607" s="25">
        <v>1221940746</v>
      </c>
      <c r="AP607" s="39">
        <v>0</v>
      </c>
      <c r="AQ607" s="25"/>
      <c r="AR607" s="25"/>
      <c r="AS607" s="25"/>
      <c r="AT607" s="44">
        <v>45534</v>
      </c>
    </row>
    <row r="608" spans="1:46" x14ac:dyDescent="0.35">
      <c r="A608" s="25">
        <v>901158187</v>
      </c>
      <c r="B608" s="25" t="s">
        <v>3994</v>
      </c>
      <c r="C608" s="24" t="s">
        <v>14</v>
      </c>
      <c r="D608" s="24" t="s">
        <v>1405</v>
      </c>
      <c r="E608" s="24" t="s">
        <v>4601</v>
      </c>
      <c r="F608" s="24" t="s">
        <v>6345</v>
      </c>
      <c r="G608" s="24" t="s">
        <v>1406</v>
      </c>
      <c r="H608" s="24" t="s">
        <v>1400</v>
      </c>
      <c r="I608" s="26">
        <v>44551</v>
      </c>
      <c r="J608" s="25" t="str">
        <f t="shared" si="38"/>
        <v>lunes</v>
      </c>
      <c r="K608" s="25" t="str">
        <f t="shared" si="39"/>
        <v>diciembre</v>
      </c>
      <c r="L608" s="26">
        <v>45566</v>
      </c>
      <c r="M608" s="27">
        <f t="shared" si="41"/>
        <v>1009</v>
      </c>
      <c r="N608" s="23">
        <f t="shared" si="40"/>
        <v>720</v>
      </c>
      <c r="O608" s="24">
        <v>99423</v>
      </c>
      <c r="P608" s="32">
        <v>99423</v>
      </c>
      <c r="Q608" s="24" t="s">
        <v>1407</v>
      </c>
      <c r="R608" s="24" t="s">
        <v>19</v>
      </c>
      <c r="S608" s="24" t="s">
        <v>20</v>
      </c>
      <c r="T608" s="24" t="s">
        <v>1405</v>
      </c>
      <c r="U608" s="24" t="s">
        <v>1405</v>
      </c>
      <c r="V608" s="24" t="s">
        <v>1407</v>
      </c>
      <c r="W608" s="24" t="s">
        <v>3976</v>
      </c>
      <c r="X608" s="24">
        <v>0</v>
      </c>
      <c r="Y608" s="24" t="s">
        <v>21</v>
      </c>
      <c r="Z608" s="25" t="s">
        <v>7507</v>
      </c>
      <c r="AA608" s="25" t="s">
        <v>7484</v>
      </c>
      <c r="AB608" s="25" t="s">
        <v>7507</v>
      </c>
      <c r="AC608" s="25" t="s">
        <v>7514</v>
      </c>
      <c r="AD608" s="25" t="s">
        <v>7560</v>
      </c>
      <c r="AE608" s="25" t="s">
        <v>7560</v>
      </c>
      <c r="AF608" s="25" t="b">
        <v>0</v>
      </c>
      <c r="AG608" s="39">
        <v>99423</v>
      </c>
      <c r="AH608" s="39">
        <v>0</v>
      </c>
      <c r="AI608" s="39"/>
      <c r="AJ608" s="39">
        <v>99423</v>
      </c>
      <c r="AK608" s="39">
        <v>0</v>
      </c>
      <c r="AL608" s="39">
        <v>0</v>
      </c>
      <c r="AM608" s="39">
        <v>99423</v>
      </c>
      <c r="AN608" s="39">
        <v>97435</v>
      </c>
      <c r="AO608" s="25">
        <v>1221940752</v>
      </c>
      <c r="AP608" s="39">
        <v>0</v>
      </c>
      <c r="AQ608" s="25"/>
      <c r="AR608" s="25"/>
      <c r="AS608" s="25"/>
      <c r="AT608" s="44">
        <v>45534</v>
      </c>
    </row>
    <row r="609" spans="1:46" x14ac:dyDescent="0.35">
      <c r="A609" s="25">
        <v>901158187</v>
      </c>
      <c r="B609" s="25" t="s">
        <v>3994</v>
      </c>
      <c r="C609" s="24" t="s">
        <v>14</v>
      </c>
      <c r="D609" s="24" t="s">
        <v>1408</v>
      </c>
      <c r="E609" s="24" t="s">
        <v>4602</v>
      </c>
      <c r="F609" s="24" t="s">
        <v>6346</v>
      </c>
      <c r="G609" s="24" t="s">
        <v>1387</v>
      </c>
      <c r="H609" s="24" t="s">
        <v>1400</v>
      </c>
      <c r="I609" s="26">
        <v>44553</v>
      </c>
      <c r="J609" s="25" t="str">
        <f t="shared" si="38"/>
        <v>lunes</v>
      </c>
      <c r="K609" s="25" t="str">
        <f t="shared" si="39"/>
        <v>diciembre</v>
      </c>
      <c r="L609" s="26">
        <v>45566</v>
      </c>
      <c r="M609" s="27">
        <f t="shared" si="41"/>
        <v>1009</v>
      </c>
      <c r="N609" s="23">
        <f t="shared" si="40"/>
        <v>720</v>
      </c>
      <c r="O609" s="24">
        <v>216994</v>
      </c>
      <c r="P609" s="32">
        <v>216994</v>
      </c>
      <c r="Q609" s="24" t="s">
        <v>1409</v>
      </c>
      <c r="R609" s="24" t="s">
        <v>19</v>
      </c>
      <c r="S609" s="24" t="s">
        <v>20</v>
      </c>
      <c r="T609" s="24" t="s">
        <v>1408</v>
      </c>
      <c r="U609" s="24" t="s">
        <v>1408</v>
      </c>
      <c r="V609" s="24" t="s">
        <v>1409</v>
      </c>
      <c r="W609" s="24" t="s">
        <v>3976</v>
      </c>
      <c r="X609" s="24">
        <v>0</v>
      </c>
      <c r="Y609" s="24" t="s">
        <v>21</v>
      </c>
      <c r="Z609" s="25" t="s">
        <v>7507</v>
      </c>
      <c r="AA609" s="25" t="s">
        <v>7484</v>
      </c>
      <c r="AB609" s="25" t="s">
        <v>7507</v>
      </c>
      <c r="AC609" s="25" t="s">
        <v>7514</v>
      </c>
      <c r="AD609" s="25" t="s">
        <v>7560</v>
      </c>
      <c r="AE609" s="25" t="s">
        <v>7560</v>
      </c>
      <c r="AF609" s="25" t="b">
        <v>0</v>
      </c>
      <c r="AG609" s="39">
        <v>216994</v>
      </c>
      <c r="AH609" s="39">
        <v>0</v>
      </c>
      <c r="AI609" s="39"/>
      <c r="AJ609" s="39">
        <v>216994</v>
      </c>
      <c r="AK609" s="39">
        <v>0</v>
      </c>
      <c r="AL609" s="39">
        <v>0</v>
      </c>
      <c r="AM609" s="39">
        <v>216994</v>
      </c>
      <c r="AN609" s="39">
        <v>212654</v>
      </c>
      <c r="AO609" s="25">
        <v>1221940994</v>
      </c>
      <c r="AP609" s="39">
        <v>0</v>
      </c>
      <c r="AQ609" s="25"/>
      <c r="AR609" s="25"/>
      <c r="AS609" s="25"/>
      <c r="AT609" s="44">
        <v>45534</v>
      </c>
    </row>
    <row r="610" spans="1:46" x14ac:dyDescent="0.35">
      <c r="A610" s="25">
        <v>901158187</v>
      </c>
      <c r="B610" s="25" t="s">
        <v>3994</v>
      </c>
      <c r="C610" s="24" t="s">
        <v>14</v>
      </c>
      <c r="D610" s="24" t="s">
        <v>1410</v>
      </c>
      <c r="E610" s="24" t="s">
        <v>4603</v>
      </c>
      <c r="F610" s="24" t="s">
        <v>6347</v>
      </c>
      <c r="G610" s="24" t="s">
        <v>1411</v>
      </c>
      <c r="H610" s="24" t="s">
        <v>1412</v>
      </c>
      <c r="I610" s="26">
        <v>44578</v>
      </c>
      <c r="J610" s="25" t="str">
        <f t="shared" si="38"/>
        <v>martes</v>
      </c>
      <c r="K610" s="25" t="str">
        <f t="shared" si="39"/>
        <v>enero</v>
      </c>
      <c r="L610" s="26">
        <v>45566</v>
      </c>
      <c r="M610" s="27">
        <f t="shared" si="41"/>
        <v>980</v>
      </c>
      <c r="N610" s="23">
        <f t="shared" si="40"/>
        <v>720</v>
      </c>
      <c r="O610" s="24">
        <v>99423</v>
      </c>
      <c r="P610" s="32">
        <v>99423</v>
      </c>
      <c r="Q610" s="24" t="s">
        <v>1413</v>
      </c>
      <c r="R610" s="24" t="s">
        <v>19</v>
      </c>
      <c r="S610" s="24" t="s">
        <v>20</v>
      </c>
      <c r="T610" s="24" t="s">
        <v>1410</v>
      </c>
      <c r="U610" s="24" t="s">
        <v>1410</v>
      </c>
      <c r="V610" s="24" t="s">
        <v>1413</v>
      </c>
      <c r="W610" s="24" t="s">
        <v>3976</v>
      </c>
      <c r="X610" s="24">
        <v>0</v>
      </c>
      <c r="Y610" s="24" t="s">
        <v>21</v>
      </c>
      <c r="Z610" s="25" t="s">
        <v>7507</v>
      </c>
      <c r="AA610" s="25" t="s">
        <v>7484</v>
      </c>
      <c r="AB610" s="25" t="s">
        <v>7507</v>
      </c>
      <c r="AC610" s="25" t="s">
        <v>7514</v>
      </c>
      <c r="AD610" s="25" t="s">
        <v>7560</v>
      </c>
      <c r="AE610" s="25" t="s">
        <v>7560</v>
      </c>
      <c r="AF610" s="25" t="b">
        <v>0</v>
      </c>
      <c r="AG610" s="39">
        <v>99423</v>
      </c>
      <c r="AH610" s="39">
        <v>0</v>
      </c>
      <c r="AI610" s="39"/>
      <c r="AJ610" s="39">
        <v>99423</v>
      </c>
      <c r="AK610" s="39">
        <v>0</v>
      </c>
      <c r="AL610" s="39">
        <v>0</v>
      </c>
      <c r="AM610" s="39">
        <v>99423</v>
      </c>
      <c r="AN610" s="39">
        <v>97435</v>
      </c>
      <c r="AO610" s="25">
        <v>1221986723</v>
      </c>
      <c r="AP610" s="39">
        <v>0</v>
      </c>
      <c r="AQ610" s="25"/>
      <c r="AR610" s="25"/>
      <c r="AS610" s="25"/>
      <c r="AT610" s="44">
        <v>45534</v>
      </c>
    </row>
    <row r="611" spans="1:46" x14ac:dyDescent="0.35">
      <c r="A611" s="25">
        <v>901158187</v>
      </c>
      <c r="B611" s="25" t="s">
        <v>3994</v>
      </c>
      <c r="C611" s="24" t="s">
        <v>14</v>
      </c>
      <c r="D611" s="24" t="s">
        <v>1414</v>
      </c>
      <c r="E611" s="24" t="s">
        <v>4604</v>
      </c>
      <c r="F611" s="24" t="s">
        <v>6348</v>
      </c>
      <c r="G611" s="24" t="s">
        <v>1411</v>
      </c>
      <c r="H611" s="24" t="s">
        <v>1412</v>
      </c>
      <c r="I611" s="26">
        <v>44578</v>
      </c>
      <c r="J611" s="25" t="str">
        <f t="shared" si="38"/>
        <v>martes</v>
      </c>
      <c r="K611" s="25" t="str">
        <f t="shared" si="39"/>
        <v>enero</v>
      </c>
      <c r="L611" s="26">
        <v>45566</v>
      </c>
      <c r="M611" s="27">
        <f t="shared" si="41"/>
        <v>980</v>
      </c>
      <c r="N611" s="23">
        <f t="shared" si="40"/>
        <v>720</v>
      </c>
      <c r="O611" s="24">
        <v>99423</v>
      </c>
      <c r="P611" s="32">
        <v>99423</v>
      </c>
      <c r="Q611" s="24" t="s">
        <v>1415</v>
      </c>
      <c r="R611" s="24" t="s">
        <v>19</v>
      </c>
      <c r="S611" s="24" t="s">
        <v>20</v>
      </c>
      <c r="T611" s="24" t="s">
        <v>1414</v>
      </c>
      <c r="U611" s="24" t="s">
        <v>1414</v>
      </c>
      <c r="V611" s="24" t="s">
        <v>1415</v>
      </c>
      <c r="W611" s="24" t="s">
        <v>3976</v>
      </c>
      <c r="X611" s="24">
        <v>0</v>
      </c>
      <c r="Y611" s="24" t="s">
        <v>21</v>
      </c>
      <c r="Z611" s="25" t="s">
        <v>7507</v>
      </c>
      <c r="AA611" s="25" t="s">
        <v>7484</v>
      </c>
      <c r="AB611" s="25" t="s">
        <v>7507</v>
      </c>
      <c r="AC611" s="25" t="s">
        <v>7514</v>
      </c>
      <c r="AD611" s="25" t="s">
        <v>7560</v>
      </c>
      <c r="AE611" s="25" t="s">
        <v>7560</v>
      </c>
      <c r="AF611" s="25" t="b">
        <v>0</v>
      </c>
      <c r="AG611" s="39">
        <v>99423</v>
      </c>
      <c r="AH611" s="39">
        <v>0</v>
      </c>
      <c r="AI611" s="39"/>
      <c r="AJ611" s="39">
        <v>99423</v>
      </c>
      <c r="AK611" s="39">
        <v>0</v>
      </c>
      <c r="AL611" s="39">
        <v>0</v>
      </c>
      <c r="AM611" s="39">
        <v>99423</v>
      </c>
      <c r="AN611" s="39">
        <v>97435</v>
      </c>
      <c r="AO611" s="25">
        <v>1221986533</v>
      </c>
      <c r="AP611" s="39">
        <v>0</v>
      </c>
      <c r="AQ611" s="25"/>
      <c r="AR611" s="25"/>
      <c r="AS611" s="25"/>
      <c r="AT611" s="44">
        <v>45534</v>
      </c>
    </row>
    <row r="612" spans="1:46" x14ac:dyDescent="0.35">
      <c r="A612" s="25">
        <v>901158187</v>
      </c>
      <c r="B612" s="25" t="s">
        <v>3994</v>
      </c>
      <c r="C612" s="24" t="s">
        <v>14</v>
      </c>
      <c r="D612" s="24" t="s">
        <v>1416</v>
      </c>
      <c r="E612" s="24" t="s">
        <v>4605</v>
      </c>
      <c r="F612" s="24" t="s">
        <v>6349</v>
      </c>
      <c r="G612" s="24" t="s">
        <v>1417</v>
      </c>
      <c r="H612" s="24" t="s">
        <v>1418</v>
      </c>
      <c r="I612" s="26">
        <v>44600</v>
      </c>
      <c r="J612" s="25" t="str">
        <f t="shared" si="38"/>
        <v>lunes</v>
      </c>
      <c r="K612" s="25" t="str">
        <f t="shared" si="39"/>
        <v>febrero</v>
      </c>
      <c r="L612" s="26">
        <v>45566</v>
      </c>
      <c r="M612" s="27">
        <f t="shared" si="41"/>
        <v>953</v>
      </c>
      <c r="N612" s="23">
        <f t="shared" si="40"/>
        <v>720</v>
      </c>
      <c r="O612" s="24">
        <v>216994</v>
      </c>
      <c r="P612" s="32">
        <v>216994</v>
      </c>
      <c r="Q612" s="24" t="s">
        <v>1419</v>
      </c>
      <c r="R612" s="24" t="s">
        <v>19</v>
      </c>
      <c r="S612" s="24" t="s">
        <v>20</v>
      </c>
      <c r="T612" s="24" t="s">
        <v>1416</v>
      </c>
      <c r="U612" s="24" t="s">
        <v>1416</v>
      </c>
      <c r="V612" s="24" t="s">
        <v>1419</v>
      </c>
      <c r="W612" s="24" t="s">
        <v>3976</v>
      </c>
      <c r="X612" s="24">
        <v>0</v>
      </c>
      <c r="Y612" s="24" t="s">
        <v>21</v>
      </c>
      <c r="Z612" s="25" t="s">
        <v>7507</v>
      </c>
      <c r="AA612" s="25" t="s">
        <v>7484</v>
      </c>
      <c r="AB612" s="25" t="s">
        <v>7507</v>
      </c>
      <c r="AC612" s="25" t="s">
        <v>7514</v>
      </c>
      <c r="AD612" s="25" t="s">
        <v>7560</v>
      </c>
      <c r="AE612" s="25" t="s">
        <v>7560</v>
      </c>
      <c r="AF612" s="25" t="b">
        <v>0</v>
      </c>
      <c r="AG612" s="39">
        <v>216994</v>
      </c>
      <c r="AH612" s="39">
        <v>0</v>
      </c>
      <c r="AI612" s="39"/>
      <c r="AJ612" s="39">
        <v>216994</v>
      </c>
      <c r="AK612" s="39">
        <v>0</v>
      </c>
      <c r="AL612" s="39">
        <v>0</v>
      </c>
      <c r="AM612" s="39">
        <v>216994</v>
      </c>
      <c r="AN612" s="39">
        <v>212654</v>
      </c>
      <c r="AO612" s="25">
        <v>1221986874</v>
      </c>
      <c r="AP612" s="39">
        <v>0</v>
      </c>
      <c r="AQ612" s="25"/>
      <c r="AR612" s="25"/>
      <c r="AS612" s="25"/>
      <c r="AT612" s="44">
        <v>45534</v>
      </c>
    </row>
    <row r="613" spans="1:46" x14ac:dyDescent="0.35">
      <c r="A613" s="25">
        <v>901158187</v>
      </c>
      <c r="B613" s="25" t="s">
        <v>3994</v>
      </c>
      <c r="C613" s="24" t="s">
        <v>14</v>
      </c>
      <c r="D613" s="24" t="s">
        <v>1420</v>
      </c>
      <c r="E613" s="24" t="s">
        <v>4606</v>
      </c>
      <c r="F613" s="24" t="s">
        <v>6350</v>
      </c>
      <c r="G613" s="24" t="s">
        <v>1421</v>
      </c>
      <c r="H613" s="24" t="s">
        <v>1418</v>
      </c>
      <c r="I613" s="26">
        <v>44600</v>
      </c>
      <c r="J613" s="25" t="str">
        <f t="shared" si="38"/>
        <v>lunes</v>
      </c>
      <c r="K613" s="25" t="str">
        <f t="shared" si="39"/>
        <v>febrero</v>
      </c>
      <c r="L613" s="26">
        <v>45566</v>
      </c>
      <c r="M613" s="27">
        <f t="shared" si="41"/>
        <v>953</v>
      </c>
      <c r="N613" s="23">
        <f t="shared" si="40"/>
        <v>720</v>
      </c>
      <c r="O613" s="24">
        <v>99423</v>
      </c>
      <c r="P613" s="32">
        <v>99423</v>
      </c>
      <c r="Q613" s="24" t="s">
        <v>1422</v>
      </c>
      <c r="R613" s="24" t="s">
        <v>19</v>
      </c>
      <c r="S613" s="24" t="s">
        <v>20</v>
      </c>
      <c r="T613" s="24" t="s">
        <v>1420</v>
      </c>
      <c r="U613" s="24" t="s">
        <v>1420</v>
      </c>
      <c r="V613" s="24" t="s">
        <v>1422</v>
      </c>
      <c r="W613" s="24" t="s">
        <v>3976</v>
      </c>
      <c r="X613" s="24">
        <v>0</v>
      </c>
      <c r="Y613" s="24" t="s">
        <v>21</v>
      </c>
      <c r="Z613" s="25" t="s">
        <v>7507</v>
      </c>
      <c r="AA613" s="25" t="s">
        <v>7484</v>
      </c>
      <c r="AB613" s="25" t="s">
        <v>7507</v>
      </c>
      <c r="AC613" s="25" t="s">
        <v>7514</v>
      </c>
      <c r="AD613" s="25" t="s">
        <v>7560</v>
      </c>
      <c r="AE613" s="25" t="s">
        <v>7560</v>
      </c>
      <c r="AF613" s="25" t="b">
        <v>0</v>
      </c>
      <c r="AG613" s="39">
        <v>99423</v>
      </c>
      <c r="AH613" s="39">
        <v>0</v>
      </c>
      <c r="AI613" s="39"/>
      <c r="AJ613" s="39">
        <v>99423</v>
      </c>
      <c r="AK613" s="39">
        <v>0</v>
      </c>
      <c r="AL613" s="39">
        <v>0</v>
      </c>
      <c r="AM613" s="39">
        <v>99423</v>
      </c>
      <c r="AN613" s="39">
        <v>97435</v>
      </c>
      <c r="AO613" s="25">
        <v>1221987147</v>
      </c>
      <c r="AP613" s="39">
        <v>0</v>
      </c>
      <c r="AQ613" s="25"/>
      <c r="AR613" s="25"/>
      <c r="AS613" s="25"/>
      <c r="AT613" s="44">
        <v>45534</v>
      </c>
    </row>
    <row r="614" spans="1:46" x14ac:dyDescent="0.35">
      <c r="A614" s="25">
        <v>901158187</v>
      </c>
      <c r="B614" s="25" t="s">
        <v>3994</v>
      </c>
      <c r="C614" s="24" t="s">
        <v>14</v>
      </c>
      <c r="D614" s="24" t="s">
        <v>1423</v>
      </c>
      <c r="E614" s="24" t="s">
        <v>4607</v>
      </c>
      <c r="F614" s="24" t="s">
        <v>6351</v>
      </c>
      <c r="G614" s="24" t="s">
        <v>1424</v>
      </c>
      <c r="H614" s="24" t="s">
        <v>1425</v>
      </c>
      <c r="I614" s="26">
        <v>44607</v>
      </c>
      <c r="J614" s="25" t="str">
        <f t="shared" si="38"/>
        <v>viernes</v>
      </c>
      <c r="K614" s="25" t="str">
        <f t="shared" si="39"/>
        <v>febrero</v>
      </c>
      <c r="L614" s="26">
        <v>45566</v>
      </c>
      <c r="M614" s="27">
        <f t="shared" si="41"/>
        <v>956</v>
      </c>
      <c r="N614" s="23">
        <f t="shared" si="40"/>
        <v>720</v>
      </c>
      <c r="O614" s="24">
        <v>99423</v>
      </c>
      <c r="P614" s="32">
        <v>99423</v>
      </c>
      <c r="Q614" s="24" t="s">
        <v>1426</v>
      </c>
      <c r="R614" s="24" t="s">
        <v>19</v>
      </c>
      <c r="S614" s="24" t="s">
        <v>20</v>
      </c>
      <c r="T614" s="24" t="s">
        <v>1423</v>
      </c>
      <c r="U614" s="24" t="s">
        <v>1423</v>
      </c>
      <c r="V614" s="24" t="s">
        <v>1426</v>
      </c>
      <c r="W614" s="24" t="s">
        <v>3976</v>
      </c>
      <c r="X614" s="24">
        <v>0</v>
      </c>
      <c r="Y614" s="24" t="s">
        <v>21</v>
      </c>
      <c r="Z614" s="25" t="s">
        <v>7507</v>
      </c>
      <c r="AA614" s="25" t="s">
        <v>7484</v>
      </c>
      <c r="AB614" s="25" t="s">
        <v>7507</v>
      </c>
      <c r="AC614" s="25" t="s">
        <v>7514</v>
      </c>
      <c r="AD614" s="25" t="s">
        <v>7560</v>
      </c>
      <c r="AE614" s="25" t="s">
        <v>7560</v>
      </c>
      <c r="AF614" s="25" t="b">
        <v>0</v>
      </c>
      <c r="AG614" s="39">
        <v>99423</v>
      </c>
      <c r="AH614" s="39">
        <v>0</v>
      </c>
      <c r="AI614" s="39"/>
      <c r="AJ614" s="39">
        <v>99423</v>
      </c>
      <c r="AK614" s="39">
        <v>0</v>
      </c>
      <c r="AL614" s="39">
        <v>0</v>
      </c>
      <c r="AM614" s="39">
        <v>99423</v>
      </c>
      <c r="AN614" s="39">
        <v>97435</v>
      </c>
      <c r="AO614" s="25">
        <v>1221987680</v>
      </c>
      <c r="AP614" s="39">
        <v>0</v>
      </c>
      <c r="AQ614" s="25"/>
      <c r="AR614" s="25"/>
      <c r="AS614" s="25"/>
      <c r="AT614" s="44">
        <v>45534</v>
      </c>
    </row>
    <row r="615" spans="1:46" x14ac:dyDescent="0.35">
      <c r="A615" s="25">
        <v>901158187</v>
      </c>
      <c r="B615" s="25" t="s">
        <v>3994</v>
      </c>
      <c r="C615" s="24" t="s">
        <v>14</v>
      </c>
      <c r="D615" s="24" t="s">
        <v>1427</v>
      </c>
      <c r="E615" s="24" t="s">
        <v>4608</v>
      </c>
      <c r="F615" s="24" t="s">
        <v>6352</v>
      </c>
      <c r="G615" s="24" t="s">
        <v>1428</v>
      </c>
      <c r="H615" s="24" t="s">
        <v>1425</v>
      </c>
      <c r="I615" s="26">
        <v>44603</v>
      </c>
      <c r="J615" s="25" t="str">
        <f t="shared" si="38"/>
        <v>viernes</v>
      </c>
      <c r="K615" s="25" t="str">
        <f t="shared" si="39"/>
        <v>febrero</v>
      </c>
      <c r="L615" s="26">
        <v>45566</v>
      </c>
      <c r="M615" s="27">
        <f t="shared" si="41"/>
        <v>956</v>
      </c>
      <c r="N615" s="23">
        <f t="shared" si="40"/>
        <v>720</v>
      </c>
      <c r="O615" s="24">
        <v>99423</v>
      </c>
      <c r="P615" s="32">
        <v>99423</v>
      </c>
      <c r="Q615" s="24" t="s">
        <v>1429</v>
      </c>
      <c r="R615" s="24" t="s">
        <v>19</v>
      </c>
      <c r="S615" s="24" t="s">
        <v>20</v>
      </c>
      <c r="T615" s="24" t="s">
        <v>1427</v>
      </c>
      <c r="U615" s="24" t="s">
        <v>1427</v>
      </c>
      <c r="V615" s="24" t="s">
        <v>1429</v>
      </c>
      <c r="W615" s="24" t="s">
        <v>3976</v>
      </c>
      <c r="X615" s="24">
        <v>0</v>
      </c>
      <c r="Y615" s="24" t="s">
        <v>21</v>
      </c>
      <c r="Z615" s="25" t="s">
        <v>7507</v>
      </c>
      <c r="AA615" s="25" t="s">
        <v>7484</v>
      </c>
      <c r="AB615" s="25" t="s">
        <v>7507</v>
      </c>
      <c r="AC615" s="25" t="s">
        <v>7514</v>
      </c>
      <c r="AD615" s="25" t="s">
        <v>7560</v>
      </c>
      <c r="AE615" s="25" t="s">
        <v>7560</v>
      </c>
      <c r="AF615" s="25" t="b">
        <v>0</v>
      </c>
      <c r="AG615" s="39">
        <v>99423</v>
      </c>
      <c r="AH615" s="39">
        <v>0</v>
      </c>
      <c r="AI615" s="39"/>
      <c r="AJ615" s="39">
        <v>99423</v>
      </c>
      <c r="AK615" s="39">
        <v>0</v>
      </c>
      <c r="AL615" s="39">
        <v>0</v>
      </c>
      <c r="AM615" s="39">
        <v>99423</v>
      </c>
      <c r="AN615" s="39">
        <v>97435</v>
      </c>
      <c r="AO615" s="25">
        <v>1221987407</v>
      </c>
      <c r="AP615" s="39">
        <v>0</v>
      </c>
      <c r="AQ615" s="25"/>
      <c r="AR615" s="25"/>
      <c r="AS615" s="25"/>
      <c r="AT615" s="44">
        <v>45534</v>
      </c>
    </row>
    <row r="616" spans="1:46" x14ac:dyDescent="0.35">
      <c r="A616" s="25">
        <v>901158187</v>
      </c>
      <c r="B616" s="25" t="s">
        <v>3994</v>
      </c>
      <c r="C616" s="24" t="s">
        <v>14</v>
      </c>
      <c r="D616" s="24" t="s">
        <v>1430</v>
      </c>
      <c r="E616" s="24" t="s">
        <v>4609</v>
      </c>
      <c r="F616" s="24" t="s">
        <v>6353</v>
      </c>
      <c r="G616" s="24" t="s">
        <v>1428</v>
      </c>
      <c r="H616" s="24" t="s">
        <v>1425</v>
      </c>
      <c r="I616" s="26">
        <v>44603</v>
      </c>
      <c r="J616" s="25" t="str">
        <f t="shared" si="38"/>
        <v>viernes</v>
      </c>
      <c r="K616" s="25" t="str">
        <f t="shared" si="39"/>
        <v>febrero</v>
      </c>
      <c r="L616" s="26">
        <v>45566</v>
      </c>
      <c r="M616" s="27">
        <f t="shared" si="41"/>
        <v>956</v>
      </c>
      <c r="N616" s="23">
        <f t="shared" si="40"/>
        <v>720</v>
      </c>
      <c r="O616" s="24">
        <v>99423</v>
      </c>
      <c r="P616" s="32">
        <v>99423</v>
      </c>
      <c r="Q616" s="24" t="s">
        <v>1431</v>
      </c>
      <c r="R616" s="24" t="s">
        <v>19</v>
      </c>
      <c r="S616" s="24" t="s">
        <v>20</v>
      </c>
      <c r="T616" s="24" t="s">
        <v>1430</v>
      </c>
      <c r="U616" s="24" t="s">
        <v>1430</v>
      </c>
      <c r="V616" s="24" t="s">
        <v>1431</v>
      </c>
      <c r="W616" s="24" t="s">
        <v>3976</v>
      </c>
      <c r="X616" s="24">
        <v>0</v>
      </c>
      <c r="Y616" s="24" t="s">
        <v>21</v>
      </c>
      <c r="Z616" s="25" t="s">
        <v>7507</v>
      </c>
      <c r="AA616" s="25" t="s">
        <v>7484</v>
      </c>
      <c r="AB616" s="25" t="s">
        <v>7507</v>
      </c>
      <c r="AC616" s="25" t="s">
        <v>7514</v>
      </c>
      <c r="AD616" s="25" t="s">
        <v>7560</v>
      </c>
      <c r="AE616" s="25" t="s">
        <v>7560</v>
      </c>
      <c r="AF616" s="25" t="b">
        <v>0</v>
      </c>
      <c r="AG616" s="39">
        <v>99423</v>
      </c>
      <c r="AH616" s="39">
        <v>0</v>
      </c>
      <c r="AI616" s="39"/>
      <c r="AJ616" s="39">
        <v>99423</v>
      </c>
      <c r="AK616" s="39">
        <v>0</v>
      </c>
      <c r="AL616" s="39">
        <v>0</v>
      </c>
      <c r="AM616" s="39">
        <v>99423</v>
      </c>
      <c r="AN616" s="39">
        <v>97435</v>
      </c>
      <c r="AO616" s="25">
        <v>1221987408</v>
      </c>
      <c r="AP616" s="39">
        <v>0</v>
      </c>
      <c r="AQ616" s="25"/>
      <c r="AR616" s="25"/>
      <c r="AS616" s="25"/>
      <c r="AT616" s="44">
        <v>45534</v>
      </c>
    </row>
    <row r="617" spans="1:46" x14ac:dyDescent="0.35">
      <c r="A617" s="25">
        <v>901158187</v>
      </c>
      <c r="B617" s="25" t="s">
        <v>3994</v>
      </c>
      <c r="C617" s="24" t="s">
        <v>14</v>
      </c>
      <c r="D617" s="24" t="s">
        <v>1432</v>
      </c>
      <c r="E617" s="24" t="s">
        <v>4610</v>
      </c>
      <c r="F617" s="24" t="s">
        <v>6354</v>
      </c>
      <c r="G617" s="24" t="s">
        <v>1428</v>
      </c>
      <c r="H617" s="24" t="s">
        <v>1425</v>
      </c>
      <c r="I617" s="26">
        <v>44603</v>
      </c>
      <c r="J617" s="25" t="str">
        <f t="shared" si="38"/>
        <v>viernes</v>
      </c>
      <c r="K617" s="25" t="str">
        <f t="shared" si="39"/>
        <v>febrero</v>
      </c>
      <c r="L617" s="26">
        <v>45566</v>
      </c>
      <c r="M617" s="27">
        <f t="shared" si="41"/>
        <v>956</v>
      </c>
      <c r="N617" s="23">
        <f t="shared" si="40"/>
        <v>720</v>
      </c>
      <c r="O617" s="24">
        <v>99423</v>
      </c>
      <c r="P617" s="32">
        <v>99423</v>
      </c>
      <c r="Q617" s="24" t="s">
        <v>1433</v>
      </c>
      <c r="R617" s="24" t="s">
        <v>19</v>
      </c>
      <c r="S617" s="24" t="s">
        <v>20</v>
      </c>
      <c r="T617" s="24" t="s">
        <v>1432</v>
      </c>
      <c r="U617" s="24" t="s">
        <v>1432</v>
      </c>
      <c r="V617" s="24" t="s">
        <v>1433</v>
      </c>
      <c r="W617" s="24" t="s">
        <v>3976</v>
      </c>
      <c r="X617" s="24">
        <v>0</v>
      </c>
      <c r="Y617" s="24" t="s">
        <v>21</v>
      </c>
      <c r="Z617" s="25" t="s">
        <v>7507</v>
      </c>
      <c r="AA617" s="25" t="s">
        <v>7484</v>
      </c>
      <c r="AB617" s="25" t="s">
        <v>7507</v>
      </c>
      <c r="AC617" s="25" t="s">
        <v>7514</v>
      </c>
      <c r="AD617" s="25" t="s">
        <v>7560</v>
      </c>
      <c r="AE617" s="25" t="s">
        <v>7560</v>
      </c>
      <c r="AF617" s="25" t="b">
        <v>0</v>
      </c>
      <c r="AG617" s="39">
        <v>99423</v>
      </c>
      <c r="AH617" s="39">
        <v>0</v>
      </c>
      <c r="AI617" s="39"/>
      <c r="AJ617" s="39">
        <v>99423</v>
      </c>
      <c r="AK617" s="39">
        <v>0</v>
      </c>
      <c r="AL617" s="39">
        <v>0</v>
      </c>
      <c r="AM617" s="39">
        <v>99423</v>
      </c>
      <c r="AN617" s="39">
        <v>97435</v>
      </c>
      <c r="AO617" s="25">
        <v>1221987415</v>
      </c>
      <c r="AP617" s="39">
        <v>0</v>
      </c>
      <c r="AQ617" s="25"/>
      <c r="AR617" s="25"/>
      <c r="AS617" s="25"/>
      <c r="AT617" s="44">
        <v>45534</v>
      </c>
    </row>
    <row r="618" spans="1:46" x14ac:dyDescent="0.35">
      <c r="A618" s="25">
        <v>901158187</v>
      </c>
      <c r="B618" s="25" t="s">
        <v>3994</v>
      </c>
      <c r="C618" s="24" t="s">
        <v>14</v>
      </c>
      <c r="D618" s="24" t="s">
        <v>1434</v>
      </c>
      <c r="E618" s="24" t="s">
        <v>4611</v>
      </c>
      <c r="F618" s="24" t="s">
        <v>6355</v>
      </c>
      <c r="G618" s="24" t="s">
        <v>1428</v>
      </c>
      <c r="H618" s="24" t="s">
        <v>1425</v>
      </c>
      <c r="I618" s="26">
        <v>44603</v>
      </c>
      <c r="J618" s="25" t="str">
        <f t="shared" si="38"/>
        <v>viernes</v>
      </c>
      <c r="K618" s="25" t="str">
        <f t="shared" si="39"/>
        <v>febrero</v>
      </c>
      <c r="L618" s="26">
        <v>45566</v>
      </c>
      <c r="M618" s="27">
        <f t="shared" si="41"/>
        <v>956</v>
      </c>
      <c r="N618" s="23">
        <f t="shared" si="40"/>
        <v>720</v>
      </c>
      <c r="O618" s="24">
        <v>99423</v>
      </c>
      <c r="P618" s="32">
        <v>99423</v>
      </c>
      <c r="Q618" s="24" t="s">
        <v>1435</v>
      </c>
      <c r="R618" s="24" t="s">
        <v>19</v>
      </c>
      <c r="S618" s="24" t="s">
        <v>20</v>
      </c>
      <c r="T618" s="24" t="s">
        <v>1434</v>
      </c>
      <c r="U618" s="24" t="s">
        <v>1434</v>
      </c>
      <c r="V618" s="24" t="s">
        <v>1435</v>
      </c>
      <c r="W618" s="24" t="s">
        <v>3976</v>
      </c>
      <c r="X618" s="24">
        <v>0</v>
      </c>
      <c r="Y618" s="24" t="s">
        <v>21</v>
      </c>
      <c r="Z618" s="25" t="s">
        <v>7507</v>
      </c>
      <c r="AA618" s="25" t="s">
        <v>7484</v>
      </c>
      <c r="AB618" s="25" t="s">
        <v>7507</v>
      </c>
      <c r="AC618" s="25" t="s">
        <v>7514</v>
      </c>
      <c r="AD618" s="25" t="s">
        <v>7560</v>
      </c>
      <c r="AE618" s="25" t="s">
        <v>7560</v>
      </c>
      <c r="AF618" s="25" t="b">
        <v>0</v>
      </c>
      <c r="AG618" s="39">
        <v>99423</v>
      </c>
      <c r="AH618" s="39">
        <v>0</v>
      </c>
      <c r="AI618" s="39"/>
      <c r="AJ618" s="39">
        <v>99423</v>
      </c>
      <c r="AK618" s="39">
        <v>0</v>
      </c>
      <c r="AL618" s="39">
        <v>0</v>
      </c>
      <c r="AM618" s="39">
        <v>99423</v>
      </c>
      <c r="AN618" s="39">
        <v>97435</v>
      </c>
      <c r="AO618" s="25">
        <v>1221987417</v>
      </c>
      <c r="AP618" s="39">
        <v>0</v>
      </c>
      <c r="AQ618" s="25"/>
      <c r="AR618" s="25"/>
      <c r="AS618" s="25"/>
      <c r="AT618" s="44">
        <v>45534</v>
      </c>
    </row>
    <row r="619" spans="1:46" x14ac:dyDescent="0.35">
      <c r="A619" s="25">
        <v>901158187</v>
      </c>
      <c r="B619" s="25" t="s">
        <v>3994</v>
      </c>
      <c r="C619" s="24" t="s">
        <v>14</v>
      </c>
      <c r="D619" s="24" t="s">
        <v>1436</v>
      </c>
      <c r="E619" s="24" t="s">
        <v>4612</v>
      </c>
      <c r="F619" s="24" t="s">
        <v>6356</v>
      </c>
      <c r="G619" s="24" t="s">
        <v>1437</v>
      </c>
      <c r="H619" s="24" t="s">
        <v>1425</v>
      </c>
      <c r="I619" s="26">
        <v>44607</v>
      </c>
      <c r="J619" s="25" t="str">
        <f t="shared" si="38"/>
        <v>viernes</v>
      </c>
      <c r="K619" s="25" t="str">
        <f t="shared" si="39"/>
        <v>febrero</v>
      </c>
      <c r="L619" s="26">
        <v>45566</v>
      </c>
      <c r="M619" s="27">
        <f t="shared" si="41"/>
        <v>956</v>
      </c>
      <c r="N619" s="23">
        <f t="shared" si="40"/>
        <v>720</v>
      </c>
      <c r="O619" s="24">
        <v>99423</v>
      </c>
      <c r="P619" s="32">
        <v>99423</v>
      </c>
      <c r="Q619" s="24" t="s">
        <v>1438</v>
      </c>
      <c r="R619" s="24" t="s">
        <v>19</v>
      </c>
      <c r="S619" s="24" t="s">
        <v>20</v>
      </c>
      <c r="T619" s="24" t="s">
        <v>1436</v>
      </c>
      <c r="U619" s="24" t="s">
        <v>1436</v>
      </c>
      <c r="V619" s="24" t="s">
        <v>1438</v>
      </c>
      <c r="W619" s="24" t="s">
        <v>3976</v>
      </c>
      <c r="X619" s="24">
        <v>0</v>
      </c>
      <c r="Y619" s="24" t="s">
        <v>21</v>
      </c>
      <c r="Z619" s="25" t="s">
        <v>7507</v>
      </c>
      <c r="AA619" s="25" t="s">
        <v>7484</v>
      </c>
      <c r="AB619" s="25" t="s">
        <v>7507</v>
      </c>
      <c r="AC619" s="25" t="s">
        <v>7514</v>
      </c>
      <c r="AD619" s="25" t="s">
        <v>7560</v>
      </c>
      <c r="AE619" s="25" t="s">
        <v>7560</v>
      </c>
      <c r="AF619" s="25" t="b">
        <v>0</v>
      </c>
      <c r="AG619" s="39">
        <v>99423</v>
      </c>
      <c r="AH619" s="39">
        <v>0</v>
      </c>
      <c r="AI619" s="39"/>
      <c r="AJ619" s="39">
        <v>99423</v>
      </c>
      <c r="AK619" s="39">
        <v>0</v>
      </c>
      <c r="AL619" s="39">
        <v>0</v>
      </c>
      <c r="AM619" s="39">
        <v>99423</v>
      </c>
      <c r="AN619" s="39">
        <v>97435</v>
      </c>
      <c r="AO619" s="25">
        <v>1221988433</v>
      </c>
      <c r="AP619" s="39">
        <v>0</v>
      </c>
      <c r="AQ619" s="25"/>
      <c r="AR619" s="25"/>
      <c r="AS619" s="25"/>
      <c r="AT619" s="44">
        <v>45534</v>
      </c>
    </row>
    <row r="620" spans="1:46" x14ac:dyDescent="0.35">
      <c r="A620" s="25">
        <v>901158187</v>
      </c>
      <c r="B620" s="25" t="s">
        <v>3994</v>
      </c>
      <c r="C620" s="24" t="s">
        <v>14</v>
      </c>
      <c r="D620" s="24" t="s">
        <v>1439</v>
      </c>
      <c r="E620" s="24" t="s">
        <v>4613</v>
      </c>
      <c r="F620" s="24" t="s">
        <v>6357</v>
      </c>
      <c r="G620" s="24" t="s">
        <v>1437</v>
      </c>
      <c r="H620" s="24" t="s">
        <v>1425</v>
      </c>
      <c r="I620" s="26">
        <v>44607</v>
      </c>
      <c r="J620" s="25" t="str">
        <f t="shared" si="38"/>
        <v>viernes</v>
      </c>
      <c r="K620" s="25" t="str">
        <f t="shared" si="39"/>
        <v>febrero</v>
      </c>
      <c r="L620" s="26">
        <v>45566</v>
      </c>
      <c r="M620" s="27">
        <f t="shared" si="41"/>
        <v>956</v>
      </c>
      <c r="N620" s="23">
        <f t="shared" si="40"/>
        <v>720</v>
      </c>
      <c r="O620" s="24">
        <v>216994</v>
      </c>
      <c r="P620" s="32">
        <v>216994</v>
      </c>
      <c r="Q620" s="24" t="s">
        <v>1440</v>
      </c>
      <c r="R620" s="24" t="s">
        <v>19</v>
      </c>
      <c r="S620" s="24" t="s">
        <v>20</v>
      </c>
      <c r="T620" s="24" t="s">
        <v>1439</v>
      </c>
      <c r="U620" s="24" t="s">
        <v>1439</v>
      </c>
      <c r="V620" s="24" t="s">
        <v>1440</v>
      </c>
      <c r="W620" s="24" t="s">
        <v>3976</v>
      </c>
      <c r="X620" s="24">
        <v>0</v>
      </c>
      <c r="Y620" s="24" t="s">
        <v>21</v>
      </c>
      <c r="Z620" s="25" t="s">
        <v>7507</v>
      </c>
      <c r="AA620" s="25" t="s">
        <v>7484</v>
      </c>
      <c r="AB620" s="25" t="s">
        <v>7507</v>
      </c>
      <c r="AC620" s="25" t="s">
        <v>7514</v>
      </c>
      <c r="AD620" s="25" t="s">
        <v>7560</v>
      </c>
      <c r="AE620" s="25" t="s">
        <v>7560</v>
      </c>
      <c r="AF620" s="25" t="b">
        <v>0</v>
      </c>
      <c r="AG620" s="39">
        <v>216994</v>
      </c>
      <c r="AH620" s="39">
        <v>0</v>
      </c>
      <c r="AI620" s="39"/>
      <c r="AJ620" s="39">
        <v>216994</v>
      </c>
      <c r="AK620" s="39">
        <v>0</v>
      </c>
      <c r="AL620" s="39">
        <v>0</v>
      </c>
      <c r="AM620" s="39">
        <v>216994</v>
      </c>
      <c r="AN620" s="39">
        <v>212654</v>
      </c>
      <c r="AO620" s="25">
        <v>1221987789</v>
      </c>
      <c r="AP620" s="39">
        <v>0</v>
      </c>
      <c r="AQ620" s="25"/>
      <c r="AR620" s="25"/>
      <c r="AS620" s="25"/>
      <c r="AT620" s="44">
        <v>45534</v>
      </c>
    </row>
    <row r="621" spans="1:46" x14ac:dyDescent="0.35">
      <c r="A621" s="25">
        <v>901158187</v>
      </c>
      <c r="B621" s="25" t="s">
        <v>3994</v>
      </c>
      <c r="C621" s="24" t="s">
        <v>14</v>
      </c>
      <c r="D621" s="24" t="s">
        <v>1441</v>
      </c>
      <c r="E621" s="24" t="s">
        <v>4614</v>
      </c>
      <c r="F621" s="24" t="s">
        <v>6358</v>
      </c>
      <c r="G621" s="24" t="s">
        <v>1442</v>
      </c>
      <c r="H621" s="24" t="s">
        <v>1425</v>
      </c>
      <c r="I621" s="26">
        <v>44607</v>
      </c>
      <c r="J621" s="25" t="str">
        <f t="shared" si="38"/>
        <v>viernes</v>
      </c>
      <c r="K621" s="25" t="str">
        <f t="shared" si="39"/>
        <v>febrero</v>
      </c>
      <c r="L621" s="26">
        <v>45566</v>
      </c>
      <c r="M621" s="27">
        <f t="shared" si="41"/>
        <v>956</v>
      </c>
      <c r="N621" s="23">
        <f t="shared" si="40"/>
        <v>720</v>
      </c>
      <c r="O621" s="24">
        <v>45000</v>
      </c>
      <c r="P621" s="32">
        <v>45000</v>
      </c>
      <c r="Q621" s="24" t="s">
        <v>1443</v>
      </c>
      <c r="R621" s="24" t="s">
        <v>19</v>
      </c>
      <c r="S621" s="24" t="s">
        <v>20</v>
      </c>
      <c r="T621" s="24" t="s">
        <v>1441</v>
      </c>
      <c r="U621" s="24" t="s">
        <v>1441</v>
      </c>
      <c r="V621" s="24" t="s">
        <v>1443</v>
      </c>
      <c r="W621" s="24" t="s">
        <v>3976</v>
      </c>
      <c r="X621" s="24">
        <v>0</v>
      </c>
      <c r="Y621" s="24" t="s">
        <v>21</v>
      </c>
      <c r="Z621" s="25" t="s">
        <v>7507</v>
      </c>
      <c r="AA621" s="25" t="s">
        <v>7484</v>
      </c>
      <c r="AB621" s="25" t="s">
        <v>7507</v>
      </c>
      <c r="AC621" s="25" t="s">
        <v>7514</v>
      </c>
      <c r="AD621" s="25" t="s">
        <v>7560</v>
      </c>
      <c r="AE621" s="25" t="s">
        <v>7560</v>
      </c>
      <c r="AF621" s="25" t="b">
        <v>0</v>
      </c>
      <c r="AG621" s="39">
        <v>45000</v>
      </c>
      <c r="AH621" s="39">
        <v>0</v>
      </c>
      <c r="AI621" s="39"/>
      <c r="AJ621" s="39">
        <v>45000</v>
      </c>
      <c r="AK621" s="39">
        <v>0</v>
      </c>
      <c r="AL621" s="39">
        <v>0</v>
      </c>
      <c r="AM621" s="39">
        <v>45000</v>
      </c>
      <c r="AN621" s="39">
        <v>44100</v>
      </c>
      <c r="AO621" s="25">
        <v>1221988156</v>
      </c>
      <c r="AP621" s="39">
        <v>0</v>
      </c>
      <c r="AQ621" s="25"/>
      <c r="AR621" s="25"/>
      <c r="AS621" s="25"/>
      <c r="AT621" s="44">
        <v>45534</v>
      </c>
    </row>
    <row r="622" spans="1:46" x14ac:dyDescent="0.35">
      <c r="A622" s="25">
        <v>901158187</v>
      </c>
      <c r="B622" s="25" t="s">
        <v>3994</v>
      </c>
      <c r="C622" s="24" t="s">
        <v>14</v>
      </c>
      <c r="D622" s="24" t="s">
        <v>1444</v>
      </c>
      <c r="E622" s="24" t="s">
        <v>4615</v>
      </c>
      <c r="F622" s="24" t="s">
        <v>6359</v>
      </c>
      <c r="G622" s="24" t="s">
        <v>1445</v>
      </c>
      <c r="H622" s="24" t="s">
        <v>1425</v>
      </c>
      <c r="I622" s="26">
        <v>44606</v>
      </c>
      <c r="J622" s="25" t="str">
        <f t="shared" si="38"/>
        <v>viernes</v>
      </c>
      <c r="K622" s="25" t="str">
        <f t="shared" si="39"/>
        <v>febrero</v>
      </c>
      <c r="L622" s="26">
        <v>45566</v>
      </c>
      <c r="M622" s="27">
        <f t="shared" si="41"/>
        <v>956</v>
      </c>
      <c r="N622" s="23">
        <f t="shared" si="40"/>
        <v>720</v>
      </c>
      <c r="O622" s="24">
        <v>99423</v>
      </c>
      <c r="P622" s="32">
        <v>99423</v>
      </c>
      <c r="Q622" s="24" t="s">
        <v>1446</v>
      </c>
      <c r="R622" s="24" t="s">
        <v>19</v>
      </c>
      <c r="S622" s="24" t="s">
        <v>20</v>
      </c>
      <c r="T622" s="24" t="s">
        <v>1444</v>
      </c>
      <c r="U622" s="24" t="s">
        <v>1444</v>
      </c>
      <c r="V622" s="24" t="s">
        <v>1446</v>
      </c>
      <c r="W622" s="24" t="s">
        <v>3976</v>
      </c>
      <c r="X622" s="24">
        <v>0</v>
      </c>
      <c r="Y622" s="24" t="s">
        <v>21</v>
      </c>
      <c r="Z622" s="25" t="s">
        <v>7507</v>
      </c>
      <c r="AA622" s="25" t="s">
        <v>7484</v>
      </c>
      <c r="AB622" s="25" t="s">
        <v>7507</v>
      </c>
      <c r="AC622" s="25" t="s">
        <v>7514</v>
      </c>
      <c r="AD622" s="25" t="s">
        <v>7567</v>
      </c>
      <c r="AE622" s="25" t="s">
        <v>7561</v>
      </c>
      <c r="AF622" s="25" t="b">
        <v>0</v>
      </c>
      <c r="AG622" s="39">
        <v>99423</v>
      </c>
      <c r="AH622" s="39">
        <v>0</v>
      </c>
      <c r="AI622" s="39"/>
      <c r="AJ622" s="39">
        <v>99423</v>
      </c>
      <c r="AK622" s="39">
        <v>0</v>
      </c>
      <c r="AL622" s="39">
        <v>0</v>
      </c>
      <c r="AM622" s="39">
        <v>99423</v>
      </c>
      <c r="AN622" s="39">
        <v>97435</v>
      </c>
      <c r="AO622" s="25">
        <v>1221987454</v>
      </c>
      <c r="AP622" s="39">
        <v>0</v>
      </c>
      <c r="AQ622" s="25"/>
      <c r="AR622" s="25"/>
      <c r="AS622" s="25"/>
      <c r="AT622" s="44">
        <v>45534</v>
      </c>
    </row>
    <row r="623" spans="1:46" x14ac:dyDescent="0.35">
      <c r="A623" s="25">
        <v>901158187</v>
      </c>
      <c r="B623" s="25" t="s">
        <v>3994</v>
      </c>
      <c r="C623" s="24" t="s">
        <v>14</v>
      </c>
      <c r="D623" s="24" t="s">
        <v>1447</v>
      </c>
      <c r="E623" s="24" t="s">
        <v>4616</v>
      </c>
      <c r="F623" s="24" t="s">
        <v>6360</v>
      </c>
      <c r="G623" s="24" t="s">
        <v>1448</v>
      </c>
      <c r="H623" s="24" t="s">
        <v>1449</v>
      </c>
      <c r="I623" s="26">
        <v>44607</v>
      </c>
      <c r="J623" s="25" t="str">
        <f t="shared" si="38"/>
        <v>martes</v>
      </c>
      <c r="K623" s="25" t="str">
        <f t="shared" si="39"/>
        <v>junio</v>
      </c>
      <c r="L623" s="26">
        <v>45566</v>
      </c>
      <c r="M623" s="27">
        <f t="shared" si="41"/>
        <v>833</v>
      </c>
      <c r="N623" s="23">
        <f t="shared" si="40"/>
        <v>720</v>
      </c>
      <c r="O623" s="24">
        <v>99423</v>
      </c>
      <c r="P623" s="32">
        <v>99423</v>
      </c>
      <c r="Q623" s="24" t="s">
        <v>1450</v>
      </c>
      <c r="R623" s="24" t="s">
        <v>19</v>
      </c>
      <c r="S623" s="24" t="s">
        <v>20</v>
      </c>
      <c r="T623" s="24" t="s">
        <v>1447</v>
      </c>
      <c r="U623" s="24" t="s">
        <v>1447</v>
      </c>
      <c r="V623" s="24" t="s">
        <v>1450</v>
      </c>
      <c r="W623" s="24" t="s">
        <v>3976</v>
      </c>
      <c r="X623" s="24">
        <v>0</v>
      </c>
      <c r="Y623" s="24" t="s">
        <v>21</v>
      </c>
      <c r="Z623" s="25" t="s">
        <v>7507</v>
      </c>
      <c r="AA623" s="25" t="s">
        <v>7484</v>
      </c>
      <c r="AB623" s="25" t="s">
        <v>7507</v>
      </c>
      <c r="AC623" s="25" t="s">
        <v>7514</v>
      </c>
      <c r="AD623" s="25" t="s">
        <v>7560</v>
      </c>
      <c r="AE623" s="25" t="s">
        <v>7560</v>
      </c>
      <c r="AF623" s="25" t="b">
        <v>0</v>
      </c>
      <c r="AG623" s="39">
        <v>99423</v>
      </c>
      <c r="AH623" s="39">
        <v>0</v>
      </c>
      <c r="AI623" s="39"/>
      <c r="AJ623" s="39">
        <v>99423</v>
      </c>
      <c r="AK623" s="39">
        <v>0</v>
      </c>
      <c r="AL623" s="39">
        <v>0</v>
      </c>
      <c r="AM623" s="39">
        <v>99423</v>
      </c>
      <c r="AN623" s="39">
        <v>97435</v>
      </c>
      <c r="AO623" s="25">
        <v>1909384829</v>
      </c>
      <c r="AP623" s="39">
        <v>0</v>
      </c>
      <c r="AQ623" s="25"/>
      <c r="AR623" s="25"/>
      <c r="AS623" s="25"/>
      <c r="AT623" s="44">
        <v>45534</v>
      </c>
    </row>
    <row r="624" spans="1:46" x14ac:dyDescent="0.35">
      <c r="A624" s="25">
        <v>901158187</v>
      </c>
      <c r="B624" s="25" t="s">
        <v>3994</v>
      </c>
      <c r="C624" s="24" t="s">
        <v>14</v>
      </c>
      <c r="D624" s="24" t="s">
        <v>1451</v>
      </c>
      <c r="E624" s="24" t="s">
        <v>4617</v>
      </c>
      <c r="F624" s="24" t="s">
        <v>6361</v>
      </c>
      <c r="G624" s="24" t="s">
        <v>1452</v>
      </c>
      <c r="H624" s="24" t="s">
        <v>73</v>
      </c>
      <c r="I624" s="26">
        <v>44628</v>
      </c>
      <c r="J624" s="25" t="str">
        <f t="shared" si="38"/>
        <v>miércoles</v>
      </c>
      <c r="K624" s="25" t="str">
        <f t="shared" si="39"/>
        <v>marzo</v>
      </c>
      <c r="L624" s="26">
        <v>45566</v>
      </c>
      <c r="M624" s="27">
        <f t="shared" si="41"/>
        <v>930</v>
      </c>
      <c r="N624" s="23">
        <f t="shared" si="40"/>
        <v>720</v>
      </c>
      <c r="O624" s="24">
        <v>216994</v>
      </c>
      <c r="P624" s="32">
        <v>216994</v>
      </c>
      <c r="Q624" s="24" t="s">
        <v>1453</v>
      </c>
      <c r="R624" s="24" t="s">
        <v>19</v>
      </c>
      <c r="S624" s="24" t="s">
        <v>20</v>
      </c>
      <c r="T624" s="24" t="s">
        <v>1451</v>
      </c>
      <c r="U624" s="24" t="s">
        <v>1451</v>
      </c>
      <c r="V624" s="24" t="s">
        <v>1453</v>
      </c>
      <c r="W624" s="24" t="s">
        <v>3976</v>
      </c>
      <c r="X624" s="24">
        <v>0</v>
      </c>
      <c r="Y624" s="24" t="s">
        <v>21</v>
      </c>
      <c r="Z624" s="25" t="s">
        <v>7507</v>
      </c>
      <c r="AA624" s="25" t="s">
        <v>7484</v>
      </c>
      <c r="AB624" s="25" t="s">
        <v>7507</v>
      </c>
      <c r="AC624" s="25" t="s">
        <v>7514</v>
      </c>
      <c r="AD624" s="25" t="s">
        <v>7567</v>
      </c>
      <c r="AE624" s="25" t="s">
        <v>7561</v>
      </c>
      <c r="AF624" s="25" t="b">
        <v>0</v>
      </c>
      <c r="AG624" s="39">
        <v>216994</v>
      </c>
      <c r="AH624" s="39">
        <v>0</v>
      </c>
      <c r="AI624" s="39"/>
      <c r="AJ624" s="39">
        <v>216994</v>
      </c>
      <c r="AK624" s="39">
        <v>0</v>
      </c>
      <c r="AL624" s="39">
        <v>0</v>
      </c>
      <c r="AM624" s="39">
        <v>216994</v>
      </c>
      <c r="AN624" s="39">
        <v>212654</v>
      </c>
      <c r="AO624" s="25">
        <v>1221988732</v>
      </c>
      <c r="AP624" s="39">
        <v>0</v>
      </c>
      <c r="AQ624" s="25"/>
      <c r="AR624" s="25"/>
      <c r="AS624" s="25"/>
      <c r="AT624" s="44">
        <v>45534</v>
      </c>
    </row>
    <row r="625" spans="1:46" x14ac:dyDescent="0.35">
      <c r="A625" s="25">
        <v>901158187</v>
      </c>
      <c r="B625" s="25" t="s">
        <v>3994</v>
      </c>
      <c r="C625" s="24" t="s">
        <v>14</v>
      </c>
      <c r="D625" s="24" t="s">
        <v>1454</v>
      </c>
      <c r="E625" s="24" t="s">
        <v>4618</v>
      </c>
      <c r="F625" s="24" t="s">
        <v>6362</v>
      </c>
      <c r="G625" s="24" t="s">
        <v>1455</v>
      </c>
      <c r="H625" s="24" t="s">
        <v>1456</v>
      </c>
      <c r="I625" s="26">
        <v>44628</v>
      </c>
      <c r="J625" s="25" t="str">
        <f t="shared" si="38"/>
        <v>viernes</v>
      </c>
      <c r="K625" s="25" t="str">
        <f t="shared" si="39"/>
        <v>mayo</v>
      </c>
      <c r="L625" s="26">
        <v>45566</v>
      </c>
      <c r="M625" s="27">
        <f t="shared" si="41"/>
        <v>858</v>
      </c>
      <c r="N625" s="23">
        <f t="shared" si="40"/>
        <v>720</v>
      </c>
      <c r="O625" s="24">
        <v>216994</v>
      </c>
      <c r="P625" s="32">
        <v>216994</v>
      </c>
      <c r="Q625" s="24" t="s">
        <v>1457</v>
      </c>
      <c r="R625" s="24" t="s">
        <v>19</v>
      </c>
      <c r="S625" s="24" t="s">
        <v>20</v>
      </c>
      <c r="T625" s="24" t="s">
        <v>1454</v>
      </c>
      <c r="U625" s="24" t="s">
        <v>1454</v>
      </c>
      <c r="V625" s="24" t="s">
        <v>1457</v>
      </c>
      <c r="W625" s="24" t="s">
        <v>3976</v>
      </c>
      <c r="X625" s="24">
        <v>0</v>
      </c>
      <c r="Y625" s="24" t="s">
        <v>21</v>
      </c>
      <c r="Z625" s="25" t="s">
        <v>7507</v>
      </c>
      <c r="AA625" s="25" t="s">
        <v>7484</v>
      </c>
      <c r="AB625" s="25" t="s">
        <v>7507</v>
      </c>
      <c r="AC625" s="25" t="s">
        <v>7514</v>
      </c>
      <c r="AD625" s="25" t="s">
        <v>7560</v>
      </c>
      <c r="AE625" s="25" t="s">
        <v>7560</v>
      </c>
      <c r="AF625" s="25" t="b">
        <v>0</v>
      </c>
      <c r="AG625" s="39">
        <v>216994</v>
      </c>
      <c r="AH625" s="39">
        <v>0</v>
      </c>
      <c r="AI625" s="39"/>
      <c r="AJ625" s="39">
        <v>216994</v>
      </c>
      <c r="AK625" s="39">
        <v>0</v>
      </c>
      <c r="AL625" s="39">
        <v>0</v>
      </c>
      <c r="AM625" s="39">
        <v>216994</v>
      </c>
      <c r="AN625" s="39">
        <v>212654</v>
      </c>
      <c r="AO625" s="25">
        <v>1909384848</v>
      </c>
      <c r="AP625" s="39">
        <v>0</v>
      </c>
      <c r="AQ625" s="25"/>
      <c r="AR625" s="25"/>
      <c r="AS625" s="25"/>
      <c r="AT625" s="44">
        <v>45534</v>
      </c>
    </row>
    <row r="626" spans="1:46" x14ac:dyDescent="0.35">
      <c r="A626" s="25">
        <v>901158187</v>
      </c>
      <c r="B626" s="25" t="s">
        <v>3994</v>
      </c>
      <c r="C626" s="24" t="s">
        <v>14</v>
      </c>
      <c r="D626" s="24" t="s">
        <v>1458</v>
      </c>
      <c r="E626" s="24" t="s">
        <v>4619</v>
      </c>
      <c r="F626" s="24" t="s">
        <v>6363</v>
      </c>
      <c r="G626" s="24" t="s">
        <v>1455</v>
      </c>
      <c r="H626" s="24" t="s">
        <v>73</v>
      </c>
      <c r="I626" s="26">
        <v>44628</v>
      </c>
      <c r="J626" s="25" t="str">
        <f t="shared" si="38"/>
        <v>miércoles</v>
      </c>
      <c r="K626" s="25" t="str">
        <f t="shared" si="39"/>
        <v>marzo</v>
      </c>
      <c r="L626" s="26">
        <v>45566</v>
      </c>
      <c r="M626" s="27">
        <f t="shared" si="41"/>
        <v>930</v>
      </c>
      <c r="N626" s="23">
        <f t="shared" si="40"/>
        <v>720</v>
      </c>
      <c r="O626" s="24">
        <v>45000</v>
      </c>
      <c r="P626" s="32">
        <v>45000</v>
      </c>
      <c r="Q626" s="24" t="s">
        <v>1459</v>
      </c>
      <c r="R626" s="24" t="s">
        <v>19</v>
      </c>
      <c r="S626" s="24" t="s">
        <v>20</v>
      </c>
      <c r="T626" s="24" t="s">
        <v>1458</v>
      </c>
      <c r="U626" s="24" t="s">
        <v>1458</v>
      </c>
      <c r="V626" s="24" t="s">
        <v>1459</v>
      </c>
      <c r="W626" s="24" t="s">
        <v>3976</v>
      </c>
      <c r="X626" s="24">
        <v>0</v>
      </c>
      <c r="Y626" s="24" t="s">
        <v>21</v>
      </c>
      <c r="Z626" s="25" t="s">
        <v>7507</v>
      </c>
      <c r="AA626" s="25" t="s">
        <v>7484</v>
      </c>
      <c r="AB626" s="25" t="s">
        <v>7507</v>
      </c>
      <c r="AC626" s="25" t="s">
        <v>7514</v>
      </c>
      <c r="AD626" s="25" t="s">
        <v>7560</v>
      </c>
      <c r="AE626" s="25" t="s">
        <v>7560</v>
      </c>
      <c r="AF626" s="25" t="b">
        <v>0</v>
      </c>
      <c r="AG626" s="39">
        <v>45000</v>
      </c>
      <c r="AH626" s="39">
        <v>0</v>
      </c>
      <c r="AI626" s="39"/>
      <c r="AJ626" s="39">
        <v>45000</v>
      </c>
      <c r="AK626" s="39">
        <v>0</v>
      </c>
      <c r="AL626" s="39">
        <v>0</v>
      </c>
      <c r="AM626" s="39">
        <v>45000</v>
      </c>
      <c r="AN626" s="39">
        <v>44100</v>
      </c>
      <c r="AO626" s="25">
        <v>1221988810</v>
      </c>
      <c r="AP626" s="39">
        <v>0</v>
      </c>
      <c r="AQ626" s="25"/>
      <c r="AR626" s="25"/>
      <c r="AS626" s="25"/>
      <c r="AT626" s="44">
        <v>45534</v>
      </c>
    </row>
    <row r="627" spans="1:46" x14ac:dyDescent="0.35">
      <c r="A627" s="25">
        <v>901158187</v>
      </c>
      <c r="B627" s="25" t="s">
        <v>3994</v>
      </c>
      <c r="C627" s="24" t="s">
        <v>14</v>
      </c>
      <c r="D627" s="24" t="s">
        <v>1460</v>
      </c>
      <c r="E627" s="24" t="s">
        <v>4620</v>
      </c>
      <c r="F627" s="24" t="s">
        <v>6364</v>
      </c>
      <c r="G627" s="24" t="s">
        <v>1461</v>
      </c>
      <c r="H627" s="24" t="s">
        <v>73</v>
      </c>
      <c r="I627" s="26">
        <v>44628</v>
      </c>
      <c r="J627" s="25" t="str">
        <f t="shared" si="38"/>
        <v>miércoles</v>
      </c>
      <c r="K627" s="25" t="str">
        <f t="shared" si="39"/>
        <v>marzo</v>
      </c>
      <c r="L627" s="26">
        <v>45566</v>
      </c>
      <c r="M627" s="27">
        <f t="shared" si="41"/>
        <v>930</v>
      </c>
      <c r="N627" s="23">
        <f t="shared" si="40"/>
        <v>720</v>
      </c>
      <c r="O627" s="24">
        <v>99423</v>
      </c>
      <c r="P627" s="32">
        <v>99423</v>
      </c>
      <c r="Q627" s="24" t="s">
        <v>1462</v>
      </c>
      <c r="R627" s="24" t="s">
        <v>19</v>
      </c>
      <c r="S627" s="24" t="s">
        <v>20</v>
      </c>
      <c r="T627" s="24" t="s">
        <v>1460</v>
      </c>
      <c r="U627" s="24" t="s">
        <v>1460</v>
      </c>
      <c r="V627" s="24" t="s">
        <v>1462</v>
      </c>
      <c r="W627" s="24" t="s">
        <v>3976</v>
      </c>
      <c r="X627" s="24">
        <v>0</v>
      </c>
      <c r="Y627" s="24" t="s">
        <v>21</v>
      </c>
      <c r="Z627" s="25" t="s">
        <v>7507</v>
      </c>
      <c r="AA627" s="25" t="s">
        <v>7484</v>
      </c>
      <c r="AB627" s="25" t="s">
        <v>7507</v>
      </c>
      <c r="AC627" s="25" t="s">
        <v>7514</v>
      </c>
      <c r="AD627" s="25" t="s">
        <v>7560</v>
      </c>
      <c r="AE627" s="25" t="s">
        <v>7560</v>
      </c>
      <c r="AF627" s="25" t="b">
        <v>0</v>
      </c>
      <c r="AG627" s="39">
        <v>99423</v>
      </c>
      <c r="AH627" s="39">
        <v>0</v>
      </c>
      <c r="AI627" s="39"/>
      <c r="AJ627" s="39">
        <v>99423</v>
      </c>
      <c r="AK627" s="39">
        <v>0</v>
      </c>
      <c r="AL627" s="39">
        <v>0</v>
      </c>
      <c r="AM627" s="39">
        <v>99423</v>
      </c>
      <c r="AN627" s="39">
        <v>97435</v>
      </c>
      <c r="AO627" s="25">
        <v>1221988844</v>
      </c>
      <c r="AP627" s="39">
        <v>0</v>
      </c>
      <c r="AQ627" s="25"/>
      <c r="AR627" s="25"/>
      <c r="AS627" s="25"/>
      <c r="AT627" s="44">
        <v>45534</v>
      </c>
    </row>
    <row r="628" spans="1:46" x14ac:dyDescent="0.35">
      <c r="A628" s="25">
        <v>901158187</v>
      </c>
      <c r="B628" s="25" t="s">
        <v>3994</v>
      </c>
      <c r="C628" s="24" t="s">
        <v>14</v>
      </c>
      <c r="D628" s="24" t="s">
        <v>1463</v>
      </c>
      <c r="E628" s="24" t="s">
        <v>4621</v>
      </c>
      <c r="F628" s="24" t="s">
        <v>6365</v>
      </c>
      <c r="G628" s="24" t="s">
        <v>1461</v>
      </c>
      <c r="H628" s="24" t="s">
        <v>73</v>
      </c>
      <c r="I628" s="26">
        <v>44628</v>
      </c>
      <c r="J628" s="25" t="str">
        <f t="shared" si="38"/>
        <v>miércoles</v>
      </c>
      <c r="K628" s="25" t="str">
        <f t="shared" si="39"/>
        <v>marzo</v>
      </c>
      <c r="L628" s="26">
        <v>45566</v>
      </c>
      <c r="M628" s="27">
        <f t="shared" si="41"/>
        <v>930</v>
      </c>
      <c r="N628" s="23">
        <f t="shared" si="40"/>
        <v>720</v>
      </c>
      <c r="O628" s="24">
        <v>99423</v>
      </c>
      <c r="P628" s="32">
        <v>99423</v>
      </c>
      <c r="Q628" s="24" t="s">
        <v>1464</v>
      </c>
      <c r="R628" s="24" t="s">
        <v>19</v>
      </c>
      <c r="S628" s="24" t="s">
        <v>20</v>
      </c>
      <c r="T628" s="24" t="s">
        <v>1463</v>
      </c>
      <c r="U628" s="24" t="s">
        <v>1463</v>
      </c>
      <c r="V628" s="24" t="s">
        <v>1464</v>
      </c>
      <c r="W628" s="24" t="s">
        <v>3976</v>
      </c>
      <c r="X628" s="24">
        <v>0</v>
      </c>
      <c r="Y628" s="24" t="s">
        <v>21</v>
      </c>
      <c r="Z628" s="25" t="s">
        <v>7507</v>
      </c>
      <c r="AA628" s="25" t="s">
        <v>7484</v>
      </c>
      <c r="AB628" s="25" t="s">
        <v>7507</v>
      </c>
      <c r="AC628" s="25" t="s">
        <v>7514</v>
      </c>
      <c r="AD628" s="25" t="s">
        <v>7560</v>
      </c>
      <c r="AE628" s="25" t="s">
        <v>7560</v>
      </c>
      <c r="AF628" s="25" t="b">
        <v>0</v>
      </c>
      <c r="AG628" s="39">
        <v>99423</v>
      </c>
      <c r="AH628" s="39">
        <v>0</v>
      </c>
      <c r="AI628" s="39"/>
      <c r="AJ628" s="39">
        <v>99423</v>
      </c>
      <c r="AK628" s="39">
        <v>0</v>
      </c>
      <c r="AL628" s="39">
        <v>0</v>
      </c>
      <c r="AM628" s="39">
        <v>99423</v>
      </c>
      <c r="AN628" s="39">
        <v>97435</v>
      </c>
      <c r="AO628" s="25">
        <v>1221988921</v>
      </c>
      <c r="AP628" s="39">
        <v>0</v>
      </c>
      <c r="AQ628" s="25"/>
      <c r="AR628" s="25"/>
      <c r="AS628" s="25"/>
      <c r="AT628" s="44">
        <v>45534</v>
      </c>
    </row>
    <row r="629" spans="1:46" x14ac:dyDescent="0.35">
      <c r="A629" s="25">
        <v>901158187</v>
      </c>
      <c r="B629" s="25" t="s">
        <v>3994</v>
      </c>
      <c r="C629" s="24" t="s">
        <v>14</v>
      </c>
      <c r="D629" s="24" t="s">
        <v>1465</v>
      </c>
      <c r="E629" s="24" t="s">
        <v>4622</v>
      </c>
      <c r="F629" s="24" t="s">
        <v>6366</v>
      </c>
      <c r="G629" s="24" t="s">
        <v>1425</v>
      </c>
      <c r="H629" s="24" t="s">
        <v>73</v>
      </c>
      <c r="I629" s="26">
        <v>44628</v>
      </c>
      <c r="J629" s="25" t="str">
        <f t="shared" si="38"/>
        <v>miércoles</v>
      </c>
      <c r="K629" s="25" t="str">
        <f t="shared" si="39"/>
        <v>marzo</v>
      </c>
      <c r="L629" s="26">
        <v>45566</v>
      </c>
      <c r="M629" s="27">
        <f t="shared" si="41"/>
        <v>930</v>
      </c>
      <c r="N629" s="23">
        <f t="shared" si="40"/>
        <v>720</v>
      </c>
      <c r="O629" s="24">
        <v>99423</v>
      </c>
      <c r="P629" s="32">
        <v>99423</v>
      </c>
      <c r="Q629" s="24" t="s">
        <v>1466</v>
      </c>
      <c r="R629" s="24" t="s">
        <v>19</v>
      </c>
      <c r="S629" s="24" t="s">
        <v>20</v>
      </c>
      <c r="T629" s="24" t="s">
        <v>1465</v>
      </c>
      <c r="U629" s="24" t="s">
        <v>1465</v>
      </c>
      <c r="V629" s="24" t="s">
        <v>1466</v>
      </c>
      <c r="W629" s="24" t="s">
        <v>3976</v>
      </c>
      <c r="X629" s="24">
        <v>0</v>
      </c>
      <c r="Y629" s="24" t="s">
        <v>21</v>
      </c>
      <c r="Z629" s="25" t="s">
        <v>7507</v>
      </c>
      <c r="AA629" s="25" t="s">
        <v>7484</v>
      </c>
      <c r="AB629" s="25" t="s">
        <v>7507</v>
      </c>
      <c r="AC629" s="25" t="s">
        <v>7514</v>
      </c>
      <c r="AD629" s="25" t="s">
        <v>7560</v>
      </c>
      <c r="AE629" s="25" t="s">
        <v>7560</v>
      </c>
      <c r="AF629" s="25" t="b">
        <v>0</v>
      </c>
      <c r="AG629" s="39">
        <v>99423</v>
      </c>
      <c r="AH629" s="39">
        <v>0</v>
      </c>
      <c r="AI629" s="39"/>
      <c r="AJ629" s="39">
        <v>99423</v>
      </c>
      <c r="AK629" s="39">
        <v>0</v>
      </c>
      <c r="AL629" s="39">
        <v>0</v>
      </c>
      <c r="AM629" s="39">
        <v>99423</v>
      </c>
      <c r="AN629" s="39">
        <v>97435</v>
      </c>
      <c r="AO629" s="25">
        <v>1221988916</v>
      </c>
      <c r="AP629" s="39">
        <v>0</v>
      </c>
      <c r="AQ629" s="25"/>
      <c r="AR629" s="25"/>
      <c r="AS629" s="25"/>
      <c r="AT629" s="44">
        <v>45534</v>
      </c>
    </row>
    <row r="630" spans="1:46" x14ac:dyDescent="0.35">
      <c r="A630" s="25">
        <v>901158187</v>
      </c>
      <c r="B630" s="25" t="s">
        <v>3994</v>
      </c>
      <c r="C630" s="24" t="s">
        <v>14</v>
      </c>
      <c r="D630" s="24" t="s">
        <v>1467</v>
      </c>
      <c r="E630" s="24" t="s">
        <v>4623</v>
      </c>
      <c r="F630" s="24" t="s">
        <v>6367</v>
      </c>
      <c r="G630" s="24" t="s">
        <v>1468</v>
      </c>
      <c r="H630" s="24" t="s">
        <v>73</v>
      </c>
      <c r="I630" s="26">
        <v>44628</v>
      </c>
      <c r="J630" s="25" t="str">
        <f t="shared" si="38"/>
        <v>miércoles</v>
      </c>
      <c r="K630" s="25" t="str">
        <f t="shared" si="39"/>
        <v>marzo</v>
      </c>
      <c r="L630" s="26">
        <v>45566</v>
      </c>
      <c r="M630" s="27">
        <f t="shared" si="41"/>
        <v>930</v>
      </c>
      <c r="N630" s="23">
        <f t="shared" si="40"/>
        <v>720</v>
      </c>
      <c r="O630" s="24">
        <v>45000</v>
      </c>
      <c r="P630" s="32">
        <v>45000</v>
      </c>
      <c r="Q630" s="24" t="s">
        <v>1469</v>
      </c>
      <c r="R630" s="24" t="s">
        <v>19</v>
      </c>
      <c r="S630" s="24" t="s">
        <v>20</v>
      </c>
      <c r="T630" s="24" t="s">
        <v>1467</v>
      </c>
      <c r="U630" s="24" t="s">
        <v>1467</v>
      </c>
      <c r="V630" s="24" t="s">
        <v>1469</v>
      </c>
      <c r="W630" s="24" t="s">
        <v>3976</v>
      </c>
      <c r="X630" s="24">
        <v>0</v>
      </c>
      <c r="Y630" s="24" t="s">
        <v>21</v>
      </c>
      <c r="Z630" s="25" t="s">
        <v>7507</v>
      </c>
      <c r="AA630" s="25" t="s">
        <v>7484</v>
      </c>
      <c r="AB630" s="25" t="s">
        <v>7507</v>
      </c>
      <c r="AC630" s="25" t="s">
        <v>7514</v>
      </c>
      <c r="AD630" s="25" t="s">
        <v>7560</v>
      </c>
      <c r="AE630" s="25" t="s">
        <v>7560</v>
      </c>
      <c r="AF630" s="25" t="b">
        <v>0</v>
      </c>
      <c r="AG630" s="39">
        <v>45000</v>
      </c>
      <c r="AH630" s="39">
        <v>0</v>
      </c>
      <c r="AI630" s="39"/>
      <c r="AJ630" s="39">
        <v>45000</v>
      </c>
      <c r="AK630" s="39">
        <v>0</v>
      </c>
      <c r="AL630" s="39">
        <v>0</v>
      </c>
      <c r="AM630" s="39">
        <v>45000</v>
      </c>
      <c r="AN630" s="39">
        <v>44100</v>
      </c>
      <c r="AO630" s="25">
        <v>1221989044</v>
      </c>
      <c r="AP630" s="39">
        <v>0</v>
      </c>
      <c r="AQ630" s="25"/>
      <c r="AR630" s="25"/>
      <c r="AS630" s="25"/>
      <c r="AT630" s="44">
        <v>45534</v>
      </c>
    </row>
    <row r="631" spans="1:46" x14ac:dyDescent="0.35">
      <c r="A631" s="25">
        <v>901158187</v>
      </c>
      <c r="B631" s="25" t="s">
        <v>3994</v>
      </c>
      <c r="C631" s="24" t="s">
        <v>14</v>
      </c>
      <c r="D631" s="24" t="s">
        <v>1470</v>
      </c>
      <c r="E631" s="24" t="s">
        <v>4624</v>
      </c>
      <c r="F631" s="24" t="s">
        <v>6368</v>
      </c>
      <c r="G631" s="24" t="s">
        <v>1471</v>
      </c>
      <c r="H631" s="24" t="s">
        <v>73</v>
      </c>
      <c r="I631" s="26">
        <v>44629</v>
      </c>
      <c r="J631" s="25" t="str">
        <f t="shared" si="38"/>
        <v>miércoles</v>
      </c>
      <c r="K631" s="25" t="str">
        <f t="shared" si="39"/>
        <v>marzo</v>
      </c>
      <c r="L631" s="26">
        <v>45566</v>
      </c>
      <c r="M631" s="27">
        <f t="shared" si="41"/>
        <v>930</v>
      </c>
      <c r="N631" s="23">
        <f t="shared" si="40"/>
        <v>720</v>
      </c>
      <c r="O631" s="24">
        <v>99423</v>
      </c>
      <c r="P631" s="32">
        <v>99423</v>
      </c>
      <c r="Q631" s="24" t="s">
        <v>1472</v>
      </c>
      <c r="R631" s="24" t="s">
        <v>19</v>
      </c>
      <c r="S631" s="24" t="s">
        <v>20</v>
      </c>
      <c r="T631" s="24" t="s">
        <v>1470</v>
      </c>
      <c r="U631" s="24" t="s">
        <v>1470</v>
      </c>
      <c r="V631" s="24" t="s">
        <v>1472</v>
      </c>
      <c r="W631" s="24" t="s">
        <v>3976</v>
      </c>
      <c r="X631" s="24">
        <v>0</v>
      </c>
      <c r="Y631" s="24" t="s">
        <v>21</v>
      </c>
      <c r="Z631" s="25" t="s">
        <v>7507</v>
      </c>
      <c r="AA631" s="25" t="s">
        <v>7484</v>
      </c>
      <c r="AB631" s="25" t="s">
        <v>7507</v>
      </c>
      <c r="AC631" s="25" t="s">
        <v>7514</v>
      </c>
      <c r="AD631" s="25" t="s">
        <v>7560</v>
      </c>
      <c r="AE631" s="25" t="s">
        <v>7560</v>
      </c>
      <c r="AF631" s="25" t="b">
        <v>0</v>
      </c>
      <c r="AG631" s="39">
        <v>99423</v>
      </c>
      <c r="AH631" s="39">
        <v>0</v>
      </c>
      <c r="AI631" s="39"/>
      <c r="AJ631" s="39">
        <v>99423</v>
      </c>
      <c r="AK631" s="39">
        <v>0</v>
      </c>
      <c r="AL631" s="39">
        <v>0</v>
      </c>
      <c r="AM631" s="39">
        <v>99423</v>
      </c>
      <c r="AN631" s="39">
        <v>97435</v>
      </c>
      <c r="AO631" s="25">
        <v>1221989345</v>
      </c>
      <c r="AP631" s="39">
        <v>0</v>
      </c>
      <c r="AQ631" s="25"/>
      <c r="AR631" s="25"/>
      <c r="AS631" s="25"/>
      <c r="AT631" s="44">
        <v>45534</v>
      </c>
    </row>
    <row r="632" spans="1:46" x14ac:dyDescent="0.35">
      <c r="A632" s="25">
        <v>901158187</v>
      </c>
      <c r="B632" s="25" t="s">
        <v>3994</v>
      </c>
      <c r="C632" s="24" t="s">
        <v>14</v>
      </c>
      <c r="D632" s="24" t="s">
        <v>1473</v>
      </c>
      <c r="E632" s="24" t="s">
        <v>4625</v>
      </c>
      <c r="F632" s="24" t="s">
        <v>6369</v>
      </c>
      <c r="G632" s="24" t="s">
        <v>1474</v>
      </c>
      <c r="H632" s="24" t="s">
        <v>73</v>
      </c>
      <c r="I632" s="26">
        <v>44629</v>
      </c>
      <c r="J632" s="25" t="str">
        <f t="shared" si="38"/>
        <v>miércoles</v>
      </c>
      <c r="K632" s="25" t="str">
        <f t="shared" si="39"/>
        <v>marzo</v>
      </c>
      <c r="L632" s="26">
        <v>45566</v>
      </c>
      <c r="M632" s="27">
        <f t="shared" si="41"/>
        <v>930</v>
      </c>
      <c r="N632" s="23">
        <f t="shared" si="40"/>
        <v>720</v>
      </c>
      <c r="O632" s="24">
        <v>99423</v>
      </c>
      <c r="P632" s="32">
        <v>99423</v>
      </c>
      <c r="Q632" s="24" t="s">
        <v>1475</v>
      </c>
      <c r="R632" s="24" t="s">
        <v>19</v>
      </c>
      <c r="S632" s="24" t="s">
        <v>20</v>
      </c>
      <c r="T632" s="24" t="s">
        <v>1473</v>
      </c>
      <c r="U632" s="24" t="s">
        <v>1473</v>
      </c>
      <c r="V632" s="24" t="s">
        <v>1475</v>
      </c>
      <c r="W632" s="24" t="s">
        <v>3976</v>
      </c>
      <c r="X632" s="24">
        <v>0</v>
      </c>
      <c r="Y632" s="24" t="s">
        <v>21</v>
      </c>
      <c r="Z632" s="25" t="s">
        <v>7507</v>
      </c>
      <c r="AA632" s="25" t="s">
        <v>7484</v>
      </c>
      <c r="AB632" s="25" t="s">
        <v>7507</v>
      </c>
      <c r="AC632" s="25" t="s">
        <v>7514</v>
      </c>
      <c r="AD632" s="25" t="s">
        <v>7560</v>
      </c>
      <c r="AE632" s="25" t="s">
        <v>7560</v>
      </c>
      <c r="AF632" s="25" t="b">
        <v>0</v>
      </c>
      <c r="AG632" s="39">
        <v>99423</v>
      </c>
      <c r="AH632" s="39">
        <v>0</v>
      </c>
      <c r="AI632" s="39"/>
      <c r="AJ632" s="39">
        <v>99423</v>
      </c>
      <c r="AK632" s="39">
        <v>0</v>
      </c>
      <c r="AL632" s="39">
        <v>0</v>
      </c>
      <c r="AM632" s="39">
        <v>99423</v>
      </c>
      <c r="AN632" s="39">
        <v>97435</v>
      </c>
      <c r="AO632" s="25">
        <v>1221989313</v>
      </c>
      <c r="AP632" s="39">
        <v>0</v>
      </c>
      <c r="AQ632" s="25"/>
      <c r="AR632" s="25"/>
      <c r="AS632" s="25"/>
      <c r="AT632" s="44">
        <v>45534</v>
      </c>
    </row>
    <row r="633" spans="1:46" x14ac:dyDescent="0.35">
      <c r="A633" s="25">
        <v>901158187</v>
      </c>
      <c r="B633" s="25" t="s">
        <v>3994</v>
      </c>
      <c r="C633" s="24" t="s">
        <v>14</v>
      </c>
      <c r="D633" s="24" t="s">
        <v>1476</v>
      </c>
      <c r="E633" s="24" t="s">
        <v>4626</v>
      </c>
      <c r="F633" s="24" t="s">
        <v>6370</v>
      </c>
      <c r="G633" s="24" t="s">
        <v>1477</v>
      </c>
      <c r="H633" s="24" t="s">
        <v>1478</v>
      </c>
      <c r="I633" s="26">
        <v>44658</v>
      </c>
      <c r="J633" s="25" t="str">
        <f t="shared" si="38"/>
        <v>martes</v>
      </c>
      <c r="K633" s="25" t="str">
        <f t="shared" si="39"/>
        <v>abril</v>
      </c>
      <c r="L633" s="26">
        <v>45566</v>
      </c>
      <c r="M633" s="27">
        <f t="shared" si="41"/>
        <v>896</v>
      </c>
      <c r="N633" s="23">
        <f t="shared" si="40"/>
        <v>720</v>
      </c>
      <c r="O633" s="24">
        <v>99423</v>
      </c>
      <c r="P633" s="32">
        <v>99423</v>
      </c>
      <c r="Q633" s="24" t="s">
        <v>1479</v>
      </c>
      <c r="R633" s="24" t="s">
        <v>19</v>
      </c>
      <c r="S633" s="24" t="s">
        <v>20</v>
      </c>
      <c r="T633" s="24" t="s">
        <v>1476</v>
      </c>
      <c r="U633" s="24" t="s">
        <v>1476</v>
      </c>
      <c r="V633" s="24" t="s">
        <v>1479</v>
      </c>
      <c r="W633" s="24" t="s">
        <v>3976</v>
      </c>
      <c r="X633" s="24">
        <v>0</v>
      </c>
      <c r="Y633" s="24" t="s">
        <v>21</v>
      </c>
      <c r="Z633" s="25" t="s">
        <v>7507</v>
      </c>
      <c r="AA633" s="25" t="s">
        <v>7484</v>
      </c>
      <c r="AB633" s="25" t="s">
        <v>7507</v>
      </c>
      <c r="AC633" s="25" t="s">
        <v>7514</v>
      </c>
      <c r="AD633" s="25" t="s">
        <v>7560</v>
      </c>
      <c r="AE633" s="25" t="s">
        <v>7560</v>
      </c>
      <c r="AF633" s="25" t="b">
        <v>0</v>
      </c>
      <c r="AG633" s="39">
        <v>99423</v>
      </c>
      <c r="AH633" s="39">
        <v>0</v>
      </c>
      <c r="AI633" s="39"/>
      <c r="AJ633" s="39">
        <v>99423</v>
      </c>
      <c r="AK633" s="39">
        <v>0</v>
      </c>
      <c r="AL633" s="39">
        <v>0</v>
      </c>
      <c r="AM633" s="39">
        <v>99423</v>
      </c>
      <c r="AN633" s="39">
        <v>97435</v>
      </c>
      <c r="AO633" s="25">
        <v>1221989686</v>
      </c>
      <c r="AP633" s="39">
        <v>0</v>
      </c>
      <c r="AQ633" s="25"/>
      <c r="AR633" s="25"/>
      <c r="AS633" s="25"/>
      <c r="AT633" s="44">
        <v>45534</v>
      </c>
    </row>
    <row r="634" spans="1:46" x14ac:dyDescent="0.35">
      <c r="A634" s="25">
        <v>901158187</v>
      </c>
      <c r="B634" s="25" t="s">
        <v>3994</v>
      </c>
      <c r="C634" s="24" t="s">
        <v>14</v>
      </c>
      <c r="D634" s="24" t="s">
        <v>1480</v>
      </c>
      <c r="E634" s="24" t="s">
        <v>4627</v>
      </c>
      <c r="F634" s="24" t="s">
        <v>6371</v>
      </c>
      <c r="G634" s="24" t="s">
        <v>1481</v>
      </c>
      <c r="H634" s="24" t="s">
        <v>1478</v>
      </c>
      <c r="I634" s="26">
        <v>44658</v>
      </c>
      <c r="J634" s="25" t="str">
        <f t="shared" si="38"/>
        <v>martes</v>
      </c>
      <c r="K634" s="25" t="str">
        <f t="shared" si="39"/>
        <v>abril</v>
      </c>
      <c r="L634" s="26">
        <v>45566</v>
      </c>
      <c r="M634" s="27">
        <f t="shared" si="41"/>
        <v>896</v>
      </c>
      <c r="N634" s="23">
        <f t="shared" si="40"/>
        <v>720</v>
      </c>
      <c r="O634" s="24">
        <v>99423</v>
      </c>
      <c r="P634" s="32">
        <v>99423</v>
      </c>
      <c r="Q634" s="24" t="s">
        <v>1482</v>
      </c>
      <c r="R634" s="24" t="s">
        <v>19</v>
      </c>
      <c r="S634" s="24" t="s">
        <v>20</v>
      </c>
      <c r="T634" s="24" t="s">
        <v>1480</v>
      </c>
      <c r="U634" s="24" t="s">
        <v>1480</v>
      </c>
      <c r="V634" s="24" t="s">
        <v>1482</v>
      </c>
      <c r="W634" s="24" t="s">
        <v>3976</v>
      </c>
      <c r="X634" s="24">
        <v>0</v>
      </c>
      <c r="Y634" s="24" t="s">
        <v>21</v>
      </c>
      <c r="Z634" s="25" t="s">
        <v>7507</v>
      </c>
      <c r="AA634" s="25" t="s">
        <v>7484</v>
      </c>
      <c r="AB634" s="25" t="s">
        <v>7507</v>
      </c>
      <c r="AC634" s="25" t="s">
        <v>7514</v>
      </c>
      <c r="AD634" s="25" t="s">
        <v>7560</v>
      </c>
      <c r="AE634" s="25" t="s">
        <v>7560</v>
      </c>
      <c r="AF634" s="25" t="b">
        <v>0</v>
      </c>
      <c r="AG634" s="39">
        <v>99423</v>
      </c>
      <c r="AH634" s="39">
        <v>0</v>
      </c>
      <c r="AI634" s="39"/>
      <c r="AJ634" s="39">
        <v>99423</v>
      </c>
      <c r="AK634" s="39">
        <v>0</v>
      </c>
      <c r="AL634" s="39">
        <v>0</v>
      </c>
      <c r="AM634" s="39">
        <v>99423</v>
      </c>
      <c r="AN634" s="39">
        <v>97435</v>
      </c>
      <c r="AO634" s="25">
        <v>1221989836</v>
      </c>
      <c r="AP634" s="39">
        <v>0</v>
      </c>
      <c r="AQ634" s="25"/>
      <c r="AR634" s="25"/>
      <c r="AS634" s="25"/>
      <c r="AT634" s="44">
        <v>45534</v>
      </c>
    </row>
    <row r="635" spans="1:46" x14ac:dyDescent="0.35">
      <c r="A635" s="25">
        <v>901158187</v>
      </c>
      <c r="B635" s="25" t="s">
        <v>3994</v>
      </c>
      <c r="C635" s="24" t="s">
        <v>14</v>
      </c>
      <c r="D635" s="24" t="s">
        <v>1483</v>
      </c>
      <c r="E635" s="24" t="s">
        <v>4628</v>
      </c>
      <c r="F635" s="24" t="s">
        <v>6372</v>
      </c>
      <c r="G635" s="24" t="s">
        <v>1484</v>
      </c>
      <c r="H635" s="24" t="s">
        <v>1485</v>
      </c>
      <c r="I635" s="26">
        <v>44671</v>
      </c>
      <c r="J635" s="25" t="str">
        <f t="shared" si="38"/>
        <v>jueves</v>
      </c>
      <c r="K635" s="25" t="str">
        <f t="shared" si="39"/>
        <v>abril</v>
      </c>
      <c r="L635" s="26">
        <v>45566</v>
      </c>
      <c r="M635" s="27">
        <f t="shared" si="41"/>
        <v>894</v>
      </c>
      <c r="N635" s="23">
        <f t="shared" si="40"/>
        <v>720</v>
      </c>
      <c r="O635" s="24">
        <v>216994</v>
      </c>
      <c r="P635" s="32">
        <v>216994</v>
      </c>
      <c r="Q635" s="24" t="s">
        <v>1486</v>
      </c>
      <c r="R635" s="24" t="s">
        <v>19</v>
      </c>
      <c r="S635" s="24" t="s">
        <v>20</v>
      </c>
      <c r="T635" s="24" t="s">
        <v>1483</v>
      </c>
      <c r="U635" s="24" t="s">
        <v>1483</v>
      </c>
      <c r="V635" s="24" t="s">
        <v>1486</v>
      </c>
      <c r="W635" s="24" t="s">
        <v>3976</v>
      </c>
      <c r="X635" s="24">
        <v>0</v>
      </c>
      <c r="Y635" s="24" t="s">
        <v>21</v>
      </c>
      <c r="Z635" s="25" t="s">
        <v>7507</v>
      </c>
      <c r="AA635" s="25" t="s">
        <v>7484</v>
      </c>
      <c r="AB635" s="25" t="s">
        <v>7507</v>
      </c>
      <c r="AC635" s="25" t="s">
        <v>7514</v>
      </c>
      <c r="AD635" s="25" t="s">
        <v>7567</v>
      </c>
      <c r="AE635" s="25" t="s">
        <v>7561</v>
      </c>
      <c r="AF635" s="25" t="b">
        <v>0</v>
      </c>
      <c r="AG635" s="39">
        <v>216994</v>
      </c>
      <c r="AH635" s="39">
        <v>0</v>
      </c>
      <c r="AI635" s="39"/>
      <c r="AJ635" s="39">
        <v>216994</v>
      </c>
      <c r="AK635" s="39">
        <v>0</v>
      </c>
      <c r="AL635" s="39">
        <v>0</v>
      </c>
      <c r="AM635" s="39">
        <v>216994</v>
      </c>
      <c r="AN635" s="39">
        <v>212654</v>
      </c>
      <c r="AO635" s="25">
        <v>1221990718</v>
      </c>
      <c r="AP635" s="39">
        <v>0</v>
      </c>
      <c r="AQ635" s="25"/>
      <c r="AR635" s="25"/>
      <c r="AS635" s="25"/>
      <c r="AT635" s="44">
        <v>45534</v>
      </c>
    </row>
    <row r="636" spans="1:46" x14ac:dyDescent="0.35">
      <c r="A636" s="25">
        <v>901158187</v>
      </c>
      <c r="B636" s="25" t="s">
        <v>3994</v>
      </c>
      <c r="C636" s="24" t="s">
        <v>14</v>
      </c>
      <c r="D636" s="24" t="s">
        <v>1487</v>
      </c>
      <c r="E636" s="24" t="s">
        <v>4629</v>
      </c>
      <c r="F636" s="24" t="s">
        <v>6373</v>
      </c>
      <c r="G636" s="24" t="s">
        <v>1484</v>
      </c>
      <c r="H636" s="24" t="s">
        <v>1485</v>
      </c>
      <c r="I636" s="26">
        <v>44671</v>
      </c>
      <c r="J636" s="25" t="str">
        <f t="shared" si="38"/>
        <v>jueves</v>
      </c>
      <c r="K636" s="25" t="str">
        <f t="shared" si="39"/>
        <v>abril</v>
      </c>
      <c r="L636" s="26">
        <v>45566</v>
      </c>
      <c r="M636" s="27">
        <f t="shared" si="41"/>
        <v>894</v>
      </c>
      <c r="N636" s="23">
        <f t="shared" si="40"/>
        <v>720</v>
      </c>
      <c r="O636" s="24">
        <v>99423</v>
      </c>
      <c r="P636" s="32">
        <v>99423</v>
      </c>
      <c r="Q636" s="24" t="s">
        <v>1488</v>
      </c>
      <c r="R636" s="24" t="s">
        <v>19</v>
      </c>
      <c r="S636" s="24" t="s">
        <v>20</v>
      </c>
      <c r="T636" s="24" t="s">
        <v>1487</v>
      </c>
      <c r="U636" s="24" t="s">
        <v>1487</v>
      </c>
      <c r="V636" s="24" t="s">
        <v>1488</v>
      </c>
      <c r="W636" s="24" t="s">
        <v>3976</v>
      </c>
      <c r="X636" s="24">
        <v>0</v>
      </c>
      <c r="Y636" s="24" t="s">
        <v>21</v>
      </c>
      <c r="Z636" s="25" t="s">
        <v>7507</v>
      </c>
      <c r="AA636" s="25" t="s">
        <v>7484</v>
      </c>
      <c r="AB636" s="25" t="s">
        <v>7507</v>
      </c>
      <c r="AC636" s="25" t="s">
        <v>7514</v>
      </c>
      <c r="AD636" s="25" t="s">
        <v>7560</v>
      </c>
      <c r="AE636" s="25" t="s">
        <v>7560</v>
      </c>
      <c r="AF636" s="25" t="b">
        <v>0</v>
      </c>
      <c r="AG636" s="39">
        <v>99423</v>
      </c>
      <c r="AH636" s="39">
        <v>0</v>
      </c>
      <c r="AI636" s="39"/>
      <c r="AJ636" s="39">
        <v>99423</v>
      </c>
      <c r="AK636" s="39">
        <v>0</v>
      </c>
      <c r="AL636" s="39">
        <v>0</v>
      </c>
      <c r="AM636" s="39">
        <v>99423</v>
      </c>
      <c r="AN636" s="39">
        <v>97435</v>
      </c>
      <c r="AO636" s="25">
        <v>1221990720</v>
      </c>
      <c r="AP636" s="39">
        <v>0</v>
      </c>
      <c r="AQ636" s="25"/>
      <c r="AR636" s="25"/>
      <c r="AS636" s="25"/>
      <c r="AT636" s="44">
        <v>45534</v>
      </c>
    </row>
    <row r="637" spans="1:46" x14ac:dyDescent="0.35">
      <c r="A637" s="25">
        <v>901158187</v>
      </c>
      <c r="B637" s="25" t="s">
        <v>3994</v>
      </c>
      <c r="C637" s="24" t="s">
        <v>14</v>
      </c>
      <c r="D637" s="24" t="s">
        <v>1489</v>
      </c>
      <c r="E637" s="24" t="s">
        <v>4630</v>
      </c>
      <c r="F637" s="24" t="s">
        <v>6374</v>
      </c>
      <c r="G637" s="24" t="s">
        <v>1484</v>
      </c>
      <c r="H637" s="24" t="s">
        <v>1490</v>
      </c>
      <c r="I637" s="26">
        <v>44735</v>
      </c>
      <c r="J637" s="25" t="str">
        <f t="shared" si="38"/>
        <v>lunes</v>
      </c>
      <c r="K637" s="25" t="str">
        <f t="shared" si="39"/>
        <v>julio</v>
      </c>
      <c r="L637" s="26">
        <v>45566</v>
      </c>
      <c r="M637" s="27">
        <f t="shared" si="41"/>
        <v>799</v>
      </c>
      <c r="N637" s="23">
        <f t="shared" si="40"/>
        <v>720</v>
      </c>
      <c r="O637" s="24">
        <v>216994</v>
      </c>
      <c r="P637" s="32">
        <v>216994</v>
      </c>
      <c r="Q637" s="24" t="s">
        <v>1491</v>
      </c>
      <c r="R637" s="24" t="s">
        <v>19</v>
      </c>
      <c r="S637" s="24" t="s">
        <v>20</v>
      </c>
      <c r="T637" s="24" t="s">
        <v>1489</v>
      </c>
      <c r="U637" s="24" t="s">
        <v>1489</v>
      </c>
      <c r="V637" s="24" t="s">
        <v>1491</v>
      </c>
      <c r="W637" s="24" t="s">
        <v>3976</v>
      </c>
      <c r="X637" s="24">
        <v>0</v>
      </c>
      <c r="Y637" s="24" t="s">
        <v>21</v>
      </c>
      <c r="Z637" s="25" t="s">
        <v>7507</v>
      </c>
      <c r="AA637" s="25" t="s">
        <v>7484</v>
      </c>
      <c r="AB637" s="25" t="s">
        <v>7507</v>
      </c>
      <c r="AC637" s="25" t="s">
        <v>7514</v>
      </c>
      <c r="AD637" s="25" t="s">
        <v>7567</v>
      </c>
      <c r="AE637" s="25" t="s">
        <v>7561</v>
      </c>
      <c r="AF637" s="25" t="b">
        <v>0</v>
      </c>
      <c r="AG637" s="39">
        <v>216994</v>
      </c>
      <c r="AH637" s="39">
        <v>0</v>
      </c>
      <c r="AI637" s="39"/>
      <c r="AJ637" s="39">
        <v>216994</v>
      </c>
      <c r="AK637" s="39">
        <v>0</v>
      </c>
      <c r="AL637" s="39">
        <v>0</v>
      </c>
      <c r="AM637" s="39">
        <v>216994</v>
      </c>
      <c r="AN637" s="39">
        <v>212654</v>
      </c>
      <c r="AO637" s="25">
        <v>1222135676</v>
      </c>
      <c r="AP637" s="39">
        <v>0</v>
      </c>
      <c r="AQ637" s="25"/>
      <c r="AR637" s="25"/>
      <c r="AS637" s="25"/>
      <c r="AT637" s="44">
        <v>45534</v>
      </c>
    </row>
    <row r="638" spans="1:46" x14ac:dyDescent="0.35">
      <c r="A638" s="25">
        <v>901158187</v>
      </c>
      <c r="B638" s="25" t="s">
        <v>3994</v>
      </c>
      <c r="C638" s="24" t="s">
        <v>14</v>
      </c>
      <c r="D638" s="24" t="s">
        <v>1492</v>
      </c>
      <c r="E638" s="24" t="s">
        <v>4631</v>
      </c>
      <c r="F638" s="24" t="s">
        <v>6375</v>
      </c>
      <c r="G638" s="24" t="s">
        <v>1493</v>
      </c>
      <c r="H638" s="24" t="s">
        <v>1478</v>
      </c>
      <c r="I638" s="26">
        <v>44664</v>
      </c>
      <c r="J638" s="25" t="str">
        <f t="shared" si="38"/>
        <v>martes</v>
      </c>
      <c r="K638" s="25" t="str">
        <f t="shared" si="39"/>
        <v>abril</v>
      </c>
      <c r="L638" s="26">
        <v>45566</v>
      </c>
      <c r="M638" s="27">
        <f t="shared" si="41"/>
        <v>896</v>
      </c>
      <c r="N638" s="23">
        <f t="shared" si="40"/>
        <v>720</v>
      </c>
      <c r="O638" s="24">
        <v>99423</v>
      </c>
      <c r="P638" s="32">
        <v>99423</v>
      </c>
      <c r="Q638" s="24" t="s">
        <v>1494</v>
      </c>
      <c r="R638" s="24" t="s">
        <v>19</v>
      </c>
      <c r="S638" s="24" t="s">
        <v>20</v>
      </c>
      <c r="T638" s="24" t="s">
        <v>1492</v>
      </c>
      <c r="U638" s="24" t="s">
        <v>1492</v>
      </c>
      <c r="V638" s="24" t="s">
        <v>1494</v>
      </c>
      <c r="W638" s="24" t="s">
        <v>3976</v>
      </c>
      <c r="X638" s="24">
        <v>0</v>
      </c>
      <c r="Y638" s="24" t="s">
        <v>21</v>
      </c>
      <c r="Z638" s="25" t="s">
        <v>7507</v>
      </c>
      <c r="AA638" s="25" t="s">
        <v>7484</v>
      </c>
      <c r="AB638" s="25" t="s">
        <v>7507</v>
      </c>
      <c r="AC638" s="25" t="s">
        <v>7514</v>
      </c>
      <c r="AD638" s="25" t="s">
        <v>7560</v>
      </c>
      <c r="AE638" s="25" t="s">
        <v>7560</v>
      </c>
      <c r="AF638" s="25" t="b">
        <v>0</v>
      </c>
      <c r="AG638" s="39">
        <v>99423</v>
      </c>
      <c r="AH638" s="39">
        <v>0</v>
      </c>
      <c r="AI638" s="39"/>
      <c r="AJ638" s="39">
        <v>99423</v>
      </c>
      <c r="AK638" s="39">
        <v>0</v>
      </c>
      <c r="AL638" s="39">
        <v>0</v>
      </c>
      <c r="AM638" s="39">
        <v>99423</v>
      </c>
      <c r="AN638" s="39">
        <v>97435</v>
      </c>
      <c r="AO638" s="25">
        <v>1221990522</v>
      </c>
      <c r="AP638" s="39">
        <v>0</v>
      </c>
      <c r="AQ638" s="25"/>
      <c r="AR638" s="25"/>
      <c r="AS638" s="25"/>
      <c r="AT638" s="44">
        <v>45534</v>
      </c>
    </row>
    <row r="639" spans="1:46" x14ac:dyDescent="0.35">
      <c r="A639" s="25">
        <v>901158187</v>
      </c>
      <c r="B639" s="25" t="s">
        <v>3994</v>
      </c>
      <c r="C639" s="24" t="s">
        <v>14</v>
      </c>
      <c r="D639" s="24" t="s">
        <v>1495</v>
      </c>
      <c r="E639" s="24" t="s">
        <v>4632</v>
      </c>
      <c r="F639" s="24" t="s">
        <v>6376</v>
      </c>
      <c r="G639" s="24" t="s">
        <v>1496</v>
      </c>
      <c r="H639" s="24" t="s">
        <v>1497</v>
      </c>
      <c r="I639" s="26">
        <v>44662</v>
      </c>
      <c r="J639" s="25" t="str">
        <f t="shared" si="38"/>
        <v>viernes</v>
      </c>
      <c r="K639" s="25" t="str">
        <f t="shared" si="39"/>
        <v>junio</v>
      </c>
      <c r="L639" s="26">
        <v>45566</v>
      </c>
      <c r="M639" s="27">
        <f t="shared" si="41"/>
        <v>851</v>
      </c>
      <c r="N639" s="23">
        <f t="shared" si="40"/>
        <v>720</v>
      </c>
      <c r="O639" s="24">
        <v>99423</v>
      </c>
      <c r="P639" s="32">
        <v>99423</v>
      </c>
      <c r="Q639" s="24" t="s">
        <v>1498</v>
      </c>
      <c r="R639" s="24" t="s">
        <v>19</v>
      </c>
      <c r="S639" s="24" t="s">
        <v>20</v>
      </c>
      <c r="T639" s="24" t="s">
        <v>1495</v>
      </c>
      <c r="U639" s="24" t="s">
        <v>1495</v>
      </c>
      <c r="V639" s="24" t="s">
        <v>1498</v>
      </c>
      <c r="W639" s="24" t="s">
        <v>3976</v>
      </c>
      <c r="X639" s="24">
        <v>0</v>
      </c>
      <c r="Y639" s="24" t="s">
        <v>21</v>
      </c>
      <c r="Z639" s="25" t="s">
        <v>7507</v>
      </c>
      <c r="AA639" s="25" t="s">
        <v>7484</v>
      </c>
      <c r="AB639" s="25" t="s">
        <v>7507</v>
      </c>
      <c r="AC639" s="25" t="s">
        <v>7514</v>
      </c>
      <c r="AD639" s="25" t="s">
        <v>7567</v>
      </c>
      <c r="AE639" s="25" t="s">
        <v>7561</v>
      </c>
      <c r="AF639" s="25" t="b">
        <v>0</v>
      </c>
      <c r="AG639" s="39">
        <v>99423</v>
      </c>
      <c r="AH639" s="39">
        <v>0</v>
      </c>
      <c r="AI639" s="39"/>
      <c r="AJ639" s="39">
        <v>99423</v>
      </c>
      <c r="AK639" s="39">
        <v>0</v>
      </c>
      <c r="AL639" s="39">
        <v>0</v>
      </c>
      <c r="AM639" s="39">
        <v>99423</v>
      </c>
      <c r="AN639" s="39">
        <v>97435</v>
      </c>
      <c r="AO639" s="25">
        <v>1909877221</v>
      </c>
      <c r="AP639" s="39">
        <v>0</v>
      </c>
      <c r="AQ639" s="25"/>
      <c r="AR639" s="25"/>
      <c r="AS639" s="25"/>
      <c r="AT639" s="44">
        <v>45534</v>
      </c>
    </row>
    <row r="640" spans="1:46" x14ac:dyDescent="0.35">
      <c r="A640" s="25">
        <v>901158187</v>
      </c>
      <c r="B640" s="25" t="s">
        <v>3994</v>
      </c>
      <c r="C640" s="24" t="s">
        <v>14</v>
      </c>
      <c r="D640" s="24" t="s">
        <v>1499</v>
      </c>
      <c r="E640" s="24" t="s">
        <v>4633</v>
      </c>
      <c r="F640" s="24" t="s">
        <v>6377</v>
      </c>
      <c r="G640" s="24" t="s">
        <v>1500</v>
      </c>
      <c r="H640" s="24" t="s">
        <v>43</v>
      </c>
      <c r="I640" s="26">
        <v>44685</v>
      </c>
      <c r="J640" s="25" t="str">
        <f t="shared" si="38"/>
        <v>viernes</v>
      </c>
      <c r="K640" s="25" t="str">
        <f t="shared" si="39"/>
        <v>mayo</v>
      </c>
      <c r="L640" s="26">
        <v>45566</v>
      </c>
      <c r="M640" s="27">
        <f t="shared" si="41"/>
        <v>872</v>
      </c>
      <c r="N640" s="23">
        <f t="shared" si="40"/>
        <v>720</v>
      </c>
      <c r="O640" s="24">
        <v>99423</v>
      </c>
      <c r="P640" s="32">
        <v>99423</v>
      </c>
      <c r="Q640" s="24" t="s">
        <v>1501</v>
      </c>
      <c r="R640" s="24" t="s">
        <v>19</v>
      </c>
      <c r="S640" s="24" t="s">
        <v>20</v>
      </c>
      <c r="T640" s="24" t="s">
        <v>1499</v>
      </c>
      <c r="U640" s="24" t="s">
        <v>1499</v>
      </c>
      <c r="V640" s="24" t="s">
        <v>1501</v>
      </c>
      <c r="W640" s="24" t="s">
        <v>3976</v>
      </c>
      <c r="X640" s="24">
        <v>0</v>
      </c>
      <c r="Y640" s="24" t="s">
        <v>21</v>
      </c>
      <c r="Z640" s="25" t="s">
        <v>7507</v>
      </c>
      <c r="AA640" s="25" t="s">
        <v>7484</v>
      </c>
      <c r="AB640" s="25" t="s">
        <v>7507</v>
      </c>
      <c r="AC640" s="25" t="s">
        <v>7514</v>
      </c>
      <c r="AD640" s="25" t="s">
        <v>7560</v>
      </c>
      <c r="AE640" s="25" t="s">
        <v>7560</v>
      </c>
      <c r="AF640" s="25" t="b">
        <v>0</v>
      </c>
      <c r="AG640" s="39">
        <v>99423</v>
      </c>
      <c r="AH640" s="39">
        <v>0</v>
      </c>
      <c r="AI640" s="39"/>
      <c r="AJ640" s="39">
        <v>99423</v>
      </c>
      <c r="AK640" s="39">
        <v>0</v>
      </c>
      <c r="AL640" s="39">
        <v>0</v>
      </c>
      <c r="AM640" s="39">
        <v>99423</v>
      </c>
      <c r="AN640" s="39">
        <v>97435</v>
      </c>
      <c r="AO640" s="25">
        <v>1221990799</v>
      </c>
      <c r="AP640" s="39">
        <v>0</v>
      </c>
      <c r="AQ640" s="25"/>
      <c r="AR640" s="25"/>
      <c r="AS640" s="25"/>
      <c r="AT640" s="44">
        <v>45534</v>
      </c>
    </row>
    <row r="641" spans="1:46" x14ac:dyDescent="0.35">
      <c r="A641" s="25">
        <v>901158187</v>
      </c>
      <c r="B641" s="25" t="s">
        <v>3994</v>
      </c>
      <c r="C641" s="24" t="s">
        <v>14</v>
      </c>
      <c r="D641" s="24" t="s">
        <v>1502</v>
      </c>
      <c r="E641" s="24" t="s">
        <v>4634</v>
      </c>
      <c r="F641" s="24" t="s">
        <v>6378</v>
      </c>
      <c r="G641" s="24" t="s">
        <v>1503</v>
      </c>
      <c r="H641" s="24" t="s">
        <v>1497</v>
      </c>
      <c r="I641" s="26">
        <v>44713</v>
      </c>
      <c r="J641" s="25" t="str">
        <f t="shared" si="38"/>
        <v>viernes</v>
      </c>
      <c r="K641" s="25" t="str">
        <f t="shared" si="39"/>
        <v>junio</v>
      </c>
      <c r="L641" s="26">
        <v>45566</v>
      </c>
      <c r="M641" s="27">
        <f t="shared" si="41"/>
        <v>851</v>
      </c>
      <c r="N641" s="23">
        <f t="shared" si="40"/>
        <v>720</v>
      </c>
      <c r="O641" s="24">
        <v>99423</v>
      </c>
      <c r="P641" s="32">
        <v>99423</v>
      </c>
      <c r="Q641" s="24" t="s">
        <v>1504</v>
      </c>
      <c r="R641" s="24" t="s">
        <v>19</v>
      </c>
      <c r="S641" s="24" t="s">
        <v>20</v>
      </c>
      <c r="T641" s="24" t="s">
        <v>1502</v>
      </c>
      <c r="U641" s="24" t="s">
        <v>1502</v>
      </c>
      <c r="V641" s="24" t="s">
        <v>1504</v>
      </c>
      <c r="W641" s="24" t="s">
        <v>3976</v>
      </c>
      <c r="X641" s="24">
        <v>0</v>
      </c>
      <c r="Y641" s="24" t="s">
        <v>21</v>
      </c>
      <c r="Z641" s="25" t="s">
        <v>7507</v>
      </c>
      <c r="AA641" s="25" t="s">
        <v>7484</v>
      </c>
      <c r="AB641" s="25" t="s">
        <v>7507</v>
      </c>
      <c r="AC641" s="25" t="s">
        <v>7514</v>
      </c>
      <c r="AD641" s="25" t="s">
        <v>7560</v>
      </c>
      <c r="AE641" s="25" t="s">
        <v>7560</v>
      </c>
      <c r="AF641" s="25" t="b">
        <v>0</v>
      </c>
      <c r="AG641" s="39">
        <v>99423</v>
      </c>
      <c r="AH641" s="39">
        <v>0</v>
      </c>
      <c r="AI641" s="39"/>
      <c r="AJ641" s="39">
        <v>99423</v>
      </c>
      <c r="AK641" s="39">
        <v>0</v>
      </c>
      <c r="AL641" s="39">
        <v>0</v>
      </c>
      <c r="AM641" s="39">
        <v>99423</v>
      </c>
      <c r="AN641" s="39">
        <v>97435</v>
      </c>
      <c r="AO641" s="25">
        <v>1222135593</v>
      </c>
      <c r="AP641" s="39">
        <v>0</v>
      </c>
      <c r="AQ641" s="25"/>
      <c r="AR641" s="25"/>
      <c r="AS641" s="25"/>
      <c r="AT641" s="44">
        <v>45534</v>
      </c>
    </row>
    <row r="642" spans="1:46" x14ac:dyDescent="0.35">
      <c r="A642" s="25">
        <v>901158187</v>
      </c>
      <c r="B642" s="25" t="s">
        <v>3994</v>
      </c>
      <c r="C642" s="24" t="s">
        <v>14</v>
      </c>
      <c r="D642" s="24" t="s">
        <v>1505</v>
      </c>
      <c r="E642" s="24" t="s">
        <v>4635</v>
      </c>
      <c r="F642" s="24" t="s">
        <v>6379</v>
      </c>
      <c r="G642" s="24" t="s">
        <v>1503</v>
      </c>
      <c r="H642" s="24" t="s">
        <v>1497</v>
      </c>
      <c r="I642" s="26">
        <v>44713</v>
      </c>
      <c r="J642" s="25" t="str">
        <f t="shared" si="38"/>
        <v>viernes</v>
      </c>
      <c r="K642" s="25" t="str">
        <f t="shared" si="39"/>
        <v>junio</v>
      </c>
      <c r="L642" s="26">
        <v>45566</v>
      </c>
      <c r="M642" s="27">
        <f t="shared" si="41"/>
        <v>851</v>
      </c>
      <c r="N642" s="23">
        <f t="shared" si="40"/>
        <v>720</v>
      </c>
      <c r="O642" s="24">
        <v>99423</v>
      </c>
      <c r="P642" s="32">
        <v>99423</v>
      </c>
      <c r="Q642" s="24" t="s">
        <v>1506</v>
      </c>
      <c r="R642" s="24" t="s">
        <v>19</v>
      </c>
      <c r="S642" s="24" t="s">
        <v>20</v>
      </c>
      <c r="T642" s="24" t="s">
        <v>1505</v>
      </c>
      <c r="U642" s="24" t="s">
        <v>1505</v>
      </c>
      <c r="V642" s="24" t="s">
        <v>1506</v>
      </c>
      <c r="W642" s="24" t="s">
        <v>3976</v>
      </c>
      <c r="X642" s="24">
        <v>0</v>
      </c>
      <c r="Y642" s="24" t="s">
        <v>21</v>
      </c>
      <c r="Z642" s="25" t="s">
        <v>7507</v>
      </c>
      <c r="AA642" s="25" t="s">
        <v>7484</v>
      </c>
      <c r="AB642" s="25" t="s">
        <v>7507</v>
      </c>
      <c r="AC642" s="25" t="s">
        <v>7514</v>
      </c>
      <c r="AD642" s="25" t="s">
        <v>7560</v>
      </c>
      <c r="AE642" s="25" t="s">
        <v>7560</v>
      </c>
      <c r="AF642" s="25" t="b">
        <v>0</v>
      </c>
      <c r="AG642" s="39">
        <v>99423</v>
      </c>
      <c r="AH642" s="39">
        <v>0</v>
      </c>
      <c r="AI642" s="39"/>
      <c r="AJ642" s="39">
        <v>99423</v>
      </c>
      <c r="AK642" s="39">
        <v>0</v>
      </c>
      <c r="AL642" s="39">
        <v>0</v>
      </c>
      <c r="AM642" s="39">
        <v>99423</v>
      </c>
      <c r="AN642" s="39">
        <v>97435</v>
      </c>
      <c r="AO642" s="25">
        <v>1222135592</v>
      </c>
      <c r="AP642" s="39">
        <v>0</v>
      </c>
      <c r="AQ642" s="25"/>
      <c r="AR642" s="25"/>
      <c r="AS642" s="25"/>
      <c r="AT642" s="44">
        <v>45534</v>
      </c>
    </row>
    <row r="643" spans="1:46" x14ac:dyDescent="0.35">
      <c r="A643" s="25">
        <v>901158187</v>
      </c>
      <c r="B643" s="25" t="s">
        <v>3994</v>
      </c>
      <c r="C643" s="24" t="s">
        <v>14</v>
      </c>
      <c r="D643" s="24" t="s">
        <v>1507</v>
      </c>
      <c r="E643" s="24" t="s">
        <v>4636</v>
      </c>
      <c r="F643" s="24" t="s">
        <v>6380</v>
      </c>
      <c r="G643" s="24" t="s">
        <v>1508</v>
      </c>
      <c r="H643" s="24" t="s">
        <v>1509</v>
      </c>
      <c r="I643" s="26">
        <v>44812</v>
      </c>
      <c r="J643" s="25" t="str">
        <f t="shared" ref="J643:J706" si="42">+TEXT(H643,"aaaa")</f>
        <v>jueves</v>
      </c>
      <c r="K643" s="25" t="str">
        <f t="shared" ref="K643:K706" si="43">+TEXT(H643,"mmmm")</f>
        <v>septiembre</v>
      </c>
      <c r="L643" s="26">
        <v>45566</v>
      </c>
      <c r="M643" s="27">
        <f t="shared" si="41"/>
        <v>761</v>
      </c>
      <c r="N643" s="23">
        <f t="shared" ref="N643:N706" si="44">IF(AND(M643&gt;0,M643&lt;=30),30,IF(AND(M643&gt;30,M643&lt;=60),60,IF(AND(M643&gt;60,M643&lt;=90),90,IF(AND(M643&gt;90,M643&lt;=120),120,IF(AND(M643&gt;120,M643&lt;=150),150,IF(AND(M643&gt;150,M643&lt;=180),180,IF(AND(M643&gt;180,M643&lt;=360),360,IF(M643&gt;360,720,0))))))))</f>
        <v>720</v>
      </c>
      <c r="O643" s="24">
        <v>99423</v>
      </c>
      <c r="P643" s="32">
        <v>99423</v>
      </c>
      <c r="Q643" s="24" t="s">
        <v>1510</v>
      </c>
      <c r="R643" s="24" t="s">
        <v>19</v>
      </c>
      <c r="S643" s="24" t="s">
        <v>20</v>
      </c>
      <c r="T643" s="24" t="s">
        <v>1507</v>
      </c>
      <c r="U643" s="24" t="s">
        <v>1507</v>
      </c>
      <c r="V643" s="24" t="s">
        <v>1510</v>
      </c>
      <c r="W643" s="24" t="s">
        <v>3976</v>
      </c>
      <c r="X643" s="24">
        <v>0</v>
      </c>
      <c r="Y643" s="24" t="s">
        <v>21</v>
      </c>
      <c r="Z643" s="25" t="s">
        <v>7507</v>
      </c>
      <c r="AA643" s="25" t="s">
        <v>7484</v>
      </c>
      <c r="AB643" s="25" t="s">
        <v>7507</v>
      </c>
      <c r="AC643" s="25" t="s">
        <v>7514</v>
      </c>
      <c r="AD643" s="25" t="s">
        <v>7567</v>
      </c>
      <c r="AE643" s="25" t="s">
        <v>7561</v>
      </c>
      <c r="AF643" s="25" t="b">
        <v>0</v>
      </c>
      <c r="AG643" s="39">
        <v>99423</v>
      </c>
      <c r="AH643" s="39">
        <v>0</v>
      </c>
      <c r="AI643" s="39"/>
      <c r="AJ643" s="39">
        <v>99423</v>
      </c>
      <c r="AK643" s="39">
        <v>0</v>
      </c>
      <c r="AL643" s="39">
        <v>0</v>
      </c>
      <c r="AM643" s="39">
        <v>99423</v>
      </c>
      <c r="AN643" s="39">
        <v>97435</v>
      </c>
      <c r="AO643" s="25">
        <v>1222136149</v>
      </c>
      <c r="AP643" s="39">
        <v>0</v>
      </c>
      <c r="AQ643" s="25"/>
      <c r="AR643" s="25"/>
      <c r="AS643" s="25"/>
      <c r="AT643" s="44">
        <v>45534</v>
      </c>
    </row>
    <row r="644" spans="1:46" x14ac:dyDescent="0.35">
      <c r="A644" s="25">
        <v>901158187</v>
      </c>
      <c r="B644" s="25" t="s">
        <v>3994</v>
      </c>
      <c r="C644" s="24" t="s">
        <v>14</v>
      </c>
      <c r="D644" s="24" t="s">
        <v>1511</v>
      </c>
      <c r="E644" s="24" t="s">
        <v>4637</v>
      </c>
      <c r="F644" s="24" t="s">
        <v>6381</v>
      </c>
      <c r="G644" s="24" t="s">
        <v>1512</v>
      </c>
      <c r="H644" s="24" t="s">
        <v>1513</v>
      </c>
      <c r="I644" s="26">
        <v>44697</v>
      </c>
      <c r="J644" s="25" t="str">
        <f t="shared" si="42"/>
        <v>lunes</v>
      </c>
      <c r="K644" s="25" t="str">
        <f t="shared" si="43"/>
        <v>mayo</v>
      </c>
      <c r="L644" s="26">
        <v>45566</v>
      </c>
      <c r="M644" s="27">
        <f t="shared" ref="M644:M707" si="45">+L644-H644</f>
        <v>869</v>
      </c>
      <c r="N644" s="23">
        <f t="shared" si="44"/>
        <v>720</v>
      </c>
      <c r="O644" s="24">
        <v>99423</v>
      </c>
      <c r="P644" s="32">
        <v>99423</v>
      </c>
      <c r="Q644" s="24" t="s">
        <v>1514</v>
      </c>
      <c r="R644" s="24" t="s">
        <v>19</v>
      </c>
      <c r="S644" s="24" t="s">
        <v>20</v>
      </c>
      <c r="T644" s="24" t="s">
        <v>1511</v>
      </c>
      <c r="U644" s="24" t="s">
        <v>1511</v>
      </c>
      <c r="V644" s="24" t="s">
        <v>1514</v>
      </c>
      <c r="W644" s="24" t="s">
        <v>3976</v>
      </c>
      <c r="X644" s="24">
        <v>0</v>
      </c>
      <c r="Y644" s="24" t="s">
        <v>21</v>
      </c>
      <c r="Z644" s="25" t="s">
        <v>7507</v>
      </c>
      <c r="AA644" s="25" t="s">
        <v>7484</v>
      </c>
      <c r="AB644" s="25" t="s">
        <v>7507</v>
      </c>
      <c r="AC644" s="25" t="s">
        <v>7514</v>
      </c>
      <c r="AD644" s="25" t="s">
        <v>7560</v>
      </c>
      <c r="AE644" s="25" t="s">
        <v>7560</v>
      </c>
      <c r="AF644" s="25" t="b">
        <v>0</v>
      </c>
      <c r="AG644" s="39">
        <v>99423</v>
      </c>
      <c r="AH644" s="39">
        <v>0</v>
      </c>
      <c r="AI644" s="39"/>
      <c r="AJ644" s="39">
        <v>99423</v>
      </c>
      <c r="AK644" s="39">
        <v>0</v>
      </c>
      <c r="AL644" s="39">
        <v>0</v>
      </c>
      <c r="AM644" s="39">
        <v>99423</v>
      </c>
      <c r="AN644" s="39">
        <v>97435</v>
      </c>
      <c r="AO644" s="25">
        <v>1221991463</v>
      </c>
      <c r="AP644" s="39">
        <v>0</v>
      </c>
      <c r="AQ644" s="25"/>
      <c r="AR644" s="25"/>
      <c r="AS644" s="25"/>
      <c r="AT644" s="44">
        <v>45534</v>
      </c>
    </row>
    <row r="645" spans="1:46" x14ac:dyDescent="0.35">
      <c r="A645" s="25">
        <v>901158187</v>
      </c>
      <c r="B645" s="25" t="s">
        <v>3994</v>
      </c>
      <c r="C645" s="24" t="s">
        <v>14</v>
      </c>
      <c r="D645" s="24" t="s">
        <v>1515</v>
      </c>
      <c r="E645" s="24" t="s">
        <v>4638</v>
      </c>
      <c r="F645" s="24" t="s">
        <v>6382</v>
      </c>
      <c r="G645" s="24" t="s">
        <v>1516</v>
      </c>
      <c r="H645" s="24" t="s">
        <v>1517</v>
      </c>
      <c r="I645" s="26">
        <v>44736</v>
      </c>
      <c r="J645" s="25" t="str">
        <f t="shared" si="42"/>
        <v>martes</v>
      </c>
      <c r="K645" s="25" t="str">
        <f t="shared" si="43"/>
        <v>junio</v>
      </c>
      <c r="L645" s="26">
        <v>45566</v>
      </c>
      <c r="M645" s="27">
        <f t="shared" si="45"/>
        <v>840</v>
      </c>
      <c r="N645" s="23">
        <f t="shared" si="44"/>
        <v>720</v>
      </c>
      <c r="O645" s="24">
        <v>99423</v>
      </c>
      <c r="P645" s="32">
        <v>99423</v>
      </c>
      <c r="Q645" s="24" t="s">
        <v>1518</v>
      </c>
      <c r="R645" s="24" t="s">
        <v>19</v>
      </c>
      <c r="S645" s="24" t="s">
        <v>20</v>
      </c>
      <c r="T645" s="24" t="s">
        <v>1515</v>
      </c>
      <c r="U645" s="24" t="s">
        <v>1515</v>
      </c>
      <c r="V645" s="24" t="s">
        <v>1518</v>
      </c>
      <c r="W645" s="24" t="s">
        <v>3976</v>
      </c>
      <c r="X645" s="24">
        <v>0</v>
      </c>
      <c r="Y645" s="24" t="s">
        <v>21</v>
      </c>
      <c r="Z645" s="25" t="s">
        <v>7507</v>
      </c>
      <c r="AA645" s="25" t="s">
        <v>7484</v>
      </c>
      <c r="AB645" s="25" t="s">
        <v>7507</v>
      </c>
      <c r="AC645" s="25" t="s">
        <v>7514</v>
      </c>
      <c r="AD645" s="25" t="s">
        <v>7560</v>
      </c>
      <c r="AE645" s="25" t="s">
        <v>7560</v>
      </c>
      <c r="AF645" s="25" t="b">
        <v>0</v>
      </c>
      <c r="AG645" s="39">
        <v>99423</v>
      </c>
      <c r="AH645" s="39">
        <v>0</v>
      </c>
      <c r="AI645" s="39"/>
      <c r="AJ645" s="39">
        <v>99423</v>
      </c>
      <c r="AK645" s="39">
        <v>0</v>
      </c>
      <c r="AL645" s="39">
        <v>0</v>
      </c>
      <c r="AM645" s="39">
        <v>99423</v>
      </c>
      <c r="AN645" s="39">
        <v>97435</v>
      </c>
      <c r="AO645" s="25">
        <v>1222024731</v>
      </c>
      <c r="AP645" s="39">
        <v>0</v>
      </c>
      <c r="AQ645" s="25"/>
      <c r="AR645" s="25"/>
      <c r="AS645" s="25"/>
      <c r="AT645" s="44">
        <v>45534</v>
      </c>
    </row>
    <row r="646" spans="1:46" x14ac:dyDescent="0.35">
      <c r="A646" s="25">
        <v>901158187</v>
      </c>
      <c r="B646" s="25" t="s">
        <v>3994</v>
      </c>
      <c r="C646" s="24" t="s">
        <v>14</v>
      </c>
      <c r="D646" s="24" t="s">
        <v>1519</v>
      </c>
      <c r="E646" s="24" t="s">
        <v>4639</v>
      </c>
      <c r="F646" s="24" t="s">
        <v>6383</v>
      </c>
      <c r="G646" s="24" t="s">
        <v>1516</v>
      </c>
      <c r="H646" s="24" t="s">
        <v>1513</v>
      </c>
      <c r="I646" s="26">
        <v>44697</v>
      </c>
      <c r="J646" s="25" t="str">
        <f t="shared" si="42"/>
        <v>lunes</v>
      </c>
      <c r="K646" s="25" t="str">
        <f t="shared" si="43"/>
        <v>mayo</v>
      </c>
      <c r="L646" s="26">
        <v>45566</v>
      </c>
      <c r="M646" s="27">
        <f t="shared" si="45"/>
        <v>869</v>
      </c>
      <c r="N646" s="23">
        <f t="shared" si="44"/>
        <v>720</v>
      </c>
      <c r="O646" s="24">
        <v>99423</v>
      </c>
      <c r="P646" s="32">
        <v>99423</v>
      </c>
      <c r="Q646" s="24" t="s">
        <v>1520</v>
      </c>
      <c r="R646" s="24" t="s">
        <v>19</v>
      </c>
      <c r="S646" s="24" t="s">
        <v>20</v>
      </c>
      <c r="T646" s="24" t="s">
        <v>1519</v>
      </c>
      <c r="U646" s="24" t="s">
        <v>1519</v>
      </c>
      <c r="V646" s="24" t="s">
        <v>1520</v>
      </c>
      <c r="W646" s="24" t="s">
        <v>3976</v>
      </c>
      <c r="X646" s="24">
        <v>0</v>
      </c>
      <c r="Y646" s="24" t="s">
        <v>21</v>
      </c>
      <c r="Z646" s="25" t="s">
        <v>7507</v>
      </c>
      <c r="AA646" s="25" t="s">
        <v>7484</v>
      </c>
      <c r="AB646" s="25" t="s">
        <v>7507</v>
      </c>
      <c r="AC646" s="25" t="s">
        <v>7514</v>
      </c>
      <c r="AD646" s="25" t="s">
        <v>7567</v>
      </c>
      <c r="AE646" s="25" t="s">
        <v>7561</v>
      </c>
      <c r="AF646" s="25" t="b">
        <v>0</v>
      </c>
      <c r="AG646" s="39">
        <v>99423</v>
      </c>
      <c r="AH646" s="39">
        <v>0</v>
      </c>
      <c r="AI646" s="39"/>
      <c r="AJ646" s="39">
        <v>99423</v>
      </c>
      <c r="AK646" s="39">
        <v>0</v>
      </c>
      <c r="AL646" s="39">
        <v>0</v>
      </c>
      <c r="AM646" s="39">
        <v>99423</v>
      </c>
      <c r="AN646" s="39">
        <v>97435</v>
      </c>
      <c r="AO646" s="25">
        <v>1221991609</v>
      </c>
      <c r="AP646" s="39">
        <v>0</v>
      </c>
      <c r="AQ646" s="25"/>
      <c r="AR646" s="25"/>
      <c r="AS646" s="25"/>
      <c r="AT646" s="44">
        <v>45534</v>
      </c>
    </row>
    <row r="647" spans="1:46" x14ac:dyDescent="0.35">
      <c r="A647" s="25">
        <v>901158187</v>
      </c>
      <c r="B647" s="25" t="s">
        <v>3994</v>
      </c>
      <c r="C647" s="24" t="s">
        <v>14</v>
      </c>
      <c r="D647" s="24" t="s">
        <v>1521</v>
      </c>
      <c r="E647" s="24" t="s">
        <v>4640</v>
      </c>
      <c r="F647" s="24" t="s">
        <v>6384</v>
      </c>
      <c r="G647" s="24" t="s">
        <v>1513</v>
      </c>
      <c r="H647" s="24" t="s">
        <v>1522</v>
      </c>
      <c r="I647" s="26">
        <v>44725</v>
      </c>
      <c r="J647" s="25" t="str">
        <f t="shared" si="42"/>
        <v>lunes</v>
      </c>
      <c r="K647" s="25" t="str">
        <f t="shared" si="43"/>
        <v>junio</v>
      </c>
      <c r="L647" s="26">
        <v>45566</v>
      </c>
      <c r="M647" s="27">
        <f t="shared" si="45"/>
        <v>841</v>
      </c>
      <c r="N647" s="23">
        <f t="shared" si="44"/>
        <v>720</v>
      </c>
      <c r="O647" s="24">
        <v>99423</v>
      </c>
      <c r="P647" s="32">
        <v>99423</v>
      </c>
      <c r="Q647" s="24" t="s">
        <v>1523</v>
      </c>
      <c r="R647" s="24" t="s">
        <v>19</v>
      </c>
      <c r="S647" s="24" t="s">
        <v>20</v>
      </c>
      <c r="T647" s="24" t="s">
        <v>1521</v>
      </c>
      <c r="U647" s="24" t="s">
        <v>1521</v>
      </c>
      <c r="V647" s="24" t="s">
        <v>1523</v>
      </c>
      <c r="W647" s="24" t="s">
        <v>3976</v>
      </c>
      <c r="X647" s="24">
        <v>0</v>
      </c>
      <c r="Y647" s="24" t="s">
        <v>21</v>
      </c>
      <c r="Z647" s="25" t="s">
        <v>7507</v>
      </c>
      <c r="AA647" s="25" t="s">
        <v>7484</v>
      </c>
      <c r="AB647" s="25" t="s">
        <v>7507</v>
      </c>
      <c r="AC647" s="25" t="s">
        <v>7514</v>
      </c>
      <c r="AD647" s="25" t="s">
        <v>7560</v>
      </c>
      <c r="AE647" s="25" t="s">
        <v>7560</v>
      </c>
      <c r="AF647" s="25" t="b">
        <v>0</v>
      </c>
      <c r="AG647" s="39">
        <v>99423</v>
      </c>
      <c r="AH647" s="39">
        <v>0</v>
      </c>
      <c r="AI647" s="39"/>
      <c r="AJ647" s="39">
        <v>99423</v>
      </c>
      <c r="AK647" s="39">
        <v>0</v>
      </c>
      <c r="AL647" s="39">
        <v>0</v>
      </c>
      <c r="AM647" s="39">
        <v>99423</v>
      </c>
      <c r="AN647" s="39">
        <v>97435</v>
      </c>
      <c r="AO647" s="25">
        <v>1222135596</v>
      </c>
      <c r="AP647" s="39">
        <v>0</v>
      </c>
      <c r="AQ647" s="25"/>
      <c r="AR647" s="25"/>
      <c r="AS647" s="25"/>
      <c r="AT647" s="44">
        <v>45534</v>
      </c>
    </row>
    <row r="648" spans="1:46" x14ac:dyDescent="0.35">
      <c r="A648" s="25">
        <v>901158187</v>
      </c>
      <c r="B648" s="25" t="s">
        <v>3994</v>
      </c>
      <c r="C648" s="24" t="s">
        <v>14</v>
      </c>
      <c r="D648" s="24" t="s">
        <v>1524</v>
      </c>
      <c r="E648" s="24" t="s">
        <v>4641</v>
      </c>
      <c r="F648" s="24" t="s">
        <v>6385</v>
      </c>
      <c r="G648" s="24" t="s">
        <v>1525</v>
      </c>
      <c r="H648" s="24" t="s">
        <v>1526</v>
      </c>
      <c r="I648" s="26">
        <v>44735</v>
      </c>
      <c r="J648" s="25" t="str">
        <f t="shared" si="42"/>
        <v>miércoles</v>
      </c>
      <c r="K648" s="25" t="str">
        <f t="shared" si="43"/>
        <v>junio</v>
      </c>
      <c r="L648" s="26">
        <v>45566</v>
      </c>
      <c r="M648" s="27">
        <f t="shared" si="45"/>
        <v>832</v>
      </c>
      <c r="N648" s="23">
        <f t="shared" si="44"/>
        <v>720</v>
      </c>
      <c r="O648" s="24">
        <v>99423</v>
      </c>
      <c r="P648" s="32">
        <v>99423</v>
      </c>
      <c r="Q648" s="24" t="s">
        <v>1527</v>
      </c>
      <c r="R648" s="24" t="s">
        <v>19</v>
      </c>
      <c r="S648" s="24" t="s">
        <v>20</v>
      </c>
      <c r="T648" s="24" t="s">
        <v>1524</v>
      </c>
      <c r="U648" s="24" t="s">
        <v>1524</v>
      </c>
      <c r="V648" s="24" t="s">
        <v>1527</v>
      </c>
      <c r="W648" s="24" t="s">
        <v>3976</v>
      </c>
      <c r="X648" s="24">
        <v>0</v>
      </c>
      <c r="Y648" s="24" t="s">
        <v>21</v>
      </c>
      <c r="Z648" s="25" t="s">
        <v>7507</v>
      </c>
      <c r="AA648" s="25" t="s">
        <v>7484</v>
      </c>
      <c r="AB648" s="25" t="s">
        <v>7507</v>
      </c>
      <c r="AC648" s="25" t="s">
        <v>7514</v>
      </c>
      <c r="AD648" s="25" t="s">
        <v>7560</v>
      </c>
      <c r="AE648" s="25" t="s">
        <v>7560</v>
      </c>
      <c r="AF648" s="25" t="b">
        <v>0</v>
      </c>
      <c r="AG648" s="39">
        <v>99423</v>
      </c>
      <c r="AH648" s="39">
        <v>0</v>
      </c>
      <c r="AI648" s="39"/>
      <c r="AJ648" s="39">
        <v>99423</v>
      </c>
      <c r="AK648" s="39">
        <v>0</v>
      </c>
      <c r="AL648" s="39">
        <v>0</v>
      </c>
      <c r="AM648" s="39">
        <v>99423</v>
      </c>
      <c r="AN648" s="39">
        <v>97435</v>
      </c>
      <c r="AO648" s="25">
        <v>1222135678</v>
      </c>
      <c r="AP648" s="39">
        <v>0</v>
      </c>
      <c r="AQ648" s="25"/>
      <c r="AR648" s="25"/>
      <c r="AS648" s="25"/>
      <c r="AT648" s="44">
        <v>45534</v>
      </c>
    </row>
    <row r="649" spans="1:46" x14ac:dyDescent="0.35">
      <c r="A649" s="25">
        <v>901158187</v>
      </c>
      <c r="B649" s="25" t="s">
        <v>3994</v>
      </c>
      <c r="C649" s="24" t="s">
        <v>14</v>
      </c>
      <c r="D649" s="24" t="s">
        <v>1528</v>
      </c>
      <c r="E649" s="24" t="s">
        <v>4642</v>
      </c>
      <c r="F649" s="24" t="s">
        <v>6386</v>
      </c>
      <c r="G649" s="24" t="s">
        <v>1529</v>
      </c>
      <c r="H649" s="24" t="s">
        <v>1517</v>
      </c>
      <c r="I649" s="26">
        <v>44726</v>
      </c>
      <c r="J649" s="25" t="str">
        <f t="shared" si="42"/>
        <v>martes</v>
      </c>
      <c r="K649" s="25" t="str">
        <f t="shared" si="43"/>
        <v>junio</v>
      </c>
      <c r="L649" s="26">
        <v>45566</v>
      </c>
      <c r="M649" s="27">
        <f t="shared" si="45"/>
        <v>840</v>
      </c>
      <c r="N649" s="23">
        <f t="shared" si="44"/>
        <v>720</v>
      </c>
      <c r="O649" s="24">
        <v>99423</v>
      </c>
      <c r="P649" s="32">
        <v>99423</v>
      </c>
      <c r="Q649" s="24" t="s">
        <v>1530</v>
      </c>
      <c r="R649" s="24" t="s">
        <v>19</v>
      </c>
      <c r="S649" s="24" t="s">
        <v>20</v>
      </c>
      <c r="T649" s="24" t="s">
        <v>1528</v>
      </c>
      <c r="U649" s="24" t="s">
        <v>1528</v>
      </c>
      <c r="V649" s="24" t="s">
        <v>1530</v>
      </c>
      <c r="W649" s="24" t="s">
        <v>3976</v>
      </c>
      <c r="X649" s="24">
        <v>0</v>
      </c>
      <c r="Y649" s="24" t="s">
        <v>21</v>
      </c>
      <c r="Z649" s="25" t="s">
        <v>7507</v>
      </c>
      <c r="AA649" s="25" t="s">
        <v>7484</v>
      </c>
      <c r="AB649" s="25" t="s">
        <v>7507</v>
      </c>
      <c r="AC649" s="25" t="s">
        <v>7514</v>
      </c>
      <c r="AD649" s="25" t="s">
        <v>7560</v>
      </c>
      <c r="AE649" s="25" t="s">
        <v>7560</v>
      </c>
      <c r="AF649" s="25" t="b">
        <v>0</v>
      </c>
      <c r="AG649" s="39">
        <v>99423</v>
      </c>
      <c r="AH649" s="39">
        <v>0</v>
      </c>
      <c r="AI649" s="39"/>
      <c r="AJ649" s="39">
        <v>99423</v>
      </c>
      <c r="AK649" s="39">
        <v>0</v>
      </c>
      <c r="AL649" s="39">
        <v>0</v>
      </c>
      <c r="AM649" s="39">
        <v>99423</v>
      </c>
      <c r="AN649" s="39">
        <v>97435</v>
      </c>
      <c r="AO649" s="25">
        <v>1222135598</v>
      </c>
      <c r="AP649" s="39">
        <v>0</v>
      </c>
      <c r="AQ649" s="25"/>
      <c r="AR649" s="25"/>
      <c r="AS649" s="25"/>
      <c r="AT649" s="44">
        <v>45534</v>
      </c>
    </row>
    <row r="650" spans="1:46" x14ac:dyDescent="0.35">
      <c r="A650" s="25">
        <v>901158187</v>
      </c>
      <c r="B650" s="25" t="s">
        <v>3994</v>
      </c>
      <c r="C650" s="24" t="s">
        <v>14</v>
      </c>
      <c r="D650" s="24" t="s">
        <v>1531</v>
      </c>
      <c r="E650" s="24" t="s">
        <v>4643</v>
      </c>
      <c r="F650" s="24" t="s">
        <v>6387</v>
      </c>
      <c r="G650" s="24" t="s">
        <v>1532</v>
      </c>
      <c r="H650" s="24" t="s">
        <v>1517</v>
      </c>
      <c r="I650" s="26">
        <v>44726</v>
      </c>
      <c r="J650" s="25" t="str">
        <f t="shared" si="42"/>
        <v>martes</v>
      </c>
      <c r="K650" s="25" t="str">
        <f t="shared" si="43"/>
        <v>junio</v>
      </c>
      <c r="L650" s="26">
        <v>45566</v>
      </c>
      <c r="M650" s="27">
        <f t="shared" si="45"/>
        <v>840</v>
      </c>
      <c r="N650" s="23">
        <f t="shared" si="44"/>
        <v>720</v>
      </c>
      <c r="O650" s="24">
        <v>99423</v>
      </c>
      <c r="P650" s="32">
        <v>99423</v>
      </c>
      <c r="Q650" s="24" t="s">
        <v>1533</v>
      </c>
      <c r="R650" s="24" t="s">
        <v>19</v>
      </c>
      <c r="S650" s="24" t="s">
        <v>20</v>
      </c>
      <c r="T650" s="24" t="s">
        <v>1531</v>
      </c>
      <c r="U650" s="24" t="s">
        <v>1531</v>
      </c>
      <c r="V650" s="24" t="s">
        <v>1533</v>
      </c>
      <c r="W650" s="24" t="s">
        <v>3976</v>
      </c>
      <c r="X650" s="24">
        <v>0</v>
      </c>
      <c r="Y650" s="24" t="s">
        <v>21</v>
      </c>
      <c r="Z650" s="25" t="s">
        <v>7507</v>
      </c>
      <c r="AA650" s="25" t="s">
        <v>7484</v>
      </c>
      <c r="AB650" s="25" t="s">
        <v>7507</v>
      </c>
      <c r="AC650" s="25" t="s">
        <v>7514</v>
      </c>
      <c r="AD650" s="25" t="s">
        <v>7560</v>
      </c>
      <c r="AE650" s="25" t="s">
        <v>7560</v>
      </c>
      <c r="AF650" s="25" t="b">
        <v>0</v>
      </c>
      <c r="AG650" s="39">
        <v>99423</v>
      </c>
      <c r="AH650" s="39">
        <v>0</v>
      </c>
      <c r="AI650" s="39"/>
      <c r="AJ650" s="39">
        <v>99423</v>
      </c>
      <c r="AK650" s="39">
        <v>0</v>
      </c>
      <c r="AL650" s="39">
        <v>0</v>
      </c>
      <c r="AM650" s="39">
        <v>99423</v>
      </c>
      <c r="AN650" s="39">
        <v>97435</v>
      </c>
      <c r="AO650" s="25">
        <v>1222135606</v>
      </c>
      <c r="AP650" s="39">
        <v>0</v>
      </c>
      <c r="AQ650" s="25"/>
      <c r="AR650" s="25"/>
      <c r="AS650" s="25"/>
      <c r="AT650" s="44">
        <v>45534</v>
      </c>
    </row>
    <row r="651" spans="1:46" x14ac:dyDescent="0.35">
      <c r="A651" s="25">
        <v>901158187</v>
      </c>
      <c r="B651" s="25" t="s">
        <v>3994</v>
      </c>
      <c r="C651" s="24" t="s">
        <v>14</v>
      </c>
      <c r="D651" s="24" t="s">
        <v>1534</v>
      </c>
      <c r="E651" s="24" t="s">
        <v>4644</v>
      </c>
      <c r="F651" s="24" t="s">
        <v>6388</v>
      </c>
      <c r="G651" s="24" t="s">
        <v>1535</v>
      </c>
      <c r="H651" s="24" t="s">
        <v>1517</v>
      </c>
      <c r="I651" s="26">
        <v>44726</v>
      </c>
      <c r="J651" s="25" t="str">
        <f t="shared" si="42"/>
        <v>martes</v>
      </c>
      <c r="K651" s="25" t="str">
        <f t="shared" si="43"/>
        <v>junio</v>
      </c>
      <c r="L651" s="26">
        <v>45566</v>
      </c>
      <c r="M651" s="27">
        <f t="shared" si="45"/>
        <v>840</v>
      </c>
      <c r="N651" s="23">
        <f t="shared" si="44"/>
        <v>720</v>
      </c>
      <c r="O651" s="24">
        <v>99423</v>
      </c>
      <c r="P651" s="32">
        <v>99423</v>
      </c>
      <c r="Q651" s="24" t="s">
        <v>1536</v>
      </c>
      <c r="R651" s="24" t="s">
        <v>19</v>
      </c>
      <c r="S651" s="24" t="s">
        <v>20</v>
      </c>
      <c r="T651" s="24" t="s">
        <v>1534</v>
      </c>
      <c r="U651" s="24" t="s">
        <v>1534</v>
      </c>
      <c r="V651" s="24" t="s">
        <v>1536</v>
      </c>
      <c r="W651" s="24" t="s">
        <v>3976</v>
      </c>
      <c r="X651" s="24">
        <v>0</v>
      </c>
      <c r="Y651" s="24" t="s">
        <v>21</v>
      </c>
      <c r="Z651" s="25" t="s">
        <v>7507</v>
      </c>
      <c r="AA651" s="25" t="s">
        <v>7484</v>
      </c>
      <c r="AB651" s="25" t="s">
        <v>7507</v>
      </c>
      <c r="AC651" s="25" t="s">
        <v>7514</v>
      </c>
      <c r="AD651" s="25" t="s">
        <v>7560</v>
      </c>
      <c r="AE651" s="25" t="s">
        <v>7560</v>
      </c>
      <c r="AF651" s="25" t="b">
        <v>0</v>
      </c>
      <c r="AG651" s="39">
        <v>99423</v>
      </c>
      <c r="AH651" s="39">
        <v>0</v>
      </c>
      <c r="AI651" s="39"/>
      <c r="AJ651" s="39">
        <v>99423</v>
      </c>
      <c r="AK651" s="39">
        <v>0</v>
      </c>
      <c r="AL651" s="39">
        <v>0</v>
      </c>
      <c r="AM651" s="39">
        <v>99423</v>
      </c>
      <c r="AN651" s="39">
        <v>97435</v>
      </c>
      <c r="AO651" s="25">
        <v>1222135611</v>
      </c>
      <c r="AP651" s="39">
        <v>0</v>
      </c>
      <c r="AQ651" s="25"/>
      <c r="AR651" s="25"/>
      <c r="AS651" s="25"/>
      <c r="AT651" s="44">
        <v>45534</v>
      </c>
    </row>
    <row r="652" spans="1:46" x14ac:dyDescent="0.35">
      <c r="A652" s="25">
        <v>901158187</v>
      </c>
      <c r="B652" s="25" t="s">
        <v>3994</v>
      </c>
      <c r="C652" s="24" t="s">
        <v>14</v>
      </c>
      <c r="D652" s="24" t="s">
        <v>1537</v>
      </c>
      <c r="E652" s="24" t="s">
        <v>4645</v>
      </c>
      <c r="F652" s="24" t="s">
        <v>6389</v>
      </c>
      <c r="G652" s="24" t="s">
        <v>1522</v>
      </c>
      <c r="H652" s="24" t="s">
        <v>1449</v>
      </c>
      <c r="I652" s="26">
        <v>44736</v>
      </c>
      <c r="J652" s="25" t="str">
        <f t="shared" si="42"/>
        <v>martes</v>
      </c>
      <c r="K652" s="25" t="str">
        <f t="shared" si="43"/>
        <v>junio</v>
      </c>
      <c r="L652" s="26">
        <v>45566</v>
      </c>
      <c r="M652" s="27">
        <f t="shared" si="45"/>
        <v>833</v>
      </c>
      <c r="N652" s="23">
        <f t="shared" si="44"/>
        <v>720</v>
      </c>
      <c r="O652" s="24">
        <v>99423</v>
      </c>
      <c r="P652" s="32">
        <v>99423</v>
      </c>
      <c r="Q652" s="24" t="s">
        <v>1538</v>
      </c>
      <c r="R652" s="24" t="s">
        <v>19</v>
      </c>
      <c r="S652" s="24" t="s">
        <v>20</v>
      </c>
      <c r="T652" s="24" t="s">
        <v>1537</v>
      </c>
      <c r="U652" s="24" t="s">
        <v>1537</v>
      </c>
      <c r="V652" s="24" t="s">
        <v>1538</v>
      </c>
      <c r="W652" s="24" t="s">
        <v>3976</v>
      </c>
      <c r="X652" s="24">
        <v>0</v>
      </c>
      <c r="Y652" s="24" t="s">
        <v>21</v>
      </c>
      <c r="Z652" s="25" t="s">
        <v>7507</v>
      </c>
      <c r="AA652" s="25" t="s">
        <v>7484</v>
      </c>
      <c r="AB652" s="25" t="s">
        <v>7507</v>
      </c>
      <c r="AC652" s="25" t="s">
        <v>7514</v>
      </c>
      <c r="AD652" s="25" t="s">
        <v>7560</v>
      </c>
      <c r="AE652" s="25" t="s">
        <v>7560</v>
      </c>
      <c r="AF652" s="25" t="b">
        <v>0</v>
      </c>
      <c r="AG652" s="39">
        <v>99423</v>
      </c>
      <c r="AH652" s="39">
        <v>0</v>
      </c>
      <c r="AI652" s="39"/>
      <c r="AJ652" s="39">
        <v>99423</v>
      </c>
      <c r="AK652" s="39">
        <v>0</v>
      </c>
      <c r="AL652" s="39">
        <v>0</v>
      </c>
      <c r="AM652" s="39">
        <v>99423</v>
      </c>
      <c r="AN652" s="39">
        <v>97435</v>
      </c>
      <c r="AO652" s="25">
        <v>1222024730</v>
      </c>
      <c r="AP652" s="39">
        <v>0</v>
      </c>
      <c r="AQ652" s="25"/>
      <c r="AR652" s="25"/>
      <c r="AS652" s="25"/>
      <c r="AT652" s="44">
        <v>45534</v>
      </c>
    </row>
    <row r="653" spans="1:46" x14ac:dyDescent="0.35">
      <c r="A653" s="25">
        <v>901158187</v>
      </c>
      <c r="B653" s="25" t="s">
        <v>3994</v>
      </c>
      <c r="C653" s="24" t="s">
        <v>14</v>
      </c>
      <c r="D653" s="24" t="s">
        <v>1539</v>
      </c>
      <c r="E653" s="24" t="s">
        <v>4646</v>
      </c>
      <c r="F653" s="24" t="s">
        <v>6390</v>
      </c>
      <c r="G653" s="24" t="s">
        <v>1540</v>
      </c>
      <c r="H653" s="24" t="s">
        <v>1490</v>
      </c>
      <c r="I653" s="26">
        <v>44758</v>
      </c>
      <c r="J653" s="25" t="str">
        <f t="shared" si="42"/>
        <v>lunes</v>
      </c>
      <c r="K653" s="25" t="str">
        <f t="shared" si="43"/>
        <v>julio</v>
      </c>
      <c r="L653" s="26">
        <v>45566</v>
      </c>
      <c r="M653" s="27">
        <f t="shared" si="45"/>
        <v>799</v>
      </c>
      <c r="N653" s="23">
        <f t="shared" si="44"/>
        <v>720</v>
      </c>
      <c r="O653" s="24">
        <v>99423</v>
      </c>
      <c r="P653" s="32">
        <v>99423</v>
      </c>
      <c r="Q653" s="24" t="s">
        <v>1541</v>
      </c>
      <c r="R653" s="24" t="s">
        <v>19</v>
      </c>
      <c r="S653" s="24" t="s">
        <v>20</v>
      </c>
      <c r="T653" s="24" t="s">
        <v>1539</v>
      </c>
      <c r="U653" s="24" t="s">
        <v>1539</v>
      </c>
      <c r="V653" s="24" t="s">
        <v>1541</v>
      </c>
      <c r="W653" s="24" t="s">
        <v>3976</v>
      </c>
      <c r="X653" s="24">
        <v>0</v>
      </c>
      <c r="Y653" s="24" t="s">
        <v>21</v>
      </c>
      <c r="Z653" s="25" t="s">
        <v>7507</v>
      </c>
      <c r="AA653" s="25" t="s">
        <v>7484</v>
      </c>
      <c r="AB653" s="25" t="s">
        <v>7507</v>
      </c>
      <c r="AC653" s="25" t="s">
        <v>7514</v>
      </c>
      <c r="AD653" s="25" t="s">
        <v>7560</v>
      </c>
      <c r="AE653" s="25" t="s">
        <v>7560</v>
      </c>
      <c r="AF653" s="25" t="b">
        <v>0</v>
      </c>
      <c r="AG653" s="39">
        <v>99423</v>
      </c>
      <c r="AH653" s="39">
        <v>0</v>
      </c>
      <c r="AI653" s="39"/>
      <c r="AJ653" s="39">
        <v>99423</v>
      </c>
      <c r="AK653" s="39">
        <v>0</v>
      </c>
      <c r="AL653" s="39">
        <v>0</v>
      </c>
      <c r="AM653" s="39">
        <v>99423</v>
      </c>
      <c r="AN653" s="39">
        <v>97435</v>
      </c>
      <c r="AO653" s="25">
        <v>1222135708</v>
      </c>
      <c r="AP653" s="39">
        <v>0</v>
      </c>
      <c r="AQ653" s="25"/>
      <c r="AR653" s="25"/>
      <c r="AS653" s="25"/>
      <c r="AT653" s="44">
        <v>45534</v>
      </c>
    </row>
    <row r="654" spans="1:46" x14ac:dyDescent="0.35">
      <c r="A654" s="25">
        <v>901158187</v>
      </c>
      <c r="B654" s="25" t="s">
        <v>3994</v>
      </c>
      <c r="C654" s="24" t="s">
        <v>14</v>
      </c>
      <c r="D654" s="24" t="s">
        <v>1542</v>
      </c>
      <c r="E654" s="24" t="s">
        <v>4647</v>
      </c>
      <c r="F654" s="24" t="s">
        <v>6391</v>
      </c>
      <c r="G654" s="24" t="s">
        <v>1543</v>
      </c>
      <c r="H654" s="24" t="s">
        <v>1490</v>
      </c>
      <c r="I654" s="26">
        <v>44758</v>
      </c>
      <c r="J654" s="25" t="str">
        <f t="shared" si="42"/>
        <v>lunes</v>
      </c>
      <c r="K654" s="25" t="str">
        <f t="shared" si="43"/>
        <v>julio</v>
      </c>
      <c r="L654" s="26">
        <v>45566</v>
      </c>
      <c r="M654" s="27">
        <f t="shared" si="45"/>
        <v>799</v>
      </c>
      <c r="N654" s="23">
        <f t="shared" si="44"/>
        <v>720</v>
      </c>
      <c r="O654" s="24">
        <v>99423</v>
      </c>
      <c r="P654" s="32">
        <v>99423</v>
      </c>
      <c r="Q654" s="24" t="s">
        <v>1544</v>
      </c>
      <c r="R654" s="24" t="s">
        <v>19</v>
      </c>
      <c r="S654" s="24" t="s">
        <v>20</v>
      </c>
      <c r="T654" s="24" t="s">
        <v>1542</v>
      </c>
      <c r="U654" s="24" t="s">
        <v>1542</v>
      </c>
      <c r="V654" s="24" t="s">
        <v>1544</v>
      </c>
      <c r="W654" s="24" t="s">
        <v>3976</v>
      </c>
      <c r="X654" s="24">
        <v>0</v>
      </c>
      <c r="Y654" s="24" t="s">
        <v>21</v>
      </c>
      <c r="Z654" s="25" t="s">
        <v>7507</v>
      </c>
      <c r="AA654" s="25" t="s">
        <v>7484</v>
      </c>
      <c r="AB654" s="25" t="s">
        <v>7507</v>
      </c>
      <c r="AC654" s="25" t="s">
        <v>7514</v>
      </c>
      <c r="AD654" s="25" t="s">
        <v>7560</v>
      </c>
      <c r="AE654" s="25" t="s">
        <v>7560</v>
      </c>
      <c r="AF654" s="25" t="b">
        <v>0</v>
      </c>
      <c r="AG654" s="39">
        <v>99423</v>
      </c>
      <c r="AH654" s="39">
        <v>0</v>
      </c>
      <c r="AI654" s="39"/>
      <c r="AJ654" s="39">
        <v>99423</v>
      </c>
      <c r="AK654" s="39">
        <v>0</v>
      </c>
      <c r="AL654" s="39">
        <v>0</v>
      </c>
      <c r="AM654" s="39">
        <v>99423</v>
      </c>
      <c r="AN654" s="39">
        <v>97435</v>
      </c>
      <c r="AO654" s="25">
        <v>1222135710</v>
      </c>
      <c r="AP654" s="39">
        <v>0</v>
      </c>
      <c r="AQ654" s="25"/>
      <c r="AR654" s="25"/>
      <c r="AS654" s="25"/>
      <c r="AT654" s="44">
        <v>45534</v>
      </c>
    </row>
    <row r="655" spans="1:46" x14ac:dyDescent="0.35">
      <c r="A655" s="25">
        <v>901158187</v>
      </c>
      <c r="B655" s="25" t="s">
        <v>3994</v>
      </c>
      <c r="C655" s="24" t="s">
        <v>14</v>
      </c>
      <c r="D655" s="24" t="s">
        <v>1545</v>
      </c>
      <c r="E655" s="24" t="s">
        <v>4648</v>
      </c>
      <c r="F655" s="24" t="s">
        <v>6392</v>
      </c>
      <c r="G655" s="24" t="s">
        <v>1543</v>
      </c>
      <c r="H655" s="24" t="s">
        <v>1490</v>
      </c>
      <c r="I655" s="26">
        <v>44758</v>
      </c>
      <c r="J655" s="25" t="str">
        <f t="shared" si="42"/>
        <v>lunes</v>
      </c>
      <c r="K655" s="25" t="str">
        <f t="shared" si="43"/>
        <v>julio</v>
      </c>
      <c r="L655" s="26">
        <v>45566</v>
      </c>
      <c r="M655" s="27">
        <f t="shared" si="45"/>
        <v>799</v>
      </c>
      <c r="N655" s="23">
        <f t="shared" si="44"/>
        <v>720</v>
      </c>
      <c r="O655" s="24">
        <v>99423</v>
      </c>
      <c r="P655" s="32">
        <v>99423</v>
      </c>
      <c r="Q655" s="24" t="s">
        <v>1546</v>
      </c>
      <c r="R655" s="24" t="s">
        <v>19</v>
      </c>
      <c r="S655" s="24" t="s">
        <v>20</v>
      </c>
      <c r="T655" s="24" t="s">
        <v>1545</v>
      </c>
      <c r="U655" s="24" t="s">
        <v>1545</v>
      </c>
      <c r="V655" s="24" t="s">
        <v>1546</v>
      </c>
      <c r="W655" s="24" t="s">
        <v>3976</v>
      </c>
      <c r="X655" s="24">
        <v>0</v>
      </c>
      <c r="Y655" s="24" t="s">
        <v>21</v>
      </c>
      <c r="Z655" s="25" t="s">
        <v>7507</v>
      </c>
      <c r="AA655" s="25" t="s">
        <v>7484</v>
      </c>
      <c r="AB655" s="25" t="s">
        <v>7507</v>
      </c>
      <c r="AC655" s="25" t="s">
        <v>7514</v>
      </c>
      <c r="AD655" s="25" t="s">
        <v>7560</v>
      </c>
      <c r="AE655" s="25" t="s">
        <v>7560</v>
      </c>
      <c r="AF655" s="25" t="b">
        <v>0</v>
      </c>
      <c r="AG655" s="39">
        <v>99423</v>
      </c>
      <c r="AH655" s="39">
        <v>0</v>
      </c>
      <c r="AI655" s="39"/>
      <c r="AJ655" s="39">
        <v>99423</v>
      </c>
      <c r="AK655" s="39">
        <v>0</v>
      </c>
      <c r="AL655" s="39">
        <v>0</v>
      </c>
      <c r="AM655" s="39">
        <v>99423</v>
      </c>
      <c r="AN655" s="39">
        <v>97435</v>
      </c>
      <c r="AO655" s="25">
        <v>1222135711</v>
      </c>
      <c r="AP655" s="39">
        <v>0</v>
      </c>
      <c r="AQ655" s="25"/>
      <c r="AR655" s="25"/>
      <c r="AS655" s="25"/>
      <c r="AT655" s="44">
        <v>45534</v>
      </c>
    </row>
    <row r="656" spans="1:46" x14ac:dyDescent="0.35">
      <c r="A656" s="25">
        <v>901158187</v>
      </c>
      <c r="B656" s="25" t="s">
        <v>3994</v>
      </c>
      <c r="C656" s="24" t="s">
        <v>14</v>
      </c>
      <c r="D656" s="24" t="s">
        <v>1547</v>
      </c>
      <c r="E656" s="24" t="s">
        <v>4649</v>
      </c>
      <c r="F656" s="24" t="s">
        <v>6393</v>
      </c>
      <c r="G656" s="24" t="s">
        <v>1548</v>
      </c>
      <c r="H656" s="24" t="s">
        <v>1490</v>
      </c>
      <c r="I656" s="26">
        <v>44758</v>
      </c>
      <c r="J656" s="25" t="str">
        <f t="shared" si="42"/>
        <v>lunes</v>
      </c>
      <c r="K656" s="25" t="str">
        <f t="shared" si="43"/>
        <v>julio</v>
      </c>
      <c r="L656" s="26">
        <v>45566</v>
      </c>
      <c r="M656" s="27">
        <f t="shared" si="45"/>
        <v>799</v>
      </c>
      <c r="N656" s="23">
        <f t="shared" si="44"/>
        <v>720</v>
      </c>
      <c r="O656" s="24">
        <v>99423</v>
      </c>
      <c r="P656" s="32">
        <v>99423</v>
      </c>
      <c r="Q656" s="24" t="s">
        <v>1549</v>
      </c>
      <c r="R656" s="24" t="s">
        <v>19</v>
      </c>
      <c r="S656" s="24" t="s">
        <v>20</v>
      </c>
      <c r="T656" s="24" t="s">
        <v>1547</v>
      </c>
      <c r="U656" s="24" t="s">
        <v>1547</v>
      </c>
      <c r="V656" s="24" t="s">
        <v>1549</v>
      </c>
      <c r="W656" s="24" t="s">
        <v>3976</v>
      </c>
      <c r="X656" s="24">
        <v>0</v>
      </c>
      <c r="Y656" s="24" t="s">
        <v>21</v>
      </c>
      <c r="Z656" s="25" t="s">
        <v>7507</v>
      </c>
      <c r="AA656" s="25" t="s">
        <v>7484</v>
      </c>
      <c r="AB656" s="25" t="s">
        <v>7507</v>
      </c>
      <c r="AC656" s="25" t="s">
        <v>7514</v>
      </c>
      <c r="AD656" s="25" t="s">
        <v>7560</v>
      </c>
      <c r="AE656" s="25" t="s">
        <v>7560</v>
      </c>
      <c r="AF656" s="25" t="b">
        <v>0</v>
      </c>
      <c r="AG656" s="39">
        <v>99423</v>
      </c>
      <c r="AH656" s="39">
        <v>0</v>
      </c>
      <c r="AI656" s="39"/>
      <c r="AJ656" s="39">
        <v>99423</v>
      </c>
      <c r="AK656" s="39">
        <v>0</v>
      </c>
      <c r="AL656" s="39">
        <v>0</v>
      </c>
      <c r="AM656" s="39">
        <v>99423</v>
      </c>
      <c r="AN656" s="39">
        <v>97435</v>
      </c>
      <c r="AO656" s="25">
        <v>1222135712</v>
      </c>
      <c r="AP656" s="39">
        <v>0</v>
      </c>
      <c r="AQ656" s="25"/>
      <c r="AR656" s="25"/>
      <c r="AS656" s="25"/>
      <c r="AT656" s="44">
        <v>45534</v>
      </c>
    </row>
    <row r="657" spans="1:46" x14ac:dyDescent="0.35">
      <c r="A657" s="25">
        <v>901158187</v>
      </c>
      <c r="B657" s="25" t="s">
        <v>3994</v>
      </c>
      <c r="C657" s="24" t="s">
        <v>14</v>
      </c>
      <c r="D657" s="24" t="s">
        <v>1550</v>
      </c>
      <c r="E657" s="24" t="s">
        <v>4650</v>
      </c>
      <c r="F657" s="24" t="s">
        <v>6394</v>
      </c>
      <c r="G657" s="24" t="s">
        <v>1551</v>
      </c>
      <c r="H657" s="24" t="s">
        <v>1490</v>
      </c>
      <c r="I657" s="26">
        <v>44758</v>
      </c>
      <c r="J657" s="25" t="str">
        <f t="shared" si="42"/>
        <v>lunes</v>
      </c>
      <c r="K657" s="25" t="str">
        <f t="shared" si="43"/>
        <v>julio</v>
      </c>
      <c r="L657" s="26">
        <v>45566</v>
      </c>
      <c r="M657" s="27">
        <f t="shared" si="45"/>
        <v>799</v>
      </c>
      <c r="N657" s="23">
        <f t="shared" si="44"/>
        <v>720</v>
      </c>
      <c r="O657" s="24">
        <v>216994</v>
      </c>
      <c r="P657" s="32">
        <v>216994</v>
      </c>
      <c r="Q657" s="24" t="s">
        <v>1552</v>
      </c>
      <c r="R657" s="24" t="s">
        <v>19</v>
      </c>
      <c r="S657" s="24" t="s">
        <v>20</v>
      </c>
      <c r="T657" s="24" t="s">
        <v>1550</v>
      </c>
      <c r="U657" s="24" t="s">
        <v>1550</v>
      </c>
      <c r="V657" s="24" t="s">
        <v>1552</v>
      </c>
      <c r="W657" s="24" t="s">
        <v>3976</v>
      </c>
      <c r="X657" s="24">
        <v>0</v>
      </c>
      <c r="Y657" s="24" t="s">
        <v>21</v>
      </c>
      <c r="Z657" s="25" t="s">
        <v>7507</v>
      </c>
      <c r="AA657" s="25" t="s">
        <v>7484</v>
      </c>
      <c r="AB657" s="25" t="s">
        <v>7507</v>
      </c>
      <c r="AC657" s="25" t="s">
        <v>7514</v>
      </c>
      <c r="AD657" s="25" t="s">
        <v>7567</v>
      </c>
      <c r="AE657" s="25" t="s">
        <v>7561</v>
      </c>
      <c r="AF657" s="25" t="b">
        <v>0</v>
      </c>
      <c r="AG657" s="39">
        <v>216994</v>
      </c>
      <c r="AH657" s="39">
        <v>0</v>
      </c>
      <c r="AI657" s="39"/>
      <c r="AJ657" s="39">
        <v>216994</v>
      </c>
      <c r="AK657" s="39">
        <v>0</v>
      </c>
      <c r="AL657" s="39">
        <v>0</v>
      </c>
      <c r="AM657" s="39">
        <v>216994</v>
      </c>
      <c r="AN657" s="39">
        <v>212654</v>
      </c>
      <c r="AO657" s="25">
        <v>1222135707</v>
      </c>
      <c r="AP657" s="39">
        <v>0</v>
      </c>
      <c r="AQ657" s="25"/>
      <c r="AR657" s="25"/>
      <c r="AS657" s="25"/>
      <c r="AT657" s="44">
        <v>45534</v>
      </c>
    </row>
    <row r="658" spans="1:46" x14ac:dyDescent="0.35">
      <c r="A658" s="25">
        <v>901158187</v>
      </c>
      <c r="B658" s="25" t="s">
        <v>3994</v>
      </c>
      <c r="C658" s="24" t="s">
        <v>14</v>
      </c>
      <c r="D658" s="24" t="s">
        <v>1553</v>
      </c>
      <c r="E658" s="24" t="s">
        <v>4651</v>
      </c>
      <c r="F658" s="24" t="s">
        <v>6395</v>
      </c>
      <c r="G658" s="24" t="s">
        <v>1554</v>
      </c>
      <c r="H658" s="24" t="s">
        <v>1555</v>
      </c>
      <c r="I658" s="26">
        <v>44790</v>
      </c>
      <c r="J658" s="25" t="str">
        <f t="shared" si="42"/>
        <v>miércoles</v>
      </c>
      <c r="K658" s="25" t="str">
        <f t="shared" si="43"/>
        <v>agosto</v>
      </c>
      <c r="L658" s="26">
        <v>45566</v>
      </c>
      <c r="M658" s="27">
        <f t="shared" si="45"/>
        <v>776</v>
      </c>
      <c r="N658" s="23">
        <f t="shared" si="44"/>
        <v>720</v>
      </c>
      <c r="O658" s="24">
        <v>99423</v>
      </c>
      <c r="P658" s="32">
        <v>99423</v>
      </c>
      <c r="Q658" s="24" t="s">
        <v>1556</v>
      </c>
      <c r="R658" s="24" t="s">
        <v>19</v>
      </c>
      <c r="S658" s="24" t="s">
        <v>20</v>
      </c>
      <c r="T658" s="24" t="s">
        <v>1553</v>
      </c>
      <c r="U658" s="24" t="s">
        <v>1553</v>
      </c>
      <c r="V658" s="24" t="s">
        <v>1556</v>
      </c>
      <c r="W658" s="24" t="s">
        <v>3976</v>
      </c>
      <c r="X658" s="24">
        <v>0</v>
      </c>
      <c r="Y658" s="24" t="s">
        <v>21</v>
      </c>
      <c r="Z658" s="25" t="s">
        <v>7507</v>
      </c>
      <c r="AA658" s="25" t="s">
        <v>7484</v>
      </c>
      <c r="AB658" s="25" t="s">
        <v>7507</v>
      </c>
      <c r="AC658" s="25" t="s">
        <v>7514</v>
      </c>
      <c r="AD658" s="25" t="s">
        <v>7567</v>
      </c>
      <c r="AE658" s="25" t="s">
        <v>7563</v>
      </c>
      <c r="AF658" s="25" t="b">
        <v>0</v>
      </c>
      <c r="AG658" s="39">
        <v>99423</v>
      </c>
      <c r="AH658" s="39">
        <v>0</v>
      </c>
      <c r="AI658" s="39"/>
      <c r="AJ658" s="39">
        <v>99423</v>
      </c>
      <c r="AK658" s="39">
        <v>0</v>
      </c>
      <c r="AL658" s="39">
        <v>0</v>
      </c>
      <c r="AM658" s="39">
        <v>99423</v>
      </c>
      <c r="AN658" s="39">
        <v>97435</v>
      </c>
      <c r="AO658" s="25">
        <v>1222135932</v>
      </c>
      <c r="AP658" s="39">
        <v>0</v>
      </c>
      <c r="AQ658" s="25"/>
      <c r="AR658" s="25"/>
      <c r="AS658" s="25"/>
      <c r="AT658" s="44">
        <v>45534</v>
      </c>
    </row>
    <row r="659" spans="1:46" x14ac:dyDescent="0.35">
      <c r="A659" s="25">
        <v>901158187</v>
      </c>
      <c r="B659" s="25" t="s">
        <v>3994</v>
      </c>
      <c r="C659" s="24" t="s">
        <v>14</v>
      </c>
      <c r="D659" s="24" t="s">
        <v>1557</v>
      </c>
      <c r="E659" s="24" t="s">
        <v>4652</v>
      </c>
      <c r="F659" s="24" t="s">
        <v>6396</v>
      </c>
      <c r="G659" s="24" t="s">
        <v>1554</v>
      </c>
      <c r="H659" s="24" t="s">
        <v>1555</v>
      </c>
      <c r="I659" s="26">
        <v>44790</v>
      </c>
      <c r="J659" s="25" t="str">
        <f t="shared" si="42"/>
        <v>miércoles</v>
      </c>
      <c r="K659" s="25" t="str">
        <f t="shared" si="43"/>
        <v>agosto</v>
      </c>
      <c r="L659" s="26">
        <v>45566</v>
      </c>
      <c r="M659" s="27">
        <f t="shared" si="45"/>
        <v>776</v>
      </c>
      <c r="N659" s="23">
        <f t="shared" si="44"/>
        <v>720</v>
      </c>
      <c r="O659" s="24">
        <v>99423</v>
      </c>
      <c r="P659" s="32">
        <v>99423</v>
      </c>
      <c r="Q659" s="24" t="s">
        <v>1558</v>
      </c>
      <c r="R659" s="24" t="s">
        <v>19</v>
      </c>
      <c r="S659" s="24" t="s">
        <v>20</v>
      </c>
      <c r="T659" s="24" t="s">
        <v>1557</v>
      </c>
      <c r="U659" s="24" t="s">
        <v>1557</v>
      </c>
      <c r="V659" s="24" t="s">
        <v>1558</v>
      </c>
      <c r="W659" s="24" t="s">
        <v>3976</v>
      </c>
      <c r="X659" s="24">
        <v>0</v>
      </c>
      <c r="Y659" s="24" t="s">
        <v>21</v>
      </c>
      <c r="Z659" s="25" t="s">
        <v>7507</v>
      </c>
      <c r="AA659" s="25" t="s">
        <v>7484</v>
      </c>
      <c r="AB659" s="25" t="s">
        <v>7507</v>
      </c>
      <c r="AC659" s="25" t="s">
        <v>7514</v>
      </c>
      <c r="AD659" s="25" t="s">
        <v>7567</v>
      </c>
      <c r="AE659" s="25" t="s">
        <v>7563</v>
      </c>
      <c r="AF659" s="25" t="b">
        <v>0</v>
      </c>
      <c r="AG659" s="39">
        <v>99423</v>
      </c>
      <c r="AH659" s="39">
        <v>0</v>
      </c>
      <c r="AI659" s="39"/>
      <c r="AJ659" s="39">
        <v>99423</v>
      </c>
      <c r="AK659" s="39">
        <v>0</v>
      </c>
      <c r="AL659" s="39">
        <v>0</v>
      </c>
      <c r="AM659" s="39">
        <v>99423</v>
      </c>
      <c r="AN659" s="39">
        <v>97435</v>
      </c>
      <c r="AO659" s="25">
        <v>1222135933</v>
      </c>
      <c r="AP659" s="39">
        <v>0</v>
      </c>
      <c r="AQ659" s="25"/>
      <c r="AR659" s="25"/>
      <c r="AS659" s="25"/>
      <c r="AT659" s="44">
        <v>45534</v>
      </c>
    </row>
    <row r="660" spans="1:46" x14ac:dyDescent="0.35">
      <c r="A660" s="25">
        <v>901158187</v>
      </c>
      <c r="B660" s="25" t="s">
        <v>3994</v>
      </c>
      <c r="C660" s="24" t="s">
        <v>14</v>
      </c>
      <c r="D660" s="24" t="s">
        <v>1559</v>
      </c>
      <c r="E660" s="24" t="s">
        <v>4653</v>
      </c>
      <c r="F660" s="24" t="s">
        <v>6397</v>
      </c>
      <c r="G660" s="24" t="s">
        <v>1560</v>
      </c>
      <c r="H660" s="24" t="s">
        <v>1555</v>
      </c>
      <c r="I660" s="26">
        <v>44790</v>
      </c>
      <c r="J660" s="25" t="str">
        <f t="shared" si="42"/>
        <v>miércoles</v>
      </c>
      <c r="K660" s="25" t="str">
        <f t="shared" si="43"/>
        <v>agosto</v>
      </c>
      <c r="L660" s="26">
        <v>45566</v>
      </c>
      <c r="M660" s="27">
        <f t="shared" si="45"/>
        <v>776</v>
      </c>
      <c r="N660" s="23">
        <f t="shared" si="44"/>
        <v>720</v>
      </c>
      <c r="O660" s="24">
        <v>99423</v>
      </c>
      <c r="P660" s="32">
        <v>99423</v>
      </c>
      <c r="Q660" s="24" t="s">
        <v>1561</v>
      </c>
      <c r="R660" s="24" t="s">
        <v>19</v>
      </c>
      <c r="S660" s="24" t="s">
        <v>20</v>
      </c>
      <c r="T660" s="24" t="s">
        <v>1559</v>
      </c>
      <c r="U660" s="24" t="s">
        <v>1559</v>
      </c>
      <c r="V660" s="24" t="s">
        <v>1561</v>
      </c>
      <c r="W660" s="24" t="s">
        <v>3976</v>
      </c>
      <c r="X660" s="24">
        <v>0</v>
      </c>
      <c r="Y660" s="24" t="s">
        <v>21</v>
      </c>
      <c r="Z660" s="25" t="s">
        <v>7507</v>
      </c>
      <c r="AA660" s="25" t="s">
        <v>7484</v>
      </c>
      <c r="AB660" s="25" t="s">
        <v>7507</v>
      </c>
      <c r="AC660" s="25" t="s">
        <v>7514</v>
      </c>
      <c r="AD660" s="25" t="s">
        <v>7567</v>
      </c>
      <c r="AE660" s="25" t="s">
        <v>7563</v>
      </c>
      <c r="AF660" s="25" t="b">
        <v>0</v>
      </c>
      <c r="AG660" s="39">
        <v>99423</v>
      </c>
      <c r="AH660" s="39">
        <v>0</v>
      </c>
      <c r="AI660" s="39"/>
      <c r="AJ660" s="39">
        <v>99423</v>
      </c>
      <c r="AK660" s="39">
        <v>0</v>
      </c>
      <c r="AL660" s="39">
        <v>0</v>
      </c>
      <c r="AM660" s="39">
        <v>99423</v>
      </c>
      <c r="AN660" s="39">
        <v>97435</v>
      </c>
      <c r="AO660" s="25">
        <v>1222135997</v>
      </c>
      <c r="AP660" s="39">
        <v>0</v>
      </c>
      <c r="AQ660" s="25"/>
      <c r="AR660" s="25"/>
      <c r="AS660" s="25"/>
      <c r="AT660" s="44">
        <v>45534</v>
      </c>
    </row>
    <row r="661" spans="1:46" x14ac:dyDescent="0.35">
      <c r="A661" s="25">
        <v>901158187</v>
      </c>
      <c r="B661" s="25" t="s">
        <v>3994</v>
      </c>
      <c r="C661" s="24" t="s">
        <v>14</v>
      </c>
      <c r="D661" s="24" t="s">
        <v>1562</v>
      </c>
      <c r="E661" s="24" t="s">
        <v>4654</v>
      </c>
      <c r="F661" s="24" t="s">
        <v>6398</v>
      </c>
      <c r="G661" s="24" t="s">
        <v>1563</v>
      </c>
      <c r="H661" s="24" t="s">
        <v>1555</v>
      </c>
      <c r="I661" s="26">
        <v>44790</v>
      </c>
      <c r="J661" s="25" t="str">
        <f t="shared" si="42"/>
        <v>miércoles</v>
      </c>
      <c r="K661" s="25" t="str">
        <f t="shared" si="43"/>
        <v>agosto</v>
      </c>
      <c r="L661" s="26">
        <v>45566</v>
      </c>
      <c r="M661" s="27">
        <f t="shared" si="45"/>
        <v>776</v>
      </c>
      <c r="N661" s="23">
        <f t="shared" si="44"/>
        <v>720</v>
      </c>
      <c r="O661" s="24">
        <v>99423</v>
      </c>
      <c r="P661" s="32">
        <v>99423</v>
      </c>
      <c r="Q661" s="24" t="s">
        <v>1564</v>
      </c>
      <c r="R661" s="24" t="s">
        <v>19</v>
      </c>
      <c r="S661" s="24" t="s">
        <v>20</v>
      </c>
      <c r="T661" s="24" t="s">
        <v>1562</v>
      </c>
      <c r="U661" s="24" t="s">
        <v>1562</v>
      </c>
      <c r="V661" s="24" t="s">
        <v>1564</v>
      </c>
      <c r="W661" s="24" t="s">
        <v>3976</v>
      </c>
      <c r="X661" s="24">
        <v>0</v>
      </c>
      <c r="Y661" s="24" t="s">
        <v>21</v>
      </c>
      <c r="Z661" s="25" t="s">
        <v>7507</v>
      </c>
      <c r="AA661" s="25" t="s">
        <v>7484</v>
      </c>
      <c r="AB661" s="25" t="s">
        <v>7507</v>
      </c>
      <c r="AC661" s="25" t="s">
        <v>7514</v>
      </c>
      <c r="AD661" s="25" t="s">
        <v>7560</v>
      </c>
      <c r="AE661" s="25" t="s">
        <v>7563</v>
      </c>
      <c r="AF661" s="25" t="b">
        <v>0</v>
      </c>
      <c r="AG661" s="39">
        <v>99423</v>
      </c>
      <c r="AH661" s="39">
        <v>0</v>
      </c>
      <c r="AI661" s="39"/>
      <c r="AJ661" s="39">
        <v>99423</v>
      </c>
      <c r="AK661" s="39">
        <v>0</v>
      </c>
      <c r="AL661" s="39">
        <v>0</v>
      </c>
      <c r="AM661" s="39">
        <v>99423</v>
      </c>
      <c r="AN661" s="39">
        <v>97435</v>
      </c>
      <c r="AO661" s="25">
        <v>1222135998</v>
      </c>
      <c r="AP661" s="39">
        <v>0</v>
      </c>
      <c r="AQ661" s="25"/>
      <c r="AR661" s="25"/>
      <c r="AS661" s="25"/>
      <c r="AT661" s="44">
        <v>45534</v>
      </c>
    </row>
    <row r="662" spans="1:46" x14ac:dyDescent="0.35">
      <c r="A662" s="25">
        <v>901158187</v>
      </c>
      <c r="B662" s="25" t="s">
        <v>3994</v>
      </c>
      <c r="C662" s="24" t="s">
        <v>14</v>
      </c>
      <c r="D662" s="24" t="s">
        <v>1565</v>
      </c>
      <c r="E662" s="24" t="s">
        <v>4655</v>
      </c>
      <c r="F662" s="24" t="s">
        <v>6399</v>
      </c>
      <c r="G662" s="24" t="s">
        <v>1563</v>
      </c>
      <c r="H662" s="24" t="s">
        <v>1555</v>
      </c>
      <c r="I662" s="26">
        <v>44790</v>
      </c>
      <c r="J662" s="25" t="str">
        <f t="shared" si="42"/>
        <v>miércoles</v>
      </c>
      <c r="K662" s="25" t="str">
        <f t="shared" si="43"/>
        <v>agosto</v>
      </c>
      <c r="L662" s="26">
        <v>45566</v>
      </c>
      <c r="M662" s="27">
        <f t="shared" si="45"/>
        <v>776</v>
      </c>
      <c r="N662" s="23">
        <f t="shared" si="44"/>
        <v>720</v>
      </c>
      <c r="O662" s="24">
        <v>99423</v>
      </c>
      <c r="P662" s="32">
        <v>99423</v>
      </c>
      <c r="Q662" s="24" t="s">
        <v>1566</v>
      </c>
      <c r="R662" s="24" t="s">
        <v>19</v>
      </c>
      <c r="S662" s="24" t="s">
        <v>20</v>
      </c>
      <c r="T662" s="24" t="s">
        <v>1565</v>
      </c>
      <c r="U662" s="24" t="s">
        <v>1565</v>
      </c>
      <c r="V662" s="24" t="s">
        <v>1566</v>
      </c>
      <c r="W662" s="24" t="s">
        <v>3976</v>
      </c>
      <c r="X662" s="24">
        <v>0</v>
      </c>
      <c r="Y662" s="24" t="s">
        <v>21</v>
      </c>
      <c r="Z662" s="25" t="s">
        <v>7507</v>
      </c>
      <c r="AA662" s="25" t="s">
        <v>7484</v>
      </c>
      <c r="AB662" s="25" t="s">
        <v>7507</v>
      </c>
      <c r="AC662" s="25" t="s">
        <v>7514</v>
      </c>
      <c r="AD662" s="25" t="s">
        <v>7567</v>
      </c>
      <c r="AE662" s="25" t="s">
        <v>7563</v>
      </c>
      <c r="AF662" s="25" t="b">
        <v>0</v>
      </c>
      <c r="AG662" s="39">
        <v>99423</v>
      </c>
      <c r="AH662" s="39">
        <v>0</v>
      </c>
      <c r="AI662" s="39"/>
      <c r="AJ662" s="39">
        <v>99423</v>
      </c>
      <c r="AK662" s="39">
        <v>0</v>
      </c>
      <c r="AL662" s="39">
        <v>0</v>
      </c>
      <c r="AM662" s="39">
        <v>99423</v>
      </c>
      <c r="AN662" s="39">
        <v>97435</v>
      </c>
      <c r="AO662" s="25">
        <v>1222136001</v>
      </c>
      <c r="AP662" s="39">
        <v>0</v>
      </c>
      <c r="AQ662" s="25"/>
      <c r="AR662" s="25"/>
      <c r="AS662" s="25"/>
      <c r="AT662" s="44">
        <v>45534</v>
      </c>
    </row>
    <row r="663" spans="1:46" x14ac:dyDescent="0.35">
      <c r="A663" s="25">
        <v>901158187</v>
      </c>
      <c r="B663" s="25" t="s">
        <v>3994</v>
      </c>
      <c r="C663" s="24" t="s">
        <v>14</v>
      </c>
      <c r="D663" s="24" t="s">
        <v>1567</v>
      </c>
      <c r="E663" s="24" t="s">
        <v>4656</v>
      </c>
      <c r="F663" s="24" t="s">
        <v>6400</v>
      </c>
      <c r="G663" s="24" t="s">
        <v>1563</v>
      </c>
      <c r="H663" s="24" t="s">
        <v>1490</v>
      </c>
      <c r="I663" s="26">
        <v>44758</v>
      </c>
      <c r="J663" s="25" t="str">
        <f t="shared" si="42"/>
        <v>lunes</v>
      </c>
      <c r="K663" s="25" t="str">
        <f t="shared" si="43"/>
        <v>julio</v>
      </c>
      <c r="L663" s="26">
        <v>45566</v>
      </c>
      <c r="M663" s="27">
        <f t="shared" si="45"/>
        <v>799</v>
      </c>
      <c r="N663" s="23">
        <f t="shared" si="44"/>
        <v>720</v>
      </c>
      <c r="O663" s="24">
        <v>99423</v>
      </c>
      <c r="P663" s="32">
        <v>99423</v>
      </c>
      <c r="Q663" s="24" t="s">
        <v>1568</v>
      </c>
      <c r="R663" s="24" t="s">
        <v>19</v>
      </c>
      <c r="S663" s="24" t="s">
        <v>20</v>
      </c>
      <c r="T663" s="24" t="s">
        <v>1567</v>
      </c>
      <c r="U663" s="24" t="s">
        <v>1567</v>
      </c>
      <c r="V663" s="24" t="s">
        <v>1568</v>
      </c>
      <c r="W663" s="24" t="s">
        <v>3976</v>
      </c>
      <c r="X663" s="24">
        <v>0</v>
      </c>
      <c r="Y663" s="24" t="s">
        <v>21</v>
      </c>
      <c r="Z663" s="25" t="s">
        <v>7507</v>
      </c>
      <c r="AA663" s="25" t="s">
        <v>7484</v>
      </c>
      <c r="AB663" s="25" t="s">
        <v>7507</v>
      </c>
      <c r="AC663" s="25" t="s">
        <v>7514</v>
      </c>
      <c r="AD663" s="25" t="s">
        <v>7567</v>
      </c>
      <c r="AE663" s="25" t="s">
        <v>7561</v>
      </c>
      <c r="AF663" s="25" t="b">
        <v>0</v>
      </c>
      <c r="AG663" s="39">
        <v>99423</v>
      </c>
      <c r="AH663" s="39">
        <v>0</v>
      </c>
      <c r="AI663" s="39"/>
      <c r="AJ663" s="39">
        <v>99423</v>
      </c>
      <c r="AK663" s="39">
        <v>0</v>
      </c>
      <c r="AL663" s="39">
        <v>0</v>
      </c>
      <c r="AM663" s="39">
        <v>99423</v>
      </c>
      <c r="AN663" s="39">
        <v>97435</v>
      </c>
      <c r="AO663" s="25">
        <v>1222135714</v>
      </c>
      <c r="AP663" s="39">
        <v>0</v>
      </c>
      <c r="AQ663" s="25"/>
      <c r="AR663" s="25"/>
      <c r="AS663" s="25"/>
      <c r="AT663" s="44">
        <v>45534</v>
      </c>
    </row>
    <row r="664" spans="1:46" x14ac:dyDescent="0.35">
      <c r="A664" s="25">
        <v>901158187</v>
      </c>
      <c r="B664" s="25" t="s">
        <v>3994</v>
      </c>
      <c r="C664" s="24" t="s">
        <v>14</v>
      </c>
      <c r="D664" s="24" t="s">
        <v>1569</v>
      </c>
      <c r="E664" s="24" t="s">
        <v>4657</v>
      </c>
      <c r="F664" s="24" t="s">
        <v>6401</v>
      </c>
      <c r="G664" s="24" t="s">
        <v>1563</v>
      </c>
      <c r="H664" s="24" t="s">
        <v>1490</v>
      </c>
      <c r="I664" s="26">
        <v>44758</v>
      </c>
      <c r="J664" s="25" t="str">
        <f t="shared" si="42"/>
        <v>lunes</v>
      </c>
      <c r="K664" s="25" t="str">
        <f t="shared" si="43"/>
        <v>julio</v>
      </c>
      <c r="L664" s="26">
        <v>45566</v>
      </c>
      <c r="M664" s="27">
        <f t="shared" si="45"/>
        <v>799</v>
      </c>
      <c r="N664" s="23">
        <f t="shared" si="44"/>
        <v>720</v>
      </c>
      <c r="O664" s="24">
        <v>99423</v>
      </c>
      <c r="P664" s="32">
        <v>99423</v>
      </c>
      <c r="Q664" s="24" t="s">
        <v>1570</v>
      </c>
      <c r="R664" s="24" t="s">
        <v>19</v>
      </c>
      <c r="S664" s="24" t="s">
        <v>20</v>
      </c>
      <c r="T664" s="24" t="s">
        <v>1569</v>
      </c>
      <c r="U664" s="24" t="s">
        <v>1569</v>
      </c>
      <c r="V664" s="24" t="s">
        <v>1570</v>
      </c>
      <c r="W664" s="24" t="s">
        <v>3976</v>
      </c>
      <c r="X664" s="24">
        <v>0</v>
      </c>
      <c r="Y664" s="24" t="s">
        <v>21</v>
      </c>
      <c r="Z664" s="25" t="s">
        <v>7507</v>
      </c>
      <c r="AA664" s="25" t="s">
        <v>7484</v>
      </c>
      <c r="AB664" s="25" t="s">
        <v>7507</v>
      </c>
      <c r="AC664" s="25" t="s">
        <v>7514</v>
      </c>
      <c r="AD664" s="25" t="s">
        <v>7567</v>
      </c>
      <c r="AE664" s="25" t="s">
        <v>7563</v>
      </c>
      <c r="AF664" s="25" t="b">
        <v>0</v>
      </c>
      <c r="AG664" s="39">
        <v>99423</v>
      </c>
      <c r="AH664" s="39">
        <v>0</v>
      </c>
      <c r="AI664" s="39"/>
      <c r="AJ664" s="39">
        <v>99423</v>
      </c>
      <c r="AK664" s="39">
        <v>0</v>
      </c>
      <c r="AL664" s="39">
        <v>0</v>
      </c>
      <c r="AM664" s="39">
        <v>99423</v>
      </c>
      <c r="AN664" s="39">
        <v>97435</v>
      </c>
      <c r="AO664" s="25">
        <v>1222135715</v>
      </c>
      <c r="AP664" s="39">
        <v>0</v>
      </c>
      <c r="AQ664" s="25"/>
      <c r="AR664" s="25"/>
      <c r="AS664" s="25"/>
      <c r="AT664" s="44">
        <v>45534</v>
      </c>
    </row>
    <row r="665" spans="1:46" x14ac:dyDescent="0.35">
      <c r="A665" s="25">
        <v>901158187</v>
      </c>
      <c r="B665" s="25" t="s">
        <v>3994</v>
      </c>
      <c r="C665" s="24" t="s">
        <v>14</v>
      </c>
      <c r="D665" s="24" t="s">
        <v>1571</v>
      </c>
      <c r="E665" s="24" t="s">
        <v>4658</v>
      </c>
      <c r="F665" s="24" t="s">
        <v>6402</v>
      </c>
      <c r="G665" s="24" t="s">
        <v>1563</v>
      </c>
      <c r="H665" s="24" t="s">
        <v>1490</v>
      </c>
      <c r="I665" s="26">
        <v>44758</v>
      </c>
      <c r="J665" s="25" t="str">
        <f t="shared" si="42"/>
        <v>lunes</v>
      </c>
      <c r="K665" s="25" t="str">
        <f t="shared" si="43"/>
        <v>julio</v>
      </c>
      <c r="L665" s="26">
        <v>45566</v>
      </c>
      <c r="M665" s="27">
        <f t="shared" si="45"/>
        <v>799</v>
      </c>
      <c r="N665" s="23">
        <f t="shared" si="44"/>
        <v>720</v>
      </c>
      <c r="O665" s="24">
        <v>99423</v>
      </c>
      <c r="P665" s="32">
        <v>99423</v>
      </c>
      <c r="Q665" s="24" t="s">
        <v>1572</v>
      </c>
      <c r="R665" s="24" t="s">
        <v>19</v>
      </c>
      <c r="S665" s="24" t="s">
        <v>20</v>
      </c>
      <c r="T665" s="24" t="s">
        <v>1571</v>
      </c>
      <c r="U665" s="24" t="s">
        <v>1571</v>
      </c>
      <c r="V665" s="24" t="s">
        <v>1572</v>
      </c>
      <c r="W665" s="24" t="s">
        <v>3976</v>
      </c>
      <c r="X665" s="24">
        <v>0</v>
      </c>
      <c r="Y665" s="24" t="s">
        <v>21</v>
      </c>
      <c r="Z665" s="25" t="s">
        <v>7507</v>
      </c>
      <c r="AA665" s="25" t="s">
        <v>7484</v>
      </c>
      <c r="AB665" s="25" t="s">
        <v>7507</v>
      </c>
      <c r="AC665" s="25" t="s">
        <v>7514</v>
      </c>
      <c r="AD665" s="25" t="s">
        <v>7567</v>
      </c>
      <c r="AE665" s="25" t="s">
        <v>7563</v>
      </c>
      <c r="AF665" s="25" t="b">
        <v>0</v>
      </c>
      <c r="AG665" s="39">
        <v>99423</v>
      </c>
      <c r="AH665" s="39">
        <v>0</v>
      </c>
      <c r="AI665" s="39"/>
      <c r="AJ665" s="39">
        <v>99423</v>
      </c>
      <c r="AK665" s="39">
        <v>0</v>
      </c>
      <c r="AL665" s="39">
        <v>0</v>
      </c>
      <c r="AM665" s="39">
        <v>99423</v>
      </c>
      <c r="AN665" s="39">
        <v>97435</v>
      </c>
      <c r="AO665" s="25">
        <v>1222135716</v>
      </c>
      <c r="AP665" s="39">
        <v>0</v>
      </c>
      <c r="AQ665" s="25"/>
      <c r="AR665" s="25"/>
      <c r="AS665" s="25"/>
      <c r="AT665" s="44">
        <v>45534</v>
      </c>
    </row>
    <row r="666" spans="1:46" x14ac:dyDescent="0.35">
      <c r="A666" s="25">
        <v>901158187</v>
      </c>
      <c r="B666" s="25" t="s">
        <v>3994</v>
      </c>
      <c r="C666" s="24" t="s">
        <v>14</v>
      </c>
      <c r="D666" s="24" t="s">
        <v>1573</v>
      </c>
      <c r="E666" s="24" t="s">
        <v>4659</v>
      </c>
      <c r="F666" s="24" t="s">
        <v>6403</v>
      </c>
      <c r="G666" s="24" t="s">
        <v>1574</v>
      </c>
      <c r="H666" s="24" t="s">
        <v>1490</v>
      </c>
      <c r="I666" s="26">
        <v>44758</v>
      </c>
      <c r="J666" s="25" t="str">
        <f t="shared" si="42"/>
        <v>lunes</v>
      </c>
      <c r="K666" s="25" t="str">
        <f t="shared" si="43"/>
        <v>julio</v>
      </c>
      <c r="L666" s="26">
        <v>45566</v>
      </c>
      <c r="M666" s="27">
        <f t="shared" si="45"/>
        <v>799</v>
      </c>
      <c r="N666" s="23">
        <f t="shared" si="44"/>
        <v>720</v>
      </c>
      <c r="O666" s="24">
        <v>99423</v>
      </c>
      <c r="P666" s="32">
        <v>99423</v>
      </c>
      <c r="Q666" s="24" t="s">
        <v>1575</v>
      </c>
      <c r="R666" s="24" t="s">
        <v>19</v>
      </c>
      <c r="S666" s="24" t="s">
        <v>20</v>
      </c>
      <c r="T666" s="24" t="s">
        <v>1573</v>
      </c>
      <c r="U666" s="24" t="s">
        <v>1573</v>
      </c>
      <c r="V666" s="24" t="s">
        <v>1575</v>
      </c>
      <c r="W666" s="24" t="s">
        <v>3976</v>
      </c>
      <c r="X666" s="24">
        <v>0</v>
      </c>
      <c r="Y666" s="24" t="s">
        <v>21</v>
      </c>
      <c r="Z666" s="25" t="s">
        <v>7507</v>
      </c>
      <c r="AA666" s="25" t="s">
        <v>7484</v>
      </c>
      <c r="AB666" s="25" t="s">
        <v>7507</v>
      </c>
      <c r="AC666" s="25" t="s">
        <v>7514</v>
      </c>
      <c r="AD666" s="25" t="s">
        <v>7567</v>
      </c>
      <c r="AE666" s="25" t="s">
        <v>7563</v>
      </c>
      <c r="AF666" s="25" t="b">
        <v>0</v>
      </c>
      <c r="AG666" s="39">
        <v>99423</v>
      </c>
      <c r="AH666" s="39">
        <v>0</v>
      </c>
      <c r="AI666" s="39"/>
      <c r="AJ666" s="39">
        <v>99423</v>
      </c>
      <c r="AK666" s="39">
        <v>0</v>
      </c>
      <c r="AL666" s="39">
        <v>0</v>
      </c>
      <c r="AM666" s="39">
        <v>99423</v>
      </c>
      <c r="AN666" s="39">
        <v>97435</v>
      </c>
      <c r="AO666" s="25">
        <v>1222135717</v>
      </c>
      <c r="AP666" s="39">
        <v>0</v>
      </c>
      <c r="AQ666" s="25"/>
      <c r="AR666" s="25"/>
      <c r="AS666" s="25"/>
      <c r="AT666" s="44">
        <v>45534</v>
      </c>
    </row>
    <row r="667" spans="1:46" x14ac:dyDescent="0.35">
      <c r="A667" s="25">
        <v>901158187</v>
      </c>
      <c r="B667" s="25" t="s">
        <v>3994</v>
      </c>
      <c r="C667" s="24" t="s">
        <v>14</v>
      </c>
      <c r="D667" s="24" t="s">
        <v>1576</v>
      </c>
      <c r="E667" s="24" t="s">
        <v>4660</v>
      </c>
      <c r="F667" s="24" t="s">
        <v>6404</v>
      </c>
      <c r="G667" s="24" t="s">
        <v>1574</v>
      </c>
      <c r="H667" s="24" t="s">
        <v>1490</v>
      </c>
      <c r="I667" s="26">
        <v>44758</v>
      </c>
      <c r="J667" s="25" t="str">
        <f t="shared" si="42"/>
        <v>lunes</v>
      </c>
      <c r="K667" s="25" t="str">
        <f t="shared" si="43"/>
        <v>julio</v>
      </c>
      <c r="L667" s="26">
        <v>45566</v>
      </c>
      <c r="M667" s="27">
        <f t="shared" si="45"/>
        <v>799</v>
      </c>
      <c r="N667" s="23">
        <f t="shared" si="44"/>
        <v>720</v>
      </c>
      <c r="O667" s="24">
        <v>99423</v>
      </c>
      <c r="P667" s="32">
        <v>99423</v>
      </c>
      <c r="Q667" s="24" t="s">
        <v>1577</v>
      </c>
      <c r="R667" s="24" t="s">
        <v>19</v>
      </c>
      <c r="S667" s="24" t="s">
        <v>20</v>
      </c>
      <c r="T667" s="24" t="s">
        <v>1576</v>
      </c>
      <c r="U667" s="24" t="s">
        <v>1576</v>
      </c>
      <c r="V667" s="24" t="s">
        <v>1577</v>
      </c>
      <c r="W667" s="24" t="s">
        <v>3976</v>
      </c>
      <c r="X667" s="24">
        <v>0</v>
      </c>
      <c r="Y667" s="24" t="s">
        <v>21</v>
      </c>
      <c r="Z667" s="25" t="s">
        <v>7507</v>
      </c>
      <c r="AA667" s="25" t="s">
        <v>7484</v>
      </c>
      <c r="AB667" s="25" t="s">
        <v>7507</v>
      </c>
      <c r="AC667" s="25" t="s">
        <v>7514</v>
      </c>
      <c r="AD667" s="25" t="s">
        <v>7567</v>
      </c>
      <c r="AE667" s="25" t="s">
        <v>7563</v>
      </c>
      <c r="AF667" s="25" t="b">
        <v>0</v>
      </c>
      <c r="AG667" s="39">
        <v>99423</v>
      </c>
      <c r="AH667" s="39">
        <v>0</v>
      </c>
      <c r="AI667" s="39"/>
      <c r="AJ667" s="39">
        <v>99423</v>
      </c>
      <c r="AK667" s="39">
        <v>0</v>
      </c>
      <c r="AL667" s="39">
        <v>0</v>
      </c>
      <c r="AM667" s="39">
        <v>99423</v>
      </c>
      <c r="AN667" s="39">
        <v>97435</v>
      </c>
      <c r="AO667" s="25">
        <v>1222135718</v>
      </c>
      <c r="AP667" s="39">
        <v>0</v>
      </c>
      <c r="AQ667" s="25"/>
      <c r="AR667" s="25"/>
      <c r="AS667" s="25"/>
      <c r="AT667" s="44">
        <v>45534</v>
      </c>
    </row>
    <row r="668" spans="1:46" x14ac:dyDescent="0.35">
      <c r="A668" s="25">
        <v>901158187</v>
      </c>
      <c r="B668" s="25" t="s">
        <v>3994</v>
      </c>
      <c r="C668" s="24" t="s">
        <v>14</v>
      </c>
      <c r="D668" s="24" t="s">
        <v>1578</v>
      </c>
      <c r="E668" s="24" t="s">
        <v>4661</v>
      </c>
      <c r="F668" s="24" t="s">
        <v>6405</v>
      </c>
      <c r="G668" s="24" t="s">
        <v>1574</v>
      </c>
      <c r="H668" s="24" t="s">
        <v>1490</v>
      </c>
      <c r="I668" s="26">
        <v>44758</v>
      </c>
      <c r="J668" s="25" t="str">
        <f t="shared" si="42"/>
        <v>lunes</v>
      </c>
      <c r="K668" s="25" t="str">
        <f t="shared" si="43"/>
        <v>julio</v>
      </c>
      <c r="L668" s="26">
        <v>45566</v>
      </c>
      <c r="M668" s="27">
        <f t="shared" si="45"/>
        <v>799</v>
      </c>
      <c r="N668" s="23">
        <f t="shared" si="44"/>
        <v>720</v>
      </c>
      <c r="O668" s="24">
        <v>99423</v>
      </c>
      <c r="P668" s="32">
        <v>99423</v>
      </c>
      <c r="Q668" s="24" t="s">
        <v>1579</v>
      </c>
      <c r="R668" s="24" t="s">
        <v>19</v>
      </c>
      <c r="S668" s="24" t="s">
        <v>20</v>
      </c>
      <c r="T668" s="24" t="s">
        <v>1578</v>
      </c>
      <c r="U668" s="24" t="s">
        <v>1578</v>
      </c>
      <c r="V668" s="24" t="s">
        <v>1579</v>
      </c>
      <c r="W668" s="24" t="s">
        <v>3976</v>
      </c>
      <c r="X668" s="24">
        <v>0</v>
      </c>
      <c r="Y668" s="24" t="s">
        <v>21</v>
      </c>
      <c r="Z668" s="25" t="s">
        <v>7507</v>
      </c>
      <c r="AA668" s="25" t="s">
        <v>7484</v>
      </c>
      <c r="AB668" s="25" t="s">
        <v>7507</v>
      </c>
      <c r="AC668" s="25" t="s">
        <v>7514</v>
      </c>
      <c r="AD668" s="25" t="s">
        <v>7567</v>
      </c>
      <c r="AE668" s="25" t="s">
        <v>7563</v>
      </c>
      <c r="AF668" s="25" t="b">
        <v>0</v>
      </c>
      <c r="AG668" s="39">
        <v>99423</v>
      </c>
      <c r="AH668" s="39">
        <v>0</v>
      </c>
      <c r="AI668" s="39"/>
      <c r="AJ668" s="39">
        <v>99423</v>
      </c>
      <c r="AK668" s="39">
        <v>0</v>
      </c>
      <c r="AL668" s="39">
        <v>0</v>
      </c>
      <c r="AM668" s="39">
        <v>99423</v>
      </c>
      <c r="AN668" s="39">
        <v>97435</v>
      </c>
      <c r="AO668" s="25">
        <v>1222135719</v>
      </c>
      <c r="AP668" s="39">
        <v>0</v>
      </c>
      <c r="AQ668" s="25"/>
      <c r="AR668" s="25"/>
      <c r="AS668" s="25"/>
      <c r="AT668" s="44">
        <v>45534</v>
      </c>
    </row>
    <row r="669" spans="1:46" x14ac:dyDescent="0.35">
      <c r="A669" s="25">
        <v>901158187</v>
      </c>
      <c r="B669" s="25" t="s">
        <v>3994</v>
      </c>
      <c r="C669" s="24" t="s">
        <v>14</v>
      </c>
      <c r="D669" s="24" t="s">
        <v>1580</v>
      </c>
      <c r="E669" s="24" t="s">
        <v>4662</v>
      </c>
      <c r="F669" s="24" t="s">
        <v>6406</v>
      </c>
      <c r="G669" s="24" t="s">
        <v>1574</v>
      </c>
      <c r="H669" s="24" t="s">
        <v>1555</v>
      </c>
      <c r="I669" s="26">
        <v>44790</v>
      </c>
      <c r="J669" s="25" t="str">
        <f t="shared" si="42"/>
        <v>miércoles</v>
      </c>
      <c r="K669" s="25" t="str">
        <f t="shared" si="43"/>
        <v>agosto</v>
      </c>
      <c r="L669" s="26">
        <v>45566</v>
      </c>
      <c r="M669" s="27">
        <f t="shared" si="45"/>
        <v>776</v>
      </c>
      <c r="N669" s="23">
        <f t="shared" si="44"/>
        <v>720</v>
      </c>
      <c r="O669" s="24">
        <v>99423</v>
      </c>
      <c r="P669" s="32">
        <v>99423</v>
      </c>
      <c r="Q669" s="24" t="s">
        <v>1581</v>
      </c>
      <c r="R669" s="24" t="s">
        <v>19</v>
      </c>
      <c r="S669" s="24" t="s">
        <v>20</v>
      </c>
      <c r="T669" s="24" t="s">
        <v>1580</v>
      </c>
      <c r="U669" s="24" t="s">
        <v>1580</v>
      </c>
      <c r="V669" s="24" t="s">
        <v>1581</v>
      </c>
      <c r="W669" s="24" t="s">
        <v>3976</v>
      </c>
      <c r="X669" s="24">
        <v>0</v>
      </c>
      <c r="Y669" s="24" t="s">
        <v>21</v>
      </c>
      <c r="Z669" s="25" t="s">
        <v>7507</v>
      </c>
      <c r="AA669" s="25" t="s">
        <v>7484</v>
      </c>
      <c r="AB669" s="25" t="s">
        <v>7507</v>
      </c>
      <c r="AC669" s="25" t="s">
        <v>7514</v>
      </c>
      <c r="AD669" s="25" t="s">
        <v>7567</v>
      </c>
      <c r="AE669" s="25" t="s">
        <v>7563</v>
      </c>
      <c r="AF669" s="25" t="b">
        <v>0</v>
      </c>
      <c r="AG669" s="39">
        <v>99423</v>
      </c>
      <c r="AH669" s="39">
        <v>0</v>
      </c>
      <c r="AI669" s="39"/>
      <c r="AJ669" s="39">
        <v>99423</v>
      </c>
      <c r="AK669" s="39">
        <v>0</v>
      </c>
      <c r="AL669" s="39">
        <v>0</v>
      </c>
      <c r="AM669" s="39">
        <v>99423</v>
      </c>
      <c r="AN669" s="39">
        <v>97435</v>
      </c>
      <c r="AO669" s="25">
        <v>1222135935</v>
      </c>
      <c r="AP669" s="39">
        <v>0</v>
      </c>
      <c r="AQ669" s="25"/>
      <c r="AR669" s="25"/>
      <c r="AS669" s="25"/>
      <c r="AT669" s="44">
        <v>45534</v>
      </c>
    </row>
    <row r="670" spans="1:46" x14ac:dyDescent="0.35">
      <c r="A670" s="25">
        <v>901158187</v>
      </c>
      <c r="B670" s="25" t="s">
        <v>3994</v>
      </c>
      <c r="C670" s="24" t="s">
        <v>14</v>
      </c>
      <c r="D670" s="24" t="s">
        <v>1582</v>
      </c>
      <c r="E670" s="24" t="s">
        <v>4663</v>
      </c>
      <c r="F670" s="24" t="s">
        <v>6407</v>
      </c>
      <c r="G670" s="24" t="s">
        <v>1574</v>
      </c>
      <c r="H670" s="24" t="s">
        <v>1555</v>
      </c>
      <c r="I670" s="26">
        <v>44790</v>
      </c>
      <c r="J670" s="25" t="str">
        <f t="shared" si="42"/>
        <v>miércoles</v>
      </c>
      <c r="K670" s="25" t="str">
        <f t="shared" si="43"/>
        <v>agosto</v>
      </c>
      <c r="L670" s="26">
        <v>45566</v>
      </c>
      <c r="M670" s="27">
        <f t="shared" si="45"/>
        <v>776</v>
      </c>
      <c r="N670" s="23">
        <f t="shared" si="44"/>
        <v>720</v>
      </c>
      <c r="O670" s="24">
        <v>99423</v>
      </c>
      <c r="P670" s="32">
        <v>99423</v>
      </c>
      <c r="Q670" s="24" t="s">
        <v>1583</v>
      </c>
      <c r="R670" s="24" t="s">
        <v>19</v>
      </c>
      <c r="S670" s="24" t="s">
        <v>20</v>
      </c>
      <c r="T670" s="24" t="s">
        <v>1582</v>
      </c>
      <c r="U670" s="24" t="s">
        <v>1582</v>
      </c>
      <c r="V670" s="24" t="s">
        <v>1583</v>
      </c>
      <c r="W670" s="24" t="s">
        <v>3976</v>
      </c>
      <c r="X670" s="24">
        <v>0</v>
      </c>
      <c r="Y670" s="24" t="s">
        <v>21</v>
      </c>
      <c r="Z670" s="25" t="s">
        <v>7507</v>
      </c>
      <c r="AA670" s="25" t="s">
        <v>7484</v>
      </c>
      <c r="AB670" s="25" t="s">
        <v>7507</v>
      </c>
      <c r="AC670" s="25" t="s">
        <v>7514</v>
      </c>
      <c r="AD670" s="25" t="s">
        <v>7567</v>
      </c>
      <c r="AE670" s="25" t="s">
        <v>7563</v>
      </c>
      <c r="AF670" s="25" t="b">
        <v>0</v>
      </c>
      <c r="AG670" s="39">
        <v>99423</v>
      </c>
      <c r="AH670" s="39">
        <v>0</v>
      </c>
      <c r="AI670" s="39"/>
      <c r="AJ670" s="39">
        <v>99423</v>
      </c>
      <c r="AK670" s="39">
        <v>0</v>
      </c>
      <c r="AL670" s="39">
        <v>0</v>
      </c>
      <c r="AM670" s="39">
        <v>99423</v>
      </c>
      <c r="AN670" s="39">
        <v>97435</v>
      </c>
      <c r="AO670" s="25">
        <v>1222135936</v>
      </c>
      <c r="AP670" s="39">
        <v>0</v>
      </c>
      <c r="AQ670" s="25"/>
      <c r="AR670" s="25"/>
      <c r="AS670" s="25"/>
      <c r="AT670" s="44">
        <v>45534</v>
      </c>
    </row>
    <row r="671" spans="1:46" x14ac:dyDescent="0.35">
      <c r="A671" s="25">
        <v>901158187</v>
      </c>
      <c r="B671" s="25" t="s">
        <v>3994</v>
      </c>
      <c r="C671" s="24" t="s">
        <v>14</v>
      </c>
      <c r="D671" s="24" t="s">
        <v>1584</v>
      </c>
      <c r="E671" s="24" t="s">
        <v>4664</v>
      </c>
      <c r="F671" s="24" t="s">
        <v>6408</v>
      </c>
      <c r="G671" s="24" t="s">
        <v>1574</v>
      </c>
      <c r="H671" s="24" t="s">
        <v>1555</v>
      </c>
      <c r="I671" s="26">
        <v>44790</v>
      </c>
      <c r="J671" s="25" t="str">
        <f t="shared" si="42"/>
        <v>miércoles</v>
      </c>
      <c r="K671" s="25" t="str">
        <f t="shared" si="43"/>
        <v>agosto</v>
      </c>
      <c r="L671" s="26">
        <v>45566</v>
      </c>
      <c r="M671" s="27">
        <f t="shared" si="45"/>
        <v>776</v>
      </c>
      <c r="N671" s="23">
        <f t="shared" si="44"/>
        <v>720</v>
      </c>
      <c r="O671" s="24">
        <v>99423</v>
      </c>
      <c r="P671" s="32">
        <v>99423</v>
      </c>
      <c r="Q671" s="24" t="s">
        <v>1585</v>
      </c>
      <c r="R671" s="24" t="s">
        <v>19</v>
      </c>
      <c r="S671" s="24" t="s">
        <v>20</v>
      </c>
      <c r="T671" s="24" t="s">
        <v>1584</v>
      </c>
      <c r="U671" s="24" t="s">
        <v>1584</v>
      </c>
      <c r="V671" s="24" t="s">
        <v>1585</v>
      </c>
      <c r="W671" s="24" t="s">
        <v>3976</v>
      </c>
      <c r="X671" s="24">
        <v>0</v>
      </c>
      <c r="Y671" s="24" t="s">
        <v>21</v>
      </c>
      <c r="Z671" s="25" t="s">
        <v>7507</v>
      </c>
      <c r="AA671" s="25" t="s">
        <v>7484</v>
      </c>
      <c r="AB671" s="25" t="s">
        <v>7507</v>
      </c>
      <c r="AC671" s="25" t="s">
        <v>7514</v>
      </c>
      <c r="AD671" s="25" t="s">
        <v>7567</v>
      </c>
      <c r="AE671" s="25" t="s">
        <v>7563</v>
      </c>
      <c r="AF671" s="25" t="b">
        <v>0</v>
      </c>
      <c r="AG671" s="39">
        <v>99423</v>
      </c>
      <c r="AH671" s="39">
        <v>0</v>
      </c>
      <c r="AI671" s="39"/>
      <c r="AJ671" s="39">
        <v>99423</v>
      </c>
      <c r="AK671" s="39">
        <v>0</v>
      </c>
      <c r="AL671" s="39">
        <v>0</v>
      </c>
      <c r="AM671" s="39">
        <v>99423</v>
      </c>
      <c r="AN671" s="39">
        <v>97435</v>
      </c>
      <c r="AO671" s="25">
        <v>1222135937</v>
      </c>
      <c r="AP671" s="39">
        <v>0</v>
      </c>
      <c r="AQ671" s="25"/>
      <c r="AR671" s="25"/>
      <c r="AS671" s="25"/>
      <c r="AT671" s="44">
        <v>45534</v>
      </c>
    </row>
    <row r="672" spans="1:46" x14ac:dyDescent="0.35">
      <c r="A672" s="25">
        <v>901158187</v>
      </c>
      <c r="B672" s="25" t="s">
        <v>3994</v>
      </c>
      <c r="C672" s="24" t="s">
        <v>14</v>
      </c>
      <c r="D672" s="24" t="s">
        <v>1586</v>
      </c>
      <c r="E672" s="24" t="s">
        <v>4665</v>
      </c>
      <c r="F672" s="24" t="s">
        <v>6409</v>
      </c>
      <c r="G672" s="24" t="s">
        <v>1574</v>
      </c>
      <c r="H672" s="24" t="s">
        <v>1555</v>
      </c>
      <c r="I672" s="26">
        <v>44790</v>
      </c>
      <c r="J672" s="25" t="str">
        <f t="shared" si="42"/>
        <v>miércoles</v>
      </c>
      <c r="K672" s="25" t="str">
        <f t="shared" si="43"/>
        <v>agosto</v>
      </c>
      <c r="L672" s="26">
        <v>45566</v>
      </c>
      <c r="M672" s="27">
        <f t="shared" si="45"/>
        <v>776</v>
      </c>
      <c r="N672" s="23">
        <f t="shared" si="44"/>
        <v>720</v>
      </c>
      <c r="O672" s="24">
        <v>99423</v>
      </c>
      <c r="P672" s="32">
        <v>99423</v>
      </c>
      <c r="Q672" s="24" t="s">
        <v>1587</v>
      </c>
      <c r="R672" s="24" t="s">
        <v>19</v>
      </c>
      <c r="S672" s="24" t="s">
        <v>20</v>
      </c>
      <c r="T672" s="24" t="s">
        <v>1586</v>
      </c>
      <c r="U672" s="24" t="s">
        <v>1586</v>
      </c>
      <c r="V672" s="24" t="s">
        <v>1587</v>
      </c>
      <c r="W672" s="24" t="s">
        <v>3976</v>
      </c>
      <c r="X672" s="24">
        <v>0</v>
      </c>
      <c r="Y672" s="24" t="s">
        <v>21</v>
      </c>
      <c r="Z672" s="25" t="s">
        <v>7507</v>
      </c>
      <c r="AA672" s="25" t="s">
        <v>7484</v>
      </c>
      <c r="AB672" s="25" t="s">
        <v>7507</v>
      </c>
      <c r="AC672" s="25" t="s">
        <v>7514</v>
      </c>
      <c r="AD672" s="25" t="s">
        <v>7567</v>
      </c>
      <c r="AE672" s="25" t="s">
        <v>7563</v>
      </c>
      <c r="AF672" s="25" t="b">
        <v>0</v>
      </c>
      <c r="AG672" s="39">
        <v>99423</v>
      </c>
      <c r="AH672" s="39">
        <v>0</v>
      </c>
      <c r="AI672" s="39"/>
      <c r="AJ672" s="39">
        <v>99423</v>
      </c>
      <c r="AK672" s="39">
        <v>0</v>
      </c>
      <c r="AL672" s="39">
        <v>0</v>
      </c>
      <c r="AM672" s="39">
        <v>99423</v>
      </c>
      <c r="AN672" s="39">
        <v>97435</v>
      </c>
      <c r="AO672" s="25">
        <v>1222135939</v>
      </c>
      <c r="AP672" s="39">
        <v>0</v>
      </c>
      <c r="AQ672" s="25"/>
      <c r="AR672" s="25"/>
      <c r="AS672" s="25"/>
      <c r="AT672" s="44">
        <v>45534</v>
      </c>
    </row>
    <row r="673" spans="1:46" x14ac:dyDescent="0.35">
      <c r="A673" s="25">
        <v>901158187</v>
      </c>
      <c r="B673" s="25" t="s">
        <v>3994</v>
      </c>
      <c r="C673" s="24" t="s">
        <v>14</v>
      </c>
      <c r="D673" s="24" t="s">
        <v>1588</v>
      </c>
      <c r="E673" s="24" t="s">
        <v>4666</v>
      </c>
      <c r="F673" s="24" t="s">
        <v>6410</v>
      </c>
      <c r="G673" s="24" t="s">
        <v>1574</v>
      </c>
      <c r="H673" s="24" t="s">
        <v>1555</v>
      </c>
      <c r="I673" s="26">
        <v>44790</v>
      </c>
      <c r="J673" s="25" t="str">
        <f t="shared" si="42"/>
        <v>miércoles</v>
      </c>
      <c r="K673" s="25" t="str">
        <f t="shared" si="43"/>
        <v>agosto</v>
      </c>
      <c r="L673" s="26">
        <v>45566</v>
      </c>
      <c r="M673" s="27">
        <f t="shared" si="45"/>
        <v>776</v>
      </c>
      <c r="N673" s="23">
        <f t="shared" si="44"/>
        <v>720</v>
      </c>
      <c r="O673" s="24">
        <v>99423</v>
      </c>
      <c r="P673" s="32">
        <v>99423</v>
      </c>
      <c r="Q673" s="24" t="s">
        <v>1589</v>
      </c>
      <c r="R673" s="24" t="s">
        <v>19</v>
      </c>
      <c r="S673" s="24" t="s">
        <v>20</v>
      </c>
      <c r="T673" s="24" t="s">
        <v>1588</v>
      </c>
      <c r="U673" s="24" t="s">
        <v>1588</v>
      </c>
      <c r="V673" s="24" t="s">
        <v>1589</v>
      </c>
      <c r="W673" s="24" t="s">
        <v>3976</v>
      </c>
      <c r="X673" s="24">
        <v>0</v>
      </c>
      <c r="Y673" s="24" t="s">
        <v>21</v>
      </c>
      <c r="Z673" s="25" t="s">
        <v>7507</v>
      </c>
      <c r="AA673" s="25" t="s">
        <v>7484</v>
      </c>
      <c r="AB673" s="25" t="s">
        <v>7507</v>
      </c>
      <c r="AC673" s="25" t="s">
        <v>7514</v>
      </c>
      <c r="AD673" s="25" t="s">
        <v>7567</v>
      </c>
      <c r="AE673" s="25" t="s">
        <v>7563</v>
      </c>
      <c r="AF673" s="25" t="b">
        <v>0</v>
      </c>
      <c r="AG673" s="39">
        <v>99423</v>
      </c>
      <c r="AH673" s="39">
        <v>0</v>
      </c>
      <c r="AI673" s="39"/>
      <c r="AJ673" s="39">
        <v>99423</v>
      </c>
      <c r="AK673" s="39">
        <v>0</v>
      </c>
      <c r="AL673" s="39">
        <v>0</v>
      </c>
      <c r="AM673" s="39">
        <v>99423</v>
      </c>
      <c r="AN673" s="39">
        <v>97435</v>
      </c>
      <c r="AO673" s="25">
        <v>1222135940</v>
      </c>
      <c r="AP673" s="39">
        <v>0</v>
      </c>
      <c r="AQ673" s="25"/>
      <c r="AR673" s="25"/>
      <c r="AS673" s="25"/>
      <c r="AT673" s="44">
        <v>45534</v>
      </c>
    </row>
    <row r="674" spans="1:46" x14ac:dyDescent="0.35">
      <c r="A674" s="25">
        <v>901158187</v>
      </c>
      <c r="B674" s="25" t="s">
        <v>3994</v>
      </c>
      <c r="C674" s="24" t="s">
        <v>14</v>
      </c>
      <c r="D674" s="24" t="s">
        <v>1590</v>
      </c>
      <c r="E674" s="24" t="s">
        <v>4667</v>
      </c>
      <c r="F674" s="24" t="s">
        <v>6411</v>
      </c>
      <c r="G674" s="24" t="s">
        <v>1574</v>
      </c>
      <c r="H674" s="24" t="s">
        <v>1555</v>
      </c>
      <c r="I674" s="26">
        <v>44790</v>
      </c>
      <c r="J674" s="25" t="str">
        <f t="shared" si="42"/>
        <v>miércoles</v>
      </c>
      <c r="K674" s="25" t="str">
        <f t="shared" si="43"/>
        <v>agosto</v>
      </c>
      <c r="L674" s="26">
        <v>45566</v>
      </c>
      <c r="M674" s="27">
        <f t="shared" si="45"/>
        <v>776</v>
      </c>
      <c r="N674" s="23">
        <f t="shared" si="44"/>
        <v>720</v>
      </c>
      <c r="O674" s="24">
        <v>99423</v>
      </c>
      <c r="P674" s="32">
        <v>99423</v>
      </c>
      <c r="Q674" s="24" t="s">
        <v>1591</v>
      </c>
      <c r="R674" s="24" t="s">
        <v>19</v>
      </c>
      <c r="S674" s="24" t="s">
        <v>20</v>
      </c>
      <c r="T674" s="24" t="s">
        <v>1590</v>
      </c>
      <c r="U674" s="24" t="s">
        <v>1590</v>
      </c>
      <c r="V674" s="24" t="s">
        <v>1591</v>
      </c>
      <c r="W674" s="24" t="s">
        <v>3976</v>
      </c>
      <c r="X674" s="24">
        <v>0</v>
      </c>
      <c r="Y674" s="24" t="s">
        <v>21</v>
      </c>
      <c r="Z674" s="25" t="s">
        <v>7507</v>
      </c>
      <c r="AA674" s="25" t="s">
        <v>7484</v>
      </c>
      <c r="AB674" s="25" t="s">
        <v>7507</v>
      </c>
      <c r="AC674" s="25" t="s">
        <v>7514</v>
      </c>
      <c r="AD674" s="25" t="s">
        <v>7567</v>
      </c>
      <c r="AE674" s="25" t="s">
        <v>7563</v>
      </c>
      <c r="AF674" s="25" t="b">
        <v>0</v>
      </c>
      <c r="AG674" s="39">
        <v>99423</v>
      </c>
      <c r="AH674" s="39">
        <v>0</v>
      </c>
      <c r="AI674" s="39"/>
      <c r="AJ674" s="39">
        <v>99423</v>
      </c>
      <c r="AK674" s="39">
        <v>0</v>
      </c>
      <c r="AL674" s="39">
        <v>0</v>
      </c>
      <c r="AM674" s="39">
        <v>99423</v>
      </c>
      <c r="AN674" s="39">
        <v>97435</v>
      </c>
      <c r="AO674" s="25">
        <v>1222135941</v>
      </c>
      <c r="AP674" s="39">
        <v>0</v>
      </c>
      <c r="AQ674" s="25"/>
      <c r="AR674" s="25"/>
      <c r="AS674" s="25"/>
      <c r="AT674" s="44">
        <v>45534</v>
      </c>
    </row>
    <row r="675" spans="1:46" x14ac:dyDescent="0.35">
      <c r="A675" s="25">
        <v>901158187</v>
      </c>
      <c r="B675" s="25" t="s">
        <v>3994</v>
      </c>
      <c r="C675" s="24" t="s">
        <v>14</v>
      </c>
      <c r="D675" s="24" t="s">
        <v>1592</v>
      </c>
      <c r="E675" s="24" t="s">
        <v>4668</v>
      </c>
      <c r="F675" s="24" t="s">
        <v>6412</v>
      </c>
      <c r="G675" s="24" t="s">
        <v>1574</v>
      </c>
      <c r="H675" s="24" t="s">
        <v>1555</v>
      </c>
      <c r="I675" s="26">
        <v>44790</v>
      </c>
      <c r="J675" s="25" t="str">
        <f t="shared" si="42"/>
        <v>miércoles</v>
      </c>
      <c r="K675" s="25" t="str">
        <f t="shared" si="43"/>
        <v>agosto</v>
      </c>
      <c r="L675" s="26">
        <v>45566</v>
      </c>
      <c r="M675" s="27">
        <f t="shared" si="45"/>
        <v>776</v>
      </c>
      <c r="N675" s="23">
        <f t="shared" si="44"/>
        <v>720</v>
      </c>
      <c r="O675" s="24">
        <v>99423</v>
      </c>
      <c r="P675" s="32">
        <v>99423</v>
      </c>
      <c r="Q675" s="24" t="s">
        <v>1593</v>
      </c>
      <c r="R675" s="24" t="s">
        <v>19</v>
      </c>
      <c r="S675" s="24" t="s">
        <v>20</v>
      </c>
      <c r="T675" s="24" t="s">
        <v>1592</v>
      </c>
      <c r="U675" s="24" t="s">
        <v>1592</v>
      </c>
      <c r="V675" s="24" t="s">
        <v>1593</v>
      </c>
      <c r="W675" s="24" t="s">
        <v>3976</v>
      </c>
      <c r="X675" s="24">
        <v>0</v>
      </c>
      <c r="Y675" s="24" t="s">
        <v>21</v>
      </c>
      <c r="Z675" s="25" t="s">
        <v>7507</v>
      </c>
      <c r="AA675" s="25" t="s">
        <v>7484</v>
      </c>
      <c r="AB675" s="25" t="s">
        <v>7507</v>
      </c>
      <c r="AC675" s="25" t="s">
        <v>7514</v>
      </c>
      <c r="AD675" s="25" t="s">
        <v>7567</v>
      </c>
      <c r="AE675" s="25" t="s">
        <v>7563</v>
      </c>
      <c r="AF675" s="25" t="b">
        <v>0</v>
      </c>
      <c r="AG675" s="39">
        <v>99423</v>
      </c>
      <c r="AH675" s="39">
        <v>0</v>
      </c>
      <c r="AI675" s="39"/>
      <c r="AJ675" s="39">
        <v>99423</v>
      </c>
      <c r="AK675" s="39">
        <v>0</v>
      </c>
      <c r="AL675" s="39">
        <v>0</v>
      </c>
      <c r="AM675" s="39">
        <v>99423</v>
      </c>
      <c r="AN675" s="39">
        <v>97435</v>
      </c>
      <c r="AO675" s="25">
        <v>1222135942</v>
      </c>
      <c r="AP675" s="39">
        <v>0</v>
      </c>
      <c r="AQ675" s="25"/>
      <c r="AR675" s="25"/>
      <c r="AS675" s="25"/>
      <c r="AT675" s="44">
        <v>45534</v>
      </c>
    </row>
    <row r="676" spans="1:46" x14ac:dyDescent="0.35">
      <c r="A676" s="25">
        <v>901158187</v>
      </c>
      <c r="B676" s="25" t="s">
        <v>3994</v>
      </c>
      <c r="C676" s="24" t="s">
        <v>14</v>
      </c>
      <c r="D676" s="24" t="s">
        <v>1594</v>
      </c>
      <c r="E676" s="24" t="s">
        <v>4669</v>
      </c>
      <c r="F676" s="24" t="s">
        <v>6413</v>
      </c>
      <c r="G676" s="24" t="s">
        <v>1574</v>
      </c>
      <c r="H676" s="24" t="s">
        <v>1555</v>
      </c>
      <c r="I676" s="26">
        <v>44790</v>
      </c>
      <c r="J676" s="25" t="str">
        <f t="shared" si="42"/>
        <v>miércoles</v>
      </c>
      <c r="K676" s="25" t="str">
        <f t="shared" si="43"/>
        <v>agosto</v>
      </c>
      <c r="L676" s="26">
        <v>45566</v>
      </c>
      <c r="M676" s="27">
        <f t="shared" si="45"/>
        <v>776</v>
      </c>
      <c r="N676" s="23">
        <f t="shared" si="44"/>
        <v>720</v>
      </c>
      <c r="O676" s="24">
        <v>99423</v>
      </c>
      <c r="P676" s="32">
        <v>99423</v>
      </c>
      <c r="Q676" s="24" t="s">
        <v>1595</v>
      </c>
      <c r="R676" s="24" t="s">
        <v>19</v>
      </c>
      <c r="S676" s="24" t="s">
        <v>20</v>
      </c>
      <c r="T676" s="24" t="s">
        <v>1594</v>
      </c>
      <c r="U676" s="24" t="s">
        <v>1594</v>
      </c>
      <c r="V676" s="24" t="s">
        <v>1595</v>
      </c>
      <c r="W676" s="24" t="s">
        <v>3976</v>
      </c>
      <c r="X676" s="24">
        <v>0</v>
      </c>
      <c r="Y676" s="24" t="s">
        <v>21</v>
      </c>
      <c r="Z676" s="25" t="s">
        <v>7507</v>
      </c>
      <c r="AA676" s="25" t="s">
        <v>7484</v>
      </c>
      <c r="AB676" s="25" t="s">
        <v>7507</v>
      </c>
      <c r="AC676" s="25" t="s">
        <v>7514</v>
      </c>
      <c r="AD676" s="25" t="s">
        <v>7567</v>
      </c>
      <c r="AE676" s="25" t="s">
        <v>7563</v>
      </c>
      <c r="AF676" s="25" t="b">
        <v>0</v>
      </c>
      <c r="AG676" s="39">
        <v>99423</v>
      </c>
      <c r="AH676" s="39">
        <v>0</v>
      </c>
      <c r="AI676" s="39"/>
      <c r="AJ676" s="39">
        <v>99423</v>
      </c>
      <c r="AK676" s="39">
        <v>0</v>
      </c>
      <c r="AL676" s="39">
        <v>0</v>
      </c>
      <c r="AM676" s="39">
        <v>99423</v>
      </c>
      <c r="AN676" s="39">
        <v>97435</v>
      </c>
      <c r="AO676" s="25">
        <v>1222136061</v>
      </c>
      <c r="AP676" s="39">
        <v>0</v>
      </c>
      <c r="AQ676" s="25"/>
      <c r="AR676" s="25"/>
      <c r="AS676" s="25"/>
      <c r="AT676" s="44">
        <v>45534</v>
      </c>
    </row>
    <row r="677" spans="1:46" x14ac:dyDescent="0.35">
      <c r="A677" s="25">
        <v>901158187</v>
      </c>
      <c r="B677" s="25" t="s">
        <v>3994</v>
      </c>
      <c r="C677" s="24" t="s">
        <v>14</v>
      </c>
      <c r="D677" s="24" t="s">
        <v>1596</v>
      </c>
      <c r="E677" s="24" t="s">
        <v>4670</v>
      </c>
      <c r="F677" s="24" t="s">
        <v>6414</v>
      </c>
      <c r="G677" s="24" t="s">
        <v>1597</v>
      </c>
      <c r="H677" s="24" t="s">
        <v>1555</v>
      </c>
      <c r="I677" s="26">
        <v>44790</v>
      </c>
      <c r="J677" s="25" t="str">
        <f t="shared" si="42"/>
        <v>miércoles</v>
      </c>
      <c r="K677" s="25" t="str">
        <f t="shared" si="43"/>
        <v>agosto</v>
      </c>
      <c r="L677" s="26">
        <v>45566</v>
      </c>
      <c r="M677" s="27">
        <f t="shared" si="45"/>
        <v>776</v>
      </c>
      <c r="N677" s="23">
        <f t="shared" si="44"/>
        <v>720</v>
      </c>
      <c r="O677" s="24">
        <v>99423</v>
      </c>
      <c r="P677" s="32">
        <v>99423</v>
      </c>
      <c r="Q677" s="24" t="s">
        <v>1598</v>
      </c>
      <c r="R677" s="24" t="s">
        <v>19</v>
      </c>
      <c r="S677" s="24" t="s">
        <v>20</v>
      </c>
      <c r="T677" s="24" t="s">
        <v>1596</v>
      </c>
      <c r="U677" s="24" t="s">
        <v>1596</v>
      </c>
      <c r="V677" s="24" t="s">
        <v>1598</v>
      </c>
      <c r="W677" s="24" t="s">
        <v>3976</v>
      </c>
      <c r="X677" s="24">
        <v>0</v>
      </c>
      <c r="Y677" s="24" t="s">
        <v>21</v>
      </c>
      <c r="Z677" s="25" t="s">
        <v>7507</v>
      </c>
      <c r="AA677" s="25" t="s">
        <v>7484</v>
      </c>
      <c r="AB677" s="25" t="s">
        <v>7507</v>
      </c>
      <c r="AC677" s="25" t="s">
        <v>7514</v>
      </c>
      <c r="AD677" s="25" t="s">
        <v>7567</v>
      </c>
      <c r="AE677" s="25" t="s">
        <v>7561</v>
      </c>
      <c r="AF677" s="25" t="b">
        <v>0</v>
      </c>
      <c r="AG677" s="39">
        <v>99423</v>
      </c>
      <c r="AH677" s="39">
        <v>0</v>
      </c>
      <c r="AI677" s="39"/>
      <c r="AJ677" s="39">
        <v>99423</v>
      </c>
      <c r="AK677" s="39">
        <v>0</v>
      </c>
      <c r="AL677" s="39">
        <v>0</v>
      </c>
      <c r="AM677" s="39">
        <v>99423</v>
      </c>
      <c r="AN677" s="39">
        <v>97435</v>
      </c>
      <c r="AO677" s="25">
        <v>1222135943</v>
      </c>
      <c r="AP677" s="39">
        <v>0</v>
      </c>
      <c r="AQ677" s="25"/>
      <c r="AR677" s="25"/>
      <c r="AS677" s="25"/>
      <c r="AT677" s="44">
        <v>45534</v>
      </c>
    </row>
    <row r="678" spans="1:46" x14ac:dyDescent="0.35">
      <c r="A678" s="25">
        <v>901158187</v>
      </c>
      <c r="B678" s="25" t="s">
        <v>3994</v>
      </c>
      <c r="C678" s="24" t="s">
        <v>14</v>
      </c>
      <c r="D678" s="24" t="s">
        <v>1599</v>
      </c>
      <c r="E678" s="24" t="s">
        <v>4671</v>
      </c>
      <c r="F678" s="24" t="s">
        <v>6415</v>
      </c>
      <c r="G678" s="24" t="s">
        <v>1597</v>
      </c>
      <c r="H678" s="24" t="s">
        <v>1555</v>
      </c>
      <c r="I678" s="26">
        <v>44790</v>
      </c>
      <c r="J678" s="25" t="str">
        <f t="shared" si="42"/>
        <v>miércoles</v>
      </c>
      <c r="K678" s="25" t="str">
        <f t="shared" si="43"/>
        <v>agosto</v>
      </c>
      <c r="L678" s="26">
        <v>45566</v>
      </c>
      <c r="M678" s="27">
        <f t="shared" si="45"/>
        <v>776</v>
      </c>
      <c r="N678" s="23">
        <f t="shared" si="44"/>
        <v>720</v>
      </c>
      <c r="O678" s="24">
        <v>99423</v>
      </c>
      <c r="P678" s="32">
        <v>99423</v>
      </c>
      <c r="Q678" s="24" t="s">
        <v>1600</v>
      </c>
      <c r="R678" s="24" t="s">
        <v>19</v>
      </c>
      <c r="S678" s="24" t="s">
        <v>20</v>
      </c>
      <c r="T678" s="24" t="s">
        <v>1599</v>
      </c>
      <c r="U678" s="24" t="s">
        <v>1599</v>
      </c>
      <c r="V678" s="24" t="s">
        <v>1600</v>
      </c>
      <c r="W678" s="24" t="s">
        <v>3976</v>
      </c>
      <c r="X678" s="24">
        <v>0</v>
      </c>
      <c r="Y678" s="24" t="s">
        <v>21</v>
      </c>
      <c r="Z678" s="25" t="s">
        <v>7507</v>
      </c>
      <c r="AA678" s="25" t="s">
        <v>7484</v>
      </c>
      <c r="AB678" s="25" t="s">
        <v>7507</v>
      </c>
      <c r="AC678" s="25" t="s">
        <v>7514</v>
      </c>
      <c r="AD678" s="25" t="s">
        <v>7567</v>
      </c>
      <c r="AE678" s="25" t="s">
        <v>7563</v>
      </c>
      <c r="AF678" s="25" t="b">
        <v>0</v>
      </c>
      <c r="AG678" s="39">
        <v>99423</v>
      </c>
      <c r="AH678" s="39">
        <v>0</v>
      </c>
      <c r="AI678" s="39"/>
      <c r="AJ678" s="39">
        <v>99423</v>
      </c>
      <c r="AK678" s="39">
        <v>0</v>
      </c>
      <c r="AL678" s="39">
        <v>0</v>
      </c>
      <c r="AM678" s="39">
        <v>99423</v>
      </c>
      <c r="AN678" s="39">
        <v>97435</v>
      </c>
      <c r="AO678" s="25">
        <v>1222135944</v>
      </c>
      <c r="AP678" s="39">
        <v>0</v>
      </c>
      <c r="AQ678" s="25"/>
      <c r="AR678" s="25"/>
      <c r="AS678" s="25"/>
      <c r="AT678" s="44">
        <v>45534</v>
      </c>
    </row>
    <row r="679" spans="1:46" x14ac:dyDescent="0.35">
      <c r="A679" s="25">
        <v>901158187</v>
      </c>
      <c r="B679" s="25" t="s">
        <v>3994</v>
      </c>
      <c r="C679" s="24" t="s">
        <v>14</v>
      </c>
      <c r="D679" s="24" t="s">
        <v>1601</v>
      </c>
      <c r="E679" s="24" t="s">
        <v>4672</v>
      </c>
      <c r="F679" s="24" t="s">
        <v>6416</v>
      </c>
      <c r="G679" s="24" t="s">
        <v>1597</v>
      </c>
      <c r="H679" s="24" t="s">
        <v>1555</v>
      </c>
      <c r="I679" s="26">
        <v>44790</v>
      </c>
      <c r="J679" s="25" t="str">
        <f t="shared" si="42"/>
        <v>miércoles</v>
      </c>
      <c r="K679" s="25" t="str">
        <f t="shared" si="43"/>
        <v>agosto</v>
      </c>
      <c r="L679" s="26">
        <v>45566</v>
      </c>
      <c r="M679" s="27">
        <f t="shared" si="45"/>
        <v>776</v>
      </c>
      <c r="N679" s="23">
        <f t="shared" si="44"/>
        <v>720</v>
      </c>
      <c r="O679" s="24">
        <v>99423</v>
      </c>
      <c r="P679" s="32">
        <v>99423</v>
      </c>
      <c r="Q679" s="24" t="s">
        <v>1602</v>
      </c>
      <c r="R679" s="24" t="s">
        <v>19</v>
      </c>
      <c r="S679" s="24" t="s">
        <v>20</v>
      </c>
      <c r="T679" s="24" t="s">
        <v>1601</v>
      </c>
      <c r="U679" s="24" t="s">
        <v>1601</v>
      </c>
      <c r="V679" s="24" t="s">
        <v>1602</v>
      </c>
      <c r="W679" s="24" t="s">
        <v>3976</v>
      </c>
      <c r="X679" s="24">
        <v>0</v>
      </c>
      <c r="Y679" s="24" t="s">
        <v>21</v>
      </c>
      <c r="Z679" s="25" t="s">
        <v>7507</v>
      </c>
      <c r="AA679" s="25" t="s">
        <v>7484</v>
      </c>
      <c r="AB679" s="25" t="s">
        <v>7507</v>
      </c>
      <c r="AC679" s="25" t="s">
        <v>7514</v>
      </c>
      <c r="AD679" s="25" t="s">
        <v>7567</v>
      </c>
      <c r="AE679" s="25" t="s">
        <v>7563</v>
      </c>
      <c r="AF679" s="25" t="b">
        <v>0</v>
      </c>
      <c r="AG679" s="39">
        <v>99423</v>
      </c>
      <c r="AH679" s="39">
        <v>0</v>
      </c>
      <c r="AI679" s="39"/>
      <c r="AJ679" s="39">
        <v>99423</v>
      </c>
      <c r="AK679" s="39">
        <v>0</v>
      </c>
      <c r="AL679" s="39">
        <v>0</v>
      </c>
      <c r="AM679" s="39">
        <v>99423</v>
      </c>
      <c r="AN679" s="39">
        <v>97435</v>
      </c>
      <c r="AO679" s="25">
        <v>1222135945</v>
      </c>
      <c r="AP679" s="39">
        <v>0</v>
      </c>
      <c r="AQ679" s="25"/>
      <c r="AR679" s="25"/>
      <c r="AS679" s="25"/>
      <c r="AT679" s="44">
        <v>45534</v>
      </c>
    </row>
    <row r="680" spans="1:46" x14ac:dyDescent="0.35">
      <c r="A680" s="25">
        <v>901158187</v>
      </c>
      <c r="B680" s="25" t="s">
        <v>3994</v>
      </c>
      <c r="C680" s="24" t="s">
        <v>14</v>
      </c>
      <c r="D680" s="24" t="s">
        <v>1603</v>
      </c>
      <c r="E680" s="24" t="s">
        <v>4673</v>
      </c>
      <c r="F680" s="24" t="s">
        <v>6417</v>
      </c>
      <c r="G680" s="24" t="s">
        <v>1597</v>
      </c>
      <c r="H680" s="24" t="s">
        <v>1555</v>
      </c>
      <c r="I680" s="26">
        <v>44790</v>
      </c>
      <c r="J680" s="25" t="str">
        <f t="shared" si="42"/>
        <v>miércoles</v>
      </c>
      <c r="K680" s="25" t="str">
        <f t="shared" si="43"/>
        <v>agosto</v>
      </c>
      <c r="L680" s="26">
        <v>45566</v>
      </c>
      <c r="M680" s="27">
        <f t="shared" si="45"/>
        <v>776</v>
      </c>
      <c r="N680" s="23">
        <f t="shared" si="44"/>
        <v>720</v>
      </c>
      <c r="O680" s="24">
        <v>99423</v>
      </c>
      <c r="P680" s="32">
        <v>99423</v>
      </c>
      <c r="Q680" s="24" t="s">
        <v>1604</v>
      </c>
      <c r="R680" s="24" t="s">
        <v>19</v>
      </c>
      <c r="S680" s="24" t="s">
        <v>20</v>
      </c>
      <c r="T680" s="24" t="s">
        <v>1603</v>
      </c>
      <c r="U680" s="24" t="s">
        <v>1603</v>
      </c>
      <c r="V680" s="24" t="s">
        <v>1604</v>
      </c>
      <c r="W680" s="24" t="s">
        <v>3976</v>
      </c>
      <c r="X680" s="24">
        <v>0</v>
      </c>
      <c r="Y680" s="24" t="s">
        <v>21</v>
      </c>
      <c r="Z680" s="25" t="s">
        <v>7507</v>
      </c>
      <c r="AA680" s="25" t="s">
        <v>7484</v>
      </c>
      <c r="AB680" s="25" t="s">
        <v>7507</v>
      </c>
      <c r="AC680" s="25" t="s">
        <v>7514</v>
      </c>
      <c r="AD680" s="25" t="s">
        <v>7567</v>
      </c>
      <c r="AE680" s="25" t="s">
        <v>7563</v>
      </c>
      <c r="AF680" s="25" t="b">
        <v>0</v>
      </c>
      <c r="AG680" s="39">
        <v>99423</v>
      </c>
      <c r="AH680" s="39">
        <v>0</v>
      </c>
      <c r="AI680" s="39"/>
      <c r="AJ680" s="39">
        <v>99423</v>
      </c>
      <c r="AK680" s="39">
        <v>0</v>
      </c>
      <c r="AL680" s="39">
        <v>0</v>
      </c>
      <c r="AM680" s="39">
        <v>99423</v>
      </c>
      <c r="AN680" s="39">
        <v>97435</v>
      </c>
      <c r="AO680" s="25">
        <v>1222135946</v>
      </c>
      <c r="AP680" s="39">
        <v>0</v>
      </c>
      <c r="AQ680" s="25"/>
      <c r="AR680" s="25"/>
      <c r="AS680" s="25"/>
      <c r="AT680" s="44">
        <v>45534</v>
      </c>
    </row>
    <row r="681" spans="1:46" x14ac:dyDescent="0.35">
      <c r="A681" s="25">
        <v>901158187</v>
      </c>
      <c r="B681" s="25" t="s">
        <v>3994</v>
      </c>
      <c r="C681" s="24" t="s">
        <v>14</v>
      </c>
      <c r="D681" s="24" t="s">
        <v>1605</v>
      </c>
      <c r="E681" s="24" t="s">
        <v>4674</v>
      </c>
      <c r="F681" s="24" t="s">
        <v>6418</v>
      </c>
      <c r="G681" s="24" t="s">
        <v>1597</v>
      </c>
      <c r="H681" s="24" t="s">
        <v>1555</v>
      </c>
      <c r="I681" s="26">
        <v>44790</v>
      </c>
      <c r="J681" s="25" t="str">
        <f t="shared" si="42"/>
        <v>miércoles</v>
      </c>
      <c r="K681" s="25" t="str">
        <f t="shared" si="43"/>
        <v>agosto</v>
      </c>
      <c r="L681" s="26">
        <v>45566</v>
      </c>
      <c r="M681" s="27">
        <f t="shared" si="45"/>
        <v>776</v>
      </c>
      <c r="N681" s="23">
        <f t="shared" si="44"/>
        <v>720</v>
      </c>
      <c r="O681" s="24">
        <v>99423</v>
      </c>
      <c r="P681" s="32">
        <v>99423</v>
      </c>
      <c r="Q681" s="24" t="s">
        <v>1606</v>
      </c>
      <c r="R681" s="24" t="s">
        <v>19</v>
      </c>
      <c r="S681" s="24" t="s">
        <v>20</v>
      </c>
      <c r="T681" s="24" t="s">
        <v>1605</v>
      </c>
      <c r="U681" s="24" t="s">
        <v>1605</v>
      </c>
      <c r="V681" s="24" t="s">
        <v>1606</v>
      </c>
      <c r="W681" s="24" t="s">
        <v>3976</v>
      </c>
      <c r="X681" s="24">
        <v>0</v>
      </c>
      <c r="Y681" s="24" t="s">
        <v>21</v>
      </c>
      <c r="Z681" s="25" t="s">
        <v>7507</v>
      </c>
      <c r="AA681" s="25" t="s">
        <v>7484</v>
      </c>
      <c r="AB681" s="25" t="s">
        <v>7507</v>
      </c>
      <c r="AC681" s="25" t="s">
        <v>7514</v>
      </c>
      <c r="AD681" s="25" t="s">
        <v>7567</v>
      </c>
      <c r="AE681" s="25" t="s">
        <v>7561</v>
      </c>
      <c r="AF681" s="25" t="b">
        <v>0</v>
      </c>
      <c r="AG681" s="39">
        <v>99423</v>
      </c>
      <c r="AH681" s="39">
        <v>0</v>
      </c>
      <c r="AI681" s="39"/>
      <c r="AJ681" s="39">
        <v>99423</v>
      </c>
      <c r="AK681" s="39">
        <v>0</v>
      </c>
      <c r="AL681" s="39">
        <v>0</v>
      </c>
      <c r="AM681" s="39">
        <v>99423</v>
      </c>
      <c r="AN681" s="39">
        <v>97435</v>
      </c>
      <c r="AO681" s="25">
        <v>1222136064</v>
      </c>
      <c r="AP681" s="39">
        <v>0</v>
      </c>
      <c r="AQ681" s="25"/>
      <c r="AR681" s="25"/>
      <c r="AS681" s="25"/>
      <c r="AT681" s="44">
        <v>45534</v>
      </c>
    </row>
    <row r="682" spans="1:46" x14ac:dyDescent="0.35">
      <c r="A682" s="25">
        <v>901158187</v>
      </c>
      <c r="B682" s="25" t="s">
        <v>3994</v>
      </c>
      <c r="C682" s="24" t="s">
        <v>14</v>
      </c>
      <c r="D682" s="24" t="s">
        <v>1607</v>
      </c>
      <c r="E682" s="24" t="s">
        <v>4675</v>
      </c>
      <c r="F682" s="24" t="s">
        <v>6419</v>
      </c>
      <c r="G682" s="24" t="s">
        <v>1597</v>
      </c>
      <c r="H682" s="24" t="s">
        <v>1555</v>
      </c>
      <c r="I682" s="26">
        <v>44790</v>
      </c>
      <c r="J682" s="25" t="str">
        <f t="shared" si="42"/>
        <v>miércoles</v>
      </c>
      <c r="K682" s="25" t="str">
        <f t="shared" si="43"/>
        <v>agosto</v>
      </c>
      <c r="L682" s="26">
        <v>45566</v>
      </c>
      <c r="M682" s="27">
        <f t="shared" si="45"/>
        <v>776</v>
      </c>
      <c r="N682" s="23">
        <f t="shared" si="44"/>
        <v>720</v>
      </c>
      <c r="O682" s="24">
        <v>99423</v>
      </c>
      <c r="P682" s="32">
        <v>99423</v>
      </c>
      <c r="Q682" s="24" t="s">
        <v>1608</v>
      </c>
      <c r="R682" s="24" t="s">
        <v>19</v>
      </c>
      <c r="S682" s="24" t="s">
        <v>20</v>
      </c>
      <c r="T682" s="24" t="s">
        <v>1607</v>
      </c>
      <c r="U682" s="24" t="s">
        <v>1607</v>
      </c>
      <c r="V682" s="24" t="s">
        <v>1608</v>
      </c>
      <c r="W682" s="24" t="s">
        <v>3976</v>
      </c>
      <c r="X682" s="24">
        <v>0</v>
      </c>
      <c r="Y682" s="24" t="s">
        <v>21</v>
      </c>
      <c r="Z682" s="25" t="s">
        <v>7507</v>
      </c>
      <c r="AA682" s="25" t="s">
        <v>7484</v>
      </c>
      <c r="AB682" s="25" t="s">
        <v>7507</v>
      </c>
      <c r="AC682" s="25" t="s">
        <v>7514</v>
      </c>
      <c r="AD682" s="25" t="s">
        <v>7567</v>
      </c>
      <c r="AE682" s="25" t="s">
        <v>7563</v>
      </c>
      <c r="AF682" s="25" t="b">
        <v>0</v>
      </c>
      <c r="AG682" s="39">
        <v>99423</v>
      </c>
      <c r="AH682" s="39">
        <v>0</v>
      </c>
      <c r="AI682" s="39"/>
      <c r="AJ682" s="39">
        <v>99423</v>
      </c>
      <c r="AK682" s="39">
        <v>0</v>
      </c>
      <c r="AL682" s="39">
        <v>0</v>
      </c>
      <c r="AM682" s="39">
        <v>99423</v>
      </c>
      <c r="AN682" s="39">
        <v>97435</v>
      </c>
      <c r="AO682" s="25">
        <v>1222135947</v>
      </c>
      <c r="AP682" s="39">
        <v>0</v>
      </c>
      <c r="AQ682" s="25"/>
      <c r="AR682" s="25"/>
      <c r="AS682" s="25"/>
      <c r="AT682" s="44">
        <v>45534</v>
      </c>
    </row>
    <row r="683" spans="1:46" x14ac:dyDescent="0.35">
      <c r="A683" s="25">
        <v>901158187</v>
      </c>
      <c r="B683" s="25" t="s">
        <v>3994</v>
      </c>
      <c r="C683" s="24" t="s">
        <v>14</v>
      </c>
      <c r="D683" s="24" t="s">
        <v>1609</v>
      </c>
      <c r="E683" s="24" t="s">
        <v>4676</v>
      </c>
      <c r="F683" s="24" t="s">
        <v>6420</v>
      </c>
      <c r="G683" s="24" t="s">
        <v>1597</v>
      </c>
      <c r="H683" s="24" t="s">
        <v>1555</v>
      </c>
      <c r="I683" s="26">
        <v>44790</v>
      </c>
      <c r="J683" s="25" t="str">
        <f t="shared" si="42"/>
        <v>miércoles</v>
      </c>
      <c r="K683" s="25" t="str">
        <f t="shared" si="43"/>
        <v>agosto</v>
      </c>
      <c r="L683" s="26">
        <v>45566</v>
      </c>
      <c r="M683" s="27">
        <f t="shared" si="45"/>
        <v>776</v>
      </c>
      <c r="N683" s="23">
        <f t="shared" si="44"/>
        <v>720</v>
      </c>
      <c r="O683" s="24">
        <v>99423</v>
      </c>
      <c r="P683" s="32">
        <v>99423</v>
      </c>
      <c r="Q683" s="24" t="s">
        <v>1610</v>
      </c>
      <c r="R683" s="24" t="s">
        <v>19</v>
      </c>
      <c r="S683" s="24" t="s">
        <v>20</v>
      </c>
      <c r="T683" s="24" t="s">
        <v>1609</v>
      </c>
      <c r="U683" s="24" t="s">
        <v>1609</v>
      </c>
      <c r="V683" s="24" t="s">
        <v>1610</v>
      </c>
      <c r="W683" s="24" t="s">
        <v>3976</v>
      </c>
      <c r="X683" s="24">
        <v>0</v>
      </c>
      <c r="Y683" s="24" t="s">
        <v>21</v>
      </c>
      <c r="Z683" s="25" t="s">
        <v>7507</v>
      </c>
      <c r="AA683" s="25" t="s">
        <v>7484</v>
      </c>
      <c r="AB683" s="25" t="s">
        <v>7507</v>
      </c>
      <c r="AC683" s="25" t="s">
        <v>7514</v>
      </c>
      <c r="AD683" s="25" t="s">
        <v>7567</v>
      </c>
      <c r="AE683" s="25" t="s">
        <v>7563</v>
      </c>
      <c r="AF683" s="25" t="b">
        <v>0</v>
      </c>
      <c r="AG683" s="39">
        <v>99423</v>
      </c>
      <c r="AH683" s="39">
        <v>0</v>
      </c>
      <c r="AI683" s="39"/>
      <c r="AJ683" s="39">
        <v>99423</v>
      </c>
      <c r="AK683" s="39">
        <v>0</v>
      </c>
      <c r="AL683" s="39">
        <v>0</v>
      </c>
      <c r="AM683" s="39">
        <v>99423</v>
      </c>
      <c r="AN683" s="39">
        <v>97435</v>
      </c>
      <c r="AO683" s="25">
        <v>1222135948</v>
      </c>
      <c r="AP683" s="39">
        <v>0</v>
      </c>
      <c r="AQ683" s="25"/>
      <c r="AR683" s="25"/>
      <c r="AS683" s="25"/>
      <c r="AT683" s="44">
        <v>45534</v>
      </c>
    </row>
    <row r="684" spans="1:46" x14ac:dyDescent="0.35">
      <c r="A684" s="25">
        <v>901158187</v>
      </c>
      <c r="B684" s="25" t="s">
        <v>3994</v>
      </c>
      <c r="C684" s="24" t="s">
        <v>14</v>
      </c>
      <c r="D684" s="24" t="s">
        <v>1611</v>
      </c>
      <c r="E684" s="24" t="s">
        <v>4677</v>
      </c>
      <c r="F684" s="24" t="s">
        <v>6421</v>
      </c>
      <c r="G684" s="24" t="s">
        <v>1597</v>
      </c>
      <c r="H684" s="24" t="s">
        <v>1555</v>
      </c>
      <c r="I684" s="26">
        <v>44790</v>
      </c>
      <c r="J684" s="25" t="str">
        <f t="shared" si="42"/>
        <v>miércoles</v>
      </c>
      <c r="K684" s="25" t="str">
        <f t="shared" si="43"/>
        <v>agosto</v>
      </c>
      <c r="L684" s="26">
        <v>45566</v>
      </c>
      <c r="M684" s="27">
        <f t="shared" si="45"/>
        <v>776</v>
      </c>
      <c r="N684" s="23">
        <f t="shared" si="44"/>
        <v>720</v>
      </c>
      <c r="O684" s="24">
        <v>99423</v>
      </c>
      <c r="P684" s="32">
        <v>99423</v>
      </c>
      <c r="Q684" s="24" t="s">
        <v>1612</v>
      </c>
      <c r="R684" s="24" t="s">
        <v>19</v>
      </c>
      <c r="S684" s="24" t="s">
        <v>20</v>
      </c>
      <c r="T684" s="24" t="s">
        <v>1611</v>
      </c>
      <c r="U684" s="24" t="s">
        <v>1611</v>
      </c>
      <c r="V684" s="24" t="s">
        <v>1612</v>
      </c>
      <c r="W684" s="24" t="s">
        <v>3976</v>
      </c>
      <c r="X684" s="24">
        <v>0</v>
      </c>
      <c r="Y684" s="24" t="s">
        <v>21</v>
      </c>
      <c r="Z684" s="25" t="s">
        <v>7507</v>
      </c>
      <c r="AA684" s="25" t="s">
        <v>7484</v>
      </c>
      <c r="AB684" s="25" t="s">
        <v>7507</v>
      </c>
      <c r="AC684" s="25" t="s">
        <v>7514</v>
      </c>
      <c r="AD684" s="25" t="s">
        <v>7567</v>
      </c>
      <c r="AE684" s="25" t="s">
        <v>7563</v>
      </c>
      <c r="AF684" s="25" t="b">
        <v>0</v>
      </c>
      <c r="AG684" s="39">
        <v>99423</v>
      </c>
      <c r="AH684" s="39">
        <v>0</v>
      </c>
      <c r="AI684" s="39"/>
      <c r="AJ684" s="39">
        <v>99423</v>
      </c>
      <c r="AK684" s="39">
        <v>0</v>
      </c>
      <c r="AL684" s="39">
        <v>0</v>
      </c>
      <c r="AM684" s="39">
        <v>99423</v>
      </c>
      <c r="AN684" s="39">
        <v>97435</v>
      </c>
      <c r="AO684" s="25">
        <v>1222135949</v>
      </c>
      <c r="AP684" s="39">
        <v>0</v>
      </c>
      <c r="AQ684" s="25"/>
      <c r="AR684" s="25"/>
      <c r="AS684" s="25"/>
      <c r="AT684" s="44">
        <v>45534</v>
      </c>
    </row>
    <row r="685" spans="1:46" x14ac:dyDescent="0.35">
      <c r="A685" s="25">
        <v>901158187</v>
      </c>
      <c r="B685" s="25" t="s">
        <v>3994</v>
      </c>
      <c r="C685" s="24" t="s">
        <v>14</v>
      </c>
      <c r="D685" s="24" t="s">
        <v>1613</v>
      </c>
      <c r="E685" s="24" t="s">
        <v>4678</v>
      </c>
      <c r="F685" s="24" t="s">
        <v>6422</v>
      </c>
      <c r="G685" s="24" t="s">
        <v>1597</v>
      </c>
      <c r="H685" s="24" t="s">
        <v>1555</v>
      </c>
      <c r="I685" s="26">
        <v>44790</v>
      </c>
      <c r="J685" s="25" t="str">
        <f t="shared" si="42"/>
        <v>miércoles</v>
      </c>
      <c r="K685" s="25" t="str">
        <f t="shared" si="43"/>
        <v>agosto</v>
      </c>
      <c r="L685" s="26">
        <v>45566</v>
      </c>
      <c r="M685" s="27">
        <f t="shared" si="45"/>
        <v>776</v>
      </c>
      <c r="N685" s="23">
        <f t="shared" si="44"/>
        <v>720</v>
      </c>
      <c r="O685" s="24">
        <v>99423</v>
      </c>
      <c r="P685" s="32">
        <v>99423</v>
      </c>
      <c r="Q685" s="24" t="s">
        <v>1614</v>
      </c>
      <c r="R685" s="24" t="s">
        <v>19</v>
      </c>
      <c r="S685" s="24" t="s">
        <v>20</v>
      </c>
      <c r="T685" s="24" t="s">
        <v>1613</v>
      </c>
      <c r="U685" s="24" t="s">
        <v>1613</v>
      </c>
      <c r="V685" s="24" t="s">
        <v>1614</v>
      </c>
      <c r="W685" s="24" t="s">
        <v>3976</v>
      </c>
      <c r="X685" s="24">
        <v>0</v>
      </c>
      <c r="Y685" s="24" t="s">
        <v>21</v>
      </c>
      <c r="Z685" s="25" t="s">
        <v>7507</v>
      </c>
      <c r="AA685" s="25" t="s">
        <v>7484</v>
      </c>
      <c r="AB685" s="25" t="s">
        <v>7507</v>
      </c>
      <c r="AC685" s="25" t="s">
        <v>7514</v>
      </c>
      <c r="AD685" s="25" t="s">
        <v>7567</v>
      </c>
      <c r="AE685" s="25" t="s">
        <v>7563</v>
      </c>
      <c r="AF685" s="25" t="b">
        <v>0</v>
      </c>
      <c r="AG685" s="39">
        <v>99423</v>
      </c>
      <c r="AH685" s="39">
        <v>0</v>
      </c>
      <c r="AI685" s="39"/>
      <c r="AJ685" s="39">
        <v>99423</v>
      </c>
      <c r="AK685" s="39">
        <v>0</v>
      </c>
      <c r="AL685" s="39">
        <v>0</v>
      </c>
      <c r="AM685" s="39">
        <v>99423</v>
      </c>
      <c r="AN685" s="39">
        <v>97435</v>
      </c>
      <c r="AO685" s="25">
        <v>1222135950</v>
      </c>
      <c r="AP685" s="39">
        <v>0</v>
      </c>
      <c r="AQ685" s="25"/>
      <c r="AR685" s="25"/>
      <c r="AS685" s="25"/>
      <c r="AT685" s="44">
        <v>45534</v>
      </c>
    </row>
    <row r="686" spans="1:46" x14ac:dyDescent="0.35">
      <c r="A686" s="25">
        <v>901158187</v>
      </c>
      <c r="B686" s="25" t="s">
        <v>3994</v>
      </c>
      <c r="C686" s="24" t="s">
        <v>14</v>
      </c>
      <c r="D686" s="24" t="s">
        <v>1615</v>
      </c>
      <c r="E686" s="24" t="s">
        <v>4679</v>
      </c>
      <c r="F686" s="24" t="s">
        <v>6423</v>
      </c>
      <c r="G686" s="24" t="s">
        <v>1616</v>
      </c>
      <c r="H686" s="24" t="s">
        <v>1555</v>
      </c>
      <c r="I686" s="26">
        <v>44790</v>
      </c>
      <c r="J686" s="25" t="str">
        <f t="shared" si="42"/>
        <v>miércoles</v>
      </c>
      <c r="K686" s="25" t="str">
        <f t="shared" si="43"/>
        <v>agosto</v>
      </c>
      <c r="L686" s="26">
        <v>45566</v>
      </c>
      <c r="M686" s="27">
        <f t="shared" si="45"/>
        <v>776</v>
      </c>
      <c r="N686" s="23">
        <f t="shared" si="44"/>
        <v>720</v>
      </c>
      <c r="O686" s="24">
        <v>99423</v>
      </c>
      <c r="P686" s="32">
        <v>99423</v>
      </c>
      <c r="Q686" s="24" t="s">
        <v>1617</v>
      </c>
      <c r="R686" s="24" t="s">
        <v>19</v>
      </c>
      <c r="S686" s="24" t="s">
        <v>20</v>
      </c>
      <c r="T686" s="24" t="s">
        <v>1615</v>
      </c>
      <c r="U686" s="24" t="s">
        <v>1615</v>
      </c>
      <c r="V686" s="24" t="s">
        <v>1617</v>
      </c>
      <c r="W686" s="24" t="s">
        <v>3976</v>
      </c>
      <c r="X686" s="24">
        <v>0</v>
      </c>
      <c r="Y686" s="24" t="s">
        <v>21</v>
      </c>
      <c r="Z686" s="25" t="s">
        <v>7507</v>
      </c>
      <c r="AA686" s="25" t="s">
        <v>7484</v>
      </c>
      <c r="AB686" s="25" t="s">
        <v>7507</v>
      </c>
      <c r="AC686" s="25" t="s">
        <v>7514</v>
      </c>
      <c r="AD686" s="25" t="s">
        <v>7567</v>
      </c>
      <c r="AE686" s="25" t="s">
        <v>7563</v>
      </c>
      <c r="AF686" s="25" t="b">
        <v>0</v>
      </c>
      <c r="AG686" s="39">
        <v>99423</v>
      </c>
      <c r="AH686" s="39">
        <v>0</v>
      </c>
      <c r="AI686" s="39"/>
      <c r="AJ686" s="39">
        <v>99423</v>
      </c>
      <c r="AK686" s="39">
        <v>0</v>
      </c>
      <c r="AL686" s="39">
        <v>0</v>
      </c>
      <c r="AM686" s="39">
        <v>99423</v>
      </c>
      <c r="AN686" s="39">
        <v>97435</v>
      </c>
      <c r="AO686" s="25">
        <v>1222136008</v>
      </c>
      <c r="AP686" s="39">
        <v>0</v>
      </c>
      <c r="AQ686" s="25"/>
      <c r="AR686" s="25"/>
      <c r="AS686" s="25"/>
      <c r="AT686" s="44">
        <v>45534</v>
      </c>
    </row>
    <row r="687" spans="1:46" x14ac:dyDescent="0.35">
      <c r="A687" s="25">
        <v>901158187</v>
      </c>
      <c r="B687" s="25" t="s">
        <v>3994</v>
      </c>
      <c r="C687" s="24" t="s">
        <v>14</v>
      </c>
      <c r="D687" s="24" t="s">
        <v>1618</v>
      </c>
      <c r="E687" s="24" t="s">
        <v>4680</v>
      </c>
      <c r="F687" s="24" t="s">
        <v>6424</v>
      </c>
      <c r="G687" s="24" t="s">
        <v>1616</v>
      </c>
      <c r="H687" s="24" t="s">
        <v>1555</v>
      </c>
      <c r="I687" s="26">
        <v>44790</v>
      </c>
      <c r="J687" s="25" t="str">
        <f t="shared" si="42"/>
        <v>miércoles</v>
      </c>
      <c r="K687" s="25" t="str">
        <f t="shared" si="43"/>
        <v>agosto</v>
      </c>
      <c r="L687" s="26">
        <v>45566</v>
      </c>
      <c r="M687" s="27">
        <f t="shared" si="45"/>
        <v>776</v>
      </c>
      <c r="N687" s="23">
        <f t="shared" si="44"/>
        <v>720</v>
      </c>
      <c r="O687" s="24">
        <v>99423</v>
      </c>
      <c r="P687" s="32">
        <v>99423</v>
      </c>
      <c r="Q687" s="24" t="s">
        <v>1619</v>
      </c>
      <c r="R687" s="24" t="s">
        <v>19</v>
      </c>
      <c r="S687" s="24" t="s">
        <v>20</v>
      </c>
      <c r="T687" s="24" t="s">
        <v>1618</v>
      </c>
      <c r="U687" s="24" t="s">
        <v>1618</v>
      </c>
      <c r="V687" s="24" t="s">
        <v>1619</v>
      </c>
      <c r="W687" s="24" t="s">
        <v>3976</v>
      </c>
      <c r="X687" s="24">
        <v>0</v>
      </c>
      <c r="Y687" s="24" t="s">
        <v>21</v>
      </c>
      <c r="Z687" s="25" t="s">
        <v>7507</v>
      </c>
      <c r="AA687" s="25" t="s">
        <v>7484</v>
      </c>
      <c r="AB687" s="25" t="s">
        <v>7507</v>
      </c>
      <c r="AC687" s="25" t="s">
        <v>7514</v>
      </c>
      <c r="AD687" s="25" t="s">
        <v>7567</v>
      </c>
      <c r="AE687" s="25" t="s">
        <v>7563</v>
      </c>
      <c r="AF687" s="25" t="b">
        <v>0</v>
      </c>
      <c r="AG687" s="39">
        <v>99423</v>
      </c>
      <c r="AH687" s="39">
        <v>0</v>
      </c>
      <c r="AI687" s="39"/>
      <c r="AJ687" s="39">
        <v>99423</v>
      </c>
      <c r="AK687" s="39">
        <v>0</v>
      </c>
      <c r="AL687" s="39">
        <v>0</v>
      </c>
      <c r="AM687" s="39">
        <v>99423</v>
      </c>
      <c r="AN687" s="39">
        <v>97435</v>
      </c>
      <c r="AO687" s="25">
        <v>1222136009</v>
      </c>
      <c r="AP687" s="39">
        <v>0</v>
      </c>
      <c r="AQ687" s="25"/>
      <c r="AR687" s="25"/>
      <c r="AS687" s="25"/>
      <c r="AT687" s="44">
        <v>45534</v>
      </c>
    </row>
    <row r="688" spans="1:46" x14ac:dyDescent="0.35">
      <c r="A688" s="25">
        <v>901158187</v>
      </c>
      <c r="B688" s="25" t="s">
        <v>3994</v>
      </c>
      <c r="C688" s="24" t="s">
        <v>14</v>
      </c>
      <c r="D688" s="24" t="s">
        <v>1620</v>
      </c>
      <c r="E688" s="24" t="s">
        <v>4681</v>
      </c>
      <c r="F688" s="24" t="s">
        <v>6425</v>
      </c>
      <c r="G688" s="24" t="s">
        <v>1616</v>
      </c>
      <c r="H688" s="24" t="s">
        <v>1555</v>
      </c>
      <c r="I688" s="26">
        <v>44790</v>
      </c>
      <c r="J688" s="25" t="str">
        <f t="shared" si="42"/>
        <v>miércoles</v>
      </c>
      <c r="K688" s="25" t="str">
        <f t="shared" si="43"/>
        <v>agosto</v>
      </c>
      <c r="L688" s="26">
        <v>45566</v>
      </c>
      <c r="M688" s="27">
        <f t="shared" si="45"/>
        <v>776</v>
      </c>
      <c r="N688" s="23">
        <f t="shared" si="44"/>
        <v>720</v>
      </c>
      <c r="O688" s="24">
        <v>99423</v>
      </c>
      <c r="P688" s="32">
        <v>99423</v>
      </c>
      <c r="Q688" s="24" t="s">
        <v>1621</v>
      </c>
      <c r="R688" s="24" t="s">
        <v>19</v>
      </c>
      <c r="S688" s="24" t="s">
        <v>20</v>
      </c>
      <c r="T688" s="24" t="s">
        <v>1620</v>
      </c>
      <c r="U688" s="24" t="s">
        <v>1620</v>
      </c>
      <c r="V688" s="24" t="s">
        <v>1621</v>
      </c>
      <c r="W688" s="24" t="s">
        <v>3976</v>
      </c>
      <c r="X688" s="24">
        <v>0</v>
      </c>
      <c r="Y688" s="24" t="s">
        <v>21</v>
      </c>
      <c r="Z688" s="25" t="s">
        <v>7507</v>
      </c>
      <c r="AA688" s="25" t="s">
        <v>7484</v>
      </c>
      <c r="AB688" s="25" t="s">
        <v>7507</v>
      </c>
      <c r="AC688" s="25" t="s">
        <v>7514</v>
      </c>
      <c r="AD688" s="25" t="s">
        <v>7567</v>
      </c>
      <c r="AE688" s="25" t="s">
        <v>7563</v>
      </c>
      <c r="AF688" s="25" t="b">
        <v>0</v>
      </c>
      <c r="AG688" s="39">
        <v>99423</v>
      </c>
      <c r="AH688" s="39">
        <v>0</v>
      </c>
      <c r="AI688" s="39"/>
      <c r="AJ688" s="39">
        <v>99423</v>
      </c>
      <c r="AK688" s="39">
        <v>0</v>
      </c>
      <c r="AL688" s="39">
        <v>0</v>
      </c>
      <c r="AM688" s="39">
        <v>99423</v>
      </c>
      <c r="AN688" s="39">
        <v>97435</v>
      </c>
      <c r="AO688" s="25">
        <v>1222136010</v>
      </c>
      <c r="AP688" s="39">
        <v>0</v>
      </c>
      <c r="AQ688" s="25"/>
      <c r="AR688" s="25"/>
      <c r="AS688" s="25"/>
      <c r="AT688" s="44">
        <v>45534</v>
      </c>
    </row>
    <row r="689" spans="1:46" x14ac:dyDescent="0.35">
      <c r="A689" s="25">
        <v>901158187</v>
      </c>
      <c r="B689" s="25" t="s">
        <v>3994</v>
      </c>
      <c r="C689" s="24" t="s">
        <v>14</v>
      </c>
      <c r="D689" s="24" t="s">
        <v>1622</v>
      </c>
      <c r="E689" s="24" t="s">
        <v>4682</v>
      </c>
      <c r="F689" s="24" t="s">
        <v>6426</v>
      </c>
      <c r="G689" s="24" t="s">
        <v>1616</v>
      </c>
      <c r="H689" s="24" t="s">
        <v>1555</v>
      </c>
      <c r="I689" s="26">
        <v>44790</v>
      </c>
      <c r="J689" s="25" t="str">
        <f t="shared" si="42"/>
        <v>miércoles</v>
      </c>
      <c r="K689" s="25" t="str">
        <f t="shared" si="43"/>
        <v>agosto</v>
      </c>
      <c r="L689" s="26">
        <v>45566</v>
      </c>
      <c r="M689" s="27">
        <f t="shared" si="45"/>
        <v>776</v>
      </c>
      <c r="N689" s="23">
        <f t="shared" si="44"/>
        <v>720</v>
      </c>
      <c r="O689" s="24">
        <v>99423</v>
      </c>
      <c r="P689" s="32">
        <v>99423</v>
      </c>
      <c r="Q689" s="24" t="s">
        <v>1623</v>
      </c>
      <c r="R689" s="24" t="s">
        <v>19</v>
      </c>
      <c r="S689" s="24" t="s">
        <v>20</v>
      </c>
      <c r="T689" s="24" t="s">
        <v>1622</v>
      </c>
      <c r="U689" s="24" t="s">
        <v>1622</v>
      </c>
      <c r="V689" s="24" t="s">
        <v>1623</v>
      </c>
      <c r="W689" s="24" t="s">
        <v>3976</v>
      </c>
      <c r="X689" s="24">
        <v>0</v>
      </c>
      <c r="Y689" s="24" t="s">
        <v>21</v>
      </c>
      <c r="Z689" s="25" t="s">
        <v>7507</v>
      </c>
      <c r="AA689" s="25" t="s">
        <v>7484</v>
      </c>
      <c r="AB689" s="25" t="s">
        <v>7507</v>
      </c>
      <c r="AC689" s="25" t="s">
        <v>7514</v>
      </c>
      <c r="AD689" s="25" t="s">
        <v>7567</v>
      </c>
      <c r="AE689" s="25" t="s">
        <v>7563</v>
      </c>
      <c r="AF689" s="25" t="b">
        <v>0</v>
      </c>
      <c r="AG689" s="39">
        <v>99423</v>
      </c>
      <c r="AH689" s="39">
        <v>0</v>
      </c>
      <c r="AI689" s="39"/>
      <c r="AJ689" s="39">
        <v>99423</v>
      </c>
      <c r="AK689" s="39">
        <v>0</v>
      </c>
      <c r="AL689" s="39">
        <v>0</v>
      </c>
      <c r="AM689" s="39">
        <v>99423</v>
      </c>
      <c r="AN689" s="39">
        <v>97435</v>
      </c>
      <c r="AO689" s="25">
        <v>1222136066</v>
      </c>
      <c r="AP689" s="39">
        <v>0</v>
      </c>
      <c r="AQ689" s="25"/>
      <c r="AR689" s="25"/>
      <c r="AS689" s="25"/>
      <c r="AT689" s="44">
        <v>45534</v>
      </c>
    </row>
    <row r="690" spans="1:46" x14ac:dyDescent="0.35">
      <c r="A690" s="25">
        <v>901158187</v>
      </c>
      <c r="B690" s="25" t="s">
        <v>3994</v>
      </c>
      <c r="C690" s="24" t="s">
        <v>14</v>
      </c>
      <c r="D690" s="24" t="s">
        <v>1624</v>
      </c>
      <c r="E690" s="24" t="s">
        <v>4683</v>
      </c>
      <c r="F690" s="24" t="s">
        <v>6427</v>
      </c>
      <c r="G690" s="24" t="s">
        <v>1625</v>
      </c>
      <c r="H690" s="24" t="s">
        <v>1555</v>
      </c>
      <c r="I690" s="26">
        <v>44790</v>
      </c>
      <c r="J690" s="25" t="str">
        <f t="shared" si="42"/>
        <v>miércoles</v>
      </c>
      <c r="K690" s="25" t="str">
        <f t="shared" si="43"/>
        <v>agosto</v>
      </c>
      <c r="L690" s="26">
        <v>45566</v>
      </c>
      <c r="M690" s="27">
        <f t="shared" si="45"/>
        <v>776</v>
      </c>
      <c r="N690" s="23">
        <f t="shared" si="44"/>
        <v>720</v>
      </c>
      <c r="O690" s="24">
        <v>99423</v>
      </c>
      <c r="P690" s="32">
        <v>99423</v>
      </c>
      <c r="Q690" s="24" t="s">
        <v>1626</v>
      </c>
      <c r="R690" s="24" t="s">
        <v>19</v>
      </c>
      <c r="S690" s="24" t="s">
        <v>20</v>
      </c>
      <c r="T690" s="24" t="s">
        <v>1624</v>
      </c>
      <c r="U690" s="24" t="s">
        <v>1624</v>
      </c>
      <c r="V690" s="24" t="s">
        <v>1626</v>
      </c>
      <c r="W690" s="24" t="s">
        <v>3976</v>
      </c>
      <c r="X690" s="24">
        <v>0</v>
      </c>
      <c r="Y690" s="24" t="s">
        <v>21</v>
      </c>
      <c r="Z690" s="25" t="s">
        <v>7507</v>
      </c>
      <c r="AA690" s="25" t="s">
        <v>7484</v>
      </c>
      <c r="AB690" s="25" t="s">
        <v>7507</v>
      </c>
      <c r="AC690" s="25" t="s">
        <v>7514</v>
      </c>
      <c r="AD690" s="25" t="s">
        <v>7567</v>
      </c>
      <c r="AE690" s="25" t="s">
        <v>7561</v>
      </c>
      <c r="AF690" s="25" t="b">
        <v>0</v>
      </c>
      <c r="AG690" s="39">
        <v>99423</v>
      </c>
      <c r="AH690" s="39">
        <v>0</v>
      </c>
      <c r="AI690" s="39"/>
      <c r="AJ690" s="39">
        <v>99423</v>
      </c>
      <c r="AK690" s="39">
        <v>0</v>
      </c>
      <c r="AL690" s="39">
        <v>0</v>
      </c>
      <c r="AM690" s="39">
        <v>99423</v>
      </c>
      <c r="AN690" s="39">
        <v>97435</v>
      </c>
      <c r="AO690" s="25">
        <v>1222136013</v>
      </c>
      <c r="AP690" s="39">
        <v>0</v>
      </c>
      <c r="AQ690" s="25"/>
      <c r="AR690" s="25"/>
      <c r="AS690" s="25"/>
      <c r="AT690" s="44">
        <v>45534</v>
      </c>
    </row>
    <row r="691" spans="1:46" x14ac:dyDescent="0.35">
      <c r="A691" s="25">
        <v>901158187</v>
      </c>
      <c r="B691" s="25" t="s">
        <v>3994</v>
      </c>
      <c r="C691" s="24" t="s">
        <v>14</v>
      </c>
      <c r="D691" s="24" t="s">
        <v>1627</v>
      </c>
      <c r="E691" s="24" t="s">
        <v>4684</v>
      </c>
      <c r="F691" s="24" t="s">
        <v>6428</v>
      </c>
      <c r="G691" s="24" t="s">
        <v>1625</v>
      </c>
      <c r="H691" s="24" t="s">
        <v>1555</v>
      </c>
      <c r="I691" s="26">
        <v>44790</v>
      </c>
      <c r="J691" s="25" t="str">
        <f t="shared" si="42"/>
        <v>miércoles</v>
      </c>
      <c r="K691" s="25" t="str">
        <f t="shared" si="43"/>
        <v>agosto</v>
      </c>
      <c r="L691" s="26">
        <v>45566</v>
      </c>
      <c r="M691" s="27">
        <f t="shared" si="45"/>
        <v>776</v>
      </c>
      <c r="N691" s="23">
        <f t="shared" si="44"/>
        <v>720</v>
      </c>
      <c r="O691" s="24">
        <v>99423</v>
      </c>
      <c r="P691" s="32">
        <v>99423</v>
      </c>
      <c r="Q691" s="24" t="s">
        <v>1628</v>
      </c>
      <c r="R691" s="24" t="s">
        <v>19</v>
      </c>
      <c r="S691" s="24" t="s">
        <v>20</v>
      </c>
      <c r="T691" s="24" t="s">
        <v>1627</v>
      </c>
      <c r="U691" s="24" t="s">
        <v>1627</v>
      </c>
      <c r="V691" s="24" t="s">
        <v>1628</v>
      </c>
      <c r="W691" s="24" t="s">
        <v>3976</v>
      </c>
      <c r="X691" s="24">
        <v>0</v>
      </c>
      <c r="Y691" s="24" t="s">
        <v>21</v>
      </c>
      <c r="Z691" s="25" t="s">
        <v>7507</v>
      </c>
      <c r="AA691" s="25" t="s">
        <v>7484</v>
      </c>
      <c r="AB691" s="25" t="s">
        <v>7507</v>
      </c>
      <c r="AC691" s="25" t="s">
        <v>7514</v>
      </c>
      <c r="AD691" s="25" t="s">
        <v>7567</v>
      </c>
      <c r="AE691" s="25" t="s">
        <v>7563</v>
      </c>
      <c r="AF691" s="25" t="b">
        <v>0</v>
      </c>
      <c r="AG691" s="39">
        <v>99423</v>
      </c>
      <c r="AH691" s="39">
        <v>0</v>
      </c>
      <c r="AI691" s="39"/>
      <c r="AJ691" s="39">
        <v>99423</v>
      </c>
      <c r="AK691" s="39">
        <v>0</v>
      </c>
      <c r="AL691" s="39">
        <v>0</v>
      </c>
      <c r="AM691" s="39">
        <v>99423</v>
      </c>
      <c r="AN691" s="39">
        <v>97435</v>
      </c>
      <c r="AO691" s="25">
        <v>1222135951</v>
      </c>
      <c r="AP691" s="39">
        <v>0</v>
      </c>
      <c r="AQ691" s="25"/>
      <c r="AR691" s="25"/>
      <c r="AS691" s="25"/>
      <c r="AT691" s="44">
        <v>45534</v>
      </c>
    </row>
    <row r="692" spans="1:46" x14ac:dyDescent="0.35">
      <c r="A692" s="25">
        <v>901158187</v>
      </c>
      <c r="B692" s="25" t="s">
        <v>3994</v>
      </c>
      <c r="C692" s="24" t="s">
        <v>14</v>
      </c>
      <c r="D692" s="24" t="s">
        <v>1629</v>
      </c>
      <c r="E692" s="24" t="s">
        <v>4685</v>
      </c>
      <c r="F692" s="24" t="s">
        <v>6429</v>
      </c>
      <c r="G692" s="24" t="s">
        <v>1625</v>
      </c>
      <c r="H692" s="24" t="s">
        <v>1555</v>
      </c>
      <c r="I692" s="26">
        <v>44790</v>
      </c>
      <c r="J692" s="25" t="str">
        <f t="shared" si="42"/>
        <v>miércoles</v>
      </c>
      <c r="K692" s="25" t="str">
        <f t="shared" si="43"/>
        <v>agosto</v>
      </c>
      <c r="L692" s="26">
        <v>45566</v>
      </c>
      <c r="M692" s="27">
        <f t="shared" si="45"/>
        <v>776</v>
      </c>
      <c r="N692" s="23">
        <f t="shared" si="44"/>
        <v>720</v>
      </c>
      <c r="O692" s="24">
        <v>99423</v>
      </c>
      <c r="P692" s="32">
        <v>99423</v>
      </c>
      <c r="Q692" s="24" t="s">
        <v>1630</v>
      </c>
      <c r="R692" s="24" t="s">
        <v>19</v>
      </c>
      <c r="S692" s="24" t="s">
        <v>20</v>
      </c>
      <c r="T692" s="24" t="s">
        <v>1629</v>
      </c>
      <c r="U692" s="24" t="s">
        <v>1629</v>
      </c>
      <c r="V692" s="24" t="s">
        <v>1630</v>
      </c>
      <c r="W692" s="24" t="s">
        <v>3976</v>
      </c>
      <c r="X692" s="24">
        <v>0</v>
      </c>
      <c r="Y692" s="24" t="s">
        <v>21</v>
      </c>
      <c r="Z692" s="25" t="s">
        <v>7507</v>
      </c>
      <c r="AA692" s="25" t="s">
        <v>7484</v>
      </c>
      <c r="AB692" s="25" t="s">
        <v>7507</v>
      </c>
      <c r="AC692" s="25" t="s">
        <v>7514</v>
      </c>
      <c r="AD692" s="25" t="s">
        <v>7567</v>
      </c>
      <c r="AE692" s="25" t="s">
        <v>7563</v>
      </c>
      <c r="AF692" s="25" t="b">
        <v>0</v>
      </c>
      <c r="AG692" s="39">
        <v>99423</v>
      </c>
      <c r="AH692" s="39">
        <v>0</v>
      </c>
      <c r="AI692" s="39"/>
      <c r="AJ692" s="39">
        <v>99423</v>
      </c>
      <c r="AK692" s="39">
        <v>0</v>
      </c>
      <c r="AL692" s="39">
        <v>0</v>
      </c>
      <c r="AM692" s="39">
        <v>99423</v>
      </c>
      <c r="AN692" s="39">
        <v>97435</v>
      </c>
      <c r="AO692" s="25">
        <v>1222135952</v>
      </c>
      <c r="AP692" s="39">
        <v>0</v>
      </c>
      <c r="AQ692" s="25"/>
      <c r="AR692" s="25"/>
      <c r="AS692" s="25"/>
      <c r="AT692" s="44">
        <v>45534</v>
      </c>
    </row>
    <row r="693" spans="1:46" x14ac:dyDescent="0.35">
      <c r="A693" s="25">
        <v>901158187</v>
      </c>
      <c r="B693" s="25" t="s">
        <v>3994</v>
      </c>
      <c r="C693" s="24" t="s">
        <v>14</v>
      </c>
      <c r="D693" s="24" t="s">
        <v>1631</v>
      </c>
      <c r="E693" s="24" t="s">
        <v>4686</v>
      </c>
      <c r="F693" s="24" t="s">
        <v>6430</v>
      </c>
      <c r="G693" s="24" t="s">
        <v>1625</v>
      </c>
      <c r="H693" s="24" t="s">
        <v>1555</v>
      </c>
      <c r="I693" s="26">
        <v>44790</v>
      </c>
      <c r="J693" s="25" t="str">
        <f t="shared" si="42"/>
        <v>miércoles</v>
      </c>
      <c r="K693" s="25" t="str">
        <f t="shared" si="43"/>
        <v>agosto</v>
      </c>
      <c r="L693" s="26">
        <v>45566</v>
      </c>
      <c r="M693" s="27">
        <f t="shared" si="45"/>
        <v>776</v>
      </c>
      <c r="N693" s="23">
        <f t="shared" si="44"/>
        <v>720</v>
      </c>
      <c r="O693" s="24">
        <v>99423</v>
      </c>
      <c r="P693" s="32">
        <v>99423</v>
      </c>
      <c r="Q693" s="24" t="s">
        <v>1632</v>
      </c>
      <c r="R693" s="24" t="s">
        <v>19</v>
      </c>
      <c r="S693" s="24" t="s">
        <v>20</v>
      </c>
      <c r="T693" s="24" t="s">
        <v>1631</v>
      </c>
      <c r="U693" s="24" t="s">
        <v>1631</v>
      </c>
      <c r="V693" s="24" t="s">
        <v>1632</v>
      </c>
      <c r="W693" s="24" t="s">
        <v>3976</v>
      </c>
      <c r="X693" s="24">
        <v>0</v>
      </c>
      <c r="Y693" s="24" t="s">
        <v>21</v>
      </c>
      <c r="Z693" s="25" t="s">
        <v>7507</v>
      </c>
      <c r="AA693" s="25" t="s">
        <v>7484</v>
      </c>
      <c r="AB693" s="25" t="s">
        <v>7507</v>
      </c>
      <c r="AC693" s="25" t="s">
        <v>7514</v>
      </c>
      <c r="AD693" s="25" t="s">
        <v>7567</v>
      </c>
      <c r="AE693" s="25" t="s">
        <v>7563</v>
      </c>
      <c r="AF693" s="25" t="b">
        <v>0</v>
      </c>
      <c r="AG693" s="39">
        <v>99423</v>
      </c>
      <c r="AH693" s="39">
        <v>0</v>
      </c>
      <c r="AI693" s="39"/>
      <c r="AJ693" s="39">
        <v>99423</v>
      </c>
      <c r="AK693" s="39">
        <v>0</v>
      </c>
      <c r="AL693" s="39">
        <v>0</v>
      </c>
      <c r="AM693" s="39">
        <v>99423</v>
      </c>
      <c r="AN693" s="39">
        <v>97435</v>
      </c>
      <c r="AO693" s="25">
        <v>1222135953</v>
      </c>
      <c r="AP693" s="39">
        <v>0</v>
      </c>
      <c r="AQ693" s="25"/>
      <c r="AR693" s="25"/>
      <c r="AS693" s="25"/>
      <c r="AT693" s="44">
        <v>45534</v>
      </c>
    </row>
    <row r="694" spans="1:46" x14ac:dyDescent="0.35">
      <c r="A694" s="25">
        <v>901158187</v>
      </c>
      <c r="B694" s="25" t="s">
        <v>3994</v>
      </c>
      <c r="C694" s="24" t="s">
        <v>14</v>
      </c>
      <c r="D694" s="24" t="s">
        <v>1633</v>
      </c>
      <c r="E694" s="24" t="s">
        <v>4687</v>
      </c>
      <c r="F694" s="24" t="s">
        <v>6431</v>
      </c>
      <c r="G694" s="24" t="s">
        <v>1625</v>
      </c>
      <c r="H694" s="24" t="s">
        <v>1555</v>
      </c>
      <c r="I694" s="26">
        <v>44790</v>
      </c>
      <c r="J694" s="25" t="str">
        <f t="shared" si="42"/>
        <v>miércoles</v>
      </c>
      <c r="K694" s="25" t="str">
        <f t="shared" si="43"/>
        <v>agosto</v>
      </c>
      <c r="L694" s="26">
        <v>45566</v>
      </c>
      <c r="M694" s="27">
        <f t="shared" si="45"/>
        <v>776</v>
      </c>
      <c r="N694" s="23">
        <f t="shared" si="44"/>
        <v>720</v>
      </c>
      <c r="O694" s="24">
        <v>99423</v>
      </c>
      <c r="P694" s="32">
        <v>99423</v>
      </c>
      <c r="Q694" s="24" t="s">
        <v>1634</v>
      </c>
      <c r="R694" s="24" t="s">
        <v>19</v>
      </c>
      <c r="S694" s="24" t="s">
        <v>20</v>
      </c>
      <c r="T694" s="24" t="s">
        <v>1633</v>
      </c>
      <c r="U694" s="24" t="s">
        <v>1633</v>
      </c>
      <c r="V694" s="24" t="s">
        <v>1634</v>
      </c>
      <c r="W694" s="24" t="s">
        <v>3976</v>
      </c>
      <c r="X694" s="24">
        <v>0</v>
      </c>
      <c r="Y694" s="24" t="s">
        <v>21</v>
      </c>
      <c r="Z694" s="25" t="s">
        <v>7507</v>
      </c>
      <c r="AA694" s="25" t="s">
        <v>7484</v>
      </c>
      <c r="AB694" s="25" t="s">
        <v>7507</v>
      </c>
      <c r="AC694" s="25" t="s">
        <v>7514</v>
      </c>
      <c r="AD694" s="25" t="s">
        <v>7567</v>
      </c>
      <c r="AE694" s="25" t="s">
        <v>7563</v>
      </c>
      <c r="AF694" s="25" t="b">
        <v>0</v>
      </c>
      <c r="AG694" s="39">
        <v>99423</v>
      </c>
      <c r="AH694" s="39">
        <v>0</v>
      </c>
      <c r="AI694" s="39"/>
      <c r="AJ694" s="39">
        <v>99423</v>
      </c>
      <c r="AK694" s="39">
        <v>0</v>
      </c>
      <c r="AL694" s="39">
        <v>0</v>
      </c>
      <c r="AM694" s="39">
        <v>99423</v>
      </c>
      <c r="AN694" s="39">
        <v>97435</v>
      </c>
      <c r="AO694" s="25">
        <v>1222135954</v>
      </c>
      <c r="AP694" s="39">
        <v>0</v>
      </c>
      <c r="AQ694" s="25"/>
      <c r="AR694" s="25"/>
      <c r="AS694" s="25"/>
      <c r="AT694" s="44">
        <v>45534</v>
      </c>
    </row>
    <row r="695" spans="1:46" x14ac:dyDescent="0.35">
      <c r="A695" s="25">
        <v>901158187</v>
      </c>
      <c r="B695" s="25" t="s">
        <v>3994</v>
      </c>
      <c r="C695" s="24" t="s">
        <v>14</v>
      </c>
      <c r="D695" s="24" t="s">
        <v>1635</v>
      </c>
      <c r="E695" s="24" t="s">
        <v>4688</v>
      </c>
      <c r="F695" s="24" t="s">
        <v>6432</v>
      </c>
      <c r="G695" s="24" t="s">
        <v>1625</v>
      </c>
      <c r="H695" s="24" t="s">
        <v>1555</v>
      </c>
      <c r="I695" s="26">
        <v>44790</v>
      </c>
      <c r="J695" s="25" t="str">
        <f t="shared" si="42"/>
        <v>miércoles</v>
      </c>
      <c r="K695" s="25" t="str">
        <f t="shared" si="43"/>
        <v>agosto</v>
      </c>
      <c r="L695" s="26">
        <v>45566</v>
      </c>
      <c r="M695" s="27">
        <f t="shared" si="45"/>
        <v>776</v>
      </c>
      <c r="N695" s="23">
        <f t="shared" si="44"/>
        <v>720</v>
      </c>
      <c r="O695" s="24">
        <v>99423</v>
      </c>
      <c r="P695" s="32">
        <v>99423</v>
      </c>
      <c r="Q695" s="24" t="s">
        <v>1636</v>
      </c>
      <c r="R695" s="24" t="s">
        <v>19</v>
      </c>
      <c r="S695" s="24" t="s">
        <v>20</v>
      </c>
      <c r="T695" s="24" t="s">
        <v>1635</v>
      </c>
      <c r="U695" s="24" t="s">
        <v>1635</v>
      </c>
      <c r="V695" s="24" t="s">
        <v>1636</v>
      </c>
      <c r="W695" s="24" t="s">
        <v>3976</v>
      </c>
      <c r="X695" s="24">
        <v>0</v>
      </c>
      <c r="Y695" s="24" t="s">
        <v>21</v>
      </c>
      <c r="Z695" s="25" t="s">
        <v>7507</v>
      </c>
      <c r="AA695" s="25" t="s">
        <v>7484</v>
      </c>
      <c r="AB695" s="25" t="s">
        <v>7507</v>
      </c>
      <c r="AC695" s="25" t="s">
        <v>7514</v>
      </c>
      <c r="AD695" s="25" t="s">
        <v>7567</v>
      </c>
      <c r="AE695" s="25" t="s">
        <v>7563</v>
      </c>
      <c r="AF695" s="25" t="b">
        <v>0</v>
      </c>
      <c r="AG695" s="39">
        <v>99423</v>
      </c>
      <c r="AH695" s="39">
        <v>0</v>
      </c>
      <c r="AI695" s="39"/>
      <c r="AJ695" s="39">
        <v>99423</v>
      </c>
      <c r="AK695" s="39">
        <v>0</v>
      </c>
      <c r="AL695" s="39">
        <v>0</v>
      </c>
      <c r="AM695" s="39">
        <v>99423</v>
      </c>
      <c r="AN695" s="39">
        <v>97435</v>
      </c>
      <c r="AO695" s="25">
        <v>1222135955</v>
      </c>
      <c r="AP695" s="39">
        <v>0</v>
      </c>
      <c r="AQ695" s="25"/>
      <c r="AR695" s="25"/>
      <c r="AS695" s="25"/>
      <c r="AT695" s="44">
        <v>45534</v>
      </c>
    </row>
    <row r="696" spans="1:46" x14ac:dyDescent="0.35">
      <c r="A696" s="25">
        <v>901158187</v>
      </c>
      <c r="B696" s="25" t="s">
        <v>3994</v>
      </c>
      <c r="C696" s="24" t="s">
        <v>14</v>
      </c>
      <c r="D696" s="24" t="s">
        <v>1637</v>
      </c>
      <c r="E696" s="24" t="s">
        <v>4689</v>
      </c>
      <c r="F696" s="24" t="s">
        <v>6433</v>
      </c>
      <c r="G696" s="24" t="s">
        <v>1625</v>
      </c>
      <c r="H696" s="24" t="s">
        <v>1555</v>
      </c>
      <c r="I696" s="26">
        <v>44790</v>
      </c>
      <c r="J696" s="25" t="str">
        <f t="shared" si="42"/>
        <v>miércoles</v>
      </c>
      <c r="K696" s="25" t="str">
        <f t="shared" si="43"/>
        <v>agosto</v>
      </c>
      <c r="L696" s="26">
        <v>45566</v>
      </c>
      <c r="M696" s="27">
        <f t="shared" si="45"/>
        <v>776</v>
      </c>
      <c r="N696" s="23">
        <f t="shared" si="44"/>
        <v>720</v>
      </c>
      <c r="O696" s="24">
        <v>99423</v>
      </c>
      <c r="P696" s="32">
        <v>99423</v>
      </c>
      <c r="Q696" s="24" t="s">
        <v>1638</v>
      </c>
      <c r="R696" s="24" t="s">
        <v>19</v>
      </c>
      <c r="S696" s="24" t="s">
        <v>20</v>
      </c>
      <c r="T696" s="24" t="s">
        <v>1637</v>
      </c>
      <c r="U696" s="24" t="s">
        <v>1637</v>
      </c>
      <c r="V696" s="24" t="s">
        <v>1638</v>
      </c>
      <c r="W696" s="24" t="s">
        <v>3976</v>
      </c>
      <c r="X696" s="24">
        <v>0</v>
      </c>
      <c r="Y696" s="24" t="s">
        <v>21</v>
      </c>
      <c r="Z696" s="25" t="s">
        <v>7507</v>
      </c>
      <c r="AA696" s="25" t="s">
        <v>7484</v>
      </c>
      <c r="AB696" s="25" t="s">
        <v>7507</v>
      </c>
      <c r="AC696" s="25" t="s">
        <v>7514</v>
      </c>
      <c r="AD696" s="25" t="s">
        <v>7567</v>
      </c>
      <c r="AE696" s="25" t="s">
        <v>7563</v>
      </c>
      <c r="AF696" s="25" t="b">
        <v>0</v>
      </c>
      <c r="AG696" s="39">
        <v>99423</v>
      </c>
      <c r="AH696" s="39">
        <v>0</v>
      </c>
      <c r="AI696" s="39"/>
      <c r="AJ696" s="39">
        <v>99423</v>
      </c>
      <c r="AK696" s="39">
        <v>0</v>
      </c>
      <c r="AL696" s="39">
        <v>0</v>
      </c>
      <c r="AM696" s="39">
        <v>99423</v>
      </c>
      <c r="AN696" s="39">
        <v>97435</v>
      </c>
      <c r="AO696" s="25">
        <v>1222136014</v>
      </c>
      <c r="AP696" s="39">
        <v>0</v>
      </c>
      <c r="AQ696" s="25"/>
      <c r="AR696" s="25"/>
      <c r="AS696" s="25"/>
      <c r="AT696" s="44">
        <v>45534</v>
      </c>
    </row>
    <row r="697" spans="1:46" x14ac:dyDescent="0.35">
      <c r="A697" s="25">
        <v>901158187</v>
      </c>
      <c r="B697" s="25" t="s">
        <v>3994</v>
      </c>
      <c r="C697" s="24" t="s">
        <v>14</v>
      </c>
      <c r="D697" s="24" t="s">
        <v>1639</v>
      </c>
      <c r="E697" s="24" t="s">
        <v>4690</v>
      </c>
      <c r="F697" s="24" t="s">
        <v>6434</v>
      </c>
      <c r="G697" s="24" t="s">
        <v>1640</v>
      </c>
      <c r="H697" s="24" t="s">
        <v>1555</v>
      </c>
      <c r="I697" s="26">
        <v>44790</v>
      </c>
      <c r="J697" s="25" t="str">
        <f t="shared" si="42"/>
        <v>miércoles</v>
      </c>
      <c r="K697" s="25" t="str">
        <f t="shared" si="43"/>
        <v>agosto</v>
      </c>
      <c r="L697" s="26">
        <v>45566</v>
      </c>
      <c r="M697" s="27">
        <f t="shared" si="45"/>
        <v>776</v>
      </c>
      <c r="N697" s="23">
        <f t="shared" si="44"/>
        <v>720</v>
      </c>
      <c r="O697" s="24">
        <v>99423</v>
      </c>
      <c r="P697" s="32">
        <v>99423</v>
      </c>
      <c r="Q697" s="24" t="s">
        <v>1641</v>
      </c>
      <c r="R697" s="24" t="s">
        <v>19</v>
      </c>
      <c r="S697" s="24" t="s">
        <v>20</v>
      </c>
      <c r="T697" s="24" t="s">
        <v>1639</v>
      </c>
      <c r="U697" s="24" t="s">
        <v>1639</v>
      </c>
      <c r="V697" s="24" t="s">
        <v>1641</v>
      </c>
      <c r="W697" s="24" t="s">
        <v>3976</v>
      </c>
      <c r="X697" s="24">
        <v>0</v>
      </c>
      <c r="Y697" s="24" t="s">
        <v>21</v>
      </c>
      <c r="Z697" s="25" t="s">
        <v>7507</v>
      </c>
      <c r="AA697" s="25" t="s">
        <v>7484</v>
      </c>
      <c r="AB697" s="25" t="s">
        <v>7507</v>
      </c>
      <c r="AC697" s="25" t="s">
        <v>7514</v>
      </c>
      <c r="AD697" s="25" t="s">
        <v>7567</v>
      </c>
      <c r="AE697" s="25" t="s">
        <v>7563</v>
      </c>
      <c r="AF697" s="25" t="b">
        <v>0</v>
      </c>
      <c r="AG697" s="39">
        <v>99423</v>
      </c>
      <c r="AH697" s="39">
        <v>0</v>
      </c>
      <c r="AI697" s="39"/>
      <c r="AJ697" s="39">
        <v>99423</v>
      </c>
      <c r="AK697" s="39">
        <v>0</v>
      </c>
      <c r="AL697" s="39">
        <v>0</v>
      </c>
      <c r="AM697" s="39">
        <v>99423</v>
      </c>
      <c r="AN697" s="39">
        <v>97435</v>
      </c>
      <c r="AO697" s="25">
        <v>1222136015</v>
      </c>
      <c r="AP697" s="39">
        <v>0</v>
      </c>
      <c r="AQ697" s="25"/>
      <c r="AR697" s="25"/>
      <c r="AS697" s="25"/>
      <c r="AT697" s="44">
        <v>45534</v>
      </c>
    </row>
    <row r="698" spans="1:46" x14ac:dyDescent="0.35">
      <c r="A698" s="25">
        <v>901158187</v>
      </c>
      <c r="B698" s="25" t="s">
        <v>3994</v>
      </c>
      <c r="C698" s="24" t="s">
        <v>14</v>
      </c>
      <c r="D698" s="24" t="s">
        <v>1642</v>
      </c>
      <c r="E698" s="24" t="s">
        <v>4691</v>
      </c>
      <c r="F698" s="24" t="s">
        <v>6435</v>
      </c>
      <c r="G698" s="24" t="s">
        <v>1640</v>
      </c>
      <c r="H698" s="24" t="s">
        <v>1555</v>
      </c>
      <c r="I698" s="26">
        <v>44790</v>
      </c>
      <c r="J698" s="25" t="str">
        <f t="shared" si="42"/>
        <v>miércoles</v>
      </c>
      <c r="K698" s="25" t="str">
        <f t="shared" si="43"/>
        <v>agosto</v>
      </c>
      <c r="L698" s="26">
        <v>45566</v>
      </c>
      <c r="M698" s="27">
        <f t="shared" si="45"/>
        <v>776</v>
      </c>
      <c r="N698" s="23">
        <f t="shared" si="44"/>
        <v>720</v>
      </c>
      <c r="O698" s="24">
        <v>99423</v>
      </c>
      <c r="P698" s="32">
        <v>99423</v>
      </c>
      <c r="Q698" s="24" t="s">
        <v>1643</v>
      </c>
      <c r="R698" s="24" t="s">
        <v>19</v>
      </c>
      <c r="S698" s="24" t="s">
        <v>20</v>
      </c>
      <c r="T698" s="24" t="s">
        <v>1642</v>
      </c>
      <c r="U698" s="24" t="s">
        <v>1642</v>
      </c>
      <c r="V698" s="24" t="s">
        <v>1643</v>
      </c>
      <c r="W698" s="24" t="s">
        <v>3976</v>
      </c>
      <c r="X698" s="24">
        <v>0</v>
      </c>
      <c r="Y698" s="24" t="s">
        <v>21</v>
      </c>
      <c r="Z698" s="25" t="s">
        <v>7507</v>
      </c>
      <c r="AA698" s="25" t="s">
        <v>7484</v>
      </c>
      <c r="AB698" s="25" t="s">
        <v>7507</v>
      </c>
      <c r="AC698" s="25" t="s">
        <v>7514</v>
      </c>
      <c r="AD698" s="25" t="s">
        <v>7567</v>
      </c>
      <c r="AE698" s="25" t="s">
        <v>7563</v>
      </c>
      <c r="AF698" s="25" t="b">
        <v>0</v>
      </c>
      <c r="AG698" s="39">
        <v>99423</v>
      </c>
      <c r="AH698" s="39">
        <v>0</v>
      </c>
      <c r="AI698" s="39"/>
      <c r="AJ698" s="39">
        <v>99423</v>
      </c>
      <c r="AK698" s="39">
        <v>0</v>
      </c>
      <c r="AL698" s="39">
        <v>0</v>
      </c>
      <c r="AM698" s="39">
        <v>99423</v>
      </c>
      <c r="AN698" s="39">
        <v>97435</v>
      </c>
      <c r="AO698" s="25">
        <v>1222136016</v>
      </c>
      <c r="AP698" s="39">
        <v>0</v>
      </c>
      <c r="AQ698" s="25"/>
      <c r="AR698" s="25"/>
      <c r="AS698" s="25"/>
      <c r="AT698" s="44">
        <v>45534</v>
      </c>
    </row>
    <row r="699" spans="1:46" x14ac:dyDescent="0.35">
      <c r="A699" s="25">
        <v>901158187</v>
      </c>
      <c r="B699" s="25" t="s">
        <v>3994</v>
      </c>
      <c r="C699" s="24" t="s">
        <v>14</v>
      </c>
      <c r="D699" s="24" t="s">
        <v>1644</v>
      </c>
      <c r="E699" s="24" t="s">
        <v>4692</v>
      </c>
      <c r="F699" s="24" t="s">
        <v>6436</v>
      </c>
      <c r="G699" s="24" t="s">
        <v>1640</v>
      </c>
      <c r="H699" s="24" t="s">
        <v>1555</v>
      </c>
      <c r="I699" s="26">
        <v>44790</v>
      </c>
      <c r="J699" s="25" t="str">
        <f t="shared" si="42"/>
        <v>miércoles</v>
      </c>
      <c r="K699" s="25" t="str">
        <f t="shared" si="43"/>
        <v>agosto</v>
      </c>
      <c r="L699" s="26">
        <v>45566</v>
      </c>
      <c r="M699" s="27">
        <f t="shared" si="45"/>
        <v>776</v>
      </c>
      <c r="N699" s="23">
        <f t="shared" si="44"/>
        <v>720</v>
      </c>
      <c r="O699" s="24">
        <v>99423</v>
      </c>
      <c r="P699" s="32">
        <v>99423</v>
      </c>
      <c r="Q699" s="24" t="s">
        <v>1645</v>
      </c>
      <c r="R699" s="24" t="s">
        <v>19</v>
      </c>
      <c r="S699" s="24" t="s">
        <v>20</v>
      </c>
      <c r="T699" s="24" t="s">
        <v>1644</v>
      </c>
      <c r="U699" s="24" t="s">
        <v>1644</v>
      </c>
      <c r="V699" s="24" t="s">
        <v>1645</v>
      </c>
      <c r="W699" s="24" t="s">
        <v>3976</v>
      </c>
      <c r="X699" s="24">
        <v>0</v>
      </c>
      <c r="Y699" s="24" t="s">
        <v>21</v>
      </c>
      <c r="Z699" s="25" t="s">
        <v>7507</v>
      </c>
      <c r="AA699" s="25" t="s">
        <v>7484</v>
      </c>
      <c r="AB699" s="25" t="s">
        <v>7507</v>
      </c>
      <c r="AC699" s="25" t="s">
        <v>7514</v>
      </c>
      <c r="AD699" s="25" t="s">
        <v>7567</v>
      </c>
      <c r="AE699" s="25" t="s">
        <v>7563</v>
      </c>
      <c r="AF699" s="25" t="b">
        <v>0</v>
      </c>
      <c r="AG699" s="39">
        <v>99423</v>
      </c>
      <c r="AH699" s="39">
        <v>0</v>
      </c>
      <c r="AI699" s="39"/>
      <c r="AJ699" s="39">
        <v>99423</v>
      </c>
      <c r="AK699" s="39">
        <v>0</v>
      </c>
      <c r="AL699" s="39">
        <v>0</v>
      </c>
      <c r="AM699" s="39">
        <v>99423</v>
      </c>
      <c r="AN699" s="39">
        <v>97435</v>
      </c>
      <c r="AO699" s="25">
        <v>1222136067</v>
      </c>
      <c r="AP699" s="39">
        <v>0</v>
      </c>
      <c r="AQ699" s="25"/>
      <c r="AR699" s="25"/>
      <c r="AS699" s="25"/>
      <c r="AT699" s="44">
        <v>45534</v>
      </c>
    </row>
    <row r="700" spans="1:46" x14ac:dyDescent="0.35">
      <c r="A700" s="25">
        <v>901158187</v>
      </c>
      <c r="B700" s="25" t="s">
        <v>3994</v>
      </c>
      <c r="C700" s="24" t="s">
        <v>14</v>
      </c>
      <c r="D700" s="24" t="s">
        <v>1646</v>
      </c>
      <c r="E700" s="24" t="s">
        <v>4693</v>
      </c>
      <c r="F700" s="24" t="s">
        <v>6437</v>
      </c>
      <c r="G700" s="24" t="s">
        <v>1640</v>
      </c>
      <c r="H700" s="24" t="s">
        <v>1555</v>
      </c>
      <c r="I700" s="26">
        <v>44790</v>
      </c>
      <c r="J700" s="25" t="str">
        <f t="shared" si="42"/>
        <v>miércoles</v>
      </c>
      <c r="K700" s="25" t="str">
        <f t="shared" si="43"/>
        <v>agosto</v>
      </c>
      <c r="L700" s="26">
        <v>45566</v>
      </c>
      <c r="M700" s="27">
        <f t="shared" si="45"/>
        <v>776</v>
      </c>
      <c r="N700" s="23">
        <f t="shared" si="44"/>
        <v>720</v>
      </c>
      <c r="O700" s="24">
        <v>99423</v>
      </c>
      <c r="P700" s="32">
        <v>99423</v>
      </c>
      <c r="Q700" s="24" t="s">
        <v>1647</v>
      </c>
      <c r="R700" s="24" t="s">
        <v>19</v>
      </c>
      <c r="S700" s="24" t="s">
        <v>20</v>
      </c>
      <c r="T700" s="24" t="s">
        <v>1646</v>
      </c>
      <c r="U700" s="24" t="s">
        <v>1646</v>
      </c>
      <c r="V700" s="24" t="s">
        <v>1647</v>
      </c>
      <c r="W700" s="24" t="s">
        <v>3976</v>
      </c>
      <c r="X700" s="24">
        <v>0</v>
      </c>
      <c r="Y700" s="24" t="s">
        <v>21</v>
      </c>
      <c r="Z700" s="25" t="s">
        <v>7507</v>
      </c>
      <c r="AA700" s="25" t="s">
        <v>7484</v>
      </c>
      <c r="AB700" s="25" t="s">
        <v>7507</v>
      </c>
      <c r="AC700" s="25" t="s">
        <v>7514</v>
      </c>
      <c r="AD700" s="25" t="s">
        <v>7567</v>
      </c>
      <c r="AE700" s="25" t="s">
        <v>7563</v>
      </c>
      <c r="AF700" s="25" t="b">
        <v>0</v>
      </c>
      <c r="AG700" s="39">
        <v>99423</v>
      </c>
      <c r="AH700" s="39">
        <v>0</v>
      </c>
      <c r="AI700" s="39"/>
      <c r="AJ700" s="39">
        <v>99423</v>
      </c>
      <c r="AK700" s="39">
        <v>0</v>
      </c>
      <c r="AL700" s="39">
        <v>0</v>
      </c>
      <c r="AM700" s="39">
        <v>99423</v>
      </c>
      <c r="AN700" s="39">
        <v>97435</v>
      </c>
      <c r="AO700" s="25">
        <v>1222136017</v>
      </c>
      <c r="AP700" s="39">
        <v>0</v>
      </c>
      <c r="AQ700" s="25"/>
      <c r="AR700" s="25"/>
      <c r="AS700" s="25"/>
      <c r="AT700" s="44">
        <v>45534</v>
      </c>
    </row>
    <row r="701" spans="1:46" x14ac:dyDescent="0.35">
      <c r="A701" s="25">
        <v>901158187</v>
      </c>
      <c r="B701" s="25" t="s">
        <v>3994</v>
      </c>
      <c r="C701" s="24" t="s">
        <v>14</v>
      </c>
      <c r="D701" s="24" t="s">
        <v>1648</v>
      </c>
      <c r="E701" s="24" t="s">
        <v>4694</v>
      </c>
      <c r="F701" s="24" t="s">
        <v>6438</v>
      </c>
      <c r="G701" s="24" t="s">
        <v>1640</v>
      </c>
      <c r="H701" s="24" t="s">
        <v>1555</v>
      </c>
      <c r="I701" s="26">
        <v>44790</v>
      </c>
      <c r="J701" s="25" t="str">
        <f t="shared" si="42"/>
        <v>miércoles</v>
      </c>
      <c r="K701" s="25" t="str">
        <f t="shared" si="43"/>
        <v>agosto</v>
      </c>
      <c r="L701" s="26">
        <v>45566</v>
      </c>
      <c r="M701" s="27">
        <f t="shared" si="45"/>
        <v>776</v>
      </c>
      <c r="N701" s="23">
        <f t="shared" si="44"/>
        <v>720</v>
      </c>
      <c r="O701" s="24">
        <v>99423</v>
      </c>
      <c r="P701" s="32">
        <v>99423</v>
      </c>
      <c r="Q701" s="24" t="s">
        <v>1649</v>
      </c>
      <c r="R701" s="24" t="s">
        <v>19</v>
      </c>
      <c r="S701" s="24" t="s">
        <v>20</v>
      </c>
      <c r="T701" s="24" t="s">
        <v>1648</v>
      </c>
      <c r="U701" s="24" t="s">
        <v>1648</v>
      </c>
      <c r="V701" s="24" t="s">
        <v>1649</v>
      </c>
      <c r="W701" s="24" t="s">
        <v>3976</v>
      </c>
      <c r="X701" s="24">
        <v>0</v>
      </c>
      <c r="Y701" s="24" t="s">
        <v>21</v>
      </c>
      <c r="Z701" s="25" t="s">
        <v>7507</v>
      </c>
      <c r="AA701" s="25" t="s">
        <v>7484</v>
      </c>
      <c r="AB701" s="25" t="s">
        <v>7507</v>
      </c>
      <c r="AC701" s="25" t="s">
        <v>7514</v>
      </c>
      <c r="AD701" s="25" t="s">
        <v>7567</v>
      </c>
      <c r="AE701" s="25" t="s">
        <v>7563</v>
      </c>
      <c r="AF701" s="25" t="b">
        <v>0</v>
      </c>
      <c r="AG701" s="39">
        <v>99423</v>
      </c>
      <c r="AH701" s="39">
        <v>0</v>
      </c>
      <c r="AI701" s="39"/>
      <c r="AJ701" s="39">
        <v>99423</v>
      </c>
      <c r="AK701" s="39">
        <v>0</v>
      </c>
      <c r="AL701" s="39">
        <v>0</v>
      </c>
      <c r="AM701" s="39">
        <v>99423</v>
      </c>
      <c r="AN701" s="39">
        <v>97435</v>
      </c>
      <c r="AO701" s="25">
        <v>1222136068</v>
      </c>
      <c r="AP701" s="39">
        <v>0</v>
      </c>
      <c r="AQ701" s="25"/>
      <c r="AR701" s="25"/>
      <c r="AS701" s="25"/>
      <c r="AT701" s="44">
        <v>45534</v>
      </c>
    </row>
    <row r="702" spans="1:46" x14ac:dyDescent="0.35">
      <c r="A702" s="25">
        <v>901158187</v>
      </c>
      <c r="B702" s="25" t="s">
        <v>3994</v>
      </c>
      <c r="C702" s="24" t="s">
        <v>14</v>
      </c>
      <c r="D702" s="24" t="s">
        <v>1650</v>
      </c>
      <c r="E702" s="24" t="s">
        <v>4695</v>
      </c>
      <c r="F702" s="24" t="s">
        <v>6439</v>
      </c>
      <c r="G702" s="24" t="s">
        <v>1640</v>
      </c>
      <c r="H702" s="24" t="s">
        <v>1555</v>
      </c>
      <c r="I702" s="26">
        <v>44790</v>
      </c>
      <c r="J702" s="25" t="str">
        <f t="shared" si="42"/>
        <v>miércoles</v>
      </c>
      <c r="K702" s="25" t="str">
        <f t="shared" si="43"/>
        <v>agosto</v>
      </c>
      <c r="L702" s="26">
        <v>45566</v>
      </c>
      <c r="M702" s="27">
        <f t="shared" si="45"/>
        <v>776</v>
      </c>
      <c r="N702" s="23">
        <f t="shared" si="44"/>
        <v>720</v>
      </c>
      <c r="O702" s="24">
        <v>99423</v>
      </c>
      <c r="P702" s="32">
        <v>99423</v>
      </c>
      <c r="Q702" s="24" t="s">
        <v>1651</v>
      </c>
      <c r="R702" s="24" t="s">
        <v>19</v>
      </c>
      <c r="S702" s="24" t="s">
        <v>20</v>
      </c>
      <c r="T702" s="24" t="s">
        <v>1650</v>
      </c>
      <c r="U702" s="24" t="s">
        <v>1650</v>
      </c>
      <c r="V702" s="24" t="s">
        <v>1651</v>
      </c>
      <c r="W702" s="24" t="s">
        <v>3976</v>
      </c>
      <c r="X702" s="24">
        <v>0</v>
      </c>
      <c r="Y702" s="24" t="s">
        <v>21</v>
      </c>
      <c r="Z702" s="25" t="s">
        <v>7507</v>
      </c>
      <c r="AA702" s="25" t="s">
        <v>7484</v>
      </c>
      <c r="AB702" s="25" t="s">
        <v>7507</v>
      </c>
      <c r="AC702" s="25" t="s">
        <v>7514</v>
      </c>
      <c r="AD702" s="25" t="s">
        <v>7567</v>
      </c>
      <c r="AE702" s="25" t="s">
        <v>7563</v>
      </c>
      <c r="AF702" s="25" t="b">
        <v>0</v>
      </c>
      <c r="AG702" s="39">
        <v>99423</v>
      </c>
      <c r="AH702" s="39">
        <v>0</v>
      </c>
      <c r="AI702" s="39"/>
      <c r="AJ702" s="39">
        <v>99423</v>
      </c>
      <c r="AK702" s="39">
        <v>0</v>
      </c>
      <c r="AL702" s="39">
        <v>0</v>
      </c>
      <c r="AM702" s="39">
        <v>99423</v>
      </c>
      <c r="AN702" s="39">
        <v>97435</v>
      </c>
      <c r="AO702" s="25">
        <v>1222136019</v>
      </c>
      <c r="AP702" s="39">
        <v>0</v>
      </c>
      <c r="AQ702" s="25"/>
      <c r="AR702" s="25"/>
      <c r="AS702" s="25"/>
      <c r="AT702" s="44">
        <v>45534</v>
      </c>
    </row>
    <row r="703" spans="1:46" x14ac:dyDescent="0.35">
      <c r="A703" s="25">
        <v>901158187</v>
      </c>
      <c r="B703" s="25" t="s">
        <v>3994</v>
      </c>
      <c r="C703" s="24" t="s">
        <v>14</v>
      </c>
      <c r="D703" s="24" t="s">
        <v>1652</v>
      </c>
      <c r="E703" s="24" t="s">
        <v>4696</v>
      </c>
      <c r="F703" s="24" t="s">
        <v>6440</v>
      </c>
      <c r="G703" s="24" t="s">
        <v>1640</v>
      </c>
      <c r="H703" s="24" t="s">
        <v>1555</v>
      </c>
      <c r="I703" s="26">
        <v>44790</v>
      </c>
      <c r="J703" s="25" t="str">
        <f t="shared" si="42"/>
        <v>miércoles</v>
      </c>
      <c r="K703" s="25" t="str">
        <f t="shared" si="43"/>
        <v>agosto</v>
      </c>
      <c r="L703" s="26">
        <v>45566</v>
      </c>
      <c r="M703" s="27">
        <f t="shared" si="45"/>
        <v>776</v>
      </c>
      <c r="N703" s="23">
        <f t="shared" si="44"/>
        <v>720</v>
      </c>
      <c r="O703" s="24">
        <v>99423</v>
      </c>
      <c r="P703" s="32">
        <v>99423</v>
      </c>
      <c r="Q703" s="24" t="s">
        <v>1653</v>
      </c>
      <c r="R703" s="24" t="s">
        <v>19</v>
      </c>
      <c r="S703" s="24" t="s">
        <v>20</v>
      </c>
      <c r="T703" s="24" t="s">
        <v>1652</v>
      </c>
      <c r="U703" s="24" t="s">
        <v>1652</v>
      </c>
      <c r="V703" s="24" t="s">
        <v>1653</v>
      </c>
      <c r="W703" s="24" t="s">
        <v>3976</v>
      </c>
      <c r="X703" s="24">
        <v>0</v>
      </c>
      <c r="Y703" s="24" t="s">
        <v>21</v>
      </c>
      <c r="Z703" s="25" t="s">
        <v>7507</v>
      </c>
      <c r="AA703" s="25" t="s">
        <v>7484</v>
      </c>
      <c r="AB703" s="25" t="s">
        <v>7507</v>
      </c>
      <c r="AC703" s="25" t="s">
        <v>7514</v>
      </c>
      <c r="AD703" s="25" t="s">
        <v>7567</v>
      </c>
      <c r="AE703" s="25" t="s">
        <v>7563</v>
      </c>
      <c r="AF703" s="25" t="b">
        <v>0</v>
      </c>
      <c r="AG703" s="39">
        <v>99423</v>
      </c>
      <c r="AH703" s="39">
        <v>0</v>
      </c>
      <c r="AI703" s="39"/>
      <c r="AJ703" s="39">
        <v>99423</v>
      </c>
      <c r="AK703" s="39">
        <v>0</v>
      </c>
      <c r="AL703" s="39">
        <v>0</v>
      </c>
      <c r="AM703" s="39">
        <v>99423</v>
      </c>
      <c r="AN703" s="39">
        <v>97435</v>
      </c>
      <c r="AO703" s="25">
        <v>1222136069</v>
      </c>
      <c r="AP703" s="39">
        <v>0</v>
      </c>
      <c r="AQ703" s="25"/>
      <c r="AR703" s="25"/>
      <c r="AS703" s="25"/>
      <c r="AT703" s="44">
        <v>45534</v>
      </c>
    </row>
    <row r="704" spans="1:46" x14ac:dyDescent="0.35">
      <c r="A704" s="25">
        <v>901158187</v>
      </c>
      <c r="B704" s="25" t="s">
        <v>3994</v>
      </c>
      <c r="C704" s="24" t="s">
        <v>14</v>
      </c>
      <c r="D704" s="24" t="s">
        <v>1654</v>
      </c>
      <c r="E704" s="24" t="s">
        <v>4697</v>
      </c>
      <c r="F704" s="24" t="s">
        <v>6441</v>
      </c>
      <c r="G704" s="24" t="s">
        <v>1640</v>
      </c>
      <c r="H704" s="24" t="s">
        <v>1555</v>
      </c>
      <c r="I704" s="26">
        <v>44790</v>
      </c>
      <c r="J704" s="25" t="str">
        <f t="shared" si="42"/>
        <v>miércoles</v>
      </c>
      <c r="K704" s="25" t="str">
        <f t="shared" si="43"/>
        <v>agosto</v>
      </c>
      <c r="L704" s="26">
        <v>45566</v>
      </c>
      <c r="M704" s="27">
        <f t="shared" si="45"/>
        <v>776</v>
      </c>
      <c r="N704" s="23">
        <f t="shared" si="44"/>
        <v>720</v>
      </c>
      <c r="O704" s="24">
        <v>99423</v>
      </c>
      <c r="P704" s="32">
        <v>99423</v>
      </c>
      <c r="Q704" s="24" t="s">
        <v>1655</v>
      </c>
      <c r="R704" s="24" t="s">
        <v>19</v>
      </c>
      <c r="S704" s="24" t="s">
        <v>20</v>
      </c>
      <c r="T704" s="24" t="s">
        <v>1654</v>
      </c>
      <c r="U704" s="24" t="s">
        <v>1654</v>
      </c>
      <c r="V704" s="24" t="s">
        <v>1655</v>
      </c>
      <c r="W704" s="24" t="s">
        <v>3976</v>
      </c>
      <c r="X704" s="24">
        <v>0</v>
      </c>
      <c r="Y704" s="24" t="s">
        <v>21</v>
      </c>
      <c r="Z704" s="25" t="s">
        <v>7507</v>
      </c>
      <c r="AA704" s="25" t="s">
        <v>7484</v>
      </c>
      <c r="AB704" s="25" t="s">
        <v>7507</v>
      </c>
      <c r="AC704" s="25" t="s">
        <v>7514</v>
      </c>
      <c r="AD704" s="25" t="s">
        <v>7567</v>
      </c>
      <c r="AE704" s="25" t="s">
        <v>7563</v>
      </c>
      <c r="AF704" s="25" t="b">
        <v>0</v>
      </c>
      <c r="AG704" s="39">
        <v>99423</v>
      </c>
      <c r="AH704" s="39">
        <v>0</v>
      </c>
      <c r="AI704" s="39"/>
      <c r="AJ704" s="39">
        <v>99423</v>
      </c>
      <c r="AK704" s="39">
        <v>0</v>
      </c>
      <c r="AL704" s="39">
        <v>0</v>
      </c>
      <c r="AM704" s="39">
        <v>99423</v>
      </c>
      <c r="AN704" s="39">
        <v>97435</v>
      </c>
      <c r="AO704" s="25">
        <v>1222135956</v>
      </c>
      <c r="AP704" s="39">
        <v>0</v>
      </c>
      <c r="AQ704" s="25"/>
      <c r="AR704" s="25"/>
      <c r="AS704" s="25"/>
      <c r="AT704" s="44">
        <v>45534</v>
      </c>
    </row>
    <row r="705" spans="1:46" x14ac:dyDescent="0.35">
      <c r="A705" s="25">
        <v>901158187</v>
      </c>
      <c r="B705" s="25" t="s">
        <v>3994</v>
      </c>
      <c r="C705" s="24" t="s">
        <v>14</v>
      </c>
      <c r="D705" s="24" t="s">
        <v>1656</v>
      </c>
      <c r="E705" s="24" t="s">
        <v>4698</v>
      </c>
      <c r="F705" s="24" t="s">
        <v>6442</v>
      </c>
      <c r="G705" s="24" t="s">
        <v>1640</v>
      </c>
      <c r="H705" s="24" t="s">
        <v>1555</v>
      </c>
      <c r="I705" s="26">
        <v>44790</v>
      </c>
      <c r="J705" s="25" t="str">
        <f t="shared" si="42"/>
        <v>miércoles</v>
      </c>
      <c r="K705" s="25" t="str">
        <f t="shared" si="43"/>
        <v>agosto</v>
      </c>
      <c r="L705" s="26">
        <v>45566</v>
      </c>
      <c r="M705" s="27">
        <f t="shared" si="45"/>
        <v>776</v>
      </c>
      <c r="N705" s="23">
        <f t="shared" si="44"/>
        <v>720</v>
      </c>
      <c r="O705" s="24">
        <v>99423</v>
      </c>
      <c r="P705" s="32">
        <v>99423</v>
      </c>
      <c r="Q705" s="24" t="s">
        <v>1657</v>
      </c>
      <c r="R705" s="24" t="s">
        <v>19</v>
      </c>
      <c r="S705" s="24" t="s">
        <v>20</v>
      </c>
      <c r="T705" s="24" t="s">
        <v>1656</v>
      </c>
      <c r="U705" s="24" t="s">
        <v>1656</v>
      </c>
      <c r="V705" s="24" t="s">
        <v>1657</v>
      </c>
      <c r="W705" s="24" t="s">
        <v>3976</v>
      </c>
      <c r="X705" s="24">
        <v>0</v>
      </c>
      <c r="Y705" s="24" t="s">
        <v>21</v>
      </c>
      <c r="Z705" s="25" t="s">
        <v>7507</v>
      </c>
      <c r="AA705" s="25" t="s">
        <v>7484</v>
      </c>
      <c r="AB705" s="25" t="s">
        <v>7507</v>
      </c>
      <c r="AC705" s="25" t="s">
        <v>7514</v>
      </c>
      <c r="AD705" s="25" t="s">
        <v>7567</v>
      </c>
      <c r="AE705" s="25" t="s">
        <v>7563</v>
      </c>
      <c r="AF705" s="25" t="b">
        <v>0</v>
      </c>
      <c r="AG705" s="39">
        <v>99423</v>
      </c>
      <c r="AH705" s="39">
        <v>0</v>
      </c>
      <c r="AI705" s="39"/>
      <c r="AJ705" s="39">
        <v>99423</v>
      </c>
      <c r="AK705" s="39">
        <v>0</v>
      </c>
      <c r="AL705" s="39">
        <v>0</v>
      </c>
      <c r="AM705" s="39">
        <v>99423</v>
      </c>
      <c r="AN705" s="39">
        <v>97435</v>
      </c>
      <c r="AO705" s="25">
        <v>1222135957</v>
      </c>
      <c r="AP705" s="39">
        <v>0</v>
      </c>
      <c r="AQ705" s="25"/>
      <c r="AR705" s="25"/>
      <c r="AS705" s="25"/>
      <c r="AT705" s="44">
        <v>45534</v>
      </c>
    </row>
    <row r="706" spans="1:46" x14ac:dyDescent="0.35">
      <c r="A706" s="25">
        <v>901158187</v>
      </c>
      <c r="B706" s="25" t="s">
        <v>3994</v>
      </c>
      <c r="C706" s="24" t="s">
        <v>14</v>
      </c>
      <c r="D706" s="24" t="s">
        <v>1658</v>
      </c>
      <c r="E706" s="24" t="s">
        <v>4699</v>
      </c>
      <c r="F706" s="24" t="s">
        <v>6443</v>
      </c>
      <c r="G706" s="24" t="s">
        <v>1640</v>
      </c>
      <c r="H706" s="24" t="s">
        <v>1555</v>
      </c>
      <c r="I706" s="26">
        <v>44790</v>
      </c>
      <c r="J706" s="25" t="str">
        <f t="shared" si="42"/>
        <v>miércoles</v>
      </c>
      <c r="K706" s="25" t="str">
        <f t="shared" si="43"/>
        <v>agosto</v>
      </c>
      <c r="L706" s="26">
        <v>45566</v>
      </c>
      <c r="M706" s="27">
        <f t="shared" si="45"/>
        <v>776</v>
      </c>
      <c r="N706" s="23">
        <f t="shared" si="44"/>
        <v>720</v>
      </c>
      <c r="O706" s="24">
        <v>99423</v>
      </c>
      <c r="P706" s="32">
        <v>99423</v>
      </c>
      <c r="Q706" s="24" t="s">
        <v>1659</v>
      </c>
      <c r="R706" s="24" t="s">
        <v>19</v>
      </c>
      <c r="S706" s="24" t="s">
        <v>20</v>
      </c>
      <c r="T706" s="24" t="s">
        <v>1658</v>
      </c>
      <c r="U706" s="24" t="s">
        <v>1658</v>
      </c>
      <c r="V706" s="24" t="s">
        <v>1659</v>
      </c>
      <c r="W706" s="24" t="s">
        <v>3976</v>
      </c>
      <c r="X706" s="24">
        <v>0</v>
      </c>
      <c r="Y706" s="24" t="s">
        <v>21</v>
      </c>
      <c r="Z706" s="25" t="s">
        <v>7507</v>
      </c>
      <c r="AA706" s="25" t="s">
        <v>7484</v>
      </c>
      <c r="AB706" s="25" t="s">
        <v>7507</v>
      </c>
      <c r="AC706" s="25" t="s">
        <v>7514</v>
      </c>
      <c r="AD706" s="25" t="s">
        <v>7567</v>
      </c>
      <c r="AE706" s="25" t="s">
        <v>7563</v>
      </c>
      <c r="AF706" s="25" t="b">
        <v>0</v>
      </c>
      <c r="AG706" s="39">
        <v>99423</v>
      </c>
      <c r="AH706" s="39">
        <v>0</v>
      </c>
      <c r="AI706" s="39"/>
      <c r="AJ706" s="39">
        <v>99423</v>
      </c>
      <c r="AK706" s="39">
        <v>0</v>
      </c>
      <c r="AL706" s="39">
        <v>0</v>
      </c>
      <c r="AM706" s="39">
        <v>99423</v>
      </c>
      <c r="AN706" s="39">
        <v>97435</v>
      </c>
      <c r="AO706" s="25">
        <v>1222135958</v>
      </c>
      <c r="AP706" s="39">
        <v>0</v>
      </c>
      <c r="AQ706" s="25"/>
      <c r="AR706" s="25"/>
      <c r="AS706" s="25"/>
      <c r="AT706" s="44">
        <v>45534</v>
      </c>
    </row>
    <row r="707" spans="1:46" x14ac:dyDescent="0.35">
      <c r="A707" s="25">
        <v>901158187</v>
      </c>
      <c r="B707" s="25" t="s">
        <v>3994</v>
      </c>
      <c r="C707" s="24" t="s">
        <v>14</v>
      </c>
      <c r="D707" s="24" t="s">
        <v>1660</v>
      </c>
      <c r="E707" s="24" t="s">
        <v>4700</v>
      </c>
      <c r="F707" s="24" t="s">
        <v>6444</v>
      </c>
      <c r="G707" s="24" t="s">
        <v>1640</v>
      </c>
      <c r="H707" s="24" t="s">
        <v>1555</v>
      </c>
      <c r="I707" s="26">
        <v>44790</v>
      </c>
      <c r="J707" s="25" t="str">
        <f t="shared" ref="J707:J770" si="46">+TEXT(H707,"aaaa")</f>
        <v>miércoles</v>
      </c>
      <c r="K707" s="25" t="str">
        <f t="shared" ref="K707:K770" si="47">+TEXT(H707,"mmmm")</f>
        <v>agosto</v>
      </c>
      <c r="L707" s="26">
        <v>45566</v>
      </c>
      <c r="M707" s="27">
        <f t="shared" si="45"/>
        <v>776</v>
      </c>
      <c r="N707" s="23">
        <f t="shared" ref="N707:N770" si="48">IF(AND(M707&gt;0,M707&lt;=30),30,IF(AND(M707&gt;30,M707&lt;=60),60,IF(AND(M707&gt;60,M707&lt;=90),90,IF(AND(M707&gt;90,M707&lt;=120),120,IF(AND(M707&gt;120,M707&lt;=150),150,IF(AND(M707&gt;150,M707&lt;=180),180,IF(AND(M707&gt;180,M707&lt;=360),360,IF(M707&gt;360,720,0))))))))</f>
        <v>720</v>
      </c>
      <c r="O707" s="24">
        <v>99423</v>
      </c>
      <c r="P707" s="32">
        <v>99423</v>
      </c>
      <c r="Q707" s="24" t="s">
        <v>1661</v>
      </c>
      <c r="R707" s="24" t="s">
        <v>19</v>
      </c>
      <c r="S707" s="24" t="s">
        <v>20</v>
      </c>
      <c r="T707" s="24" t="s">
        <v>1660</v>
      </c>
      <c r="U707" s="24" t="s">
        <v>1660</v>
      </c>
      <c r="V707" s="24" t="s">
        <v>1661</v>
      </c>
      <c r="W707" s="24" t="s">
        <v>3976</v>
      </c>
      <c r="X707" s="24">
        <v>0</v>
      </c>
      <c r="Y707" s="24" t="s">
        <v>21</v>
      </c>
      <c r="Z707" s="25" t="s">
        <v>7507</v>
      </c>
      <c r="AA707" s="25" t="s">
        <v>7484</v>
      </c>
      <c r="AB707" s="25" t="s">
        <v>7507</v>
      </c>
      <c r="AC707" s="25" t="s">
        <v>7514</v>
      </c>
      <c r="AD707" s="25" t="s">
        <v>7567</v>
      </c>
      <c r="AE707" s="25" t="s">
        <v>7563</v>
      </c>
      <c r="AF707" s="25" t="b">
        <v>0</v>
      </c>
      <c r="AG707" s="39">
        <v>99423</v>
      </c>
      <c r="AH707" s="39">
        <v>0</v>
      </c>
      <c r="AI707" s="39"/>
      <c r="AJ707" s="39">
        <v>99423</v>
      </c>
      <c r="AK707" s="39">
        <v>0</v>
      </c>
      <c r="AL707" s="39">
        <v>0</v>
      </c>
      <c r="AM707" s="39">
        <v>99423</v>
      </c>
      <c r="AN707" s="39">
        <v>97435</v>
      </c>
      <c r="AO707" s="25">
        <v>1222135959</v>
      </c>
      <c r="AP707" s="39">
        <v>0</v>
      </c>
      <c r="AQ707" s="25"/>
      <c r="AR707" s="25"/>
      <c r="AS707" s="25"/>
      <c r="AT707" s="44">
        <v>45534</v>
      </c>
    </row>
    <row r="708" spans="1:46" x14ac:dyDescent="0.35">
      <c r="A708" s="25">
        <v>901158187</v>
      </c>
      <c r="B708" s="25" t="s">
        <v>3994</v>
      </c>
      <c r="C708" s="24" t="s">
        <v>14</v>
      </c>
      <c r="D708" s="24" t="s">
        <v>1662</v>
      </c>
      <c r="E708" s="24" t="s">
        <v>4701</v>
      </c>
      <c r="F708" s="24" t="s">
        <v>6445</v>
      </c>
      <c r="G708" s="24" t="s">
        <v>1640</v>
      </c>
      <c r="H708" s="24" t="s">
        <v>1555</v>
      </c>
      <c r="I708" s="26">
        <v>44795</v>
      </c>
      <c r="J708" s="25" t="str">
        <f t="shared" si="46"/>
        <v>miércoles</v>
      </c>
      <c r="K708" s="25" t="str">
        <f t="shared" si="47"/>
        <v>agosto</v>
      </c>
      <c r="L708" s="26">
        <v>45566</v>
      </c>
      <c r="M708" s="27">
        <f t="shared" ref="M708:M771" si="49">+L708-H708</f>
        <v>776</v>
      </c>
      <c r="N708" s="23">
        <f t="shared" si="48"/>
        <v>720</v>
      </c>
      <c r="O708" s="24">
        <v>99423</v>
      </c>
      <c r="P708" s="32">
        <v>99423</v>
      </c>
      <c r="Q708" s="24" t="s">
        <v>1663</v>
      </c>
      <c r="R708" s="24" t="s">
        <v>19</v>
      </c>
      <c r="S708" s="24" t="s">
        <v>20</v>
      </c>
      <c r="T708" s="24" t="s">
        <v>1662</v>
      </c>
      <c r="U708" s="24" t="s">
        <v>1662</v>
      </c>
      <c r="V708" s="24" t="s">
        <v>1663</v>
      </c>
      <c r="W708" s="24" t="s">
        <v>3976</v>
      </c>
      <c r="X708" s="24">
        <v>0</v>
      </c>
      <c r="Y708" s="24" t="s">
        <v>21</v>
      </c>
      <c r="Z708" s="25" t="s">
        <v>7507</v>
      </c>
      <c r="AA708" s="25" t="s">
        <v>7484</v>
      </c>
      <c r="AB708" s="25" t="s">
        <v>7507</v>
      </c>
      <c r="AC708" s="25" t="s">
        <v>7514</v>
      </c>
      <c r="AD708" s="25" t="s">
        <v>7567</v>
      </c>
      <c r="AE708" s="25" t="s">
        <v>7563</v>
      </c>
      <c r="AF708" s="25" t="b">
        <v>0</v>
      </c>
      <c r="AG708" s="39">
        <v>216994</v>
      </c>
      <c r="AH708" s="39">
        <v>0</v>
      </c>
      <c r="AI708" s="39"/>
      <c r="AJ708" s="39">
        <v>216994</v>
      </c>
      <c r="AK708" s="39">
        <v>0</v>
      </c>
      <c r="AL708" s="39">
        <v>0</v>
      </c>
      <c r="AM708" s="39">
        <v>216994</v>
      </c>
      <c r="AN708" s="39">
        <v>212654</v>
      </c>
      <c r="AO708" s="25">
        <v>1222131096</v>
      </c>
      <c r="AP708" s="39">
        <v>0</v>
      </c>
      <c r="AQ708" s="25"/>
      <c r="AR708" s="25"/>
      <c r="AS708" s="25"/>
      <c r="AT708" s="44">
        <v>45534</v>
      </c>
    </row>
    <row r="709" spans="1:46" x14ac:dyDescent="0.35">
      <c r="A709" s="25">
        <v>901158187</v>
      </c>
      <c r="B709" s="25" t="s">
        <v>3994</v>
      </c>
      <c r="C709" s="24" t="s">
        <v>14</v>
      </c>
      <c r="D709" s="24" t="s">
        <v>1664</v>
      </c>
      <c r="E709" s="24" t="s">
        <v>4702</v>
      </c>
      <c r="F709" s="24" t="s">
        <v>6446</v>
      </c>
      <c r="G709" s="24" t="s">
        <v>1640</v>
      </c>
      <c r="H709" s="24" t="s">
        <v>1555</v>
      </c>
      <c r="I709" s="26">
        <v>44790</v>
      </c>
      <c r="J709" s="25" t="str">
        <f t="shared" si="46"/>
        <v>miércoles</v>
      </c>
      <c r="K709" s="25" t="str">
        <f t="shared" si="47"/>
        <v>agosto</v>
      </c>
      <c r="L709" s="26">
        <v>45566</v>
      </c>
      <c r="M709" s="27">
        <f t="shared" si="49"/>
        <v>776</v>
      </c>
      <c r="N709" s="23">
        <f t="shared" si="48"/>
        <v>720</v>
      </c>
      <c r="O709" s="24">
        <v>99423</v>
      </c>
      <c r="P709" s="32">
        <v>99423</v>
      </c>
      <c r="Q709" s="24" t="s">
        <v>1665</v>
      </c>
      <c r="R709" s="24" t="s">
        <v>19</v>
      </c>
      <c r="S709" s="24" t="s">
        <v>20</v>
      </c>
      <c r="T709" s="24" t="s">
        <v>1664</v>
      </c>
      <c r="U709" s="24" t="s">
        <v>1664</v>
      </c>
      <c r="V709" s="24" t="s">
        <v>1665</v>
      </c>
      <c r="W709" s="24" t="s">
        <v>3976</v>
      </c>
      <c r="X709" s="24">
        <v>0</v>
      </c>
      <c r="Y709" s="24" t="s">
        <v>21</v>
      </c>
      <c r="Z709" s="25" t="s">
        <v>7507</v>
      </c>
      <c r="AA709" s="25" t="s">
        <v>7484</v>
      </c>
      <c r="AB709" s="25" t="s">
        <v>7507</v>
      </c>
      <c r="AC709" s="25" t="s">
        <v>7514</v>
      </c>
      <c r="AD709" s="25" t="s">
        <v>7567</v>
      </c>
      <c r="AE709" s="25" t="s">
        <v>7563</v>
      </c>
      <c r="AF709" s="25" t="b">
        <v>0</v>
      </c>
      <c r="AG709" s="39">
        <v>99423</v>
      </c>
      <c r="AH709" s="39">
        <v>0</v>
      </c>
      <c r="AI709" s="39"/>
      <c r="AJ709" s="39">
        <v>99423</v>
      </c>
      <c r="AK709" s="39">
        <v>0</v>
      </c>
      <c r="AL709" s="39">
        <v>0</v>
      </c>
      <c r="AM709" s="39">
        <v>99423</v>
      </c>
      <c r="AN709" s="39">
        <v>97435</v>
      </c>
      <c r="AO709" s="25">
        <v>1222135960</v>
      </c>
      <c r="AP709" s="39">
        <v>0</v>
      </c>
      <c r="AQ709" s="25"/>
      <c r="AR709" s="25"/>
      <c r="AS709" s="25"/>
      <c r="AT709" s="44">
        <v>45534</v>
      </c>
    </row>
    <row r="710" spans="1:46" x14ac:dyDescent="0.35">
      <c r="A710" s="25">
        <v>901158187</v>
      </c>
      <c r="B710" s="25" t="s">
        <v>3994</v>
      </c>
      <c r="C710" s="24" t="s">
        <v>14</v>
      </c>
      <c r="D710" s="24" t="s">
        <v>1666</v>
      </c>
      <c r="E710" s="24" t="s">
        <v>4703</v>
      </c>
      <c r="F710" s="24" t="s">
        <v>6447</v>
      </c>
      <c r="G710" s="24" t="s">
        <v>1667</v>
      </c>
      <c r="H710" s="24" t="s">
        <v>1555</v>
      </c>
      <c r="I710" s="26">
        <v>44790</v>
      </c>
      <c r="J710" s="25" t="str">
        <f t="shared" si="46"/>
        <v>miércoles</v>
      </c>
      <c r="K710" s="25" t="str">
        <f t="shared" si="47"/>
        <v>agosto</v>
      </c>
      <c r="L710" s="26">
        <v>45566</v>
      </c>
      <c r="M710" s="27">
        <f t="shared" si="49"/>
        <v>776</v>
      </c>
      <c r="N710" s="23">
        <f t="shared" si="48"/>
        <v>720</v>
      </c>
      <c r="O710" s="24">
        <v>99423</v>
      </c>
      <c r="P710" s="32">
        <v>99423</v>
      </c>
      <c r="Q710" s="24" t="s">
        <v>1668</v>
      </c>
      <c r="R710" s="24" t="s">
        <v>19</v>
      </c>
      <c r="S710" s="24" t="s">
        <v>20</v>
      </c>
      <c r="T710" s="24" t="s">
        <v>1666</v>
      </c>
      <c r="U710" s="24" t="s">
        <v>1666</v>
      </c>
      <c r="V710" s="24" t="s">
        <v>1668</v>
      </c>
      <c r="W710" s="24" t="s">
        <v>3976</v>
      </c>
      <c r="X710" s="24">
        <v>0</v>
      </c>
      <c r="Y710" s="24" t="s">
        <v>21</v>
      </c>
      <c r="Z710" s="25" t="s">
        <v>7507</v>
      </c>
      <c r="AA710" s="25" t="s">
        <v>7484</v>
      </c>
      <c r="AB710" s="25" t="s">
        <v>7507</v>
      </c>
      <c r="AC710" s="25" t="s">
        <v>7514</v>
      </c>
      <c r="AD710" s="25" t="s">
        <v>7567</v>
      </c>
      <c r="AE710" s="25" t="s">
        <v>7563</v>
      </c>
      <c r="AF710" s="25" t="b">
        <v>0</v>
      </c>
      <c r="AG710" s="39">
        <v>99423</v>
      </c>
      <c r="AH710" s="39">
        <v>0</v>
      </c>
      <c r="AI710" s="39"/>
      <c r="AJ710" s="39">
        <v>99423</v>
      </c>
      <c r="AK710" s="39">
        <v>0</v>
      </c>
      <c r="AL710" s="39">
        <v>0</v>
      </c>
      <c r="AM710" s="39">
        <v>99423</v>
      </c>
      <c r="AN710" s="39">
        <v>97435</v>
      </c>
      <c r="AO710" s="25">
        <v>1222136021</v>
      </c>
      <c r="AP710" s="39">
        <v>0</v>
      </c>
      <c r="AQ710" s="25"/>
      <c r="AR710" s="25"/>
      <c r="AS710" s="25"/>
      <c r="AT710" s="44">
        <v>45534</v>
      </c>
    </row>
    <row r="711" spans="1:46" x14ac:dyDescent="0.35">
      <c r="A711" s="25">
        <v>901158187</v>
      </c>
      <c r="B711" s="25" t="s">
        <v>3994</v>
      </c>
      <c r="C711" s="24" t="s">
        <v>14</v>
      </c>
      <c r="D711" s="24" t="s">
        <v>1669</v>
      </c>
      <c r="E711" s="24" t="s">
        <v>4704</v>
      </c>
      <c r="F711" s="24" t="s">
        <v>6448</v>
      </c>
      <c r="G711" s="24" t="s">
        <v>1667</v>
      </c>
      <c r="H711" s="24" t="s">
        <v>1555</v>
      </c>
      <c r="I711" s="26">
        <v>44790</v>
      </c>
      <c r="J711" s="25" t="str">
        <f t="shared" si="46"/>
        <v>miércoles</v>
      </c>
      <c r="K711" s="25" t="str">
        <f t="shared" si="47"/>
        <v>agosto</v>
      </c>
      <c r="L711" s="26">
        <v>45566</v>
      </c>
      <c r="M711" s="27">
        <f t="shared" si="49"/>
        <v>776</v>
      </c>
      <c r="N711" s="23">
        <f t="shared" si="48"/>
        <v>720</v>
      </c>
      <c r="O711" s="24">
        <v>99423</v>
      </c>
      <c r="P711" s="32">
        <v>99423</v>
      </c>
      <c r="Q711" s="24" t="s">
        <v>1670</v>
      </c>
      <c r="R711" s="24" t="s">
        <v>19</v>
      </c>
      <c r="S711" s="24" t="s">
        <v>20</v>
      </c>
      <c r="T711" s="24" t="s">
        <v>1669</v>
      </c>
      <c r="U711" s="24" t="s">
        <v>1669</v>
      </c>
      <c r="V711" s="24" t="s">
        <v>1670</v>
      </c>
      <c r="W711" s="24" t="s">
        <v>3976</v>
      </c>
      <c r="X711" s="24">
        <v>0</v>
      </c>
      <c r="Y711" s="24" t="s">
        <v>21</v>
      </c>
      <c r="Z711" s="25" t="s">
        <v>7507</v>
      </c>
      <c r="AA711" s="25" t="s">
        <v>7484</v>
      </c>
      <c r="AB711" s="25" t="s">
        <v>7507</v>
      </c>
      <c r="AC711" s="25" t="s">
        <v>7514</v>
      </c>
      <c r="AD711" s="25" t="s">
        <v>7567</v>
      </c>
      <c r="AE711" s="25" t="s">
        <v>7563</v>
      </c>
      <c r="AF711" s="25" t="b">
        <v>0</v>
      </c>
      <c r="AG711" s="39">
        <v>99423</v>
      </c>
      <c r="AH711" s="39">
        <v>0</v>
      </c>
      <c r="AI711" s="39"/>
      <c r="AJ711" s="39">
        <v>99423</v>
      </c>
      <c r="AK711" s="39">
        <v>0</v>
      </c>
      <c r="AL711" s="39">
        <v>0</v>
      </c>
      <c r="AM711" s="39">
        <v>99423</v>
      </c>
      <c r="AN711" s="39">
        <v>97435</v>
      </c>
      <c r="AO711" s="25">
        <v>1222136022</v>
      </c>
      <c r="AP711" s="39">
        <v>0</v>
      </c>
      <c r="AQ711" s="25"/>
      <c r="AR711" s="25"/>
      <c r="AS711" s="25"/>
      <c r="AT711" s="44">
        <v>45534</v>
      </c>
    </row>
    <row r="712" spans="1:46" x14ac:dyDescent="0.35">
      <c r="A712" s="25">
        <v>901158187</v>
      </c>
      <c r="B712" s="25" t="s">
        <v>3994</v>
      </c>
      <c r="C712" s="24" t="s">
        <v>14</v>
      </c>
      <c r="D712" s="24" t="s">
        <v>1671</v>
      </c>
      <c r="E712" s="24" t="s">
        <v>4705</v>
      </c>
      <c r="F712" s="24" t="s">
        <v>6449</v>
      </c>
      <c r="G712" s="24" t="s">
        <v>1667</v>
      </c>
      <c r="H712" s="24" t="s">
        <v>1555</v>
      </c>
      <c r="I712" s="26">
        <v>44790</v>
      </c>
      <c r="J712" s="25" t="str">
        <f t="shared" si="46"/>
        <v>miércoles</v>
      </c>
      <c r="K712" s="25" t="str">
        <f t="shared" si="47"/>
        <v>agosto</v>
      </c>
      <c r="L712" s="26">
        <v>45566</v>
      </c>
      <c r="M712" s="27">
        <f t="shared" si="49"/>
        <v>776</v>
      </c>
      <c r="N712" s="23">
        <f t="shared" si="48"/>
        <v>720</v>
      </c>
      <c r="O712" s="24">
        <v>99423</v>
      </c>
      <c r="P712" s="32">
        <v>99423</v>
      </c>
      <c r="Q712" s="24" t="s">
        <v>1672</v>
      </c>
      <c r="R712" s="24" t="s">
        <v>19</v>
      </c>
      <c r="S712" s="24" t="s">
        <v>20</v>
      </c>
      <c r="T712" s="24" t="s">
        <v>1671</v>
      </c>
      <c r="U712" s="24" t="s">
        <v>1671</v>
      </c>
      <c r="V712" s="24" t="s">
        <v>1672</v>
      </c>
      <c r="W712" s="24" t="s">
        <v>3976</v>
      </c>
      <c r="X712" s="24">
        <v>0</v>
      </c>
      <c r="Y712" s="24" t="s">
        <v>21</v>
      </c>
      <c r="Z712" s="25" t="s">
        <v>7507</v>
      </c>
      <c r="AA712" s="25" t="s">
        <v>7484</v>
      </c>
      <c r="AB712" s="25" t="s">
        <v>7507</v>
      </c>
      <c r="AC712" s="25" t="s">
        <v>7514</v>
      </c>
      <c r="AD712" s="25" t="s">
        <v>7567</v>
      </c>
      <c r="AE712" s="25" t="s">
        <v>7563</v>
      </c>
      <c r="AF712" s="25" t="b">
        <v>0</v>
      </c>
      <c r="AG712" s="39">
        <v>99423</v>
      </c>
      <c r="AH712" s="39">
        <v>0</v>
      </c>
      <c r="AI712" s="39"/>
      <c r="AJ712" s="39">
        <v>99423</v>
      </c>
      <c r="AK712" s="39">
        <v>0</v>
      </c>
      <c r="AL712" s="39">
        <v>0</v>
      </c>
      <c r="AM712" s="39">
        <v>99423</v>
      </c>
      <c r="AN712" s="39">
        <v>97435</v>
      </c>
      <c r="AO712" s="25">
        <v>1222136024</v>
      </c>
      <c r="AP712" s="39">
        <v>0</v>
      </c>
      <c r="AQ712" s="25"/>
      <c r="AR712" s="25"/>
      <c r="AS712" s="25"/>
      <c r="AT712" s="44">
        <v>45534</v>
      </c>
    </row>
    <row r="713" spans="1:46" x14ac:dyDescent="0.35">
      <c r="A713" s="25">
        <v>901158187</v>
      </c>
      <c r="B713" s="25" t="s">
        <v>3994</v>
      </c>
      <c r="C713" s="24" t="s">
        <v>14</v>
      </c>
      <c r="D713" s="24" t="s">
        <v>1673</v>
      </c>
      <c r="E713" s="24" t="s">
        <v>4706</v>
      </c>
      <c r="F713" s="24" t="s">
        <v>6450</v>
      </c>
      <c r="G713" s="24" t="s">
        <v>1674</v>
      </c>
      <c r="H713" s="24" t="s">
        <v>1555</v>
      </c>
      <c r="I713" s="26">
        <v>44790</v>
      </c>
      <c r="J713" s="25" t="str">
        <f t="shared" si="46"/>
        <v>miércoles</v>
      </c>
      <c r="K713" s="25" t="str">
        <f t="shared" si="47"/>
        <v>agosto</v>
      </c>
      <c r="L713" s="26">
        <v>45566</v>
      </c>
      <c r="M713" s="27">
        <f t="shared" si="49"/>
        <v>776</v>
      </c>
      <c r="N713" s="23">
        <f t="shared" si="48"/>
        <v>720</v>
      </c>
      <c r="O713" s="24">
        <v>99423</v>
      </c>
      <c r="P713" s="32">
        <v>99423</v>
      </c>
      <c r="Q713" s="24" t="s">
        <v>1675</v>
      </c>
      <c r="R713" s="24" t="s">
        <v>19</v>
      </c>
      <c r="S713" s="24" t="s">
        <v>20</v>
      </c>
      <c r="T713" s="24" t="s">
        <v>1673</v>
      </c>
      <c r="U713" s="24" t="s">
        <v>1673</v>
      </c>
      <c r="V713" s="24" t="s">
        <v>1675</v>
      </c>
      <c r="W713" s="24" t="s">
        <v>3976</v>
      </c>
      <c r="X713" s="24">
        <v>0</v>
      </c>
      <c r="Y713" s="24" t="s">
        <v>21</v>
      </c>
      <c r="Z713" s="25" t="s">
        <v>7507</v>
      </c>
      <c r="AA713" s="25" t="s">
        <v>7484</v>
      </c>
      <c r="AB713" s="25" t="s">
        <v>7507</v>
      </c>
      <c r="AC713" s="25" t="s">
        <v>7514</v>
      </c>
      <c r="AD713" s="25" t="s">
        <v>7567</v>
      </c>
      <c r="AE713" s="25" t="s">
        <v>7563</v>
      </c>
      <c r="AF713" s="25" t="b">
        <v>0</v>
      </c>
      <c r="AG713" s="39">
        <v>99423</v>
      </c>
      <c r="AH713" s="39">
        <v>0</v>
      </c>
      <c r="AI713" s="39"/>
      <c r="AJ713" s="39">
        <v>99423</v>
      </c>
      <c r="AK713" s="39">
        <v>0</v>
      </c>
      <c r="AL713" s="39">
        <v>0</v>
      </c>
      <c r="AM713" s="39">
        <v>99423</v>
      </c>
      <c r="AN713" s="39">
        <v>97435</v>
      </c>
      <c r="AO713" s="25">
        <v>1222136071</v>
      </c>
      <c r="AP713" s="39">
        <v>0</v>
      </c>
      <c r="AQ713" s="25"/>
      <c r="AR713" s="25"/>
      <c r="AS713" s="25"/>
      <c r="AT713" s="44">
        <v>45534</v>
      </c>
    </row>
    <row r="714" spans="1:46" x14ac:dyDescent="0.35">
      <c r="A714" s="25">
        <v>901158187</v>
      </c>
      <c r="B714" s="25" t="s">
        <v>3994</v>
      </c>
      <c r="C714" s="24" t="s">
        <v>14</v>
      </c>
      <c r="D714" s="24" t="s">
        <v>1676</v>
      </c>
      <c r="E714" s="24" t="s">
        <v>4707</v>
      </c>
      <c r="F714" s="24" t="s">
        <v>6451</v>
      </c>
      <c r="G714" s="24" t="s">
        <v>1674</v>
      </c>
      <c r="H714" s="24" t="s">
        <v>1555</v>
      </c>
      <c r="I714" s="26">
        <v>44790</v>
      </c>
      <c r="J714" s="25" t="str">
        <f t="shared" si="46"/>
        <v>miércoles</v>
      </c>
      <c r="K714" s="25" t="str">
        <f t="shared" si="47"/>
        <v>agosto</v>
      </c>
      <c r="L714" s="26">
        <v>45566</v>
      </c>
      <c r="M714" s="27">
        <f t="shared" si="49"/>
        <v>776</v>
      </c>
      <c r="N714" s="23">
        <f t="shared" si="48"/>
        <v>720</v>
      </c>
      <c r="O714" s="24">
        <v>99423</v>
      </c>
      <c r="P714" s="32">
        <v>99423</v>
      </c>
      <c r="Q714" s="24" t="s">
        <v>1677</v>
      </c>
      <c r="R714" s="24" t="s">
        <v>19</v>
      </c>
      <c r="S714" s="24" t="s">
        <v>20</v>
      </c>
      <c r="T714" s="24" t="s">
        <v>1676</v>
      </c>
      <c r="U714" s="24" t="s">
        <v>1676</v>
      </c>
      <c r="V714" s="24" t="s">
        <v>1677</v>
      </c>
      <c r="W714" s="24" t="s">
        <v>3976</v>
      </c>
      <c r="X714" s="24">
        <v>0</v>
      </c>
      <c r="Y714" s="24" t="s">
        <v>21</v>
      </c>
      <c r="Z714" s="25" t="s">
        <v>7507</v>
      </c>
      <c r="AA714" s="25" t="s">
        <v>7484</v>
      </c>
      <c r="AB714" s="25" t="s">
        <v>7507</v>
      </c>
      <c r="AC714" s="25" t="s">
        <v>7514</v>
      </c>
      <c r="AD714" s="25" t="s">
        <v>7567</v>
      </c>
      <c r="AE714" s="25" t="s">
        <v>7563</v>
      </c>
      <c r="AF714" s="25" t="b">
        <v>0</v>
      </c>
      <c r="AG714" s="39">
        <v>99423</v>
      </c>
      <c r="AH714" s="39">
        <v>0</v>
      </c>
      <c r="AI714" s="39"/>
      <c r="AJ714" s="39">
        <v>99423</v>
      </c>
      <c r="AK714" s="39">
        <v>0</v>
      </c>
      <c r="AL714" s="39">
        <v>0</v>
      </c>
      <c r="AM714" s="39">
        <v>99423</v>
      </c>
      <c r="AN714" s="39">
        <v>97435</v>
      </c>
      <c r="AO714" s="25">
        <v>1222136025</v>
      </c>
      <c r="AP714" s="39">
        <v>0</v>
      </c>
      <c r="AQ714" s="25"/>
      <c r="AR714" s="25"/>
      <c r="AS714" s="25"/>
      <c r="AT714" s="44">
        <v>45534</v>
      </c>
    </row>
    <row r="715" spans="1:46" x14ac:dyDescent="0.35">
      <c r="A715" s="25">
        <v>901158187</v>
      </c>
      <c r="B715" s="25" t="s">
        <v>3994</v>
      </c>
      <c r="C715" s="24" t="s">
        <v>14</v>
      </c>
      <c r="D715" s="24" t="s">
        <v>1678</v>
      </c>
      <c r="E715" s="24" t="s">
        <v>4708</v>
      </c>
      <c r="F715" s="24" t="s">
        <v>6452</v>
      </c>
      <c r="G715" s="24" t="s">
        <v>1679</v>
      </c>
      <c r="H715" s="24" t="s">
        <v>1555</v>
      </c>
      <c r="I715" s="26">
        <v>44790</v>
      </c>
      <c r="J715" s="25" t="str">
        <f t="shared" si="46"/>
        <v>miércoles</v>
      </c>
      <c r="K715" s="25" t="str">
        <f t="shared" si="47"/>
        <v>agosto</v>
      </c>
      <c r="L715" s="26">
        <v>45566</v>
      </c>
      <c r="M715" s="27">
        <f t="shared" si="49"/>
        <v>776</v>
      </c>
      <c r="N715" s="23">
        <f t="shared" si="48"/>
        <v>720</v>
      </c>
      <c r="O715" s="24">
        <v>99423</v>
      </c>
      <c r="P715" s="32">
        <v>99423</v>
      </c>
      <c r="Q715" s="24" t="s">
        <v>1680</v>
      </c>
      <c r="R715" s="24" t="s">
        <v>19</v>
      </c>
      <c r="S715" s="24" t="s">
        <v>20</v>
      </c>
      <c r="T715" s="24" t="s">
        <v>1678</v>
      </c>
      <c r="U715" s="24" t="s">
        <v>1678</v>
      </c>
      <c r="V715" s="24" t="s">
        <v>1680</v>
      </c>
      <c r="W715" s="24" t="s">
        <v>3976</v>
      </c>
      <c r="X715" s="24">
        <v>0</v>
      </c>
      <c r="Y715" s="24" t="s">
        <v>21</v>
      </c>
      <c r="Z715" s="25" t="s">
        <v>7507</v>
      </c>
      <c r="AA715" s="25" t="s">
        <v>7484</v>
      </c>
      <c r="AB715" s="25" t="s">
        <v>7507</v>
      </c>
      <c r="AC715" s="25" t="s">
        <v>7514</v>
      </c>
      <c r="AD715" s="25" t="s">
        <v>7567</v>
      </c>
      <c r="AE715" s="25" t="s">
        <v>7563</v>
      </c>
      <c r="AF715" s="25" t="b">
        <v>0</v>
      </c>
      <c r="AG715" s="39">
        <v>99423</v>
      </c>
      <c r="AH715" s="39">
        <v>0</v>
      </c>
      <c r="AI715" s="39"/>
      <c r="AJ715" s="39">
        <v>99423</v>
      </c>
      <c r="AK715" s="39">
        <v>0</v>
      </c>
      <c r="AL715" s="39">
        <v>0</v>
      </c>
      <c r="AM715" s="39">
        <v>99423</v>
      </c>
      <c r="AN715" s="39">
        <v>97435</v>
      </c>
      <c r="AO715" s="25">
        <v>1222136026</v>
      </c>
      <c r="AP715" s="39">
        <v>0</v>
      </c>
      <c r="AQ715" s="25"/>
      <c r="AR715" s="25"/>
      <c r="AS715" s="25"/>
      <c r="AT715" s="44">
        <v>45534</v>
      </c>
    </row>
    <row r="716" spans="1:46" x14ac:dyDescent="0.35">
      <c r="A716" s="25">
        <v>901158187</v>
      </c>
      <c r="B716" s="25" t="s">
        <v>3994</v>
      </c>
      <c r="C716" s="24" t="s">
        <v>14</v>
      </c>
      <c r="D716" s="24" t="s">
        <v>1681</v>
      </c>
      <c r="E716" s="24" t="s">
        <v>4709</v>
      </c>
      <c r="F716" s="24" t="s">
        <v>6453</v>
      </c>
      <c r="G716" s="24" t="s">
        <v>1490</v>
      </c>
      <c r="H716" s="24" t="s">
        <v>1555</v>
      </c>
      <c r="I716" s="26">
        <v>44790</v>
      </c>
      <c r="J716" s="25" t="str">
        <f t="shared" si="46"/>
        <v>miércoles</v>
      </c>
      <c r="K716" s="25" t="str">
        <f t="shared" si="47"/>
        <v>agosto</v>
      </c>
      <c r="L716" s="26">
        <v>45566</v>
      </c>
      <c r="M716" s="27">
        <f t="shared" si="49"/>
        <v>776</v>
      </c>
      <c r="N716" s="23">
        <f t="shared" si="48"/>
        <v>720</v>
      </c>
      <c r="O716" s="24">
        <v>99423</v>
      </c>
      <c r="P716" s="32">
        <v>99423</v>
      </c>
      <c r="Q716" s="24" t="s">
        <v>1682</v>
      </c>
      <c r="R716" s="24" t="s">
        <v>19</v>
      </c>
      <c r="S716" s="24" t="s">
        <v>20</v>
      </c>
      <c r="T716" s="24" t="s">
        <v>1681</v>
      </c>
      <c r="U716" s="24" t="s">
        <v>1681</v>
      </c>
      <c r="V716" s="24" t="s">
        <v>1682</v>
      </c>
      <c r="W716" s="24" t="s">
        <v>3976</v>
      </c>
      <c r="X716" s="24">
        <v>0</v>
      </c>
      <c r="Y716" s="24" t="s">
        <v>21</v>
      </c>
      <c r="Z716" s="25" t="s">
        <v>7507</v>
      </c>
      <c r="AA716" s="25" t="s">
        <v>7484</v>
      </c>
      <c r="AB716" s="25" t="s">
        <v>7507</v>
      </c>
      <c r="AC716" s="25" t="s">
        <v>7514</v>
      </c>
      <c r="AD716" s="25" t="s">
        <v>7567</v>
      </c>
      <c r="AE716" s="25" t="s">
        <v>7563</v>
      </c>
      <c r="AF716" s="25" t="b">
        <v>0</v>
      </c>
      <c r="AG716" s="39">
        <v>99423</v>
      </c>
      <c r="AH716" s="39">
        <v>0</v>
      </c>
      <c r="AI716" s="39"/>
      <c r="AJ716" s="39">
        <v>99423</v>
      </c>
      <c r="AK716" s="39">
        <v>0</v>
      </c>
      <c r="AL716" s="39">
        <v>0</v>
      </c>
      <c r="AM716" s="39">
        <v>99423</v>
      </c>
      <c r="AN716" s="39">
        <v>97435</v>
      </c>
      <c r="AO716" s="25">
        <v>1222135962</v>
      </c>
      <c r="AP716" s="39">
        <v>0</v>
      </c>
      <c r="AQ716" s="25"/>
      <c r="AR716" s="25"/>
      <c r="AS716" s="25"/>
      <c r="AT716" s="44">
        <v>45534</v>
      </c>
    </row>
    <row r="717" spans="1:46" x14ac:dyDescent="0.35">
      <c r="A717" s="25">
        <v>901158187</v>
      </c>
      <c r="B717" s="25" t="s">
        <v>3994</v>
      </c>
      <c r="C717" s="24" t="s">
        <v>14</v>
      </c>
      <c r="D717" s="24" t="s">
        <v>1683</v>
      </c>
      <c r="E717" s="24" t="s">
        <v>4710</v>
      </c>
      <c r="F717" s="24" t="s">
        <v>6454</v>
      </c>
      <c r="G717" s="24" t="s">
        <v>1490</v>
      </c>
      <c r="H717" s="24" t="s">
        <v>1555</v>
      </c>
      <c r="I717" s="26">
        <v>44790</v>
      </c>
      <c r="J717" s="25" t="str">
        <f t="shared" si="46"/>
        <v>miércoles</v>
      </c>
      <c r="K717" s="25" t="str">
        <f t="shared" si="47"/>
        <v>agosto</v>
      </c>
      <c r="L717" s="26">
        <v>45566</v>
      </c>
      <c r="M717" s="27">
        <f t="shared" si="49"/>
        <v>776</v>
      </c>
      <c r="N717" s="23">
        <f t="shared" si="48"/>
        <v>720</v>
      </c>
      <c r="O717" s="24">
        <v>99423</v>
      </c>
      <c r="P717" s="32">
        <v>99423</v>
      </c>
      <c r="Q717" s="24" t="s">
        <v>1684</v>
      </c>
      <c r="R717" s="24" t="s">
        <v>19</v>
      </c>
      <c r="S717" s="24" t="s">
        <v>20</v>
      </c>
      <c r="T717" s="24" t="s">
        <v>1683</v>
      </c>
      <c r="U717" s="24" t="s">
        <v>1683</v>
      </c>
      <c r="V717" s="24" t="s">
        <v>1684</v>
      </c>
      <c r="W717" s="24" t="s">
        <v>3976</v>
      </c>
      <c r="X717" s="24">
        <v>0</v>
      </c>
      <c r="Y717" s="24" t="s">
        <v>21</v>
      </c>
      <c r="Z717" s="25" t="s">
        <v>7507</v>
      </c>
      <c r="AA717" s="25" t="s">
        <v>7484</v>
      </c>
      <c r="AB717" s="25" t="s">
        <v>7507</v>
      </c>
      <c r="AC717" s="25" t="s">
        <v>7514</v>
      </c>
      <c r="AD717" s="25" t="s">
        <v>7567</v>
      </c>
      <c r="AE717" s="25" t="s">
        <v>7563</v>
      </c>
      <c r="AF717" s="25" t="b">
        <v>0</v>
      </c>
      <c r="AG717" s="39">
        <v>99423</v>
      </c>
      <c r="AH717" s="39">
        <v>0</v>
      </c>
      <c r="AI717" s="39"/>
      <c r="AJ717" s="39">
        <v>99423</v>
      </c>
      <c r="AK717" s="39">
        <v>0</v>
      </c>
      <c r="AL717" s="39">
        <v>0</v>
      </c>
      <c r="AM717" s="39">
        <v>99423</v>
      </c>
      <c r="AN717" s="39">
        <v>97435</v>
      </c>
      <c r="AO717" s="25">
        <v>1222135963</v>
      </c>
      <c r="AP717" s="39">
        <v>0</v>
      </c>
      <c r="AQ717" s="25"/>
      <c r="AR717" s="25"/>
      <c r="AS717" s="25"/>
      <c r="AT717" s="44">
        <v>45534</v>
      </c>
    </row>
    <row r="718" spans="1:46" x14ac:dyDescent="0.35">
      <c r="A718" s="25">
        <v>901158187</v>
      </c>
      <c r="B718" s="25" t="s">
        <v>3994</v>
      </c>
      <c r="C718" s="24" t="s">
        <v>14</v>
      </c>
      <c r="D718" s="24" t="s">
        <v>1685</v>
      </c>
      <c r="E718" s="24" t="s">
        <v>4711</v>
      </c>
      <c r="F718" s="24" t="s">
        <v>6455</v>
      </c>
      <c r="G718" s="24" t="s">
        <v>1490</v>
      </c>
      <c r="H718" s="24" t="s">
        <v>1555</v>
      </c>
      <c r="I718" s="26">
        <v>44790</v>
      </c>
      <c r="J718" s="25" t="str">
        <f t="shared" si="46"/>
        <v>miércoles</v>
      </c>
      <c r="K718" s="25" t="str">
        <f t="shared" si="47"/>
        <v>agosto</v>
      </c>
      <c r="L718" s="26">
        <v>45566</v>
      </c>
      <c r="M718" s="27">
        <f t="shared" si="49"/>
        <v>776</v>
      </c>
      <c r="N718" s="23">
        <f t="shared" si="48"/>
        <v>720</v>
      </c>
      <c r="O718" s="24">
        <v>99423</v>
      </c>
      <c r="P718" s="32">
        <v>99423</v>
      </c>
      <c r="Q718" s="24" t="s">
        <v>1686</v>
      </c>
      <c r="R718" s="24" t="s">
        <v>19</v>
      </c>
      <c r="S718" s="24" t="s">
        <v>20</v>
      </c>
      <c r="T718" s="24" t="s">
        <v>1685</v>
      </c>
      <c r="U718" s="24" t="s">
        <v>1685</v>
      </c>
      <c r="V718" s="24" t="s">
        <v>1686</v>
      </c>
      <c r="W718" s="24" t="s">
        <v>3976</v>
      </c>
      <c r="X718" s="24">
        <v>0</v>
      </c>
      <c r="Y718" s="24" t="s">
        <v>21</v>
      </c>
      <c r="Z718" s="25" t="s">
        <v>7507</v>
      </c>
      <c r="AA718" s="25" t="s">
        <v>7484</v>
      </c>
      <c r="AB718" s="25" t="s">
        <v>7507</v>
      </c>
      <c r="AC718" s="25" t="s">
        <v>7514</v>
      </c>
      <c r="AD718" s="25" t="s">
        <v>7567</v>
      </c>
      <c r="AE718" s="25" t="s">
        <v>7563</v>
      </c>
      <c r="AF718" s="25" t="b">
        <v>0</v>
      </c>
      <c r="AG718" s="39">
        <v>99423</v>
      </c>
      <c r="AH718" s="39">
        <v>0</v>
      </c>
      <c r="AI718" s="39"/>
      <c r="AJ718" s="39">
        <v>99423</v>
      </c>
      <c r="AK718" s="39">
        <v>0</v>
      </c>
      <c r="AL718" s="39">
        <v>0</v>
      </c>
      <c r="AM718" s="39">
        <v>99423</v>
      </c>
      <c r="AN718" s="39">
        <v>97435</v>
      </c>
      <c r="AO718" s="25">
        <v>1222135964</v>
      </c>
      <c r="AP718" s="39">
        <v>0</v>
      </c>
      <c r="AQ718" s="25"/>
      <c r="AR718" s="25"/>
      <c r="AS718" s="25"/>
      <c r="AT718" s="44">
        <v>45534</v>
      </c>
    </row>
    <row r="719" spans="1:46" x14ac:dyDescent="0.35">
      <c r="A719" s="25">
        <v>901158187</v>
      </c>
      <c r="B719" s="25" t="s">
        <v>3994</v>
      </c>
      <c r="C719" s="24" t="s">
        <v>14</v>
      </c>
      <c r="D719" s="24" t="s">
        <v>1687</v>
      </c>
      <c r="E719" s="24" t="s">
        <v>4712</v>
      </c>
      <c r="F719" s="24" t="s">
        <v>6456</v>
      </c>
      <c r="G719" s="24" t="s">
        <v>1490</v>
      </c>
      <c r="H719" s="24" t="s">
        <v>1555</v>
      </c>
      <c r="I719" s="26">
        <v>44790</v>
      </c>
      <c r="J719" s="25" t="str">
        <f t="shared" si="46"/>
        <v>miércoles</v>
      </c>
      <c r="K719" s="25" t="str">
        <f t="shared" si="47"/>
        <v>agosto</v>
      </c>
      <c r="L719" s="26">
        <v>45566</v>
      </c>
      <c r="M719" s="27">
        <f t="shared" si="49"/>
        <v>776</v>
      </c>
      <c r="N719" s="23">
        <f t="shared" si="48"/>
        <v>720</v>
      </c>
      <c r="O719" s="24">
        <v>99423</v>
      </c>
      <c r="P719" s="32">
        <v>99423</v>
      </c>
      <c r="Q719" s="24" t="s">
        <v>1688</v>
      </c>
      <c r="R719" s="24" t="s">
        <v>19</v>
      </c>
      <c r="S719" s="24" t="s">
        <v>20</v>
      </c>
      <c r="T719" s="24" t="s">
        <v>1687</v>
      </c>
      <c r="U719" s="24" t="s">
        <v>1687</v>
      </c>
      <c r="V719" s="24" t="s">
        <v>1688</v>
      </c>
      <c r="W719" s="24" t="s">
        <v>3976</v>
      </c>
      <c r="X719" s="24">
        <v>0</v>
      </c>
      <c r="Y719" s="24" t="s">
        <v>21</v>
      </c>
      <c r="Z719" s="25" t="s">
        <v>7507</v>
      </c>
      <c r="AA719" s="25" t="s">
        <v>7484</v>
      </c>
      <c r="AB719" s="25" t="s">
        <v>7507</v>
      </c>
      <c r="AC719" s="25" t="s">
        <v>7514</v>
      </c>
      <c r="AD719" s="25" t="s">
        <v>7567</v>
      </c>
      <c r="AE719" s="25" t="s">
        <v>7563</v>
      </c>
      <c r="AF719" s="25" t="b">
        <v>0</v>
      </c>
      <c r="AG719" s="39">
        <v>99423</v>
      </c>
      <c r="AH719" s="39">
        <v>0</v>
      </c>
      <c r="AI719" s="39"/>
      <c r="AJ719" s="39">
        <v>99423</v>
      </c>
      <c r="AK719" s="39">
        <v>0</v>
      </c>
      <c r="AL719" s="39">
        <v>0</v>
      </c>
      <c r="AM719" s="39">
        <v>99423</v>
      </c>
      <c r="AN719" s="39">
        <v>97435</v>
      </c>
      <c r="AO719" s="25">
        <v>1222135965</v>
      </c>
      <c r="AP719" s="39">
        <v>0</v>
      </c>
      <c r="AQ719" s="25"/>
      <c r="AR719" s="25"/>
      <c r="AS719" s="25"/>
      <c r="AT719" s="44">
        <v>45534</v>
      </c>
    </row>
    <row r="720" spans="1:46" x14ac:dyDescent="0.35">
      <c r="A720" s="25">
        <v>901158187</v>
      </c>
      <c r="B720" s="25" t="s">
        <v>3994</v>
      </c>
      <c r="C720" s="24" t="s">
        <v>14</v>
      </c>
      <c r="D720" s="24" t="s">
        <v>1689</v>
      </c>
      <c r="E720" s="24" t="s">
        <v>4713</v>
      </c>
      <c r="F720" s="24" t="s">
        <v>6457</v>
      </c>
      <c r="G720" s="24" t="s">
        <v>1490</v>
      </c>
      <c r="H720" s="24" t="s">
        <v>1555</v>
      </c>
      <c r="I720" s="26">
        <v>44790</v>
      </c>
      <c r="J720" s="25" t="str">
        <f t="shared" si="46"/>
        <v>miércoles</v>
      </c>
      <c r="K720" s="25" t="str">
        <f t="shared" si="47"/>
        <v>agosto</v>
      </c>
      <c r="L720" s="26">
        <v>45566</v>
      </c>
      <c r="M720" s="27">
        <f t="shared" si="49"/>
        <v>776</v>
      </c>
      <c r="N720" s="23">
        <f t="shared" si="48"/>
        <v>720</v>
      </c>
      <c r="O720" s="24">
        <v>99423</v>
      </c>
      <c r="P720" s="32">
        <v>99423</v>
      </c>
      <c r="Q720" s="24" t="s">
        <v>1690</v>
      </c>
      <c r="R720" s="24" t="s">
        <v>19</v>
      </c>
      <c r="S720" s="24" t="s">
        <v>20</v>
      </c>
      <c r="T720" s="24" t="s">
        <v>1689</v>
      </c>
      <c r="U720" s="24" t="s">
        <v>1689</v>
      </c>
      <c r="V720" s="24" t="s">
        <v>1690</v>
      </c>
      <c r="W720" s="24" t="s">
        <v>3976</v>
      </c>
      <c r="X720" s="24">
        <v>0</v>
      </c>
      <c r="Y720" s="24" t="s">
        <v>21</v>
      </c>
      <c r="Z720" s="25" t="s">
        <v>7507</v>
      </c>
      <c r="AA720" s="25" t="s">
        <v>7484</v>
      </c>
      <c r="AB720" s="25" t="s">
        <v>7507</v>
      </c>
      <c r="AC720" s="25" t="s">
        <v>7514</v>
      </c>
      <c r="AD720" s="25" t="s">
        <v>7567</v>
      </c>
      <c r="AE720" s="25" t="s">
        <v>7561</v>
      </c>
      <c r="AF720" s="25" t="b">
        <v>0</v>
      </c>
      <c r="AG720" s="39">
        <v>99423</v>
      </c>
      <c r="AH720" s="39">
        <v>0</v>
      </c>
      <c r="AI720" s="39"/>
      <c r="AJ720" s="39">
        <v>99423</v>
      </c>
      <c r="AK720" s="39">
        <v>0</v>
      </c>
      <c r="AL720" s="39">
        <v>0</v>
      </c>
      <c r="AM720" s="39">
        <v>99423</v>
      </c>
      <c r="AN720" s="39">
        <v>97435</v>
      </c>
      <c r="AO720" s="25">
        <v>1222135966</v>
      </c>
      <c r="AP720" s="39">
        <v>0</v>
      </c>
      <c r="AQ720" s="25"/>
      <c r="AR720" s="25"/>
      <c r="AS720" s="25"/>
      <c r="AT720" s="44">
        <v>45534</v>
      </c>
    </row>
    <row r="721" spans="1:46" x14ac:dyDescent="0.35">
      <c r="A721" s="25">
        <v>901158187</v>
      </c>
      <c r="B721" s="25" t="s">
        <v>3994</v>
      </c>
      <c r="C721" s="24" t="s">
        <v>14</v>
      </c>
      <c r="D721" s="24" t="s">
        <v>1691</v>
      </c>
      <c r="E721" s="24" t="s">
        <v>4714</v>
      </c>
      <c r="F721" s="24" t="s">
        <v>6458</v>
      </c>
      <c r="G721" s="24" t="s">
        <v>1490</v>
      </c>
      <c r="H721" s="24" t="s">
        <v>1555</v>
      </c>
      <c r="I721" s="26">
        <v>44790</v>
      </c>
      <c r="J721" s="25" t="str">
        <f t="shared" si="46"/>
        <v>miércoles</v>
      </c>
      <c r="K721" s="25" t="str">
        <f t="shared" si="47"/>
        <v>agosto</v>
      </c>
      <c r="L721" s="26">
        <v>45566</v>
      </c>
      <c r="M721" s="27">
        <f t="shared" si="49"/>
        <v>776</v>
      </c>
      <c r="N721" s="23">
        <f t="shared" si="48"/>
        <v>720</v>
      </c>
      <c r="O721" s="24">
        <v>99423</v>
      </c>
      <c r="P721" s="32">
        <v>99423</v>
      </c>
      <c r="Q721" s="24" t="s">
        <v>1692</v>
      </c>
      <c r="R721" s="24" t="s">
        <v>19</v>
      </c>
      <c r="S721" s="24" t="s">
        <v>20</v>
      </c>
      <c r="T721" s="24" t="s">
        <v>1691</v>
      </c>
      <c r="U721" s="24" t="s">
        <v>1691</v>
      </c>
      <c r="V721" s="24" t="s">
        <v>1692</v>
      </c>
      <c r="W721" s="24" t="s">
        <v>3976</v>
      </c>
      <c r="X721" s="24">
        <v>0</v>
      </c>
      <c r="Y721" s="24" t="s">
        <v>21</v>
      </c>
      <c r="Z721" s="25" t="s">
        <v>7507</v>
      </c>
      <c r="AA721" s="25" t="s">
        <v>7484</v>
      </c>
      <c r="AB721" s="25" t="s">
        <v>7507</v>
      </c>
      <c r="AC721" s="25" t="s">
        <v>7514</v>
      </c>
      <c r="AD721" s="25" t="s">
        <v>7567</v>
      </c>
      <c r="AE721" s="25" t="s">
        <v>7563</v>
      </c>
      <c r="AF721" s="25" t="b">
        <v>0</v>
      </c>
      <c r="AG721" s="39">
        <v>99423</v>
      </c>
      <c r="AH721" s="39">
        <v>0</v>
      </c>
      <c r="AI721" s="39"/>
      <c r="AJ721" s="39">
        <v>99423</v>
      </c>
      <c r="AK721" s="39">
        <v>0</v>
      </c>
      <c r="AL721" s="39">
        <v>0</v>
      </c>
      <c r="AM721" s="39">
        <v>99423</v>
      </c>
      <c r="AN721" s="39">
        <v>97435</v>
      </c>
      <c r="AO721" s="25">
        <v>1222135967</v>
      </c>
      <c r="AP721" s="39">
        <v>0</v>
      </c>
      <c r="AQ721" s="25"/>
      <c r="AR721" s="25"/>
      <c r="AS721" s="25"/>
      <c r="AT721" s="44">
        <v>45534</v>
      </c>
    </row>
    <row r="722" spans="1:46" x14ac:dyDescent="0.35">
      <c r="A722" s="25">
        <v>901158187</v>
      </c>
      <c r="B722" s="25" t="s">
        <v>3994</v>
      </c>
      <c r="C722" s="24" t="s">
        <v>14</v>
      </c>
      <c r="D722" s="24" t="s">
        <v>1693</v>
      </c>
      <c r="E722" s="24" t="s">
        <v>4715</v>
      </c>
      <c r="F722" s="24" t="s">
        <v>6459</v>
      </c>
      <c r="G722" s="24" t="s">
        <v>1490</v>
      </c>
      <c r="H722" s="24" t="s">
        <v>1555</v>
      </c>
      <c r="I722" s="26">
        <v>44790</v>
      </c>
      <c r="J722" s="25" t="str">
        <f t="shared" si="46"/>
        <v>miércoles</v>
      </c>
      <c r="K722" s="25" t="str">
        <f t="shared" si="47"/>
        <v>agosto</v>
      </c>
      <c r="L722" s="26">
        <v>45566</v>
      </c>
      <c r="M722" s="27">
        <f t="shared" si="49"/>
        <v>776</v>
      </c>
      <c r="N722" s="23">
        <f t="shared" si="48"/>
        <v>720</v>
      </c>
      <c r="O722" s="24">
        <v>99423</v>
      </c>
      <c r="P722" s="32">
        <v>99423</v>
      </c>
      <c r="Q722" s="24" t="s">
        <v>1694</v>
      </c>
      <c r="R722" s="24" t="s">
        <v>19</v>
      </c>
      <c r="S722" s="24" t="s">
        <v>20</v>
      </c>
      <c r="T722" s="24" t="s">
        <v>1693</v>
      </c>
      <c r="U722" s="24" t="s">
        <v>1693</v>
      </c>
      <c r="V722" s="24" t="s">
        <v>1694</v>
      </c>
      <c r="W722" s="24" t="s">
        <v>3976</v>
      </c>
      <c r="X722" s="24">
        <v>0</v>
      </c>
      <c r="Y722" s="24" t="s">
        <v>21</v>
      </c>
      <c r="Z722" s="25" t="s">
        <v>7507</v>
      </c>
      <c r="AA722" s="25" t="s">
        <v>7484</v>
      </c>
      <c r="AB722" s="25" t="s">
        <v>7507</v>
      </c>
      <c r="AC722" s="25" t="s">
        <v>7514</v>
      </c>
      <c r="AD722" s="25" t="s">
        <v>7567</v>
      </c>
      <c r="AE722" s="25" t="s">
        <v>7563</v>
      </c>
      <c r="AF722" s="25" t="b">
        <v>0</v>
      </c>
      <c r="AG722" s="39">
        <v>99423</v>
      </c>
      <c r="AH722" s="39">
        <v>0</v>
      </c>
      <c r="AI722" s="39"/>
      <c r="AJ722" s="39">
        <v>99423</v>
      </c>
      <c r="AK722" s="39">
        <v>0</v>
      </c>
      <c r="AL722" s="39">
        <v>0</v>
      </c>
      <c r="AM722" s="39">
        <v>99423</v>
      </c>
      <c r="AN722" s="39">
        <v>97435</v>
      </c>
      <c r="AO722" s="25">
        <v>1222135968</v>
      </c>
      <c r="AP722" s="39">
        <v>0</v>
      </c>
      <c r="AQ722" s="25"/>
      <c r="AR722" s="25"/>
      <c r="AS722" s="25"/>
      <c r="AT722" s="44">
        <v>45534</v>
      </c>
    </row>
    <row r="723" spans="1:46" x14ac:dyDescent="0.35">
      <c r="A723" s="25">
        <v>901158187</v>
      </c>
      <c r="B723" s="25" t="s">
        <v>3994</v>
      </c>
      <c r="C723" s="24" t="s">
        <v>14</v>
      </c>
      <c r="D723" s="24" t="s">
        <v>1695</v>
      </c>
      <c r="E723" s="24" t="s">
        <v>4716</v>
      </c>
      <c r="F723" s="24" t="s">
        <v>6460</v>
      </c>
      <c r="G723" s="24" t="s">
        <v>1490</v>
      </c>
      <c r="H723" s="24" t="s">
        <v>1555</v>
      </c>
      <c r="I723" s="26">
        <v>44790</v>
      </c>
      <c r="J723" s="25" t="str">
        <f t="shared" si="46"/>
        <v>miércoles</v>
      </c>
      <c r="K723" s="25" t="str">
        <f t="shared" si="47"/>
        <v>agosto</v>
      </c>
      <c r="L723" s="26">
        <v>45566</v>
      </c>
      <c r="M723" s="27">
        <f t="shared" si="49"/>
        <v>776</v>
      </c>
      <c r="N723" s="23">
        <f t="shared" si="48"/>
        <v>720</v>
      </c>
      <c r="O723" s="24">
        <v>99423</v>
      </c>
      <c r="P723" s="32">
        <v>99423</v>
      </c>
      <c r="Q723" s="24" t="s">
        <v>1696</v>
      </c>
      <c r="R723" s="24" t="s">
        <v>19</v>
      </c>
      <c r="S723" s="24" t="s">
        <v>20</v>
      </c>
      <c r="T723" s="24" t="s">
        <v>1695</v>
      </c>
      <c r="U723" s="24" t="s">
        <v>1695</v>
      </c>
      <c r="V723" s="24" t="s">
        <v>1696</v>
      </c>
      <c r="W723" s="24" t="s">
        <v>3976</v>
      </c>
      <c r="X723" s="24">
        <v>0</v>
      </c>
      <c r="Y723" s="24" t="s">
        <v>21</v>
      </c>
      <c r="Z723" s="25" t="s">
        <v>7507</v>
      </c>
      <c r="AA723" s="25" t="s">
        <v>7484</v>
      </c>
      <c r="AB723" s="25" t="s">
        <v>7507</v>
      </c>
      <c r="AC723" s="25" t="s">
        <v>7514</v>
      </c>
      <c r="AD723" s="25" t="s">
        <v>7567</v>
      </c>
      <c r="AE723" s="25" t="s">
        <v>7563</v>
      </c>
      <c r="AF723" s="25" t="b">
        <v>0</v>
      </c>
      <c r="AG723" s="39">
        <v>99423</v>
      </c>
      <c r="AH723" s="39">
        <v>0</v>
      </c>
      <c r="AI723" s="39"/>
      <c r="AJ723" s="39">
        <v>99423</v>
      </c>
      <c r="AK723" s="39">
        <v>0</v>
      </c>
      <c r="AL723" s="39">
        <v>0</v>
      </c>
      <c r="AM723" s="39">
        <v>99423</v>
      </c>
      <c r="AN723" s="39">
        <v>97435</v>
      </c>
      <c r="AO723" s="25">
        <v>1222135969</v>
      </c>
      <c r="AP723" s="39">
        <v>0</v>
      </c>
      <c r="AQ723" s="25"/>
      <c r="AR723" s="25"/>
      <c r="AS723" s="25"/>
      <c r="AT723" s="44">
        <v>45534</v>
      </c>
    </row>
    <row r="724" spans="1:46" x14ac:dyDescent="0.35">
      <c r="A724" s="25">
        <v>901158187</v>
      </c>
      <c r="B724" s="25" t="s">
        <v>3994</v>
      </c>
      <c r="C724" s="24" t="s">
        <v>14</v>
      </c>
      <c r="D724" s="24" t="s">
        <v>1697</v>
      </c>
      <c r="E724" s="24" t="s">
        <v>4717</v>
      </c>
      <c r="F724" s="24" t="s">
        <v>6461</v>
      </c>
      <c r="G724" s="24" t="s">
        <v>1490</v>
      </c>
      <c r="H724" s="24" t="s">
        <v>1555</v>
      </c>
      <c r="I724" s="26">
        <v>44790</v>
      </c>
      <c r="J724" s="25" t="str">
        <f t="shared" si="46"/>
        <v>miércoles</v>
      </c>
      <c r="K724" s="25" t="str">
        <f t="shared" si="47"/>
        <v>agosto</v>
      </c>
      <c r="L724" s="26">
        <v>45566</v>
      </c>
      <c r="M724" s="27">
        <f t="shared" si="49"/>
        <v>776</v>
      </c>
      <c r="N724" s="23">
        <f t="shared" si="48"/>
        <v>720</v>
      </c>
      <c r="O724" s="24">
        <v>99423</v>
      </c>
      <c r="P724" s="32">
        <v>99423</v>
      </c>
      <c r="Q724" s="24" t="s">
        <v>1698</v>
      </c>
      <c r="R724" s="24" t="s">
        <v>19</v>
      </c>
      <c r="S724" s="24" t="s">
        <v>20</v>
      </c>
      <c r="T724" s="24" t="s">
        <v>1697</v>
      </c>
      <c r="U724" s="24" t="s">
        <v>1697</v>
      </c>
      <c r="V724" s="24" t="s">
        <v>1698</v>
      </c>
      <c r="W724" s="24" t="s">
        <v>3976</v>
      </c>
      <c r="X724" s="24">
        <v>0</v>
      </c>
      <c r="Y724" s="24" t="s">
        <v>21</v>
      </c>
      <c r="Z724" s="25" t="s">
        <v>7507</v>
      </c>
      <c r="AA724" s="25" t="s">
        <v>7484</v>
      </c>
      <c r="AB724" s="25" t="s">
        <v>7507</v>
      </c>
      <c r="AC724" s="25" t="s">
        <v>7514</v>
      </c>
      <c r="AD724" s="25" t="s">
        <v>7567</v>
      </c>
      <c r="AE724" s="25" t="s">
        <v>7563</v>
      </c>
      <c r="AF724" s="25" t="b">
        <v>0</v>
      </c>
      <c r="AG724" s="39">
        <v>99423</v>
      </c>
      <c r="AH724" s="39">
        <v>0</v>
      </c>
      <c r="AI724" s="39"/>
      <c r="AJ724" s="39">
        <v>99423</v>
      </c>
      <c r="AK724" s="39">
        <v>0</v>
      </c>
      <c r="AL724" s="39">
        <v>0</v>
      </c>
      <c r="AM724" s="39">
        <v>99423</v>
      </c>
      <c r="AN724" s="39">
        <v>97435</v>
      </c>
      <c r="AO724" s="25">
        <v>1222135970</v>
      </c>
      <c r="AP724" s="39">
        <v>0</v>
      </c>
      <c r="AQ724" s="25"/>
      <c r="AR724" s="25"/>
      <c r="AS724" s="25"/>
      <c r="AT724" s="44">
        <v>45534</v>
      </c>
    </row>
    <row r="725" spans="1:46" x14ac:dyDescent="0.35">
      <c r="A725" s="25">
        <v>901158187</v>
      </c>
      <c r="B725" s="25" t="s">
        <v>3994</v>
      </c>
      <c r="C725" s="24" t="s">
        <v>14</v>
      </c>
      <c r="D725" s="24" t="s">
        <v>1699</v>
      </c>
      <c r="E725" s="24" t="s">
        <v>4718</v>
      </c>
      <c r="F725" s="24" t="s">
        <v>6462</v>
      </c>
      <c r="G725" s="24" t="s">
        <v>1490</v>
      </c>
      <c r="H725" s="24" t="s">
        <v>1555</v>
      </c>
      <c r="I725" s="26">
        <v>44790</v>
      </c>
      <c r="J725" s="25" t="str">
        <f t="shared" si="46"/>
        <v>miércoles</v>
      </c>
      <c r="K725" s="25" t="str">
        <f t="shared" si="47"/>
        <v>agosto</v>
      </c>
      <c r="L725" s="26">
        <v>45566</v>
      </c>
      <c r="M725" s="27">
        <f t="shared" si="49"/>
        <v>776</v>
      </c>
      <c r="N725" s="23">
        <f t="shared" si="48"/>
        <v>720</v>
      </c>
      <c r="O725" s="24">
        <v>99423</v>
      </c>
      <c r="P725" s="32">
        <v>99423</v>
      </c>
      <c r="Q725" s="24" t="s">
        <v>1700</v>
      </c>
      <c r="R725" s="24" t="s">
        <v>19</v>
      </c>
      <c r="S725" s="24" t="s">
        <v>20</v>
      </c>
      <c r="T725" s="24" t="s">
        <v>1699</v>
      </c>
      <c r="U725" s="24" t="s">
        <v>1699</v>
      </c>
      <c r="V725" s="24" t="s">
        <v>1700</v>
      </c>
      <c r="W725" s="24" t="s">
        <v>3976</v>
      </c>
      <c r="X725" s="24">
        <v>0</v>
      </c>
      <c r="Y725" s="24" t="s">
        <v>21</v>
      </c>
      <c r="Z725" s="25" t="s">
        <v>7507</v>
      </c>
      <c r="AA725" s="25" t="s">
        <v>7484</v>
      </c>
      <c r="AB725" s="25" t="s">
        <v>7507</v>
      </c>
      <c r="AC725" s="25" t="s">
        <v>7514</v>
      </c>
      <c r="AD725" s="25" t="s">
        <v>7567</v>
      </c>
      <c r="AE725" s="25" t="s">
        <v>7563</v>
      </c>
      <c r="AF725" s="25" t="b">
        <v>0</v>
      </c>
      <c r="AG725" s="39">
        <v>99423</v>
      </c>
      <c r="AH725" s="39">
        <v>0</v>
      </c>
      <c r="AI725" s="39"/>
      <c r="AJ725" s="39">
        <v>99423</v>
      </c>
      <c r="AK725" s="39">
        <v>0</v>
      </c>
      <c r="AL725" s="39">
        <v>0</v>
      </c>
      <c r="AM725" s="39">
        <v>99423</v>
      </c>
      <c r="AN725" s="39">
        <v>97435</v>
      </c>
      <c r="AO725" s="25">
        <v>1222135971</v>
      </c>
      <c r="AP725" s="39">
        <v>0</v>
      </c>
      <c r="AQ725" s="25"/>
      <c r="AR725" s="25"/>
      <c r="AS725" s="25"/>
      <c r="AT725" s="44">
        <v>45534</v>
      </c>
    </row>
    <row r="726" spans="1:46" x14ac:dyDescent="0.35">
      <c r="A726" s="25">
        <v>901158187</v>
      </c>
      <c r="B726" s="25" t="s">
        <v>3994</v>
      </c>
      <c r="C726" s="24" t="s">
        <v>14</v>
      </c>
      <c r="D726" s="24" t="s">
        <v>1701</v>
      </c>
      <c r="E726" s="24" t="s">
        <v>4719</v>
      </c>
      <c r="F726" s="24" t="s">
        <v>6463</v>
      </c>
      <c r="G726" s="24" t="s">
        <v>1490</v>
      </c>
      <c r="H726" s="24" t="s">
        <v>1555</v>
      </c>
      <c r="I726" s="26">
        <v>44790</v>
      </c>
      <c r="J726" s="25" t="str">
        <f t="shared" si="46"/>
        <v>miércoles</v>
      </c>
      <c r="K726" s="25" t="str">
        <f t="shared" si="47"/>
        <v>agosto</v>
      </c>
      <c r="L726" s="26">
        <v>45566</v>
      </c>
      <c r="M726" s="27">
        <f t="shared" si="49"/>
        <v>776</v>
      </c>
      <c r="N726" s="23">
        <f t="shared" si="48"/>
        <v>720</v>
      </c>
      <c r="O726" s="24">
        <v>99423</v>
      </c>
      <c r="P726" s="32">
        <v>99423</v>
      </c>
      <c r="Q726" s="24" t="s">
        <v>1702</v>
      </c>
      <c r="R726" s="24" t="s">
        <v>19</v>
      </c>
      <c r="S726" s="24" t="s">
        <v>20</v>
      </c>
      <c r="T726" s="24" t="s">
        <v>1701</v>
      </c>
      <c r="U726" s="24" t="s">
        <v>1701</v>
      </c>
      <c r="V726" s="24" t="s">
        <v>1702</v>
      </c>
      <c r="W726" s="24" t="s">
        <v>3976</v>
      </c>
      <c r="X726" s="24">
        <v>0</v>
      </c>
      <c r="Y726" s="24" t="s">
        <v>21</v>
      </c>
      <c r="Z726" s="25" t="s">
        <v>7507</v>
      </c>
      <c r="AA726" s="25" t="s">
        <v>7484</v>
      </c>
      <c r="AB726" s="25" t="s">
        <v>7507</v>
      </c>
      <c r="AC726" s="25" t="s">
        <v>7514</v>
      </c>
      <c r="AD726" s="25" t="s">
        <v>7567</v>
      </c>
      <c r="AE726" s="25" t="s">
        <v>7563</v>
      </c>
      <c r="AF726" s="25" t="b">
        <v>0</v>
      </c>
      <c r="AG726" s="39">
        <v>99423</v>
      </c>
      <c r="AH726" s="39">
        <v>0</v>
      </c>
      <c r="AI726" s="39"/>
      <c r="AJ726" s="39">
        <v>99423</v>
      </c>
      <c r="AK726" s="39">
        <v>0</v>
      </c>
      <c r="AL726" s="39">
        <v>0</v>
      </c>
      <c r="AM726" s="39">
        <v>99423</v>
      </c>
      <c r="AN726" s="39">
        <v>97435</v>
      </c>
      <c r="AO726" s="25">
        <v>1222135972</v>
      </c>
      <c r="AP726" s="39">
        <v>0</v>
      </c>
      <c r="AQ726" s="25"/>
      <c r="AR726" s="25"/>
      <c r="AS726" s="25"/>
      <c r="AT726" s="44">
        <v>45534</v>
      </c>
    </row>
    <row r="727" spans="1:46" x14ac:dyDescent="0.35">
      <c r="A727" s="25">
        <v>901158187</v>
      </c>
      <c r="B727" s="25" t="s">
        <v>3994</v>
      </c>
      <c r="C727" s="24" t="s">
        <v>14</v>
      </c>
      <c r="D727" s="24" t="s">
        <v>1703</v>
      </c>
      <c r="E727" s="24" t="s">
        <v>4720</v>
      </c>
      <c r="F727" s="24" t="s">
        <v>6464</v>
      </c>
      <c r="G727" s="24" t="s">
        <v>1490</v>
      </c>
      <c r="H727" s="24" t="s">
        <v>1555</v>
      </c>
      <c r="I727" s="26">
        <v>44790</v>
      </c>
      <c r="J727" s="25" t="str">
        <f t="shared" si="46"/>
        <v>miércoles</v>
      </c>
      <c r="K727" s="25" t="str">
        <f t="shared" si="47"/>
        <v>agosto</v>
      </c>
      <c r="L727" s="26">
        <v>45566</v>
      </c>
      <c r="M727" s="27">
        <f t="shared" si="49"/>
        <v>776</v>
      </c>
      <c r="N727" s="23">
        <f t="shared" si="48"/>
        <v>720</v>
      </c>
      <c r="O727" s="24">
        <v>99423</v>
      </c>
      <c r="P727" s="32">
        <v>99423</v>
      </c>
      <c r="Q727" s="24" t="s">
        <v>1704</v>
      </c>
      <c r="R727" s="24" t="s">
        <v>19</v>
      </c>
      <c r="S727" s="24" t="s">
        <v>20</v>
      </c>
      <c r="T727" s="24" t="s">
        <v>1703</v>
      </c>
      <c r="U727" s="24" t="s">
        <v>1703</v>
      </c>
      <c r="V727" s="24" t="s">
        <v>1704</v>
      </c>
      <c r="W727" s="24" t="s">
        <v>3976</v>
      </c>
      <c r="X727" s="24">
        <v>0</v>
      </c>
      <c r="Y727" s="24" t="s">
        <v>21</v>
      </c>
      <c r="Z727" s="25" t="s">
        <v>7507</v>
      </c>
      <c r="AA727" s="25" t="s">
        <v>7484</v>
      </c>
      <c r="AB727" s="25" t="s">
        <v>7507</v>
      </c>
      <c r="AC727" s="25" t="s">
        <v>7514</v>
      </c>
      <c r="AD727" s="25" t="s">
        <v>7567</v>
      </c>
      <c r="AE727" s="25" t="s">
        <v>7563</v>
      </c>
      <c r="AF727" s="25" t="b">
        <v>0</v>
      </c>
      <c r="AG727" s="39">
        <v>99423</v>
      </c>
      <c r="AH727" s="39">
        <v>0</v>
      </c>
      <c r="AI727" s="39"/>
      <c r="AJ727" s="39">
        <v>99423</v>
      </c>
      <c r="AK727" s="39">
        <v>0</v>
      </c>
      <c r="AL727" s="39">
        <v>0</v>
      </c>
      <c r="AM727" s="39">
        <v>99423</v>
      </c>
      <c r="AN727" s="39">
        <v>97435</v>
      </c>
      <c r="AO727" s="25">
        <v>1222136027</v>
      </c>
      <c r="AP727" s="39">
        <v>0</v>
      </c>
      <c r="AQ727" s="25"/>
      <c r="AR727" s="25"/>
      <c r="AS727" s="25"/>
      <c r="AT727" s="44">
        <v>45534</v>
      </c>
    </row>
    <row r="728" spans="1:46" x14ac:dyDescent="0.35">
      <c r="A728" s="25">
        <v>901158187</v>
      </c>
      <c r="B728" s="25" t="s">
        <v>3994</v>
      </c>
      <c r="C728" s="24" t="s">
        <v>14</v>
      </c>
      <c r="D728" s="24" t="s">
        <v>1705</v>
      </c>
      <c r="E728" s="24" t="s">
        <v>4721</v>
      </c>
      <c r="F728" s="24" t="s">
        <v>6465</v>
      </c>
      <c r="G728" s="24" t="s">
        <v>1490</v>
      </c>
      <c r="H728" s="24" t="s">
        <v>1555</v>
      </c>
      <c r="I728" s="26">
        <v>44786</v>
      </c>
      <c r="J728" s="25" t="str">
        <f t="shared" si="46"/>
        <v>miércoles</v>
      </c>
      <c r="K728" s="25" t="str">
        <f t="shared" si="47"/>
        <v>agosto</v>
      </c>
      <c r="L728" s="26">
        <v>45566</v>
      </c>
      <c r="M728" s="27">
        <f t="shared" si="49"/>
        <v>776</v>
      </c>
      <c r="N728" s="23">
        <f t="shared" si="48"/>
        <v>720</v>
      </c>
      <c r="O728" s="24">
        <v>99423</v>
      </c>
      <c r="P728" s="32">
        <v>99423</v>
      </c>
      <c r="Q728" s="24" t="s">
        <v>1706</v>
      </c>
      <c r="R728" s="24" t="s">
        <v>19</v>
      </c>
      <c r="S728" s="24" t="s">
        <v>20</v>
      </c>
      <c r="T728" s="24" t="s">
        <v>1705</v>
      </c>
      <c r="U728" s="24" t="s">
        <v>1705</v>
      </c>
      <c r="V728" s="24" t="s">
        <v>1706</v>
      </c>
      <c r="W728" s="24" t="s">
        <v>3976</v>
      </c>
      <c r="X728" s="24">
        <v>0</v>
      </c>
      <c r="Y728" s="24" t="s">
        <v>21</v>
      </c>
      <c r="Z728" s="25" t="s">
        <v>7507</v>
      </c>
      <c r="AA728" s="25" t="s">
        <v>7484</v>
      </c>
      <c r="AB728" s="25" t="s">
        <v>7507</v>
      </c>
      <c r="AC728" s="25" t="s">
        <v>7514</v>
      </c>
      <c r="AD728" s="25" t="s">
        <v>7567</v>
      </c>
      <c r="AE728" s="25" t="s">
        <v>7563</v>
      </c>
      <c r="AF728" s="25" t="b">
        <v>0</v>
      </c>
      <c r="AG728" s="39">
        <v>99423</v>
      </c>
      <c r="AH728" s="39">
        <v>0</v>
      </c>
      <c r="AI728" s="39"/>
      <c r="AJ728" s="39">
        <v>99423</v>
      </c>
      <c r="AK728" s="39">
        <v>0</v>
      </c>
      <c r="AL728" s="39">
        <v>0</v>
      </c>
      <c r="AM728" s="39">
        <v>99423</v>
      </c>
      <c r="AN728" s="39">
        <v>97435</v>
      </c>
      <c r="AO728" s="25">
        <v>1222135821</v>
      </c>
      <c r="AP728" s="39">
        <v>0</v>
      </c>
      <c r="AQ728" s="25"/>
      <c r="AR728" s="25"/>
      <c r="AS728" s="25"/>
      <c r="AT728" s="44">
        <v>45534</v>
      </c>
    </row>
    <row r="729" spans="1:46" x14ac:dyDescent="0.35">
      <c r="A729" s="25">
        <v>901158187</v>
      </c>
      <c r="B729" s="25" t="s">
        <v>3994</v>
      </c>
      <c r="C729" s="24" t="s">
        <v>14</v>
      </c>
      <c r="D729" s="24" t="s">
        <v>1707</v>
      </c>
      <c r="E729" s="24" t="s">
        <v>4722</v>
      </c>
      <c r="F729" s="24" t="s">
        <v>6466</v>
      </c>
      <c r="G729" s="24" t="s">
        <v>1490</v>
      </c>
      <c r="H729" s="24" t="s">
        <v>1555</v>
      </c>
      <c r="I729" s="26">
        <v>44786</v>
      </c>
      <c r="J729" s="25" t="str">
        <f t="shared" si="46"/>
        <v>miércoles</v>
      </c>
      <c r="K729" s="25" t="str">
        <f t="shared" si="47"/>
        <v>agosto</v>
      </c>
      <c r="L729" s="26">
        <v>45566</v>
      </c>
      <c r="M729" s="27">
        <f t="shared" si="49"/>
        <v>776</v>
      </c>
      <c r="N729" s="23">
        <f t="shared" si="48"/>
        <v>720</v>
      </c>
      <c r="O729" s="24">
        <v>99423</v>
      </c>
      <c r="P729" s="32">
        <v>99423</v>
      </c>
      <c r="Q729" s="24" t="s">
        <v>1708</v>
      </c>
      <c r="R729" s="24" t="s">
        <v>19</v>
      </c>
      <c r="S729" s="24" t="s">
        <v>20</v>
      </c>
      <c r="T729" s="24" t="s">
        <v>1707</v>
      </c>
      <c r="U729" s="24" t="s">
        <v>1707</v>
      </c>
      <c r="V729" s="24" t="s">
        <v>1708</v>
      </c>
      <c r="W729" s="24" t="s">
        <v>3976</v>
      </c>
      <c r="X729" s="24">
        <v>0</v>
      </c>
      <c r="Y729" s="24" t="s">
        <v>21</v>
      </c>
      <c r="Z729" s="25" t="s">
        <v>7507</v>
      </c>
      <c r="AA729" s="25" t="s">
        <v>7484</v>
      </c>
      <c r="AB729" s="25" t="s">
        <v>7507</v>
      </c>
      <c r="AC729" s="25" t="s">
        <v>7514</v>
      </c>
      <c r="AD729" s="25" t="s">
        <v>7567</v>
      </c>
      <c r="AE729" s="25" t="s">
        <v>7563</v>
      </c>
      <c r="AF729" s="25" t="b">
        <v>0</v>
      </c>
      <c r="AG729" s="39">
        <v>99423</v>
      </c>
      <c r="AH729" s="39">
        <v>0</v>
      </c>
      <c r="AI729" s="39"/>
      <c r="AJ729" s="39">
        <v>99423</v>
      </c>
      <c r="AK729" s="39">
        <v>0</v>
      </c>
      <c r="AL729" s="39">
        <v>0</v>
      </c>
      <c r="AM729" s="39">
        <v>99423</v>
      </c>
      <c r="AN729" s="39">
        <v>97435</v>
      </c>
      <c r="AO729" s="25">
        <v>1222135822</v>
      </c>
      <c r="AP729" s="39">
        <v>0</v>
      </c>
      <c r="AQ729" s="25"/>
      <c r="AR729" s="25"/>
      <c r="AS729" s="25"/>
      <c r="AT729" s="44">
        <v>45534</v>
      </c>
    </row>
    <row r="730" spans="1:46" x14ac:dyDescent="0.35">
      <c r="A730" s="25">
        <v>901158187</v>
      </c>
      <c r="B730" s="25" t="s">
        <v>3994</v>
      </c>
      <c r="C730" s="24" t="s">
        <v>14</v>
      </c>
      <c r="D730" s="24" t="s">
        <v>1709</v>
      </c>
      <c r="E730" s="24" t="s">
        <v>4723</v>
      </c>
      <c r="F730" s="24" t="s">
        <v>6467</v>
      </c>
      <c r="G730" s="24" t="s">
        <v>1490</v>
      </c>
      <c r="H730" s="24" t="s">
        <v>1555</v>
      </c>
      <c r="I730" s="26">
        <v>44786</v>
      </c>
      <c r="J730" s="25" t="str">
        <f t="shared" si="46"/>
        <v>miércoles</v>
      </c>
      <c r="K730" s="25" t="str">
        <f t="shared" si="47"/>
        <v>agosto</v>
      </c>
      <c r="L730" s="26">
        <v>45566</v>
      </c>
      <c r="M730" s="27">
        <f t="shared" si="49"/>
        <v>776</v>
      </c>
      <c r="N730" s="23">
        <f t="shared" si="48"/>
        <v>720</v>
      </c>
      <c r="O730" s="24">
        <v>99423</v>
      </c>
      <c r="P730" s="32">
        <v>99423</v>
      </c>
      <c r="Q730" s="24" t="s">
        <v>1710</v>
      </c>
      <c r="R730" s="24" t="s">
        <v>19</v>
      </c>
      <c r="S730" s="24" t="s">
        <v>20</v>
      </c>
      <c r="T730" s="24" t="s">
        <v>1709</v>
      </c>
      <c r="U730" s="24" t="s">
        <v>1709</v>
      </c>
      <c r="V730" s="24" t="s">
        <v>1710</v>
      </c>
      <c r="W730" s="24" t="s">
        <v>3976</v>
      </c>
      <c r="X730" s="24">
        <v>0</v>
      </c>
      <c r="Y730" s="24" t="s">
        <v>21</v>
      </c>
      <c r="Z730" s="25" t="s">
        <v>7507</v>
      </c>
      <c r="AA730" s="25" t="s">
        <v>7484</v>
      </c>
      <c r="AB730" s="25" t="s">
        <v>7507</v>
      </c>
      <c r="AC730" s="25" t="s">
        <v>7514</v>
      </c>
      <c r="AD730" s="25" t="s">
        <v>7567</v>
      </c>
      <c r="AE730" s="25" t="s">
        <v>7563</v>
      </c>
      <c r="AF730" s="25" t="b">
        <v>0</v>
      </c>
      <c r="AG730" s="39">
        <v>99423</v>
      </c>
      <c r="AH730" s="39">
        <v>0</v>
      </c>
      <c r="AI730" s="39"/>
      <c r="AJ730" s="39">
        <v>99423</v>
      </c>
      <c r="AK730" s="39">
        <v>0</v>
      </c>
      <c r="AL730" s="39">
        <v>0</v>
      </c>
      <c r="AM730" s="39">
        <v>99423</v>
      </c>
      <c r="AN730" s="39">
        <v>97435</v>
      </c>
      <c r="AO730" s="25">
        <v>1222135823</v>
      </c>
      <c r="AP730" s="39">
        <v>0</v>
      </c>
      <c r="AQ730" s="25"/>
      <c r="AR730" s="25"/>
      <c r="AS730" s="25"/>
      <c r="AT730" s="44">
        <v>45534</v>
      </c>
    </row>
    <row r="731" spans="1:46" x14ac:dyDescent="0.35">
      <c r="A731" s="25">
        <v>901158187</v>
      </c>
      <c r="B731" s="25" t="s">
        <v>3994</v>
      </c>
      <c r="C731" s="24" t="s">
        <v>14</v>
      </c>
      <c r="D731" s="24" t="s">
        <v>1711</v>
      </c>
      <c r="E731" s="24" t="s">
        <v>4724</v>
      </c>
      <c r="F731" s="24" t="s">
        <v>6468</v>
      </c>
      <c r="G731" s="24" t="s">
        <v>1490</v>
      </c>
      <c r="H731" s="24" t="s">
        <v>1555</v>
      </c>
      <c r="I731" s="26">
        <v>44786</v>
      </c>
      <c r="J731" s="25" t="str">
        <f t="shared" si="46"/>
        <v>miércoles</v>
      </c>
      <c r="K731" s="25" t="str">
        <f t="shared" si="47"/>
        <v>agosto</v>
      </c>
      <c r="L731" s="26">
        <v>45566</v>
      </c>
      <c r="M731" s="27">
        <f t="shared" si="49"/>
        <v>776</v>
      </c>
      <c r="N731" s="23">
        <f t="shared" si="48"/>
        <v>720</v>
      </c>
      <c r="O731" s="24">
        <v>99423</v>
      </c>
      <c r="P731" s="32">
        <v>99423</v>
      </c>
      <c r="Q731" s="24" t="s">
        <v>1712</v>
      </c>
      <c r="R731" s="24" t="s">
        <v>19</v>
      </c>
      <c r="S731" s="24" t="s">
        <v>20</v>
      </c>
      <c r="T731" s="24" t="s">
        <v>1711</v>
      </c>
      <c r="U731" s="24" t="s">
        <v>1711</v>
      </c>
      <c r="V731" s="24" t="s">
        <v>1712</v>
      </c>
      <c r="W731" s="24" t="s">
        <v>3976</v>
      </c>
      <c r="X731" s="24">
        <v>0</v>
      </c>
      <c r="Y731" s="24" t="s">
        <v>21</v>
      </c>
      <c r="Z731" s="25" t="s">
        <v>7507</v>
      </c>
      <c r="AA731" s="25" t="s">
        <v>7484</v>
      </c>
      <c r="AB731" s="25" t="s">
        <v>7507</v>
      </c>
      <c r="AC731" s="25" t="s">
        <v>7514</v>
      </c>
      <c r="AD731" s="25" t="s">
        <v>7567</v>
      </c>
      <c r="AE731" s="25" t="s">
        <v>7563</v>
      </c>
      <c r="AF731" s="25" t="b">
        <v>0</v>
      </c>
      <c r="AG731" s="39">
        <v>99423</v>
      </c>
      <c r="AH731" s="39">
        <v>0</v>
      </c>
      <c r="AI731" s="39"/>
      <c r="AJ731" s="39">
        <v>99423</v>
      </c>
      <c r="AK731" s="39">
        <v>0</v>
      </c>
      <c r="AL731" s="39">
        <v>0</v>
      </c>
      <c r="AM731" s="39">
        <v>99423</v>
      </c>
      <c r="AN731" s="39">
        <v>97435</v>
      </c>
      <c r="AO731" s="25">
        <v>1222135824</v>
      </c>
      <c r="AP731" s="39">
        <v>0</v>
      </c>
      <c r="AQ731" s="25"/>
      <c r="AR731" s="25"/>
      <c r="AS731" s="25"/>
      <c r="AT731" s="44">
        <v>45534</v>
      </c>
    </row>
    <row r="732" spans="1:46" x14ac:dyDescent="0.35">
      <c r="A732" s="25">
        <v>901158187</v>
      </c>
      <c r="B732" s="25" t="s">
        <v>3994</v>
      </c>
      <c r="C732" s="24" t="s">
        <v>14</v>
      </c>
      <c r="D732" s="24" t="s">
        <v>1713</v>
      </c>
      <c r="E732" s="24" t="s">
        <v>4725</v>
      </c>
      <c r="F732" s="24" t="s">
        <v>6469</v>
      </c>
      <c r="G732" s="24" t="s">
        <v>1490</v>
      </c>
      <c r="H732" s="24" t="s">
        <v>1555</v>
      </c>
      <c r="I732" s="26">
        <v>44786</v>
      </c>
      <c r="J732" s="25" t="str">
        <f t="shared" si="46"/>
        <v>miércoles</v>
      </c>
      <c r="K732" s="25" t="str">
        <f t="shared" si="47"/>
        <v>agosto</v>
      </c>
      <c r="L732" s="26">
        <v>45566</v>
      </c>
      <c r="M732" s="27">
        <f t="shared" si="49"/>
        <v>776</v>
      </c>
      <c r="N732" s="23">
        <f t="shared" si="48"/>
        <v>720</v>
      </c>
      <c r="O732" s="24">
        <v>99423</v>
      </c>
      <c r="P732" s="32">
        <v>99423</v>
      </c>
      <c r="Q732" s="24" t="s">
        <v>1714</v>
      </c>
      <c r="R732" s="24" t="s">
        <v>19</v>
      </c>
      <c r="S732" s="24" t="s">
        <v>20</v>
      </c>
      <c r="T732" s="24" t="s">
        <v>1713</v>
      </c>
      <c r="U732" s="24" t="s">
        <v>1713</v>
      </c>
      <c r="V732" s="24" t="s">
        <v>1714</v>
      </c>
      <c r="W732" s="24" t="s">
        <v>3976</v>
      </c>
      <c r="X732" s="24">
        <v>0</v>
      </c>
      <c r="Y732" s="24" t="s">
        <v>21</v>
      </c>
      <c r="Z732" s="25" t="s">
        <v>7507</v>
      </c>
      <c r="AA732" s="25" t="s">
        <v>7484</v>
      </c>
      <c r="AB732" s="25" t="s">
        <v>7507</v>
      </c>
      <c r="AC732" s="25" t="s">
        <v>7514</v>
      </c>
      <c r="AD732" s="25" t="s">
        <v>7567</v>
      </c>
      <c r="AE732" s="25" t="s">
        <v>7563</v>
      </c>
      <c r="AF732" s="25" t="b">
        <v>0</v>
      </c>
      <c r="AG732" s="39">
        <v>99423</v>
      </c>
      <c r="AH732" s="39">
        <v>0</v>
      </c>
      <c r="AI732" s="39"/>
      <c r="AJ732" s="39">
        <v>99423</v>
      </c>
      <c r="AK732" s="39">
        <v>0</v>
      </c>
      <c r="AL732" s="39">
        <v>0</v>
      </c>
      <c r="AM732" s="39">
        <v>99423</v>
      </c>
      <c r="AN732" s="39">
        <v>97435</v>
      </c>
      <c r="AO732" s="25">
        <v>1222135825</v>
      </c>
      <c r="AP732" s="39">
        <v>0</v>
      </c>
      <c r="AQ732" s="25"/>
      <c r="AR732" s="25"/>
      <c r="AS732" s="25"/>
      <c r="AT732" s="44">
        <v>45534</v>
      </c>
    </row>
    <row r="733" spans="1:46" x14ac:dyDescent="0.35">
      <c r="A733" s="25">
        <v>901158187</v>
      </c>
      <c r="B733" s="25" t="s">
        <v>3994</v>
      </c>
      <c r="C733" s="24" t="s">
        <v>14</v>
      </c>
      <c r="D733" s="24" t="s">
        <v>1715</v>
      </c>
      <c r="E733" s="24" t="s">
        <v>4726</v>
      </c>
      <c r="F733" s="24" t="s">
        <v>6470</v>
      </c>
      <c r="G733" s="24" t="s">
        <v>1490</v>
      </c>
      <c r="H733" s="24" t="s">
        <v>1555</v>
      </c>
      <c r="I733" s="26">
        <v>44786</v>
      </c>
      <c r="J733" s="25" t="str">
        <f t="shared" si="46"/>
        <v>miércoles</v>
      </c>
      <c r="K733" s="25" t="str">
        <f t="shared" si="47"/>
        <v>agosto</v>
      </c>
      <c r="L733" s="26">
        <v>45566</v>
      </c>
      <c r="M733" s="27">
        <f t="shared" si="49"/>
        <v>776</v>
      </c>
      <c r="N733" s="23">
        <f t="shared" si="48"/>
        <v>720</v>
      </c>
      <c r="O733" s="24">
        <v>99423</v>
      </c>
      <c r="P733" s="32">
        <v>99423</v>
      </c>
      <c r="Q733" s="24" t="s">
        <v>1716</v>
      </c>
      <c r="R733" s="24" t="s">
        <v>19</v>
      </c>
      <c r="S733" s="24" t="s">
        <v>20</v>
      </c>
      <c r="T733" s="24" t="s">
        <v>1715</v>
      </c>
      <c r="U733" s="24" t="s">
        <v>1715</v>
      </c>
      <c r="V733" s="24" t="s">
        <v>1716</v>
      </c>
      <c r="W733" s="24" t="s">
        <v>3976</v>
      </c>
      <c r="X733" s="24">
        <v>0</v>
      </c>
      <c r="Y733" s="24" t="s">
        <v>21</v>
      </c>
      <c r="Z733" s="25" t="s">
        <v>7507</v>
      </c>
      <c r="AA733" s="25" t="s">
        <v>7484</v>
      </c>
      <c r="AB733" s="25" t="s">
        <v>7507</v>
      </c>
      <c r="AC733" s="25" t="s">
        <v>7514</v>
      </c>
      <c r="AD733" s="25" t="s">
        <v>7567</v>
      </c>
      <c r="AE733" s="25" t="s">
        <v>7563</v>
      </c>
      <c r="AF733" s="25" t="b">
        <v>0</v>
      </c>
      <c r="AG733" s="39">
        <v>99423</v>
      </c>
      <c r="AH733" s="39">
        <v>0</v>
      </c>
      <c r="AI733" s="39"/>
      <c r="AJ733" s="39">
        <v>99423</v>
      </c>
      <c r="AK733" s="39">
        <v>0</v>
      </c>
      <c r="AL733" s="39">
        <v>0</v>
      </c>
      <c r="AM733" s="39">
        <v>99423</v>
      </c>
      <c r="AN733" s="39">
        <v>97435</v>
      </c>
      <c r="AO733" s="25">
        <v>1222135826</v>
      </c>
      <c r="AP733" s="39">
        <v>0</v>
      </c>
      <c r="AQ733" s="25"/>
      <c r="AR733" s="25"/>
      <c r="AS733" s="25"/>
      <c r="AT733" s="44">
        <v>45534</v>
      </c>
    </row>
    <row r="734" spans="1:46" x14ac:dyDescent="0.35">
      <c r="A734" s="25">
        <v>901158187</v>
      </c>
      <c r="B734" s="25" t="s">
        <v>3994</v>
      </c>
      <c r="C734" s="24" t="s">
        <v>14</v>
      </c>
      <c r="D734" s="24" t="s">
        <v>1717</v>
      </c>
      <c r="E734" s="24" t="s">
        <v>4727</v>
      </c>
      <c r="F734" s="24" t="s">
        <v>6471</v>
      </c>
      <c r="G734" s="24" t="s">
        <v>1490</v>
      </c>
      <c r="H734" s="24" t="s">
        <v>1555</v>
      </c>
      <c r="I734" s="26">
        <v>44786</v>
      </c>
      <c r="J734" s="25" t="str">
        <f t="shared" si="46"/>
        <v>miércoles</v>
      </c>
      <c r="K734" s="25" t="str">
        <f t="shared" si="47"/>
        <v>agosto</v>
      </c>
      <c r="L734" s="26">
        <v>45566</v>
      </c>
      <c r="M734" s="27">
        <f t="shared" si="49"/>
        <v>776</v>
      </c>
      <c r="N734" s="23">
        <f t="shared" si="48"/>
        <v>720</v>
      </c>
      <c r="O734" s="24">
        <v>99423</v>
      </c>
      <c r="P734" s="32">
        <v>99423</v>
      </c>
      <c r="Q734" s="24" t="s">
        <v>1718</v>
      </c>
      <c r="R734" s="24" t="s">
        <v>19</v>
      </c>
      <c r="S734" s="24" t="s">
        <v>20</v>
      </c>
      <c r="T734" s="24" t="s">
        <v>1717</v>
      </c>
      <c r="U734" s="24" t="s">
        <v>1717</v>
      </c>
      <c r="V734" s="24" t="s">
        <v>1718</v>
      </c>
      <c r="W734" s="24" t="s">
        <v>3976</v>
      </c>
      <c r="X734" s="24">
        <v>0</v>
      </c>
      <c r="Y734" s="24" t="s">
        <v>21</v>
      </c>
      <c r="Z734" s="25" t="s">
        <v>7507</v>
      </c>
      <c r="AA734" s="25" t="s">
        <v>7484</v>
      </c>
      <c r="AB734" s="25" t="s">
        <v>7507</v>
      </c>
      <c r="AC734" s="25" t="s">
        <v>7514</v>
      </c>
      <c r="AD734" s="25" t="s">
        <v>7567</v>
      </c>
      <c r="AE734" s="25" t="s">
        <v>7563</v>
      </c>
      <c r="AF734" s="25" t="b">
        <v>0</v>
      </c>
      <c r="AG734" s="39">
        <v>99423</v>
      </c>
      <c r="AH734" s="39">
        <v>0</v>
      </c>
      <c r="AI734" s="39"/>
      <c r="AJ734" s="39">
        <v>99423</v>
      </c>
      <c r="AK734" s="39">
        <v>0</v>
      </c>
      <c r="AL734" s="39">
        <v>0</v>
      </c>
      <c r="AM734" s="39">
        <v>99423</v>
      </c>
      <c r="AN734" s="39">
        <v>97435</v>
      </c>
      <c r="AO734" s="25">
        <v>1222135827</v>
      </c>
      <c r="AP734" s="39">
        <v>0</v>
      </c>
      <c r="AQ734" s="25"/>
      <c r="AR734" s="25"/>
      <c r="AS734" s="25"/>
      <c r="AT734" s="44">
        <v>45534</v>
      </c>
    </row>
    <row r="735" spans="1:46" x14ac:dyDescent="0.35">
      <c r="A735" s="25">
        <v>901158187</v>
      </c>
      <c r="B735" s="25" t="s">
        <v>3994</v>
      </c>
      <c r="C735" s="24" t="s">
        <v>14</v>
      </c>
      <c r="D735" s="24" t="s">
        <v>1719</v>
      </c>
      <c r="E735" s="24" t="s">
        <v>4728</v>
      </c>
      <c r="F735" s="24" t="s">
        <v>6472</v>
      </c>
      <c r="G735" s="24" t="s">
        <v>1490</v>
      </c>
      <c r="H735" s="24" t="s">
        <v>1555</v>
      </c>
      <c r="I735" s="26">
        <v>44786</v>
      </c>
      <c r="J735" s="25" t="str">
        <f t="shared" si="46"/>
        <v>miércoles</v>
      </c>
      <c r="K735" s="25" t="str">
        <f t="shared" si="47"/>
        <v>agosto</v>
      </c>
      <c r="L735" s="26">
        <v>45566</v>
      </c>
      <c r="M735" s="27">
        <f t="shared" si="49"/>
        <v>776</v>
      </c>
      <c r="N735" s="23">
        <f t="shared" si="48"/>
        <v>720</v>
      </c>
      <c r="O735" s="24">
        <v>99423</v>
      </c>
      <c r="P735" s="32">
        <v>99423</v>
      </c>
      <c r="Q735" s="24" t="s">
        <v>1720</v>
      </c>
      <c r="R735" s="24" t="s">
        <v>19</v>
      </c>
      <c r="S735" s="24" t="s">
        <v>20</v>
      </c>
      <c r="T735" s="24" t="s">
        <v>1719</v>
      </c>
      <c r="U735" s="24" t="s">
        <v>1719</v>
      </c>
      <c r="V735" s="24" t="s">
        <v>1720</v>
      </c>
      <c r="W735" s="24" t="s">
        <v>3976</v>
      </c>
      <c r="X735" s="24">
        <v>0</v>
      </c>
      <c r="Y735" s="24" t="s">
        <v>21</v>
      </c>
      <c r="Z735" s="25" t="s">
        <v>7507</v>
      </c>
      <c r="AA735" s="25" t="s">
        <v>7484</v>
      </c>
      <c r="AB735" s="25" t="s">
        <v>7507</v>
      </c>
      <c r="AC735" s="25" t="s">
        <v>7514</v>
      </c>
      <c r="AD735" s="25" t="s">
        <v>7567</v>
      </c>
      <c r="AE735" s="25" t="s">
        <v>7563</v>
      </c>
      <c r="AF735" s="25" t="b">
        <v>0</v>
      </c>
      <c r="AG735" s="39">
        <v>99423</v>
      </c>
      <c r="AH735" s="39">
        <v>0</v>
      </c>
      <c r="AI735" s="39"/>
      <c r="AJ735" s="39">
        <v>99423</v>
      </c>
      <c r="AK735" s="39">
        <v>0</v>
      </c>
      <c r="AL735" s="39">
        <v>0</v>
      </c>
      <c r="AM735" s="39">
        <v>99423</v>
      </c>
      <c r="AN735" s="39">
        <v>97435</v>
      </c>
      <c r="AO735" s="25">
        <v>1222135828</v>
      </c>
      <c r="AP735" s="39">
        <v>0</v>
      </c>
      <c r="AQ735" s="25"/>
      <c r="AR735" s="25"/>
      <c r="AS735" s="25"/>
      <c r="AT735" s="44">
        <v>45534</v>
      </c>
    </row>
    <row r="736" spans="1:46" x14ac:dyDescent="0.35">
      <c r="A736" s="25">
        <v>901158187</v>
      </c>
      <c r="B736" s="25" t="s">
        <v>3994</v>
      </c>
      <c r="C736" s="24" t="s">
        <v>14</v>
      </c>
      <c r="D736" s="24" t="s">
        <v>1721</v>
      </c>
      <c r="E736" s="24" t="s">
        <v>4729</v>
      </c>
      <c r="F736" s="24" t="s">
        <v>6473</v>
      </c>
      <c r="G736" s="24" t="s">
        <v>1490</v>
      </c>
      <c r="H736" s="24" t="s">
        <v>1555</v>
      </c>
      <c r="I736" s="26">
        <v>44786</v>
      </c>
      <c r="J736" s="25" t="str">
        <f t="shared" si="46"/>
        <v>miércoles</v>
      </c>
      <c r="K736" s="25" t="str">
        <f t="shared" si="47"/>
        <v>agosto</v>
      </c>
      <c r="L736" s="26">
        <v>45566</v>
      </c>
      <c r="M736" s="27">
        <f t="shared" si="49"/>
        <v>776</v>
      </c>
      <c r="N736" s="23">
        <f t="shared" si="48"/>
        <v>720</v>
      </c>
      <c r="O736" s="24">
        <v>99423</v>
      </c>
      <c r="P736" s="32">
        <v>99423</v>
      </c>
      <c r="Q736" s="24" t="s">
        <v>1722</v>
      </c>
      <c r="R736" s="24" t="s">
        <v>19</v>
      </c>
      <c r="S736" s="24" t="s">
        <v>20</v>
      </c>
      <c r="T736" s="24" t="s">
        <v>1721</v>
      </c>
      <c r="U736" s="24" t="s">
        <v>1721</v>
      </c>
      <c r="V736" s="24" t="s">
        <v>1722</v>
      </c>
      <c r="W736" s="24" t="s">
        <v>3976</v>
      </c>
      <c r="X736" s="24">
        <v>0</v>
      </c>
      <c r="Y736" s="24" t="s">
        <v>21</v>
      </c>
      <c r="Z736" s="25" t="s">
        <v>7507</v>
      </c>
      <c r="AA736" s="25" t="s">
        <v>7484</v>
      </c>
      <c r="AB736" s="25" t="s">
        <v>7507</v>
      </c>
      <c r="AC736" s="25" t="s">
        <v>7514</v>
      </c>
      <c r="AD736" s="25" t="s">
        <v>7567</v>
      </c>
      <c r="AE736" s="25" t="s">
        <v>7563</v>
      </c>
      <c r="AF736" s="25" t="b">
        <v>0</v>
      </c>
      <c r="AG736" s="39">
        <v>99423</v>
      </c>
      <c r="AH736" s="39">
        <v>0</v>
      </c>
      <c r="AI736" s="39"/>
      <c r="AJ736" s="39">
        <v>99423</v>
      </c>
      <c r="AK736" s="39">
        <v>0</v>
      </c>
      <c r="AL736" s="39">
        <v>0</v>
      </c>
      <c r="AM736" s="39">
        <v>99423</v>
      </c>
      <c r="AN736" s="39">
        <v>97435</v>
      </c>
      <c r="AO736" s="25">
        <v>1222135829</v>
      </c>
      <c r="AP736" s="39">
        <v>0</v>
      </c>
      <c r="AQ736" s="25"/>
      <c r="AR736" s="25"/>
      <c r="AS736" s="25"/>
      <c r="AT736" s="44">
        <v>45534</v>
      </c>
    </row>
    <row r="737" spans="1:46" x14ac:dyDescent="0.35">
      <c r="A737" s="25">
        <v>901158187</v>
      </c>
      <c r="B737" s="25" t="s">
        <v>3994</v>
      </c>
      <c r="C737" s="24" t="s">
        <v>14</v>
      </c>
      <c r="D737" s="24" t="s">
        <v>1723</v>
      </c>
      <c r="E737" s="24" t="s">
        <v>4730</v>
      </c>
      <c r="F737" s="24" t="s">
        <v>6474</v>
      </c>
      <c r="G737" s="24" t="s">
        <v>1490</v>
      </c>
      <c r="H737" s="24" t="s">
        <v>1555</v>
      </c>
      <c r="I737" s="26">
        <v>44786</v>
      </c>
      <c r="J737" s="25" t="str">
        <f t="shared" si="46"/>
        <v>miércoles</v>
      </c>
      <c r="K737" s="25" t="str">
        <f t="shared" si="47"/>
        <v>agosto</v>
      </c>
      <c r="L737" s="26">
        <v>45566</v>
      </c>
      <c r="M737" s="27">
        <f t="shared" si="49"/>
        <v>776</v>
      </c>
      <c r="N737" s="23">
        <f t="shared" si="48"/>
        <v>720</v>
      </c>
      <c r="O737" s="24">
        <v>99423</v>
      </c>
      <c r="P737" s="32">
        <v>99423</v>
      </c>
      <c r="Q737" s="24" t="s">
        <v>1724</v>
      </c>
      <c r="R737" s="24" t="s">
        <v>19</v>
      </c>
      <c r="S737" s="24" t="s">
        <v>20</v>
      </c>
      <c r="T737" s="24" t="s">
        <v>1723</v>
      </c>
      <c r="U737" s="24" t="s">
        <v>1723</v>
      </c>
      <c r="V737" s="24" t="s">
        <v>1724</v>
      </c>
      <c r="W737" s="24" t="s">
        <v>3976</v>
      </c>
      <c r="X737" s="24">
        <v>0</v>
      </c>
      <c r="Y737" s="24" t="s">
        <v>21</v>
      </c>
      <c r="Z737" s="25" t="s">
        <v>7507</v>
      </c>
      <c r="AA737" s="25" t="s">
        <v>7484</v>
      </c>
      <c r="AB737" s="25" t="s">
        <v>7507</v>
      </c>
      <c r="AC737" s="25" t="s">
        <v>7514</v>
      </c>
      <c r="AD737" s="25" t="s">
        <v>7567</v>
      </c>
      <c r="AE737" s="25" t="s">
        <v>7563</v>
      </c>
      <c r="AF737" s="25" t="b">
        <v>0</v>
      </c>
      <c r="AG737" s="39">
        <v>99423</v>
      </c>
      <c r="AH737" s="39">
        <v>0</v>
      </c>
      <c r="AI737" s="39"/>
      <c r="AJ737" s="39">
        <v>99423</v>
      </c>
      <c r="AK737" s="39">
        <v>0</v>
      </c>
      <c r="AL737" s="39">
        <v>0</v>
      </c>
      <c r="AM737" s="39">
        <v>99423</v>
      </c>
      <c r="AN737" s="39">
        <v>97435</v>
      </c>
      <c r="AO737" s="25">
        <v>1222135830</v>
      </c>
      <c r="AP737" s="39">
        <v>0</v>
      </c>
      <c r="AQ737" s="25"/>
      <c r="AR737" s="25"/>
      <c r="AS737" s="25"/>
      <c r="AT737" s="44">
        <v>45534</v>
      </c>
    </row>
    <row r="738" spans="1:46" x14ac:dyDescent="0.35">
      <c r="A738" s="25">
        <v>901158187</v>
      </c>
      <c r="B738" s="25" t="s">
        <v>3994</v>
      </c>
      <c r="C738" s="24" t="s">
        <v>14</v>
      </c>
      <c r="D738" s="24" t="s">
        <v>1725</v>
      </c>
      <c r="E738" s="24" t="s">
        <v>4731</v>
      </c>
      <c r="F738" s="24" t="s">
        <v>6475</v>
      </c>
      <c r="G738" s="24" t="s">
        <v>1490</v>
      </c>
      <c r="H738" s="24" t="s">
        <v>1555</v>
      </c>
      <c r="I738" s="26">
        <v>44786</v>
      </c>
      <c r="J738" s="25" t="str">
        <f t="shared" si="46"/>
        <v>miércoles</v>
      </c>
      <c r="K738" s="25" t="str">
        <f t="shared" si="47"/>
        <v>agosto</v>
      </c>
      <c r="L738" s="26">
        <v>45566</v>
      </c>
      <c r="M738" s="27">
        <f t="shared" si="49"/>
        <v>776</v>
      </c>
      <c r="N738" s="23">
        <f t="shared" si="48"/>
        <v>720</v>
      </c>
      <c r="O738" s="24">
        <v>99423</v>
      </c>
      <c r="P738" s="32">
        <v>99423</v>
      </c>
      <c r="Q738" s="24" t="s">
        <v>1726</v>
      </c>
      <c r="R738" s="24" t="s">
        <v>19</v>
      </c>
      <c r="S738" s="24" t="s">
        <v>20</v>
      </c>
      <c r="T738" s="24" t="s">
        <v>1725</v>
      </c>
      <c r="U738" s="24" t="s">
        <v>1725</v>
      </c>
      <c r="V738" s="24" t="s">
        <v>1726</v>
      </c>
      <c r="W738" s="24" t="s">
        <v>3976</v>
      </c>
      <c r="X738" s="24">
        <v>0</v>
      </c>
      <c r="Y738" s="24" t="s">
        <v>21</v>
      </c>
      <c r="Z738" s="25" t="s">
        <v>7507</v>
      </c>
      <c r="AA738" s="25" t="s">
        <v>7484</v>
      </c>
      <c r="AB738" s="25" t="s">
        <v>7507</v>
      </c>
      <c r="AC738" s="25" t="s">
        <v>7514</v>
      </c>
      <c r="AD738" s="25" t="s">
        <v>7567</v>
      </c>
      <c r="AE738" s="25" t="s">
        <v>7563</v>
      </c>
      <c r="AF738" s="25" t="b">
        <v>0</v>
      </c>
      <c r="AG738" s="39">
        <v>99423</v>
      </c>
      <c r="AH738" s="39">
        <v>0</v>
      </c>
      <c r="AI738" s="39"/>
      <c r="AJ738" s="39">
        <v>99423</v>
      </c>
      <c r="AK738" s="39">
        <v>0</v>
      </c>
      <c r="AL738" s="39">
        <v>0</v>
      </c>
      <c r="AM738" s="39">
        <v>99423</v>
      </c>
      <c r="AN738" s="39">
        <v>97435</v>
      </c>
      <c r="AO738" s="25">
        <v>1222135831</v>
      </c>
      <c r="AP738" s="39">
        <v>0</v>
      </c>
      <c r="AQ738" s="25"/>
      <c r="AR738" s="25"/>
      <c r="AS738" s="25"/>
      <c r="AT738" s="44">
        <v>45534</v>
      </c>
    </row>
    <row r="739" spans="1:46" x14ac:dyDescent="0.35">
      <c r="A739" s="25">
        <v>901158187</v>
      </c>
      <c r="B739" s="25" t="s">
        <v>3994</v>
      </c>
      <c r="C739" s="24" t="s">
        <v>14</v>
      </c>
      <c r="D739" s="24" t="s">
        <v>1727</v>
      </c>
      <c r="E739" s="24" t="s">
        <v>4732</v>
      </c>
      <c r="F739" s="24" t="s">
        <v>6476</v>
      </c>
      <c r="G739" s="24" t="s">
        <v>1490</v>
      </c>
      <c r="H739" s="24" t="s">
        <v>1555</v>
      </c>
      <c r="I739" s="26">
        <v>44786</v>
      </c>
      <c r="J739" s="25" t="str">
        <f t="shared" si="46"/>
        <v>miércoles</v>
      </c>
      <c r="K739" s="25" t="str">
        <f t="shared" si="47"/>
        <v>agosto</v>
      </c>
      <c r="L739" s="26">
        <v>45566</v>
      </c>
      <c r="M739" s="27">
        <f t="shared" si="49"/>
        <v>776</v>
      </c>
      <c r="N739" s="23">
        <f t="shared" si="48"/>
        <v>720</v>
      </c>
      <c r="O739" s="24">
        <v>99423</v>
      </c>
      <c r="P739" s="32">
        <v>99423</v>
      </c>
      <c r="Q739" s="24" t="s">
        <v>1728</v>
      </c>
      <c r="R739" s="24" t="s">
        <v>19</v>
      </c>
      <c r="S739" s="24" t="s">
        <v>20</v>
      </c>
      <c r="T739" s="24" t="s">
        <v>1727</v>
      </c>
      <c r="U739" s="24" t="s">
        <v>1727</v>
      </c>
      <c r="V739" s="24" t="s">
        <v>1728</v>
      </c>
      <c r="W739" s="24" t="s">
        <v>3976</v>
      </c>
      <c r="X739" s="24">
        <v>0</v>
      </c>
      <c r="Y739" s="24" t="s">
        <v>21</v>
      </c>
      <c r="Z739" s="25" t="s">
        <v>7507</v>
      </c>
      <c r="AA739" s="25" t="s">
        <v>7484</v>
      </c>
      <c r="AB739" s="25" t="s">
        <v>7507</v>
      </c>
      <c r="AC739" s="25" t="s">
        <v>7514</v>
      </c>
      <c r="AD739" s="25" t="s">
        <v>7567</v>
      </c>
      <c r="AE739" s="25" t="s">
        <v>7563</v>
      </c>
      <c r="AF739" s="25" t="b">
        <v>0</v>
      </c>
      <c r="AG739" s="39">
        <v>99423</v>
      </c>
      <c r="AH739" s="39">
        <v>0</v>
      </c>
      <c r="AI739" s="39"/>
      <c r="AJ739" s="39">
        <v>99423</v>
      </c>
      <c r="AK739" s="39">
        <v>0</v>
      </c>
      <c r="AL739" s="39">
        <v>0</v>
      </c>
      <c r="AM739" s="39">
        <v>99423</v>
      </c>
      <c r="AN739" s="39">
        <v>97435</v>
      </c>
      <c r="AO739" s="25">
        <v>1222135832</v>
      </c>
      <c r="AP739" s="39">
        <v>0</v>
      </c>
      <c r="AQ739" s="25"/>
      <c r="AR739" s="25"/>
      <c r="AS739" s="25"/>
      <c r="AT739" s="44">
        <v>45534</v>
      </c>
    </row>
    <row r="740" spans="1:46" x14ac:dyDescent="0.35">
      <c r="A740" s="25">
        <v>901158187</v>
      </c>
      <c r="B740" s="25" t="s">
        <v>3994</v>
      </c>
      <c r="C740" s="24" t="s">
        <v>14</v>
      </c>
      <c r="D740" s="24" t="s">
        <v>1729</v>
      </c>
      <c r="E740" s="24" t="s">
        <v>4733</v>
      </c>
      <c r="F740" s="24" t="s">
        <v>6477</v>
      </c>
      <c r="G740" s="24" t="s">
        <v>1490</v>
      </c>
      <c r="H740" s="24" t="s">
        <v>1555</v>
      </c>
      <c r="I740" s="26">
        <v>44786</v>
      </c>
      <c r="J740" s="25" t="str">
        <f t="shared" si="46"/>
        <v>miércoles</v>
      </c>
      <c r="K740" s="25" t="str">
        <f t="shared" si="47"/>
        <v>agosto</v>
      </c>
      <c r="L740" s="26">
        <v>45566</v>
      </c>
      <c r="M740" s="27">
        <f t="shared" si="49"/>
        <v>776</v>
      </c>
      <c r="N740" s="23">
        <f t="shared" si="48"/>
        <v>720</v>
      </c>
      <c r="O740" s="24">
        <v>99423</v>
      </c>
      <c r="P740" s="32">
        <v>99423</v>
      </c>
      <c r="Q740" s="24" t="s">
        <v>1730</v>
      </c>
      <c r="R740" s="24" t="s">
        <v>19</v>
      </c>
      <c r="S740" s="24" t="s">
        <v>20</v>
      </c>
      <c r="T740" s="24" t="s">
        <v>1729</v>
      </c>
      <c r="U740" s="24" t="s">
        <v>1729</v>
      </c>
      <c r="V740" s="24" t="s">
        <v>1730</v>
      </c>
      <c r="W740" s="24" t="s">
        <v>3976</v>
      </c>
      <c r="X740" s="24">
        <v>0</v>
      </c>
      <c r="Y740" s="24" t="s">
        <v>21</v>
      </c>
      <c r="Z740" s="25" t="s">
        <v>7507</v>
      </c>
      <c r="AA740" s="25" t="s">
        <v>7484</v>
      </c>
      <c r="AB740" s="25" t="s">
        <v>7507</v>
      </c>
      <c r="AC740" s="25" t="s">
        <v>7514</v>
      </c>
      <c r="AD740" s="25" t="s">
        <v>7567</v>
      </c>
      <c r="AE740" s="25" t="s">
        <v>7563</v>
      </c>
      <c r="AF740" s="25" t="b">
        <v>0</v>
      </c>
      <c r="AG740" s="39">
        <v>99423</v>
      </c>
      <c r="AH740" s="39">
        <v>0</v>
      </c>
      <c r="AI740" s="39"/>
      <c r="AJ740" s="39">
        <v>99423</v>
      </c>
      <c r="AK740" s="39">
        <v>0</v>
      </c>
      <c r="AL740" s="39">
        <v>0</v>
      </c>
      <c r="AM740" s="39">
        <v>99423</v>
      </c>
      <c r="AN740" s="39">
        <v>97435</v>
      </c>
      <c r="AO740" s="25">
        <v>1222135833</v>
      </c>
      <c r="AP740" s="39">
        <v>0</v>
      </c>
      <c r="AQ740" s="25"/>
      <c r="AR740" s="25"/>
      <c r="AS740" s="25"/>
      <c r="AT740" s="44">
        <v>45534</v>
      </c>
    </row>
    <row r="741" spans="1:46" x14ac:dyDescent="0.35">
      <c r="A741" s="25">
        <v>901158187</v>
      </c>
      <c r="B741" s="25" t="s">
        <v>3994</v>
      </c>
      <c r="C741" s="24" t="s">
        <v>14</v>
      </c>
      <c r="D741" s="24" t="s">
        <v>1731</v>
      </c>
      <c r="E741" s="24" t="s">
        <v>4734</v>
      </c>
      <c r="F741" s="24" t="s">
        <v>6478</v>
      </c>
      <c r="G741" s="24" t="s">
        <v>1490</v>
      </c>
      <c r="H741" s="24" t="s">
        <v>1555</v>
      </c>
      <c r="I741" s="26">
        <v>44795</v>
      </c>
      <c r="J741" s="25" t="str">
        <f t="shared" si="46"/>
        <v>miércoles</v>
      </c>
      <c r="K741" s="25" t="str">
        <f t="shared" si="47"/>
        <v>agosto</v>
      </c>
      <c r="L741" s="26">
        <v>45566</v>
      </c>
      <c r="M741" s="27">
        <f t="shared" si="49"/>
        <v>776</v>
      </c>
      <c r="N741" s="23">
        <f t="shared" si="48"/>
        <v>720</v>
      </c>
      <c r="O741" s="24">
        <v>99423</v>
      </c>
      <c r="P741" s="32">
        <v>99423</v>
      </c>
      <c r="Q741" s="24" t="s">
        <v>1732</v>
      </c>
      <c r="R741" s="24" t="s">
        <v>19</v>
      </c>
      <c r="S741" s="24" t="s">
        <v>20</v>
      </c>
      <c r="T741" s="24" t="s">
        <v>1731</v>
      </c>
      <c r="U741" s="24" t="s">
        <v>1731</v>
      </c>
      <c r="V741" s="24" t="s">
        <v>1732</v>
      </c>
      <c r="W741" s="24" t="s">
        <v>3976</v>
      </c>
      <c r="X741" s="24">
        <v>0</v>
      </c>
      <c r="Y741" s="24" t="s">
        <v>21</v>
      </c>
      <c r="Z741" s="25" t="s">
        <v>7507</v>
      </c>
      <c r="AA741" s="25" t="s">
        <v>7484</v>
      </c>
      <c r="AB741" s="25" t="s">
        <v>7507</v>
      </c>
      <c r="AC741" s="25" t="s">
        <v>7514</v>
      </c>
      <c r="AD741" s="25" t="s">
        <v>7567</v>
      </c>
      <c r="AE741" s="25" t="s">
        <v>7563</v>
      </c>
      <c r="AF741" s="25" t="b">
        <v>0</v>
      </c>
      <c r="AG741" s="39">
        <v>99423</v>
      </c>
      <c r="AH741" s="39">
        <v>0</v>
      </c>
      <c r="AI741" s="39"/>
      <c r="AJ741" s="39">
        <v>99423</v>
      </c>
      <c r="AK741" s="39">
        <v>0</v>
      </c>
      <c r="AL741" s="39">
        <v>0</v>
      </c>
      <c r="AM741" s="39">
        <v>99423</v>
      </c>
      <c r="AN741" s="39">
        <v>97435</v>
      </c>
      <c r="AO741" s="25">
        <v>1222131039</v>
      </c>
      <c r="AP741" s="39">
        <v>0</v>
      </c>
      <c r="AQ741" s="25"/>
      <c r="AR741" s="25"/>
      <c r="AS741" s="25"/>
      <c r="AT741" s="44">
        <v>45534</v>
      </c>
    </row>
    <row r="742" spans="1:46" x14ac:dyDescent="0.35">
      <c r="A742" s="25">
        <v>901158187</v>
      </c>
      <c r="B742" s="25" t="s">
        <v>3994</v>
      </c>
      <c r="C742" s="24" t="s">
        <v>14</v>
      </c>
      <c r="D742" s="24" t="s">
        <v>1733</v>
      </c>
      <c r="E742" s="24" t="s">
        <v>4735</v>
      </c>
      <c r="F742" s="24" t="s">
        <v>6479</v>
      </c>
      <c r="G742" s="24" t="s">
        <v>1490</v>
      </c>
      <c r="H742" s="24" t="s">
        <v>1555</v>
      </c>
      <c r="I742" s="26">
        <v>44786</v>
      </c>
      <c r="J742" s="25" t="str">
        <f t="shared" si="46"/>
        <v>miércoles</v>
      </c>
      <c r="K742" s="25" t="str">
        <f t="shared" si="47"/>
        <v>agosto</v>
      </c>
      <c r="L742" s="26">
        <v>45566</v>
      </c>
      <c r="M742" s="27">
        <f t="shared" si="49"/>
        <v>776</v>
      </c>
      <c r="N742" s="23">
        <f t="shared" si="48"/>
        <v>720</v>
      </c>
      <c r="O742" s="24">
        <v>99423</v>
      </c>
      <c r="P742" s="32">
        <v>99423</v>
      </c>
      <c r="Q742" s="24" t="s">
        <v>1734</v>
      </c>
      <c r="R742" s="24" t="s">
        <v>19</v>
      </c>
      <c r="S742" s="24" t="s">
        <v>20</v>
      </c>
      <c r="T742" s="24" t="s">
        <v>1733</v>
      </c>
      <c r="U742" s="24" t="s">
        <v>1733</v>
      </c>
      <c r="V742" s="24" t="s">
        <v>1734</v>
      </c>
      <c r="W742" s="24" t="s">
        <v>3976</v>
      </c>
      <c r="X742" s="24">
        <v>0</v>
      </c>
      <c r="Y742" s="24" t="s">
        <v>21</v>
      </c>
      <c r="Z742" s="25" t="s">
        <v>7507</v>
      </c>
      <c r="AA742" s="25" t="s">
        <v>7484</v>
      </c>
      <c r="AB742" s="25" t="s">
        <v>7507</v>
      </c>
      <c r="AC742" s="25" t="s">
        <v>7514</v>
      </c>
      <c r="AD742" s="25" t="s">
        <v>7567</v>
      </c>
      <c r="AE742" s="25" t="s">
        <v>7563</v>
      </c>
      <c r="AF742" s="25" t="b">
        <v>0</v>
      </c>
      <c r="AG742" s="39">
        <v>99423</v>
      </c>
      <c r="AH742" s="39">
        <v>0</v>
      </c>
      <c r="AI742" s="39"/>
      <c r="AJ742" s="39">
        <v>99423</v>
      </c>
      <c r="AK742" s="39">
        <v>0</v>
      </c>
      <c r="AL742" s="39">
        <v>0</v>
      </c>
      <c r="AM742" s="39">
        <v>99423</v>
      </c>
      <c r="AN742" s="39">
        <v>97435</v>
      </c>
      <c r="AO742" s="25">
        <v>1222135834</v>
      </c>
      <c r="AP742" s="39">
        <v>0</v>
      </c>
      <c r="AQ742" s="25"/>
      <c r="AR742" s="25"/>
      <c r="AS742" s="25"/>
      <c r="AT742" s="44">
        <v>45534</v>
      </c>
    </row>
    <row r="743" spans="1:46" x14ac:dyDescent="0.35">
      <c r="A743" s="25">
        <v>901158187</v>
      </c>
      <c r="B743" s="25" t="s">
        <v>3994</v>
      </c>
      <c r="C743" s="24" t="s">
        <v>14</v>
      </c>
      <c r="D743" s="24" t="s">
        <v>1735</v>
      </c>
      <c r="E743" s="24" t="s">
        <v>4736</v>
      </c>
      <c r="F743" s="24" t="s">
        <v>6480</v>
      </c>
      <c r="G743" s="24" t="s">
        <v>1490</v>
      </c>
      <c r="H743" s="24" t="s">
        <v>1555</v>
      </c>
      <c r="I743" s="26">
        <v>44786</v>
      </c>
      <c r="J743" s="25" t="str">
        <f t="shared" si="46"/>
        <v>miércoles</v>
      </c>
      <c r="K743" s="25" t="str">
        <f t="shared" si="47"/>
        <v>agosto</v>
      </c>
      <c r="L743" s="26">
        <v>45566</v>
      </c>
      <c r="M743" s="27">
        <f t="shared" si="49"/>
        <v>776</v>
      </c>
      <c r="N743" s="23">
        <f t="shared" si="48"/>
        <v>720</v>
      </c>
      <c r="O743" s="24">
        <v>99423</v>
      </c>
      <c r="P743" s="32">
        <v>99423</v>
      </c>
      <c r="Q743" s="24" t="s">
        <v>1736</v>
      </c>
      <c r="R743" s="24" t="s">
        <v>19</v>
      </c>
      <c r="S743" s="24" t="s">
        <v>20</v>
      </c>
      <c r="T743" s="24" t="s">
        <v>1735</v>
      </c>
      <c r="U743" s="24" t="s">
        <v>1735</v>
      </c>
      <c r="V743" s="24" t="s">
        <v>1736</v>
      </c>
      <c r="W743" s="24" t="s">
        <v>3976</v>
      </c>
      <c r="X743" s="24">
        <v>0</v>
      </c>
      <c r="Y743" s="24" t="s">
        <v>21</v>
      </c>
      <c r="Z743" s="25" t="s">
        <v>7507</v>
      </c>
      <c r="AA743" s="25" t="s">
        <v>7484</v>
      </c>
      <c r="AB743" s="25" t="s">
        <v>7507</v>
      </c>
      <c r="AC743" s="25" t="s">
        <v>7514</v>
      </c>
      <c r="AD743" s="25" t="s">
        <v>7567</v>
      </c>
      <c r="AE743" s="25" t="s">
        <v>7563</v>
      </c>
      <c r="AF743" s="25" t="b">
        <v>0</v>
      </c>
      <c r="AG743" s="39">
        <v>99423</v>
      </c>
      <c r="AH743" s="39">
        <v>0</v>
      </c>
      <c r="AI743" s="39"/>
      <c r="AJ743" s="39">
        <v>99423</v>
      </c>
      <c r="AK743" s="39">
        <v>0</v>
      </c>
      <c r="AL743" s="39">
        <v>0</v>
      </c>
      <c r="AM743" s="39">
        <v>99423</v>
      </c>
      <c r="AN743" s="39">
        <v>97435</v>
      </c>
      <c r="AO743" s="25">
        <v>1222135835</v>
      </c>
      <c r="AP743" s="39">
        <v>0</v>
      </c>
      <c r="AQ743" s="25"/>
      <c r="AR743" s="25"/>
      <c r="AS743" s="25"/>
      <c r="AT743" s="44">
        <v>45534</v>
      </c>
    </row>
    <row r="744" spans="1:46" x14ac:dyDescent="0.35">
      <c r="A744" s="25">
        <v>901158187</v>
      </c>
      <c r="B744" s="25" t="s">
        <v>3994</v>
      </c>
      <c r="C744" s="24" t="s">
        <v>14</v>
      </c>
      <c r="D744" s="24" t="s">
        <v>1737</v>
      </c>
      <c r="E744" s="24" t="s">
        <v>4737</v>
      </c>
      <c r="F744" s="24" t="s">
        <v>6481</v>
      </c>
      <c r="G744" s="24" t="s">
        <v>1490</v>
      </c>
      <c r="H744" s="24" t="s">
        <v>1555</v>
      </c>
      <c r="I744" s="26">
        <v>44786</v>
      </c>
      <c r="J744" s="25" t="str">
        <f t="shared" si="46"/>
        <v>miércoles</v>
      </c>
      <c r="K744" s="25" t="str">
        <f t="shared" si="47"/>
        <v>agosto</v>
      </c>
      <c r="L744" s="26">
        <v>45566</v>
      </c>
      <c r="M744" s="27">
        <f t="shared" si="49"/>
        <v>776</v>
      </c>
      <c r="N744" s="23">
        <f t="shared" si="48"/>
        <v>720</v>
      </c>
      <c r="O744" s="24">
        <v>99423</v>
      </c>
      <c r="P744" s="32">
        <v>99423</v>
      </c>
      <c r="Q744" s="24" t="s">
        <v>1738</v>
      </c>
      <c r="R744" s="24" t="s">
        <v>19</v>
      </c>
      <c r="S744" s="24" t="s">
        <v>20</v>
      </c>
      <c r="T744" s="24" t="s">
        <v>1737</v>
      </c>
      <c r="U744" s="24" t="s">
        <v>1737</v>
      </c>
      <c r="V744" s="24" t="s">
        <v>1738</v>
      </c>
      <c r="W744" s="24" t="s">
        <v>3976</v>
      </c>
      <c r="X744" s="24">
        <v>0</v>
      </c>
      <c r="Y744" s="24" t="s">
        <v>21</v>
      </c>
      <c r="Z744" s="25" t="s">
        <v>7507</v>
      </c>
      <c r="AA744" s="25" t="s">
        <v>7484</v>
      </c>
      <c r="AB744" s="25" t="s">
        <v>7507</v>
      </c>
      <c r="AC744" s="25" t="s">
        <v>7514</v>
      </c>
      <c r="AD744" s="25" t="s">
        <v>7567</v>
      </c>
      <c r="AE744" s="25" t="s">
        <v>7561</v>
      </c>
      <c r="AF744" s="25" t="b">
        <v>0</v>
      </c>
      <c r="AG744" s="39">
        <v>99423</v>
      </c>
      <c r="AH744" s="39">
        <v>0</v>
      </c>
      <c r="AI744" s="39"/>
      <c r="AJ744" s="39">
        <v>99423</v>
      </c>
      <c r="AK744" s="39">
        <v>0</v>
      </c>
      <c r="AL744" s="39">
        <v>0</v>
      </c>
      <c r="AM744" s="39">
        <v>99423</v>
      </c>
      <c r="AN744" s="39">
        <v>97435</v>
      </c>
      <c r="AO744" s="25">
        <v>1222135836</v>
      </c>
      <c r="AP744" s="39">
        <v>0</v>
      </c>
      <c r="AQ744" s="25"/>
      <c r="AR744" s="25"/>
      <c r="AS744" s="25"/>
      <c r="AT744" s="44">
        <v>45534</v>
      </c>
    </row>
    <row r="745" spans="1:46" x14ac:dyDescent="0.35">
      <c r="A745" s="25">
        <v>901158187</v>
      </c>
      <c r="B745" s="25" t="s">
        <v>3994</v>
      </c>
      <c r="C745" s="24" t="s">
        <v>14</v>
      </c>
      <c r="D745" s="24" t="s">
        <v>1739</v>
      </c>
      <c r="E745" s="24" t="s">
        <v>4738</v>
      </c>
      <c r="F745" s="24" t="s">
        <v>6482</v>
      </c>
      <c r="G745" s="24" t="s">
        <v>1490</v>
      </c>
      <c r="H745" s="24" t="s">
        <v>1555</v>
      </c>
      <c r="I745" s="26">
        <v>44786</v>
      </c>
      <c r="J745" s="25" t="str">
        <f t="shared" si="46"/>
        <v>miércoles</v>
      </c>
      <c r="K745" s="25" t="str">
        <f t="shared" si="47"/>
        <v>agosto</v>
      </c>
      <c r="L745" s="26">
        <v>45566</v>
      </c>
      <c r="M745" s="27">
        <f t="shared" si="49"/>
        <v>776</v>
      </c>
      <c r="N745" s="23">
        <f t="shared" si="48"/>
        <v>720</v>
      </c>
      <c r="O745" s="24">
        <v>99423</v>
      </c>
      <c r="P745" s="32">
        <v>99423</v>
      </c>
      <c r="Q745" s="24" t="s">
        <v>1740</v>
      </c>
      <c r="R745" s="24" t="s">
        <v>19</v>
      </c>
      <c r="S745" s="24" t="s">
        <v>20</v>
      </c>
      <c r="T745" s="24" t="s">
        <v>1739</v>
      </c>
      <c r="U745" s="24" t="s">
        <v>1739</v>
      </c>
      <c r="V745" s="24" t="s">
        <v>1740</v>
      </c>
      <c r="W745" s="24" t="s">
        <v>3976</v>
      </c>
      <c r="X745" s="24">
        <v>0</v>
      </c>
      <c r="Y745" s="24" t="s">
        <v>21</v>
      </c>
      <c r="Z745" s="25" t="s">
        <v>7507</v>
      </c>
      <c r="AA745" s="25" t="s">
        <v>7484</v>
      </c>
      <c r="AB745" s="25" t="s">
        <v>7507</v>
      </c>
      <c r="AC745" s="25" t="s">
        <v>7514</v>
      </c>
      <c r="AD745" s="25" t="s">
        <v>7567</v>
      </c>
      <c r="AE745" s="25" t="s">
        <v>7563</v>
      </c>
      <c r="AF745" s="25" t="b">
        <v>0</v>
      </c>
      <c r="AG745" s="39">
        <v>99423</v>
      </c>
      <c r="AH745" s="39">
        <v>0</v>
      </c>
      <c r="AI745" s="39"/>
      <c r="AJ745" s="39">
        <v>99423</v>
      </c>
      <c r="AK745" s="39">
        <v>0</v>
      </c>
      <c r="AL745" s="39">
        <v>0</v>
      </c>
      <c r="AM745" s="39">
        <v>99423</v>
      </c>
      <c r="AN745" s="39">
        <v>97435</v>
      </c>
      <c r="AO745" s="25">
        <v>1222135837</v>
      </c>
      <c r="AP745" s="39">
        <v>0</v>
      </c>
      <c r="AQ745" s="25"/>
      <c r="AR745" s="25"/>
      <c r="AS745" s="25"/>
      <c r="AT745" s="44">
        <v>45534</v>
      </c>
    </row>
    <row r="746" spans="1:46" x14ac:dyDescent="0.35">
      <c r="A746" s="25">
        <v>901158187</v>
      </c>
      <c r="B746" s="25" t="s">
        <v>3994</v>
      </c>
      <c r="C746" s="24" t="s">
        <v>14</v>
      </c>
      <c r="D746" s="24" t="s">
        <v>1741</v>
      </c>
      <c r="E746" s="24" t="s">
        <v>4739</v>
      </c>
      <c r="F746" s="24" t="s">
        <v>6483</v>
      </c>
      <c r="G746" s="24" t="s">
        <v>1490</v>
      </c>
      <c r="H746" s="24" t="s">
        <v>1555</v>
      </c>
      <c r="I746" s="26">
        <v>44786</v>
      </c>
      <c r="J746" s="25" t="str">
        <f t="shared" si="46"/>
        <v>miércoles</v>
      </c>
      <c r="K746" s="25" t="str">
        <f t="shared" si="47"/>
        <v>agosto</v>
      </c>
      <c r="L746" s="26">
        <v>45566</v>
      </c>
      <c r="M746" s="27">
        <f t="shared" si="49"/>
        <v>776</v>
      </c>
      <c r="N746" s="23">
        <f t="shared" si="48"/>
        <v>720</v>
      </c>
      <c r="O746" s="24">
        <v>99423</v>
      </c>
      <c r="P746" s="32">
        <v>99423</v>
      </c>
      <c r="Q746" s="24" t="s">
        <v>1742</v>
      </c>
      <c r="R746" s="24" t="s">
        <v>19</v>
      </c>
      <c r="S746" s="24" t="s">
        <v>20</v>
      </c>
      <c r="T746" s="24" t="s">
        <v>1741</v>
      </c>
      <c r="U746" s="24" t="s">
        <v>1741</v>
      </c>
      <c r="V746" s="24" t="s">
        <v>1742</v>
      </c>
      <c r="W746" s="24" t="s">
        <v>3976</v>
      </c>
      <c r="X746" s="24">
        <v>0</v>
      </c>
      <c r="Y746" s="24" t="s">
        <v>21</v>
      </c>
      <c r="Z746" s="25" t="s">
        <v>7507</v>
      </c>
      <c r="AA746" s="25" t="s">
        <v>7484</v>
      </c>
      <c r="AB746" s="25" t="s">
        <v>7507</v>
      </c>
      <c r="AC746" s="25" t="s">
        <v>7514</v>
      </c>
      <c r="AD746" s="25" t="s">
        <v>7567</v>
      </c>
      <c r="AE746" s="25" t="s">
        <v>7563</v>
      </c>
      <c r="AF746" s="25" t="b">
        <v>0</v>
      </c>
      <c r="AG746" s="39">
        <v>99423</v>
      </c>
      <c r="AH746" s="39">
        <v>0</v>
      </c>
      <c r="AI746" s="39"/>
      <c r="AJ746" s="39">
        <v>99423</v>
      </c>
      <c r="AK746" s="39">
        <v>0</v>
      </c>
      <c r="AL746" s="39">
        <v>0</v>
      </c>
      <c r="AM746" s="39">
        <v>99423</v>
      </c>
      <c r="AN746" s="39">
        <v>97435</v>
      </c>
      <c r="AO746" s="25">
        <v>1222135838</v>
      </c>
      <c r="AP746" s="39">
        <v>0</v>
      </c>
      <c r="AQ746" s="25"/>
      <c r="AR746" s="25"/>
      <c r="AS746" s="25"/>
      <c r="AT746" s="44">
        <v>45534</v>
      </c>
    </row>
    <row r="747" spans="1:46" x14ac:dyDescent="0.35">
      <c r="A747" s="25">
        <v>901158187</v>
      </c>
      <c r="B747" s="25" t="s">
        <v>3994</v>
      </c>
      <c r="C747" s="24" t="s">
        <v>14</v>
      </c>
      <c r="D747" s="24" t="s">
        <v>1743</v>
      </c>
      <c r="E747" s="24" t="s">
        <v>4740</v>
      </c>
      <c r="F747" s="24" t="s">
        <v>6484</v>
      </c>
      <c r="G747" s="24" t="s">
        <v>1490</v>
      </c>
      <c r="H747" s="24" t="s">
        <v>1555</v>
      </c>
      <c r="I747" s="26">
        <v>44786</v>
      </c>
      <c r="J747" s="25" t="str">
        <f t="shared" si="46"/>
        <v>miércoles</v>
      </c>
      <c r="K747" s="25" t="str">
        <f t="shared" si="47"/>
        <v>agosto</v>
      </c>
      <c r="L747" s="26">
        <v>45566</v>
      </c>
      <c r="M747" s="27">
        <f t="shared" si="49"/>
        <v>776</v>
      </c>
      <c r="N747" s="23">
        <f t="shared" si="48"/>
        <v>720</v>
      </c>
      <c r="O747" s="24">
        <v>99423</v>
      </c>
      <c r="P747" s="32">
        <v>99423</v>
      </c>
      <c r="Q747" s="24" t="s">
        <v>1744</v>
      </c>
      <c r="R747" s="24" t="s">
        <v>19</v>
      </c>
      <c r="S747" s="24" t="s">
        <v>20</v>
      </c>
      <c r="T747" s="24" t="s">
        <v>1743</v>
      </c>
      <c r="U747" s="24" t="s">
        <v>1743</v>
      </c>
      <c r="V747" s="24" t="s">
        <v>1744</v>
      </c>
      <c r="W747" s="24" t="s">
        <v>3976</v>
      </c>
      <c r="X747" s="24">
        <v>0</v>
      </c>
      <c r="Y747" s="24" t="s">
        <v>21</v>
      </c>
      <c r="Z747" s="25" t="s">
        <v>7507</v>
      </c>
      <c r="AA747" s="25" t="s">
        <v>7484</v>
      </c>
      <c r="AB747" s="25" t="s">
        <v>7507</v>
      </c>
      <c r="AC747" s="25" t="s">
        <v>7514</v>
      </c>
      <c r="AD747" s="25" t="s">
        <v>7567</v>
      </c>
      <c r="AE747" s="25" t="s">
        <v>7563</v>
      </c>
      <c r="AF747" s="25" t="b">
        <v>0</v>
      </c>
      <c r="AG747" s="39">
        <v>99423</v>
      </c>
      <c r="AH747" s="39">
        <v>0</v>
      </c>
      <c r="AI747" s="39"/>
      <c r="AJ747" s="39">
        <v>99423</v>
      </c>
      <c r="AK747" s="39">
        <v>0</v>
      </c>
      <c r="AL747" s="39">
        <v>0</v>
      </c>
      <c r="AM747" s="39">
        <v>99423</v>
      </c>
      <c r="AN747" s="39">
        <v>97435</v>
      </c>
      <c r="AO747" s="25">
        <v>1222135839</v>
      </c>
      <c r="AP747" s="39">
        <v>0</v>
      </c>
      <c r="AQ747" s="25"/>
      <c r="AR747" s="25"/>
      <c r="AS747" s="25"/>
      <c r="AT747" s="44">
        <v>45534</v>
      </c>
    </row>
    <row r="748" spans="1:46" x14ac:dyDescent="0.35">
      <c r="A748" s="25">
        <v>901158187</v>
      </c>
      <c r="B748" s="25" t="s">
        <v>3994</v>
      </c>
      <c r="C748" s="24" t="s">
        <v>14</v>
      </c>
      <c r="D748" s="24" t="s">
        <v>1745</v>
      </c>
      <c r="E748" s="24" t="s">
        <v>4741</v>
      </c>
      <c r="F748" s="24" t="s">
        <v>6485</v>
      </c>
      <c r="G748" s="24" t="s">
        <v>1490</v>
      </c>
      <c r="H748" s="24" t="s">
        <v>1555</v>
      </c>
      <c r="I748" s="26">
        <v>44786</v>
      </c>
      <c r="J748" s="25" t="str">
        <f t="shared" si="46"/>
        <v>miércoles</v>
      </c>
      <c r="K748" s="25" t="str">
        <f t="shared" si="47"/>
        <v>agosto</v>
      </c>
      <c r="L748" s="26">
        <v>45566</v>
      </c>
      <c r="M748" s="27">
        <f t="shared" si="49"/>
        <v>776</v>
      </c>
      <c r="N748" s="23">
        <f t="shared" si="48"/>
        <v>720</v>
      </c>
      <c r="O748" s="24">
        <v>99423</v>
      </c>
      <c r="P748" s="32">
        <v>99423</v>
      </c>
      <c r="Q748" s="24" t="s">
        <v>1746</v>
      </c>
      <c r="R748" s="24" t="s">
        <v>19</v>
      </c>
      <c r="S748" s="24" t="s">
        <v>20</v>
      </c>
      <c r="T748" s="24" t="s">
        <v>1745</v>
      </c>
      <c r="U748" s="24" t="s">
        <v>1745</v>
      </c>
      <c r="V748" s="24" t="s">
        <v>1746</v>
      </c>
      <c r="W748" s="24" t="s">
        <v>3976</v>
      </c>
      <c r="X748" s="24">
        <v>0</v>
      </c>
      <c r="Y748" s="24" t="s">
        <v>21</v>
      </c>
      <c r="Z748" s="25" t="s">
        <v>7507</v>
      </c>
      <c r="AA748" s="25" t="s">
        <v>7484</v>
      </c>
      <c r="AB748" s="25" t="s">
        <v>7507</v>
      </c>
      <c r="AC748" s="25" t="s">
        <v>7514</v>
      </c>
      <c r="AD748" s="25" t="s">
        <v>7567</v>
      </c>
      <c r="AE748" s="25" t="s">
        <v>7563</v>
      </c>
      <c r="AF748" s="25" t="b">
        <v>0</v>
      </c>
      <c r="AG748" s="39">
        <v>99423</v>
      </c>
      <c r="AH748" s="39">
        <v>0</v>
      </c>
      <c r="AI748" s="39"/>
      <c r="AJ748" s="39">
        <v>99423</v>
      </c>
      <c r="AK748" s="39">
        <v>0</v>
      </c>
      <c r="AL748" s="39">
        <v>0</v>
      </c>
      <c r="AM748" s="39">
        <v>99423</v>
      </c>
      <c r="AN748" s="39">
        <v>97435</v>
      </c>
      <c r="AO748" s="25">
        <v>1222135840</v>
      </c>
      <c r="AP748" s="39">
        <v>0</v>
      </c>
      <c r="AQ748" s="25"/>
      <c r="AR748" s="25"/>
      <c r="AS748" s="25"/>
      <c r="AT748" s="44">
        <v>45534</v>
      </c>
    </row>
    <row r="749" spans="1:46" x14ac:dyDescent="0.35">
      <c r="A749" s="25">
        <v>901158187</v>
      </c>
      <c r="B749" s="25" t="s">
        <v>3994</v>
      </c>
      <c r="C749" s="24" t="s">
        <v>14</v>
      </c>
      <c r="D749" s="24" t="s">
        <v>1747</v>
      </c>
      <c r="E749" s="24" t="s">
        <v>4742</v>
      </c>
      <c r="F749" s="24" t="s">
        <v>6486</v>
      </c>
      <c r="G749" s="24" t="s">
        <v>1490</v>
      </c>
      <c r="H749" s="24" t="s">
        <v>1555</v>
      </c>
      <c r="I749" s="26">
        <v>44786</v>
      </c>
      <c r="J749" s="25" t="str">
        <f t="shared" si="46"/>
        <v>miércoles</v>
      </c>
      <c r="K749" s="25" t="str">
        <f t="shared" si="47"/>
        <v>agosto</v>
      </c>
      <c r="L749" s="26">
        <v>45566</v>
      </c>
      <c r="M749" s="27">
        <f t="shared" si="49"/>
        <v>776</v>
      </c>
      <c r="N749" s="23">
        <f t="shared" si="48"/>
        <v>720</v>
      </c>
      <c r="O749" s="24">
        <v>99423</v>
      </c>
      <c r="P749" s="32">
        <v>99423</v>
      </c>
      <c r="Q749" s="24" t="s">
        <v>1748</v>
      </c>
      <c r="R749" s="24" t="s">
        <v>19</v>
      </c>
      <c r="S749" s="24" t="s">
        <v>20</v>
      </c>
      <c r="T749" s="24" t="s">
        <v>1747</v>
      </c>
      <c r="U749" s="24" t="s">
        <v>1747</v>
      </c>
      <c r="V749" s="24" t="s">
        <v>1748</v>
      </c>
      <c r="W749" s="24" t="s">
        <v>3976</v>
      </c>
      <c r="X749" s="24">
        <v>0</v>
      </c>
      <c r="Y749" s="24" t="s">
        <v>21</v>
      </c>
      <c r="Z749" s="25" t="s">
        <v>7507</v>
      </c>
      <c r="AA749" s="25" t="s">
        <v>7484</v>
      </c>
      <c r="AB749" s="25" t="s">
        <v>7507</v>
      </c>
      <c r="AC749" s="25" t="s">
        <v>7514</v>
      </c>
      <c r="AD749" s="25" t="s">
        <v>7567</v>
      </c>
      <c r="AE749" s="25" t="s">
        <v>7563</v>
      </c>
      <c r="AF749" s="25" t="b">
        <v>0</v>
      </c>
      <c r="AG749" s="39">
        <v>99423</v>
      </c>
      <c r="AH749" s="39">
        <v>0</v>
      </c>
      <c r="AI749" s="39"/>
      <c r="AJ749" s="39">
        <v>99423</v>
      </c>
      <c r="AK749" s="39">
        <v>0</v>
      </c>
      <c r="AL749" s="39">
        <v>0</v>
      </c>
      <c r="AM749" s="39">
        <v>99423</v>
      </c>
      <c r="AN749" s="39">
        <v>97435</v>
      </c>
      <c r="AO749" s="25">
        <v>1222135841</v>
      </c>
      <c r="AP749" s="39">
        <v>0</v>
      </c>
      <c r="AQ749" s="25"/>
      <c r="AR749" s="25"/>
      <c r="AS749" s="25"/>
      <c r="AT749" s="44">
        <v>45534</v>
      </c>
    </row>
    <row r="750" spans="1:46" x14ac:dyDescent="0.35">
      <c r="A750" s="25">
        <v>901158187</v>
      </c>
      <c r="B750" s="25" t="s">
        <v>3994</v>
      </c>
      <c r="C750" s="24" t="s">
        <v>14</v>
      </c>
      <c r="D750" s="24" t="s">
        <v>1749</v>
      </c>
      <c r="E750" s="24" t="s">
        <v>4743</v>
      </c>
      <c r="F750" s="24" t="s">
        <v>6487</v>
      </c>
      <c r="G750" s="24" t="s">
        <v>1490</v>
      </c>
      <c r="H750" s="24" t="s">
        <v>1555</v>
      </c>
      <c r="I750" s="26">
        <v>44786</v>
      </c>
      <c r="J750" s="25" t="str">
        <f t="shared" si="46"/>
        <v>miércoles</v>
      </c>
      <c r="K750" s="25" t="str">
        <f t="shared" si="47"/>
        <v>agosto</v>
      </c>
      <c r="L750" s="26">
        <v>45566</v>
      </c>
      <c r="M750" s="27">
        <f t="shared" si="49"/>
        <v>776</v>
      </c>
      <c r="N750" s="23">
        <f t="shared" si="48"/>
        <v>720</v>
      </c>
      <c r="O750" s="24">
        <v>99423</v>
      </c>
      <c r="P750" s="32">
        <v>99423</v>
      </c>
      <c r="Q750" s="24" t="s">
        <v>1750</v>
      </c>
      <c r="R750" s="24" t="s">
        <v>19</v>
      </c>
      <c r="S750" s="24" t="s">
        <v>20</v>
      </c>
      <c r="T750" s="24" t="s">
        <v>1749</v>
      </c>
      <c r="U750" s="24" t="s">
        <v>1749</v>
      </c>
      <c r="V750" s="24" t="s">
        <v>1750</v>
      </c>
      <c r="W750" s="24" t="s">
        <v>3976</v>
      </c>
      <c r="X750" s="24">
        <v>0</v>
      </c>
      <c r="Y750" s="24" t="s">
        <v>21</v>
      </c>
      <c r="Z750" s="25" t="s">
        <v>7507</v>
      </c>
      <c r="AA750" s="25" t="s">
        <v>7484</v>
      </c>
      <c r="AB750" s="25" t="s">
        <v>7507</v>
      </c>
      <c r="AC750" s="25" t="s">
        <v>7514</v>
      </c>
      <c r="AD750" s="25" t="s">
        <v>7567</v>
      </c>
      <c r="AE750" s="25" t="s">
        <v>7561</v>
      </c>
      <c r="AF750" s="25" t="b">
        <v>0</v>
      </c>
      <c r="AG750" s="39">
        <v>99423</v>
      </c>
      <c r="AH750" s="39">
        <v>0</v>
      </c>
      <c r="AI750" s="39"/>
      <c r="AJ750" s="39">
        <v>99423</v>
      </c>
      <c r="AK750" s="39">
        <v>0</v>
      </c>
      <c r="AL750" s="39">
        <v>0</v>
      </c>
      <c r="AM750" s="39">
        <v>99423</v>
      </c>
      <c r="AN750" s="39">
        <v>97435</v>
      </c>
      <c r="AO750" s="25">
        <v>1222135842</v>
      </c>
      <c r="AP750" s="39">
        <v>0</v>
      </c>
      <c r="AQ750" s="25"/>
      <c r="AR750" s="25"/>
      <c r="AS750" s="25"/>
      <c r="AT750" s="44">
        <v>45534</v>
      </c>
    </row>
    <row r="751" spans="1:46" x14ac:dyDescent="0.35">
      <c r="A751" s="25">
        <v>901158187</v>
      </c>
      <c r="B751" s="25" t="s">
        <v>3994</v>
      </c>
      <c r="C751" s="24" t="s">
        <v>14</v>
      </c>
      <c r="D751" s="24" t="s">
        <v>1751</v>
      </c>
      <c r="E751" s="24" t="s">
        <v>4744</v>
      </c>
      <c r="F751" s="24" t="s">
        <v>6488</v>
      </c>
      <c r="G751" s="24" t="s">
        <v>1490</v>
      </c>
      <c r="H751" s="24" t="s">
        <v>1555</v>
      </c>
      <c r="I751" s="26">
        <v>44786</v>
      </c>
      <c r="J751" s="25" t="str">
        <f t="shared" si="46"/>
        <v>miércoles</v>
      </c>
      <c r="K751" s="25" t="str">
        <f t="shared" si="47"/>
        <v>agosto</v>
      </c>
      <c r="L751" s="26">
        <v>45566</v>
      </c>
      <c r="M751" s="27">
        <f t="shared" si="49"/>
        <v>776</v>
      </c>
      <c r="N751" s="23">
        <f t="shared" si="48"/>
        <v>720</v>
      </c>
      <c r="O751" s="24">
        <v>99423</v>
      </c>
      <c r="P751" s="32">
        <v>99423</v>
      </c>
      <c r="Q751" s="24" t="s">
        <v>1752</v>
      </c>
      <c r="R751" s="24" t="s">
        <v>19</v>
      </c>
      <c r="S751" s="24" t="s">
        <v>20</v>
      </c>
      <c r="T751" s="24" t="s">
        <v>1751</v>
      </c>
      <c r="U751" s="24" t="s">
        <v>1751</v>
      </c>
      <c r="V751" s="24" t="s">
        <v>1752</v>
      </c>
      <c r="W751" s="24" t="s">
        <v>3976</v>
      </c>
      <c r="X751" s="24">
        <v>0</v>
      </c>
      <c r="Y751" s="24" t="s">
        <v>21</v>
      </c>
      <c r="Z751" s="25" t="s">
        <v>7507</v>
      </c>
      <c r="AA751" s="25" t="s">
        <v>7484</v>
      </c>
      <c r="AB751" s="25" t="s">
        <v>7507</v>
      </c>
      <c r="AC751" s="25" t="s">
        <v>7514</v>
      </c>
      <c r="AD751" s="25" t="s">
        <v>7567</v>
      </c>
      <c r="AE751" s="25" t="s">
        <v>7563</v>
      </c>
      <c r="AF751" s="25" t="b">
        <v>0</v>
      </c>
      <c r="AG751" s="39">
        <v>99423</v>
      </c>
      <c r="AH751" s="39">
        <v>0</v>
      </c>
      <c r="AI751" s="39"/>
      <c r="AJ751" s="39">
        <v>99423</v>
      </c>
      <c r="AK751" s="39">
        <v>0</v>
      </c>
      <c r="AL751" s="39">
        <v>0</v>
      </c>
      <c r="AM751" s="39">
        <v>99423</v>
      </c>
      <c r="AN751" s="39">
        <v>97435</v>
      </c>
      <c r="AO751" s="25">
        <v>1222135843</v>
      </c>
      <c r="AP751" s="39">
        <v>0</v>
      </c>
      <c r="AQ751" s="25"/>
      <c r="AR751" s="25"/>
      <c r="AS751" s="25"/>
      <c r="AT751" s="44">
        <v>45534</v>
      </c>
    </row>
    <row r="752" spans="1:46" x14ac:dyDescent="0.35">
      <c r="A752" s="25">
        <v>901158187</v>
      </c>
      <c r="B752" s="25" t="s">
        <v>3994</v>
      </c>
      <c r="C752" s="24" t="s">
        <v>14</v>
      </c>
      <c r="D752" s="24" t="s">
        <v>1753</v>
      </c>
      <c r="E752" s="24" t="s">
        <v>4745</v>
      </c>
      <c r="F752" s="24" t="s">
        <v>6489</v>
      </c>
      <c r="G752" s="24" t="s">
        <v>1490</v>
      </c>
      <c r="H752" s="24" t="s">
        <v>1555</v>
      </c>
      <c r="I752" s="26">
        <v>44786</v>
      </c>
      <c r="J752" s="25" t="str">
        <f t="shared" si="46"/>
        <v>miércoles</v>
      </c>
      <c r="K752" s="25" t="str">
        <f t="shared" si="47"/>
        <v>agosto</v>
      </c>
      <c r="L752" s="26">
        <v>45566</v>
      </c>
      <c r="M752" s="27">
        <f t="shared" si="49"/>
        <v>776</v>
      </c>
      <c r="N752" s="23">
        <f t="shared" si="48"/>
        <v>720</v>
      </c>
      <c r="O752" s="24">
        <v>99423</v>
      </c>
      <c r="P752" s="32">
        <v>99423</v>
      </c>
      <c r="Q752" s="24" t="s">
        <v>1754</v>
      </c>
      <c r="R752" s="24" t="s">
        <v>19</v>
      </c>
      <c r="S752" s="24" t="s">
        <v>20</v>
      </c>
      <c r="T752" s="24" t="s">
        <v>1753</v>
      </c>
      <c r="U752" s="24" t="s">
        <v>1753</v>
      </c>
      <c r="V752" s="24" t="s">
        <v>1754</v>
      </c>
      <c r="W752" s="24" t="s">
        <v>3976</v>
      </c>
      <c r="X752" s="24">
        <v>0</v>
      </c>
      <c r="Y752" s="24" t="s">
        <v>21</v>
      </c>
      <c r="Z752" s="25" t="s">
        <v>7507</v>
      </c>
      <c r="AA752" s="25" t="s">
        <v>7484</v>
      </c>
      <c r="AB752" s="25" t="s">
        <v>7507</v>
      </c>
      <c r="AC752" s="25" t="s">
        <v>7514</v>
      </c>
      <c r="AD752" s="25" t="s">
        <v>7567</v>
      </c>
      <c r="AE752" s="25" t="s">
        <v>7563</v>
      </c>
      <c r="AF752" s="25" t="b">
        <v>0</v>
      </c>
      <c r="AG752" s="39">
        <v>99423</v>
      </c>
      <c r="AH752" s="39">
        <v>0</v>
      </c>
      <c r="AI752" s="39"/>
      <c r="AJ752" s="39">
        <v>99423</v>
      </c>
      <c r="AK752" s="39">
        <v>0</v>
      </c>
      <c r="AL752" s="39">
        <v>0</v>
      </c>
      <c r="AM752" s="39">
        <v>99423</v>
      </c>
      <c r="AN752" s="39">
        <v>97435</v>
      </c>
      <c r="AO752" s="25">
        <v>1222135844</v>
      </c>
      <c r="AP752" s="39">
        <v>0</v>
      </c>
      <c r="AQ752" s="25"/>
      <c r="AR752" s="25"/>
      <c r="AS752" s="25"/>
      <c r="AT752" s="44">
        <v>45534</v>
      </c>
    </row>
    <row r="753" spans="1:46" x14ac:dyDescent="0.35">
      <c r="A753" s="25">
        <v>901158187</v>
      </c>
      <c r="B753" s="25" t="s">
        <v>3994</v>
      </c>
      <c r="C753" s="24" t="s">
        <v>14</v>
      </c>
      <c r="D753" s="24" t="s">
        <v>1755</v>
      </c>
      <c r="E753" s="24" t="s">
        <v>4746</v>
      </c>
      <c r="F753" s="24" t="s">
        <v>6490</v>
      </c>
      <c r="G753" s="24" t="s">
        <v>1490</v>
      </c>
      <c r="H753" s="24" t="s">
        <v>1555</v>
      </c>
      <c r="I753" s="26">
        <v>44786</v>
      </c>
      <c r="J753" s="25" t="str">
        <f t="shared" si="46"/>
        <v>miércoles</v>
      </c>
      <c r="K753" s="25" t="str">
        <f t="shared" si="47"/>
        <v>agosto</v>
      </c>
      <c r="L753" s="26">
        <v>45566</v>
      </c>
      <c r="M753" s="27">
        <f t="shared" si="49"/>
        <v>776</v>
      </c>
      <c r="N753" s="23">
        <f t="shared" si="48"/>
        <v>720</v>
      </c>
      <c r="O753" s="24">
        <v>99423</v>
      </c>
      <c r="P753" s="32">
        <v>99423</v>
      </c>
      <c r="Q753" s="24" t="s">
        <v>1756</v>
      </c>
      <c r="R753" s="24" t="s">
        <v>19</v>
      </c>
      <c r="S753" s="24" t="s">
        <v>20</v>
      </c>
      <c r="T753" s="24" t="s">
        <v>1755</v>
      </c>
      <c r="U753" s="24" t="s">
        <v>1755</v>
      </c>
      <c r="V753" s="24" t="s">
        <v>1756</v>
      </c>
      <c r="W753" s="24" t="s">
        <v>3976</v>
      </c>
      <c r="X753" s="24">
        <v>0</v>
      </c>
      <c r="Y753" s="24" t="s">
        <v>21</v>
      </c>
      <c r="Z753" s="25" t="s">
        <v>7507</v>
      </c>
      <c r="AA753" s="25" t="s">
        <v>7484</v>
      </c>
      <c r="AB753" s="25" t="s">
        <v>7507</v>
      </c>
      <c r="AC753" s="25" t="s">
        <v>7514</v>
      </c>
      <c r="AD753" s="25" t="s">
        <v>7567</v>
      </c>
      <c r="AE753" s="25" t="s">
        <v>7563</v>
      </c>
      <c r="AF753" s="25" t="b">
        <v>0</v>
      </c>
      <c r="AG753" s="39">
        <v>99423</v>
      </c>
      <c r="AH753" s="39">
        <v>0</v>
      </c>
      <c r="AI753" s="39"/>
      <c r="AJ753" s="39">
        <v>99423</v>
      </c>
      <c r="AK753" s="39">
        <v>0</v>
      </c>
      <c r="AL753" s="39">
        <v>0</v>
      </c>
      <c r="AM753" s="39">
        <v>99423</v>
      </c>
      <c r="AN753" s="39">
        <v>97435</v>
      </c>
      <c r="AO753" s="25">
        <v>1222135845</v>
      </c>
      <c r="AP753" s="39">
        <v>0</v>
      </c>
      <c r="AQ753" s="25"/>
      <c r="AR753" s="25"/>
      <c r="AS753" s="25"/>
      <c r="AT753" s="44">
        <v>45534</v>
      </c>
    </row>
    <row r="754" spans="1:46" x14ac:dyDescent="0.35">
      <c r="A754" s="25">
        <v>901158187</v>
      </c>
      <c r="B754" s="25" t="s">
        <v>3994</v>
      </c>
      <c r="C754" s="24" t="s">
        <v>14</v>
      </c>
      <c r="D754" s="24" t="s">
        <v>1757</v>
      </c>
      <c r="E754" s="24" t="s">
        <v>4747</v>
      </c>
      <c r="F754" s="24" t="s">
        <v>6491</v>
      </c>
      <c r="G754" s="24" t="s">
        <v>1490</v>
      </c>
      <c r="H754" s="24" t="s">
        <v>1555</v>
      </c>
      <c r="I754" s="26">
        <v>44786</v>
      </c>
      <c r="J754" s="25" t="str">
        <f t="shared" si="46"/>
        <v>miércoles</v>
      </c>
      <c r="K754" s="25" t="str">
        <f t="shared" si="47"/>
        <v>agosto</v>
      </c>
      <c r="L754" s="26">
        <v>45566</v>
      </c>
      <c r="M754" s="27">
        <f t="shared" si="49"/>
        <v>776</v>
      </c>
      <c r="N754" s="23">
        <f t="shared" si="48"/>
        <v>720</v>
      </c>
      <c r="O754" s="24">
        <v>99423</v>
      </c>
      <c r="P754" s="32">
        <v>99423</v>
      </c>
      <c r="Q754" s="24" t="s">
        <v>1758</v>
      </c>
      <c r="R754" s="24" t="s">
        <v>19</v>
      </c>
      <c r="S754" s="24" t="s">
        <v>20</v>
      </c>
      <c r="T754" s="24" t="s">
        <v>1757</v>
      </c>
      <c r="U754" s="24" t="s">
        <v>1757</v>
      </c>
      <c r="V754" s="24" t="s">
        <v>1758</v>
      </c>
      <c r="W754" s="24" t="s">
        <v>3976</v>
      </c>
      <c r="X754" s="24">
        <v>0</v>
      </c>
      <c r="Y754" s="24" t="s">
        <v>21</v>
      </c>
      <c r="Z754" s="25" t="s">
        <v>7507</v>
      </c>
      <c r="AA754" s="25" t="s">
        <v>7484</v>
      </c>
      <c r="AB754" s="25" t="s">
        <v>7507</v>
      </c>
      <c r="AC754" s="25" t="s">
        <v>7514</v>
      </c>
      <c r="AD754" s="25" t="s">
        <v>7567</v>
      </c>
      <c r="AE754" s="25" t="s">
        <v>7563</v>
      </c>
      <c r="AF754" s="25" t="b">
        <v>0</v>
      </c>
      <c r="AG754" s="39">
        <v>99423</v>
      </c>
      <c r="AH754" s="39">
        <v>0</v>
      </c>
      <c r="AI754" s="39"/>
      <c r="AJ754" s="39">
        <v>99423</v>
      </c>
      <c r="AK754" s="39">
        <v>0</v>
      </c>
      <c r="AL754" s="39">
        <v>0</v>
      </c>
      <c r="AM754" s="39">
        <v>99423</v>
      </c>
      <c r="AN754" s="39">
        <v>97435</v>
      </c>
      <c r="AO754" s="25">
        <v>1222135846</v>
      </c>
      <c r="AP754" s="39">
        <v>0</v>
      </c>
      <c r="AQ754" s="25"/>
      <c r="AR754" s="25"/>
      <c r="AS754" s="25"/>
      <c r="AT754" s="44">
        <v>45534</v>
      </c>
    </row>
    <row r="755" spans="1:46" x14ac:dyDescent="0.35">
      <c r="A755" s="25">
        <v>901158187</v>
      </c>
      <c r="B755" s="25" t="s">
        <v>3994</v>
      </c>
      <c r="C755" s="24" t="s">
        <v>14</v>
      </c>
      <c r="D755" s="24" t="s">
        <v>1759</v>
      </c>
      <c r="E755" s="24" t="s">
        <v>4748</v>
      </c>
      <c r="F755" s="24" t="s">
        <v>6492</v>
      </c>
      <c r="G755" s="24" t="s">
        <v>1490</v>
      </c>
      <c r="H755" s="24" t="s">
        <v>1555</v>
      </c>
      <c r="I755" s="26">
        <v>44786</v>
      </c>
      <c r="J755" s="25" t="str">
        <f t="shared" si="46"/>
        <v>miércoles</v>
      </c>
      <c r="K755" s="25" t="str">
        <f t="shared" si="47"/>
        <v>agosto</v>
      </c>
      <c r="L755" s="26">
        <v>45566</v>
      </c>
      <c r="M755" s="27">
        <f t="shared" si="49"/>
        <v>776</v>
      </c>
      <c r="N755" s="23">
        <f t="shared" si="48"/>
        <v>720</v>
      </c>
      <c r="O755" s="24">
        <v>99423</v>
      </c>
      <c r="P755" s="32">
        <v>99423</v>
      </c>
      <c r="Q755" s="24" t="s">
        <v>1760</v>
      </c>
      <c r="R755" s="24" t="s">
        <v>19</v>
      </c>
      <c r="S755" s="24" t="s">
        <v>20</v>
      </c>
      <c r="T755" s="24" t="s">
        <v>1759</v>
      </c>
      <c r="U755" s="24" t="s">
        <v>1759</v>
      </c>
      <c r="V755" s="24" t="s">
        <v>1760</v>
      </c>
      <c r="W755" s="24" t="s">
        <v>3976</v>
      </c>
      <c r="X755" s="24">
        <v>0</v>
      </c>
      <c r="Y755" s="24" t="s">
        <v>21</v>
      </c>
      <c r="Z755" s="25" t="s">
        <v>7507</v>
      </c>
      <c r="AA755" s="25" t="s">
        <v>7484</v>
      </c>
      <c r="AB755" s="25" t="s">
        <v>7507</v>
      </c>
      <c r="AC755" s="25" t="s">
        <v>7514</v>
      </c>
      <c r="AD755" s="25" t="s">
        <v>7567</v>
      </c>
      <c r="AE755" s="25" t="s">
        <v>7563</v>
      </c>
      <c r="AF755" s="25" t="b">
        <v>0</v>
      </c>
      <c r="AG755" s="39">
        <v>99423</v>
      </c>
      <c r="AH755" s="39">
        <v>0</v>
      </c>
      <c r="AI755" s="39"/>
      <c r="AJ755" s="39">
        <v>99423</v>
      </c>
      <c r="AK755" s="39">
        <v>0</v>
      </c>
      <c r="AL755" s="39">
        <v>0</v>
      </c>
      <c r="AM755" s="39">
        <v>99423</v>
      </c>
      <c r="AN755" s="39">
        <v>97435</v>
      </c>
      <c r="AO755" s="25">
        <v>1222135847</v>
      </c>
      <c r="AP755" s="39">
        <v>0</v>
      </c>
      <c r="AQ755" s="25"/>
      <c r="AR755" s="25"/>
      <c r="AS755" s="25"/>
      <c r="AT755" s="44">
        <v>45534</v>
      </c>
    </row>
    <row r="756" spans="1:46" x14ac:dyDescent="0.35">
      <c r="A756" s="25">
        <v>901158187</v>
      </c>
      <c r="B756" s="25" t="s">
        <v>3994</v>
      </c>
      <c r="C756" s="24" t="s">
        <v>14</v>
      </c>
      <c r="D756" s="24" t="s">
        <v>1761</v>
      </c>
      <c r="E756" s="24" t="s">
        <v>4749</v>
      </c>
      <c r="F756" s="24" t="s">
        <v>6493</v>
      </c>
      <c r="G756" s="24" t="s">
        <v>1490</v>
      </c>
      <c r="H756" s="24" t="s">
        <v>1555</v>
      </c>
      <c r="I756" s="26">
        <v>44790</v>
      </c>
      <c r="J756" s="25" t="str">
        <f t="shared" si="46"/>
        <v>miércoles</v>
      </c>
      <c r="K756" s="25" t="str">
        <f t="shared" si="47"/>
        <v>agosto</v>
      </c>
      <c r="L756" s="26">
        <v>45566</v>
      </c>
      <c r="M756" s="27">
        <f t="shared" si="49"/>
        <v>776</v>
      </c>
      <c r="N756" s="23">
        <f t="shared" si="48"/>
        <v>720</v>
      </c>
      <c r="O756" s="24">
        <v>99423</v>
      </c>
      <c r="P756" s="32">
        <v>99423</v>
      </c>
      <c r="Q756" s="24" t="s">
        <v>1762</v>
      </c>
      <c r="R756" s="24" t="s">
        <v>19</v>
      </c>
      <c r="S756" s="24" t="s">
        <v>20</v>
      </c>
      <c r="T756" s="24" t="s">
        <v>1761</v>
      </c>
      <c r="U756" s="24" t="s">
        <v>1761</v>
      </c>
      <c r="V756" s="24" t="s">
        <v>1762</v>
      </c>
      <c r="W756" s="24" t="s">
        <v>3976</v>
      </c>
      <c r="X756" s="24">
        <v>0</v>
      </c>
      <c r="Y756" s="24" t="s">
        <v>21</v>
      </c>
      <c r="Z756" s="25" t="s">
        <v>7507</v>
      </c>
      <c r="AA756" s="25" t="s">
        <v>7484</v>
      </c>
      <c r="AB756" s="25" t="s">
        <v>7507</v>
      </c>
      <c r="AC756" s="25" t="s">
        <v>7514</v>
      </c>
      <c r="AD756" s="25" t="s">
        <v>7567</v>
      </c>
      <c r="AE756" s="25" t="s">
        <v>7563</v>
      </c>
      <c r="AF756" s="25" t="b">
        <v>0</v>
      </c>
      <c r="AG756" s="39">
        <v>99423</v>
      </c>
      <c r="AH756" s="39">
        <v>0</v>
      </c>
      <c r="AI756" s="39"/>
      <c r="AJ756" s="39">
        <v>99423</v>
      </c>
      <c r="AK756" s="39">
        <v>0</v>
      </c>
      <c r="AL756" s="39">
        <v>0</v>
      </c>
      <c r="AM756" s="39">
        <v>99423</v>
      </c>
      <c r="AN756" s="39">
        <v>97435</v>
      </c>
      <c r="AO756" s="25">
        <v>1222136126</v>
      </c>
      <c r="AP756" s="39">
        <v>0</v>
      </c>
      <c r="AQ756" s="25"/>
      <c r="AR756" s="25"/>
      <c r="AS756" s="25"/>
      <c r="AT756" s="44">
        <v>45534</v>
      </c>
    </row>
    <row r="757" spans="1:46" x14ac:dyDescent="0.35">
      <c r="A757" s="25">
        <v>901158187</v>
      </c>
      <c r="B757" s="25" t="s">
        <v>3994</v>
      </c>
      <c r="C757" s="24" t="s">
        <v>14</v>
      </c>
      <c r="D757" s="24" t="s">
        <v>1763</v>
      </c>
      <c r="E757" s="24" t="s">
        <v>4750</v>
      </c>
      <c r="F757" s="24" t="s">
        <v>6494</v>
      </c>
      <c r="G757" s="24" t="s">
        <v>1490</v>
      </c>
      <c r="H757" s="24" t="s">
        <v>1555</v>
      </c>
      <c r="I757" s="26">
        <v>44790</v>
      </c>
      <c r="J757" s="25" t="str">
        <f t="shared" si="46"/>
        <v>miércoles</v>
      </c>
      <c r="K757" s="25" t="str">
        <f t="shared" si="47"/>
        <v>agosto</v>
      </c>
      <c r="L757" s="26">
        <v>45566</v>
      </c>
      <c r="M757" s="27">
        <f t="shared" si="49"/>
        <v>776</v>
      </c>
      <c r="N757" s="23">
        <f t="shared" si="48"/>
        <v>720</v>
      </c>
      <c r="O757" s="24">
        <v>99423</v>
      </c>
      <c r="P757" s="32">
        <v>99423</v>
      </c>
      <c r="Q757" s="24" t="s">
        <v>1764</v>
      </c>
      <c r="R757" s="24" t="s">
        <v>19</v>
      </c>
      <c r="S757" s="24" t="s">
        <v>20</v>
      </c>
      <c r="T757" s="24" t="s">
        <v>1763</v>
      </c>
      <c r="U757" s="24" t="s">
        <v>1763</v>
      </c>
      <c r="V757" s="24" t="s">
        <v>1764</v>
      </c>
      <c r="W757" s="24" t="s">
        <v>3976</v>
      </c>
      <c r="X757" s="24">
        <v>0</v>
      </c>
      <c r="Y757" s="24" t="s">
        <v>21</v>
      </c>
      <c r="Z757" s="25" t="s">
        <v>7507</v>
      </c>
      <c r="AA757" s="25" t="s">
        <v>7484</v>
      </c>
      <c r="AB757" s="25" t="s">
        <v>7507</v>
      </c>
      <c r="AC757" s="25" t="s">
        <v>7514</v>
      </c>
      <c r="AD757" s="25" t="s">
        <v>7567</v>
      </c>
      <c r="AE757" s="25" t="s">
        <v>7563</v>
      </c>
      <c r="AF757" s="25" t="b">
        <v>0</v>
      </c>
      <c r="AG757" s="39">
        <v>99423</v>
      </c>
      <c r="AH757" s="39">
        <v>0</v>
      </c>
      <c r="AI757" s="39"/>
      <c r="AJ757" s="39">
        <v>99423</v>
      </c>
      <c r="AK757" s="39">
        <v>0</v>
      </c>
      <c r="AL757" s="39">
        <v>0</v>
      </c>
      <c r="AM757" s="39">
        <v>99423</v>
      </c>
      <c r="AN757" s="39">
        <v>97435</v>
      </c>
      <c r="AO757" s="25">
        <v>1222136127</v>
      </c>
      <c r="AP757" s="39">
        <v>0</v>
      </c>
      <c r="AQ757" s="25"/>
      <c r="AR757" s="25"/>
      <c r="AS757" s="25"/>
      <c r="AT757" s="44">
        <v>45534</v>
      </c>
    </row>
    <row r="758" spans="1:46" x14ac:dyDescent="0.35">
      <c r="A758" s="25">
        <v>901158187</v>
      </c>
      <c r="B758" s="25" t="s">
        <v>3994</v>
      </c>
      <c r="C758" s="24" t="s">
        <v>14</v>
      </c>
      <c r="D758" s="24" t="s">
        <v>1765</v>
      </c>
      <c r="E758" s="24" t="s">
        <v>4751</v>
      </c>
      <c r="F758" s="24" t="s">
        <v>6495</v>
      </c>
      <c r="G758" s="24" t="s">
        <v>1490</v>
      </c>
      <c r="H758" s="24" t="s">
        <v>1555</v>
      </c>
      <c r="I758" s="26">
        <v>44790</v>
      </c>
      <c r="J758" s="25" t="str">
        <f t="shared" si="46"/>
        <v>miércoles</v>
      </c>
      <c r="K758" s="25" t="str">
        <f t="shared" si="47"/>
        <v>agosto</v>
      </c>
      <c r="L758" s="26">
        <v>45566</v>
      </c>
      <c r="M758" s="27">
        <f t="shared" si="49"/>
        <v>776</v>
      </c>
      <c r="N758" s="23">
        <f t="shared" si="48"/>
        <v>720</v>
      </c>
      <c r="O758" s="24">
        <v>99423</v>
      </c>
      <c r="P758" s="32">
        <v>99423</v>
      </c>
      <c r="Q758" s="24" t="s">
        <v>1766</v>
      </c>
      <c r="R758" s="24" t="s">
        <v>19</v>
      </c>
      <c r="S758" s="24" t="s">
        <v>20</v>
      </c>
      <c r="T758" s="24" t="s">
        <v>1765</v>
      </c>
      <c r="U758" s="24" t="s">
        <v>1765</v>
      </c>
      <c r="V758" s="24" t="s">
        <v>1766</v>
      </c>
      <c r="W758" s="24" t="s">
        <v>3976</v>
      </c>
      <c r="X758" s="24">
        <v>0</v>
      </c>
      <c r="Y758" s="24" t="s">
        <v>21</v>
      </c>
      <c r="Z758" s="25" t="s">
        <v>7507</v>
      </c>
      <c r="AA758" s="25" t="s">
        <v>7484</v>
      </c>
      <c r="AB758" s="25" t="s">
        <v>7507</v>
      </c>
      <c r="AC758" s="25" t="s">
        <v>7514</v>
      </c>
      <c r="AD758" s="25" t="s">
        <v>7567</v>
      </c>
      <c r="AE758" s="25" t="s">
        <v>7563</v>
      </c>
      <c r="AF758" s="25" t="b">
        <v>0</v>
      </c>
      <c r="AG758" s="39">
        <v>99423</v>
      </c>
      <c r="AH758" s="39">
        <v>0</v>
      </c>
      <c r="AI758" s="39"/>
      <c r="AJ758" s="39">
        <v>99423</v>
      </c>
      <c r="AK758" s="39">
        <v>0</v>
      </c>
      <c r="AL758" s="39">
        <v>0</v>
      </c>
      <c r="AM758" s="39">
        <v>99423</v>
      </c>
      <c r="AN758" s="39">
        <v>97435</v>
      </c>
      <c r="AO758" s="25">
        <v>1222136128</v>
      </c>
      <c r="AP758" s="39">
        <v>0</v>
      </c>
      <c r="AQ758" s="25"/>
      <c r="AR758" s="25"/>
      <c r="AS758" s="25"/>
      <c r="AT758" s="44">
        <v>45534</v>
      </c>
    </row>
    <row r="759" spans="1:46" x14ac:dyDescent="0.35">
      <c r="A759" s="25">
        <v>901158187</v>
      </c>
      <c r="B759" s="25" t="s">
        <v>3994</v>
      </c>
      <c r="C759" s="24" t="s">
        <v>14</v>
      </c>
      <c r="D759" s="24" t="s">
        <v>1767</v>
      </c>
      <c r="E759" s="24" t="s">
        <v>4752</v>
      </c>
      <c r="F759" s="24" t="s">
        <v>6496</v>
      </c>
      <c r="G759" s="24" t="s">
        <v>1490</v>
      </c>
      <c r="H759" s="24" t="s">
        <v>1555</v>
      </c>
      <c r="I759" s="26">
        <v>44790</v>
      </c>
      <c r="J759" s="25" t="str">
        <f t="shared" si="46"/>
        <v>miércoles</v>
      </c>
      <c r="K759" s="25" t="str">
        <f t="shared" si="47"/>
        <v>agosto</v>
      </c>
      <c r="L759" s="26">
        <v>45566</v>
      </c>
      <c r="M759" s="27">
        <f t="shared" si="49"/>
        <v>776</v>
      </c>
      <c r="N759" s="23">
        <f t="shared" si="48"/>
        <v>720</v>
      </c>
      <c r="O759" s="24">
        <v>99423</v>
      </c>
      <c r="P759" s="32">
        <v>99423</v>
      </c>
      <c r="Q759" s="24" t="s">
        <v>1768</v>
      </c>
      <c r="R759" s="24" t="s">
        <v>19</v>
      </c>
      <c r="S759" s="24" t="s">
        <v>20</v>
      </c>
      <c r="T759" s="24" t="s">
        <v>1767</v>
      </c>
      <c r="U759" s="24" t="s">
        <v>1767</v>
      </c>
      <c r="V759" s="24" t="s">
        <v>1768</v>
      </c>
      <c r="W759" s="24" t="s">
        <v>3976</v>
      </c>
      <c r="X759" s="24">
        <v>0</v>
      </c>
      <c r="Y759" s="24" t="s">
        <v>21</v>
      </c>
      <c r="Z759" s="25" t="s">
        <v>7507</v>
      </c>
      <c r="AA759" s="25" t="s">
        <v>7484</v>
      </c>
      <c r="AB759" s="25" t="s">
        <v>7507</v>
      </c>
      <c r="AC759" s="25" t="s">
        <v>7514</v>
      </c>
      <c r="AD759" s="25" t="s">
        <v>7567</v>
      </c>
      <c r="AE759" s="25" t="s">
        <v>7563</v>
      </c>
      <c r="AF759" s="25" t="b">
        <v>0</v>
      </c>
      <c r="AG759" s="39">
        <v>99423</v>
      </c>
      <c r="AH759" s="39">
        <v>0</v>
      </c>
      <c r="AI759" s="39"/>
      <c r="AJ759" s="39">
        <v>99423</v>
      </c>
      <c r="AK759" s="39">
        <v>0</v>
      </c>
      <c r="AL759" s="39">
        <v>0</v>
      </c>
      <c r="AM759" s="39">
        <v>99423</v>
      </c>
      <c r="AN759" s="39">
        <v>97435</v>
      </c>
      <c r="AO759" s="25">
        <v>1222136129</v>
      </c>
      <c r="AP759" s="39">
        <v>0</v>
      </c>
      <c r="AQ759" s="25"/>
      <c r="AR759" s="25"/>
      <c r="AS759" s="25"/>
      <c r="AT759" s="44">
        <v>45534</v>
      </c>
    </row>
    <row r="760" spans="1:46" x14ac:dyDescent="0.35">
      <c r="A760" s="25">
        <v>901158187</v>
      </c>
      <c r="B760" s="25" t="s">
        <v>3994</v>
      </c>
      <c r="C760" s="24" t="s">
        <v>14</v>
      </c>
      <c r="D760" s="24" t="s">
        <v>1769</v>
      </c>
      <c r="E760" s="24" t="s">
        <v>4753</v>
      </c>
      <c r="F760" s="24" t="s">
        <v>6497</v>
      </c>
      <c r="G760" s="24" t="s">
        <v>1490</v>
      </c>
      <c r="H760" s="24" t="s">
        <v>1555</v>
      </c>
      <c r="I760" s="26">
        <v>44790</v>
      </c>
      <c r="J760" s="25" t="str">
        <f t="shared" si="46"/>
        <v>miércoles</v>
      </c>
      <c r="K760" s="25" t="str">
        <f t="shared" si="47"/>
        <v>agosto</v>
      </c>
      <c r="L760" s="26">
        <v>45566</v>
      </c>
      <c r="M760" s="27">
        <f t="shared" si="49"/>
        <v>776</v>
      </c>
      <c r="N760" s="23">
        <f t="shared" si="48"/>
        <v>720</v>
      </c>
      <c r="O760" s="24">
        <v>99423</v>
      </c>
      <c r="P760" s="32">
        <v>99423</v>
      </c>
      <c r="Q760" s="24" t="s">
        <v>1770</v>
      </c>
      <c r="R760" s="24" t="s">
        <v>19</v>
      </c>
      <c r="S760" s="24" t="s">
        <v>20</v>
      </c>
      <c r="T760" s="24" t="s">
        <v>1769</v>
      </c>
      <c r="U760" s="24" t="s">
        <v>1769</v>
      </c>
      <c r="V760" s="24" t="s">
        <v>1770</v>
      </c>
      <c r="W760" s="24" t="s">
        <v>3976</v>
      </c>
      <c r="X760" s="24">
        <v>0</v>
      </c>
      <c r="Y760" s="24" t="s">
        <v>21</v>
      </c>
      <c r="Z760" s="25" t="s">
        <v>7507</v>
      </c>
      <c r="AA760" s="25" t="s">
        <v>7484</v>
      </c>
      <c r="AB760" s="25" t="s">
        <v>7507</v>
      </c>
      <c r="AC760" s="25" t="s">
        <v>7514</v>
      </c>
      <c r="AD760" s="25" t="s">
        <v>7567</v>
      </c>
      <c r="AE760" s="25" t="s">
        <v>7563</v>
      </c>
      <c r="AF760" s="25" t="b">
        <v>0</v>
      </c>
      <c r="AG760" s="39">
        <v>99423</v>
      </c>
      <c r="AH760" s="39">
        <v>0</v>
      </c>
      <c r="AI760" s="39"/>
      <c r="AJ760" s="39">
        <v>99423</v>
      </c>
      <c r="AK760" s="39">
        <v>0</v>
      </c>
      <c r="AL760" s="39">
        <v>0</v>
      </c>
      <c r="AM760" s="39">
        <v>99423</v>
      </c>
      <c r="AN760" s="39">
        <v>97435</v>
      </c>
      <c r="AO760" s="25">
        <v>1222136130</v>
      </c>
      <c r="AP760" s="39">
        <v>0</v>
      </c>
      <c r="AQ760" s="25"/>
      <c r="AR760" s="25"/>
      <c r="AS760" s="25"/>
      <c r="AT760" s="44">
        <v>45534</v>
      </c>
    </row>
    <row r="761" spans="1:46" x14ac:dyDescent="0.35">
      <c r="A761" s="25">
        <v>901158187</v>
      </c>
      <c r="B761" s="25" t="s">
        <v>3994</v>
      </c>
      <c r="C761" s="24" t="s">
        <v>14</v>
      </c>
      <c r="D761" s="24" t="s">
        <v>1771</v>
      </c>
      <c r="E761" s="24" t="s">
        <v>4754</v>
      </c>
      <c r="F761" s="24" t="s">
        <v>6498</v>
      </c>
      <c r="G761" s="24" t="s">
        <v>1490</v>
      </c>
      <c r="H761" s="24" t="s">
        <v>1555</v>
      </c>
      <c r="I761" s="26">
        <v>44790</v>
      </c>
      <c r="J761" s="25" t="str">
        <f t="shared" si="46"/>
        <v>miércoles</v>
      </c>
      <c r="K761" s="25" t="str">
        <f t="shared" si="47"/>
        <v>agosto</v>
      </c>
      <c r="L761" s="26">
        <v>45566</v>
      </c>
      <c r="M761" s="27">
        <f t="shared" si="49"/>
        <v>776</v>
      </c>
      <c r="N761" s="23">
        <f t="shared" si="48"/>
        <v>720</v>
      </c>
      <c r="O761" s="24">
        <v>99423</v>
      </c>
      <c r="P761" s="32">
        <v>99423</v>
      </c>
      <c r="Q761" s="24" t="s">
        <v>1772</v>
      </c>
      <c r="R761" s="24" t="s">
        <v>19</v>
      </c>
      <c r="S761" s="24" t="s">
        <v>20</v>
      </c>
      <c r="T761" s="24" t="s">
        <v>1771</v>
      </c>
      <c r="U761" s="24" t="s">
        <v>1771</v>
      </c>
      <c r="V761" s="24" t="s">
        <v>1772</v>
      </c>
      <c r="W761" s="24" t="s">
        <v>3976</v>
      </c>
      <c r="X761" s="24">
        <v>0</v>
      </c>
      <c r="Y761" s="24" t="s">
        <v>21</v>
      </c>
      <c r="Z761" s="25" t="s">
        <v>7507</v>
      </c>
      <c r="AA761" s="25" t="s">
        <v>7484</v>
      </c>
      <c r="AB761" s="25" t="s">
        <v>7507</v>
      </c>
      <c r="AC761" s="25" t="s">
        <v>7514</v>
      </c>
      <c r="AD761" s="25" t="s">
        <v>7567</v>
      </c>
      <c r="AE761" s="25" t="s">
        <v>7563</v>
      </c>
      <c r="AF761" s="25" t="b">
        <v>0</v>
      </c>
      <c r="AG761" s="39">
        <v>99423</v>
      </c>
      <c r="AH761" s="39">
        <v>0</v>
      </c>
      <c r="AI761" s="39"/>
      <c r="AJ761" s="39">
        <v>99423</v>
      </c>
      <c r="AK761" s="39">
        <v>0</v>
      </c>
      <c r="AL761" s="39">
        <v>0</v>
      </c>
      <c r="AM761" s="39">
        <v>99423</v>
      </c>
      <c r="AN761" s="39">
        <v>97435</v>
      </c>
      <c r="AO761" s="25">
        <v>1222136131</v>
      </c>
      <c r="AP761" s="39">
        <v>0</v>
      </c>
      <c r="AQ761" s="25"/>
      <c r="AR761" s="25"/>
      <c r="AS761" s="25"/>
      <c r="AT761" s="44">
        <v>45534</v>
      </c>
    </row>
    <row r="762" spans="1:46" x14ac:dyDescent="0.35">
      <c r="A762" s="25">
        <v>901158187</v>
      </c>
      <c r="B762" s="25" t="s">
        <v>3994</v>
      </c>
      <c r="C762" s="24" t="s">
        <v>14</v>
      </c>
      <c r="D762" s="24" t="s">
        <v>1773</v>
      </c>
      <c r="E762" s="24" t="s">
        <v>4755</v>
      </c>
      <c r="F762" s="24" t="s">
        <v>6499</v>
      </c>
      <c r="G762" s="24" t="s">
        <v>1490</v>
      </c>
      <c r="H762" s="24" t="s">
        <v>1555</v>
      </c>
      <c r="I762" s="26">
        <v>44790</v>
      </c>
      <c r="J762" s="25" t="str">
        <f t="shared" si="46"/>
        <v>miércoles</v>
      </c>
      <c r="K762" s="25" t="str">
        <f t="shared" si="47"/>
        <v>agosto</v>
      </c>
      <c r="L762" s="26">
        <v>45566</v>
      </c>
      <c r="M762" s="27">
        <f t="shared" si="49"/>
        <v>776</v>
      </c>
      <c r="N762" s="23">
        <f t="shared" si="48"/>
        <v>720</v>
      </c>
      <c r="O762" s="24">
        <v>99423</v>
      </c>
      <c r="P762" s="32">
        <v>99423</v>
      </c>
      <c r="Q762" s="24" t="s">
        <v>1774</v>
      </c>
      <c r="R762" s="24" t="s">
        <v>19</v>
      </c>
      <c r="S762" s="24" t="s">
        <v>20</v>
      </c>
      <c r="T762" s="24" t="s">
        <v>1773</v>
      </c>
      <c r="U762" s="24" t="s">
        <v>1773</v>
      </c>
      <c r="V762" s="24" t="s">
        <v>1774</v>
      </c>
      <c r="W762" s="24" t="s">
        <v>3976</v>
      </c>
      <c r="X762" s="24">
        <v>0</v>
      </c>
      <c r="Y762" s="24" t="s">
        <v>21</v>
      </c>
      <c r="Z762" s="25" t="s">
        <v>7507</v>
      </c>
      <c r="AA762" s="25" t="s">
        <v>7484</v>
      </c>
      <c r="AB762" s="25" t="s">
        <v>7507</v>
      </c>
      <c r="AC762" s="25" t="s">
        <v>7514</v>
      </c>
      <c r="AD762" s="25" t="s">
        <v>7567</v>
      </c>
      <c r="AE762" s="25" t="s">
        <v>7563</v>
      </c>
      <c r="AF762" s="25" t="b">
        <v>0</v>
      </c>
      <c r="AG762" s="39">
        <v>99423</v>
      </c>
      <c r="AH762" s="39">
        <v>0</v>
      </c>
      <c r="AI762" s="39"/>
      <c r="AJ762" s="39">
        <v>99423</v>
      </c>
      <c r="AK762" s="39">
        <v>0</v>
      </c>
      <c r="AL762" s="39">
        <v>0</v>
      </c>
      <c r="AM762" s="39">
        <v>99423</v>
      </c>
      <c r="AN762" s="39">
        <v>97435</v>
      </c>
      <c r="AO762" s="25">
        <v>1222136132</v>
      </c>
      <c r="AP762" s="39">
        <v>0</v>
      </c>
      <c r="AQ762" s="25"/>
      <c r="AR762" s="25"/>
      <c r="AS762" s="25"/>
      <c r="AT762" s="44">
        <v>45534</v>
      </c>
    </row>
    <row r="763" spans="1:46" x14ac:dyDescent="0.35">
      <c r="A763" s="25">
        <v>901158187</v>
      </c>
      <c r="B763" s="25" t="s">
        <v>3994</v>
      </c>
      <c r="C763" s="24" t="s">
        <v>14</v>
      </c>
      <c r="D763" s="24" t="s">
        <v>1775</v>
      </c>
      <c r="E763" s="24" t="s">
        <v>4756</v>
      </c>
      <c r="F763" s="24" t="s">
        <v>6500</v>
      </c>
      <c r="G763" s="24" t="s">
        <v>1490</v>
      </c>
      <c r="H763" s="24" t="s">
        <v>1555</v>
      </c>
      <c r="I763" s="26">
        <v>44790</v>
      </c>
      <c r="J763" s="25" t="str">
        <f t="shared" si="46"/>
        <v>miércoles</v>
      </c>
      <c r="K763" s="25" t="str">
        <f t="shared" si="47"/>
        <v>agosto</v>
      </c>
      <c r="L763" s="26">
        <v>45566</v>
      </c>
      <c r="M763" s="27">
        <f t="shared" si="49"/>
        <v>776</v>
      </c>
      <c r="N763" s="23">
        <f t="shared" si="48"/>
        <v>720</v>
      </c>
      <c r="O763" s="24">
        <v>99423</v>
      </c>
      <c r="P763" s="32">
        <v>99423</v>
      </c>
      <c r="Q763" s="24" t="s">
        <v>1776</v>
      </c>
      <c r="R763" s="24" t="s">
        <v>19</v>
      </c>
      <c r="S763" s="24" t="s">
        <v>20</v>
      </c>
      <c r="T763" s="24" t="s">
        <v>1775</v>
      </c>
      <c r="U763" s="24" t="s">
        <v>1775</v>
      </c>
      <c r="V763" s="24" t="s">
        <v>1776</v>
      </c>
      <c r="W763" s="24" t="s">
        <v>3976</v>
      </c>
      <c r="X763" s="24">
        <v>0</v>
      </c>
      <c r="Y763" s="24" t="s">
        <v>21</v>
      </c>
      <c r="Z763" s="25" t="s">
        <v>7507</v>
      </c>
      <c r="AA763" s="25" t="s">
        <v>7484</v>
      </c>
      <c r="AB763" s="25" t="s">
        <v>7507</v>
      </c>
      <c r="AC763" s="25" t="s">
        <v>7514</v>
      </c>
      <c r="AD763" s="25" t="s">
        <v>7567</v>
      </c>
      <c r="AE763" s="25" t="s">
        <v>7563</v>
      </c>
      <c r="AF763" s="25" t="b">
        <v>0</v>
      </c>
      <c r="AG763" s="39">
        <v>99423</v>
      </c>
      <c r="AH763" s="39">
        <v>0</v>
      </c>
      <c r="AI763" s="39"/>
      <c r="AJ763" s="39">
        <v>99423</v>
      </c>
      <c r="AK763" s="39">
        <v>0</v>
      </c>
      <c r="AL763" s="39">
        <v>0</v>
      </c>
      <c r="AM763" s="39">
        <v>99423</v>
      </c>
      <c r="AN763" s="39">
        <v>97435</v>
      </c>
      <c r="AO763" s="25">
        <v>1222136133</v>
      </c>
      <c r="AP763" s="39">
        <v>0</v>
      </c>
      <c r="AQ763" s="25"/>
      <c r="AR763" s="25"/>
      <c r="AS763" s="25"/>
      <c r="AT763" s="44">
        <v>45534</v>
      </c>
    </row>
    <row r="764" spans="1:46" x14ac:dyDescent="0.35">
      <c r="A764" s="25">
        <v>901158187</v>
      </c>
      <c r="B764" s="25" t="s">
        <v>3994</v>
      </c>
      <c r="C764" s="24" t="s">
        <v>14</v>
      </c>
      <c r="D764" s="24" t="s">
        <v>1777</v>
      </c>
      <c r="E764" s="24" t="s">
        <v>4757</v>
      </c>
      <c r="F764" s="24" t="s">
        <v>6501</v>
      </c>
      <c r="G764" s="24" t="s">
        <v>1490</v>
      </c>
      <c r="H764" s="24" t="s">
        <v>1555</v>
      </c>
      <c r="I764" s="26">
        <v>44790</v>
      </c>
      <c r="J764" s="25" t="str">
        <f t="shared" si="46"/>
        <v>miércoles</v>
      </c>
      <c r="K764" s="25" t="str">
        <f t="shared" si="47"/>
        <v>agosto</v>
      </c>
      <c r="L764" s="26">
        <v>45566</v>
      </c>
      <c r="M764" s="27">
        <f t="shared" si="49"/>
        <v>776</v>
      </c>
      <c r="N764" s="23">
        <f t="shared" si="48"/>
        <v>720</v>
      </c>
      <c r="O764" s="24">
        <v>99423</v>
      </c>
      <c r="P764" s="32">
        <v>99423</v>
      </c>
      <c r="Q764" s="24" t="s">
        <v>1778</v>
      </c>
      <c r="R764" s="24" t="s">
        <v>19</v>
      </c>
      <c r="S764" s="24" t="s">
        <v>20</v>
      </c>
      <c r="T764" s="24" t="s">
        <v>1777</v>
      </c>
      <c r="U764" s="24" t="s">
        <v>1777</v>
      </c>
      <c r="V764" s="24" t="s">
        <v>1778</v>
      </c>
      <c r="W764" s="24" t="s">
        <v>3976</v>
      </c>
      <c r="X764" s="24">
        <v>0</v>
      </c>
      <c r="Y764" s="24" t="s">
        <v>21</v>
      </c>
      <c r="Z764" s="25" t="s">
        <v>7507</v>
      </c>
      <c r="AA764" s="25" t="s">
        <v>7484</v>
      </c>
      <c r="AB764" s="25" t="s">
        <v>7507</v>
      </c>
      <c r="AC764" s="25" t="s">
        <v>7514</v>
      </c>
      <c r="AD764" s="25" t="s">
        <v>7567</v>
      </c>
      <c r="AE764" s="25" t="s">
        <v>7563</v>
      </c>
      <c r="AF764" s="25" t="b">
        <v>0</v>
      </c>
      <c r="AG764" s="39">
        <v>99423</v>
      </c>
      <c r="AH764" s="39">
        <v>0</v>
      </c>
      <c r="AI764" s="39"/>
      <c r="AJ764" s="39">
        <v>99423</v>
      </c>
      <c r="AK764" s="39">
        <v>0</v>
      </c>
      <c r="AL764" s="39">
        <v>0</v>
      </c>
      <c r="AM764" s="39">
        <v>99423</v>
      </c>
      <c r="AN764" s="39">
        <v>97435</v>
      </c>
      <c r="AO764" s="25">
        <v>1222135973</v>
      </c>
      <c r="AP764" s="39">
        <v>0</v>
      </c>
      <c r="AQ764" s="25"/>
      <c r="AR764" s="25"/>
      <c r="AS764" s="25"/>
      <c r="AT764" s="44">
        <v>45534</v>
      </c>
    </row>
    <row r="765" spans="1:46" x14ac:dyDescent="0.35">
      <c r="A765" s="25">
        <v>901158187</v>
      </c>
      <c r="B765" s="25" t="s">
        <v>3994</v>
      </c>
      <c r="C765" s="24" t="s">
        <v>14</v>
      </c>
      <c r="D765" s="24" t="s">
        <v>1779</v>
      </c>
      <c r="E765" s="24" t="s">
        <v>4758</v>
      </c>
      <c r="F765" s="24" t="s">
        <v>6502</v>
      </c>
      <c r="G765" s="24" t="s">
        <v>1490</v>
      </c>
      <c r="H765" s="24" t="s">
        <v>1555</v>
      </c>
      <c r="I765" s="26">
        <v>44790</v>
      </c>
      <c r="J765" s="25" t="str">
        <f t="shared" si="46"/>
        <v>miércoles</v>
      </c>
      <c r="K765" s="25" t="str">
        <f t="shared" si="47"/>
        <v>agosto</v>
      </c>
      <c r="L765" s="26">
        <v>45566</v>
      </c>
      <c r="M765" s="27">
        <f t="shared" si="49"/>
        <v>776</v>
      </c>
      <c r="N765" s="23">
        <f t="shared" si="48"/>
        <v>720</v>
      </c>
      <c r="O765" s="24">
        <v>99423</v>
      </c>
      <c r="P765" s="32">
        <v>99423</v>
      </c>
      <c r="Q765" s="24" t="s">
        <v>1780</v>
      </c>
      <c r="R765" s="24" t="s">
        <v>19</v>
      </c>
      <c r="S765" s="24" t="s">
        <v>20</v>
      </c>
      <c r="T765" s="24" t="s">
        <v>1779</v>
      </c>
      <c r="U765" s="24" t="s">
        <v>1779</v>
      </c>
      <c r="V765" s="24" t="s">
        <v>1780</v>
      </c>
      <c r="W765" s="24" t="s">
        <v>3976</v>
      </c>
      <c r="X765" s="24">
        <v>0</v>
      </c>
      <c r="Y765" s="24" t="s">
        <v>21</v>
      </c>
      <c r="Z765" s="25" t="s">
        <v>7507</v>
      </c>
      <c r="AA765" s="25" t="s">
        <v>7484</v>
      </c>
      <c r="AB765" s="25" t="s">
        <v>7507</v>
      </c>
      <c r="AC765" s="25" t="s">
        <v>7514</v>
      </c>
      <c r="AD765" s="25" t="s">
        <v>7567</v>
      </c>
      <c r="AE765" s="25" t="s">
        <v>7563</v>
      </c>
      <c r="AF765" s="25" t="b">
        <v>0</v>
      </c>
      <c r="AG765" s="39">
        <v>99423</v>
      </c>
      <c r="AH765" s="39">
        <v>0</v>
      </c>
      <c r="AI765" s="39"/>
      <c r="AJ765" s="39">
        <v>99423</v>
      </c>
      <c r="AK765" s="39">
        <v>0</v>
      </c>
      <c r="AL765" s="39">
        <v>0</v>
      </c>
      <c r="AM765" s="39">
        <v>99423</v>
      </c>
      <c r="AN765" s="39">
        <v>97435</v>
      </c>
      <c r="AO765" s="25">
        <v>1222136072</v>
      </c>
      <c r="AP765" s="39">
        <v>0</v>
      </c>
      <c r="AQ765" s="25"/>
      <c r="AR765" s="25"/>
      <c r="AS765" s="25"/>
      <c r="AT765" s="44">
        <v>45534</v>
      </c>
    </row>
    <row r="766" spans="1:46" x14ac:dyDescent="0.35">
      <c r="A766" s="25">
        <v>901158187</v>
      </c>
      <c r="B766" s="25" t="s">
        <v>3994</v>
      </c>
      <c r="C766" s="24" t="s">
        <v>14</v>
      </c>
      <c r="D766" s="24" t="s">
        <v>1781</v>
      </c>
      <c r="E766" s="24" t="s">
        <v>4759</v>
      </c>
      <c r="F766" s="24" t="s">
        <v>6503</v>
      </c>
      <c r="G766" s="24" t="s">
        <v>1782</v>
      </c>
      <c r="H766" s="24" t="s">
        <v>1555</v>
      </c>
      <c r="I766" s="26">
        <v>44790</v>
      </c>
      <c r="J766" s="25" t="str">
        <f t="shared" si="46"/>
        <v>miércoles</v>
      </c>
      <c r="K766" s="25" t="str">
        <f t="shared" si="47"/>
        <v>agosto</v>
      </c>
      <c r="L766" s="26">
        <v>45566</v>
      </c>
      <c r="M766" s="27">
        <f t="shared" si="49"/>
        <v>776</v>
      </c>
      <c r="N766" s="23">
        <f t="shared" si="48"/>
        <v>720</v>
      </c>
      <c r="O766" s="24">
        <v>99423</v>
      </c>
      <c r="P766" s="32">
        <v>99423</v>
      </c>
      <c r="Q766" s="24" t="s">
        <v>1783</v>
      </c>
      <c r="R766" s="24" t="s">
        <v>19</v>
      </c>
      <c r="S766" s="24" t="s">
        <v>20</v>
      </c>
      <c r="T766" s="24" t="s">
        <v>1781</v>
      </c>
      <c r="U766" s="24" t="s">
        <v>1781</v>
      </c>
      <c r="V766" s="24" t="s">
        <v>1783</v>
      </c>
      <c r="W766" s="24" t="s">
        <v>3976</v>
      </c>
      <c r="X766" s="24">
        <v>0</v>
      </c>
      <c r="Y766" s="24" t="s">
        <v>21</v>
      </c>
      <c r="Z766" s="25" t="s">
        <v>7507</v>
      </c>
      <c r="AA766" s="25" t="s">
        <v>7484</v>
      </c>
      <c r="AB766" s="25" t="s">
        <v>7507</v>
      </c>
      <c r="AC766" s="25" t="s">
        <v>7514</v>
      </c>
      <c r="AD766" s="25" t="s">
        <v>7567</v>
      </c>
      <c r="AE766" s="25" t="s">
        <v>7563</v>
      </c>
      <c r="AF766" s="25" t="b">
        <v>0</v>
      </c>
      <c r="AG766" s="39">
        <v>99423</v>
      </c>
      <c r="AH766" s="39">
        <v>0</v>
      </c>
      <c r="AI766" s="39"/>
      <c r="AJ766" s="39">
        <v>99423</v>
      </c>
      <c r="AK766" s="39">
        <v>0</v>
      </c>
      <c r="AL766" s="39">
        <v>0</v>
      </c>
      <c r="AM766" s="39">
        <v>99423</v>
      </c>
      <c r="AN766" s="39">
        <v>97435</v>
      </c>
      <c r="AO766" s="25">
        <v>1222136097</v>
      </c>
      <c r="AP766" s="39">
        <v>0</v>
      </c>
      <c r="AQ766" s="25"/>
      <c r="AR766" s="25"/>
      <c r="AS766" s="25"/>
      <c r="AT766" s="44">
        <v>45534</v>
      </c>
    </row>
    <row r="767" spans="1:46" x14ac:dyDescent="0.35">
      <c r="A767" s="25">
        <v>901158187</v>
      </c>
      <c r="B767" s="25" t="s">
        <v>3994</v>
      </c>
      <c r="C767" s="24" t="s">
        <v>14</v>
      </c>
      <c r="D767" s="24" t="s">
        <v>1784</v>
      </c>
      <c r="E767" s="24" t="s">
        <v>4760</v>
      </c>
      <c r="F767" s="24" t="s">
        <v>6504</v>
      </c>
      <c r="G767" s="24" t="s">
        <v>1782</v>
      </c>
      <c r="H767" s="24" t="s">
        <v>1555</v>
      </c>
      <c r="I767" s="26">
        <v>44790</v>
      </c>
      <c r="J767" s="25" t="str">
        <f t="shared" si="46"/>
        <v>miércoles</v>
      </c>
      <c r="K767" s="25" t="str">
        <f t="shared" si="47"/>
        <v>agosto</v>
      </c>
      <c r="L767" s="26">
        <v>45566</v>
      </c>
      <c r="M767" s="27">
        <f t="shared" si="49"/>
        <v>776</v>
      </c>
      <c r="N767" s="23">
        <f t="shared" si="48"/>
        <v>720</v>
      </c>
      <c r="O767" s="24">
        <v>99423</v>
      </c>
      <c r="P767" s="32">
        <v>99423</v>
      </c>
      <c r="Q767" s="24" t="s">
        <v>1785</v>
      </c>
      <c r="R767" s="24" t="s">
        <v>19</v>
      </c>
      <c r="S767" s="24" t="s">
        <v>20</v>
      </c>
      <c r="T767" s="24" t="s">
        <v>1784</v>
      </c>
      <c r="U767" s="24" t="s">
        <v>1784</v>
      </c>
      <c r="V767" s="24" t="s">
        <v>1785</v>
      </c>
      <c r="W767" s="24" t="s">
        <v>3976</v>
      </c>
      <c r="X767" s="24">
        <v>0</v>
      </c>
      <c r="Y767" s="24" t="s">
        <v>21</v>
      </c>
      <c r="Z767" s="25" t="s">
        <v>7507</v>
      </c>
      <c r="AA767" s="25" t="s">
        <v>7484</v>
      </c>
      <c r="AB767" s="25" t="s">
        <v>7507</v>
      </c>
      <c r="AC767" s="25" t="s">
        <v>7514</v>
      </c>
      <c r="AD767" s="25" t="s">
        <v>7567</v>
      </c>
      <c r="AE767" s="25" t="s">
        <v>7563</v>
      </c>
      <c r="AF767" s="25" t="b">
        <v>0</v>
      </c>
      <c r="AG767" s="39">
        <v>99423</v>
      </c>
      <c r="AH767" s="39">
        <v>0</v>
      </c>
      <c r="AI767" s="39"/>
      <c r="AJ767" s="39">
        <v>99423</v>
      </c>
      <c r="AK767" s="39">
        <v>0</v>
      </c>
      <c r="AL767" s="39">
        <v>0</v>
      </c>
      <c r="AM767" s="39">
        <v>99423</v>
      </c>
      <c r="AN767" s="39">
        <v>97435</v>
      </c>
      <c r="AO767" s="25">
        <v>1222136098</v>
      </c>
      <c r="AP767" s="39">
        <v>0</v>
      </c>
      <c r="AQ767" s="25"/>
      <c r="AR767" s="25"/>
      <c r="AS767" s="25"/>
      <c r="AT767" s="44">
        <v>45534</v>
      </c>
    </row>
    <row r="768" spans="1:46" x14ac:dyDescent="0.35">
      <c r="A768" s="25">
        <v>901158187</v>
      </c>
      <c r="B768" s="25" t="s">
        <v>3994</v>
      </c>
      <c r="C768" s="24" t="s">
        <v>14</v>
      </c>
      <c r="D768" s="24" t="s">
        <v>1786</v>
      </c>
      <c r="E768" s="24" t="s">
        <v>4761</v>
      </c>
      <c r="F768" s="24" t="s">
        <v>6505</v>
      </c>
      <c r="G768" s="24" t="s">
        <v>1782</v>
      </c>
      <c r="H768" s="24" t="s">
        <v>1555</v>
      </c>
      <c r="I768" s="26">
        <v>44790</v>
      </c>
      <c r="J768" s="25" t="str">
        <f t="shared" si="46"/>
        <v>miércoles</v>
      </c>
      <c r="K768" s="25" t="str">
        <f t="shared" si="47"/>
        <v>agosto</v>
      </c>
      <c r="L768" s="26">
        <v>45566</v>
      </c>
      <c r="M768" s="27">
        <f t="shared" si="49"/>
        <v>776</v>
      </c>
      <c r="N768" s="23">
        <f t="shared" si="48"/>
        <v>720</v>
      </c>
      <c r="O768" s="24">
        <v>99423</v>
      </c>
      <c r="P768" s="32">
        <v>99423</v>
      </c>
      <c r="Q768" s="24" t="s">
        <v>1787</v>
      </c>
      <c r="R768" s="24" t="s">
        <v>19</v>
      </c>
      <c r="S768" s="24" t="s">
        <v>20</v>
      </c>
      <c r="T768" s="24" t="s">
        <v>1786</v>
      </c>
      <c r="U768" s="24" t="s">
        <v>1786</v>
      </c>
      <c r="V768" s="24" t="s">
        <v>1787</v>
      </c>
      <c r="W768" s="24" t="s">
        <v>3976</v>
      </c>
      <c r="X768" s="24">
        <v>0</v>
      </c>
      <c r="Y768" s="24" t="s">
        <v>21</v>
      </c>
      <c r="Z768" s="25" t="s">
        <v>7507</v>
      </c>
      <c r="AA768" s="25" t="s">
        <v>7484</v>
      </c>
      <c r="AB768" s="25" t="s">
        <v>7507</v>
      </c>
      <c r="AC768" s="25" t="s">
        <v>7514</v>
      </c>
      <c r="AD768" s="25" t="s">
        <v>7567</v>
      </c>
      <c r="AE768" s="25" t="s">
        <v>7563</v>
      </c>
      <c r="AF768" s="25" t="b">
        <v>0</v>
      </c>
      <c r="AG768" s="39">
        <v>99423</v>
      </c>
      <c r="AH768" s="39">
        <v>0</v>
      </c>
      <c r="AI768" s="39"/>
      <c r="AJ768" s="39">
        <v>99423</v>
      </c>
      <c r="AK768" s="39">
        <v>0</v>
      </c>
      <c r="AL768" s="39">
        <v>0</v>
      </c>
      <c r="AM768" s="39">
        <v>99423</v>
      </c>
      <c r="AN768" s="39">
        <v>97435</v>
      </c>
      <c r="AO768" s="25">
        <v>1222136099</v>
      </c>
      <c r="AP768" s="39">
        <v>0</v>
      </c>
      <c r="AQ768" s="25"/>
      <c r="AR768" s="25"/>
      <c r="AS768" s="25"/>
      <c r="AT768" s="44">
        <v>45534</v>
      </c>
    </row>
    <row r="769" spans="1:46" x14ac:dyDescent="0.35">
      <c r="A769" s="25">
        <v>901158187</v>
      </c>
      <c r="B769" s="25" t="s">
        <v>3994</v>
      </c>
      <c r="C769" s="24" t="s">
        <v>14</v>
      </c>
      <c r="D769" s="24" t="s">
        <v>1788</v>
      </c>
      <c r="E769" s="24" t="s">
        <v>4762</v>
      </c>
      <c r="F769" s="24" t="s">
        <v>6506</v>
      </c>
      <c r="G769" s="24" t="s">
        <v>1782</v>
      </c>
      <c r="H769" s="24" t="s">
        <v>1555</v>
      </c>
      <c r="I769" s="26">
        <v>44790</v>
      </c>
      <c r="J769" s="25" t="str">
        <f t="shared" si="46"/>
        <v>miércoles</v>
      </c>
      <c r="K769" s="25" t="str">
        <f t="shared" si="47"/>
        <v>agosto</v>
      </c>
      <c r="L769" s="26">
        <v>45566</v>
      </c>
      <c r="M769" s="27">
        <f t="shared" si="49"/>
        <v>776</v>
      </c>
      <c r="N769" s="23">
        <f t="shared" si="48"/>
        <v>720</v>
      </c>
      <c r="O769" s="24">
        <v>99423</v>
      </c>
      <c r="P769" s="32">
        <v>99423</v>
      </c>
      <c r="Q769" s="24" t="s">
        <v>1789</v>
      </c>
      <c r="R769" s="24" t="s">
        <v>19</v>
      </c>
      <c r="S769" s="24" t="s">
        <v>20</v>
      </c>
      <c r="T769" s="24" t="s">
        <v>1788</v>
      </c>
      <c r="U769" s="24" t="s">
        <v>1788</v>
      </c>
      <c r="V769" s="24" t="s">
        <v>1789</v>
      </c>
      <c r="W769" s="24" t="s">
        <v>3976</v>
      </c>
      <c r="X769" s="24">
        <v>0</v>
      </c>
      <c r="Y769" s="24" t="s">
        <v>21</v>
      </c>
      <c r="Z769" s="25" t="s">
        <v>7507</v>
      </c>
      <c r="AA769" s="25" t="s">
        <v>7484</v>
      </c>
      <c r="AB769" s="25" t="s">
        <v>7507</v>
      </c>
      <c r="AC769" s="25" t="s">
        <v>7514</v>
      </c>
      <c r="AD769" s="25" t="s">
        <v>7567</v>
      </c>
      <c r="AE769" s="25" t="s">
        <v>7563</v>
      </c>
      <c r="AF769" s="25" t="b">
        <v>0</v>
      </c>
      <c r="AG769" s="39">
        <v>99423</v>
      </c>
      <c r="AH769" s="39">
        <v>0</v>
      </c>
      <c r="AI769" s="39"/>
      <c r="AJ769" s="39">
        <v>99423</v>
      </c>
      <c r="AK769" s="39">
        <v>0</v>
      </c>
      <c r="AL769" s="39">
        <v>0</v>
      </c>
      <c r="AM769" s="39">
        <v>99423</v>
      </c>
      <c r="AN769" s="39">
        <v>97435</v>
      </c>
      <c r="AO769" s="25">
        <v>1222136032</v>
      </c>
      <c r="AP769" s="39">
        <v>0</v>
      </c>
      <c r="AQ769" s="25"/>
      <c r="AR769" s="25"/>
      <c r="AS769" s="25"/>
      <c r="AT769" s="44">
        <v>45534</v>
      </c>
    </row>
    <row r="770" spans="1:46" x14ac:dyDescent="0.35">
      <c r="A770" s="25">
        <v>901158187</v>
      </c>
      <c r="B770" s="25" t="s">
        <v>3994</v>
      </c>
      <c r="C770" s="24" t="s">
        <v>14</v>
      </c>
      <c r="D770" s="24" t="s">
        <v>1790</v>
      </c>
      <c r="E770" s="24" t="s">
        <v>4763</v>
      </c>
      <c r="F770" s="24" t="s">
        <v>6507</v>
      </c>
      <c r="G770" s="24" t="s">
        <v>1782</v>
      </c>
      <c r="H770" s="24" t="s">
        <v>1555</v>
      </c>
      <c r="I770" s="26">
        <v>44790</v>
      </c>
      <c r="J770" s="25" t="str">
        <f t="shared" si="46"/>
        <v>miércoles</v>
      </c>
      <c r="K770" s="25" t="str">
        <f t="shared" si="47"/>
        <v>agosto</v>
      </c>
      <c r="L770" s="26">
        <v>45566</v>
      </c>
      <c r="M770" s="27">
        <f t="shared" si="49"/>
        <v>776</v>
      </c>
      <c r="N770" s="23">
        <f t="shared" si="48"/>
        <v>720</v>
      </c>
      <c r="O770" s="24">
        <v>99423</v>
      </c>
      <c r="P770" s="32">
        <v>99423</v>
      </c>
      <c r="Q770" s="24" t="s">
        <v>1791</v>
      </c>
      <c r="R770" s="24" t="s">
        <v>19</v>
      </c>
      <c r="S770" s="24" t="s">
        <v>20</v>
      </c>
      <c r="T770" s="24" t="s">
        <v>1790</v>
      </c>
      <c r="U770" s="24" t="s">
        <v>1790</v>
      </c>
      <c r="V770" s="24" t="s">
        <v>1791</v>
      </c>
      <c r="W770" s="24" t="s">
        <v>3976</v>
      </c>
      <c r="X770" s="24">
        <v>0</v>
      </c>
      <c r="Y770" s="24" t="s">
        <v>21</v>
      </c>
      <c r="Z770" s="25" t="s">
        <v>7507</v>
      </c>
      <c r="AA770" s="25" t="s">
        <v>7484</v>
      </c>
      <c r="AB770" s="25" t="s">
        <v>7507</v>
      </c>
      <c r="AC770" s="25" t="s">
        <v>7514</v>
      </c>
      <c r="AD770" s="25" t="s">
        <v>7567</v>
      </c>
      <c r="AE770" s="25" t="s">
        <v>7563</v>
      </c>
      <c r="AF770" s="25" t="b">
        <v>0</v>
      </c>
      <c r="AG770" s="39">
        <v>99423</v>
      </c>
      <c r="AH770" s="39">
        <v>0</v>
      </c>
      <c r="AI770" s="39"/>
      <c r="AJ770" s="39">
        <v>99423</v>
      </c>
      <c r="AK770" s="39">
        <v>0</v>
      </c>
      <c r="AL770" s="39">
        <v>0</v>
      </c>
      <c r="AM770" s="39">
        <v>99423</v>
      </c>
      <c r="AN770" s="39">
        <v>97435</v>
      </c>
      <c r="AO770" s="25">
        <v>1222136028</v>
      </c>
      <c r="AP770" s="39">
        <v>0</v>
      </c>
      <c r="AQ770" s="25"/>
      <c r="AR770" s="25"/>
      <c r="AS770" s="25"/>
      <c r="AT770" s="44">
        <v>45534</v>
      </c>
    </row>
    <row r="771" spans="1:46" x14ac:dyDescent="0.35">
      <c r="A771" s="25">
        <v>901158187</v>
      </c>
      <c r="B771" s="25" t="s">
        <v>3994</v>
      </c>
      <c r="C771" s="24" t="s">
        <v>14</v>
      </c>
      <c r="D771" s="24" t="s">
        <v>1792</v>
      </c>
      <c r="E771" s="24" t="s">
        <v>4764</v>
      </c>
      <c r="F771" s="24" t="s">
        <v>6508</v>
      </c>
      <c r="G771" s="24" t="s">
        <v>1782</v>
      </c>
      <c r="H771" s="24" t="s">
        <v>1555</v>
      </c>
      <c r="I771" s="26">
        <v>44790</v>
      </c>
      <c r="J771" s="25" t="str">
        <f t="shared" ref="J771:J834" si="50">+TEXT(H771,"aaaa")</f>
        <v>miércoles</v>
      </c>
      <c r="K771" s="25" t="str">
        <f t="shared" ref="K771:K834" si="51">+TEXT(H771,"mmmm")</f>
        <v>agosto</v>
      </c>
      <c r="L771" s="26">
        <v>45566</v>
      </c>
      <c r="M771" s="27">
        <f t="shared" si="49"/>
        <v>776</v>
      </c>
      <c r="N771" s="23">
        <f t="shared" ref="N771:N834" si="52">IF(AND(M771&gt;0,M771&lt;=30),30,IF(AND(M771&gt;30,M771&lt;=60),60,IF(AND(M771&gt;60,M771&lt;=90),90,IF(AND(M771&gt;90,M771&lt;=120),120,IF(AND(M771&gt;120,M771&lt;=150),150,IF(AND(M771&gt;150,M771&lt;=180),180,IF(AND(M771&gt;180,M771&lt;=360),360,IF(M771&gt;360,720,0))))))))</f>
        <v>720</v>
      </c>
      <c r="O771" s="24">
        <v>99423</v>
      </c>
      <c r="P771" s="32">
        <v>99423</v>
      </c>
      <c r="Q771" s="24" t="s">
        <v>1793</v>
      </c>
      <c r="R771" s="24" t="s">
        <v>19</v>
      </c>
      <c r="S771" s="24" t="s">
        <v>20</v>
      </c>
      <c r="T771" s="24" t="s">
        <v>1792</v>
      </c>
      <c r="U771" s="24" t="s">
        <v>1792</v>
      </c>
      <c r="V771" s="24" t="s">
        <v>1793</v>
      </c>
      <c r="W771" s="24" t="s">
        <v>3976</v>
      </c>
      <c r="X771" s="24">
        <v>0</v>
      </c>
      <c r="Y771" s="24" t="s">
        <v>21</v>
      </c>
      <c r="Z771" s="25" t="s">
        <v>7507</v>
      </c>
      <c r="AA771" s="25" t="s">
        <v>7484</v>
      </c>
      <c r="AB771" s="25" t="s">
        <v>7507</v>
      </c>
      <c r="AC771" s="25" t="s">
        <v>7514</v>
      </c>
      <c r="AD771" s="25" t="s">
        <v>7567</v>
      </c>
      <c r="AE771" s="25" t="s">
        <v>7563</v>
      </c>
      <c r="AF771" s="25" t="b">
        <v>0</v>
      </c>
      <c r="AG771" s="39">
        <v>99423</v>
      </c>
      <c r="AH771" s="39">
        <v>0</v>
      </c>
      <c r="AI771" s="39"/>
      <c r="AJ771" s="39">
        <v>99423</v>
      </c>
      <c r="AK771" s="39">
        <v>0</v>
      </c>
      <c r="AL771" s="39">
        <v>0</v>
      </c>
      <c r="AM771" s="39">
        <v>99423</v>
      </c>
      <c r="AN771" s="39">
        <v>97435</v>
      </c>
      <c r="AO771" s="25">
        <v>1222136029</v>
      </c>
      <c r="AP771" s="39">
        <v>0</v>
      </c>
      <c r="AQ771" s="25"/>
      <c r="AR771" s="25"/>
      <c r="AS771" s="25"/>
      <c r="AT771" s="44">
        <v>45534</v>
      </c>
    </row>
    <row r="772" spans="1:46" x14ac:dyDescent="0.35">
      <c r="A772" s="25">
        <v>901158187</v>
      </c>
      <c r="B772" s="25" t="s">
        <v>3994</v>
      </c>
      <c r="C772" s="24" t="s">
        <v>14</v>
      </c>
      <c r="D772" s="24" t="s">
        <v>1794</v>
      </c>
      <c r="E772" s="24" t="s">
        <v>4765</v>
      </c>
      <c r="F772" s="24" t="s">
        <v>6509</v>
      </c>
      <c r="G772" s="24" t="s">
        <v>1782</v>
      </c>
      <c r="H772" s="24" t="s">
        <v>1555</v>
      </c>
      <c r="I772" s="26">
        <v>44790</v>
      </c>
      <c r="J772" s="25" t="str">
        <f t="shared" si="50"/>
        <v>miércoles</v>
      </c>
      <c r="K772" s="25" t="str">
        <f t="shared" si="51"/>
        <v>agosto</v>
      </c>
      <c r="L772" s="26">
        <v>45566</v>
      </c>
      <c r="M772" s="27">
        <f t="shared" ref="M772:M835" si="53">+L772-H772</f>
        <v>776</v>
      </c>
      <c r="N772" s="23">
        <f t="shared" si="52"/>
        <v>720</v>
      </c>
      <c r="O772" s="24">
        <v>99423</v>
      </c>
      <c r="P772" s="32">
        <v>99423</v>
      </c>
      <c r="Q772" s="24" t="s">
        <v>1795</v>
      </c>
      <c r="R772" s="24" t="s">
        <v>19</v>
      </c>
      <c r="S772" s="24" t="s">
        <v>20</v>
      </c>
      <c r="T772" s="24" t="s">
        <v>1794</v>
      </c>
      <c r="U772" s="24" t="s">
        <v>1794</v>
      </c>
      <c r="V772" s="24" t="s">
        <v>1795</v>
      </c>
      <c r="W772" s="24" t="s">
        <v>3976</v>
      </c>
      <c r="X772" s="24">
        <v>0</v>
      </c>
      <c r="Y772" s="24" t="s">
        <v>21</v>
      </c>
      <c r="Z772" s="25" t="s">
        <v>7507</v>
      </c>
      <c r="AA772" s="25" t="s">
        <v>7484</v>
      </c>
      <c r="AB772" s="25" t="s">
        <v>7507</v>
      </c>
      <c r="AC772" s="25" t="s">
        <v>7514</v>
      </c>
      <c r="AD772" s="25" t="s">
        <v>7567</v>
      </c>
      <c r="AE772" s="25" t="s">
        <v>7563</v>
      </c>
      <c r="AF772" s="25" t="b">
        <v>0</v>
      </c>
      <c r="AG772" s="39">
        <v>99423</v>
      </c>
      <c r="AH772" s="39">
        <v>0</v>
      </c>
      <c r="AI772" s="39"/>
      <c r="AJ772" s="39">
        <v>99423</v>
      </c>
      <c r="AK772" s="39">
        <v>0</v>
      </c>
      <c r="AL772" s="39">
        <v>0</v>
      </c>
      <c r="AM772" s="39">
        <v>99423</v>
      </c>
      <c r="AN772" s="39">
        <v>97435</v>
      </c>
      <c r="AO772" s="25">
        <v>1222136030</v>
      </c>
      <c r="AP772" s="39">
        <v>0</v>
      </c>
      <c r="AQ772" s="25"/>
      <c r="AR772" s="25"/>
      <c r="AS772" s="25"/>
      <c r="AT772" s="44">
        <v>45534</v>
      </c>
    </row>
    <row r="773" spans="1:46" x14ac:dyDescent="0.35">
      <c r="A773" s="25">
        <v>901158187</v>
      </c>
      <c r="B773" s="25" t="s">
        <v>3994</v>
      </c>
      <c r="C773" s="24" t="s">
        <v>14</v>
      </c>
      <c r="D773" s="24" t="s">
        <v>1796</v>
      </c>
      <c r="E773" s="24" t="s">
        <v>4766</v>
      </c>
      <c r="F773" s="24" t="s">
        <v>6510</v>
      </c>
      <c r="G773" s="24" t="s">
        <v>1782</v>
      </c>
      <c r="H773" s="24" t="s">
        <v>1555</v>
      </c>
      <c r="I773" s="26">
        <v>44790</v>
      </c>
      <c r="J773" s="25" t="str">
        <f t="shared" si="50"/>
        <v>miércoles</v>
      </c>
      <c r="K773" s="25" t="str">
        <f t="shared" si="51"/>
        <v>agosto</v>
      </c>
      <c r="L773" s="26">
        <v>45566</v>
      </c>
      <c r="M773" s="27">
        <f t="shared" si="53"/>
        <v>776</v>
      </c>
      <c r="N773" s="23">
        <f t="shared" si="52"/>
        <v>720</v>
      </c>
      <c r="O773" s="24">
        <v>99423</v>
      </c>
      <c r="P773" s="32">
        <v>99423</v>
      </c>
      <c r="Q773" s="24" t="s">
        <v>1797</v>
      </c>
      <c r="R773" s="24" t="s">
        <v>19</v>
      </c>
      <c r="S773" s="24" t="s">
        <v>20</v>
      </c>
      <c r="T773" s="24" t="s">
        <v>1796</v>
      </c>
      <c r="U773" s="24" t="s">
        <v>1796</v>
      </c>
      <c r="V773" s="24" t="s">
        <v>1797</v>
      </c>
      <c r="W773" s="24" t="s">
        <v>3976</v>
      </c>
      <c r="X773" s="24">
        <v>0</v>
      </c>
      <c r="Y773" s="24" t="s">
        <v>21</v>
      </c>
      <c r="Z773" s="25" t="s">
        <v>7507</v>
      </c>
      <c r="AA773" s="25" t="s">
        <v>7484</v>
      </c>
      <c r="AB773" s="25" t="s">
        <v>7507</v>
      </c>
      <c r="AC773" s="25" t="s">
        <v>7514</v>
      </c>
      <c r="AD773" s="25" t="s">
        <v>7568</v>
      </c>
      <c r="AE773" s="25" t="s">
        <v>7563</v>
      </c>
      <c r="AF773" s="25" t="b">
        <v>0</v>
      </c>
      <c r="AG773" s="39">
        <v>99423</v>
      </c>
      <c r="AH773" s="39">
        <v>0</v>
      </c>
      <c r="AI773" s="39"/>
      <c r="AJ773" s="39">
        <v>99423</v>
      </c>
      <c r="AK773" s="39">
        <v>0</v>
      </c>
      <c r="AL773" s="39">
        <v>0</v>
      </c>
      <c r="AM773" s="39">
        <v>99423</v>
      </c>
      <c r="AN773" s="39">
        <v>97435</v>
      </c>
      <c r="AO773" s="25">
        <v>1222136031</v>
      </c>
      <c r="AP773" s="39">
        <v>0</v>
      </c>
      <c r="AQ773" s="25"/>
      <c r="AR773" s="25"/>
      <c r="AS773" s="25"/>
      <c r="AT773" s="44">
        <v>45534</v>
      </c>
    </row>
    <row r="774" spans="1:46" x14ac:dyDescent="0.35">
      <c r="A774" s="25">
        <v>901158187</v>
      </c>
      <c r="B774" s="25" t="s">
        <v>3994</v>
      </c>
      <c r="C774" s="24" t="s">
        <v>14</v>
      </c>
      <c r="D774" s="24" t="s">
        <v>1798</v>
      </c>
      <c r="E774" s="24" t="s">
        <v>4767</v>
      </c>
      <c r="F774" s="24" t="s">
        <v>6511</v>
      </c>
      <c r="G774" s="24" t="s">
        <v>1799</v>
      </c>
      <c r="H774" s="24" t="s">
        <v>1555</v>
      </c>
      <c r="I774" s="26">
        <v>44790</v>
      </c>
      <c r="J774" s="25" t="str">
        <f t="shared" si="50"/>
        <v>miércoles</v>
      </c>
      <c r="K774" s="25" t="str">
        <f t="shared" si="51"/>
        <v>agosto</v>
      </c>
      <c r="L774" s="26">
        <v>45566</v>
      </c>
      <c r="M774" s="27">
        <f t="shared" si="53"/>
        <v>776</v>
      </c>
      <c r="N774" s="23">
        <f t="shared" si="52"/>
        <v>720</v>
      </c>
      <c r="O774" s="24">
        <v>99423</v>
      </c>
      <c r="P774" s="32">
        <v>99423</v>
      </c>
      <c r="Q774" s="24" t="s">
        <v>1800</v>
      </c>
      <c r="R774" s="24" t="s">
        <v>19</v>
      </c>
      <c r="S774" s="24" t="s">
        <v>20</v>
      </c>
      <c r="T774" s="24" t="s">
        <v>1798</v>
      </c>
      <c r="U774" s="24" t="s">
        <v>1798</v>
      </c>
      <c r="V774" s="24" t="s">
        <v>1800</v>
      </c>
      <c r="W774" s="24" t="s">
        <v>3976</v>
      </c>
      <c r="X774" s="24">
        <v>0</v>
      </c>
      <c r="Y774" s="24" t="s">
        <v>21</v>
      </c>
      <c r="Z774" s="25" t="s">
        <v>7507</v>
      </c>
      <c r="AA774" s="25" t="s">
        <v>7484</v>
      </c>
      <c r="AB774" s="25" t="s">
        <v>7507</v>
      </c>
      <c r="AC774" s="25" t="s">
        <v>7514</v>
      </c>
      <c r="AD774" s="25" t="s">
        <v>7567</v>
      </c>
      <c r="AE774" s="25" t="s">
        <v>7563</v>
      </c>
      <c r="AF774" s="25" t="b">
        <v>0</v>
      </c>
      <c r="AG774" s="39">
        <v>99423</v>
      </c>
      <c r="AH774" s="39">
        <v>0</v>
      </c>
      <c r="AI774" s="39"/>
      <c r="AJ774" s="39">
        <v>99423</v>
      </c>
      <c r="AK774" s="39">
        <v>0</v>
      </c>
      <c r="AL774" s="39">
        <v>0</v>
      </c>
      <c r="AM774" s="39">
        <v>99423</v>
      </c>
      <c r="AN774" s="39">
        <v>97435</v>
      </c>
      <c r="AO774" s="25">
        <v>1222135974</v>
      </c>
      <c r="AP774" s="39">
        <v>0</v>
      </c>
      <c r="AQ774" s="25"/>
      <c r="AR774" s="25"/>
      <c r="AS774" s="25"/>
      <c r="AT774" s="44">
        <v>45534</v>
      </c>
    </row>
    <row r="775" spans="1:46" x14ac:dyDescent="0.35">
      <c r="A775" s="25">
        <v>901158187</v>
      </c>
      <c r="B775" s="25" t="s">
        <v>3994</v>
      </c>
      <c r="C775" s="24" t="s">
        <v>14</v>
      </c>
      <c r="D775" s="24" t="s">
        <v>1801</v>
      </c>
      <c r="E775" s="24" t="s">
        <v>4768</v>
      </c>
      <c r="F775" s="24" t="s">
        <v>6512</v>
      </c>
      <c r="G775" s="24" t="s">
        <v>1799</v>
      </c>
      <c r="H775" s="24" t="s">
        <v>1555</v>
      </c>
      <c r="I775" s="26">
        <v>44790</v>
      </c>
      <c r="J775" s="25" t="str">
        <f t="shared" si="50"/>
        <v>miércoles</v>
      </c>
      <c r="K775" s="25" t="str">
        <f t="shared" si="51"/>
        <v>agosto</v>
      </c>
      <c r="L775" s="26">
        <v>45566</v>
      </c>
      <c r="M775" s="27">
        <f t="shared" si="53"/>
        <v>776</v>
      </c>
      <c r="N775" s="23">
        <f t="shared" si="52"/>
        <v>720</v>
      </c>
      <c r="O775" s="24">
        <v>99423</v>
      </c>
      <c r="P775" s="32">
        <v>99423</v>
      </c>
      <c r="Q775" s="24" t="s">
        <v>1802</v>
      </c>
      <c r="R775" s="24" t="s">
        <v>19</v>
      </c>
      <c r="S775" s="24" t="s">
        <v>20</v>
      </c>
      <c r="T775" s="24" t="s">
        <v>1801</v>
      </c>
      <c r="U775" s="24" t="s">
        <v>1801</v>
      </c>
      <c r="V775" s="24" t="s">
        <v>1802</v>
      </c>
      <c r="W775" s="24" t="s">
        <v>3976</v>
      </c>
      <c r="X775" s="24">
        <v>0</v>
      </c>
      <c r="Y775" s="24" t="s">
        <v>21</v>
      </c>
      <c r="Z775" s="25" t="s">
        <v>7507</v>
      </c>
      <c r="AA775" s="25" t="s">
        <v>7484</v>
      </c>
      <c r="AB775" s="25" t="s">
        <v>7507</v>
      </c>
      <c r="AC775" s="25" t="s">
        <v>7514</v>
      </c>
      <c r="AD775" s="25" t="s">
        <v>7567</v>
      </c>
      <c r="AE775" s="25" t="s">
        <v>7563</v>
      </c>
      <c r="AF775" s="25" t="b">
        <v>0</v>
      </c>
      <c r="AG775" s="39">
        <v>99423</v>
      </c>
      <c r="AH775" s="39">
        <v>0</v>
      </c>
      <c r="AI775" s="39"/>
      <c r="AJ775" s="39">
        <v>99423</v>
      </c>
      <c r="AK775" s="39">
        <v>0</v>
      </c>
      <c r="AL775" s="39">
        <v>0</v>
      </c>
      <c r="AM775" s="39">
        <v>99423</v>
      </c>
      <c r="AN775" s="39">
        <v>97435</v>
      </c>
      <c r="AO775" s="25">
        <v>1222135975</v>
      </c>
      <c r="AP775" s="39">
        <v>0</v>
      </c>
      <c r="AQ775" s="25"/>
      <c r="AR775" s="25"/>
      <c r="AS775" s="25"/>
      <c r="AT775" s="44">
        <v>45534</v>
      </c>
    </row>
    <row r="776" spans="1:46" x14ac:dyDescent="0.35">
      <c r="A776" s="25">
        <v>901158187</v>
      </c>
      <c r="B776" s="25" t="s">
        <v>3994</v>
      </c>
      <c r="C776" s="24" t="s">
        <v>14</v>
      </c>
      <c r="D776" s="24" t="s">
        <v>1803</v>
      </c>
      <c r="E776" s="24" t="s">
        <v>4769</v>
      </c>
      <c r="F776" s="24" t="s">
        <v>6513</v>
      </c>
      <c r="G776" s="24" t="s">
        <v>1799</v>
      </c>
      <c r="H776" s="24" t="s">
        <v>1555</v>
      </c>
      <c r="I776" s="26">
        <v>44790</v>
      </c>
      <c r="J776" s="25" t="str">
        <f t="shared" si="50"/>
        <v>miércoles</v>
      </c>
      <c r="K776" s="25" t="str">
        <f t="shared" si="51"/>
        <v>agosto</v>
      </c>
      <c r="L776" s="26">
        <v>45566</v>
      </c>
      <c r="M776" s="27">
        <f t="shared" si="53"/>
        <v>776</v>
      </c>
      <c r="N776" s="23">
        <f t="shared" si="52"/>
        <v>720</v>
      </c>
      <c r="O776" s="24">
        <v>99423</v>
      </c>
      <c r="P776" s="32">
        <v>99423</v>
      </c>
      <c r="Q776" s="24" t="s">
        <v>1804</v>
      </c>
      <c r="R776" s="24" t="s">
        <v>19</v>
      </c>
      <c r="S776" s="24" t="s">
        <v>20</v>
      </c>
      <c r="T776" s="24" t="s">
        <v>1803</v>
      </c>
      <c r="U776" s="24" t="s">
        <v>1803</v>
      </c>
      <c r="V776" s="24" t="s">
        <v>1804</v>
      </c>
      <c r="W776" s="24" t="s">
        <v>3976</v>
      </c>
      <c r="X776" s="24">
        <v>0</v>
      </c>
      <c r="Y776" s="24" t="s">
        <v>21</v>
      </c>
      <c r="Z776" s="25" t="s">
        <v>7507</v>
      </c>
      <c r="AA776" s="25" t="s">
        <v>7484</v>
      </c>
      <c r="AB776" s="25" t="s">
        <v>7507</v>
      </c>
      <c r="AC776" s="25" t="s">
        <v>7514</v>
      </c>
      <c r="AD776" s="25" t="s">
        <v>7567</v>
      </c>
      <c r="AE776" s="25" t="s">
        <v>7563</v>
      </c>
      <c r="AF776" s="25" t="b">
        <v>0</v>
      </c>
      <c r="AG776" s="39">
        <v>99423</v>
      </c>
      <c r="AH776" s="39">
        <v>0</v>
      </c>
      <c r="AI776" s="39"/>
      <c r="AJ776" s="39">
        <v>99423</v>
      </c>
      <c r="AK776" s="39">
        <v>0</v>
      </c>
      <c r="AL776" s="39">
        <v>0</v>
      </c>
      <c r="AM776" s="39">
        <v>99423</v>
      </c>
      <c r="AN776" s="39">
        <v>97435</v>
      </c>
      <c r="AO776" s="25">
        <v>1222135976</v>
      </c>
      <c r="AP776" s="39">
        <v>0</v>
      </c>
      <c r="AQ776" s="25"/>
      <c r="AR776" s="25"/>
      <c r="AS776" s="25"/>
      <c r="AT776" s="44">
        <v>45534</v>
      </c>
    </row>
    <row r="777" spans="1:46" x14ac:dyDescent="0.35">
      <c r="A777" s="25">
        <v>901158187</v>
      </c>
      <c r="B777" s="25" t="s">
        <v>3994</v>
      </c>
      <c r="C777" s="24" t="s">
        <v>14</v>
      </c>
      <c r="D777" s="24" t="s">
        <v>1805</v>
      </c>
      <c r="E777" s="24" t="s">
        <v>4770</v>
      </c>
      <c r="F777" s="24" t="s">
        <v>6514</v>
      </c>
      <c r="G777" s="24" t="s">
        <v>1799</v>
      </c>
      <c r="H777" s="24" t="s">
        <v>1555</v>
      </c>
      <c r="I777" s="26">
        <v>44790</v>
      </c>
      <c r="J777" s="25" t="str">
        <f t="shared" si="50"/>
        <v>miércoles</v>
      </c>
      <c r="K777" s="25" t="str">
        <f t="shared" si="51"/>
        <v>agosto</v>
      </c>
      <c r="L777" s="26">
        <v>45566</v>
      </c>
      <c r="M777" s="27">
        <f t="shared" si="53"/>
        <v>776</v>
      </c>
      <c r="N777" s="23">
        <f t="shared" si="52"/>
        <v>720</v>
      </c>
      <c r="O777" s="24">
        <v>99423</v>
      </c>
      <c r="P777" s="32">
        <v>99423</v>
      </c>
      <c r="Q777" s="24" t="s">
        <v>1806</v>
      </c>
      <c r="R777" s="24" t="s">
        <v>19</v>
      </c>
      <c r="S777" s="24" t="s">
        <v>20</v>
      </c>
      <c r="T777" s="24" t="s">
        <v>1805</v>
      </c>
      <c r="U777" s="24" t="s">
        <v>1805</v>
      </c>
      <c r="V777" s="24" t="s">
        <v>1806</v>
      </c>
      <c r="W777" s="24" t="s">
        <v>3976</v>
      </c>
      <c r="X777" s="24">
        <v>0</v>
      </c>
      <c r="Y777" s="24" t="s">
        <v>21</v>
      </c>
      <c r="Z777" s="25" t="s">
        <v>7507</v>
      </c>
      <c r="AA777" s="25" t="s">
        <v>7484</v>
      </c>
      <c r="AB777" s="25" t="s">
        <v>7507</v>
      </c>
      <c r="AC777" s="25" t="s">
        <v>7514</v>
      </c>
      <c r="AD777" s="25" t="s">
        <v>7567</v>
      </c>
      <c r="AE777" s="25" t="s">
        <v>7563</v>
      </c>
      <c r="AF777" s="25" t="b">
        <v>0</v>
      </c>
      <c r="AG777" s="39">
        <v>99423</v>
      </c>
      <c r="AH777" s="39">
        <v>0</v>
      </c>
      <c r="AI777" s="39"/>
      <c r="AJ777" s="39">
        <v>99423</v>
      </c>
      <c r="AK777" s="39">
        <v>0</v>
      </c>
      <c r="AL777" s="39">
        <v>0</v>
      </c>
      <c r="AM777" s="39">
        <v>99423</v>
      </c>
      <c r="AN777" s="39">
        <v>97435</v>
      </c>
      <c r="AO777" s="25">
        <v>1222135896</v>
      </c>
      <c r="AP777" s="39">
        <v>0</v>
      </c>
      <c r="AQ777" s="25"/>
      <c r="AR777" s="25"/>
      <c r="AS777" s="25"/>
      <c r="AT777" s="44">
        <v>45534</v>
      </c>
    </row>
    <row r="778" spans="1:46" x14ac:dyDescent="0.35">
      <c r="A778" s="25">
        <v>901158187</v>
      </c>
      <c r="B778" s="25" t="s">
        <v>3994</v>
      </c>
      <c r="C778" s="24" t="s">
        <v>14</v>
      </c>
      <c r="D778" s="24" t="s">
        <v>1807</v>
      </c>
      <c r="E778" s="24" t="s">
        <v>4771</v>
      </c>
      <c r="F778" s="24" t="s">
        <v>6515</v>
      </c>
      <c r="G778" s="24" t="s">
        <v>1799</v>
      </c>
      <c r="H778" s="24" t="s">
        <v>1555</v>
      </c>
      <c r="I778" s="26">
        <v>44790</v>
      </c>
      <c r="J778" s="25" t="str">
        <f t="shared" si="50"/>
        <v>miércoles</v>
      </c>
      <c r="K778" s="25" t="str">
        <f t="shared" si="51"/>
        <v>agosto</v>
      </c>
      <c r="L778" s="26">
        <v>45566</v>
      </c>
      <c r="M778" s="27">
        <f t="shared" si="53"/>
        <v>776</v>
      </c>
      <c r="N778" s="23">
        <f t="shared" si="52"/>
        <v>720</v>
      </c>
      <c r="O778" s="24">
        <v>99423</v>
      </c>
      <c r="P778" s="32">
        <v>99423</v>
      </c>
      <c r="Q778" s="24" t="s">
        <v>1808</v>
      </c>
      <c r="R778" s="24" t="s">
        <v>19</v>
      </c>
      <c r="S778" s="24" t="s">
        <v>20</v>
      </c>
      <c r="T778" s="24" t="s">
        <v>1807</v>
      </c>
      <c r="U778" s="24" t="s">
        <v>1807</v>
      </c>
      <c r="V778" s="24" t="s">
        <v>1808</v>
      </c>
      <c r="W778" s="24" t="s">
        <v>3976</v>
      </c>
      <c r="X778" s="24">
        <v>0</v>
      </c>
      <c r="Y778" s="24" t="s">
        <v>21</v>
      </c>
      <c r="Z778" s="25" t="s">
        <v>7507</v>
      </c>
      <c r="AA778" s="25" t="s">
        <v>7484</v>
      </c>
      <c r="AB778" s="25" t="s">
        <v>7507</v>
      </c>
      <c r="AC778" s="25" t="s">
        <v>7514</v>
      </c>
      <c r="AD778" s="25" t="s">
        <v>7567</v>
      </c>
      <c r="AE778" s="25" t="s">
        <v>7563</v>
      </c>
      <c r="AF778" s="25" t="b">
        <v>0</v>
      </c>
      <c r="AG778" s="39">
        <v>99423</v>
      </c>
      <c r="AH778" s="39">
        <v>0</v>
      </c>
      <c r="AI778" s="39"/>
      <c r="AJ778" s="39">
        <v>99423</v>
      </c>
      <c r="AK778" s="39">
        <v>0</v>
      </c>
      <c r="AL778" s="39">
        <v>0</v>
      </c>
      <c r="AM778" s="39">
        <v>99423</v>
      </c>
      <c r="AN778" s="39">
        <v>97435</v>
      </c>
      <c r="AO778" s="25">
        <v>1222135897</v>
      </c>
      <c r="AP778" s="39">
        <v>0</v>
      </c>
      <c r="AQ778" s="25"/>
      <c r="AR778" s="25"/>
      <c r="AS778" s="25"/>
      <c r="AT778" s="44">
        <v>45534</v>
      </c>
    </row>
    <row r="779" spans="1:46" x14ac:dyDescent="0.35">
      <c r="A779" s="25">
        <v>901158187</v>
      </c>
      <c r="B779" s="25" t="s">
        <v>3994</v>
      </c>
      <c r="C779" s="24" t="s">
        <v>14</v>
      </c>
      <c r="D779" s="24" t="s">
        <v>1809</v>
      </c>
      <c r="E779" s="24" t="s">
        <v>4772</v>
      </c>
      <c r="F779" s="24" t="s">
        <v>6516</v>
      </c>
      <c r="G779" s="24" t="s">
        <v>1799</v>
      </c>
      <c r="H779" s="24" t="s">
        <v>1555</v>
      </c>
      <c r="I779" s="26">
        <v>44790</v>
      </c>
      <c r="J779" s="25" t="str">
        <f t="shared" si="50"/>
        <v>miércoles</v>
      </c>
      <c r="K779" s="25" t="str">
        <f t="shared" si="51"/>
        <v>agosto</v>
      </c>
      <c r="L779" s="26">
        <v>45566</v>
      </c>
      <c r="M779" s="27">
        <f t="shared" si="53"/>
        <v>776</v>
      </c>
      <c r="N779" s="23">
        <f t="shared" si="52"/>
        <v>720</v>
      </c>
      <c r="O779" s="24">
        <v>99423</v>
      </c>
      <c r="P779" s="32">
        <v>99423</v>
      </c>
      <c r="Q779" s="24" t="s">
        <v>1810</v>
      </c>
      <c r="R779" s="24" t="s">
        <v>19</v>
      </c>
      <c r="S779" s="24" t="s">
        <v>20</v>
      </c>
      <c r="T779" s="24" t="s">
        <v>1809</v>
      </c>
      <c r="U779" s="24" t="s">
        <v>1809</v>
      </c>
      <c r="V779" s="24" t="s">
        <v>1810</v>
      </c>
      <c r="W779" s="24" t="s">
        <v>3976</v>
      </c>
      <c r="X779" s="24">
        <v>0</v>
      </c>
      <c r="Y779" s="24" t="s">
        <v>21</v>
      </c>
      <c r="Z779" s="25" t="s">
        <v>7507</v>
      </c>
      <c r="AA779" s="25" t="s">
        <v>7484</v>
      </c>
      <c r="AB779" s="25" t="s">
        <v>7507</v>
      </c>
      <c r="AC779" s="25" t="s">
        <v>7514</v>
      </c>
      <c r="AD779" s="25" t="s">
        <v>7567</v>
      </c>
      <c r="AE779" s="25" t="s">
        <v>7563</v>
      </c>
      <c r="AF779" s="25" t="b">
        <v>0</v>
      </c>
      <c r="AG779" s="39">
        <v>99423</v>
      </c>
      <c r="AH779" s="39">
        <v>0</v>
      </c>
      <c r="AI779" s="39"/>
      <c r="AJ779" s="39">
        <v>99423</v>
      </c>
      <c r="AK779" s="39">
        <v>0</v>
      </c>
      <c r="AL779" s="39">
        <v>0</v>
      </c>
      <c r="AM779" s="39">
        <v>99423</v>
      </c>
      <c r="AN779" s="39">
        <v>97435</v>
      </c>
      <c r="AO779" s="25">
        <v>1222135977</v>
      </c>
      <c r="AP779" s="39">
        <v>0</v>
      </c>
      <c r="AQ779" s="25"/>
      <c r="AR779" s="25"/>
      <c r="AS779" s="25"/>
      <c r="AT779" s="44">
        <v>45534</v>
      </c>
    </row>
    <row r="780" spans="1:46" x14ac:dyDescent="0.35">
      <c r="A780" s="25">
        <v>901158187</v>
      </c>
      <c r="B780" s="25" t="s">
        <v>3994</v>
      </c>
      <c r="C780" s="24" t="s">
        <v>14</v>
      </c>
      <c r="D780" s="24" t="s">
        <v>1811</v>
      </c>
      <c r="E780" s="24" t="s">
        <v>4773</v>
      </c>
      <c r="F780" s="24" t="s">
        <v>6517</v>
      </c>
      <c r="G780" s="24" t="s">
        <v>1799</v>
      </c>
      <c r="H780" s="24" t="s">
        <v>1555</v>
      </c>
      <c r="I780" s="26">
        <v>44790</v>
      </c>
      <c r="J780" s="25" t="str">
        <f t="shared" si="50"/>
        <v>miércoles</v>
      </c>
      <c r="K780" s="25" t="str">
        <f t="shared" si="51"/>
        <v>agosto</v>
      </c>
      <c r="L780" s="26">
        <v>45566</v>
      </c>
      <c r="M780" s="27">
        <f t="shared" si="53"/>
        <v>776</v>
      </c>
      <c r="N780" s="23">
        <f t="shared" si="52"/>
        <v>720</v>
      </c>
      <c r="O780" s="24">
        <v>99423</v>
      </c>
      <c r="P780" s="32">
        <v>99423</v>
      </c>
      <c r="Q780" s="24" t="s">
        <v>1812</v>
      </c>
      <c r="R780" s="24" t="s">
        <v>19</v>
      </c>
      <c r="S780" s="24" t="s">
        <v>20</v>
      </c>
      <c r="T780" s="24" t="s">
        <v>1811</v>
      </c>
      <c r="U780" s="24" t="s">
        <v>1811</v>
      </c>
      <c r="V780" s="24" t="s">
        <v>1812</v>
      </c>
      <c r="W780" s="24" t="s">
        <v>3976</v>
      </c>
      <c r="X780" s="24">
        <v>0</v>
      </c>
      <c r="Y780" s="24" t="s">
        <v>21</v>
      </c>
      <c r="Z780" s="25" t="s">
        <v>7507</v>
      </c>
      <c r="AA780" s="25" t="s">
        <v>7484</v>
      </c>
      <c r="AB780" s="25" t="s">
        <v>7507</v>
      </c>
      <c r="AC780" s="25" t="s">
        <v>7514</v>
      </c>
      <c r="AD780" s="25" t="s">
        <v>7567</v>
      </c>
      <c r="AE780" s="25" t="s">
        <v>7563</v>
      </c>
      <c r="AF780" s="25" t="b">
        <v>0</v>
      </c>
      <c r="AG780" s="39">
        <v>99423</v>
      </c>
      <c r="AH780" s="39">
        <v>0</v>
      </c>
      <c r="AI780" s="39"/>
      <c r="AJ780" s="39">
        <v>99423</v>
      </c>
      <c r="AK780" s="39">
        <v>0</v>
      </c>
      <c r="AL780" s="39">
        <v>0</v>
      </c>
      <c r="AM780" s="39">
        <v>99423</v>
      </c>
      <c r="AN780" s="39">
        <v>97435</v>
      </c>
      <c r="AO780" s="25">
        <v>1222135898</v>
      </c>
      <c r="AP780" s="39">
        <v>0</v>
      </c>
      <c r="AQ780" s="25"/>
      <c r="AR780" s="25"/>
      <c r="AS780" s="25"/>
      <c r="AT780" s="44">
        <v>45534</v>
      </c>
    </row>
    <row r="781" spans="1:46" x14ac:dyDescent="0.35">
      <c r="A781" s="25">
        <v>901158187</v>
      </c>
      <c r="B781" s="25" t="s">
        <v>3994</v>
      </c>
      <c r="C781" s="24" t="s">
        <v>14</v>
      </c>
      <c r="D781" s="24" t="s">
        <v>1813</v>
      </c>
      <c r="E781" s="24" t="s">
        <v>4774</v>
      </c>
      <c r="F781" s="24" t="s">
        <v>6518</v>
      </c>
      <c r="G781" s="24" t="s">
        <v>1799</v>
      </c>
      <c r="H781" s="24" t="s">
        <v>1555</v>
      </c>
      <c r="I781" s="26">
        <v>44790</v>
      </c>
      <c r="J781" s="25" t="str">
        <f t="shared" si="50"/>
        <v>miércoles</v>
      </c>
      <c r="K781" s="25" t="str">
        <f t="shared" si="51"/>
        <v>agosto</v>
      </c>
      <c r="L781" s="26">
        <v>45566</v>
      </c>
      <c r="M781" s="27">
        <f t="shared" si="53"/>
        <v>776</v>
      </c>
      <c r="N781" s="23">
        <f t="shared" si="52"/>
        <v>720</v>
      </c>
      <c r="O781" s="24">
        <v>99423</v>
      </c>
      <c r="P781" s="32">
        <v>99423</v>
      </c>
      <c r="Q781" s="24" t="s">
        <v>1814</v>
      </c>
      <c r="R781" s="24" t="s">
        <v>19</v>
      </c>
      <c r="S781" s="24" t="s">
        <v>20</v>
      </c>
      <c r="T781" s="24" t="s">
        <v>1813</v>
      </c>
      <c r="U781" s="24" t="s">
        <v>1813</v>
      </c>
      <c r="V781" s="24" t="s">
        <v>1814</v>
      </c>
      <c r="W781" s="24" t="s">
        <v>3976</v>
      </c>
      <c r="X781" s="24">
        <v>0</v>
      </c>
      <c r="Y781" s="24" t="s">
        <v>21</v>
      </c>
      <c r="Z781" s="25" t="s">
        <v>7507</v>
      </c>
      <c r="AA781" s="25" t="s">
        <v>7484</v>
      </c>
      <c r="AB781" s="25" t="s">
        <v>7507</v>
      </c>
      <c r="AC781" s="25" t="s">
        <v>7514</v>
      </c>
      <c r="AD781" s="25" t="s">
        <v>7567</v>
      </c>
      <c r="AE781" s="25" t="s">
        <v>7563</v>
      </c>
      <c r="AF781" s="25" t="b">
        <v>0</v>
      </c>
      <c r="AG781" s="39">
        <v>99423</v>
      </c>
      <c r="AH781" s="39">
        <v>0</v>
      </c>
      <c r="AI781" s="39"/>
      <c r="AJ781" s="39">
        <v>99423</v>
      </c>
      <c r="AK781" s="39">
        <v>0</v>
      </c>
      <c r="AL781" s="39">
        <v>0</v>
      </c>
      <c r="AM781" s="39">
        <v>99423</v>
      </c>
      <c r="AN781" s="39">
        <v>97435</v>
      </c>
      <c r="AO781" s="25">
        <v>1222135899</v>
      </c>
      <c r="AP781" s="39">
        <v>0</v>
      </c>
      <c r="AQ781" s="25"/>
      <c r="AR781" s="25"/>
      <c r="AS781" s="25"/>
      <c r="AT781" s="44">
        <v>45534</v>
      </c>
    </row>
    <row r="782" spans="1:46" x14ac:dyDescent="0.35">
      <c r="A782" s="25">
        <v>901158187</v>
      </c>
      <c r="B782" s="25" t="s">
        <v>3994</v>
      </c>
      <c r="C782" s="24" t="s">
        <v>14</v>
      </c>
      <c r="D782" s="24" t="s">
        <v>1815</v>
      </c>
      <c r="E782" s="24" t="s">
        <v>4775</v>
      </c>
      <c r="F782" s="24" t="s">
        <v>6519</v>
      </c>
      <c r="G782" s="24" t="s">
        <v>1799</v>
      </c>
      <c r="H782" s="24" t="s">
        <v>1555</v>
      </c>
      <c r="I782" s="26">
        <v>44790</v>
      </c>
      <c r="J782" s="25" t="str">
        <f t="shared" si="50"/>
        <v>miércoles</v>
      </c>
      <c r="K782" s="25" t="str">
        <f t="shared" si="51"/>
        <v>agosto</v>
      </c>
      <c r="L782" s="26">
        <v>45566</v>
      </c>
      <c r="M782" s="27">
        <f t="shared" si="53"/>
        <v>776</v>
      </c>
      <c r="N782" s="23">
        <f t="shared" si="52"/>
        <v>720</v>
      </c>
      <c r="O782" s="24">
        <v>99423</v>
      </c>
      <c r="P782" s="32">
        <v>99423</v>
      </c>
      <c r="Q782" s="24" t="s">
        <v>1816</v>
      </c>
      <c r="R782" s="24" t="s">
        <v>19</v>
      </c>
      <c r="S782" s="24" t="s">
        <v>20</v>
      </c>
      <c r="T782" s="24" t="s">
        <v>1815</v>
      </c>
      <c r="U782" s="24" t="s">
        <v>1815</v>
      </c>
      <c r="V782" s="24" t="s">
        <v>1816</v>
      </c>
      <c r="W782" s="24" t="s">
        <v>3976</v>
      </c>
      <c r="X782" s="24">
        <v>0</v>
      </c>
      <c r="Y782" s="24" t="s">
        <v>21</v>
      </c>
      <c r="Z782" s="25" t="s">
        <v>7507</v>
      </c>
      <c r="AA782" s="25" t="s">
        <v>7484</v>
      </c>
      <c r="AB782" s="25" t="s">
        <v>7507</v>
      </c>
      <c r="AC782" s="25" t="s">
        <v>7514</v>
      </c>
      <c r="AD782" s="25" t="s">
        <v>7567</v>
      </c>
      <c r="AE782" s="25" t="s">
        <v>7563</v>
      </c>
      <c r="AF782" s="25" t="b">
        <v>0</v>
      </c>
      <c r="AG782" s="39">
        <v>99423</v>
      </c>
      <c r="AH782" s="39">
        <v>0</v>
      </c>
      <c r="AI782" s="39"/>
      <c r="AJ782" s="39">
        <v>99423</v>
      </c>
      <c r="AK782" s="39">
        <v>0</v>
      </c>
      <c r="AL782" s="39">
        <v>0</v>
      </c>
      <c r="AM782" s="39">
        <v>99423</v>
      </c>
      <c r="AN782" s="39">
        <v>97435</v>
      </c>
      <c r="AO782" s="25">
        <v>1222135978</v>
      </c>
      <c r="AP782" s="39">
        <v>0</v>
      </c>
      <c r="AQ782" s="25"/>
      <c r="AR782" s="25"/>
      <c r="AS782" s="25"/>
      <c r="AT782" s="44">
        <v>45534</v>
      </c>
    </row>
    <row r="783" spans="1:46" x14ac:dyDescent="0.35">
      <c r="A783" s="25">
        <v>901158187</v>
      </c>
      <c r="B783" s="25" t="s">
        <v>3994</v>
      </c>
      <c r="C783" s="24" t="s">
        <v>14</v>
      </c>
      <c r="D783" s="24" t="s">
        <v>1817</v>
      </c>
      <c r="E783" s="24" t="s">
        <v>4776</v>
      </c>
      <c r="F783" s="24" t="s">
        <v>6520</v>
      </c>
      <c r="G783" s="24" t="s">
        <v>1799</v>
      </c>
      <c r="H783" s="24" t="s">
        <v>1555</v>
      </c>
      <c r="I783" s="26">
        <v>44790</v>
      </c>
      <c r="J783" s="25" t="str">
        <f t="shared" si="50"/>
        <v>miércoles</v>
      </c>
      <c r="K783" s="25" t="str">
        <f t="shared" si="51"/>
        <v>agosto</v>
      </c>
      <c r="L783" s="26">
        <v>45566</v>
      </c>
      <c r="M783" s="27">
        <f t="shared" si="53"/>
        <v>776</v>
      </c>
      <c r="N783" s="23">
        <f t="shared" si="52"/>
        <v>720</v>
      </c>
      <c r="O783" s="24">
        <v>99423</v>
      </c>
      <c r="P783" s="32">
        <v>99423</v>
      </c>
      <c r="Q783" s="24" t="s">
        <v>1818</v>
      </c>
      <c r="R783" s="24" t="s">
        <v>19</v>
      </c>
      <c r="S783" s="24" t="s">
        <v>20</v>
      </c>
      <c r="T783" s="24" t="s">
        <v>1817</v>
      </c>
      <c r="U783" s="24" t="s">
        <v>1817</v>
      </c>
      <c r="V783" s="24" t="s">
        <v>1818</v>
      </c>
      <c r="W783" s="24" t="s">
        <v>3976</v>
      </c>
      <c r="X783" s="24">
        <v>0</v>
      </c>
      <c r="Y783" s="24" t="s">
        <v>21</v>
      </c>
      <c r="Z783" s="25" t="s">
        <v>7507</v>
      </c>
      <c r="AA783" s="25" t="s">
        <v>7484</v>
      </c>
      <c r="AB783" s="25" t="s">
        <v>7507</v>
      </c>
      <c r="AC783" s="25" t="s">
        <v>7514</v>
      </c>
      <c r="AD783" s="25" t="s">
        <v>7567</v>
      </c>
      <c r="AE783" s="25" t="s">
        <v>7563</v>
      </c>
      <c r="AF783" s="25" t="b">
        <v>0</v>
      </c>
      <c r="AG783" s="39">
        <v>99423</v>
      </c>
      <c r="AH783" s="39">
        <v>0</v>
      </c>
      <c r="AI783" s="39"/>
      <c r="AJ783" s="39">
        <v>99423</v>
      </c>
      <c r="AK783" s="39">
        <v>0</v>
      </c>
      <c r="AL783" s="39">
        <v>0</v>
      </c>
      <c r="AM783" s="39">
        <v>99423</v>
      </c>
      <c r="AN783" s="39">
        <v>97435</v>
      </c>
      <c r="AO783" s="25">
        <v>1222135900</v>
      </c>
      <c r="AP783" s="39">
        <v>0</v>
      </c>
      <c r="AQ783" s="25"/>
      <c r="AR783" s="25"/>
      <c r="AS783" s="25"/>
      <c r="AT783" s="44">
        <v>45534</v>
      </c>
    </row>
    <row r="784" spans="1:46" x14ac:dyDescent="0.35">
      <c r="A784" s="25">
        <v>901158187</v>
      </c>
      <c r="B784" s="25" t="s">
        <v>3994</v>
      </c>
      <c r="C784" s="24" t="s">
        <v>14</v>
      </c>
      <c r="D784" s="24" t="s">
        <v>1819</v>
      </c>
      <c r="E784" s="24" t="s">
        <v>4777</v>
      </c>
      <c r="F784" s="24" t="s">
        <v>6521</v>
      </c>
      <c r="G784" s="24" t="s">
        <v>1799</v>
      </c>
      <c r="H784" s="24" t="s">
        <v>1555</v>
      </c>
      <c r="I784" s="26">
        <v>44790</v>
      </c>
      <c r="J784" s="25" t="str">
        <f t="shared" si="50"/>
        <v>miércoles</v>
      </c>
      <c r="K784" s="25" t="str">
        <f t="shared" si="51"/>
        <v>agosto</v>
      </c>
      <c r="L784" s="26">
        <v>45566</v>
      </c>
      <c r="M784" s="27">
        <f t="shared" si="53"/>
        <v>776</v>
      </c>
      <c r="N784" s="23">
        <f t="shared" si="52"/>
        <v>720</v>
      </c>
      <c r="O784" s="24">
        <v>99423</v>
      </c>
      <c r="P784" s="32">
        <v>99423</v>
      </c>
      <c r="Q784" s="24" t="s">
        <v>1820</v>
      </c>
      <c r="R784" s="24" t="s">
        <v>19</v>
      </c>
      <c r="S784" s="24" t="s">
        <v>20</v>
      </c>
      <c r="T784" s="24" t="s">
        <v>1819</v>
      </c>
      <c r="U784" s="24" t="s">
        <v>1819</v>
      </c>
      <c r="V784" s="24" t="s">
        <v>1820</v>
      </c>
      <c r="W784" s="24" t="s">
        <v>3976</v>
      </c>
      <c r="X784" s="24">
        <v>0</v>
      </c>
      <c r="Y784" s="24" t="s">
        <v>21</v>
      </c>
      <c r="Z784" s="25" t="s">
        <v>7507</v>
      </c>
      <c r="AA784" s="25" t="s">
        <v>7484</v>
      </c>
      <c r="AB784" s="25" t="s">
        <v>7507</v>
      </c>
      <c r="AC784" s="25" t="s">
        <v>7514</v>
      </c>
      <c r="AD784" s="25" t="s">
        <v>7567</v>
      </c>
      <c r="AE784" s="25" t="s">
        <v>7563</v>
      </c>
      <c r="AF784" s="25" t="b">
        <v>0</v>
      </c>
      <c r="AG784" s="39">
        <v>99423</v>
      </c>
      <c r="AH784" s="39">
        <v>0</v>
      </c>
      <c r="AI784" s="39"/>
      <c r="AJ784" s="39">
        <v>99423</v>
      </c>
      <c r="AK784" s="39">
        <v>0</v>
      </c>
      <c r="AL784" s="39">
        <v>0</v>
      </c>
      <c r="AM784" s="39">
        <v>99423</v>
      </c>
      <c r="AN784" s="39">
        <v>97435</v>
      </c>
      <c r="AO784" s="25">
        <v>1222135901</v>
      </c>
      <c r="AP784" s="39">
        <v>0</v>
      </c>
      <c r="AQ784" s="25"/>
      <c r="AR784" s="25"/>
      <c r="AS784" s="25"/>
      <c r="AT784" s="44">
        <v>45534</v>
      </c>
    </row>
    <row r="785" spans="1:46" x14ac:dyDescent="0.35">
      <c r="A785" s="25">
        <v>901158187</v>
      </c>
      <c r="B785" s="25" t="s">
        <v>3994</v>
      </c>
      <c r="C785" s="24" t="s">
        <v>14</v>
      </c>
      <c r="D785" s="24" t="s">
        <v>1821</v>
      </c>
      <c r="E785" s="24" t="s">
        <v>4778</v>
      </c>
      <c r="F785" s="24" t="s">
        <v>6522</v>
      </c>
      <c r="G785" s="24" t="s">
        <v>1799</v>
      </c>
      <c r="H785" s="24" t="s">
        <v>1555</v>
      </c>
      <c r="I785" s="26">
        <v>44786</v>
      </c>
      <c r="J785" s="25" t="str">
        <f t="shared" si="50"/>
        <v>miércoles</v>
      </c>
      <c r="K785" s="25" t="str">
        <f t="shared" si="51"/>
        <v>agosto</v>
      </c>
      <c r="L785" s="26">
        <v>45566</v>
      </c>
      <c r="M785" s="27">
        <f t="shared" si="53"/>
        <v>776</v>
      </c>
      <c r="N785" s="23">
        <f t="shared" si="52"/>
        <v>720</v>
      </c>
      <c r="O785" s="24">
        <v>99423</v>
      </c>
      <c r="P785" s="32">
        <v>99423</v>
      </c>
      <c r="Q785" s="24" t="s">
        <v>1822</v>
      </c>
      <c r="R785" s="24" t="s">
        <v>19</v>
      </c>
      <c r="S785" s="24" t="s">
        <v>20</v>
      </c>
      <c r="T785" s="24" t="s">
        <v>1821</v>
      </c>
      <c r="U785" s="24" t="s">
        <v>1821</v>
      </c>
      <c r="V785" s="24" t="s">
        <v>1822</v>
      </c>
      <c r="W785" s="24" t="s">
        <v>3976</v>
      </c>
      <c r="X785" s="24">
        <v>0</v>
      </c>
      <c r="Y785" s="24" t="s">
        <v>21</v>
      </c>
      <c r="Z785" s="25" t="s">
        <v>7507</v>
      </c>
      <c r="AA785" s="25" t="s">
        <v>7484</v>
      </c>
      <c r="AB785" s="25" t="s">
        <v>7507</v>
      </c>
      <c r="AC785" s="25" t="s">
        <v>7514</v>
      </c>
      <c r="AD785" s="25" t="s">
        <v>7567</v>
      </c>
      <c r="AE785" s="25" t="s">
        <v>7563</v>
      </c>
      <c r="AF785" s="25" t="b">
        <v>0</v>
      </c>
      <c r="AG785" s="39">
        <v>99423</v>
      </c>
      <c r="AH785" s="39">
        <v>0</v>
      </c>
      <c r="AI785" s="39"/>
      <c r="AJ785" s="39">
        <v>99423</v>
      </c>
      <c r="AK785" s="39">
        <v>0</v>
      </c>
      <c r="AL785" s="39">
        <v>0</v>
      </c>
      <c r="AM785" s="39">
        <v>99423</v>
      </c>
      <c r="AN785" s="39">
        <v>97435</v>
      </c>
      <c r="AO785" s="25">
        <v>1222135753</v>
      </c>
      <c r="AP785" s="39">
        <v>0</v>
      </c>
      <c r="AQ785" s="25"/>
      <c r="AR785" s="25"/>
      <c r="AS785" s="25"/>
      <c r="AT785" s="44">
        <v>45534</v>
      </c>
    </row>
    <row r="786" spans="1:46" x14ac:dyDescent="0.35">
      <c r="A786" s="25">
        <v>901158187</v>
      </c>
      <c r="B786" s="25" t="s">
        <v>3994</v>
      </c>
      <c r="C786" s="24" t="s">
        <v>14</v>
      </c>
      <c r="D786" s="24" t="s">
        <v>1823</v>
      </c>
      <c r="E786" s="24" t="s">
        <v>4779</v>
      </c>
      <c r="F786" s="24" t="s">
        <v>6523</v>
      </c>
      <c r="G786" s="24" t="s">
        <v>1799</v>
      </c>
      <c r="H786" s="24" t="s">
        <v>1555</v>
      </c>
      <c r="I786" s="26">
        <v>44790</v>
      </c>
      <c r="J786" s="25" t="str">
        <f t="shared" si="50"/>
        <v>miércoles</v>
      </c>
      <c r="K786" s="25" t="str">
        <f t="shared" si="51"/>
        <v>agosto</v>
      </c>
      <c r="L786" s="26">
        <v>45566</v>
      </c>
      <c r="M786" s="27">
        <f t="shared" si="53"/>
        <v>776</v>
      </c>
      <c r="N786" s="23">
        <f t="shared" si="52"/>
        <v>720</v>
      </c>
      <c r="O786" s="24">
        <v>99423</v>
      </c>
      <c r="P786" s="32">
        <v>99423</v>
      </c>
      <c r="Q786" s="24" t="s">
        <v>1824</v>
      </c>
      <c r="R786" s="24" t="s">
        <v>19</v>
      </c>
      <c r="S786" s="24" t="s">
        <v>20</v>
      </c>
      <c r="T786" s="24" t="s">
        <v>1823</v>
      </c>
      <c r="U786" s="24" t="s">
        <v>1823</v>
      </c>
      <c r="V786" s="24" t="s">
        <v>1824</v>
      </c>
      <c r="W786" s="24" t="s">
        <v>3976</v>
      </c>
      <c r="X786" s="24">
        <v>0</v>
      </c>
      <c r="Y786" s="24" t="s">
        <v>21</v>
      </c>
      <c r="Z786" s="25" t="s">
        <v>7507</v>
      </c>
      <c r="AA786" s="25" t="s">
        <v>7484</v>
      </c>
      <c r="AB786" s="25" t="s">
        <v>7507</v>
      </c>
      <c r="AC786" s="25" t="s">
        <v>7514</v>
      </c>
      <c r="AD786" s="25" t="s">
        <v>7567</v>
      </c>
      <c r="AE786" s="25" t="s">
        <v>7563</v>
      </c>
      <c r="AF786" s="25" t="b">
        <v>0</v>
      </c>
      <c r="AG786" s="39">
        <v>99423</v>
      </c>
      <c r="AH786" s="39">
        <v>0</v>
      </c>
      <c r="AI786" s="39"/>
      <c r="AJ786" s="39">
        <v>99423</v>
      </c>
      <c r="AK786" s="39">
        <v>0</v>
      </c>
      <c r="AL786" s="39">
        <v>0</v>
      </c>
      <c r="AM786" s="39">
        <v>99423</v>
      </c>
      <c r="AN786" s="39">
        <v>97435</v>
      </c>
      <c r="AO786" s="25">
        <v>1222135902</v>
      </c>
      <c r="AP786" s="39">
        <v>0</v>
      </c>
      <c r="AQ786" s="25"/>
      <c r="AR786" s="25"/>
      <c r="AS786" s="25"/>
      <c r="AT786" s="44">
        <v>45534</v>
      </c>
    </row>
    <row r="787" spans="1:46" x14ac:dyDescent="0.35">
      <c r="A787" s="25">
        <v>901158187</v>
      </c>
      <c r="B787" s="25" t="s">
        <v>3994</v>
      </c>
      <c r="C787" s="24" t="s">
        <v>14</v>
      </c>
      <c r="D787" s="24" t="s">
        <v>1825</v>
      </c>
      <c r="E787" s="24" t="s">
        <v>4780</v>
      </c>
      <c r="F787" s="24" t="s">
        <v>6524</v>
      </c>
      <c r="G787" s="24" t="s">
        <v>1799</v>
      </c>
      <c r="H787" s="24" t="s">
        <v>1555</v>
      </c>
      <c r="I787" s="26">
        <v>44790</v>
      </c>
      <c r="J787" s="25" t="str">
        <f t="shared" si="50"/>
        <v>miércoles</v>
      </c>
      <c r="K787" s="25" t="str">
        <f t="shared" si="51"/>
        <v>agosto</v>
      </c>
      <c r="L787" s="26">
        <v>45566</v>
      </c>
      <c r="M787" s="27">
        <f t="shared" si="53"/>
        <v>776</v>
      </c>
      <c r="N787" s="23">
        <f t="shared" si="52"/>
        <v>720</v>
      </c>
      <c r="O787" s="24">
        <v>99423</v>
      </c>
      <c r="P787" s="32">
        <v>99423</v>
      </c>
      <c r="Q787" s="24" t="s">
        <v>1826</v>
      </c>
      <c r="R787" s="24" t="s">
        <v>19</v>
      </c>
      <c r="S787" s="24" t="s">
        <v>20</v>
      </c>
      <c r="T787" s="24" t="s">
        <v>1825</v>
      </c>
      <c r="U787" s="24" t="s">
        <v>1825</v>
      </c>
      <c r="V787" s="24" t="s">
        <v>1826</v>
      </c>
      <c r="W787" s="24" t="s">
        <v>3976</v>
      </c>
      <c r="X787" s="24">
        <v>0</v>
      </c>
      <c r="Y787" s="24" t="s">
        <v>21</v>
      </c>
      <c r="Z787" s="25" t="s">
        <v>7507</v>
      </c>
      <c r="AA787" s="25" t="s">
        <v>7484</v>
      </c>
      <c r="AB787" s="25" t="s">
        <v>7507</v>
      </c>
      <c r="AC787" s="25" t="s">
        <v>7514</v>
      </c>
      <c r="AD787" s="25" t="s">
        <v>7567</v>
      </c>
      <c r="AE787" s="25" t="s">
        <v>7563</v>
      </c>
      <c r="AF787" s="25" t="b">
        <v>0</v>
      </c>
      <c r="AG787" s="39">
        <v>99423</v>
      </c>
      <c r="AH787" s="39">
        <v>0</v>
      </c>
      <c r="AI787" s="39"/>
      <c r="AJ787" s="39">
        <v>99423</v>
      </c>
      <c r="AK787" s="39">
        <v>0</v>
      </c>
      <c r="AL787" s="39">
        <v>0</v>
      </c>
      <c r="AM787" s="39">
        <v>99423</v>
      </c>
      <c r="AN787" s="39">
        <v>97435</v>
      </c>
      <c r="AO787" s="25">
        <v>1222136100</v>
      </c>
      <c r="AP787" s="39">
        <v>0</v>
      </c>
      <c r="AQ787" s="25"/>
      <c r="AR787" s="25"/>
      <c r="AS787" s="25"/>
      <c r="AT787" s="44">
        <v>45534</v>
      </c>
    </row>
    <row r="788" spans="1:46" x14ac:dyDescent="0.35">
      <c r="A788" s="25">
        <v>901158187</v>
      </c>
      <c r="B788" s="25" t="s">
        <v>3994</v>
      </c>
      <c r="C788" s="24" t="s">
        <v>14</v>
      </c>
      <c r="D788" s="24" t="s">
        <v>1827</v>
      </c>
      <c r="E788" s="24" t="s">
        <v>4781</v>
      </c>
      <c r="F788" s="24" t="s">
        <v>6525</v>
      </c>
      <c r="G788" s="24" t="s">
        <v>1799</v>
      </c>
      <c r="H788" s="24" t="s">
        <v>1555</v>
      </c>
      <c r="I788" s="26">
        <v>44790</v>
      </c>
      <c r="J788" s="25" t="str">
        <f t="shared" si="50"/>
        <v>miércoles</v>
      </c>
      <c r="K788" s="25" t="str">
        <f t="shared" si="51"/>
        <v>agosto</v>
      </c>
      <c r="L788" s="26">
        <v>45566</v>
      </c>
      <c r="M788" s="27">
        <f t="shared" si="53"/>
        <v>776</v>
      </c>
      <c r="N788" s="23">
        <f t="shared" si="52"/>
        <v>720</v>
      </c>
      <c r="O788" s="24">
        <v>99423</v>
      </c>
      <c r="P788" s="32">
        <v>99423</v>
      </c>
      <c r="Q788" s="24" t="s">
        <v>1828</v>
      </c>
      <c r="R788" s="24" t="s">
        <v>19</v>
      </c>
      <c r="S788" s="24" t="s">
        <v>20</v>
      </c>
      <c r="T788" s="24" t="s">
        <v>1827</v>
      </c>
      <c r="U788" s="24" t="s">
        <v>1827</v>
      </c>
      <c r="V788" s="24" t="s">
        <v>1828</v>
      </c>
      <c r="W788" s="24" t="s">
        <v>3976</v>
      </c>
      <c r="X788" s="24">
        <v>0</v>
      </c>
      <c r="Y788" s="24" t="s">
        <v>21</v>
      </c>
      <c r="Z788" s="25" t="s">
        <v>7507</v>
      </c>
      <c r="AA788" s="25" t="s">
        <v>7484</v>
      </c>
      <c r="AB788" s="25" t="s">
        <v>7507</v>
      </c>
      <c r="AC788" s="25" t="s">
        <v>7514</v>
      </c>
      <c r="AD788" s="25" t="s">
        <v>7567</v>
      </c>
      <c r="AE788" s="25" t="s">
        <v>7561</v>
      </c>
      <c r="AF788" s="25" t="b">
        <v>0</v>
      </c>
      <c r="AG788" s="39">
        <v>99423</v>
      </c>
      <c r="AH788" s="39">
        <v>0</v>
      </c>
      <c r="AI788" s="39"/>
      <c r="AJ788" s="39">
        <v>99423</v>
      </c>
      <c r="AK788" s="39">
        <v>0</v>
      </c>
      <c r="AL788" s="39">
        <v>0</v>
      </c>
      <c r="AM788" s="39">
        <v>99423</v>
      </c>
      <c r="AN788" s="39">
        <v>97435</v>
      </c>
      <c r="AO788" s="25">
        <v>1222129269</v>
      </c>
      <c r="AP788" s="39">
        <v>0</v>
      </c>
      <c r="AQ788" s="25"/>
      <c r="AR788" s="25"/>
      <c r="AS788" s="25"/>
      <c r="AT788" s="44">
        <v>45534</v>
      </c>
    </row>
    <row r="789" spans="1:46" x14ac:dyDescent="0.35">
      <c r="A789" s="25">
        <v>901158187</v>
      </c>
      <c r="B789" s="25" t="s">
        <v>3994</v>
      </c>
      <c r="C789" s="24" t="s">
        <v>14</v>
      </c>
      <c r="D789" s="24" t="s">
        <v>1829</v>
      </c>
      <c r="E789" s="24" t="s">
        <v>4782</v>
      </c>
      <c r="F789" s="24" t="s">
        <v>6526</v>
      </c>
      <c r="G789" s="24" t="s">
        <v>1799</v>
      </c>
      <c r="H789" s="24" t="s">
        <v>1555</v>
      </c>
      <c r="I789" s="26">
        <v>44790</v>
      </c>
      <c r="J789" s="25" t="str">
        <f t="shared" si="50"/>
        <v>miércoles</v>
      </c>
      <c r="K789" s="25" t="str">
        <f t="shared" si="51"/>
        <v>agosto</v>
      </c>
      <c r="L789" s="26">
        <v>45566</v>
      </c>
      <c r="M789" s="27">
        <f t="shared" si="53"/>
        <v>776</v>
      </c>
      <c r="N789" s="23">
        <f t="shared" si="52"/>
        <v>720</v>
      </c>
      <c r="O789" s="24">
        <v>99423</v>
      </c>
      <c r="P789" s="32">
        <v>99423</v>
      </c>
      <c r="Q789" s="24" t="s">
        <v>1830</v>
      </c>
      <c r="R789" s="24" t="s">
        <v>19</v>
      </c>
      <c r="S789" s="24" t="s">
        <v>20</v>
      </c>
      <c r="T789" s="24" t="s">
        <v>1829</v>
      </c>
      <c r="U789" s="24" t="s">
        <v>1829</v>
      </c>
      <c r="V789" s="24" t="s">
        <v>1830</v>
      </c>
      <c r="W789" s="24" t="s">
        <v>3976</v>
      </c>
      <c r="X789" s="24">
        <v>0</v>
      </c>
      <c r="Y789" s="24" t="s">
        <v>21</v>
      </c>
      <c r="Z789" s="25" t="s">
        <v>7507</v>
      </c>
      <c r="AA789" s="25" t="s">
        <v>7484</v>
      </c>
      <c r="AB789" s="25" t="s">
        <v>7507</v>
      </c>
      <c r="AC789" s="25" t="s">
        <v>7514</v>
      </c>
      <c r="AD789" s="25" t="s">
        <v>7567</v>
      </c>
      <c r="AE789" s="25" t="s">
        <v>7563</v>
      </c>
      <c r="AF789" s="25" t="b">
        <v>0</v>
      </c>
      <c r="AG789" s="39">
        <v>99423</v>
      </c>
      <c r="AH789" s="39">
        <v>0</v>
      </c>
      <c r="AI789" s="39"/>
      <c r="AJ789" s="39">
        <v>99423</v>
      </c>
      <c r="AK789" s="39">
        <v>0</v>
      </c>
      <c r="AL789" s="39">
        <v>0</v>
      </c>
      <c r="AM789" s="39">
        <v>99423</v>
      </c>
      <c r="AN789" s="39">
        <v>97435</v>
      </c>
      <c r="AO789" s="25">
        <v>1222136101</v>
      </c>
      <c r="AP789" s="39">
        <v>0</v>
      </c>
      <c r="AQ789" s="25"/>
      <c r="AR789" s="25"/>
      <c r="AS789" s="25"/>
      <c r="AT789" s="44">
        <v>45534</v>
      </c>
    </row>
    <row r="790" spans="1:46" x14ac:dyDescent="0.35">
      <c r="A790" s="25">
        <v>901158187</v>
      </c>
      <c r="B790" s="25" t="s">
        <v>3994</v>
      </c>
      <c r="C790" s="24" t="s">
        <v>14</v>
      </c>
      <c r="D790" s="24" t="s">
        <v>1831</v>
      </c>
      <c r="E790" s="24" t="s">
        <v>4783</v>
      </c>
      <c r="F790" s="24" t="s">
        <v>6527</v>
      </c>
      <c r="G790" s="24" t="s">
        <v>1799</v>
      </c>
      <c r="H790" s="24" t="s">
        <v>1555</v>
      </c>
      <c r="I790" s="26">
        <v>44786</v>
      </c>
      <c r="J790" s="25" t="str">
        <f t="shared" si="50"/>
        <v>miércoles</v>
      </c>
      <c r="K790" s="25" t="str">
        <f t="shared" si="51"/>
        <v>agosto</v>
      </c>
      <c r="L790" s="26">
        <v>45566</v>
      </c>
      <c r="M790" s="27">
        <f t="shared" si="53"/>
        <v>776</v>
      </c>
      <c r="N790" s="23">
        <f t="shared" si="52"/>
        <v>720</v>
      </c>
      <c r="O790" s="24">
        <v>99423</v>
      </c>
      <c r="P790" s="32">
        <v>99423</v>
      </c>
      <c r="Q790" s="24" t="s">
        <v>1832</v>
      </c>
      <c r="R790" s="24" t="s">
        <v>19</v>
      </c>
      <c r="S790" s="24" t="s">
        <v>20</v>
      </c>
      <c r="T790" s="24" t="s">
        <v>1831</v>
      </c>
      <c r="U790" s="24" t="s">
        <v>1831</v>
      </c>
      <c r="V790" s="24" t="s">
        <v>1832</v>
      </c>
      <c r="W790" s="24" t="s">
        <v>3976</v>
      </c>
      <c r="X790" s="24">
        <v>0</v>
      </c>
      <c r="Y790" s="24" t="s">
        <v>21</v>
      </c>
      <c r="Z790" s="25" t="s">
        <v>7507</v>
      </c>
      <c r="AA790" s="25" t="s">
        <v>7484</v>
      </c>
      <c r="AB790" s="25" t="s">
        <v>7507</v>
      </c>
      <c r="AC790" s="25" t="s">
        <v>7514</v>
      </c>
      <c r="AD790" s="25" t="s">
        <v>7567</v>
      </c>
      <c r="AE790" s="25" t="s">
        <v>7563</v>
      </c>
      <c r="AF790" s="25" t="b">
        <v>0</v>
      </c>
      <c r="AG790" s="39">
        <v>99423</v>
      </c>
      <c r="AH790" s="39">
        <v>0</v>
      </c>
      <c r="AI790" s="39"/>
      <c r="AJ790" s="39">
        <v>99423</v>
      </c>
      <c r="AK790" s="39">
        <v>0</v>
      </c>
      <c r="AL790" s="39">
        <v>0</v>
      </c>
      <c r="AM790" s="39">
        <v>99423</v>
      </c>
      <c r="AN790" s="39">
        <v>97435</v>
      </c>
      <c r="AO790" s="25">
        <v>1222135754</v>
      </c>
      <c r="AP790" s="39">
        <v>0</v>
      </c>
      <c r="AQ790" s="25"/>
      <c r="AR790" s="25"/>
      <c r="AS790" s="25"/>
      <c r="AT790" s="44">
        <v>45534</v>
      </c>
    </row>
    <row r="791" spans="1:46" x14ac:dyDescent="0.35">
      <c r="A791" s="25">
        <v>901158187</v>
      </c>
      <c r="B791" s="25" t="s">
        <v>3994</v>
      </c>
      <c r="C791" s="24" t="s">
        <v>14</v>
      </c>
      <c r="D791" s="24" t="s">
        <v>1833</v>
      </c>
      <c r="E791" s="24" t="s">
        <v>4784</v>
      </c>
      <c r="F791" s="24" t="s">
        <v>6528</v>
      </c>
      <c r="G791" s="24" t="s">
        <v>1799</v>
      </c>
      <c r="H791" s="24" t="s">
        <v>1555</v>
      </c>
      <c r="I791" s="26">
        <v>44790</v>
      </c>
      <c r="J791" s="25" t="str">
        <f t="shared" si="50"/>
        <v>miércoles</v>
      </c>
      <c r="K791" s="25" t="str">
        <f t="shared" si="51"/>
        <v>agosto</v>
      </c>
      <c r="L791" s="26">
        <v>45566</v>
      </c>
      <c r="M791" s="27">
        <f t="shared" si="53"/>
        <v>776</v>
      </c>
      <c r="N791" s="23">
        <f t="shared" si="52"/>
        <v>720</v>
      </c>
      <c r="O791" s="24">
        <v>99423</v>
      </c>
      <c r="P791" s="32">
        <v>99423</v>
      </c>
      <c r="Q791" s="24" t="s">
        <v>1834</v>
      </c>
      <c r="R791" s="24" t="s">
        <v>19</v>
      </c>
      <c r="S791" s="24" t="s">
        <v>20</v>
      </c>
      <c r="T791" s="24" t="s">
        <v>1833</v>
      </c>
      <c r="U791" s="24" t="s">
        <v>1833</v>
      </c>
      <c r="V791" s="24" t="s">
        <v>1834</v>
      </c>
      <c r="W791" s="24" t="s">
        <v>3976</v>
      </c>
      <c r="X791" s="24">
        <v>0</v>
      </c>
      <c r="Y791" s="24" t="s">
        <v>21</v>
      </c>
      <c r="Z791" s="25" t="s">
        <v>7507</v>
      </c>
      <c r="AA791" s="25" t="s">
        <v>7484</v>
      </c>
      <c r="AB791" s="25" t="s">
        <v>7507</v>
      </c>
      <c r="AC791" s="25" t="s">
        <v>7514</v>
      </c>
      <c r="AD791" s="25" t="s">
        <v>7567</v>
      </c>
      <c r="AE791" s="25" t="s">
        <v>7563</v>
      </c>
      <c r="AF791" s="25" t="b">
        <v>0</v>
      </c>
      <c r="AG791" s="39">
        <v>99423</v>
      </c>
      <c r="AH791" s="39">
        <v>0</v>
      </c>
      <c r="AI791" s="39"/>
      <c r="AJ791" s="39">
        <v>99423</v>
      </c>
      <c r="AK791" s="39">
        <v>0</v>
      </c>
      <c r="AL791" s="39">
        <v>0</v>
      </c>
      <c r="AM791" s="39">
        <v>99423</v>
      </c>
      <c r="AN791" s="39">
        <v>97435</v>
      </c>
      <c r="AO791" s="25">
        <v>1222135980</v>
      </c>
      <c r="AP791" s="39">
        <v>0</v>
      </c>
      <c r="AQ791" s="25"/>
      <c r="AR791" s="25"/>
      <c r="AS791" s="25"/>
      <c r="AT791" s="44">
        <v>45534</v>
      </c>
    </row>
    <row r="792" spans="1:46" x14ac:dyDescent="0.35">
      <c r="A792" s="25">
        <v>901158187</v>
      </c>
      <c r="B792" s="25" t="s">
        <v>3994</v>
      </c>
      <c r="C792" s="24" t="s">
        <v>14</v>
      </c>
      <c r="D792" s="24" t="s">
        <v>1835</v>
      </c>
      <c r="E792" s="24" t="s">
        <v>4785</v>
      </c>
      <c r="F792" s="24" t="s">
        <v>6529</v>
      </c>
      <c r="G792" s="24" t="s">
        <v>1799</v>
      </c>
      <c r="H792" s="24" t="s">
        <v>1555</v>
      </c>
      <c r="I792" s="26">
        <v>44790</v>
      </c>
      <c r="J792" s="25" t="str">
        <f t="shared" si="50"/>
        <v>miércoles</v>
      </c>
      <c r="K792" s="25" t="str">
        <f t="shared" si="51"/>
        <v>agosto</v>
      </c>
      <c r="L792" s="26">
        <v>45566</v>
      </c>
      <c r="M792" s="27">
        <f t="shared" si="53"/>
        <v>776</v>
      </c>
      <c r="N792" s="23">
        <f t="shared" si="52"/>
        <v>720</v>
      </c>
      <c r="O792" s="24">
        <v>99423</v>
      </c>
      <c r="P792" s="32">
        <v>99423</v>
      </c>
      <c r="Q792" s="24" t="s">
        <v>1836</v>
      </c>
      <c r="R792" s="24" t="s">
        <v>19</v>
      </c>
      <c r="S792" s="24" t="s">
        <v>20</v>
      </c>
      <c r="T792" s="24" t="s">
        <v>1835</v>
      </c>
      <c r="U792" s="24" t="s">
        <v>1835</v>
      </c>
      <c r="V792" s="24" t="s">
        <v>1836</v>
      </c>
      <c r="W792" s="24" t="s">
        <v>3976</v>
      </c>
      <c r="X792" s="24">
        <v>0</v>
      </c>
      <c r="Y792" s="24" t="s">
        <v>21</v>
      </c>
      <c r="Z792" s="25" t="s">
        <v>7507</v>
      </c>
      <c r="AA792" s="25" t="s">
        <v>7484</v>
      </c>
      <c r="AB792" s="25" t="s">
        <v>7507</v>
      </c>
      <c r="AC792" s="25" t="s">
        <v>7514</v>
      </c>
      <c r="AD792" s="25" t="s">
        <v>7567</v>
      </c>
      <c r="AE792" s="25" t="s">
        <v>7563</v>
      </c>
      <c r="AF792" s="25" t="b">
        <v>0</v>
      </c>
      <c r="AG792" s="39">
        <v>99423</v>
      </c>
      <c r="AH792" s="39">
        <v>0</v>
      </c>
      <c r="AI792" s="39"/>
      <c r="AJ792" s="39">
        <v>99423</v>
      </c>
      <c r="AK792" s="39">
        <v>0</v>
      </c>
      <c r="AL792" s="39">
        <v>0</v>
      </c>
      <c r="AM792" s="39">
        <v>99423</v>
      </c>
      <c r="AN792" s="39">
        <v>97435</v>
      </c>
      <c r="AO792" s="25">
        <v>1222135981</v>
      </c>
      <c r="AP792" s="39">
        <v>0</v>
      </c>
      <c r="AQ792" s="25"/>
      <c r="AR792" s="25"/>
      <c r="AS792" s="25"/>
      <c r="AT792" s="44">
        <v>45534</v>
      </c>
    </row>
    <row r="793" spans="1:46" x14ac:dyDescent="0.35">
      <c r="A793" s="25">
        <v>901158187</v>
      </c>
      <c r="B793" s="25" t="s">
        <v>3994</v>
      </c>
      <c r="C793" s="24" t="s">
        <v>14</v>
      </c>
      <c r="D793" s="24" t="s">
        <v>1837</v>
      </c>
      <c r="E793" s="24" t="s">
        <v>4786</v>
      </c>
      <c r="F793" s="24" t="s">
        <v>6530</v>
      </c>
      <c r="G793" s="24" t="s">
        <v>1838</v>
      </c>
      <c r="H793" s="24" t="s">
        <v>1555</v>
      </c>
      <c r="I793" s="26">
        <v>44790</v>
      </c>
      <c r="J793" s="25" t="str">
        <f t="shared" si="50"/>
        <v>miércoles</v>
      </c>
      <c r="K793" s="25" t="str">
        <f t="shared" si="51"/>
        <v>agosto</v>
      </c>
      <c r="L793" s="26">
        <v>45566</v>
      </c>
      <c r="M793" s="27">
        <f t="shared" si="53"/>
        <v>776</v>
      </c>
      <c r="N793" s="23">
        <f t="shared" si="52"/>
        <v>720</v>
      </c>
      <c r="O793" s="24">
        <v>99423</v>
      </c>
      <c r="P793" s="32">
        <v>99423</v>
      </c>
      <c r="Q793" s="24" t="s">
        <v>1839</v>
      </c>
      <c r="R793" s="24" t="s">
        <v>19</v>
      </c>
      <c r="S793" s="24" t="s">
        <v>20</v>
      </c>
      <c r="T793" s="24" t="s">
        <v>1837</v>
      </c>
      <c r="U793" s="24" t="s">
        <v>1837</v>
      </c>
      <c r="V793" s="24" t="s">
        <v>1839</v>
      </c>
      <c r="W793" s="24" t="s">
        <v>3976</v>
      </c>
      <c r="X793" s="24">
        <v>0</v>
      </c>
      <c r="Y793" s="24" t="s">
        <v>21</v>
      </c>
      <c r="Z793" s="25" t="s">
        <v>7507</v>
      </c>
      <c r="AA793" s="25" t="s">
        <v>7484</v>
      </c>
      <c r="AB793" s="25" t="s">
        <v>7507</v>
      </c>
      <c r="AC793" s="25" t="s">
        <v>7514</v>
      </c>
      <c r="AD793" s="25" t="s">
        <v>7567</v>
      </c>
      <c r="AE793" s="25" t="s">
        <v>7563</v>
      </c>
      <c r="AF793" s="25" t="b">
        <v>0</v>
      </c>
      <c r="AG793" s="39">
        <v>99423</v>
      </c>
      <c r="AH793" s="39">
        <v>0</v>
      </c>
      <c r="AI793" s="39"/>
      <c r="AJ793" s="39">
        <v>99423</v>
      </c>
      <c r="AK793" s="39">
        <v>0</v>
      </c>
      <c r="AL793" s="39">
        <v>0</v>
      </c>
      <c r="AM793" s="39">
        <v>99423</v>
      </c>
      <c r="AN793" s="39">
        <v>97435</v>
      </c>
      <c r="AO793" s="25">
        <v>1222135903</v>
      </c>
      <c r="AP793" s="39">
        <v>0</v>
      </c>
      <c r="AQ793" s="25"/>
      <c r="AR793" s="25"/>
      <c r="AS793" s="25"/>
      <c r="AT793" s="44">
        <v>45534</v>
      </c>
    </row>
    <row r="794" spans="1:46" x14ac:dyDescent="0.35">
      <c r="A794" s="25">
        <v>901158187</v>
      </c>
      <c r="B794" s="25" t="s">
        <v>3994</v>
      </c>
      <c r="C794" s="24" t="s">
        <v>14</v>
      </c>
      <c r="D794" s="24" t="s">
        <v>1840</v>
      </c>
      <c r="E794" s="24" t="s">
        <v>4787</v>
      </c>
      <c r="F794" s="24" t="s">
        <v>6531</v>
      </c>
      <c r="G794" s="24" t="s">
        <v>1838</v>
      </c>
      <c r="H794" s="24" t="s">
        <v>1555</v>
      </c>
      <c r="I794" s="26">
        <v>44790</v>
      </c>
      <c r="J794" s="25" t="str">
        <f t="shared" si="50"/>
        <v>miércoles</v>
      </c>
      <c r="K794" s="25" t="str">
        <f t="shared" si="51"/>
        <v>agosto</v>
      </c>
      <c r="L794" s="26">
        <v>45566</v>
      </c>
      <c r="M794" s="27">
        <f t="shared" si="53"/>
        <v>776</v>
      </c>
      <c r="N794" s="23">
        <f t="shared" si="52"/>
        <v>720</v>
      </c>
      <c r="O794" s="24">
        <v>99423</v>
      </c>
      <c r="P794" s="32">
        <v>99423</v>
      </c>
      <c r="Q794" s="24" t="s">
        <v>1841</v>
      </c>
      <c r="R794" s="24" t="s">
        <v>19</v>
      </c>
      <c r="S794" s="24" t="s">
        <v>20</v>
      </c>
      <c r="T794" s="24" t="s">
        <v>1840</v>
      </c>
      <c r="U794" s="24" t="s">
        <v>1840</v>
      </c>
      <c r="V794" s="24" t="s">
        <v>1841</v>
      </c>
      <c r="W794" s="24" t="s">
        <v>3976</v>
      </c>
      <c r="X794" s="24">
        <v>0</v>
      </c>
      <c r="Y794" s="24" t="s">
        <v>21</v>
      </c>
      <c r="Z794" s="25" t="s">
        <v>7507</v>
      </c>
      <c r="AA794" s="25" t="s">
        <v>7484</v>
      </c>
      <c r="AB794" s="25" t="s">
        <v>7507</v>
      </c>
      <c r="AC794" s="25" t="s">
        <v>7514</v>
      </c>
      <c r="AD794" s="25" t="s">
        <v>7567</v>
      </c>
      <c r="AE794" s="25" t="s">
        <v>7563</v>
      </c>
      <c r="AF794" s="25" t="b">
        <v>0</v>
      </c>
      <c r="AG794" s="39">
        <v>99423</v>
      </c>
      <c r="AH794" s="39">
        <v>0</v>
      </c>
      <c r="AI794" s="39"/>
      <c r="AJ794" s="39">
        <v>99423</v>
      </c>
      <c r="AK794" s="39">
        <v>0</v>
      </c>
      <c r="AL794" s="39">
        <v>0</v>
      </c>
      <c r="AM794" s="39">
        <v>99423</v>
      </c>
      <c r="AN794" s="39">
        <v>97435</v>
      </c>
      <c r="AO794" s="25">
        <v>1222135904</v>
      </c>
      <c r="AP794" s="39">
        <v>0</v>
      </c>
      <c r="AQ794" s="25"/>
      <c r="AR794" s="25"/>
      <c r="AS794" s="25"/>
      <c r="AT794" s="44">
        <v>45534</v>
      </c>
    </row>
    <row r="795" spans="1:46" x14ac:dyDescent="0.35">
      <c r="A795" s="25">
        <v>901158187</v>
      </c>
      <c r="B795" s="25" t="s">
        <v>3994</v>
      </c>
      <c r="C795" s="24" t="s">
        <v>14</v>
      </c>
      <c r="D795" s="24" t="s">
        <v>1842</v>
      </c>
      <c r="E795" s="24" t="s">
        <v>4788</v>
      </c>
      <c r="F795" s="24" t="s">
        <v>6532</v>
      </c>
      <c r="G795" s="24" t="s">
        <v>1838</v>
      </c>
      <c r="H795" s="24" t="s">
        <v>1555</v>
      </c>
      <c r="I795" s="26">
        <v>44790</v>
      </c>
      <c r="J795" s="25" t="str">
        <f t="shared" si="50"/>
        <v>miércoles</v>
      </c>
      <c r="K795" s="25" t="str">
        <f t="shared" si="51"/>
        <v>agosto</v>
      </c>
      <c r="L795" s="26">
        <v>45566</v>
      </c>
      <c r="M795" s="27">
        <f t="shared" si="53"/>
        <v>776</v>
      </c>
      <c r="N795" s="23">
        <f t="shared" si="52"/>
        <v>720</v>
      </c>
      <c r="O795" s="24">
        <v>99423</v>
      </c>
      <c r="P795" s="32">
        <v>99423</v>
      </c>
      <c r="Q795" s="24" t="s">
        <v>1843</v>
      </c>
      <c r="R795" s="24" t="s">
        <v>19</v>
      </c>
      <c r="S795" s="24" t="s">
        <v>20</v>
      </c>
      <c r="T795" s="24" t="s">
        <v>1842</v>
      </c>
      <c r="U795" s="24" t="s">
        <v>1842</v>
      </c>
      <c r="V795" s="24" t="s">
        <v>1843</v>
      </c>
      <c r="W795" s="24" t="s">
        <v>3976</v>
      </c>
      <c r="X795" s="24">
        <v>0</v>
      </c>
      <c r="Y795" s="24" t="s">
        <v>21</v>
      </c>
      <c r="Z795" s="25" t="s">
        <v>7507</v>
      </c>
      <c r="AA795" s="25" t="s">
        <v>7484</v>
      </c>
      <c r="AB795" s="25" t="s">
        <v>7507</v>
      </c>
      <c r="AC795" s="25" t="s">
        <v>7514</v>
      </c>
      <c r="AD795" s="25" t="s">
        <v>7567</v>
      </c>
      <c r="AE795" s="25" t="s">
        <v>7563</v>
      </c>
      <c r="AF795" s="25" t="b">
        <v>0</v>
      </c>
      <c r="AG795" s="39">
        <v>99423</v>
      </c>
      <c r="AH795" s="39">
        <v>0</v>
      </c>
      <c r="AI795" s="39"/>
      <c r="AJ795" s="39">
        <v>99423</v>
      </c>
      <c r="AK795" s="39">
        <v>0</v>
      </c>
      <c r="AL795" s="39">
        <v>0</v>
      </c>
      <c r="AM795" s="39">
        <v>99423</v>
      </c>
      <c r="AN795" s="39">
        <v>97435</v>
      </c>
      <c r="AO795" s="25">
        <v>1222135905</v>
      </c>
      <c r="AP795" s="39">
        <v>0</v>
      </c>
      <c r="AQ795" s="25"/>
      <c r="AR795" s="25"/>
      <c r="AS795" s="25"/>
      <c r="AT795" s="44">
        <v>45534</v>
      </c>
    </row>
    <row r="796" spans="1:46" x14ac:dyDescent="0.35">
      <c r="A796" s="25">
        <v>901158187</v>
      </c>
      <c r="B796" s="25" t="s">
        <v>3994</v>
      </c>
      <c r="C796" s="24" t="s">
        <v>14</v>
      </c>
      <c r="D796" s="24" t="s">
        <v>1844</v>
      </c>
      <c r="E796" s="24" t="s">
        <v>4789</v>
      </c>
      <c r="F796" s="24" t="s">
        <v>6533</v>
      </c>
      <c r="G796" s="24" t="s">
        <v>1838</v>
      </c>
      <c r="H796" s="24" t="s">
        <v>1555</v>
      </c>
      <c r="I796" s="26">
        <v>44790</v>
      </c>
      <c r="J796" s="25" t="str">
        <f t="shared" si="50"/>
        <v>miércoles</v>
      </c>
      <c r="K796" s="25" t="str">
        <f t="shared" si="51"/>
        <v>agosto</v>
      </c>
      <c r="L796" s="26">
        <v>45566</v>
      </c>
      <c r="M796" s="27">
        <f t="shared" si="53"/>
        <v>776</v>
      </c>
      <c r="N796" s="23">
        <f t="shared" si="52"/>
        <v>720</v>
      </c>
      <c r="O796" s="24">
        <v>99423</v>
      </c>
      <c r="P796" s="32">
        <v>99423</v>
      </c>
      <c r="Q796" s="24" t="s">
        <v>1845</v>
      </c>
      <c r="R796" s="24" t="s">
        <v>19</v>
      </c>
      <c r="S796" s="24" t="s">
        <v>20</v>
      </c>
      <c r="T796" s="24" t="s">
        <v>1844</v>
      </c>
      <c r="U796" s="24" t="s">
        <v>1844</v>
      </c>
      <c r="V796" s="24" t="s">
        <v>1845</v>
      </c>
      <c r="W796" s="24" t="s">
        <v>3976</v>
      </c>
      <c r="X796" s="24">
        <v>0</v>
      </c>
      <c r="Y796" s="24" t="s">
        <v>21</v>
      </c>
      <c r="Z796" s="25" t="s">
        <v>7507</v>
      </c>
      <c r="AA796" s="25" t="s">
        <v>7484</v>
      </c>
      <c r="AB796" s="25" t="s">
        <v>7507</v>
      </c>
      <c r="AC796" s="25" t="s">
        <v>7514</v>
      </c>
      <c r="AD796" s="25" t="s">
        <v>7567</v>
      </c>
      <c r="AE796" s="25" t="s">
        <v>7563</v>
      </c>
      <c r="AF796" s="25" t="b">
        <v>0</v>
      </c>
      <c r="AG796" s="39">
        <v>99423</v>
      </c>
      <c r="AH796" s="39">
        <v>0</v>
      </c>
      <c r="AI796" s="39"/>
      <c r="AJ796" s="39">
        <v>99423</v>
      </c>
      <c r="AK796" s="39">
        <v>0</v>
      </c>
      <c r="AL796" s="39">
        <v>0</v>
      </c>
      <c r="AM796" s="39">
        <v>99423</v>
      </c>
      <c r="AN796" s="39">
        <v>97435</v>
      </c>
      <c r="AO796" s="25">
        <v>1222135906</v>
      </c>
      <c r="AP796" s="39">
        <v>0</v>
      </c>
      <c r="AQ796" s="25"/>
      <c r="AR796" s="25"/>
      <c r="AS796" s="25"/>
      <c r="AT796" s="44">
        <v>45534</v>
      </c>
    </row>
    <row r="797" spans="1:46" x14ac:dyDescent="0.35">
      <c r="A797" s="25">
        <v>901158187</v>
      </c>
      <c r="B797" s="25" t="s">
        <v>3994</v>
      </c>
      <c r="C797" s="24" t="s">
        <v>14</v>
      </c>
      <c r="D797" s="24" t="s">
        <v>1846</v>
      </c>
      <c r="E797" s="24" t="s">
        <v>4790</v>
      </c>
      <c r="F797" s="24" t="s">
        <v>6534</v>
      </c>
      <c r="G797" s="24" t="s">
        <v>1838</v>
      </c>
      <c r="H797" s="24" t="s">
        <v>1555</v>
      </c>
      <c r="I797" s="26">
        <v>44790</v>
      </c>
      <c r="J797" s="25" t="str">
        <f t="shared" si="50"/>
        <v>miércoles</v>
      </c>
      <c r="K797" s="25" t="str">
        <f t="shared" si="51"/>
        <v>agosto</v>
      </c>
      <c r="L797" s="26">
        <v>45566</v>
      </c>
      <c r="M797" s="27">
        <f t="shared" si="53"/>
        <v>776</v>
      </c>
      <c r="N797" s="23">
        <f t="shared" si="52"/>
        <v>720</v>
      </c>
      <c r="O797" s="24">
        <v>99423</v>
      </c>
      <c r="P797" s="32">
        <v>99423</v>
      </c>
      <c r="Q797" s="24" t="s">
        <v>1847</v>
      </c>
      <c r="R797" s="24" t="s">
        <v>19</v>
      </c>
      <c r="S797" s="24" t="s">
        <v>20</v>
      </c>
      <c r="T797" s="24" t="s">
        <v>1846</v>
      </c>
      <c r="U797" s="24" t="s">
        <v>1846</v>
      </c>
      <c r="V797" s="24" t="s">
        <v>1847</v>
      </c>
      <c r="W797" s="24" t="s">
        <v>3976</v>
      </c>
      <c r="X797" s="24">
        <v>0</v>
      </c>
      <c r="Y797" s="24" t="s">
        <v>21</v>
      </c>
      <c r="Z797" s="25" t="s">
        <v>7507</v>
      </c>
      <c r="AA797" s="25" t="s">
        <v>7484</v>
      </c>
      <c r="AB797" s="25" t="s">
        <v>7507</v>
      </c>
      <c r="AC797" s="25" t="s">
        <v>7514</v>
      </c>
      <c r="AD797" s="25" t="s">
        <v>7567</v>
      </c>
      <c r="AE797" s="25" t="s">
        <v>7563</v>
      </c>
      <c r="AF797" s="25" t="b">
        <v>0</v>
      </c>
      <c r="AG797" s="39">
        <v>99423</v>
      </c>
      <c r="AH797" s="39">
        <v>0</v>
      </c>
      <c r="AI797" s="39"/>
      <c r="AJ797" s="39">
        <v>99423</v>
      </c>
      <c r="AK797" s="39">
        <v>0</v>
      </c>
      <c r="AL797" s="39">
        <v>0</v>
      </c>
      <c r="AM797" s="39">
        <v>99423</v>
      </c>
      <c r="AN797" s="39">
        <v>97435</v>
      </c>
      <c r="AO797" s="25">
        <v>1222135907</v>
      </c>
      <c r="AP797" s="39">
        <v>0</v>
      </c>
      <c r="AQ797" s="25"/>
      <c r="AR797" s="25"/>
      <c r="AS797" s="25"/>
      <c r="AT797" s="44">
        <v>45534</v>
      </c>
    </row>
    <row r="798" spans="1:46" x14ac:dyDescent="0.35">
      <c r="A798" s="25">
        <v>901158187</v>
      </c>
      <c r="B798" s="25" t="s">
        <v>3994</v>
      </c>
      <c r="C798" s="24" t="s">
        <v>14</v>
      </c>
      <c r="D798" s="24" t="s">
        <v>1848</v>
      </c>
      <c r="E798" s="24" t="s">
        <v>4791</v>
      </c>
      <c r="F798" s="24" t="s">
        <v>6535</v>
      </c>
      <c r="G798" s="24" t="s">
        <v>1838</v>
      </c>
      <c r="H798" s="24" t="s">
        <v>1555</v>
      </c>
      <c r="I798" s="26">
        <v>44786</v>
      </c>
      <c r="J798" s="25" t="str">
        <f t="shared" si="50"/>
        <v>miércoles</v>
      </c>
      <c r="K798" s="25" t="str">
        <f t="shared" si="51"/>
        <v>agosto</v>
      </c>
      <c r="L798" s="26">
        <v>45566</v>
      </c>
      <c r="M798" s="27">
        <f t="shared" si="53"/>
        <v>776</v>
      </c>
      <c r="N798" s="23">
        <f t="shared" si="52"/>
        <v>720</v>
      </c>
      <c r="O798" s="24">
        <v>99423</v>
      </c>
      <c r="P798" s="32">
        <v>99423</v>
      </c>
      <c r="Q798" s="24" t="s">
        <v>1849</v>
      </c>
      <c r="R798" s="24" t="s">
        <v>19</v>
      </c>
      <c r="S798" s="24" t="s">
        <v>20</v>
      </c>
      <c r="T798" s="24" t="s">
        <v>1848</v>
      </c>
      <c r="U798" s="24" t="s">
        <v>1848</v>
      </c>
      <c r="V798" s="24" t="s">
        <v>1849</v>
      </c>
      <c r="W798" s="24" t="s">
        <v>3976</v>
      </c>
      <c r="X798" s="24">
        <v>0</v>
      </c>
      <c r="Y798" s="24" t="s">
        <v>21</v>
      </c>
      <c r="Z798" s="25" t="s">
        <v>7507</v>
      </c>
      <c r="AA798" s="25" t="s">
        <v>7484</v>
      </c>
      <c r="AB798" s="25" t="s">
        <v>7507</v>
      </c>
      <c r="AC798" s="25" t="s">
        <v>7514</v>
      </c>
      <c r="AD798" s="25" t="s">
        <v>7567</v>
      </c>
      <c r="AE798" s="25" t="s">
        <v>7563</v>
      </c>
      <c r="AF798" s="25" t="b">
        <v>0</v>
      </c>
      <c r="AG798" s="39">
        <v>99423</v>
      </c>
      <c r="AH798" s="39">
        <v>0</v>
      </c>
      <c r="AI798" s="39"/>
      <c r="AJ798" s="39">
        <v>99423</v>
      </c>
      <c r="AK798" s="39">
        <v>0</v>
      </c>
      <c r="AL798" s="39">
        <v>0</v>
      </c>
      <c r="AM798" s="39">
        <v>99423</v>
      </c>
      <c r="AN798" s="39">
        <v>97435</v>
      </c>
      <c r="AO798" s="25">
        <v>1222135755</v>
      </c>
      <c r="AP798" s="39">
        <v>0</v>
      </c>
      <c r="AQ798" s="25"/>
      <c r="AR798" s="25"/>
      <c r="AS798" s="25"/>
      <c r="AT798" s="44">
        <v>45534</v>
      </c>
    </row>
    <row r="799" spans="1:46" x14ac:dyDescent="0.35">
      <c r="A799" s="25">
        <v>901158187</v>
      </c>
      <c r="B799" s="25" t="s">
        <v>3994</v>
      </c>
      <c r="C799" s="24" t="s">
        <v>14</v>
      </c>
      <c r="D799" s="24" t="s">
        <v>1850</v>
      </c>
      <c r="E799" s="24" t="s">
        <v>4792</v>
      </c>
      <c r="F799" s="24" t="s">
        <v>6536</v>
      </c>
      <c r="G799" s="24" t="s">
        <v>1838</v>
      </c>
      <c r="H799" s="24" t="s">
        <v>1555</v>
      </c>
      <c r="I799" s="26">
        <v>44786</v>
      </c>
      <c r="J799" s="25" t="str">
        <f t="shared" si="50"/>
        <v>miércoles</v>
      </c>
      <c r="K799" s="25" t="str">
        <f t="shared" si="51"/>
        <v>agosto</v>
      </c>
      <c r="L799" s="26">
        <v>45566</v>
      </c>
      <c r="M799" s="27">
        <f t="shared" si="53"/>
        <v>776</v>
      </c>
      <c r="N799" s="23">
        <f t="shared" si="52"/>
        <v>720</v>
      </c>
      <c r="O799" s="24">
        <v>99423</v>
      </c>
      <c r="P799" s="32">
        <v>99423</v>
      </c>
      <c r="Q799" s="24" t="s">
        <v>1851</v>
      </c>
      <c r="R799" s="24" t="s">
        <v>19</v>
      </c>
      <c r="S799" s="24" t="s">
        <v>20</v>
      </c>
      <c r="T799" s="24" t="s">
        <v>1850</v>
      </c>
      <c r="U799" s="24" t="s">
        <v>1850</v>
      </c>
      <c r="V799" s="24" t="s">
        <v>1851</v>
      </c>
      <c r="W799" s="24" t="s">
        <v>3976</v>
      </c>
      <c r="X799" s="24">
        <v>0</v>
      </c>
      <c r="Y799" s="24" t="s">
        <v>21</v>
      </c>
      <c r="Z799" s="25" t="s">
        <v>7507</v>
      </c>
      <c r="AA799" s="25" t="s">
        <v>7484</v>
      </c>
      <c r="AB799" s="25" t="s">
        <v>7507</v>
      </c>
      <c r="AC799" s="25" t="s">
        <v>7514</v>
      </c>
      <c r="AD799" s="25" t="s">
        <v>7567</v>
      </c>
      <c r="AE799" s="25" t="s">
        <v>7563</v>
      </c>
      <c r="AF799" s="25" t="b">
        <v>0</v>
      </c>
      <c r="AG799" s="39">
        <v>99423</v>
      </c>
      <c r="AH799" s="39">
        <v>0</v>
      </c>
      <c r="AI799" s="39"/>
      <c r="AJ799" s="39">
        <v>99423</v>
      </c>
      <c r="AK799" s="39">
        <v>0</v>
      </c>
      <c r="AL799" s="39">
        <v>0</v>
      </c>
      <c r="AM799" s="39">
        <v>99423</v>
      </c>
      <c r="AN799" s="39">
        <v>97435</v>
      </c>
      <c r="AO799" s="25">
        <v>1222135756</v>
      </c>
      <c r="AP799" s="39">
        <v>0</v>
      </c>
      <c r="AQ799" s="25"/>
      <c r="AR799" s="25"/>
      <c r="AS799" s="25"/>
      <c r="AT799" s="44">
        <v>45534</v>
      </c>
    </row>
    <row r="800" spans="1:46" x14ac:dyDescent="0.35">
      <c r="A800" s="25">
        <v>901158187</v>
      </c>
      <c r="B800" s="25" t="s">
        <v>3994</v>
      </c>
      <c r="C800" s="24" t="s">
        <v>14</v>
      </c>
      <c r="D800" s="24" t="s">
        <v>1852</v>
      </c>
      <c r="E800" s="24" t="s">
        <v>4793</v>
      </c>
      <c r="F800" s="24" t="s">
        <v>6537</v>
      </c>
      <c r="G800" s="24" t="s">
        <v>1838</v>
      </c>
      <c r="H800" s="24" t="s">
        <v>1555</v>
      </c>
      <c r="I800" s="26">
        <v>44786</v>
      </c>
      <c r="J800" s="25" t="str">
        <f t="shared" si="50"/>
        <v>miércoles</v>
      </c>
      <c r="K800" s="25" t="str">
        <f t="shared" si="51"/>
        <v>agosto</v>
      </c>
      <c r="L800" s="26">
        <v>45566</v>
      </c>
      <c r="M800" s="27">
        <f t="shared" si="53"/>
        <v>776</v>
      </c>
      <c r="N800" s="23">
        <f t="shared" si="52"/>
        <v>720</v>
      </c>
      <c r="O800" s="24">
        <v>99423</v>
      </c>
      <c r="P800" s="32">
        <v>99423</v>
      </c>
      <c r="Q800" s="24" t="s">
        <v>1853</v>
      </c>
      <c r="R800" s="24" t="s">
        <v>19</v>
      </c>
      <c r="S800" s="24" t="s">
        <v>20</v>
      </c>
      <c r="T800" s="24" t="s">
        <v>1852</v>
      </c>
      <c r="U800" s="24" t="s">
        <v>1852</v>
      </c>
      <c r="V800" s="24" t="s">
        <v>1853</v>
      </c>
      <c r="W800" s="24" t="s">
        <v>3976</v>
      </c>
      <c r="X800" s="24">
        <v>0</v>
      </c>
      <c r="Y800" s="24" t="s">
        <v>21</v>
      </c>
      <c r="Z800" s="25" t="s">
        <v>7507</v>
      </c>
      <c r="AA800" s="25" t="s">
        <v>7484</v>
      </c>
      <c r="AB800" s="25" t="s">
        <v>7507</v>
      </c>
      <c r="AC800" s="25" t="s">
        <v>7514</v>
      </c>
      <c r="AD800" s="25" t="s">
        <v>7567</v>
      </c>
      <c r="AE800" s="25" t="s">
        <v>7563</v>
      </c>
      <c r="AF800" s="25" t="b">
        <v>0</v>
      </c>
      <c r="AG800" s="39">
        <v>99423</v>
      </c>
      <c r="AH800" s="39">
        <v>0</v>
      </c>
      <c r="AI800" s="39"/>
      <c r="AJ800" s="39">
        <v>99423</v>
      </c>
      <c r="AK800" s="39">
        <v>0</v>
      </c>
      <c r="AL800" s="39">
        <v>0</v>
      </c>
      <c r="AM800" s="39">
        <v>99423</v>
      </c>
      <c r="AN800" s="39">
        <v>97435</v>
      </c>
      <c r="AO800" s="25">
        <v>1222135757</v>
      </c>
      <c r="AP800" s="39">
        <v>0</v>
      </c>
      <c r="AQ800" s="25"/>
      <c r="AR800" s="25"/>
      <c r="AS800" s="25"/>
      <c r="AT800" s="44">
        <v>45534</v>
      </c>
    </row>
    <row r="801" spans="1:46" x14ac:dyDescent="0.35">
      <c r="A801" s="25">
        <v>901158187</v>
      </c>
      <c r="B801" s="25" t="s">
        <v>3994</v>
      </c>
      <c r="C801" s="24" t="s">
        <v>14</v>
      </c>
      <c r="D801" s="24" t="s">
        <v>1854</v>
      </c>
      <c r="E801" s="24" t="s">
        <v>4794</v>
      </c>
      <c r="F801" s="24" t="s">
        <v>6538</v>
      </c>
      <c r="G801" s="24" t="s">
        <v>1838</v>
      </c>
      <c r="H801" s="24" t="s">
        <v>1555</v>
      </c>
      <c r="I801" s="26">
        <v>44786</v>
      </c>
      <c r="J801" s="25" t="str">
        <f t="shared" si="50"/>
        <v>miércoles</v>
      </c>
      <c r="K801" s="25" t="str">
        <f t="shared" si="51"/>
        <v>agosto</v>
      </c>
      <c r="L801" s="26">
        <v>45566</v>
      </c>
      <c r="M801" s="27">
        <f t="shared" si="53"/>
        <v>776</v>
      </c>
      <c r="N801" s="23">
        <f t="shared" si="52"/>
        <v>720</v>
      </c>
      <c r="O801" s="24">
        <v>99423</v>
      </c>
      <c r="P801" s="32">
        <v>99423</v>
      </c>
      <c r="Q801" s="24" t="s">
        <v>1855</v>
      </c>
      <c r="R801" s="24" t="s">
        <v>19</v>
      </c>
      <c r="S801" s="24" t="s">
        <v>20</v>
      </c>
      <c r="T801" s="24" t="s">
        <v>1854</v>
      </c>
      <c r="U801" s="24" t="s">
        <v>1854</v>
      </c>
      <c r="V801" s="24" t="s">
        <v>1855</v>
      </c>
      <c r="W801" s="24" t="s">
        <v>3976</v>
      </c>
      <c r="X801" s="24">
        <v>0</v>
      </c>
      <c r="Y801" s="24" t="s">
        <v>21</v>
      </c>
      <c r="Z801" s="25" t="s">
        <v>7507</v>
      </c>
      <c r="AA801" s="25" t="s">
        <v>7484</v>
      </c>
      <c r="AB801" s="25" t="s">
        <v>7507</v>
      </c>
      <c r="AC801" s="25" t="s">
        <v>7514</v>
      </c>
      <c r="AD801" s="25" t="s">
        <v>7567</v>
      </c>
      <c r="AE801" s="25" t="s">
        <v>7563</v>
      </c>
      <c r="AF801" s="25" t="b">
        <v>0</v>
      </c>
      <c r="AG801" s="39">
        <v>99423</v>
      </c>
      <c r="AH801" s="39">
        <v>0</v>
      </c>
      <c r="AI801" s="39"/>
      <c r="AJ801" s="39">
        <v>99423</v>
      </c>
      <c r="AK801" s="39">
        <v>0</v>
      </c>
      <c r="AL801" s="39">
        <v>0</v>
      </c>
      <c r="AM801" s="39">
        <v>99423</v>
      </c>
      <c r="AN801" s="39">
        <v>97435</v>
      </c>
      <c r="AO801" s="25">
        <v>1222135758</v>
      </c>
      <c r="AP801" s="39">
        <v>0</v>
      </c>
      <c r="AQ801" s="25"/>
      <c r="AR801" s="25"/>
      <c r="AS801" s="25"/>
      <c r="AT801" s="44">
        <v>45534</v>
      </c>
    </row>
    <row r="802" spans="1:46" x14ac:dyDescent="0.35">
      <c r="A802" s="25">
        <v>901158187</v>
      </c>
      <c r="B802" s="25" t="s">
        <v>3994</v>
      </c>
      <c r="C802" s="24" t="s">
        <v>14</v>
      </c>
      <c r="D802" s="24" t="s">
        <v>1856</v>
      </c>
      <c r="E802" s="24" t="s">
        <v>4795</v>
      </c>
      <c r="F802" s="24" t="s">
        <v>6539</v>
      </c>
      <c r="G802" s="24" t="s">
        <v>1838</v>
      </c>
      <c r="H802" s="24" t="s">
        <v>1555</v>
      </c>
      <c r="I802" s="26">
        <v>44786</v>
      </c>
      <c r="J802" s="25" t="str">
        <f t="shared" si="50"/>
        <v>miércoles</v>
      </c>
      <c r="K802" s="25" t="str">
        <f t="shared" si="51"/>
        <v>agosto</v>
      </c>
      <c r="L802" s="26">
        <v>45566</v>
      </c>
      <c r="M802" s="27">
        <f t="shared" si="53"/>
        <v>776</v>
      </c>
      <c r="N802" s="23">
        <f t="shared" si="52"/>
        <v>720</v>
      </c>
      <c r="O802" s="24">
        <v>99423</v>
      </c>
      <c r="P802" s="32">
        <v>99423</v>
      </c>
      <c r="Q802" s="24" t="s">
        <v>1857</v>
      </c>
      <c r="R802" s="24" t="s">
        <v>19</v>
      </c>
      <c r="S802" s="24" t="s">
        <v>20</v>
      </c>
      <c r="T802" s="24" t="s">
        <v>1856</v>
      </c>
      <c r="U802" s="24" t="s">
        <v>1856</v>
      </c>
      <c r="V802" s="24" t="s">
        <v>1857</v>
      </c>
      <c r="W802" s="24" t="s">
        <v>3976</v>
      </c>
      <c r="X802" s="24">
        <v>0</v>
      </c>
      <c r="Y802" s="24" t="s">
        <v>21</v>
      </c>
      <c r="Z802" s="25" t="s">
        <v>7507</v>
      </c>
      <c r="AA802" s="25" t="s">
        <v>7484</v>
      </c>
      <c r="AB802" s="25" t="s">
        <v>7507</v>
      </c>
      <c r="AC802" s="25" t="s">
        <v>7514</v>
      </c>
      <c r="AD802" s="25" t="s">
        <v>7567</v>
      </c>
      <c r="AE802" s="25" t="s">
        <v>7563</v>
      </c>
      <c r="AF802" s="25" t="b">
        <v>0</v>
      </c>
      <c r="AG802" s="39">
        <v>99423</v>
      </c>
      <c r="AH802" s="39">
        <v>0</v>
      </c>
      <c r="AI802" s="39"/>
      <c r="AJ802" s="39">
        <v>99423</v>
      </c>
      <c r="AK802" s="39">
        <v>0</v>
      </c>
      <c r="AL802" s="39">
        <v>0</v>
      </c>
      <c r="AM802" s="39">
        <v>99423</v>
      </c>
      <c r="AN802" s="39">
        <v>97435</v>
      </c>
      <c r="AO802" s="25">
        <v>1222135759</v>
      </c>
      <c r="AP802" s="39">
        <v>0</v>
      </c>
      <c r="AQ802" s="25"/>
      <c r="AR802" s="25"/>
      <c r="AS802" s="25"/>
      <c r="AT802" s="44">
        <v>45534</v>
      </c>
    </row>
    <row r="803" spans="1:46" x14ac:dyDescent="0.35">
      <c r="A803" s="25">
        <v>901158187</v>
      </c>
      <c r="B803" s="25" t="s">
        <v>3994</v>
      </c>
      <c r="C803" s="24" t="s">
        <v>14</v>
      </c>
      <c r="D803" s="24" t="s">
        <v>1858</v>
      </c>
      <c r="E803" s="24" t="s">
        <v>4796</v>
      </c>
      <c r="F803" s="24" t="s">
        <v>6540</v>
      </c>
      <c r="G803" s="24" t="s">
        <v>1838</v>
      </c>
      <c r="H803" s="24" t="s">
        <v>1555</v>
      </c>
      <c r="I803" s="26">
        <v>44786</v>
      </c>
      <c r="J803" s="25" t="str">
        <f t="shared" si="50"/>
        <v>miércoles</v>
      </c>
      <c r="K803" s="25" t="str">
        <f t="shared" si="51"/>
        <v>agosto</v>
      </c>
      <c r="L803" s="26">
        <v>45566</v>
      </c>
      <c r="M803" s="27">
        <f t="shared" si="53"/>
        <v>776</v>
      </c>
      <c r="N803" s="23">
        <f t="shared" si="52"/>
        <v>720</v>
      </c>
      <c r="O803" s="24">
        <v>99423</v>
      </c>
      <c r="P803" s="32">
        <v>99423</v>
      </c>
      <c r="Q803" s="24" t="s">
        <v>1859</v>
      </c>
      <c r="R803" s="24" t="s">
        <v>19</v>
      </c>
      <c r="S803" s="24" t="s">
        <v>20</v>
      </c>
      <c r="T803" s="24" t="s">
        <v>1858</v>
      </c>
      <c r="U803" s="24" t="s">
        <v>1858</v>
      </c>
      <c r="V803" s="24" t="s">
        <v>1859</v>
      </c>
      <c r="W803" s="24" t="s">
        <v>3976</v>
      </c>
      <c r="X803" s="24">
        <v>0</v>
      </c>
      <c r="Y803" s="24" t="s">
        <v>21</v>
      </c>
      <c r="Z803" s="25" t="s">
        <v>7507</v>
      </c>
      <c r="AA803" s="25" t="s">
        <v>7484</v>
      </c>
      <c r="AB803" s="25" t="s">
        <v>7507</v>
      </c>
      <c r="AC803" s="25" t="s">
        <v>7514</v>
      </c>
      <c r="AD803" s="25" t="s">
        <v>7567</v>
      </c>
      <c r="AE803" s="25" t="s">
        <v>7563</v>
      </c>
      <c r="AF803" s="25" t="b">
        <v>0</v>
      </c>
      <c r="AG803" s="39">
        <v>99423</v>
      </c>
      <c r="AH803" s="39">
        <v>0</v>
      </c>
      <c r="AI803" s="39"/>
      <c r="AJ803" s="39">
        <v>99423</v>
      </c>
      <c r="AK803" s="39">
        <v>0</v>
      </c>
      <c r="AL803" s="39">
        <v>0</v>
      </c>
      <c r="AM803" s="39">
        <v>99423</v>
      </c>
      <c r="AN803" s="39">
        <v>97435</v>
      </c>
      <c r="AO803" s="25">
        <v>1222135760</v>
      </c>
      <c r="AP803" s="39">
        <v>0</v>
      </c>
      <c r="AQ803" s="25"/>
      <c r="AR803" s="25"/>
      <c r="AS803" s="25"/>
      <c r="AT803" s="44">
        <v>45534</v>
      </c>
    </row>
    <row r="804" spans="1:46" x14ac:dyDescent="0.35">
      <c r="A804" s="25">
        <v>901158187</v>
      </c>
      <c r="B804" s="25" t="s">
        <v>3994</v>
      </c>
      <c r="C804" s="24" t="s">
        <v>14</v>
      </c>
      <c r="D804" s="24" t="s">
        <v>1860</v>
      </c>
      <c r="E804" s="24" t="s">
        <v>4797</v>
      </c>
      <c r="F804" s="24" t="s">
        <v>6541</v>
      </c>
      <c r="G804" s="24" t="s">
        <v>1838</v>
      </c>
      <c r="H804" s="24" t="s">
        <v>1555</v>
      </c>
      <c r="I804" s="26">
        <v>44786</v>
      </c>
      <c r="J804" s="25" t="str">
        <f t="shared" si="50"/>
        <v>miércoles</v>
      </c>
      <c r="K804" s="25" t="str">
        <f t="shared" si="51"/>
        <v>agosto</v>
      </c>
      <c r="L804" s="26">
        <v>45566</v>
      </c>
      <c r="M804" s="27">
        <f t="shared" si="53"/>
        <v>776</v>
      </c>
      <c r="N804" s="23">
        <f t="shared" si="52"/>
        <v>720</v>
      </c>
      <c r="O804" s="24">
        <v>99423</v>
      </c>
      <c r="P804" s="32">
        <v>99423</v>
      </c>
      <c r="Q804" s="24" t="s">
        <v>1861</v>
      </c>
      <c r="R804" s="24" t="s">
        <v>19</v>
      </c>
      <c r="S804" s="24" t="s">
        <v>20</v>
      </c>
      <c r="T804" s="24" t="s">
        <v>1860</v>
      </c>
      <c r="U804" s="24" t="s">
        <v>1860</v>
      </c>
      <c r="V804" s="24" t="s">
        <v>1861</v>
      </c>
      <c r="W804" s="24" t="s">
        <v>3976</v>
      </c>
      <c r="X804" s="24">
        <v>0</v>
      </c>
      <c r="Y804" s="24" t="s">
        <v>21</v>
      </c>
      <c r="Z804" s="25" t="s">
        <v>7507</v>
      </c>
      <c r="AA804" s="25" t="s">
        <v>7484</v>
      </c>
      <c r="AB804" s="25" t="s">
        <v>7507</v>
      </c>
      <c r="AC804" s="25" t="s">
        <v>7514</v>
      </c>
      <c r="AD804" s="25" t="s">
        <v>7567</v>
      </c>
      <c r="AE804" s="25" t="s">
        <v>7563</v>
      </c>
      <c r="AF804" s="25" t="b">
        <v>0</v>
      </c>
      <c r="AG804" s="39">
        <v>99423</v>
      </c>
      <c r="AH804" s="39">
        <v>0</v>
      </c>
      <c r="AI804" s="39"/>
      <c r="AJ804" s="39">
        <v>99423</v>
      </c>
      <c r="AK804" s="39">
        <v>0</v>
      </c>
      <c r="AL804" s="39">
        <v>0</v>
      </c>
      <c r="AM804" s="39">
        <v>99423</v>
      </c>
      <c r="AN804" s="39">
        <v>97435</v>
      </c>
      <c r="AO804" s="25">
        <v>1222135761</v>
      </c>
      <c r="AP804" s="39">
        <v>0</v>
      </c>
      <c r="AQ804" s="25"/>
      <c r="AR804" s="25"/>
      <c r="AS804" s="25"/>
      <c r="AT804" s="44">
        <v>45534</v>
      </c>
    </row>
    <row r="805" spans="1:46" x14ac:dyDescent="0.35">
      <c r="A805" s="25">
        <v>901158187</v>
      </c>
      <c r="B805" s="25" t="s">
        <v>3994</v>
      </c>
      <c r="C805" s="24" t="s">
        <v>14</v>
      </c>
      <c r="D805" s="24" t="s">
        <v>1862</v>
      </c>
      <c r="E805" s="24" t="s">
        <v>4798</v>
      </c>
      <c r="F805" s="24" t="s">
        <v>6542</v>
      </c>
      <c r="G805" s="24" t="s">
        <v>1838</v>
      </c>
      <c r="H805" s="24" t="s">
        <v>1555</v>
      </c>
      <c r="I805" s="26">
        <v>44786</v>
      </c>
      <c r="J805" s="25" t="str">
        <f t="shared" si="50"/>
        <v>miércoles</v>
      </c>
      <c r="K805" s="25" t="str">
        <f t="shared" si="51"/>
        <v>agosto</v>
      </c>
      <c r="L805" s="26">
        <v>45566</v>
      </c>
      <c r="M805" s="27">
        <f t="shared" si="53"/>
        <v>776</v>
      </c>
      <c r="N805" s="23">
        <f t="shared" si="52"/>
        <v>720</v>
      </c>
      <c r="O805" s="24">
        <v>99423</v>
      </c>
      <c r="P805" s="32">
        <v>99423</v>
      </c>
      <c r="Q805" s="24" t="s">
        <v>1863</v>
      </c>
      <c r="R805" s="24" t="s">
        <v>19</v>
      </c>
      <c r="S805" s="24" t="s">
        <v>20</v>
      </c>
      <c r="T805" s="24" t="s">
        <v>1862</v>
      </c>
      <c r="U805" s="24" t="s">
        <v>1862</v>
      </c>
      <c r="V805" s="24" t="s">
        <v>1863</v>
      </c>
      <c r="W805" s="24" t="s">
        <v>3976</v>
      </c>
      <c r="X805" s="24">
        <v>0</v>
      </c>
      <c r="Y805" s="24" t="s">
        <v>21</v>
      </c>
      <c r="Z805" s="25" t="s">
        <v>7507</v>
      </c>
      <c r="AA805" s="25" t="s">
        <v>7484</v>
      </c>
      <c r="AB805" s="25" t="s">
        <v>7507</v>
      </c>
      <c r="AC805" s="25" t="s">
        <v>7514</v>
      </c>
      <c r="AD805" s="25" t="s">
        <v>7567</v>
      </c>
      <c r="AE805" s="25" t="s">
        <v>7563</v>
      </c>
      <c r="AF805" s="25" t="b">
        <v>0</v>
      </c>
      <c r="AG805" s="39">
        <v>99423</v>
      </c>
      <c r="AH805" s="39">
        <v>0</v>
      </c>
      <c r="AI805" s="39"/>
      <c r="AJ805" s="39">
        <v>99423</v>
      </c>
      <c r="AK805" s="39">
        <v>0</v>
      </c>
      <c r="AL805" s="39">
        <v>0</v>
      </c>
      <c r="AM805" s="39">
        <v>99423</v>
      </c>
      <c r="AN805" s="39">
        <v>97435</v>
      </c>
      <c r="AO805" s="25">
        <v>1222135762</v>
      </c>
      <c r="AP805" s="39">
        <v>0</v>
      </c>
      <c r="AQ805" s="25"/>
      <c r="AR805" s="25"/>
      <c r="AS805" s="25"/>
      <c r="AT805" s="44">
        <v>45534</v>
      </c>
    </row>
    <row r="806" spans="1:46" x14ac:dyDescent="0.35">
      <c r="A806" s="25">
        <v>901158187</v>
      </c>
      <c r="B806" s="25" t="s">
        <v>3994</v>
      </c>
      <c r="C806" s="24" t="s">
        <v>14</v>
      </c>
      <c r="D806" s="24" t="s">
        <v>1864</v>
      </c>
      <c r="E806" s="24" t="s">
        <v>4799</v>
      </c>
      <c r="F806" s="24" t="s">
        <v>6543</v>
      </c>
      <c r="G806" s="24" t="s">
        <v>1838</v>
      </c>
      <c r="H806" s="24" t="s">
        <v>1555</v>
      </c>
      <c r="I806" s="26">
        <v>44786</v>
      </c>
      <c r="J806" s="25" t="str">
        <f t="shared" si="50"/>
        <v>miércoles</v>
      </c>
      <c r="K806" s="25" t="str">
        <f t="shared" si="51"/>
        <v>agosto</v>
      </c>
      <c r="L806" s="26">
        <v>45566</v>
      </c>
      <c r="M806" s="27">
        <f t="shared" si="53"/>
        <v>776</v>
      </c>
      <c r="N806" s="23">
        <f t="shared" si="52"/>
        <v>720</v>
      </c>
      <c r="O806" s="24">
        <v>99423</v>
      </c>
      <c r="P806" s="32">
        <v>99423</v>
      </c>
      <c r="Q806" s="24" t="s">
        <v>1865</v>
      </c>
      <c r="R806" s="24" t="s">
        <v>19</v>
      </c>
      <c r="S806" s="24" t="s">
        <v>20</v>
      </c>
      <c r="T806" s="24" t="s">
        <v>1864</v>
      </c>
      <c r="U806" s="24" t="s">
        <v>1864</v>
      </c>
      <c r="V806" s="24" t="s">
        <v>1865</v>
      </c>
      <c r="W806" s="24" t="s">
        <v>3976</v>
      </c>
      <c r="X806" s="24">
        <v>0</v>
      </c>
      <c r="Y806" s="24" t="s">
        <v>21</v>
      </c>
      <c r="Z806" s="25" t="s">
        <v>7507</v>
      </c>
      <c r="AA806" s="25" t="s">
        <v>7484</v>
      </c>
      <c r="AB806" s="25" t="s">
        <v>7507</v>
      </c>
      <c r="AC806" s="25" t="s">
        <v>7514</v>
      </c>
      <c r="AD806" s="25" t="s">
        <v>7567</v>
      </c>
      <c r="AE806" s="25" t="s">
        <v>7563</v>
      </c>
      <c r="AF806" s="25" t="b">
        <v>0</v>
      </c>
      <c r="AG806" s="39">
        <v>99423</v>
      </c>
      <c r="AH806" s="39">
        <v>0</v>
      </c>
      <c r="AI806" s="39"/>
      <c r="AJ806" s="39">
        <v>99423</v>
      </c>
      <c r="AK806" s="39">
        <v>0</v>
      </c>
      <c r="AL806" s="39">
        <v>0</v>
      </c>
      <c r="AM806" s="39">
        <v>99423</v>
      </c>
      <c r="AN806" s="39">
        <v>97435</v>
      </c>
      <c r="AO806" s="25">
        <v>1222135763</v>
      </c>
      <c r="AP806" s="39">
        <v>0</v>
      </c>
      <c r="AQ806" s="25"/>
      <c r="AR806" s="25"/>
      <c r="AS806" s="25"/>
      <c r="AT806" s="44">
        <v>45534</v>
      </c>
    </row>
    <row r="807" spans="1:46" x14ac:dyDescent="0.35">
      <c r="A807" s="25">
        <v>901158187</v>
      </c>
      <c r="B807" s="25" t="s">
        <v>3994</v>
      </c>
      <c r="C807" s="24" t="s">
        <v>14</v>
      </c>
      <c r="D807" s="24" t="s">
        <v>1866</v>
      </c>
      <c r="E807" s="24" t="s">
        <v>4800</v>
      </c>
      <c r="F807" s="24" t="s">
        <v>6544</v>
      </c>
      <c r="G807" s="24" t="s">
        <v>1838</v>
      </c>
      <c r="H807" s="24" t="s">
        <v>1555</v>
      </c>
      <c r="I807" s="26">
        <v>44786</v>
      </c>
      <c r="J807" s="25" t="str">
        <f t="shared" si="50"/>
        <v>miércoles</v>
      </c>
      <c r="K807" s="25" t="str">
        <f t="shared" si="51"/>
        <v>agosto</v>
      </c>
      <c r="L807" s="26">
        <v>45566</v>
      </c>
      <c r="M807" s="27">
        <f t="shared" si="53"/>
        <v>776</v>
      </c>
      <c r="N807" s="23">
        <f t="shared" si="52"/>
        <v>720</v>
      </c>
      <c r="O807" s="24">
        <v>99423</v>
      </c>
      <c r="P807" s="32">
        <v>99423</v>
      </c>
      <c r="Q807" s="24" t="s">
        <v>1867</v>
      </c>
      <c r="R807" s="24" t="s">
        <v>19</v>
      </c>
      <c r="S807" s="24" t="s">
        <v>20</v>
      </c>
      <c r="T807" s="24" t="s">
        <v>1866</v>
      </c>
      <c r="U807" s="24" t="s">
        <v>1866</v>
      </c>
      <c r="V807" s="24" t="s">
        <v>1867</v>
      </c>
      <c r="W807" s="24" t="s">
        <v>3976</v>
      </c>
      <c r="X807" s="24">
        <v>0</v>
      </c>
      <c r="Y807" s="24" t="s">
        <v>21</v>
      </c>
      <c r="Z807" s="25" t="s">
        <v>7507</v>
      </c>
      <c r="AA807" s="25" t="s">
        <v>7484</v>
      </c>
      <c r="AB807" s="25" t="s">
        <v>7507</v>
      </c>
      <c r="AC807" s="25" t="s">
        <v>7514</v>
      </c>
      <c r="AD807" s="25" t="s">
        <v>7567</v>
      </c>
      <c r="AE807" s="25" t="s">
        <v>7563</v>
      </c>
      <c r="AF807" s="25" t="b">
        <v>0</v>
      </c>
      <c r="AG807" s="39">
        <v>99423</v>
      </c>
      <c r="AH807" s="39">
        <v>0</v>
      </c>
      <c r="AI807" s="39"/>
      <c r="AJ807" s="39">
        <v>99423</v>
      </c>
      <c r="AK807" s="39">
        <v>0</v>
      </c>
      <c r="AL807" s="39">
        <v>0</v>
      </c>
      <c r="AM807" s="39">
        <v>99423</v>
      </c>
      <c r="AN807" s="39">
        <v>97435</v>
      </c>
      <c r="AO807" s="25">
        <v>1222135764</v>
      </c>
      <c r="AP807" s="39">
        <v>0</v>
      </c>
      <c r="AQ807" s="25"/>
      <c r="AR807" s="25"/>
      <c r="AS807" s="25"/>
      <c r="AT807" s="44">
        <v>45534</v>
      </c>
    </row>
    <row r="808" spans="1:46" x14ac:dyDescent="0.35">
      <c r="A808" s="25">
        <v>901158187</v>
      </c>
      <c r="B808" s="25" t="s">
        <v>3994</v>
      </c>
      <c r="C808" s="24" t="s">
        <v>14</v>
      </c>
      <c r="D808" s="24" t="s">
        <v>1868</v>
      </c>
      <c r="E808" s="24" t="s">
        <v>4801</v>
      </c>
      <c r="F808" s="24" t="s">
        <v>6545</v>
      </c>
      <c r="G808" s="24" t="s">
        <v>1838</v>
      </c>
      <c r="H808" s="24" t="s">
        <v>1555</v>
      </c>
      <c r="I808" s="26">
        <v>44786</v>
      </c>
      <c r="J808" s="25" t="str">
        <f t="shared" si="50"/>
        <v>miércoles</v>
      </c>
      <c r="K808" s="25" t="str">
        <f t="shared" si="51"/>
        <v>agosto</v>
      </c>
      <c r="L808" s="26">
        <v>45566</v>
      </c>
      <c r="M808" s="27">
        <f t="shared" si="53"/>
        <v>776</v>
      </c>
      <c r="N808" s="23">
        <f t="shared" si="52"/>
        <v>720</v>
      </c>
      <c r="O808" s="24">
        <v>99423</v>
      </c>
      <c r="P808" s="32">
        <v>99423</v>
      </c>
      <c r="Q808" s="24" t="s">
        <v>1869</v>
      </c>
      <c r="R808" s="24" t="s">
        <v>19</v>
      </c>
      <c r="S808" s="24" t="s">
        <v>20</v>
      </c>
      <c r="T808" s="24" t="s">
        <v>1868</v>
      </c>
      <c r="U808" s="24" t="s">
        <v>1868</v>
      </c>
      <c r="V808" s="24" t="s">
        <v>1869</v>
      </c>
      <c r="W808" s="24" t="s">
        <v>3976</v>
      </c>
      <c r="X808" s="24">
        <v>0</v>
      </c>
      <c r="Y808" s="24" t="s">
        <v>21</v>
      </c>
      <c r="Z808" s="25" t="s">
        <v>7507</v>
      </c>
      <c r="AA808" s="25" t="s">
        <v>7484</v>
      </c>
      <c r="AB808" s="25" t="s">
        <v>7507</v>
      </c>
      <c r="AC808" s="25" t="s">
        <v>7514</v>
      </c>
      <c r="AD808" s="25" t="s">
        <v>7567</v>
      </c>
      <c r="AE808" s="25" t="s">
        <v>7563</v>
      </c>
      <c r="AF808" s="25" t="b">
        <v>0</v>
      </c>
      <c r="AG808" s="39">
        <v>99423</v>
      </c>
      <c r="AH808" s="39">
        <v>0</v>
      </c>
      <c r="AI808" s="39"/>
      <c r="AJ808" s="39">
        <v>99423</v>
      </c>
      <c r="AK808" s="39">
        <v>0</v>
      </c>
      <c r="AL808" s="39">
        <v>0</v>
      </c>
      <c r="AM808" s="39">
        <v>99423</v>
      </c>
      <c r="AN808" s="39">
        <v>97435</v>
      </c>
      <c r="AO808" s="25">
        <v>1222135765</v>
      </c>
      <c r="AP808" s="39">
        <v>0</v>
      </c>
      <c r="AQ808" s="25"/>
      <c r="AR808" s="25"/>
      <c r="AS808" s="25"/>
      <c r="AT808" s="44">
        <v>45534</v>
      </c>
    </row>
    <row r="809" spans="1:46" x14ac:dyDescent="0.35">
      <c r="A809" s="25">
        <v>901158187</v>
      </c>
      <c r="B809" s="25" t="s">
        <v>3994</v>
      </c>
      <c r="C809" s="24" t="s">
        <v>14</v>
      </c>
      <c r="D809" s="24" t="s">
        <v>1870</v>
      </c>
      <c r="E809" s="24" t="s">
        <v>4802</v>
      </c>
      <c r="F809" s="24" t="s">
        <v>6546</v>
      </c>
      <c r="G809" s="24" t="s">
        <v>1838</v>
      </c>
      <c r="H809" s="24" t="s">
        <v>1555</v>
      </c>
      <c r="I809" s="26">
        <v>44786</v>
      </c>
      <c r="J809" s="25" t="str">
        <f t="shared" si="50"/>
        <v>miércoles</v>
      </c>
      <c r="K809" s="25" t="str">
        <f t="shared" si="51"/>
        <v>agosto</v>
      </c>
      <c r="L809" s="26">
        <v>45566</v>
      </c>
      <c r="M809" s="27">
        <f t="shared" si="53"/>
        <v>776</v>
      </c>
      <c r="N809" s="23">
        <f t="shared" si="52"/>
        <v>720</v>
      </c>
      <c r="O809" s="24">
        <v>99423</v>
      </c>
      <c r="P809" s="32">
        <v>99423</v>
      </c>
      <c r="Q809" s="24" t="s">
        <v>1871</v>
      </c>
      <c r="R809" s="24" t="s">
        <v>19</v>
      </c>
      <c r="S809" s="24" t="s">
        <v>20</v>
      </c>
      <c r="T809" s="24" t="s">
        <v>1870</v>
      </c>
      <c r="U809" s="24" t="s">
        <v>1870</v>
      </c>
      <c r="V809" s="24" t="s">
        <v>1871</v>
      </c>
      <c r="W809" s="24" t="s">
        <v>3976</v>
      </c>
      <c r="X809" s="24">
        <v>0</v>
      </c>
      <c r="Y809" s="24" t="s">
        <v>21</v>
      </c>
      <c r="Z809" s="25" t="s">
        <v>7507</v>
      </c>
      <c r="AA809" s="25" t="s">
        <v>7484</v>
      </c>
      <c r="AB809" s="25" t="s">
        <v>7507</v>
      </c>
      <c r="AC809" s="25" t="s">
        <v>7514</v>
      </c>
      <c r="AD809" s="25" t="s">
        <v>7567</v>
      </c>
      <c r="AE809" s="25" t="s">
        <v>7563</v>
      </c>
      <c r="AF809" s="25" t="b">
        <v>0</v>
      </c>
      <c r="AG809" s="39">
        <v>99423</v>
      </c>
      <c r="AH809" s="39">
        <v>0</v>
      </c>
      <c r="AI809" s="39"/>
      <c r="AJ809" s="39">
        <v>99423</v>
      </c>
      <c r="AK809" s="39">
        <v>0</v>
      </c>
      <c r="AL809" s="39">
        <v>0</v>
      </c>
      <c r="AM809" s="39">
        <v>99423</v>
      </c>
      <c r="AN809" s="39">
        <v>97435</v>
      </c>
      <c r="AO809" s="25">
        <v>1222135766</v>
      </c>
      <c r="AP809" s="39">
        <v>0</v>
      </c>
      <c r="AQ809" s="25"/>
      <c r="AR809" s="25"/>
      <c r="AS809" s="25"/>
      <c r="AT809" s="44">
        <v>45534</v>
      </c>
    </row>
    <row r="810" spans="1:46" x14ac:dyDescent="0.35">
      <c r="A810" s="25">
        <v>901158187</v>
      </c>
      <c r="B810" s="25" t="s">
        <v>3994</v>
      </c>
      <c r="C810" s="24" t="s">
        <v>14</v>
      </c>
      <c r="D810" s="24" t="s">
        <v>1872</v>
      </c>
      <c r="E810" s="24" t="s">
        <v>4803</v>
      </c>
      <c r="F810" s="24" t="s">
        <v>6547</v>
      </c>
      <c r="G810" s="24" t="s">
        <v>1838</v>
      </c>
      <c r="H810" s="24" t="s">
        <v>1555</v>
      </c>
      <c r="I810" s="26">
        <v>44786</v>
      </c>
      <c r="J810" s="25" t="str">
        <f t="shared" si="50"/>
        <v>miércoles</v>
      </c>
      <c r="K810" s="25" t="str">
        <f t="shared" si="51"/>
        <v>agosto</v>
      </c>
      <c r="L810" s="26">
        <v>45566</v>
      </c>
      <c r="M810" s="27">
        <f t="shared" si="53"/>
        <v>776</v>
      </c>
      <c r="N810" s="23">
        <f t="shared" si="52"/>
        <v>720</v>
      </c>
      <c r="O810" s="24">
        <v>99423</v>
      </c>
      <c r="P810" s="32">
        <v>99423</v>
      </c>
      <c r="Q810" s="24" t="s">
        <v>1873</v>
      </c>
      <c r="R810" s="24" t="s">
        <v>19</v>
      </c>
      <c r="S810" s="24" t="s">
        <v>20</v>
      </c>
      <c r="T810" s="24" t="s">
        <v>1872</v>
      </c>
      <c r="U810" s="24" t="s">
        <v>1872</v>
      </c>
      <c r="V810" s="24" t="s">
        <v>1873</v>
      </c>
      <c r="W810" s="24" t="s">
        <v>3976</v>
      </c>
      <c r="X810" s="24">
        <v>0</v>
      </c>
      <c r="Y810" s="24" t="s">
        <v>21</v>
      </c>
      <c r="Z810" s="25" t="s">
        <v>7507</v>
      </c>
      <c r="AA810" s="25" t="s">
        <v>7484</v>
      </c>
      <c r="AB810" s="25" t="s">
        <v>7507</v>
      </c>
      <c r="AC810" s="25" t="s">
        <v>7514</v>
      </c>
      <c r="AD810" s="25" t="s">
        <v>7567</v>
      </c>
      <c r="AE810" s="25" t="s">
        <v>7563</v>
      </c>
      <c r="AF810" s="25" t="b">
        <v>0</v>
      </c>
      <c r="AG810" s="39">
        <v>99423</v>
      </c>
      <c r="AH810" s="39">
        <v>0</v>
      </c>
      <c r="AI810" s="39"/>
      <c r="AJ810" s="39">
        <v>99423</v>
      </c>
      <c r="AK810" s="39">
        <v>0</v>
      </c>
      <c r="AL810" s="39">
        <v>0</v>
      </c>
      <c r="AM810" s="39">
        <v>99423</v>
      </c>
      <c r="AN810" s="39">
        <v>97435</v>
      </c>
      <c r="AO810" s="25">
        <v>1222135767</v>
      </c>
      <c r="AP810" s="39">
        <v>0</v>
      </c>
      <c r="AQ810" s="25"/>
      <c r="AR810" s="25"/>
      <c r="AS810" s="25"/>
      <c r="AT810" s="44">
        <v>45534</v>
      </c>
    </row>
    <row r="811" spans="1:46" x14ac:dyDescent="0.35">
      <c r="A811" s="25">
        <v>901158187</v>
      </c>
      <c r="B811" s="25" t="s">
        <v>3994</v>
      </c>
      <c r="C811" s="24" t="s">
        <v>14</v>
      </c>
      <c r="D811" s="24" t="s">
        <v>1874</v>
      </c>
      <c r="E811" s="24" t="s">
        <v>4804</v>
      </c>
      <c r="F811" s="24" t="s">
        <v>6548</v>
      </c>
      <c r="G811" s="24" t="s">
        <v>1838</v>
      </c>
      <c r="H811" s="24" t="s">
        <v>1555</v>
      </c>
      <c r="I811" s="26">
        <v>44786</v>
      </c>
      <c r="J811" s="25" t="str">
        <f t="shared" si="50"/>
        <v>miércoles</v>
      </c>
      <c r="K811" s="25" t="str">
        <f t="shared" si="51"/>
        <v>agosto</v>
      </c>
      <c r="L811" s="26">
        <v>45566</v>
      </c>
      <c r="M811" s="27">
        <f t="shared" si="53"/>
        <v>776</v>
      </c>
      <c r="N811" s="23">
        <f t="shared" si="52"/>
        <v>720</v>
      </c>
      <c r="O811" s="24">
        <v>99423</v>
      </c>
      <c r="P811" s="32">
        <v>99423</v>
      </c>
      <c r="Q811" s="24" t="s">
        <v>1875</v>
      </c>
      <c r="R811" s="24" t="s">
        <v>19</v>
      </c>
      <c r="S811" s="24" t="s">
        <v>20</v>
      </c>
      <c r="T811" s="24" t="s">
        <v>1874</v>
      </c>
      <c r="U811" s="24" t="s">
        <v>1874</v>
      </c>
      <c r="V811" s="24" t="s">
        <v>1875</v>
      </c>
      <c r="W811" s="24" t="s">
        <v>3976</v>
      </c>
      <c r="X811" s="24">
        <v>0</v>
      </c>
      <c r="Y811" s="24" t="s">
        <v>21</v>
      </c>
      <c r="Z811" s="25" t="s">
        <v>7507</v>
      </c>
      <c r="AA811" s="25" t="s">
        <v>7484</v>
      </c>
      <c r="AB811" s="25" t="s">
        <v>7507</v>
      </c>
      <c r="AC811" s="25" t="s">
        <v>7514</v>
      </c>
      <c r="AD811" s="25" t="s">
        <v>7567</v>
      </c>
      <c r="AE811" s="25" t="s">
        <v>7563</v>
      </c>
      <c r="AF811" s="25" t="b">
        <v>0</v>
      </c>
      <c r="AG811" s="39">
        <v>99423</v>
      </c>
      <c r="AH811" s="39">
        <v>0</v>
      </c>
      <c r="AI811" s="39"/>
      <c r="AJ811" s="39">
        <v>99423</v>
      </c>
      <c r="AK811" s="39">
        <v>0</v>
      </c>
      <c r="AL811" s="39">
        <v>0</v>
      </c>
      <c r="AM811" s="39">
        <v>99423</v>
      </c>
      <c r="AN811" s="39">
        <v>97435</v>
      </c>
      <c r="AO811" s="25">
        <v>1222135768</v>
      </c>
      <c r="AP811" s="39">
        <v>0</v>
      </c>
      <c r="AQ811" s="25"/>
      <c r="AR811" s="25"/>
      <c r="AS811" s="25"/>
      <c r="AT811" s="44">
        <v>45534</v>
      </c>
    </row>
    <row r="812" spans="1:46" x14ac:dyDescent="0.35">
      <c r="A812" s="25">
        <v>901158187</v>
      </c>
      <c r="B812" s="25" t="s">
        <v>3994</v>
      </c>
      <c r="C812" s="24" t="s">
        <v>14</v>
      </c>
      <c r="D812" s="24" t="s">
        <v>1876</v>
      </c>
      <c r="E812" s="24" t="s">
        <v>4805</v>
      </c>
      <c r="F812" s="24" t="s">
        <v>6549</v>
      </c>
      <c r="G812" s="24" t="s">
        <v>1838</v>
      </c>
      <c r="H812" s="24" t="s">
        <v>1555</v>
      </c>
      <c r="I812" s="26">
        <v>44786</v>
      </c>
      <c r="J812" s="25" t="str">
        <f t="shared" si="50"/>
        <v>miércoles</v>
      </c>
      <c r="K812" s="25" t="str">
        <f t="shared" si="51"/>
        <v>agosto</v>
      </c>
      <c r="L812" s="26">
        <v>45566</v>
      </c>
      <c r="M812" s="27">
        <f t="shared" si="53"/>
        <v>776</v>
      </c>
      <c r="N812" s="23">
        <f t="shared" si="52"/>
        <v>720</v>
      </c>
      <c r="O812" s="24">
        <v>99423</v>
      </c>
      <c r="P812" s="32">
        <v>99423</v>
      </c>
      <c r="Q812" s="24" t="s">
        <v>1877</v>
      </c>
      <c r="R812" s="24" t="s">
        <v>19</v>
      </c>
      <c r="S812" s="24" t="s">
        <v>20</v>
      </c>
      <c r="T812" s="24" t="s">
        <v>1876</v>
      </c>
      <c r="U812" s="24" t="s">
        <v>1876</v>
      </c>
      <c r="V812" s="24" t="s">
        <v>1877</v>
      </c>
      <c r="W812" s="24" t="s">
        <v>3976</v>
      </c>
      <c r="X812" s="24">
        <v>0</v>
      </c>
      <c r="Y812" s="24" t="s">
        <v>21</v>
      </c>
      <c r="Z812" s="25" t="s">
        <v>7507</v>
      </c>
      <c r="AA812" s="25" t="s">
        <v>7484</v>
      </c>
      <c r="AB812" s="25" t="s">
        <v>7507</v>
      </c>
      <c r="AC812" s="25" t="s">
        <v>7514</v>
      </c>
      <c r="AD812" s="25" t="s">
        <v>7567</v>
      </c>
      <c r="AE812" s="25" t="s">
        <v>7563</v>
      </c>
      <c r="AF812" s="25" t="b">
        <v>0</v>
      </c>
      <c r="AG812" s="39">
        <v>99423</v>
      </c>
      <c r="AH812" s="39">
        <v>0</v>
      </c>
      <c r="AI812" s="39"/>
      <c r="AJ812" s="39">
        <v>99423</v>
      </c>
      <c r="AK812" s="39">
        <v>0</v>
      </c>
      <c r="AL812" s="39">
        <v>0</v>
      </c>
      <c r="AM812" s="39">
        <v>99423</v>
      </c>
      <c r="AN812" s="39">
        <v>97435</v>
      </c>
      <c r="AO812" s="25">
        <v>1222135769</v>
      </c>
      <c r="AP812" s="39">
        <v>0</v>
      </c>
      <c r="AQ812" s="25"/>
      <c r="AR812" s="25"/>
      <c r="AS812" s="25"/>
      <c r="AT812" s="44">
        <v>45534</v>
      </c>
    </row>
    <row r="813" spans="1:46" x14ac:dyDescent="0.35">
      <c r="A813" s="25">
        <v>901158187</v>
      </c>
      <c r="B813" s="25" t="s">
        <v>3994</v>
      </c>
      <c r="C813" s="24" t="s">
        <v>14</v>
      </c>
      <c r="D813" s="24" t="s">
        <v>1878</v>
      </c>
      <c r="E813" s="24" t="s">
        <v>4806</v>
      </c>
      <c r="F813" s="24" t="s">
        <v>6550</v>
      </c>
      <c r="G813" s="24" t="s">
        <v>1838</v>
      </c>
      <c r="H813" s="24" t="s">
        <v>1555</v>
      </c>
      <c r="I813" s="26">
        <v>44790</v>
      </c>
      <c r="J813" s="25" t="str">
        <f t="shared" si="50"/>
        <v>miércoles</v>
      </c>
      <c r="K813" s="25" t="str">
        <f t="shared" si="51"/>
        <v>agosto</v>
      </c>
      <c r="L813" s="26">
        <v>45566</v>
      </c>
      <c r="M813" s="27">
        <f t="shared" si="53"/>
        <v>776</v>
      </c>
      <c r="N813" s="23">
        <f t="shared" si="52"/>
        <v>720</v>
      </c>
      <c r="O813" s="24">
        <v>99423</v>
      </c>
      <c r="P813" s="32">
        <v>99423</v>
      </c>
      <c r="Q813" s="24" t="s">
        <v>1879</v>
      </c>
      <c r="R813" s="24" t="s">
        <v>19</v>
      </c>
      <c r="S813" s="24" t="s">
        <v>20</v>
      </c>
      <c r="T813" s="24" t="s">
        <v>1878</v>
      </c>
      <c r="U813" s="24" t="s">
        <v>1878</v>
      </c>
      <c r="V813" s="24" t="s">
        <v>1879</v>
      </c>
      <c r="W813" s="24" t="s">
        <v>3976</v>
      </c>
      <c r="X813" s="24">
        <v>0</v>
      </c>
      <c r="Y813" s="24" t="s">
        <v>21</v>
      </c>
      <c r="Z813" s="25" t="s">
        <v>7507</v>
      </c>
      <c r="AA813" s="25" t="s">
        <v>7484</v>
      </c>
      <c r="AB813" s="25" t="s">
        <v>7507</v>
      </c>
      <c r="AC813" s="25" t="s">
        <v>7514</v>
      </c>
      <c r="AD813" s="25" t="s">
        <v>7567</v>
      </c>
      <c r="AE813" s="25" t="s">
        <v>7563</v>
      </c>
      <c r="AF813" s="25" t="b">
        <v>0</v>
      </c>
      <c r="AG813" s="39">
        <v>99423</v>
      </c>
      <c r="AH813" s="39">
        <v>0</v>
      </c>
      <c r="AI813" s="39"/>
      <c r="AJ813" s="39">
        <v>99423</v>
      </c>
      <c r="AK813" s="39">
        <v>0</v>
      </c>
      <c r="AL813" s="39">
        <v>0</v>
      </c>
      <c r="AM813" s="39">
        <v>99423</v>
      </c>
      <c r="AN813" s="39">
        <v>97435</v>
      </c>
      <c r="AO813" s="25">
        <v>1222135908</v>
      </c>
      <c r="AP813" s="39">
        <v>0</v>
      </c>
      <c r="AQ813" s="25"/>
      <c r="AR813" s="25"/>
      <c r="AS813" s="25"/>
      <c r="AT813" s="44">
        <v>45534</v>
      </c>
    </row>
    <row r="814" spans="1:46" x14ac:dyDescent="0.35">
      <c r="A814" s="25">
        <v>901158187</v>
      </c>
      <c r="B814" s="25" t="s">
        <v>3994</v>
      </c>
      <c r="C814" s="24" t="s">
        <v>14</v>
      </c>
      <c r="D814" s="24" t="s">
        <v>1880</v>
      </c>
      <c r="E814" s="24" t="s">
        <v>4807</v>
      </c>
      <c r="F814" s="24" t="s">
        <v>6551</v>
      </c>
      <c r="G814" s="24" t="s">
        <v>1838</v>
      </c>
      <c r="H814" s="24" t="s">
        <v>1555</v>
      </c>
      <c r="I814" s="26">
        <v>44790</v>
      </c>
      <c r="J814" s="25" t="str">
        <f t="shared" si="50"/>
        <v>miércoles</v>
      </c>
      <c r="K814" s="25" t="str">
        <f t="shared" si="51"/>
        <v>agosto</v>
      </c>
      <c r="L814" s="26">
        <v>45566</v>
      </c>
      <c r="M814" s="27">
        <f t="shared" si="53"/>
        <v>776</v>
      </c>
      <c r="N814" s="23">
        <f t="shared" si="52"/>
        <v>720</v>
      </c>
      <c r="O814" s="24">
        <v>99423</v>
      </c>
      <c r="P814" s="32">
        <v>99423</v>
      </c>
      <c r="Q814" s="24" t="s">
        <v>1881</v>
      </c>
      <c r="R814" s="24" t="s">
        <v>19</v>
      </c>
      <c r="S814" s="24" t="s">
        <v>20</v>
      </c>
      <c r="T814" s="24" t="s">
        <v>1880</v>
      </c>
      <c r="U814" s="24" t="s">
        <v>1880</v>
      </c>
      <c r="V814" s="24" t="s">
        <v>1881</v>
      </c>
      <c r="W814" s="24" t="s">
        <v>3976</v>
      </c>
      <c r="X814" s="24">
        <v>0</v>
      </c>
      <c r="Y814" s="24" t="s">
        <v>21</v>
      </c>
      <c r="Z814" s="25" t="s">
        <v>7507</v>
      </c>
      <c r="AA814" s="25" t="s">
        <v>7484</v>
      </c>
      <c r="AB814" s="25" t="s">
        <v>7507</v>
      </c>
      <c r="AC814" s="25" t="s">
        <v>7514</v>
      </c>
      <c r="AD814" s="25" t="s">
        <v>7567</v>
      </c>
      <c r="AE814" s="25" t="s">
        <v>7563</v>
      </c>
      <c r="AF814" s="25" t="b">
        <v>0</v>
      </c>
      <c r="AG814" s="39">
        <v>99423</v>
      </c>
      <c r="AH814" s="39">
        <v>0</v>
      </c>
      <c r="AI814" s="39"/>
      <c r="AJ814" s="39">
        <v>99423</v>
      </c>
      <c r="AK814" s="39">
        <v>0</v>
      </c>
      <c r="AL814" s="39">
        <v>0</v>
      </c>
      <c r="AM814" s="39">
        <v>99423</v>
      </c>
      <c r="AN814" s="39">
        <v>97435</v>
      </c>
      <c r="AO814" s="25">
        <v>1222135909</v>
      </c>
      <c r="AP814" s="39">
        <v>0</v>
      </c>
      <c r="AQ814" s="25"/>
      <c r="AR814" s="25"/>
      <c r="AS814" s="25"/>
      <c r="AT814" s="44">
        <v>45534</v>
      </c>
    </row>
    <row r="815" spans="1:46" x14ac:dyDescent="0.35">
      <c r="A815" s="25">
        <v>901158187</v>
      </c>
      <c r="B815" s="25" t="s">
        <v>3994</v>
      </c>
      <c r="C815" s="24" t="s">
        <v>14</v>
      </c>
      <c r="D815" s="24" t="s">
        <v>1882</v>
      </c>
      <c r="E815" s="24" t="s">
        <v>4808</v>
      </c>
      <c r="F815" s="24" t="s">
        <v>6552</v>
      </c>
      <c r="G815" s="24" t="s">
        <v>1838</v>
      </c>
      <c r="H815" s="24" t="s">
        <v>1555</v>
      </c>
      <c r="I815" s="26">
        <v>44790</v>
      </c>
      <c r="J815" s="25" t="str">
        <f t="shared" si="50"/>
        <v>miércoles</v>
      </c>
      <c r="K815" s="25" t="str">
        <f t="shared" si="51"/>
        <v>agosto</v>
      </c>
      <c r="L815" s="26">
        <v>45566</v>
      </c>
      <c r="M815" s="27">
        <f t="shared" si="53"/>
        <v>776</v>
      </c>
      <c r="N815" s="23">
        <f t="shared" si="52"/>
        <v>720</v>
      </c>
      <c r="O815" s="24">
        <v>99423</v>
      </c>
      <c r="P815" s="32">
        <v>99423</v>
      </c>
      <c r="Q815" s="24" t="s">
        <v>1883</v>
      </c>
      <c r="R815" s="24" t="s">
        <v>19</v>
      </c>
      <c r="S815" s="24" t="s">
        <v>20</v>
      </c>
      <c r="T815" s="24" t="s">
        <v>1882</v>
      </c>
      <c r="U815" s="24" t="s">
        <v>1882</v>
      </c>
      <c r="V815" s="24" t="s">
        <v>1883</v>
      </c>
      <c r="W815" s="24" t="s">
        <v>3976</v>
      </c>
      <c r="X815" s="24">
        <v>0</v>
      </c>
      <c r="Y815" s="24" t="s">
        <v>21</v>
      </c>
      <c r="Z815" s="25" t="s">
        <v>7507</v>
      </c>
      <c r="AA815" s="25" t="s">
        <v>7484</v>
      </c>
      <c r="AB815" s="25" t="s">
        <v>7507</v>
      </c>
      <c r="AC815" s="25" t="s">
        <v>7514</v>
      </c>
      <c r="AD815" s="25" t="s">
        <v>7567</v>
      </c>
      <c r="AE815" s="25" t="s">
        <v>7563</v>
      </c>
      <c r="AF815" s="25" t="b">
        <v>0</v>
      </c>
      <c r="AG815" s="39">
        <v>99423</v>
      </c>
      <c r="AH815" s="39">
        <v>0</v>
      </c>
      <c r="AI815" s="39"/>
      <c r="AJ815" s="39">
        <v>99423</v>
      </c>
      <c r="AK815" s="39">
        <v>0</v>
      </c>
      <c r="AL815" s="39">
        <v>0</v>
      </c>
      <c r="AM815" s="39">
        <v>99423</v>
      </c>
      <c r="AN815" s="39">
        <v>97435</v>
      </c>
      <c r="AO815" s="25">
        <v>1222135910</v>
      </c>
      <c r="AP815" s="39">
        <v>0</v>
      </c>
      <c r="AQ815" s="25"/>
      <c r="AR815" s="25"/>
      <c r="AS815" s="25"/>
      <c r="AT815" s="44">
        <v>45534</v>
      </c>
    </row>
    <row r="816" spans="1:46" x14ac:dyDescent="0.35">
      <c r="A816" s="25">
        <v>901158187</v>
      </c>
      <c r="B816" s="25" t="s">
        <v>3994</v>
      </c>
      <c r="C816" s="24" t="s">
        <v>14</v>
      </c>
      <c r="D816" s="24" t="s">
        <v>1884</v>
      </c>
      <c r="E816" s="24" t="s">
        <v>4809</v>
      </c>
      <c r="F816" s="24" t="s">
        <v>6553</v>
      </c>
      <c r="G816" s="24" t="s">
        <v>1838</v>
      </c>
      <c r="H816" s="24" t="s">
        <v>1555</v>
      </c>
      <c r="I816" s="26">
        <v>44795</v>
      </c>
      <c r="J816" s="25" t="str">
        <f t="shared" si="50"/>
        <v>miércoles</v>
      </c>
      <c r="K816" s="25" t="str">
        <f t="shared" si="51"/>
        <v>agosto</v>
      </c>
      <c r="L816" s="26">
        <v>45566</v>
      </c>
      <c r="M816" s="27">
        <f t="shared" si="53"/>
        <v>776</v>
      </c>
      <c r="N816" s="23">
        <f t="shared" si="52"/>
        <v>720</v>
      </c>
      <c r="O816" s="24">
        <v>99423</v>
      </c>
      <c r="P816" s="32">
        <v>99423</v>
      </c>
      <c r="Q816" s="24" t="s">
        <v>1885</v>
      </c>
      <c r="R816" s="24" t="s">
        <v>19</v>
      </c>
      <c r="S816" s="24" t="s">
        <v>20</v>
      </c>
      <c r="T816" s="24" t="s">
        <v>1884</v>
      </c>
      <c r="U816" s="24" t="s">
        <v>1884</v>
      </c>
      <c r="V816" s="24" t="s">
        <v>1885</v>
      </c>
      <c r="W816" s="24" t="s">
        <v>3976</v>
      </c>
      <c r="X816" s="24">
        <v>0</v>
      </c>
      <c r="Y816" s="24" t="s">
        <v>21</v>
      </c>
      <c r="Z816" s="25" t="s">
        <v>7507</v>
      </c>
      <c r="AA816" s="25" t="s">
        <v>7484</v>
      </c>
      <c r="AB816" s="25" t="s">
        <v>7507</v>
      </c>
      <c r="AC816" s="25" t="s">
        <v>7514</v>
      </c>
      <c r="AD816" s="25" t="s">
        <v>7567</v>
      </c>
      <c r="AE816" s="25" t="s">
        <v>7563</v>
      </c>
      <c r="AF816" s="25" t="b">
        <v>0</v>
      </c>
      <c r="AG816" s="39">
        <v>99423</v>
      </c>
      <c r="AH816" s="39">
        <v>0</v>
      </c>
      <c r="AI816" s="39"/>
      <c r="AJ816" s="39">
        <v>99423</v>
      </c>
      <c r="AK816" s="39">
        <v>0</v>
      </c>
      <c r="AL816" s="39">
        <v>0</v>
      </c>
      <c r="AM816" s="39">
        <v>99423</v>
      </c>
      <c r="AN816" s="39">
        <v>97435</v>
      </c>
      <c r="AO816" s="25">
        <v>1222131098</v>
      </c>
      <c r="AP816" s="39">
        <v>0</v>
      </c>
      <c r="AQ816" s="25"/>
      <c r="AR816" s="25"/>
      <c r="AS816" s="25"/>
      <c r="AT816" s="44">
        <v>45534</v>
      </c>
    </row>
    <row r="817" spans="1:46" x14ac:dyDescent="0.35">
      <c r="A817" s="25">
        <v>901158187</v>
      </c>
      <c r="B817" s="25" t="s">
        <v>3994</v>
      </c>
      <c r="C817" s="24" t="s">
        <v>14</v>
      </c>
      <c r="D817" s="24" t="s">
        <v>1886</v>
      </c>
      <c r="E817" s="24" t="s">
        <v>4810</v>
      </c>
      <c r="F817" s="24" t="s">
        <v>6554</v>
      </c>
      <c r="G817" s="24" t="s">
        <v>1838</v>
      </c>
      <c r="H817" s="24" t="s">
        <v>1555</v>
      </c>
      <c r="I817" s="26">
        <v>44790</v>
      </c>
      <c r="J817" s="25" t="str">
        <f t="shared" si="50"/>
        <v>miércoles</v>
      </c>
      <c r="K817" s="25" t="str">
        <f t="shared" si="51"/>
        <v>agosto</v>
      </c>
      <c r="L817" s="26">
        <v>45566</v>
      </c>
      <c r="M817" s="27">
        <f t="shared" si="53"/>
        <v>776</v>
      </c>
      <c r="N817" s="23">
        <f t="shared" si="52"/>
        <v>720</v>
      </c>
      <c r="O817" s="24">
        <v>99423</v>
      </c>
      <c r="P817" s="32">
        <v>99423</v>
      </c>
      <c r="Q817" s="24" t="s">
        <v>1887</v>
      </c>
      <c r="R817" s="24" t="s">
        <v>19</v>
      </c>
      <c r="S817" s="24" t="s">
        <v>20</v>
      </c>
      <c r="T817" s="24" t="s">
        <v>1886</v>
      </c>
      <c r="U817" s="24" t="s">
        <v>1886</v>
      </c>
      <c r="V817" s="24" t="s">
        <v>1887</v>
      </c>
      <c r="W817" s="24" t="s">
        <v>3976</v>
      </c>
      <c r="X817" s="24">
        <v>0</v>
      </c>
      <c r="Y817" s="24" t="s">
        <v>21</v>
      </c>
      <c r="Z817" s="25" t="s">
        <v>7507</v>
      </c>
      <c r="AA817" s="25" t="s">
        <v>7484</v>
      </c>
      <c r="AB817" s="25" t="s">
        <v>7507</v>
      </c>
      <c r="AC817" s="25" t="s">
        <v>7514</v>
      </c>
      <c r="AD817" s="25" t="s">
        <v>7567</v>
      </c>
      <c r="AE817" s="25" t="s">
        <v>7563</v>
      </c>
      <c r="AF817" s="25" t="b">
        <v>0</v>
      </c>
      <c r="AG817" s="39">
        <v>99423</v>
      </c>
      <c r="AH817" s="39">
        <v>0</v>
      </c>
      <c r="AI817" s="39"/>
      <c r="AJ817" s="39">
        <v>99423</v>
      </c>
      <c r="AK817" s="39">
        <v>0</v>
      </c>
      <c r="AL817" s="39">
        <v>0</v>
      </c>
      <c r="AM817" s="39">
        <v>99423</v>
      </c>
      <c r="AN817" s="39">
        <v>97435</v>
      </c>
      <c r="AO817" s="25">
        <v>1222135911</v>
      </c>
      <c r="AP817" s="39">
        <v>0</v>
      </c>
      <c r="AQ817" s="25"/>
      <c r="AR817" s="25"/>
      <c r="AS817" s="25"/>
      <c r="AT817" s="44">
        <v>45534</v>
      </c>
    </row>
    <row r="818" spans="1:46" x14ac:dyDescent="0.35">
      <c r="A818" s="25">
        <v>901158187</v>
      </c>
      <c r="B818" s="25" t="s">
        <v>3994</v>
      </c>
      <c r="C818" s="24" t="s">
        <v>14</v>
      </c>
      <c r="D818" s="24" t="s">
        <v>1888</v>
      </c>
      <c r="E818" s="24" t="s">
        <v>4811</v>
      </c>
      <c r="F818" s="24" t="s">
        <v>6555</v>
      </c>
      <c r="G818" s="24" t="s">
        <v>1838</v>
      </c>
      <c r="H818" s="24" t="s">
        <v>1555</v>
      </c>
      <c r="I818" s="26">
        <v>44790</v>
      </c>
      <c r="J818" s="25" t="str">
        <f t="shared" si="50"/>
        <v>miércoles</v>
      </c>
      <c r="K818" s="25" t="str">
        <f t="shared" si="51"/>
        <v>agosto</v>
      </c>
      <c r="L818" s="26">
        <v>45566</v>
      </c>
      <c r="M818" s="27">
        <f t="shared" si="53"/>
        <v>776</v>
      </c>
      <c r="N818" s="23">
        <f t="shared" si="52"/>
        <v>720</v>
      </c>
      <c r="O818" s="24">
        <v>99423</v>
      </c>
      <c r="P818" s="32">
        <v>99423</v>
      </c>
      <c r="Q818" s="24" t="s">
        <v>1889</v>
      </c>
      <c r="R818" s="24" t="s">
        <v>19</v>
      </c>
      <c r="S818" s="24" t="s">
        <v>20</v>
      </c>
      <c r="T818" s="24" t="s">
        <v>1888</v>
      </c>
      <c r="U818" s="24" t="s">
        <v>1888</v>
      </c>
      <c r="V818" s="24" t="s">
        <v>1889</v>
      </c>
      <c r="W818" s="24" t="s">
        <v>3976</v>
      </c>
      <c r="X818" s="24">
        <v>0</v>
      </c>
      <c r="Y818" s="24" t="s">
        <v>21</v>
      </c>
      <c r="Z818" s="25" t="s">
        <v>7507</v>
      </c>
      <c r="AA818" s="25" t="s">
        <v>7484</v>
      </c>
      <c r="AB818" s="25" t="s">
        <v>7507</v>
      </c>
      <c r="AC818" s="25" t="s">
        <v>7514</v>
      </c>
      <c r="AD818" s="25" t="s">
        <v>7567</v>
      </c>
      <c r="AE818" s="25" t="s">
        <v>7563</v>
      </c>
      <c r="AF818" s="25" t="b">
        <v>0</v>
      </c>
      <c r="AG818" s="39">
        <v>99423</v>
      </c>
      <c r="AH818" s="39">
        <v>0</v>
      </c>
      <c r="AI818" s="39"/>
      <c r="AJ818" s="39">
        <v>99423</v>
      </c>
      <c r="AK818" s="39">
        <v>0</v>
      </c>
      <c r="AL818" s="39">
        <v>0</v>
      </c>
      <c r="AM818" s="39">
        <v>99423</v>
      </c>
      <c r="AN818" s="39">
        <v>97435</v>
      </c>
      <c r="AO818" s="25">
        <v>1222136102</v>
      </c>
      <c r="AP818" s="39">
        <v>0</v>
      </c>
      <c r="AQ818" s="25"/>
      <c r="AR818" s="25"/>
      <c r="AS818" s="25"/>
      <c r="AT818" s="44">
        <v>45534</v>
      </c>
    </row>
    <row r="819" spans="1:46" x14ac:dyDescent="0.35">
      <c r="A819" s="25">
        <v>901158187</v>
      </c>
      <c r="B819" s="25" t="s">
        <v>3994</v>
      </c>
      <c r="C819" s="24" t="s">
        <v>14</v>
      </c>
      <c r="D819" s="24" t="s">
        <v>1890</v>
      </c>
      <c r="E819" s="24" t="s">
        <v>4812</v>
      </c>
      <c r="F819" s="24" t="s">
        <v>6556</v>
      </c>
      <c r="G819" s="24" t="s">
        <v>1838</v>
      </c>
      <c r="H819" s="24" t="s">
        <v>1555</v>
      </c>
      <c r="I819" s="26">
        <v>44790</v>
      </c>
      <c r="J819" s="25" t="str">
        <f t="shared" si="50"/>
        <v>miércoles</v>
      </c>
      <c r="K819" s="25" t="str">
        <f t="shared" si="51"/>
        <v>agosto</v>
      </c>
      <c r="L819" s="26">
        <v>45566</v>
      </c>
      <c r="M819" s="27">
        <f t="shared" si="53"/>
        <v>776</v>
      </c>
      <c r="N819" s="23">
        <f t="shared" si="52"/>
        <v>720</v>
      </c>
      <c r="O819" s="24">
        <v>99423</v>
      </c>
      <c r="P819" s="32">
        <v>99423</v>
      </c>
      <c r="Q819" s="24" t="s">
        <v>1891</v>
      </c>
      <c r="R819" s="24" t="s">
        <v>19</v>
      </c>
      <c r="S819" s="24" t="s">
        <v>20</v>
      </c>
      <c r="T819" s="24" t="s">
        <v>1890</v>
      </c>
      <c r="U819" s="24" t="s">
        <v>1890</v>
      </c>
      <c r="V819" s="24" t="s">
        <v>1891</v>
      </c>
      <c r="W819" s="24" t="s">
        <v>3976</v>
      </c>
      <c r="X819" s="24">
        <v>0</v>
      </c>
      <c r="Y819" s="24" t="s">
        <v>21</v>
      </c>
      <c r="Z819" s="25" t="s">
        <v>7507</v>
      </c>
      <c r="AA819" s="25" t="s">
        <v>7484</v>
      </c>
      <c r="AB819" s="25" t="s">
        <v>7507</v>
      </c>
      <c r="AC819" s="25" t="s">
        <v>7514</v>
      </c>
      <c r="AD819" s="25" t="s">
        <v>7567</v>
      </c>
      <c r="AE819" s="25" t="s">
        <v>7563</v>
      </c>
      <c r="AF819" s="25" t="b">
        <v>0</v>
      </c>
      <c r="AG819" s="39">
        <v>99423</v>
      </c>
      <c r="AH819" s="39">
        <v>0</v>
      </c>
      <c r="AI819" s="39"/>
      <c r="AJ819" s="39">
        <v>99423</v>
      </c>
      <c r="AK819" s="39">
        <v>0</v>
      </c>
      <c r="AL819" s="39">
        <v>0</v>
      </c>
      <c r="AM819" s="39">
        <v>99423</v>
      </c>
      <c r="AN819" s="39">
        <v>97435</v>
      </c>
      <c r="AO819" s="25">
        <v>1222135982</v>
      </c>
      <c r="AP819" s="39">
        <v>0</v>
      </c>
      <c r="AQ819" s="25"/>
      <c r="AR819" s="25"/>
      <c r="AS819" s="25"/>
      <c r="AT819" s="44">
        <v>45534</v>
      </c>
    </row>
    <row r="820" spans="1:46" x14ac:dyDescent="0.35">
      <c r="A820" s="25">
        <v>901158187</v>
      </c>
      <c r="B820" s="25" t="s">
        <v>3994</v>
      </c>
      <c r="C820" s="24" t="s">
        <v>14</v>
      </c>
      <c r="D820" s="24" t="s">
        <v>1892</v>
      </c>
      <c r="E820" s="24" t="s">
        <v>4813</v>
      </c>
      <c r="F820" s="24" t="s">
        <v>6557</v>
      </c>
      <c r="G820" s="24" t="s">
        <v>1838</v>
      </c>
      <c r="H820" s="24" t="s">
        <v>1555</v>
      </c>
      <c r="I820" s="26">
        <v>44790</v>
      </c>
      <c r="J820" s="25" t="str">
        <f t="shared" si="50"/>
        <v>miércoles</v>
      </c>
      <c r="K820" s="25" t="str">
        <f t="shared" si="51"/>
        <v>agosto</v>
      </c>
      <c r="L820" s="26">
        <v>45566</v>
      </c>
      <c r="M820" s="27">
        <f t="shared" si="53"/>
        <v>776</v>
      </c>
      <c r="N820" s="23">
        <f t="shared" si="52"/>
        <v>720</v>
      </c>
      <c r="O820" s="24">
        <v>99423</v>
      </c>
      <c r="P820" s="32">
        <v>99423</v>
      </c>
      <c r="Q820" s="24" t="s">
        <v>1893</v>
      </c>
      <c r="R820" s="24" t="s">
        <v>19</v>
      </c>
      <c r="S820" s="24" t="s">
        <v>20</v>
      </c>
      <c r="T820" s="24" t="s">
        <v>1892</v>
      </c>
      <c r="U820" s="24" t="s">
        <v>1892</v>
      </c>
      <c r="V820" s="24" t="s">
        <v>1893</v>
      </c>
      <c r="W820" s="24" t="s">
        <v>3976</v>
      </c>
      <c r="X820" s="24">
        <v>0</v>
      </c>
      <c r="Y820" s="24" t="s">
        <v>21</v>
      </c>
      <c r="Z820" s="25" t="s">
        <v>7507</v>
      </c>
      <c r="AA820" s="25" t="s">
        <v>7484</v>
      </c>
      <c r="AB820" s="25" t="s">
        <v>7507</v>
      </c>
      <c r="AC820" s="25" t="s">
        <v>7514</v>
      </c>
      <c r="AD820" s="25" t="s">
        <v>7567</v>
      </c>
      <c r="AE820" s="25" t="s">
        <v>7563</v>
      </c>
      <c r="AF820" s="25" t="b">
        <v>0</v>
      </c>
      <c r="AG820" s="39">
        <v>99423</v>
      </c>
      <c r="AH820" s="39">
        <v>0</v>
      </c>
      <c r="AI820" s="39"/>
      <c r="AJ820" s="39">
        <v>99423</v>
      </c>
      <c r="AK820" s="39">
        <v>0</v>
      </c>
      <c r="AL820" s="39">
        <v>0</v>
      </c>
      <c r="AM820" s="39">
        <v>99423</v>
      </c>
      <c r="AN820" s="39">
        <v>97435</v>
      </c>
      <c r="AO820" s="25">
        <v>1222136103</v>
      </c>
      <c r="AP820" s="39">
        <v>0</v>
      </c>
      <c r="AQ820" s="25"/>
      <c r="AR820" s="25"/>
      <c r="AS820" s="25"/>
      <c r="AT820" s="44">
        <v>45534</v>
      </c>
    </row>
    <row r="821" spans="1:46" x14ac:dyDescent="0.35">
      <c r="A821" s="25">
        <v>901158187</v>
      </c>
      <c r="B821" s="25" t="s">
        <v>3994</v>
      </c>
      <c r="C821" s="24" t="s">
        <v>14</v>
      </c>
      <c r="D821" s="24" t="s">
        <v>1894</v>
      </c>
      <c r="E821" s="24" t="s">
        <v>4814</v>
      </c>
      <c r="F821" s="24" t="s">
        <v>6558</v>
      </c>
      <c r="G821" s="24" t="s">
        <v>1838</v>
      </c>
      <c r="H821" s="24" t="s">
        <v>1555</v>
      </c>
      <c r="I821" s="26">
        <v>44790</v>
      </c>
      <c r="J821" s="25" t="str">
        <f t="shared" si="50"/>
        <v>miércoles</v>
      </c>
      <c r="K821" s="25" t="str">
        <f t="shared" si="51"/>
        <v>agosto</v>
      </c>
      <c r="L821" s="26">
        <v>45566</v>
      </c>
      <c r="M821" s="27">
        <f t="shared" si="53"/>
        <v>776</v>
      </c>
      <c r="N821" s="23">
        <f t="shared" si="52"/>
        <v>720</v>
      </c>
      <c r="O821" s="24">
        <v>99423</v>
      </c>
      <c r="P821" s="32">
        <v>99423</v>
      </c>
      <c r="Q821" s="24" t="s">
        <v>1895</v>
      </c>
      <c r="R821" s="24" t="s">
        <v>19</v>
      </c>
      <c r="S821" s="24" t="s">
        <v>20</v>
      </c>
      <c r="T821" s="24" t="s">
        <v>1894</v>
      </c>
      <c r="U821" s="24" t="s">
        <v>1894</v>
      </c>
      <c r="V821" s="24" t="s">
        <v>1895</v>
      </c>
      <c r="W821" s="24" t="s">
        <v>3976</v>
      </c>
      <c r="X821" s="24">
        <v>0</v>
      </c>
      <c r="Y821" s="24" t="s">
        <v>21</v>
      </c>
      <c r="Z821" s="25" t="s">
        <v>7507</v>
      </c>
      <c r="AA821" s="25" t="s">
        <v>7484</v>
      </c>
      <c r="AB821" s="25" t="s">
        <v>7507</v>
      </c>
      <c r="AC821" s="25" t="s">
        <v>7514</v>
      </c>
      <c r="AD821" s="25" t="s">
        <v>7567</v>
      </c>
      <c r="AE821" s="25" t="s">
        <v>7563</v>
      </c>
      <c r="AF821" s="25" t="b">
        <v>0</v>
      </c>
      <c r="AG821" s="39">
        <v>99423</v>
      </c>
      <c r="AH821" s="39">
        <v>0</v>
      </c>
      <c r="AI821" s="39"/>
      <c r="AJ821" s="39">
        <v>99423</v>
      </c>
      <c r="AK821" s="39">
        <v>0</v>
      </c>
      <c r="AL821" s="39">
        <v>0</v>
      </c>
      <c r="AM821" s="39">
        <v>99423</v>
      </c>
      <c r="AN821" s="39">
        <v>97435</v>
      </c>
      <c r="AO821" s="25">
        <v>1222135983</v>
      </c>
      <c r="AP821" s="39">
        <v>0</v>
      </c>
      <c r="AQ821" s="25"/>
      <c r="AR821" s="25"/>
      <c r="AS821" s="25"/>
      <c r="AT821" s="44">
        <v>45534</v>
      </c>
    </row>
    <row r="822" spans="1:46" x14ac:dyDescent="0.35">
      <c r="A822" s="25">
        <v>901158187</v>
      </c>
      <c r="B822" s="25" t="s">
        <v>3994</v>
      </c>
      <c r="C822" s="24" t="s">
        <v>14</v>
      </c>
      <c r="D822" s="24" t="s">
        <v>1896</v>
      </c>
      <c r="E822" s="24" t="s">
        <v>4815</v>
      </c>
      <c r="F822" s="24" t="s">
        <v>6559</v>
      </c>
      <c r="G822" s="24" t="s">
        <v>1897</v>
      </c>
      <c r="H822" s="24" t="s">
        <v>1555</v>
      </c>
      <c r="I822" s="26">
        <v>44790</v>
      </c>
      <c r="J822" s="25" t="str">
        <f t="shared" si="50"/>
        <v>miércoles</v>
      </c>
      <c r="K822" s="25" t="str">
        <f t="shared" si="51"/>
        <v>agosto</v>
      </c>
      <c r="L822" s="26">
        <v>45566</v>
      </c>
      <c r="M822" s="27">
        <f t="shared" si="53"/>
        <v>776</v>
      </c>
      <c r="N822" s="23">
        <f t="shared" si="52"/>
        <v>720</v>
      </c>
      <c r="O822" s="24">
        <v>99423</v>
      </c>
      <c r="P822" s="32">
        <v>99423</v>
      </c>
      <c r="Q822" s="24" t="s">
        <v>1898</v>
      </c>
      <c r="R822" s="24" t="s">
        <v>19</v>
      </c>
      <c r="S822" s="24" t="s">
        <v>20</v>
      </c>
      <c r="T822" s="24" t="s">
        <v>1896</v>
      </c>
      <c r="U822" s="24" t="s">
        <v>1896</v>
      </c>
      <c r="V822" s="24" t="s">
        <v>1898</v>
      </c>
      <c r="W822" s="24" t="s">
        <v>3976</v>
      </c>
      <c r="X822" s="24">
        <v>0</v>
      </c>
      <c r="Y822" s="24" t="s">
        <v>21</v>
      </c>
      <c r="Z822" s="25" t="s">
        <v>7507</v>
      </c>
      <c r="AA822" s="25" t="s">
        <v>7484</v>
      </c>
      <c r="AB822" s="25" t="s">
        <v>7507</v>
      </c>
      <c r="AC822" s="25" t="s">
        <v>7514</v>
      </c>
      <c r="AD822" s="25" t="s">
        <v>7567</v>
      </c>
      <c r="AE822" s="25" t="s">
        <v>7563</v>
      </c>
      <c r="AF822" s="25" t="b">
        <v>0</v>
      </c>
      <c r="AG822" s="39">
        <v>99423</v>
      </c>
      <c r="AH822" s="39">
        <v>0</v>
      </c>
      <c r="AI822" s="39"/>
      <c r="AJ822" s="39">
        <v>99423</v>
      </c>
      <c r="AK822" s="39">
        <v>0</v>
      </c>
      <c r="AL822" s="39">
        <v>0</v>
      </c>
      <c r="AM822" s="39">
        <v>99423</v>
      </c>
      <c r="AN822" s="39">
        <v>97435</v>
      </c>
      <c r="AO822" s="25">
        <v>1222136104</v>
      </c>
      <c r="AP822" s="39">
        <v>0</v>
      </c>
      <c r="AQ822" s="25"/>
      <c r="AR822" s="25"/>
      <c r="AS822" s="25"/>
      <c r="AT822" s="44">
        <v>45534</v>
      </c>
    </row>
    <row r="823" spans="1:46" x14ac:dyDescent="0.35">
      <c r="A823" s="25">
        <v>901158187</v>
      </c>
      <c r="B823" s="25" t="s">
        <v>3994</v>
      </c>
      <c r="C823" s="24" t="s">
        <v>14</v>
      </c>
      <c r="D823" s="24" t="s">
        <v>1899</v>
      </c>
      <c r="E823" s="24" t="s">
        <v>4816</v>
      </c>
      <c r="F823" s="24" t="s">
        <v>6560</v>
      </c>
      <c r="G823" s="24" t="s">
        <v>1897</v>
      </c>
      <c r="H823" s="24" t="s">
        <v>1555</v>
      </c>
      <c r="I823" s="26">
        <v>44790</v>
      </c>
      <c r="J823" s="25" t="str">
        <f t="shared" si="50"/>
        <v>miércoles</v>
      </c>
      <c r="K823" s="25" t="str">
        <f t="shared" si="51"/>
        <v>agosto</v>
      </c>
      <c r="L823" s="26">
        <v>45566</v>
      </c>
      <c r="M823" s="27">
        <f t="shared" si="53"/>
        <v>776</v>
      </c>
      <c r="N823" s="23">
        <f t="shared" si="52"/>
        <v>720</v>
      </c>
      <c r="O823" s="24">
        <v>99423</v>
      </c>
      <c r="P823" s="32">
        <v>99423</v>
      </c>
      <c r="Q823" s="24" t="s">
        <v>1900</v>
      </c>
      <c r="R823" s="24" t="s">
        <v>19</v>
      </c>
      <c r="S823" s="24" t="s">
        <v>20</v>
      </c>
      <c r="T823" s="24" t="s">
        <v>1899</v>
      </c>
      <c r="U823" s="24" t="s">
        <v>1899</v>
      </c>
      <c r="V823" s="24" t="s">
        <v>1900</v>
      </c>
      <c r="W823" s="24" t="s">
        <v>3976</v>
      </c>
      <c r="X823" s="24">
        <v>0</v>
      </c>
      <c r="Y823" s="24" t="s">
        <v>21</v>
      </c>
      <c r="Z823" s="25" t="s">
        <v>7507</v>
      </c>
      <c r="AA823" s="25" t="s">
        <v>7484</v>
      </c>
      <c r="AB823" s="25" t="s">
        <v>7507</v>
      </c>
      <c r="AC823" s="25" t="s">
        <v>7514</v>
      </c>
      <c r="AD823" s="25" t="s">
        <v>7567</v>
      </c>
      <c r="AE823" s="25" t="s">
        <v>7563</v>
      </c>
      <c r="AF823" s="25" t="b">
        <v>0</v>
      </c>
      <c r="AG823" s="39">
        <v>99423</v>
      </c>
      <c r="AH823" s="39">
        <v>0</v>
      </c>
      <c r="AI823" s="39"/>
      <c r="AJ823" s="39">
        <v>99423</v>
      </c>
      <c r="AK823" s="39">
        <v>0</v>
      </c>
      <c r="AL823" s="39">
        <v>0</v>
      </c>
      <c r="AM823" s="39">
        <v>99423</v>
      </c>
      <c r="AN823" s="39">
        <v>97435</v>
      </c>
      <c r="AO823" s="25">
        <v>1222136105</v>
      </c>
      <c r="AP823" s="39">
        <v>0</v>
      </c>
      <c r="AQ823" s="25"/>
      <c r="AR823" s="25"/>
      <c r="AS823" s="25"/>
      <c r="AT823" s="44">
        <v>45534</v>
      </c>
    </row>
    <row r="824" spans="1:46" x14ac:dyDescent="0.35">
      <c r="A824" s="25">
        <v>901158187</v>
      </c>
      <c r="B824" s="25" t="s">
        <v>3994</v>
      </c>
      <c r="C824" s="24" t="s">
        <v>14</v>
      </c>
      <c r="D824" s="24" t="s">
        <v>1901</v>
      </c>
      <c r="E824" s="24" t="s">
        <v>4817</v>
      </c>
      <c r="F824" s="24" t="s">
        <v>6561</v>
      </c>
      <c r="G824" s="24" t="s">
        <v>1897</v>
      </c>
      <c r="H824" s="24" t="s">
        <v>1555</v>
      </c>
      <c r="I824" s="26">
        <v>44790</v>
      </c>
      <c r="J824" s="25" t="str">
        <f t="shared" si="50"/>
        <v>miércoles</v>
      </c>
      <c r="K824" s="25" t="str">
        <f t="shared" si="51"/>
        <v>agosto</v>
      </c>
      <c r="L824" s="26">
        <v>45566</v>
      </c>
      <c r="M824" s="27">
        <f t="shared" si="53"/>
        <v>776</v>
      </c>
      <c r="N824" s="23">
        <f t="shared" si="52"/>
        <v>720</v>
      </c>
      <c r="O824" s="24">
        <v>99423</v>
      </c>
      <c r="P824" s="32">
        <v>99423</v>
      </c>
      <c r="Q824" s="24" t="s">
        <v>1902</v>
      </c>
      <c r="R824" s="24" t="s">
        <v>19</v>
      </c>
      <c r="S824" s="24" t="s">
        <v>20</v>
      </c>
      <c r="T824" s="24" t="s">
        <v>1901</v>
      </c>
      <c r="U824" s="24" t="s">
        <v>1901</v>
      </c>
      <c r="V824" s="24" t="s">
        <v>1902</v>
      </c>
      <c r="W824" s="24" t="s">
        <v>3976</v>
      </c>
      <c r="X824" s="24">
        <v>0</v>
      </c>
      <c r="Y824" s="24" t="s">
        <v>21</v>
      </c>
      <c r="Z824" s="25" t="s">
        <v>7507</v>
      </c>
      <c r="AA824" s="25" t="s">
        <v>7484</v>
      </c>
      <c r="AB824" s="25" t="s">
        <v>7507</v>
      </c>
      <c r="AC824" s="25" t="s">
        <v>7514</v>
      </c>
      <c r="AD824" s="25" t="s">
        <v>7567</v>
      </c>
      <c r="AE824" s="25" t="s">
        <v>7563</v>
      </c>
      <c r="AF824" s="25" t="b">
        <v>0</v>
      </c>
      <c r="AG824" s="39">
        <v>99423</v>
      </c>
      <c r="AH824" s="39">
        <v>0</v>
      </c>
      <c r="AI824" s="39"/>
      <c r="AJ824" s="39">
        <v>99423</v>
      </c>
      <c r="AK824" s="39">
        <v>0</v>
      </c>
      <c r="AL824" s="39">
        <v>0</v>
      </c>
      <c r="AM824" s="39">
        <v>99423</v>
      </c>
      <c r="AN824" s="39">
        <v>97435</v>
      </c>
      <c r="AO824" s="25">
        <v>1222136107</v>
      </c>
      <c r="AP824" s="39">
        <v>0</v>
      </c>
      <c r="AQ824" s="25"/>
      <c r="AR824" s="25"/>
      <c r="AS824" s="25"/>
      <c r="AT824" s="44">
        <v>45534</v>
      </c>
    </row>
    <row r="825" spans="1:46" x14ac:dyDescent="0.35">
      <c r="A825" s="25">
        <v>901158187</v>
      </c>
      <c r="B825" s="25" t="s">
        <v>3994</v>
      </c>
      <c r="C825" s="24" t="s">
        <v>14</v>
      </c>
      <c r="D825" s="24" t="s">
        <v>1903</v>
      </c>
      <c r="E825" s="24" t="s">
        <v>4818</v>
      </c>
      <c r="F825" s="24" t="s">
        <v>6562</v>
      </c>
      <c r="G825" s="24" t="s">
        <v>1897</v>
      </c>
      <c r="H825" s="24" t="s">
        <v>1555</v>
      </c>
      <c r="I825" s="26">
        <v>44790</v>
      </c>
      <c r="J825" s="25" t="str">
        <f t="shared" si="50"/>
        <v>miércoles</v>
      </c>
      <c r="K825" s="25" t="str">
        <f t="shared" si="51"/>
        <v>agosto</v>
      </c>
      <c r="L825" s="26">
        <v>45566</v>
      </c>
      <c r="M825" s="27">
        <f t="shared" si="53"/>
        <v>776</v>
      </c>
      <c r="N825" s="23">
        <f t="shared" si="52"/>
        <v>720</v>
      </c>
      <c r="O825" s="24">
        <v>99423</v>
      </c>
      <c r="P825" s="32">
        <v>99423</v>
      </c>
      <c r="Q825" s="24" t="s">
        <v>1904</v>
      </c>
      <c r="R825" s="24" t="s">
        <v>19</v>
      </c>
      <c r="S825" s="24" t="s">
        <v>20</v>
      </c>
      <c r="T825" s="24" t="s">
        <v>1903</v>
      </c>
      <c r="U825" s="24" t="s">
        <v>1903</v>
      </c>
      <c r="V825" s="24" t="s">
        <v>1904</v>
      </c>
      <c r="W825" s="24" t="s">
        <v>3976</v>
      </c>
      <c r="X825" s="24">
        <v>0</v>
      </c>
      <c r="Y825" s="24" t="s">
        <v>21</v>
      </c>
      <c r="Z825" s="25" t="s">
        <v>7507</v>
      </c>
      <c r="AA825" s="25" t="s">
        <v>7484</v>
      </c>
      <c r="AB825" s="25" t="s">
        <v>7507</v>
      </c>
      <c r="AC825" s="25" t="s">
        <v>7514</v>
      </c>
      <c r="AD825" s="25" t="s">
        <v>7567</v>
      </c>
      <c r="AE825" s="25" t="s">
        <v>7563</v>
      </c>
      <c r="AF825" s="25" t="b">
        <v>0</v>
      </c>
      <c r="AG825" s="39">
        <v>99423</v>
      </c>
      <c r="AH825" s="39">
        <v>0</v>
      </c>
      <c r="AI825" s="39"/>
      <c r="AJ825" s="39">
        <v>99423</v>
      </c>
      <c r="AK825" s="39">
        <v>0</v>
      </c>
      <c r="AL825" s="39">
        <v>0</v>
      </c>
      <c r="AM825" s="39">
        <v>99423</v>
      </c>
      <c r="AN825" s="39">
        <v>97435</v>
      </c>
      <c r="AO825" s="25">
        <v>1222136108</v>
      </c>
      <c r="AP825" s="39">
        <v>0</v>
      </c>
      <c r="AQ825" s="25"/>
      <c r="AR825" s="25"/>
      <c r="AS825" s="25"/>
      <c r="AT825" s="44">
        <v>45534</v>
      </c>
    </row>
    <row r="826" spans="1:46" x14ac:dyDescent="0.35">
      <c r="A826" s="25">
        <v>901158187</v>
      </c>
      <c r="B826" s="25" t="s">
        <v>3994</v>
      </c>
      <c r="C826" s="24" t="s">
        <v>14</v>
      </c>
      <c r="D826" s="24" t="s">
        <v>1905</v>
      </c>
      <c r="E826" s="24" t="s">
        <v>4819</v>
      </c>
      <c r="F826" s="24" t="s">
        <v>6563</v>
      </c>
      <c r="G826" s="24" t="s">
        <v>1897</v>
      </c>
      <c r="H826" s="24" t="s">
        <v>1906</v>
      </c>
      <c r="I826" s="26">
        <v>44819</v>
      </c>
      <c r="J826" s="25" t="str">
        <f t="shared" si="50"/>
        <v>jueves</v>
      </c>
      <c r="K826" s="25" t="str">
        <f t="shared" si="51"/>
        <v>septiembre</v>
      </c>
      <c r="L826" s="26">
        <v>45566</v>
      </c>
      <c r="M826" s="27">
        <f t="shared" si="53"/>
        <v>747</v>
      </c>
      <c r="N826" s="23">
        <f t="shared" si="52"/>
        <v>720</v>
      </c>
      <c r="O826" s="24">
        <v>99423</v>
      </c>
      <c r="P826" s="32">
        <v>99423</v>
      </c>
      <c r="Q826" s="24" t="s">
        <v>1907</v>
      </c>
      <c r="R826" s="24" t="s">
        <v>19</v>
      </c>
      <c r="S826" s="24" t="s">
        <v>20</v>
      </c>
      <c r="T826" s="24" t="s">
        <v>1905</v>
      </c>
      <c r="U826" s="24" t="s">
        <v>1905</v>
      </c>
      <c r="V826" s="24" t="s">
        <v>1907</v>
      </c>
      <c r="W826" s="24" t="s">
        <v>3976</v>
      </c>
      <c r="X826" s="24">
        <v>0</v>
      </c>
      <c r="Y826" s="24" t="s">
        <v>21</v>
      </c>
      <c r="Z826" s="25" t="s">
        <v>7507</v>
      </c>
      <c r="AA826" s="25" t="s">
        <v>7484</v>
      </c>
      <c r="AB826" s="25" t="s">
        <v>7507</v>
      </c>
      <c r="AC826" s="25" t="s">
        <v>7514</v>
      </c>
      <c r="AD826" s="25" t="s">
        <v>7567</v>
      </c>
      <c r="AE826" s="25" t="s">
        <v>7563</v>
      </c>
      <c r="AF826" s="25" t="b">
        <v>0</v>
      </c>
      <c r="AG826" s="39">
        <v>99423</v>
      </c>
      <c r="AH826" s="39">
        <v>0</v>
      </c>
      <c r="AI826" s="39"/>
      <c r="AJ826" s="39">
        <v>99423</v>
      </c>
      <c r="AK826" s="39">
        <v>0</v>
      </c>
      <c r="AL826" s="39">
        <v>0</v>
      </c>
      <c r="AM826" s="39">
        <v>99423</v>
      </c>
      <c r="AN826" s="39">
        <v>97435</v>
      </c>
      <c r="AO826" s="25">
        <v>1222136167</v>
      </c>
      <c r="AP826" s="39">
        <v>0</v>
      </c>
      <c r="AQ826" s="25"/>
      <c r="AR826" s="25"/>
      <c r="AS826" s="25"/>
      <c r="AT826" s="44">
        <v>45534</v>
      </c>
    </row>
    <row r="827" spans="1:46" x14ac:dyDescent="0.35">
      <c r="A827" s="25">
        <v>901158187</v>
      </c>
      <c r="B827" s="25" t="s">
        <v>3994</v>
      </c>
      <c r="C827" s="24" t="s">
        <v>14</v>
      </c>
      <c r="D827" s="24" t="s">
        <v>1908</v>
      </c>
      <c r="E827" s="24" t="s">
        <v>4820</v>
      </c>
      <c r="F827" s="24" t="s">
        <v>6564</v>
      </c>
      <c r="G827" s="24" t="s">
        <v>1897</v>
      </c>
      <c r="H827" s="24" t="s">
        <v>1906</v>
      </c>
      <c r="I827" s="26">
        <v>44819</v>
      </c>
      <c r="J827" s="25" t="str">
        <f t="shared" si="50"/>
        <v>jueves</v>
      </c>
      <c r="K827" s="25" t="str">
        <f t="shared" si="51"/>
        <v>septiembre</v>
      </c>
      <c r="L827" s="26">
        <v>45566</v>
      </c>
      <c r="M827" s="27">
        <f t="shared" si="53"/>
        <v>747</v>
      </c>
      <c r="N827" s="23">
        <f t="shared" si="52"/>
        <v>720</v>
      </c>
      <c r="O827" s="24">
        <v>99423</v>
      </c>
      <c r="P827" s="32">
        <v>99423</v>
      </c>
      <c r="Q827" s="24" t="s">
        <v>1909</v>
      </c>
      <c r="R827" s="24" t="s">
        <v>19</v>
      </c>
      <c r="S827" s="24" t="s">
        <v>20</v>
      </c>
      <c r="T827" s="24" t="s">
        <v>1908</v>
      </c>
      <c r="U827" s="24" t="s">
        <v>1908</v>
      </c>
      <c r="V827" s="24" t="s">
        <v>1909</v>
      </c>
      <c r="W827" s="24" t="s">
        <v>3976</v>
      </c>
      <c r="X827" s="24">
        <v>0</v>
      </c>
      <c r="Y827" s="24" t="s">
        <v>21</v>
      </c>
      <c r="Z827" s="25" t="s">
        <v>7507</v>
      </c>
      <c r="AA827" s="25" t="s">
        <v>7484</v>
      </c>
      <c r="AB827" s="25" t="s">
        <v>7507</v>
      </c>
      <c r="AC827" s="25" t="s">
        <v>7514</v>
      </c>
      <c r="AD827" s="25" t="s">
        <v>7560</v>
      </c>
      <c r="AE827" s="25" t="s">
        <v>7563</v>
      </c>
      <c r="AF827" s="25" t="b">
        <v>0</v>
      </c>
      <c r="AG827" s="39">
        <v>99423</v>
      </c>
      <c r="AH827" s="39">
        <v>0</v>
      </c>
      <c r="AI827" s="39"/>
      <c r="AJ827" s="39">
        <v>99423</v>
      </c>
      <c r="AK827" s="39">
        <v>0</v>
      </c>
      <c r="AL827" s="39">
        <v>0</v>
      </c>
      <c r="AM827" s="39">
        <v>99423</v>
      </c>
      <c r="AN827" s="39">
        <v>97435</v>
      </c>
      <c r="AO827" s="25">
        <v>1222136168</v>
      </c>
      <c r="AP827" s="39">
        <v>0</v>
      </c>
      <c r="AQ827" s="25"/>
      <c r="AR827" s="25"/>
      <c r="AS827" s="25"/>
      <c r="AT827" s="44">
        <v>45534</v>
      </c>
    </row>
    <row r="828" spans="1:46" x14ac:dyDescent="0.35">
      <c r="A828" s="25">
        <v>901158187</v>
      </c>
      <c r="B828" s="25" t="s">
        <v>3994</v>
      </c>
      <c r="C828" s="24" t="s">
        <v>14</v>
      </c>
      <c r="D828" s="24" t="s">
        <v>1910</v>
      </c>
      <c r="E828" s="24" t="s">
        <v>4821</v>
      </c>
      <c r="F828" s="24" t="s">
        <v>6565</v>
      </c>
      <c r="G828" s="24" t="s">
        <v>1911</v>
      </c>
      <c r="H828" s="24" t="s">
        <v>1555</v>
      </c>
      <c r="I828" s="26">
        <v>44786</v>
      </c>
      <c r="J828" s="25" t="str">
        <f t="shared" si="50"/>
        <v>miércoles</v>
      </c>
      <c r="K828" s="25" t="str">
        <f t="shared" si="51"/>
        <v>agosto</v>
      </c>
      <c r="L828" s="26">
        <v>45566</v>
      </c>
      <c r="M828" s="27">
        <f t="shared" si="53"/>
        <v>776</v>
      </c>
      <c r="N828" s="23">
        <f t="shared" si="52"/>
        <v>720</v>
      </c>
      <c r="O828" s="24">
        <v>99423</v>
      </c>
      <c r="P828" s="32">
        <v>99423</v>
      </c>
      <c r="Q828" s="24" t="s">
        <v>1912</v>
      </c>
      <c r="R828" s="24" t="s">
        <v>19</v>
      </c>
      <c r="S828" s="24" t="s">
        <v>20</v>
      </c>
      <c r="T828" s="24" t="s">
        <v>1910</v>
      </c>
      <c r="U828" s="24" t="s">
        <v>1910</v>
      </c>
      <c r="V828" s="24" t="s">
        <v>1912</v>
      </c>
      <c r="W828" s="24" t="s">
        <v>3976</v>
      </c>
      <c r="X828" s="24">
        <v>0</v>
      </c>
      <c r="Y828" s="24" t="s">
        <v>21</v>
      </c>
      <c r="Z828" s="25" t="s">
        <v>7507</v>
      </c>
      <c r="AA828" s="25" t="s">
        <v>7484</v>
      </c>
      <c r="AB828" s="25" t="s">
        <v>7507</v>
      </c>
      <c r="AC828" s="25" t="s">
        <v>7514</v>
      </c>
      <c r="AD828" s="25" t="s">
        <v>7567</v>
      </c>
      <c r="AE828" s="25" t="s">
        <v>7563</v>
      </c>
      <c r="AF828" s="25" t="b">
        <v>0</v>
      </c>
      <c r="AG828" s="39">
        <v>99423</v>
      </c>
      <c r="AH828" s="39">
        <v>0</v>
      </c>
      <c r="AI828" s="39"/>
      <c r="AJ828" s="39">
        <v>99423</v>
      </c>
      <c r="AK828" s="39">
        <v>0</v>
      </c>
      <c r="AL828" s="39">
        <v>0</v>
      </c>
      <c r="AM828" s="39">
        <v>99423</v>
      </c>
      <c r="AN828" s="39">
        <v>97435</v>
      </c>
      <c r="AO828" s="25">
        <v>1222135770</v>
      </c>
      <c r="AP828" s="39">
        <v>0</v>
      </c>
      <c r="AQ828" s="25"/>
      <c r="AR828" s="25"/>
      <c r="AS828" s="25"/>
      <c r="AT828" s="44">
        <v>45534</v>
      </c>
    </row>
    <row r="829" spans="1:46" x14ac:dyDescent="0.35">
      <c r="A829" s="25">
        <v>901158187</v>
      </c>
      <c r="B829" s="25" t="s">
        <v>3994</v>
      </c>
      <c r="C829" s="24" t="s">
        <v>14</v>
      </c>
      <c r="D829" s="24" t="s">
        <v>1913</v>
      </c>
      <c r="E829" s="24" t="s">
        <v>4822</v>
      </c>
      <c r="F829" s="24" t="s">
        <v>6566</v>
      </c>
      <c r="G829" s="24" t="s">
        <v>1911</v>
      </c>
      <c r="H829" s="24" t="s">
        <v>1555</v>
      </c>
      <c r="I829" s="26">
        <v>44790</v>
      </c>
      <c r="J829" s="25" t="str">
        <f t="shared" si="50"/>
        <v>miércoles</v>
      </c>
      <c r="K829" s="25" t="str">
        <f t="shared" si="51"/>
        <v>agosto</v>
      </c>
      <c r="L829" s="26">
        <v>45566</v>
      </c>
      <c r="M829" s="27">
        <f t="shared" si="53"/>
        <v>776</v>
      </c>
      <c r="N829" s="23">
        <f t="shared" si="52"/>
        <v>720</v>
      </c>
      <c r="O829" s="24">
        <v>99423</v>
      </c>
      <c r="P829" s="32">
        <v>99423</v>
      </c>
      <c r="Q829" s="24" t="s">
        <v>1914</v>
      </c>
      <c r="R829" s="24" t="s">
        <v>19</v>
      </c>
      <c r="S829" s="24" t="s">
        <v>20</v>
      </c>
      <c r="T829" s="24" t="s">
        <v>1913</v>
      </c>
      <c r="U829" s="24" t="s">
        <v>1913</v>
      </c>
      <c r="V829" s="24" t="s">
        <v>1914</v>
      </c>
      <c r="W829" s="24" t="s">
        <v>3976</v>
      </c>
      <c r="X829" s="24">
        <v>0</v>
      </c>
      <c r="Y829" s="24" t="s">
        <v>21</v>
      </c>
      <c r="Z829" s="25" t="s">
        <v>7507</v>
      </c>
      <c r="AA829" s="25" t="s">
        <v>7484</v>
      </c>
      <c r="AB829" s="25" t="s">
        <v>7507</v>
      </c>
      <c r="AC829" s="25" t="s">
        <v>7514</v>
      </c>
      <c r="AD829" s="25" t="s">
        <v>7567</v>
      </c>
      <c r="AE829" s="25" t="s">
        <v>7563</v>
      </c>
      <c r="AF829" s="25" t="b">
        <v>0</v>
      </c>
      <c r="AG829" s="39">
        <v>99423</v>
      </c>
      <c r="AH829" s="39">
        <v>0</v>
      </c>
      <c r="AI829" s="39"/>
      <c r="AJ829" s="39">
        <v>99423</v>
      </c>
      <c r="AK829" s="39">
        <v>0</v>
      </c>
      <c r="AL829" s="39">
        <v>0</v>
      </c>
      <c r="AM829" s="39">
        <v>99423</v>
      </c>
      <c r="AN829" s="39">
        <v>97435</v>
      </c>
      <c r="AO829" s="25">
        <v>1222136109</v>
      </c>
      <c r="AP829" s="39">
        <v>0</v>
      </c>
      <c r="AQ829" s="25"/>
      <c r="AR829" s="25"/>
      <c r="AS829" s="25"/>
      <c r="AT829" s="44">
        <v>45534</v>
      </c>
    </row>
    <row r="830" spans="1:46" x14ac:dyDescent="0.35">
      <c r="A830" s="25">
        <v>901158187</v>
      </c>
      <c r="B830" s="25" t="s">
        <v>3994</v>
      </c>
      <c r="C830" s="24" t="s">
        <v>14</v>
      </c>
      <c r="D830" s="24" t="s">
        <v>1915</v>
      </c>
      <c r="E830" s="24" t="s">
        <v>4823</v>
      </c>
      <c r="F830" s="24" t="s">
        <v>6567</v>
      </c>
      <c r="G830" s="24" t="s">
        <v>1911</v>
      </c>
      <c r="H830" s="24" t="s">
        <v>1555</v>
      </c>
      <c r="I830" s="26">
        <v>44790</v>
      </c>
      <c r="J830" s="25" t="str">
        <f t="shared" si="50"/>
        <v>miércoles</v>
      </c>
      <c r="K830" s="25" t="str">
        <f t="shared" si="51"/>
        <v>agosto</v>
      </c>
      <c r="L830" s="26">
        <v>45566</v>
      </c>
      <c r="M830" s="27">
        <f t="shared" si="53"/>
        <v>776</v>
      </c>
      <c r="N830" s="23">
        <f t="shared" si="52"/>
        <v>720</v>
      </c>
      <c r="O830" s="24">
        <v>99423</v>
      </c>
      <c r="P830" s="32">
        <v>99423</v>
      </c>
      <c r="Q830" s="24" t="s">
        <v>1916</v>
      </c>
      <c r="R830" s="24" t="s">
        <v>19</v>
      </c>
      <c r="S830" s="24" t="s">
        <v>20</v>
      </c>
      <c r="T830" s="24" t="s">
        <v>1915</v>
      </c>
      <c r="U830" s="24" t="s">
        <v>1915</v>
      </c>
      <c r="V830" s="24" t="s">
        <v>1916</v>
      </c>
      <c r="W830" s="24" t="s">
        <v>3976</v>
      </c>
      <c r="X830" s="24">
        <v>0</v>
      </c>
      <c r="Y830" s="24" t="s">
        <v>21</v>
      </c>
      <c r="Z830" s="25" t="s">
        <v>7507</v>
      </c>
      <c r="AA830" s="25" t="s">
        <v>7484</v>
      </c>
      <c r="AB830" s="25" t="s">
        <v>7507</v>
      </c>
      <c r="AC830" s="25" t="s">
        <v>7514</v>
      </c>
      <c r="AD830" s="25" t="s">
        <v>7567</v>
      </c>
      <c r="AE830" s="25" t="s">
        <v>7563</v>
      </c>
      <c r="AF830" s="25" t="b">
        <v>0</v>
      </c>
      <c r="AG830" s="39">
        <v>99423</v>
      </c>
      <c r="AH830" s="39">
        <v>0</v>
      </c>
      <c r="AI830" s="39"/>
      <c r="AJ830" s="39">
        <v>99423</v>
      </c>
      <c r="AK830" s="39">
        <v>0</v>
      </c>
      <c r="AL830" s="39">
        <v>0</v>
      </c>
      <c r="AM830" s="39">
        <v>99423</v>
      </c>
      <c r="AN830" s="39">
        <v>97435</v>
      </c>
      <c r="AO830" s="25">
        <v>1222136110</v>
      </c>
      <c r="AP830" s="39">
        <v>0</v>
      </c>
      <c r="AQ830" s="25"/>
      <c r="AR830" s="25"/>
      <c r="AS830" s="25"/>
      <c r="AT830" s="44">
        <v>45534</v>
      </c>
    </row>
    <row r="831" spans="1:46" x14ac:dyDescent="0.35">
      <c r="A831" s="25">
        <v>901158187</v>
      </c>
      <c r="B831" s="25" t="s">
        <v>3994</v>
      </c>
      <c r="C831" s="24" t="s">
        <v>14</v>
      </c>
      <c r="D831" s="24" t="s">
        <v>1917</v>
      </c>
      <c r="E831" s="24" t="s">
        <v>4824</v>
      </c>
      <c r="F831" s="24" t="s">
        <v>6568</v>
      </c>
      <c r="G831" s="24" t="s">
        <v>1911</v>
      </c>
      <c r="H831" s="24" t="s">
        <v>1555</v>
      </c>
      <c r="I831" s="26">
        <v>44790</v>
      </c>
      <c r="J831" s="25" t="str">
        <f t="shared" si="50"/>
        <v>miércoles</v>
      </c>
      <c r="K831" s="25" t="str">
        <f t="shared" si="51"/>
        <v>agosto</v>
      </c>
      <c r="L831" s="26">
        <v>45566</v>
      </c>
      <c r="M831" s="27">
        <f t="shared" si="53"/>
        <v>776</v>
      </c>
      <c r="N831" s="23">
        <f t="shared" si="52"/>
        <v>720</v>
      </c>
      <c r="O831" s="24">
        <v>99423</v>
      </c>
      <c r="P831" s="32">
        <v>99423</v>
      </c>
      <c r="Q831" s="24" t="s">
        <v>1918</v>
      </c>
      <c r="R831" s="24" t="s">
        <v>19</v>
      </c>
      <c r="S831" s="24" t="s">
        <v>20</v>
      </c>
      <c r="T831" s="24" t="s">
        <v>1917</v>
      </c>
      <c r="U831" s="24" t="s">
        <v>1917</v>
      </c>
      <c r="V831" s="24" t="s">
        <v>1918</v>
      </c>
      <c r="W831" s="24" t="s">
        <v>3976</v>
      </c>
      <c r="X831" s="24">
        <v>0</v>
      </c>
      <c r="Y831" s="24" t="s">
        <v>21</v>
      </c>
      <c r="Z831" s="25" t="s">
        <v>7507</v>
      </c>
      <c r="AA831" s="25" t="s">
        <v>7484</v>
      </c>
      <c r="AB831" s="25" t="s">
        <v>7507</v>
      </c>
      <c r="AC831" s="25" t="s">
        <v>7514</v>
      </c>
      <c r="AD831" s="25" t="s">
        <v>7567</v>
      </c>
      <c r="AE831" s="25" t="s">
        <v>7563</v>
      </c>
      <c r="AF831" s="25" t="b">
        <v>0</v>
      </c>
      <c r="AG831" s="39">
        <v>99423</v>
      </c>
      <c r="AH831" s="39">
        <v>0</v>
      </c>
      <c r="AI831" s="39"/>
      <c r="AJ831" s="39">
        <v>99423</v>
      </c>
      <c r="AK831" s="39">
        <v>0</v>
      </c>
      <c r="AL831" s="39">
        <v>0</v>
      </c>
      <c r="AM831" s="39">
        <v>99423</v>
      </c>
      <c r="AN831" s="39">
        <v>97435</v>
      </c>
      <c r="AO831" s="25">
        <v>1222136111</v>
      </c>
      <c r="AP831" s="39">
        <v>0</v>
      </c>
      <c r="AQ831" s="25"/>
      <c r="AR831" s="25"/>
      <c r="AS831" s="25"/>
      <c r="AT831" s="44">
        <v>45534</v>
      </c>
    </row>
    <row r="832" spans="1:46" x14ac:dyDescent="0.35">
      <c r="A832" s="25">
        <v>901158187</v>
      </c>
      <c r="B832" s="25" t="s">
        <v>3994</v>
      </c>
      <c r="C832" s="24" t="s">
        <v>14</v>
      </c>
      <c r="D832" s="24" t="s">
        <v>1919</v>
      </c>
      <c r="E832" s="24" t="s">
        <v>4825</v>
      </c>
      <c r="F832" s="24" t="s">
        <v>6569</v>
      </c>
      <c r="G832" s="24" t="s">
        <v>1911</v>
      </c>
      <c r="H832" s="24" t="s">
        <v>1555</v>
      </c>
      <c r="I832" s="26">
        <v>44790</v>
      </c>
      <c r="J832" s="25" t="str">
        <f t="shared" si="50"/>
        <v>miércoles</v>
      </c>
      <c r="K832" s="25" t="str">
        <f t="shared" si="51"/>
        <v>agosto</v>
      </c>
      <c r="L832" s="26">
        <v>45566</v>
      </c>
      <c r="M832" s="27">
        <f t="shared" si="53"/>
        <v>776</v>
      </c>
      <c r="N832" s="23">
        <f t="shared" si="52"/>
        <v>720</v>
      </c>
      <c r="O832" s="24">
        <v>99423</v>
      </c>
      <c r="P832" s="32">
        <v>99423</v>
      </c>
      <c r="Q832" s="24" t="s">
        <v>1920</v>
      </c>
      <c r="R832" s="24" t="s">
        <v>19</v>
      </c>
      <c r="S832" s="24" t="s">
        <v>20</v>
      </c>
      <c r="T832" s="24" t="s">
        <v>1919</v>
      </c>
      <c r="U832" s="24" t="s">
        <v>1919</v>
      </c>
      <c r="V832" s="24" t="s">
        <v>1920</v>
      </c>
      <c r="W832" s="24" t="s">
        <v>3976</v>
      </c>
      <c r="X832" s="24">
        <v>0</v>
      </c>
      <c r="Y832" s="24" t="s">
        <v>21</v>
      </c>
      <c r="Z832" s="25" t="s">
        <v>7507</v>
      </c>
      <c r="AA832" s="25" t="s">
        <v>7484</v>
      </c>
      <c r="AB832" s="25" t="s">
        <v>7507</v>
      </c>
      <c r="AC832" s="25" t="s">
        <v>7514</v>
      </c>
      <c r="AD832" s="25" t="s">
        <v>7567</v>
      </c>
      <c r="AE832" s="25" t="s">
        <v>7563</v>
      </c>
      <c r="AF832" s="25" t="b">
        <v>0</v>
      </c>
      <c r="AG832" s="39">
        <v>99423</v>
      </c>
      <c r="AH832" s="39">
        <v>0</v>
      </c>
      <c r="AI832" s="39"/>
      <c r="AJ832" s="39">
        <v>99423</v>
      </c>
      <c r="AK832" s="39">
        <v>0</v>
      </c>
      <c r="AL832" s="39">
        <v>0</v>
      </c>
      <c r="AM832" s="39">
        <v>99423</v>
      </c>
      <c r="AN832" s="39">
        <v>97435</v>
      </c>
      <c r="AO832" s="25">
        <v>1222136112</v>
      </c>
      <c r="AP832" s="39">
        <v>0</v>
      </c>
      <c r="AQ832" s="25"/>
      <c r="AR832" s="25"/>
      <c r="AS832" s="25"/>
      <c r="AT832" s="44">
        <v>45534</v>
      </c>
    </row>
    <row r="833" spans="1:46" x14ac:dyDescent="0.35">
      <c r="A833" s="25">
        <v>901158187</v>
      </c>
      <c r="B833" s="25" t="s">
        <v>3994</v>
      </c>
      <c r="C833" s="24" t="s">
        <v>14</v>
      </c>
      <c r="D833" s="24" t="s">
        <v>1921</v>
      </c>
      <c r="E833" s="24" t="s">
        <v>4826</v>
      </c>
      <c r="F833" s="24" t="s">
        <v>6570</v>
      </c>
      <c r="G833" s="24" t="s">
        <v>1911</v>
      </c>
      <c r="H833" s="24" t="s">
        <v>1555</v>
      </c>
      <c r="I833" s="26">
        <v>44790</v>
      </c>
      <c r="J833" s="25" t="str">
        <f t="shared" si="50"/>
        <v>miércoles</v>
      </c>
      <c r="K833" s="25" t="str">
        <f t="shared" si="51"/>
        <v>agosto</v>
      </c>
      <c r="L833" s="26">
        <v>45566</v>
      </c>
      <c r="M833" s="27">
        <f t="shared" si="53"/>
        <v>776</v>
      </c>
      <c r="N833" s="23">
        <f t="shared" si="52"/>
        <v>720</v>
      </c>
      <c r="O833" s="24">
        <v>99423</v>
      </c>
      <c r="P833" s="32">
        <v>99423</v>
      </c>
      <c r="Q833" s="24" t="s">
        <v>1922</v>
      </c>
      <c r="R833" s="24" t="s">
        <v>19</v>
      </c>
      <c r="S833" s="24" t="s">
        <v>20</v>
      </c>
      <c r="T833" s="24" t="s">
        <v>1921</v>
      </c>
      <c r="U833" s="24" t="s">
        <v>1921</v>
      </c>
      <c r="V833" s="24" t="s">
        <v>1922</v>
      </c>
      <c r="W833" s="24" t="s">
        <v>3976</v>
      </c>
      <c r="X833" s="24">
        <v>0</v>
      </c>
      <c r="Y833" s="24" t="s">
        <v>21</v>
      </c>
      <c r="Z833" s="25" t="s">
        <v>7507</v>
      </c>
      <c r="AA833" s="25" t="s">
        <v>7484</v>
      </c>
      <c r="AB833" s="25" t="s">
        <v>7507</v>
      </c>
      <c r="AC833" s="25" t="s">
        <v>7514</v>
      </c>
      <c r="AD833" s="25" t="s">
        <v>7567</v>
      </c>
      <c r="AE833" s="25" t="s">
        <v>7563</v>
      </c>
      <c r="AF833" s="25" t="b">
        <v>0</v>
      </c>
      <c r="AG833" s="39">
        <v>99423</v>
      </c>
      <c r="AH833" s="39">
        <v>0</v>
      </c>
      <c r="AI833" s="39"/>
      <c r="AJ833" s="39">
        <v>99423</v>
      </c>
      <c r="AK833" s="39">
        <v>0</v>
      </c>
      <c r="AL833" s="39">
        <v>0</v>
      </c>
      <c r="AM833" s="39">
        <v>99423</v>
      </c>
      <c r="AN833" s="39">
        <v>97435</v>
      </c>
      <c r="AO833" s="25">
        <v>1222136113</v>
      </c>
      <c r="AP833" s="39">
        <v>0</v>
      </c>
      <c r="AQ833" s="25"/>
      <c r="AR833" s="25"/>
      <c r="AS833" s="25"/>
      <c r="AT833" s="44">
        <v>45534</v>
      </c>
    </row>
    <row r="834" spans="1:46" x14ac:dyDescent="0.35">
      <c r="A834" s="25">
        <v>901158187</v>
      </c>
      <c r="B834" s="25" t="s">
        <v>3994</v>
      </c>
      <c r="C834" s="24" t="s">
        <v>14</v>
      </c>
      <c r="D834" s="24" t="s">
        <v>1923</v>
      </c>
      <c r="E834" s="24" t="s">
        <v>4827</v>
      </c>
      <c r="F834" s="24" t="s">
        <v>6571</v>
      </c>
      <c r="G834" s="24" t="s">
        <v>1911</v>
      </c>
      <c r="H834" s="24" t="s">
        <v>1555</v>
      </c>
      <c r="I834" s="26">
        <v>44790</v>
      </c>
      <c r="J834" s="25" t="str">
        <f t="shared" si="50"/>
        <v>miércoles</v>
      </c>
      <c r="K834" s="25" t="str">
        <f t="shared" si="51"/>
        <v>agosto</v>
      </c>
      <c r="L834" s="26">
        <v>45566</v>
      </c>
      <c r="M834" s="27">
        <f t="shared" si="53"/>
        <v>776</v>
      </c>
      <c r="N834" s="23">
        <f t="shared" si="52"/>
        <v>720</v>
      </c>
      <c r="O834" s="24">
        <v>99423</v>
      </c>
      <c r="P834" s="32">
        <v>99423</v>
      </c>
      <c r="Q834" s="24" t="s">
        <v>1924</v>
      </c>
      <c r="R834" s="24" t="s">
        <v>19</v>
      </c>
      <c r="S834" s="24" t="s">
        <v>20</v>
      </c>
      <c r="T834" s="24" t="s">
        <v>1923</v>
      </c>
      <c r="U834" s="24" t="s">
        <v>1923</v>
      </c>
      <c r="V834" s="24" t="s">
        <v>1924</v>
      </c>
      <c r="W834" s="24" t="s">
        <v>3976</v>
      </c>
      <c r="X834" s="24">
        <v>0</v>
      </c>
      <c r="Y834" s="24" t="s">
        <v>21</v>
      </c>
      <c r="Z834" s="25" t="s">
        <v>7507</v>
      </c>
      <c r="AA834" s="25" t="s">
        <v>7484</v>
      </c>
      <c r="AB834" s="25" t="s">
        <v>7507</v>
      </c>
      <c r="AC834" s="25" t="s">
        <v>7514</v>
      </c>
      <c r="AD834" s="25" t="s">
        <v>7567</v>
      </c>
      <c r="AE834" s="25" t="s">
        <v>7563</v>
      </c>
      <c r="AF834" s="25" t="b">
        <v>0</v>
      </c>
      <c r="AG834" s="39">
        <v>99423</v>
      </c>
      <c r="AH834" s="39">
        <v>0</v>
      </c>
      <c r="AI834" s="39"/>
      <c r="AJ834" s="39">
        <v>99423</v>
      </c>
      <c r="AK834" s="39">
        <v>0</v>
      </c>
      <c r="AL834" s="39">
        <v>0</v>
      </c>
      <c r="AM834" s="39">
        <v>99423</v>
      </c>
      <c r="AN834" s="39">
        <v>97435</v>
      </c>
      <c r="AO834" s="25">
        <v>1222136114</v>
      </c>
      <c r="AP834" s="39">
        <v>0</v>
      </c>
      <c r="AQ834" s="25"/>
      <c r="AR834" s="25"/>
      <c r="AS834" s="25"/>
      <c r="AT834" s="44">
        <v>45534</v>
      </c>
    </row>
    <row r="835" spans="1:46" x14ac:dyDescent="0.35">
      <c r="A835" s="25">
        <v>901158187</v>
      </c>
      <c r="B835" s="25" t="s">
        <v>3994</v>
      </c>
      <c r="C835" s="24" t="s">
        <v>14</v>
      </c>
      <c r="D835" s="24" t="s">
        <v>1925</v>
      </c>
      <c r="E835" s="24" t="s">
        <v>4828</v>
      </c>
      <c r="F835" s="24" t="s">
        <v>6572</v>
      </c>
      <c r="G835" s="24" t="s">
        <v>1911</v>
      </c>
      <c r="H835" s="24" t="s">
        <v>1555</v>
      </c>
      <c r="I835" s="26">
        <v>44790</v>
      </c>
      <c r="J835" s="25" t="str">
        <f t="shared" ref="J835:J898" si="54">+TEXT(H835,"aaaa")</f>
        <v>miércoles</v>
      </c>
      <c r="K835" s="25" t="str">
        <f t="shared" ref="K835:K898" si="55">+TEXT(H835,"mmmm")</f>
        <v>agosto</v>
      </c>
      <c r="L835" s="26">
        <v>45566</v>
      </c>
      <c r="M835" s="27">
        <f t="shared" si="53"/>
        <v>776</v>
      </c>
      <c r="N835" s="23">
        <f t="shared" ref="N835:N898" si="56">IF(AND(M835&gt;0,M835&lt;=30),30,IF(AND(M835&gt;30,M835&lt;=60),60,IF(AND(M835&gt;60,M835&lt;=90),90,IF(AND(M835&gt;90,M835&lt;=120),120,IF(AND(M835&gt;120,M835&lt;=150),150,IF(AND(M835&gt;150,M835&lt;=180),180,IF(AND(M835&gt;180,M835&lt;=360),360,IF(M835&gt;360,720,0))))))))</f>
        <v>720</v>
      </c>
      <c r="O835" s="24">
        <v>99423</v>
      </c>
      <c r="P835" s="32">
        <v>99423</v>
      </c>
      <c r="Q835" s="24" t="s">
        <v>1926</v>
      </c>
      <c r="R835" s="24" t="s">
        <v>19</v>
      </c>
      <c r="S835" s="24" t="s">
        <v>20</v>
      </c>
      <c r="T835" s="24" t="s">
        <v>1925</v>
      </c>
      <c r="U835" s="24" t="s">
        <v>1925</v>
      </c>
      <c r="V835" s="24" t="s">
        <v>1926</v>
      </c>
      <c r="W835" s="24" t="s">
        <v>3976</v>
      </c>
      <c r="X835" s="24">
        <v>0</v>
      </c>
      <c r="Y835" s="24" t="s">
        <v>21</v>
      </c>
      <c r="Z835" s="25" t="s">
        <v>7507</v>
      </c>
      <c r="AA835" s="25" t="s">
        <v>7484</v>
      </c>
      <c r="AB835" s="25" t="s">
        <v>7507</v>
      </c>
      <c r="AC835" s="25" t="s">
        <v>7514</v>
      </c>
      <c r="AD835" s="25" t="s">
        <v>7567</v>
      </c>
      <c r="AE835" s="25" t="s">
        <v>7563</v>
      </c>
      <c r="AF835" s="25" t="b">
        <v>0</v>
      </c>
      <c r="AG835" s="39">
        <v>99423</v>
      </c>
      <c r="AH835" s="39">
        <v>0</v>
      </c>
      <c r="AI835" s="39"/>
      <c r="AJ835" s="39">
        <v>99423</v>
      </c>
      <c r="AK835" s="39">
        <v>0</v>
      </c>
      <c r="AL835" s="39">
        <v>0</v>
      </c>
      <c r="AM835" s="39">
        <v>99423</v>
      </c>
      <c r="AN835" s="39">
        <v>97435</v>
      </c>
      <c r="AO835" s="25">
        <v>1222136115</v>
      </c>
      <c r="AP835" s="39">
        <v>0</v>
      </c>
      <c r="AQ835" s="25"/>
      <c r="AR835" s="25"/>
      <c r="AS835" s="25"/>
      <c r="AT835" s="44">
        <v>45534</v>
      </c>
    </row>
    <row r="836" spans="1:46" x14ac:dyDescent="0.35">
      <c r="A836" s="25">
        <v>901158187</v>
      </c>
      <c r="B836" s="25" t="s">
        <v>3994</v>
      </c>
      <c r="C836" s="24" t="s">
        <v>14</v>
      </c>
      <c r="D836" s="24" t="s">
        <v>1927</v>
      </c>
      <c r="E836" s="24" t="s">
        <v>4829</v>
      </c>
      <c r="F836" s="24" t="s">
        <v>6573</v>
      </c>
      <c r="G836" s="24" t="s">
        <v>1911</v>
      </c>
      <c r="H836" s="24" t="s">
        <v>1555</v>
      </c>
      <c r="I836" s="26">
        <v>44790</v>
      </c>
      <c r="J836" s="25" t="str">
        <f t="shared" si="54"/>
        <v>miércoles</v>
      </c>
      <c r="K836" s="25" t="str">
        <f t="shared" si="55"/>
        <v>agosto</v>
      </c>
      <c r="L836" s="26">
        <v>45566</v>
      </c>
      <c r="M836" s="27">
        <f t="shared" ref="M836:M899" si="57">+L836-H836</f>
        <v>776</v>
      </c>
      <c r="N836" s="23">
        <f t="shared" si="56"/>
        <v>720</v>
      </c>
      <c r="O836" s="24">
        <v>99423</v>
      </c>
      <c r="P836" s="32">
        <v>99423</v>
      </c>
      <c r="Q836" s="24" t="s">
        <v>1928</v>
      </c>
      <c r="R836" s="24" t="s">
        <v>19</v>
      </c>
      <c r="S836" s="24" t="s">
        <v>20</v>
      </c>
      <c r="T836" s="24" t="s">
        <v>1927</v>
      </c>
      <c r="U836" s="24" t="s">
        <v>1927</v>
      </c>
      <c r="V836" s="24" t="s">
        <v>1928</v>
      </c>
      <c r="W836" s="24" t="s">
        <v>3976</v>
      </c>
      <c r="X836" s="24">
        <v>0</v>
      </c>
      <c r="Y836" s="24" t="s">
        <v>21</v>
      </c>
      <c r="Z836" s="25" t="s">
        <v>7507</v>
      </c>
      <c r="AA836" s="25" t="s">
        <v>7484</v>
      </c>
      <c r="AB836" s="25" t="s">
        <v>7507</v>
      </c>
      <c r="AC836" s="25" t="s">
        <v>7514</v>
      </c>
      <c r="AD836" s="25" t="s">
        <v>7567</v>
      </c>
      <c r="AE836" s="25" t="s">
        <v>7561</v>
      </c>
      <c r="AF836" s="25" t="b">
        <v>0</v>
      </c>
      <c r="AG836" s="39">
        <v>99423</v>
      </c>
      <c r="AH836" s="39">
        <v>0</v>
      </c>
      <c r="AI836" s="39"/>
      <c r="AJ836" s="39">
        <v>99423</v>
      </c>
      <c r="AK836" s="39">
        <v>0</v>
      </c>
      <c r="AL836" s="39">
        <v>0</v>
      </c>
      <c r="AM836" s="39">
        <v>99423</v>
      </c>
      <c r="AN836" s="39">
        <v>97435</v>
      </c>
      <c r="AO836" s="25">
        <v>1222129271</v>
      </c>
      <c r="AP836" s="39">
        <v>0</v>
      </c>
      <c r="AQ836" s="25"/>
      <c r="AR836" s="25"/>
      <c r="AS836" s="25"/>
      <c r="AT836" s="44">
        <v>45534</v>
      </c>
    </row>
    <row r="837" spans="1:46" x14ac:dyDescent="0.35">
      <c r="A837" s="25">
        <v>901158187</v>
      </c>
      <c r="B837" s="25" t="s">
        <v>3994</v>
      </c>
      <c r="C837" s="24" t="s">
        <v>14</v>
      </c>
      <c r="D837" s="24" t="s">
        <v>1929</v>
      </c>
      <c r="E837" s="24" t="s">
        <v>4830</v>
      </c>
      <c r="F837" s="24" t="s">
        <v>6574</v>
      </c>
      <c r="G837" s="24" t="s">
        <v>1930</v>
      </c>
      <c r="H837" s="24" t="s">
        <v>1555</v>
      </c>
      <c r="I837" s="26">
        <v>44790</v>
      </c>
      <c r="J837" s="25" t="str">
        <f t="shared" si="54"/>
        <v>miércoles</v>
      </c>
      <c r="K837" s="25" t="str">
        <f t="shared" si="55"/>
        <v>agosto</v>
      </c>
      <c r="L837" s="26">
        <v>45566</v>
      </c>
      <c r="M837" s="27">
        <f t="shared" si="57"/>
        <v>776</v>
      </c>
      <c r="N837" s="23">
        <f t="shared" si="56"/>
        <v>720</v>
      </c>
      <c r="O837" s="24">
        <v>99423</v>
      </c>
      <c r="P837" s="32">
        <v>99423</v>
      </c>
      <c r="Q837" s="24" t="s">
        <v>1931</v>
      </c>
      <c r="R837" s="24" t="s">
        <v>19</v>
      </c>
      <c r="S837" s="24" t="s">
        <v>20</v>
      </c>
      <c r="T837" s="24" t="s">
        <v>1929</v>
      </c>
      <c r="U837" s="24" t="s">
        <v>1929</v>
      </c>
      <c r="V837" s="24" t="s">
        <v>1931</v>
      </c>
      <c r="W837" s="24" t="s">
        <v>3976</v>
      </c>
      <c r="X837" s="24">
        <v>0</v>
      </c>
      <c r="Y837" s="24" t="s">
        <v>21</v>
      </c>
      <c r="Z837" s="25" t="s">
        <v>7507</v>
      </c>
      <c r="AA837" s="25" t="s">
        <v>7484</v>
      </c>
      <c r="AB837" s="25" t="s">
        <v>7507</v>
      </c>
      <c r="AC837" s="25" t="s">
        <v>7514</v>
      </c>
      <c r="AD837" s="25" t="s">
        <v>7567</v>
      </c>
      <c r="AE837" s="25" t="s">
        <v>7563</v>
      </c>
      <c r="AF837" s="25" t="b">
        <v>0</v>
      </c>
      <c r="AG837" s="39">
        <v>99423</v>
      </c>
      <c r="AH837" s="39">
        <v>0</v>
      </c>
      <c r="AI837" s="39"/>
      <c r="AJ837" s="39">
        <v>99423</v>
      </c>
      <c r="AK837" s="39">
        <v>0</v>
      </c>
      <c r="AL837" s="39">
        <v>0</v>
      </c>
      <c r="AM837" s="39">
        <v>99423</v>
      </c>
      <c r="AN837" s="39">
        <v>97435</v>
      </c>
      <c r="AO837" s="25">
        <v>1222136116</v>
      </c>
      <c r="AP837" s="39">
        <v>0</v>
      </c>
      <c r="AQ837" s="25"/>
      <c r="AR837" s="25"/>
      <c r="AS837" s="25"/>
      <c r="AT837" s="44">
        <v>45534</v>
      </c>
    </row>
    <row r="838" spans="1:46" x14ac:dyDescent="0.35">
      <c r="A838" s="25">
        <v>901158187</v>
      </c>
      <c r="B838" s="25" t="s">
        <v>3994</v>
      </c>
      <c r="C838" s="24" t="s">
        <v>14</v>
      </c>
      <c r="D838" s="24" t="s">
        <v>1932</v>
      </c>
      <c r="E838" s="24" t="s">
        <v>4831</v>
      </c>
      <c r="F838" s="24" t="s">
        <v>6575</v>
      </c>
      <c r="G838" s="24" t="s">
        <v>1930</v>
      </c>
      <c r="H838" s="24" t="s">
        <v>1555</v>
      </c>
      <c r="I838" s="26">
        <v>44786</v>
      </c>
      <c r="J838" s="25" t="str">
        <f t="shared" si="54"/>
        <v>miércoles</v>
      </c>
      <c r="K838" s="25" t="str">
        <f t="shared" si="55"/>
        <v>agosto</v>
      </c>
      <c r="L838" s="26">
        <v>45566</v>
      </c>
      <c r="M838" s="27">
        <f t="shared" si="57"/>
        <v>776</v>
      </c>
      <c r="N838" s="23">
        <f t="shared" si="56"/>
        <v>720</v>
      </c>
      <c r="O838" s="24">
        <v>99423</v>
      </c>
      <c r="P838" s="32">
        <v>99423</v>
      </c>
      <c r="Q838" s="24" t="s">
        <v>1933</v>
      </c>
      <c r="R838" s="24" t="s">
        <v>19</v>
      </c>
      <c r="S838" s="24" t="s">
        <v>20</v>
      </c>
      <c r="T838" s="24" t="s">
        <v>1932</v>
      </c>
      <c r="U838" s="24" t="s">
        <v>1932</v>
      </c>
      <c r="V838" s="24" t="s">
        <v>1933</v>
      </c>
      <c r="W838" s="24" t="s">
        <v>3976</v>
      </c>
      <c r="X838" s="24">
        <v>0</v>
      </c>
      <c r="Y838" s="24" t="s">
        <v>21</v>
      </c>
      <c r="Z838" s="25" t="s">
        <v>7507</v>
      </c>
      <c r="AA838" s="25" t="s">
        <v>7484</v>
      </c>
      <c r="AB838" s="25" t="s">
        <v>7507</v>
      </c>
      <c r="AC838" s="25" t="s">
        <v>7514</v>
      </c>
      <c r="AD838" s="25" t="s">
        <v>7567</v>
      </c>
      <c r="AE838" s="25" t="s">
        <v>7563</v>
      </c>
      <c r="AF838" s="25" t="b">
        <v>0</v>
      </c>
      <c r="AG838" s="39">
        <v>99423</v>
      </c>
      <c r="AH838" s="39">
        <v>0</v>
      </c>
      <c r="AI838" s="39"/>
      <c r="AJ838" s="39">
        <v>99423</v>
      </c>
      <c r="AK838" s="39">
        <v>0</v>
      </c>
      <c r="AL838" s="39">
        <v>0</v>
      </c>
      <c r="AM838" s="39">
        <v>99423</v>
      </c>
      <c r="AN838" s="39">
        <v>97435</v>
      </c>
      <c r="AO838" s="25">
        <v>1222135771</v>
      </c>
      <c r="AP838" s="39">
        <v>0</v>
      </c>
      <c r="AQ838" s="25"/>
      <c r="AR838" s="25"/>
      <c r="AS838" s="25"/>
      <c r="AT838" s="44">
        <v>45534</v>
      </c>
    </row>
    <row r="839" spans="1:46" x14ac:dyDescent="0.35">
      <c r="A839" s="25">
        <v>901158187</v>
      </c>
      <c r="B839" s="25" t="s">
        <v>3994</v>
      </c>
      <c r="C839" s="24" t="s">
        <v>14</v>
      </c>
      <c r="D839" s="24" t="s">
        <v>1934</v>
      </c>
      <c r="E839" s="24" t="s">
        <v>4832</v>
      </c>
      <c r="F839" s="24" t="s">
        <v>6576</v>
      </c>
      <c r="G839" s="24" t="s">
        <v>1930</v>
      </c>
      <c r="H839" s="24" t="s">
        <v>1555</v>
      </c>
      <c r="I839" s="26">
        <v>44790</v>
      </c>
      <c r="J839" s="25" t="str">
        <f t="shared" si="54"/>
        <v>miércoles</v>
      </c>
      <c r="K839" s="25" t="str">
        <f t="shared" si="55"/>
        <v>agosto</v>
      </c>
      <c r="L839" s="26">
        <v>45566</v>
      </c>
      <c r="M839" s="27">
        <f t="shared" si="57"/>
        <v>776</v>
      </c>
      <c r="N839" s="23">
        <f t="shared" si="56"/>
        <v>720</v>
      </c>
      <c r="O839" s="24">
        <v>99423</v>
      </c>
      <c r="P839" s="32">
        <v>99423</v>
      </c>
      <c r="Q839" s="24" t="s">
        <v>1935</v>
      </c>
      <c r="R839" s="24" t="s">
        <v>19</v>
      </c>
      <c r="S839" s="24" t="s">
        <v>20</v>
      </c>
      <c r="T839" s="24" t="s">
        <v>1934</v>
      </c>
      <c r="U839" s="24" t="s">
        <v>1934</v>
      </c>
      <c r="V839" s="24" t="s">
        <v>1935</v>
      </c>
      <c r="W839" s="24" t="s">
        <v>3976</v>
      </c>
      <c r="X839" s="24">
        <v>0</v>
      </c>
      <c r="Y839" s="24" t="s">
        <v>21</v>
      </c>
      <c r="Z839" s="25" t="s">
        <v>7507</v>
      </c>
      <c r="AA839" s="25" t="s">
        <v>7484</v>
      </c>
      <c r="AB839" s="25" t="s">
        <v>7507</v>
      </c>
      <c r="AC839" s="25" t="s">
        <v>7514</v>
      </c>
      <c r="AD839" s="25" t="s">
        <v>7567</v>
      </c>
      <c r="AE839" s="25" t="s">
        <v>7561</v>
      </c>
      <c r="AF839" s="25" t="b">
        <v>0</v>
      </c>
      <c r="AG839" s="39">
        <v>99423</v>
      </c>
      <c r="AH839" s="39">
        <v>0</v>
      </c>
      <c r="AI839" s="39"/>
      <c r="AJ839" s="39">
        <v>99423</v>
      </c>
      <c r="AK839" s="39">
        <v>0</v>
      </c>
      <c r="AL839" s="39">
        <v>0</v>
      </c>
      <c r="AM839" s="39">
        <v>99423</v>
      </c>
      <c r="AN839" s="39">
        <v>97435</v>
      </c>
      <c r="AO839" s="25">
        <v>1222136117</v>
      </c>
      <c r="AP839" s="39">
        <v>0</v>
      </c>
      <c r="AQ839" s="25"/>
      <c r="AR839" s="25"/>
      <c r="AS839" s="25"/>
      <c r="AT839" s="44">
        <v>45534</v>
      </c>
    </row>
    <row r="840" spans="1:46" x14ac:dyDescent="0.35">
      <c r="A840" s="25">
        <v>901158187</v>
      </c>
      <c r="B840" s="25" t="s">
        <v>3994</v>
      </c>
      <c r="C840" s="24" t="s">
        <v>14</v>
      </c>
      <c r="D840" s="24" t="s">
        <v>1936</v>
      </c>
      <c r="E840" s="24" t="s">
        <v>4833</v>
      </c>
      <c r="F840" s="24" t="s">
        <v>6577</v>
      </c>
      <c r="G840" s="24" t="s">
        <v>1930</v>
      </c>
      <c r="H840" s="24" t="s">
        <v>1555</v>
      </c>
      <c r="I840" s="26">
        <v>44786</v>
      </c>
      <c r="J840" s="25" t="str">
        <f t="shared" si="54"/>
        <v>miércoles</v>
      </c>
      <c r="K840" s="25" t="str">
        <f t="shared" si="55"/>
        <v>agosto</v>
      </c>
      <c r="L840" s="26">
        <v>45566</v>
      </c>
      <c r="M840" s="27">
        <f t="shared" si="57"/>
        <v>776</v>
      </c>
      <c r="N840" s="23">
        <f t="shared" si="56"/>
        <v>720</v>
      </c>
      <c r="O840" s="24">
        <v>99423</v>
      </c>
      <c r="P840" s="32">
        <v>99423</v>
      </c>
      <c r="Q840" s="24" t="s">
        <v>1937</v>
      </c>
      <c r="R840" s="24" t="s">
        <v>19</v>
      </c>
      <c r="S840" s="24" t="s">
        <v>20</v>
      </c>
      <c r="T840" s="24" t="s">
        <v>1936</v>
      </c>
      <c r="U840" s="24" t="s">
        <v>1936</v>
      </c>
      <c r="V840" s="24" t="s">
        <v>1937</v>
      </c>
      <c r="W840" s="24" t="s">
        <v>3976</v>
      </c>
      <c r="X840" s="24">
        <v>0</v>
      </c>
      <c r="Y840" s="24" t="s">
        <v>21</v>
      </c>
      <c r="Z840" s="25" t="s">
        <v>7507</v>
      </c>
      <c r="AA840" s="25" t="s">
        <v>7484</v>
      </c>
      <c r="AB840" s="25" t="s">
        <v>7507</v>
      </c>
      <c r="AC840" s="25" t="s">
        <v>7514</v>
      </c>
      <c r="AD840" s="25" t="s">
        <v>7567</v>
      </c>
      <c r="AE840" s="25" t="s">
        <v>7563</v>
      </c>
      <c r="AF840" s="25" t="b">
        <v>0</v>
      </c>
      <c r="AG840" s="39">
        <v>99423</v>
      </c>
      <c r="AH840" s="39">
        <v>0</v>
      </c>
      <c r="AI840" s="39"/>
      <c r="AJ840" s="39">
        <v>99423</v>
      </c>
      <c r="AK840" s="39">
        <v>0</v>
      </c>
      <c r="AL840" s="39">
        <v>0</v>
      </c>
      <c r="AM840" s="39">
        <v>99423</v>
      </c>
      <c r="AN840" s="39">
        <v>97435</v>
      </c>
      <c r="AO840" s="25">
        <v>1222135772</v>
      </c>
      <c r="AP840" s="39">
        <v>0</v>
      </c>
      <c r="AQ840" s="25"/>
      <c r="AR840" s="25"/>
      <c r="AS840" s="25"/>
      <c r="AT840" s="44">
        <v>45534</v>
      </c>
    </row>
    <row r="841" spans="1:46" x14ac:dyDescent="0.35">
      <c r="A841" s="25">
        <v>901158187</v>
      </c>
      <c r="B841" s="25" t="s">
        <v>3994</v>
      </c>
      <c r="C841" s="24" t="s">
        <v>14</v>
      </c>
      <c r="D841" s="24" t="s">
        <v>1938</v>
      </c>
      <c r="E841" s="24" t="s">
        <v>4834</v>
      </c>
      <c r="F841" s="24" t="s">
        <v>6578</v>
      </c>
      <c r="G841" s="24" t="s">
        <v>1930</v>
      </c>
      <c r="H841" s="24" t="s">
        <v>1555</v>
      </c>
      <c r="I841" s="26">
        <v>44790</v>
      </c>
      <c r="J841" s="25" t="str">
        <f t="shared" si="54"/>
        <v>miércoles</v>
      </c>
      <c r="K841" s="25" t="str">
        <f t="shared" si="55"/>
        <v>agosto</v>
      </c>
      <c r="L841" s="26">
        <v>45566</v>
      </c>
      <c r="M841" s="27">
        <f t="shared" si="57"/>
        <v>776</v>
      </c>
      <c r="N841" s="23">
        <f t="shared" si="56"/>
        <v>720</v>
      </c>
      <c r="O841" s="24">
        <v>99423</v>
      </c>
      <c r="P841" s="32">
        <v>99423</v>
      </c>
      <c r="Q841" s="24" t="s">
        <v>1939</v>
      </c>
      <c r="R841" s="24" t="s">
        <v>19</v>
      </c>
      <c r="S841" s="24" t="s">
        <v>20</v>
      </c>
      <c r="T841" s="24" t="s">
        <v>1938</v>
      </c>
      <c r="U841" s="24" t="s">
        <v>1938</v>
      </c>
      <c r="V841" s="24" t="s">
        <v>1939</v>
      </c>
      <c r="W841" s="24" t="s">
        <v>3976</v>
      </c>
      <c r="X841" s="24">
        <v>0</v>
      </c>
      <c r="Y841" s="24" t="s">
        <v>21</v>
      </c>
      <c r="Z841" s="25" t="s">
        <v>7507</v>
      </c>
      <c r="AA841" s="25" t="s">
        <v>7484</v>
      </c>
      <c r="AB841" s="25" t="s">
        <v>7507</v>
      </c>
      <c r="AC841" s="25" t="s">
        <v>7514</v>
      </c>
      <c r="AD841" s="25" t="s">
        <v>7567</v>
      </c>
      <c r="AE841" s="25" t="s">
        <v>7563</v>
      </c>
      <c r="AF841" s="25" t="b">
        <v>0</v>
      </c>
      <c r="AG841" s="39">
        <v>99423</v>
      </c>
      <c r="AH841" s="39">
        <v>0</v>
      </c>
      <c r="AI841" s="39"/>
      <c r="AJ841" s="39">
        <v>99423</v>
      </c>
      <c r="AK841" s="39">
        <v>0</v>
      </c>
      <c r="AL841" s="39">
        <v>0</v>
      </c>
      <c r="AM841" s="39">
        <v>99423</v>
      </c>
      <c r="AN841" s="39">
        <v>97435</v>
      </c>
      <c r="AO841" s="25">
        <v>1222136118</v>
      </c>
      <c r="AP841" s="39">
        <v>0</v>
      </c>
      <c r="AQ841" s="25"/>
      <c r="AR841" s="25"/>
      <c r="AS841" s="25"/>
      <c r="AT841" s="44">
        <v>45534</v>
      </c>
    </row>
    <row r="842" spans="1:46" x14ac:dyDescent="0.35">
      <c r="A842" s="25">
        <v>901158187</v>
      </c>
      <c r="B842" s="25" t="s">
        <v>3994</v>
      </c>
      <c r="C842" s="24" t="s">
        <v>14</v>
      </c>
      <c r="D842" s="24" t="s">
        <v>1940</v>
      </c>
      <c r="E842" s="24" t="s">
        <v>4835</v>
      </c>
      <c r="F842" s="24" t="s">
        <v>6579</v>
      </c>
      <c r="G842" s="24" t="s">
        <v>1930</v>
      </c>
      <c r="H842" s="24" t="s">
        <v>1555</v>
      </c>
      <c r="I842" s="26">
        <v>44790</v>
      </c>
      <c r="J842" s="25" t="str">
        <f t="shared" si="54"/>
        <v>miércoles</v>
      </c>
      <c r="K842" s="25" t="str">
        <f t="shared" si="55"/>
        <v>agosto</v>
      </c>
      <c r="L842" s="26">
        <v>45566</v>
      </c>
      <c r="M842" s="27">
        <f t="shared" si="57"/>
        <v>776</v>
      </c>
      <c r="N842" s="23">
        <f t="shared" si="56"/>
        <v>720</v>
      </c>
      <c r="O842" s="24">
        <v>99423</v>
      </c>
      <c r="P842" s="32">
        <v>99423</v>
      </c>
      <c r="Q842" s="24" t="s">
        <v>1941</v>
      </c>
      <c r="R842" s="24" t="s">
        <v>19</v>
      </c>
      <c r="S842" s="24" t="s">
        <v>20</v>
      </c>
      <c r="T842" s="24" t="s">
        <v>1940</v>
      </c>
      <c r="U842" s="24" t="s">
        <v>1940</v>
      </c>
      <c r="V842" s="24" t="s">
        <v>1941</v>
      </c>
      <c r="W842" s="24" t="s">
        <v>3976</v>
      </c>
      <c r="X842" s="24">
        <v>0</v>
      </c>
      <c r="Y842" s="24" t="s">
        <v>21</v>
      </c>
      <c r="Z842" s="25" t="s">
        <v>7507</v>
      </c>
      <c r="AA842" s="25" t="s">
        <v>7484</v>
      </c>
      <c r="AB842" s="25" t="s">
        <v>7507</v>
      </c>
      <c r="AC842" s="25" t="s">
        <v>7514</v>
      </c>
      <c r="AD842" s="25" t="s">
        <v>7567</v>
      </c>
      <c r="AE842" s="25" t="s">
        <v>7563</v>
      </c>
      <c r="AF842" s="25" t="b">
        <v>0</v>
      </c>
      <c r="AG842" s="39">
        <v>99423</v>
      </c>
      <c r="AH842" s="39">
        <v>0</v>
      </c>
      <c r="AI842" s="39"/>
      <c r="AJ842" s="39">
        <v>99423</v>
      </c>
      <c r="AK842" s="39">
        <v>0</v>
      </c>
      <c r="AL842" s="39">
        <v>0</v>
      </c>
      <c r="AM842" s="39">
        <v>99423</v>
      </c>
      <c r="AN842" s="39">
        <v>97435</v>
      </c>
      <c r="AO842" s="25">
        <v>1222136119</v>
      </c>
      <c r="AP842" s="39">
        <v>0</v>
      </c>
      <c r="AQ842" s="25"/>
      <c r="AR842" s="25"/>
      <c r="AS842" s="25"/>
      <c r="AT842" s="44">
        <v>45534</v>
      </c>
    </row>
    <row r="843" spans="1:46" x14ac:dyDescent="0.35">
      <c r="A843" s="25">
        <v>901158187</v>
      </c>
      <c r="B843" s="25" t="s">
        <v>3994</v>
      </c>
      <c r="C843" s="24" t="s">
        <v>14</v>
      </c>
      <c r="D843" s="24" t="s">
        <v>1942</v>
      </c>
      <c r="E843" s="24" t="s">
        <v>4836</v>
      </c>
      <c r="F843" s="24" t="s">
        <v>6580</v>
      </c>
      <c r="G843" s="24" t="s">
        <v>1930</v>
      </c>
      <c r="H843" s="24" t="s">
        <v>1555</v>
      </c>
      <c r="I843" s="26">
        <v>44790</v>
      </c>
      <c r="J843" s="25" t="str">
        <f t="shared" si="54"/>
        <v>miércoles</v>
      </c>
      <c r="K843" s="25" t="str">
        <f t="shared" si="55"/>
        <v>agosto</v>
      </c>
      <c r="L843" s="26">
        <v>45566</v>
      </c>
      <c r="M843" s="27">
        <f t="shared" si="57"/>
        <v>776</v>
      </c>
      <c r="N843" s="23">
        <f t="shared" si="56"/>
        <v>720</v>
      </c>
      <c r="O843" s="24">
        <v>99423</v>
      </c>
      <c r="P843" s="32">
        <v>99423</v>
      </c>
      <c r="Q843" s="24" t="s">
        <v>1943</v>
      </c>
      <c r="R843" s="24" t="s">
        <v>19</v>
      </c>
      <c r="S843" s="24" t="s">
        <v>20</v>
      </c>
      <c r="T843" s="24" t="s">
        <v>1942</v>
      </c>
      <c r="U843" s="24" t="s">
        <v>1942</v>
      </c>
      <c r="V843" s="24" t="s">
        <v>1943</v>
      </c>
      <c r="W843" s="24" t="s">
        <v>3976</v>
      </c>
      <c r="X843" s="24">
        <v>0</v>
      </c>
      <c r="Y843" s="24" t="s">
        <v>21</v>
      </c>
      <c r="Z843" s="25" t="s">
        <v>7507</v>
      </c>
      <c r="AA843" s="25" t="s">
        <v>7484</v>
      </c>
      <c r="AB843" s="25" t="s">
        <v>7507</v>
      </c>
      <c r="AC843" s="25" t="s">
        <v>7514</v>
      </c>
      <c r="AD843" s="25" t="s">
        <v>7567</v>
      </c>
      <c r="AE843" s="25" t="s">
        <v>7563</v>
      </c>
      <c r="AF843" s="25" t="b">
        <v>0</v>
      </c>
      <c r="AG843" s="39">
        <v>99423</v>
      </c>
      <c r="AH843" s="39">
        <v>0</v>
      </c>
      <c r="AI843" s="39"/>
      <c r="AJ843" s="39">
        <v>99423</v>
      </c>
      <c r="AK843" s="39">
        <v>0</v>
      </c>
      <c r="AL843" s="39">
        <v>0</v>
      </c>
      <c r="AM843" s="39">
        <v>99423</v>
      </c>
      <c r="AN843" s="39">
        <v>97435</v>
      </c>
      <c r="AO843" s="25">
        <v>1222135912</v>
      </c>
      <c r="AP843" s="39">
        <v>0</v>
      </c>
      <c r="AQ843" s="25"/>
      <c r="AR843" s="25"/>
      <c r="AS843" s="25"/>
      <c r="AT843" s="44">
        <v>45534</v>
      </c>
    </row>
    <row r="844" spans="1:46" x14ac:dyDescent="0.35">
      <c r="A844" s="25">
        <v>901158187</v>
      </c>
      <c r="B844" s="25" t="s">
        <v>3994</v>
      </c>
      <c r="C844" s="24" t="s">
        <v>14</v>
      </c>
      <c r="D844" s="24" t="s">
        <v>1944</v>
      </c>
      <c r="E844" s="24" t="s">
        <v>4837</v>
      </c>
      <c r="F844" s="24" t="s">
        <v>6581</v>
      </c>
      <c r="G844" s="24" t="s">
        <v>1930</v>
      </c>
      <c r="H844" s="24" t="s">
        <v>1555</v>
      </c>
      <c r="I844" s="26">
        <v>44790</v>
      </c>
      <c r="J844" s="25" t="str">
        <f t="shared" si="54"/>
        <v>miércoles</v>
      </c>
      <c r="K844" s="25" t="str">
        <f t="shared" si="55"/>
        <v>agosto</v>
      </c>
      <c r="L844" s="26">
        <v>45566</v>
      </c>
      <c r="M844" s="27">
        <f t="shared" si="57"/>
        <v>776</v>
      </c>
      <c r="N844" s="23">
        <f t="shared" si="56"/>
        <v>720</v>
      </c>
      <c r="O844" s="24">
        <v>99423</v>
      </c>
      <c r="P844" s="32">
        <v>99423</v>
      </c>
      <c r="Q844" s="24" t="s">
        <v>1945</v>
      </c>
      <c r="R844" s="24" t="s">
        <v>19</v>
      </c>
      <c r="S844" s="24" t="s">
        <v>20</v>
      </c>
      <c r="T844" s="24" t="s">
        <v>1944</v>
      </c>
      <c r="U844" s="24" t="s">
        <v>1944</v>
      </c>
      <c r="V844" s="24" t="s">
        <v>1945</v>
      </c>
      <c r="W844" s="24" t="s">
        <v>3976</v>
      </c>
      <c r="X844" s="24">
        <v>0</v>
      </c>
      <c r="Y844" s="24" t="s">
        <v>21</v>
      </c>
      <c r="Z844" s="25" t="s">
        <v>7507</v>
      </c>
      <c r="AA844" s="25" t="s">
        <v>7484</v>
      </c>
      <c r="AB844" s="25" t="s">
        <v>7507</v>
      </c>
      <c r="AC844" s="25" t="s">
        <v>7514</v>
      </c>
      <c r="AD844" s="25" t="s">
        <v>7567</v>
      </c>
      <c r="AE844" s="25" t="s">
        <v>7563</v>
      </c>
      <c r="AF844" s="25" t="b">
        <v>0</v>
      </c>
      <c r="AG844" s="39">
        <v>99423</v>
      </c>
      <c r="AH844" s="39">
        <v>0</v>
      </c>
      <c r="AI844" s="39"/>
      <c r="AJ844" s="39">
        <v>99423</v>
      </c>
      <c r="AK844" s="39">
        <v>0</v>
      </c>
      <c r="AL844" s="39">
        <v>0</v>
      </c>
      <c r="AM844" s="39">
        <v>99423</v>
      </c>
      <c r="AN844" s="39">
        <v>97435</v>
      </c>
      <c r="AO844" s="25">
        <v>1222136120</v>
      </c>
      <c r="AP844" s="39">
        <v>0</v>
      </c>
      <c r="AQ844" s="25"/>
      <c r="AR844" s="25"/>
      <c r="AS844" s="25"/>
      <c r="AT844" s="44">
        <v>45534</v>
      </c>
    </row>
    <row r="845" spans="1:46" x14ac:dyDescent="0.35">
      <c r="A845" s="25">
        <v>901158187</v>
      </c>
      <c r="B845" s="25" t="s">
        <v>3994</v>
      </c>
      <c r="C845" s="24" t="s">
        <v>14</v>
      </c>
      <c r="D845" s="24" t="s">
        <v>1946</v>
      </c>
      <c r="E845" s="24" t="s">
        <v>4838</v>
      </c>
      <c r="F845" s="24" t="s">
        <v>6582</v>
      </c>
      <c r="G845" s="24" t="s">
        <v>1930</v>
      </c>
      <c r="H845" s="24" t="s">
        <v>1555</v>
      </c>
      <c r="I845" s="26">
        <v>44790</v>
      </c>
      <c r="J845" s="25" t="str">
        <f t="shared" si="54"/>
        <v>miércoles</v>
      </c>
      <c r="K845" s="25" t="str">
        <f t="shared" si="55"/>
        <v>agosto</v>
      </c>
      <c r="L845" s="26">
        <v>45566</v>
      </c>
      <c r="M845" s="27">
        <f t="shared" si="57"/>
        <v>776</v>
      </c>
      <c r="N845" s="23">
        <f t="shared" si="56"/>
        <v>720</v>
      </c>
      <c r="O845" s="24">
        <v>99423</v>
      </c>
      <c r="P845" s="32">
        <v>99423</v>
      </c>
      <c r="Q845" s="24" t="s">
        <v>1947</v>
      </c>
      <c r="R845" s="24" t="s">
        <v>19</v>
      </c>
      <c r="S845" s="24" t="s">
        <v>20</v>
      </c>
      <c r="T845" s="24" t="s">
        <v>1946</v>
      </c>
      <c r="U845" s="24" t="s">
        <v>1946</v>
      </c>
      <c r="V845" s="24" t="s">
        <v>1947</v>
      </c>
      <c r="W845" s="24" t="s">
        <v>3976</v>
      </c>
      <c r="X845" s="24">
        <v>0</v>
      </c>
      <c r="Y845" s="24" t="s">
        <v>21</v>
      </c>
      <c r="Z845" s="25" t="s">
        <v>7507</v>
      </c>
      <c r="AA845" s="25" t="s">
        <v>7484</v>
      </c>
      <c r="AB845" s="25" t="s">
        <v>7507</v>
      </c>
      <c r="AC845" s="25" t="s">
        <v>7514</v>
      </c>
      <c r="AD845" s="25" t="s">
        <v>7567</v>
      </c>
      <c r="AE845" s="25" t="s">
        <v>7563</v>
      </c>
      <c r="AF845" s="25" t="b">
        <v>0</v>
      </c>
      <c r="AG845" s="39">
        <v>99423</v>
      </c>
      <c r="AH845" s="39">
        <v>0</v>
      </c>
      <c r="AI845" s="39"/>
      <c r="AJ845" s="39">
        <v>99423</v>
      </c>
      <c r="AK845" s="39">
        <v>0</v>
      </c>
      <c r="AL845" s="39">
        <v>0</v>
      </c>
      <c r="AM845" s="39">
        <v>99423</v>
      </c>
      <c r="AN845" s="39">
        <v>97435</v>
      </c>
      <c r="AO845" s="25">
        <v>1222136121</v>
      </c>
      <c r="AP845" s="39">
        <v>0</v>
      </c>
      <c r="AQ845" s="25"/>
      <c r="AR845" s="25"/>
      <c r="AS845" s="25"/>
      <c r="AT845" s="44">
        <v>45534</v>
      </c>
    </row>
    <row r="846" spans="1:46" x14ac:dyDescent="0.35">
      <c r="A846" s="25">
        <v>901158187</v>
      </c>
      <c r="B846" s="25" t="s">
        <v>3994</v>
      </c>
      <c r="C846" s="24" t="s">
        <v>14</v>
      </c>
      <c r="D846" s="24" t="s">
        <v>1948</v>
      </c>
      <c r="E846" s="24" t="s">
        <v>4839</v>
      </c>
      <c r="F846" s="24" t="s">
        <v>6583</v>
      </c>
      <c r="G846" s="24" t="s">
        <v>1930</v>
      </c>
      <c r="H846" s="24" t="s">
        <v>1555</v>
      </c>
      <c r="I846" s="26">
        <v>44790</v>
      </c>
      <c r="J846" s="25" t="str">
        <f t="shared" si="54"/>
        <v>miércoles</v>
      </c>
      <c r="K846" s="25" t="str">
        <f t="shared" si="55"/>
        <v>agosto</v>
      </c>
      <c r="L846" s="26">
        <v>45566</v>
      </c>
      <c r="M846" s="27">
        <f t="shared" si="57"/>
        <v>776</v>
      </c>
      <c r="N846" s="23">
        <f t="shared" si="56"/>
        <v>720</v>
      </c>
      <c r="O846" s="24">
        <v>99423</v>
      </c>
      <c r="P846" s="32">
        <v>99423</v>
      </c>
      <c r="Q846" s="24" t="s">
        <v>1949</v>
      </c>
      <c r="R846" s="24" t="s">
        <v>19</v>
      </c>
      <c r="S846" s="24" t="s">
        <v>20</v>
      </c>
      <c r="T846" s="24" t="s">
        <v>1948</v>
      </c>
      <c r="U846" s="24" t="s">
        <v>1948</v>
      </c>
      <c r="V846" s="24" t="s">
        <v>1949</v>
      </c>
      <c r="W846" s="24" t="s">
        <v>3976</v>
      </c>
      <c r="X846" s="24">
        <v>0</v>
      </c>
      <c r="Y846" s="24" t="s">
        <v>21</v>
      </c>
      <c r="Z846" s="25" t="s">
        <v>7507</v>
      </c>
      <c r="AA846" s="25" t="s">
        <v>7484</v>
      </c>
      <c r="AB846" s="25" t="s">
        <v>7507</v>
      </c>
      <c r="AC846" s="25" t="s">
        <v>7514</v>
      </c>
      <c r="AD846" s="25" t="s">
        <v>7567</v>
      </c>
      <c r="AE846" s="25" t="s">
        <v>7563</v>
      </c>
      <c r="AF846" s="25" t="b">
        <v>0</v>
      </c>
      <c r="AG846" s="39">
        <v>99423</v>
      </c>
      <c r="AH846" s="39">
        <v>0</v>
      </c>
      <c r="AI846" s="39"/>
      <c r="AJ846" s="39">
        <v>99423</v>
      </c>
      <c r="AK846" s="39">
        <v>0</v>
      </c>
      <c r="AL846" s="39">
        <v>0</v>
      </c>
      <c r="AM846" s="39">
        <v>99423</v>
      </c>
      <c r="AN846" s="39">
        <v>97435</v>
      </c>
      <c r="AO846" s="25">
        <v>1222136122</v>
      </c>
      <c r="AP846" s="39">
        <v>0</v>
      </c>
      <c r="AQ846" s="25"/>
      <c r="AR846" s="25"/>
      <c r="AS846" s="25"/>
      <c r="AT846" s="44">
        <v>45534</v>
      </c>
    </row>
    <row r="847" spans="1:46" x14ac:dyDescent="0.35">
      <c r="A847" s="25">
        <v>901158187</v>
      </c>
      <c r="B847" s="25" t="s">
        <v>3994</v>
      </c>
      <c r="C847" s="24" t="s">
        <v>14</v>
      </c>
      <c r="D847" s="24" t="s">
        <v>1950</v>
      </c>
      <c r="E847" s="24" t="s">
        <v>4840</v>
      </c>
      <c r="F847" s="24" t="s">
        <v>6584</v>
      </c>
      <c r="G847" s="24" t="s">
        <v>1930</v>
      </c>
      <c r="H847" s="24" t="s">
        <v>1555</v>
      </c>
      <c r="I847" s="26">
        <v>44790</v>
      </c>
      <c r="J847" s="25" t="str">
        <f t="shared" si="54"/>
        <v>miércoles</v>
      </c>
      <c r="K847" s="25" t="str">
        <f t="shared" si="55"/>
        <v>agosto</v>
      </c>
      <c r="L847" s="26">
        <v>45566</v>
      </c>
      <c r="M847" s="27">
        <f t="shared" si="57"/>
        <v>776</v>
      </c>
      <c r="N847" s="23">
        <f t="shared" si="56"/>
        <v>720</v>
      </c>
      <c r="O847" s="24">
        <v>99423</v>
      </c>
      <c r="P847" s="32">
        <v>99423</v>
      </c>
      <c r="Q847" s="24" t="s">
        <v>1951</v>
      </c>
      <c r="R847" s="24" t="s">
        <v>19</v>
      </c>
      <c r="S847" s="24" t="s">
        <v>20</v>
      </c>
      <c r="T847" s="24" t="s">
        <v>1950</v>
      </c>
      <c r="U847" s="24" t="s">
        <v>1950</v>
      </c>
      <c r="V847" s="24" t="s">
        <v>1951</v>
      </c>
      <c r="W847" s="24" t="s">
        <v>3976</v>
      </c>
      <c r="X847" s="24">
        <v>0</v>
      </c>
      <c r="Y847" s="24" t="s">
        <v>21</v>
      </c>
      <c r="Z847" s="25" t="s">
        <v>7507</v>
      </c>
      <c r="AA847" s="25" t="s">
        <v>7484</v>
      </c>
      <c r="AB847" s="25" t="s">
        <v>7507</v>
      </c>
      <c r="AC847" s="25" t="s">
        <v>7514</v>
      </c>
      <c r="AD847" s="25" t="s">
        <v>7567</v>
      </c>
      <c r="AE847" s="25" t="s">
        <v>7563</v>
      </c>
      <c r="AF847" s="25" t="b">
        <v>0</v>
      </c>
      <c r="AG847" s="39">
        <v>99423</v>
      </c>
      <c r="AH847" s="39">
        <v>0</v>
      </c>
      <c r="AI847" s="39"/>
      <c r="AJ847" s="39">
        <v>99423</v>
      </c>
      <c r="AK847" s="39">
        <v>0</v>
      </c>
      <c r="AL847" s="39">
        <v>0</v>
      </c>
      <c r="AM847" s="39">
        <v>99423</v>
      </c>
      <c r="AN847" s="39">
        <v>97435</v>
      </c>
      <c r="AO847" s="25">
        <v>1222136123</v>
      </c>
      <c r="AP847" s="39">
        <v>0</v>
      </c>
      <c r="AQ847" s="25"/>
      <c r="AR847" s="25"/>
      <c r="AS847" s="25"/>
      <c r="AT847" s="44">
        <v>45534</v>
      </c>
    </row>
    <row r="848" spans="1:46" x14ac:dyDescent="0.35">
      <c r="A848" s="25">
        <v>901158187</v>
      </c>
      <c r="B848" s="25" t="s">
        <v>3994</v>
      </c>
      <c r="C848" s="24" t="s">
        <v>14</v>
      </c>
      <c r="D848" s="24" t="s">
        <v>1952</v>
      </c>
      <c r="E848" s="24" t="s">
        <v>4841</v>
      </c>
      <c r="F848" s="24" t="s">
        <v>6585</v>
      </c>
      <c r="G848" s="24" t="s">
        <v>1930</v>
      </c>
      <c r="H848" s="24" t="s">
        <v>1555</v>
      </c>
      <c r="I848" s="26">
        <v>44790</v>
      </c>
      <c r="J848" s="25" t="str">
        <f t="shared" si="54"/>
        <v>miércoles</v>
      </c>
      <c r="K848" s="25" t="str">
        <f t="shared" si="55"/>
        <v>agosto</v>
      </c>
      <c r="L848" s="26">
        <v>45566</v>
      </c>
      <c r="M848" s="27">
        <f t="shared" si="57"/>
        <v>776</v>
      </c>
      <c r="N848" s="23">
        <f t="shared" si="56"/>
        <v>720</v>
      </c>
      <c r="O848" s="24">
        <v>99423</v>
      </c>
      <c r="P848" s="32">
        <v>99423</v>
      </c>
      <c r="Q848" s="24" t="s">
        <v>1953</v>
      </c>
      <c r="R848" s="24" t="s">
        <v>19</v>
      </c>
      <c r="S848" s="24" t="s">
        <v>20</v>
      </c>
      <c r="T848" s="24" t="s">
        <v>1952</v>
      </c>
      <c r="U848" s="24" t="s">
        <v>1952</v>
      </c>
      <c r="V848" s="24" t="s">
        <v>1953</v>
      </c>
      <c r="W848" s="24" t="s">
        <v>3976</v>
      </c>
      <c r="X848" s="24">
        <v>0</v>
      </c>
      <c r="Y848" s="24" t="s">
        <v>21</v>
      </c>
      <c r="Z848" s="25" t="s">
        <v>7507</v>
      </c>
      <c r="AA848" s="25" t="s">
        <v>7484</v>
      </c>
      <c r="AB848" s="25" t="s">
        <v>7507</v>
      </c>
      <c r="AC848" s="25" t="s">
        <v>7514</v>
      </c>
      <c r="AD848" s="25" t="s">
        <v>7567</v>
      </c>
      <c r="AE848" s="25" t="s">
        <v>7563</v>
      </c>
      <c r="AF848" s="25" t="b">
        <v>0</v>
      </c>
      <c r="AG848" s="39">
        <v>99423</v>
      </c>
      <c r="AH848" s="39">
        <v>0</v>
      </c>
      <c r="AI848" s="39"/>
      <c r="AJ848" s="39">
        <v>99423</v>
      </c>
      <c r="AK848" s="39">
        <v>0</v>
      </c>
      <c r="AL848" s="39">
        <v>0</v>
      </c>
      <c r="AM848" s="39">
        <v>99423</v>
      </c>
      <c r="AN848" s="39">
        <v>97435</v>
      </c>
      <c r="AO848" s="25">
        <v>1222135984</v>
      </c>
      <c r="AP848" s="39">
        <v>0</v>
      </c>
      <c r="AQ848" s="25"/>
      <c r="AR848" s="25"/>
      <c r="AS848" s="25"/>
      <c r="AT848" s="44">
        <v>45534</v>
      </c>
    </row>
    <row r="849" spans="1:46" x14ac:dyDescent="0.35">
      <c r="A849" s="25">
        <v>901158187</v>
      </c>
      <c r="B849" s="25" t="s">
        <v>3994</v>
      </c>
      <c r="C849" s="24" t="s">
        <v>14</v>
      </c>
      <c r="D849" s="24" t="s">
        <v>1954</v>
      </c>
      <c r="E849" s="24" t="s">
        <v>4842</v>
      </c>
      <c r="F849" s="24" t="s">
        <v>6586</v>
      </c>
      <c r="G849" s="24" t="s">
        <v>1930</v>
      </c>
      <c r="H849" s="24" t="s">
        <v>1555</v>
      </c>
      <c r="I849" s="26">
        <v>44790</v>
      </c>
      <c r="J849" s="25" t="str">
        <f t="shared" si="54"/>
        <v>miércoles</v>
      </c>
      <c r="K849" s="25" t="str">
        <f t="shared" si="55"/>
        <v>agosto</v>
      </c>
      <c r="L849" s="26">
        <v>45566</v>
      </c>
      <c r="M849" s="27">
        <f t="shared" si="57"/>
        <v>776</v>
      </c>
      <c r="N849" s="23">
        <f t="shared" si="56"/>
        <v>720</v>
      </c>
      <c r="O849" s="24">
        <v>99423</v>
      </c>
      <c r="P849" s="32">
        <v>99423</v>
      </c>
      <c r="Q849" s="24" t="s">
        <v>1955</v>
      </c>
      <c r="R849" s="24" t="s">
        <v>19</v>
      </c>
      <c r="S849" s="24" t="s">
        <v>20</v>
      </c>
      <c r="T849" s="24" t="s">
        <v>1954</v>
      </c>
      <c r="U849" s="24" t="s">
        <v>1954</v>
      </c>
      <c r="V849" s="24" t="s">
        <v>1955</v>
      </c>
      <c r="W849" s="24" t="s">
        <v>3976</v>
      </c>
      <c r="X849" s="24">
        <v>0</v>
      </c>
      <c r="Y849" s="24" t="s">
        <v>21</v>
      </c>
      <c r="Z849" s="25" t="s">
        <v>7507</v>
      </c>
      <c r="AA849" s="25" t="s">
        <v>7484</v>
      </c>
      <c r="AB849" s="25" t="s">
        <v>7507</v>
      </c>
      <c r="AC849" s="25" t="s">
        <v>7514</v>
      </c>
      <c r="AD849" s="25" t="s">
        <v>7567</v>
      </c>
      <c r="AE849" s="25" t="s">
        <v>7563</v>
      </c>
      <c r="AF849" s="25" t="b">
        <v>0</v>
      </c>
      <c r="AG849" s="39">
        <v>99423</v>
      </c>
      <c r="AH849" s="39">
        <v>0</v>
      </c>
      <c r="AI849" s="39"/>
      <c r="AJ849" s="39">
        <v>99423</v>
      </c>
      <c r="AK849" s="39">
        <v>0</v>
      </c>
      <c r="AL849" s="39">
        <v>0</v>
      </c>
      <c r="AM849" s="39">
        <v>99423</v>
      </c>
      <c r="AN849" s="39">
        <v>97435</v>
      </c>
      <c r="AO849" s="25">
        <v>1222135985</v>
      </c>
      <c r="AP849" s="39">
        <v>0</v>
      </c>
      <c r="AQ849" s="25"/>
      <c r="AR849" s="25"/>
      <c r="AS849" s="25"/>
      <c r="AT849" s="44">
        <v>45534</v>
      </c>
    </row>
    <row r="850" spans="1:46" x14ac:dyDescent="0.35">
      <c r="A850" s="25">
        <v>901158187</v>
      </c>
      <c r="B850" s="25" t="s">
        <v>3994</v>
      </c>
      <c r="C850" s="24" t="s">
        <v>14</v>
      </c>
      <c r="D850" s="24" t="s">
        <v>1956</v>
      </c>
      <c r="E850" s="24" t="s">
        <v>4843</v>
      </c>
      <c r="F850" s="24" t="s">
        <v>6587</v>
      </c>
      <c r="G850" s="24" t="s">
        <v>1930</v>
      </c>
      <c r="H850" s="24" t="s">
        <v>1555</v>
      </c>
      <c r="I850" s="26">
        <v>44790</v>
      </c>
      <c r="J850" s="25" t="str">
        <f t="shared" si="54"/>
        <v>miércoles</v>
      </c>
      <c r="K850" s="25" t="str">
        <f t="shared" si="55"/>
        <v>agosto</v>
      </c>
      <c r="L850" s="26">
        <v>45566</v>
      </c>
      <c r="M850" s="27">
        <f t="shared" si="57"/>
        <v>776</v>
      </c>
      <c r="N850" s="23">
        <f t="shared" si="56"/>
        <v>720</v>
      </c>
      <c r="O850" s="24">
        <v>99423</v>
      </c>
      <c r="P850" s="32">
        <v>99423</v>
      </c>
      <c r="Q850" s="24" t="s">
        <v>1957</v>
      </c>
      <c r="R850" s="24" t="s">
        <v>19</v>
      </c>
      <c r="S850" s="24" t="s">
        <v>20</v>
      </c>
      <c r="T850" s="24" t="s">
        <v>1956</v>
      </c>
      <c r="U850" s="24" t="s">
        <v>1956</v>
      </c>
      <c r="V850" s="24" t="s">
        <v>1957</v>
      </c>
      <c r="W850" s="24" t="s">
        <v>3976</v>
      </c>
      <c r="X850" s="24">
        <v>0</v>
      </c>
      <c r="Y850" s="24" t="s">
        <v>21</v>
      </c>
      <c r="Z850" s="25" t="s">
        <v>7507</v>
      </c>
      <c r="AA850" s="25" t="s">
        <v>7484</v>
      </c>
      <c r="AB850" s="25" t="s">
        <v>7507</v>
      </c>
      <c r="AC850" s="25" t="s">
        <v>7514</v>
      </c>
      <c r="AD850" s="25" t="s">
        <v>7567</v>
      </c>
      <c r="AE850" s="25" t="s">
        <v>7563</v>
      </c>
      <c r="AF850" s="25" t="b">
        <v>0</v>
      </c>
      <c r="AG850" s="39">
        <v>99423</v>
      </c>
      <c r="AH850" s="39">
        <v>0</v>
      </c>
      <c r="AI850" s="39"/>
      <c r="AJ850" s="39">
        <v>99423</v>
      </c>
      <c r="AK850" s="39">
        <v>0</v>
      </c>
      <c r="AL850" s="39">
        <v>0</v>
      </c>
      <c r="AM850" s="39">
        <v>99423</v>
      </c>
      <c r="AN850" s="39">
        <v>97435</v>
      </c>
      <c r="AO850" s="25">
        <v>1222135986</v>
      </c>
      <c r="AP850" s="39">
        <v>0</v>
      </c>
      <c r="AQ850" s="25"/>
      <c r="AR850" s="25"/>
      <c r="AS850" s="25"/>
      <c r="AT850" s="44">
        <v>45534</v>
      </c>
    </row>
    <row r="851" spans="1:46" x14ac:dyDescent="0.35">
      <c r="A851" s="25">
        <v>901158187</v>
      </c>
      <c r="B851" s="25" t="s">
        <v>3994</v>
      </c>
      <c r="C851" s="24" t="s">
        <v>14</v>
      </c>
      <c r="D851" s="24" t="s">
        <v>1958</v>
      </c>
      <c r="E851" s="24" t="s">
        <v>4844</v>
      </c>
      <c r="F851" s="24" t="s">
        <v>6588</v>
      </c>
      <c r="G851" s="24" t="s">
        <v>1930</v>
      </c>
      <c r="H851" s="24" t="s">
        <v>1555</v>
      </c>
      <c r="I851" s="26">
        <v>44790</v>
      </c>
      <c r="J851" s="25" t="str">
        <f t="shared" si="54"/>
        <v>miércoles</v>
      </c>
      <c r="K851" s="25" t="str">
        <f t="shared" si="55"/>
        <v>agosto</v>
      </c>
      <c r="L851" s="26">
        <v>45566</v>
      </c>
      <c r="M851" s="27">
        <f t="shared" si="57"/>
        <v>776</v>
      </c>
      <c r="N851" s="23">
        <f t="shared" si="56"/>
        <v>720</v>
      </c>
      <c r="O851" s="24">
        <v>99423</v>
      </c>
      <c r="P851" s="32">
        <v>99423</v>
      </c>
      <c r="Q851" s="24" t="s">
        <v>1959</v>
      </c>
      <c r="R851" s="24" t="s">
        <v>19</v>
      </c>
      <c r="S851" s="24" t="s">
        <v>20</v>
      </c>
      <c r="T851" s="24" t="s">
        <v>1958</v>
      </c>
      <c r="U851" s="24" t="s">
        <v>1958</v>
      </c>
      <c r="V851" s="24" t="s">
        <v>1959</v>
      </c>
      <c r="W851" s="24" t="s">
        <v>3976</v>
      </c>
      <c r="X851" s="24">
        <v>0</v>
      </c>
      <c r="Y851" s="24" t="s">
        <v>21</v>
      </c>
      <c r="Z851" s="25" t="s">
        <v>7507</v>
      </c>
      <c r="AA851" s="25" t="s">
        <v>7484</v>
      </c>
      <c r="AB851" s="25" t="s">
        <v>7507</v>
      </c>
      <c r="AC851" s="25" t="s">
        <v>7514</v>
      </c>
      <c r="AD851" s="25" t="s">
        <v>7567</v>
      </c>
      <c r="AE851" s="25" t="s">
        <v>7563</v>
      </c>
      <c r="AF851" s="25" t="b">
        <v>0</v>
      </c>
      <c r="AG851" s="39">
        <v>99423</v>
      </c>
      <c r="AH851" s="39">
        <v>0</v>
      </c>
      <c r="AI851" s="39"/>
      <c r="AJ851" s="39">
        <v>99423</v>
      </c>
      <c r="AK851" s="39">
        <v>0</v>
      </c>
      <c r="AL851" s="39">
        <v>0</v>
      </c>
      <c r="AM851" s="39">
        <v>99423</v>
      </c>
      <c r="AN851" s="39">
        <v>97435</v>
      </c>
      <c r="AO851" s="25">
        <v>1222135987</v>
      </c>
      <c r="AP851" s="39">
        <v>0</v>
      </c>
      <c r="AQ851" s="25"/>
      <c r="AR851" s="25"/>
      <c r="AS851" s="25"/>
      <c r="AT851" s="44">
        <v>45534</v>
      </c>
    </row>
    <row r="852" spans="1:46" x14ac:dyDescent="0.35">
      <c r="A852" s="25">
        <v>901158187</v>
      </c>
      <c r="B852" s="25" t="s">
        <v>3994</v>
      </c>
      <c r="C852" s="24" t="s">
        <v>14</v>
      </c>
      <c r="D852" s="24" t="s">
        <v>1960</v>
      </c>
      <c r="E852" s="24" t="s">
        <v>4845</v>
      </c>
      <c r="F852" s="24" t="s">
        <v>6589</v>
      </c>
      <c r="G852" s="24" t="s">
        <v>1930</v>
      </c>
      <c r="H852" s="24" t="s">
        <v>1555</v>
      </c>
      <c r="I852" s="26">
        <v>44790</v>
      </c>
      <c r="J852" s="25" t="str">
        <f t="shared" si="54"/>
        <v>miércoles</v>
      </c>
      <c r="K852" s="25" t="str">
        <f t="shared" si="55"/>
        <v>agosto</v>
      </c>
      <c r="L852" s="26">
        <v>45566</v>
      </c>
      <c r="M852" s="27">
        <f t="shared" si="57"/>
        <v>776</v>
      </c>
      <c r="N852" s="23">
        <f t="shared" si="56"/>
        <v>720</v>
      </c>
      <c r="O852" s="24">
        <v>99423</v>
      </c>
      <c r="P852" s="32">
        <v>99423</v>
      </c>
      <c r="Q852" s="24" t="s">
        <v>1961</v>
      </c>
      <c r="R852" s="24" t="s">
        <v>19</v>
      </c>
      <c r="S852" s="24" t="s">
        <v>20</v>
      </c>
      <c r="T852" s="24" t="s">
        <v>1960</v>
      </c>
      <c r="U852" s="24" t="s">
        <v>1960</v>
      </c>
      <c r="V852" s="24" t="s">
        <v>1961</v>
      </c>
      <c r="W852" s="24" t="s">
        <v>3976</v>
      </c>
      <c r="X852" s="24">
        <v>0</v>
      </c>
      <c r="Y852" s="24" t="s">
        <v>21</v>
      </c>
      <c r="Z852" s="25" t="s">
        <v>7507</v>
      </c>
      <c r="AA852" s="25" t="s">
        <v>7484</v>
      </c>
      <c r="AB852" s="25" t="s">
        <v>7507</v>
      </c>
      <c r="AC852" s="25" t="s">
        <v>7514</v>
      </c>
      <c r="AD852" s="25" t="s">
        <v>7567</v>
      </c>
      <c r="AE852" s="25" t="s">
        <v>7563</v>
      </c>
      <c r="AF852" s="25" t="b">
        <v>0</v>
      </c>
      <c r="AG852" s="39">
        <v>99423</v>
      </c>
      <c r="AH852" s="39">
        <v>0</v>
      </c>
      <c r="AI852" s="39"/>
      <c r="AJ852" s="39">
        <v>99423</v>
      </c>
      <c r="AK852" s="39">
        <v>0</v>
      </c>
      <c r="AL852" s="39">
        <v>0</v>
      </c>
      <c r="AM852" s="39">
        <v>99423</v>
      </c>
      <c r="AN852" s="39">
        <v>97435</v>
      </c>
      <c r="AO852" s="25">
        <v>1222135913</v>
      </c>
      <c r="AP852" s="39">
        <v>0</v>
      </c>
      <c r="AQ852" s="25"/>
      <c r="AR852" s="25"/>
      <c r="AS852" s="25"/>
      <c r="AT852" s="44">
        <v>45534</v>
      </c>
    </row>
    <row r="853" spans="1:46" x14ac:dyDescent="0.35">
      <c r="A853" s="25">
        <v>901158187</v>
      </c>
      <c r="B853" s="25" t="s">
        <v>3994</v>
      </c>
      <c r="C853" s="24" t="s">
        <v>14</v>
      </c>
      <c r="D853" s="24" t="s">
        <v>1962</v>
      </c>
      <c r="E853" s="24" t="s">
        <v>4846</v>
      </c>
      <c r="F853" s="24" t="s">
        <v>6590</v>
      </c>
      <c r="G853" s="24" t="s">
        <v>1930</v>
      </c>
      <c r="H853" s="24" t="s">
        <v>1555</v>
      </c>
      <c r="I853" s="26">
        <v>44786</v>
      </c>
      <c r="J853" s="25" t="str">
        <f t="shared" si="54"/>
        <v>miércoles</v>
      </c>
      <c r="K853" s="25" t="str">
        <f t="shared" si="55"/>
        <v>agosto</v>
      </c>
      <c r="L853" s="26">
        <v>45566</v>
      </c>
      <c r="M853" s="27">
        <f t="shared" si="57"/>
        <v>776</v>
      </c>
      <c r="N853" s="23">
        <f t="shared" si="56"/>
        <v>720</v>
      </c>
      <c r="O853" s="24">
        <v>99423</v>
      </c>
      <c r="P853" s="32">
        <v>99423</v>
      </c>
      <c r="Q853" s="24" t="s">
        <v>1963</v>
      </c>
      <c r="R853" s="24" t="s">
        <v>19</v>
      </c>
      <c r="S853" s="24" t="s">
        <v>20</v>
      </c>
      <c r="T853" s="24" t="s">
        <v>1962</v>
      </c>
      <c r="U853" s="24" t="s">
        <v>1962</v>
      </c>
      <c r="V853" s="24" t="s">
        <v>1963</v>
      </c>
      <c r="W853" s="24" t="s">
        <v>3976</v>
      </c>
      <c r="X853" s="24">
        <v>0</v>
      </c>
      <c r="Y853" s="24" t="s">
        <v>21</v>
      </c>
      <c r="Z853" s="25" t="s">
        <v>7507</v>
      </c>
      <c r="AA853" s="25" t="s">
        <v>7484</v>
      </c>
      <c r="AB853" s="25" t="s">
        <v>7507</v>
      </c>
      <c r="AC853" s="25" t="s">
        <v>7514</v>
      </c>
      <c r="AD853" s="25" t="s">
        <v>7567</v>
      </c>
      <c r="AE853" s="25" t="s">
        <v>7563</v>
      </c>
      <c r="AF853" s="25" t="b">
        <v>0</v>
      </c>
      <c r="AG853" s="39">
        <v>99423</v>
      </c>
      <c r="AH853" s="39">
        <v>0</v>
      </c>
      <c r="AI853" s="39"/>
      <c r="AJ853" s="39">
        <v>99423</v>
      </c>
      <c r="AK853" s="39">
        <v>0</v>
      </c>
      <c r="AL853" s="39">
        <v>0</v>
      </c>
      <c r="AM853" s="39">
        <v>99423</v>
      </c>
      <c r="AN853" s="39">
        <v>97435</v>
      </c>
      <c r="AO853" s="25">
        <v>1222135773</v>
      </c>
      <c r="AP853" s="39">
        <v>0</v>
      </c>
      <c r="AQ853" s="25"/>
      <c r="AR853" s="25"/>
      <c r="AS853" s="25"/>
      <c r="AT853" s="44">
        <v>45534</v>
      </c>
    </row>
    <row r="854" spans="1:46" x14ac:dyDescent="0.35">
      <c r="A854" s="25">
        <v>901158187</v>
      </c>
      <c r="B854" s="25" t="s">
        <v>3994</v>
      </c>
      <c r="C854" s="24" t="s">
        <v>14</v>
      </c>
      <c r="D854" s="24" t="s">
        <v>1964</v>
      </c>
      <c r="E854" s="24" t="s">
        <v>4847</v>
      </c>
      <c r="F854" s="24" t="s">
        <v>6591</v>
      </c>
      <c r="G854" s="24" t="s">
        <v>1930</v>
      </c>
      <c r="H854" s="24" t="s">
        <v>1555</v>
      </c>
      <c r="I854" s="26">
        <v>44790</v>
      </c>
      <c r="J854" s="25" t="str">
        <f t="shared" si="54"/>
        <v>miércoles</v>
      </c>
      <c r="K854" s="25" t="str">
        <f t="shared" si="55"/>
        <v>agosto</v>
      </c>
      <c r="L854" s="26">
        <v>45566</v>
      </c>
      <c r="M854" s="27">
        <f t="shared" si="57"/>
        <v>776</v>
      </c>
      <c r="N854" s="23">
        <f t="shared" si="56"/>
        <v>720</v>
      </c>
      <c r="O854" s="24">
        <v>99423</v>
      </c>
      <c r="P854" s="32">
        <v>99423</v>
      </c>
      <c r="Q854" s="24" t="s">
        <v>1965</v>
      </c>
      <c r="R854" s="24" t="s">
        <v>19</v>
      </c>
      <c r="S854" s="24" t="s">
        <v>20</v>
      </c>
      <c r="T854" s="24" t="s">
        <v>1964</v>
      </c>
      <c r="U854" s="24" t="s">
        <v>1964</v>
      </c>
      <c r="V854" s="24" t="s">
        <v>1965</v>
      </c>
      <c r="W854" s="24" t="s">
        <v>3976</v>
      </c>
      <c r="X854" s="24">
        <v>0</v>
      </c>
      <c r="Y854" s="24" t="s">
        <v>21</v>
      </c>
      <c r="Z854" s="25" t="s">
        <v>7507</v>
      </c>
      <c r="AA854" s="25" t="s">
        <v>7484</v>
      </c>
      <c r="AB854" s="25" t="s">
        <v>7507</v>
      </c>
      <c r="AC854" s="25" t="s">
        <v>7514</v>
      </c>
      <c r="AD854" s="25" t="s">
        <v>7567</v>
      </c>
      <c r="AE854" s="25" t="s">
        <v>7563</v>
      </c>
      <c r="AF854" s="25" t="b">
        <v>0</v>
      </c>
      <c r="AG854" s="39">
        <v>99423</v>
      </c>
      <c r="AH854" s="39">
        <v>0</v>
      </c>
      <c r="AI854" s="39"/>
      <c r="AJ854" s="39">
        <v>99423</v>
      </c>
      <c r="AK854" s="39">
        <v>0</v>
      </c>
      <c r="AL854" s="39">
        <v>0</v>
      </c>
      <c r="AM854" s="39">
        <v>99423</v>
      </c>
      <c r="AN854" s="39">
        <v>97435</v>
      </c>
      <c r="AO854" s="25">
        <v>1222136033</v>
      </c>
      <c r="AP854" s="39">
        <v>0</v>
      </c>
      <c r="AQ854" s="25"/>
      <c r="AR854" s="25"/>
      <c r="AS854" s="25"/>
      <c r="AT854" s="44">
        <v>45534</v>
      </c>
    </row>
    <row r="855" spans="1:46" x14ac:dyDescent="0.35">
      <c r="A855" s="25">
        <v>901158187</v>
      </c>
      <c r="B855" s="25" t="s">
        <v>3994</v>
      </c>
      <c r="C855" s="24" t="s">
        <v>14</v>
      </c>
      <c r="D855" s="24" t="s">
        <v>1966</v>
      </c>
      <c r="E855" s="24" t="s">
        <v>4848</v>
      </c>
      <c r="F855" s="24" t="s">
        <v>6592</v>
      </c>
      <c r="G855" s="24" t="s">
        <v>1930</v>
      </c>
      <c r="H855" s="24" t="s">
        <v>1555</v>
      </c>
      <c r="I855" s="26">
        <v>44786</v>
      </c>
      <c r="J855" s="25" t="str">
        <f t="shared" si="54"/>
        <v>miércoles</v>
      </c>
      <c r="K855" s="25" t="str">
        <f t="shared" si="55"/>
        <v>agosto</v>
      </c>
      <c r="L855" s="26">
        <v>45566</v>
      </c>
      <c r="M855" s="27">
        <f t="shared" si="57"/>
        <v>776</v>
      </c>
      <c r="N855" s="23">
        <f t="shared" si="56"/>
        <v>720</v>
      </c>
      <c r="O855" s="24">
        <v>99423</v>
      </c>
      <c r="P855" s="32">
        <v>99423</v>
      </c>
      <c r="Q855" s="24" t="s">
        <v>1967</v>
      </c>
      <c r="R855" s="24" t="s">
        <v>19</v>
      </c>
      <c r="S855" s="24" t="s">
        <v>20</v>
      </c>
      <c r="T855" s="24" t="s">
        <v>1966</v>
      </c>
      <c r="U855" s="24" t="s">
        <v>1966</v>
      </c>
      <c r="V855" s="24" t="s">
        <v>1967</v>
      </c>
      <c r="W855" s="24" t="s">
        <v>3976</v>
      </c>
      <c r="X855" s="24">
        <v>0</v>
      </c>
      <c r="Y855" s="24" t="s">
        <v>21</v>
      </c>
      <c r="Z855" s="25" t="s">
        <v>7507</v>
      </c>
      <c r="AA855" s="25" t="s">
        <v>7484</v>
      </c>
      <c r="AB855" s="25" t="s">
        <v>7507</v>
      </c>
      <c r="AC855" s="25" t="s">
        <v>7514</v>
      </c>
      <c r="AD855" s="25" t="s">
        <v>7567</v>
      </c>
      <c r="AE855" s="25" t="s">
        <v>7563</v>
      </c>
      <c r="AF855" s="25" t="b">
        <v>0</v>
      </c>
      <c r="AG855" s="39">
        <v>99423</v>
      </c>
      <c r="AH855" s="39">
        <v>0</v>
      </c>
      <c r="AI855" s="39"/>
      <c r="AJ855" s="39">
        <v>99423</v>
      </c>
      <c r="AK855" s="39">
        <v>0</v>
      </c>
      <c r="AL855" s="39">
        <v>0</v>
      </c>
      <c r="AM855" s="39">
        <v>99423</v>
      </c>
      <c r="AN855" s="39">
        <v>97435</v>
      </c>
      <c r="AO855" s="25">
        <v>1222135774</v>
      </c>
      <c r="AP855" s="39">
        <v>0</v>
      </c>
      <c r="AQ855" s="25"/>
      <c r="AR855" s="25"/>
      <c r="AS855" s="25"/>
      <c r="AT855" s="44">
        <v>45534</v>
      </c>
    </row>
    <row r="856" spans="1:46" x14ac:dyDescent="0.35">
      <c r="A856" s="25">
        <v>901158187</v>
      </c>
      <c r="B856" s="25" t="s">
        <v>3994</v>
      </c>
      <c r="C856" s="24" t="s">
        <v>14</v>
      </c>
      <c r="D856" s="24" t="s">
        <v>1968</v>
      </c>
      <c r="E856" s="24" t="s">
        <v>4849</v>
      </c>
      <c r="F856" s="24" t="s">
        <v>6593</v>
      </c>
      <c r="G856" s="24" t="s">
        <v>1930</v>
      </c>
      <c r="H856" s="24" t="s">
        <v>1555</v>
      </c>
      <c r="I856" s="26">
        <v>44795</v>
      </c>
      <c r="J856" s="25" t="str">
        <f t="shared" si="54"/>
        <v>miércoles</v>
      </c>
      <c r="K856" s="25" t="str">
        <f t="shared" si="55"/>
        <v>agosto</v>
      </c>
      <c r="L856" s="26">
        <v>45566</v>
      </c>
      <c r="M856" s="27">
        <f t="shared" si="57"/>
        <v>776</v>
      </c>
      <c r="N856" s="23">
        <f t="shared" si="56"/>
        <v>720</v>
      </c>
      <c r="O856" s="24">
        <v>216994</v>
      </c>
      <c r="P856" s="32">
        <v>117571</v>
      </c>
      <c r="Q856" s="24" t="s">
        <v>1969</v>
      </c>
      <c r="R856" s="24" t="s">
        <v>19</v>
      </c>
      <c r="S856" s="24" t="s">
        <v>20</v>
      </c>
      <c r="T856" s="24" t="s">
        <v>1968</v>
      </c>
      <c r="U856" s="24" t="s">
        <v>1968</v>
      </c>
      <c r="V856" s="24" t="s">
        <v>1969</v>
      </c>
      <c r="W856" s="24" t="s">
        <v>3976</v>
      </c>
      <c r="X856" s="24">
        <v>0</v>
      </c>
      <c r="Y856" s="24" t="s">
        <v>21</v>
      </c>
      <c r="Z856" s="25" t="s">
        <v>7507</v>
      </c>
      <c r="AA856" s="25" t="s">
        <v>7484</v>
      </c>
      <c r="AB856" s="25" t="s">
        <v>7507</v>
      </c>
      <c r="AC856" s="25" t="s">
        <v>7514</v>
      </c>
      <c r="AD856" s="25" t="s">
        <v>7562</v>
      </c>
      <c r="AE856" s="25" t="s">
        <v>7562</v>
      </c>
      <c r="AF856" s="25" t="b">
        <v>0</v>
      </c>
      <c r="AG856" s="39">
        <v>99423</v>
      </c>
      <c r="AH856" s="39">
        <v>0</v>
      </c>
      <c r="AI856" s="39"/>
      <c r="AJ856" s="39">
        <v>99423</v>
      </c>
      <c r="AK856" s="39">
        <v>0</v>
      </c>
      <c r="AL856" s="39">
        <v>0</v>
      </c>
      <c r="AM856" s="39">
        <v>99423</v>
      </c>
      <c r="AN856" s="39">
        <v>0</v>
      </c>
      <c r="AO856" s="25"/>
      <c r="AP856" s="39">
        <v>0</v>
      </c>
      <c r="AQ856" s="25"/>
      <c r="AR856" s="25"/>
      <c r="AS856" s="25"/>
      <c r="AT856" s="44">
        <v>45534</v>
      </c>
    </row>
    <row r="857" spans="1:46" x14ac:dyDescent="0.35">
      <c r="A857" s="25">
        <v>901158187</v>
      </c>
      <c r="B857" s="25" t="s">
        <v>3994</v>
      </c>
      <c r="C857" s="24" t="s">
        <v>14</v>
      </c>
      <c r="D857" s="24" t="s">
        <v>1970</v>
      </c>
      <c r="E857" s="24" t="s">
        <v>4850</v>
      </c>
      <c r="F857" s="24" t="s">
        <v>6594</v>
      </c>
      <c r="G857" s="24" t="s">
        <v>1930</v>
      </c>
      <c r="H857" s="24" t="s">
        <v>1555</v>
      </c>
      <c r="I857" s="26">
        <v>44786</v>
      </c>
      <c r="J857" s="25" t="str">
        <f t="shared" si="54"/>
        <v>miércoles</v>
      </c>
      <c r="K857" s="25" t="str">
        <f t="shared" si="55"/>
        <v>agosto</v>
      </c>
      <c r="L857" s="26">
        <v>45566</v>
      </c>
      <c r="M857" s="27">
        <f t="shared" si="57"/>
        <v>776</v>
      </c>
      <c r="N857" s="23">
        <f t="shared" si="56"/>
        <v>720</v>
      </c>
      <c r="O857" s="24">
        <v>99423</v>
      </c>
      <c r="P857" s="32">
        <v>99423</v>
      </c>
      <c r="Q857" s="24" t="s">
        <v>1971</v>
      </c>
      <c r="R857" s="24" t="s">
        <v>19</v>
      </c>
      <c r="S857" s="24" t="s">
        <v>20</v>
      </c>
      <c r="T857" s="24" t="s">
        <v>1970</v>
      </c>
      <c r="U857" s="24" t="s">
        <v>1970</v>
      </c>
      <c r="V857" s="24" t="s">
        <v>1971</v>
      </c>
      <c r="W857" s="24" t="s">
        <v>3976</v>
      </c>
      <c r="X857" s="24">
        <v>0</v>
      </c>
      <c r="Y857" s="24" t="s">
        <v>21</v>
      </c>
      <c r="Z857" s="25" t="s">
        <v>7507</v>
      </c>
      <c r="AA857" s="25" t="s">
        <v>7484</v>
      </c>
      <c r="AB857" s="25" t="s">
        <v>7507</v>
      </c>
      <c r="AC857" s="25" t="s">
        <v>7514</v>
      </c>
      <c r="AD857" s="25" t="s">
        <v>7567</v>
      </c>
      <c r="AE857" s="25" t="s">
        <v>7563</v>
      </c>
      <c r="AF857" s="25" t="b">
        <v>0</v>
      </c>
      <c r="AG857" s="39">
        <v>99423</v>
      </c>
      <c r="AH857" s="39">
        <v>0</v>
      </c>
      <c r="AI857" s="39"/>
      <c r="AJ857" s="39">
        <v>99423</v>
      </c>
      <c r="AK857" s="39">
        <v>0</v>
      </c>
      <c r="AL857" s="39">
        <v>0</v>
      </c>
      <c r="AM857" s="39">
        <v>99423</v>
      </c>
      <c r="AN857" s="39">
        <v>97435</v>
      </c>
      <c r="AO857" s="25">
        <v>1222135775</v>
      </c>
      <c r="AP857" s="39">
        <v>0</v>
      </c>
      <c r="AQ857" s="25"/>
      <c r="AR857" s="25"/>
      <c r="AS857" s="25"/>
      <c r="AT857" s="44">
        <v>45534</v>
      </c>
    </row>
    <row r="858" spans="1:46" x14ac:dyDescent="0.35">
      <c r="A858" s="25">
        <v>901158187</v>
      </c>
      <c r="B858" s="25" t="s">
        <v>3994</v>
      </c>
      <c r="C858" s="24" t="s">
        <v>14</v>
      </c>
      <c r="D858" s="24" t="s">
        <v>1972</v>
      </c>
      <c r="E858" s="24" t="s">
        <v>4851</v>
      </c>
      <c r="F858" s="24" t="s">
        <v>6595</v>
      </c>
      <c r="G858" s="24" t="s">
        <v>1930</v>
      </c>
      <c r="H858" s="24" t="s">
        <v>1555</v>
      </c>
      <c r="I858" s="26">
        <v>44786</v>
      </c>
      <c r="J858" s="25" t="str">
        <f t="shared" si="54"/>
        <v>miércoles</v>
      </c>
      <c r="K858" s="25" t="str">
        <f t="shared" si="55"/>
        <v>agosto</v>
      </c>
      <c r="L858" s="26">
        <v>45566</v>
      </c>
      <c r="M858" s="27">
        <f t="shared" si="57"/>
        <v>776</v>
      </c>
      <c r="N858" s="23">
        <f t="shared" si="56"/>
        <v>720</v>
      </c>
      <c r="O858" s="24">
        <v>99423</v>
      </c>
      <c r="P858" s="32">
        <v>99423</v>
      </c>
      <c r="Q858" s="24" t="s">
        <v>1973</v>
      </c>
      <c r="R858" s="24" t="s">
        <v>19</v>
      </c>
      <c r="S858" s="24" t="s">
        <v>20</v>
      </c>
      <c r="T858" s="24" t="s">
        <v>1972</v>
      </c>
      <c r="U858" s="24" t="s">
        <v>1972</v>
      </c>
      <c r="V858" s="24" t="s">
        <v>1973</v>
      </c>
      <c r="W858" s="24" t="s">
        <v>3976</v>
      </c>
      <c r="X858" s="24">
        <v>0</v>
      </c>
      <c r="Y858" s="24" t="s">
        <v>21</v>
      </c>
      <c r="Z858" s="25" t="s">
        <v>7507</v>
      </c>
      <c r="AA858" s="25" t="s">
        <v>7484</v>
      </c>
      <c r="AB858" s="25" t="s">
        <v>7507</v>
      </c>
      <c r="AC858" s="25" t="s">
        <v>7514</v>
      </c>
      <c r="AD858" s="25" t="s">
        <v>7567</v>
      </c>
      <c r="AE858" s="25" t="s">
        <v>7563</v>
      </c>
      <c r="AF858" s="25" t="b">
        <v>0</v>
      </c>
      <c r="AG858" s="39">
        <v>99423</v>
      </c>
      <c r="AH858" s="39">
        <v>0</v>
      </c>
      <c r="AI858" s="39"/>
      <c r="AJ858" s="39">
        <v>99423</v>
      </c>
      <c r="AK858" s="39">
        <v>0</v>
      </c>
      <c r="AL858" s="39">
        <v>0</v>
      </c>
      <c r="AM858" s="39">
        <v>99423</v>
      </c>
      <c r="AN858" s="39">
        <v>97435</v>
      </c>
      <c r="AO858" s="25">
        <v>1222135776</v>
      </c>
      <c r="AP858" s="39">
        <v>0</v>
      </c>
      <c r="AQ858" s="25"/>
      <c r="AR858" s="25"/>
      <c r="AS858" s="25"/>
      <c r="AT858" s="44">
        <v>45534</v>
      </c>
    </row>
    <row r="859" spans="1:46" x14ac:dyDescent="0.35">
      <c r="A859" s="25">
        <v>901158187</v>
      </c>
      <c r="B859" s="25" t="s">
        <v>3994</v>
      </c>
      <c r="C859" s="24" t="s">
        <v>14</v>
      </c>
      <c r="D859" s="24" t="s">
        <v>1974</v>
      </c>
      <c r="E859" s="24" t="s">
        <v>4852</v>
      </c>
      <c r="F859" s="24" t="s">
        <v>6596</v>
      </c>
      <c r="G859" s="24" t="s">
        <v>1930</v>
      </c>
      <c r="H859" s="24" t="s">
        <v>1555</v>
      </c>
      <c r="I859" s="26">
        <v>44790</v>
      </c>
      <c r="J859" s="25" t="str">
        <f t="shared" si="54"/>
        <v>miércoles</v>
      </c>
      <c r="K859" s="25" t="str">
        <f t="shared" si="55"/>
        <v>agosto</v>
      </c>
      <c r="L859" s="26">
        <v>45566</v>
      </c>
      <c r="M859" s="27">
        <f t="shared" si="57"/>
        <v>776</v>
      </c>
      <c r="N859" s="23">
        <f t="shared" si="56"/>
        <v>720</v>
      </c>
      <c r="O859" s="24">
        <v>99423</v>
      </c>
      <c r="P859" s="32">
        <v>99423</v>
      </c>
      <c r="Q859" s="24" t="s">
        <v>1975</v>
      </c>
      <c r="R859" s="24" t="s">
        <v>19</v>
      </c>
      <c r="S859" s="24" t="s">
        <v>20</v>
      </c>
      <c r="T859" s="24" t="s">
        <v>1974</v>
      </c>
      <c r="U859" s="24" t="s">
        <v>1974</v>
      </c>
      <c r="V859" s="24" t="s">
        <v>1975</v>
      </c>
      <c r="W859" s="24" t="s">
        <v>3976</v>
      </c>
      <c r="X859" s="24">
        <v>0</v>
      </c>
      <c r="Y859" s="24" t="s">
        <v>21</v>
      </c>
      <c r="Z859" s="25" t="s">
        <v>7507</v>
      </c>
      <c r="AA859" s="25" t="s">
        <v>7484</v>
      </c>
      <c r="AB859" s="25" t="s">
        <v>7507</v>
      </c>
      <c r="AC859" s="25" t="s">
        <v>7514</v>
      </c>
      <c r="AD859" s="25" t="s">
        <v>7567</v>
      </c>
      <c r="AE859" s="25" t="s">
        <v>7563</v>
      </c>
      <c r="AF859" s="25" t="b">
        <v>0</v>
      </c>
      <c r="AG859" s="39">
        <v>99423</v>
      </c>
      <c r="AH859" s="39">
        <v>0</v>
      </c>
      <c r="AI859" s="39"/>
      <c r="AJ859" s="39">
        <v>99423</v>
      </c>
      <c r="AK859" s="39">
        <v>0</v>
      </c>
      <c r="AL859" s="39">
        <v>0</v>
      </c>
      <c r="AM859" s="39">
        <v>99423</v>
      </c>
      <c r="AN859" s="39">
        <v>97435</v>
      </c>
      <c r="AO859" s="25">
        <v>1222136035</v>
      </c>
      <c r="AP859" s="39">
        <v>0</v>
      </c>
      <c r="AQ859" s="25"/>
      <c r="AR859" s="25"/>
      <c r="AS859" s="25"/>
      <c r="AT859" s="44">
        <v>45534</v>
      </c>
    </row>
    <row r="860" spans="1:46" x14ac:dyDescent="0.35">
      <c r="A860" s="25">
        <v>901158187</v>
      </c>
      <c r="B860" s="25" t="s">
        <v>3994</v>
      </c>
      <c r="C860" s="24" t="s">
        <v>14</v>
      </c>
      <c r="D860" s="24" t="s">
        <v>1976</v>
      </c>
      <c r="E860" s="24" t="s">
        <v>4853</v>
      </c>
      <c r="F860" s="24" t="s">
        <v>6597</v>
      </c>
      <c r="G860" s="24" t="s">
        <v>1930</v>
      </c>
      <c r="H860" s="24" t="s">
        <v>1555</v>
      </c>
      <c r="I860" s="26">
        <v>44786</v>
      </c>
      <c r="J860" s="25" t="str">
        <f t="shared" si="54"/>
        <v>miércoles</v>
      </c>
      <c r="K860" s="25" t="str">
        <f t="shared" si="55"/>
        <v>agosto</v>
      </c>
      <c r="L860" s="26">
        <v>45566</v>
      </c>
      <c r="M860" s="27">
        <f t="shared" si="57"/>
        <v>776</v>
      </c>
      <c r="N860" s="23">
        <f t="shared" si="56"/>
        <v>720</v>
      </c>
      <c r="O860" s="24">
        <v>99423</v>
      </c>
      <c r="P860" s="32">
        <v>99423</v>
      </c>
      <c r="Q860" s="24" t="s">
        <v>1977</v>
      </c>
      <c r="R860" s="24" t="s">
        <v>19</v>
      </c>
      <c r="S860" s="24" t="s">
        <v>20</v>
      </c>
      <c r="T860" s="24" t="s">
        <v>1976</v>
      </c>
      <c r="U860" s="24" t="s">
        <v>1976</v>
      </c>
      <c r="V860" s="24" t="s">
        <v>1977</v>
      </c>
      <c r="W860" s="24" t="s">
        <v>3976</v>
      </c>
      <c r="X860" s="24">
        <v>0</v>
      </c>
      <c r="Y860" s="24" t="s">
        <v>21</v>
      </c>
      <c r="Z860" s="25" t="s">
        <v>7507</v>
      </c>
      <c r="AA860" s="25" t="s">
        <v>7484</v>
      </c>
      <c r="AB860" s="25" t="s">
        <v>7507</v>
      </c>
      <c r="AC860" s="25" t="s">
        <v>7514</v>
      </c>
      <c r="AD860" s="25" t="s">
        <v>7567</v>
      </c>
      <c r="AE860" s="25" t="s">
        <v>7563</v>
      </c>
      <c r="AF860" s="25" t="b">
        <v>0</v>
      </c>
      <c r="AG860" s="39">
        <v>99423</v>
      </c>
      <c r="AH860" s="39">
        <v>0</v>
      </c>
      <c r="AI860" s="39"/>
      <c r="AJ860" s="39">
        <v>99423</v>
      </c>
      <c r="AK860" s="39">
        <v>0</v>
      </c>
      <c r="AL860" s="39">
        <v>0</v>
      </c>
      <c r="AM860" s="39">
        <v>99423</v>
      </c>
      <c r="AN860" s="39">
        <v>97435</v>
      </c>
      <c r="AO860" s="25">
        <v>1222135778</v>
      </c>
      <c r="AP860" s="39">
        <v>0</v>
      </c>
      <c r="AQ860" s="25"/>
      <c r="AR860" s="25"/>
      <c r="AS860" s="25"/>
      <c r="AT860" s="44">
        <v>45534</v>
      </c>
    </row>
    <row r="861" spans="1:46" x14ac:dyDescent="0.35">
      <c r="A861" s="25">
        <v>901158187</v>
      </c>
      <c r="B861" s="25" t="s">
        <v>3994</v>
      </c>
      <c r="C861" s="24" t="s">
        <v>14</v>
      </c>
      <c r="D861" s="24" t="s">
        <v>1978</v>
      </c>
      <c r="E861" s="24" t="s">
        <v>4854</v>
      </c>
      <c r="F861" s="24" t="s">
        <v>6598</v>
      </c>
      <c r="G861" s="24" t="s">
        <v>1930</v>
      </c>
      <c r="H861" s="24" t="s">
        <v>1555</v>
      </c>
      <c r="I861" s="26">
        <v>44786</v>
      </c>
      <c r="J861" s="25" t="str">
        <f t="shared" si="54"/>
        <v>miércoles</v>
      </c>
      <c r="K861" s="25" t="str">
        <f t="shared" si="55"/>
        <v>agosto</v>
      </c>
      <c r="L861" s="26">
        <v>45566</v>
      </c>
      <c r="M861" s="27">
        <f t="shared" si="57"/>
        <v>776</v>
      </c>
      <c r="N861" s="23">
        <f t="shared" si="56"/>
        <v>720</v>
      </c>
      <c r="O861" s="24">
        <v>99423</v>
      </c>
      <c r="P861" s="32">
        <v>99423</v>
      </c>
      <c r="Q861" s="24" t="s">
        <v>1979</v>
      </c>
      <c r="R861" s="24" t="s">
        <v>19</v>
      </c>
      <c r="S861" s="24" t="s">
        <v>20</v>
      </c>
      <c r="T861" s="24" t="s">
        <v>1978</v>
      </c>
      <c r="U861" s="24" t="s">
        <v>1978</v>
      </c>
      <c r="V861" s="24" t="s">
        <v>1979</v>
      </c>
      <c r="W861" s="24" t="s">
        <v>3976</v>
      </c>
      <c r="X861" s="24">
        <v>0</v>
      </c>
      <c r="Y861" s="24" t="s">
        <v>21</v>
      </c>
      <c r="Z861" s="25" t="s">
        <v>7507</v>
      </c>
      <c r="AA861" s="25" t="s">
        <v>7484</v>
      </c>
      <c r="AB861" s="25" t="s">
        <v>7507</v>
      </c>
      <c r="AC861" s="25" t="s">
        <v>7514</v>
      </c>
      <c r="AD861" s="25" t="s">
        <v>7567</v>
      </c>
      <c r="AE861" s="25" t="s">
        <v>7563</v>
      </c>
      <c r="AF861" s="25" t="b">
        <v>0</v>
      </c>
      <c r="AG861" s="39">
        <v>99423</v>
      </c>
      <c r="AH861" s="39">
        <v>0</v>
      </c>
      <c r="AI861" s="39"/>
      <c r="AJ861" s="39">
        <v>99423</v>
      </c>
      <c r="AK861" s="39">
        <v>0</v>
      </c>
      <c r="AL861" s="39">
        <v>0</v>
      </c>
      <c r="AM861" s="39">
        <v>99423</v>
      </c>
      <c r="AN861" s="39">
        <v>97435</v>
      </c>
      <c r="AO861" s="25">
        <v>1222135779</v>
      </c>
      <c r="AP861" s="39">
        <v>0</v>
      </c>
      <c r="AQ861" s="25"/>
      <c r="AR861" s="25"/>
      <c r="AS861" s="25"/>
      <c r="AT861" s="44">
        <v>45534</v>
      </c>
    </row>
    <row r="862" spans="1:46" x14ac:dyDescent="0.35">
      <c r="A862" s="25">
        <v>901158187</v>
      </c>
      <c r="B862" s="25" t="s">
        <v>3994</v>
      </c>
      <c r="C862" s="24" t="s">
        <v>14</v>
      </c>
      <c r="D862" s="24" t="s">
        <v>1980</v>
      </c>
      <c r="E862" s="24" t="s">
        <v>4855</v>
      </c>
      <c r="F862" s="24" t="s">
        <v>6599</v>
      </c>
      <c r="G862" s="24" t="s">
        <v>1930</v>
      </c>
      <c r="H862" s="24" t="s">
        <v>1555</v>
      </c>
      <c r="I862" s="26">
        <v>44786</v>
      </c>
      <c r="J862" s="25" t="str">
        <f t="shared" si="54"/>
        <v>miércoles</v>
      </c>
      <c r="K862" s="25" t="str">
        <f t="shared" si="55"/>
        <v>agosto</v>
      </c>
      <c r="L862" s="26">
        <v>45566</v>
      </c>
      <c r="M862" s="27">
        <f t="shared" si="57"/>
        <v>776</v>
      </c>
      <c r="N862" s="23">
        <f t="shared" si="56"/>
        <v>720</v>
      </c>
      <c r="O862" s="24">
        <v>99423</v>
      </c>
      <c r="P862" s="32">
        <v>99423</v>
      </c>
      <c r="Q862" s="24" t="s">
        <v>1981</v>
      </c>
      <c r="R862" s="24" t="s">
        <v>19</v>
      </c>
      <c r="S862" s="24" t="s">
        <v>20</v>
      </c>
      <c r="T862" s="24" t="s">
        <v>1980</v>
      </c>
      <c r="U862" s="24" t="s">
        <v>1980</v>
      </c>
      <c r="V862" s="24" t="s">
        <v>1981</v>
      </c>
      <c r="W862" s="24" t="s">
        <v>3976</v>
      </c>
      <c r="X862" s="24">
        <v>0</v>
      </c>
      <c r="Y862" s="24" t="s">
        <v>21</v>
      </c>
      <c r="Z862" s="25" t="s">
        <v>7507</v>
      </c>
      <c r="AA862" s="25" t="s">
        <v>7484</v>
      </c>
      <c r="AB862" s="25" t="s">
        <v>7507</v>
      </c>
      <c r="AC862" s="25" t="s">
        <v>7514</v>
      </c>
      <c r="AD862" s="25" t="s">
        <v>7567</v>
      </c>
      <c r="AE862" s="25" t="s">
        <v>7563</v>
      </c>
      <c r="AF862" s="25" t="b">
        <v>0</v>
      </c>
      <c r="AG862" s="39">
        <v>99423</v>
      </c>
      <c r="AH862" s="39">
        <v>0</v>
      </c>
      <c r="AI862" s="39"/>
      <c r="AJ862" s="39">
        <v>99423</v>
      </c>
      <c r="AK862" s="39">
        <v>0</v>
      </c>
      <c r="AL862" s="39">
        <v>0</v>
      </c>
      <c r="AM862" s="39">
        <v>99423</v>
      </c>
      <c r="AN862" s="39">
        <v>97435</v>
      </c>
      <c r="AO862" s="25">
        <v>1222135780</v>
      </c>
      <c r="AP862" s="39">
        <v>0</v>
      </c>
      <c r="AQ862" s="25"/>
      <c r="AR862" s="25"/>
      <c r="AS862" s="25"/>
      <c r="AT862" s="44">
        <v>45534</v>
      </c>
    </row>
    <row r="863" spans="1:46" x14ac:dyDescent="0.35">
      <c r="A863" s="25">
        <v>901158187</v>
      </c>
      <c r="B863" s="25" t="s">
        <v>3994</v>
      </c>
      <c r="C863" s="24" t="s">
        <v>14</v>
      </c>
      <c r="D863" s="24" t="s">
        <v>1982</v>
      </c>
      <c r="E863" s="24" t="s">
        <v>4856</v>
      </c>
      <c r="F863" s="24" t="s">
        <v>6600</v>
      </c>
      <c r="G863" s="24" t="s">
        <v>1930</v>
      </c>
      <c r="H863" s="24" t="s">
        <v>1555</v>
      </c>
      <c r="I863" s="26">
        <v>44790</v>
      </c>
      <c r="J863" s="25" t="str">
        <f t="shared" si="54"/>
        <v>miércoles</v>
      </c>
      <c r="K863" s="25" t="str">
        <f t="shared" si="55"/>
        <v>agosto</v>
      </c>
      <c r="L863" s="26">
        <v>45566</v>
      </c>
      <c r="M863" s="27">
        <f t="shared" si="57"/>
        <v>776</v>
      </c>
      <c r="N863" s="23">
        <f t="shared" si="56"/>
        <v>720</v>
      </c>
      <c r="O863" s="24">
        <v>99423</v>
      </c>
      <c r="P863" s="32">
        <v>99423</v>
      </c>
      <c r="Q863" s="24" t="s">
        <v>1983</v>
      </c>
      <c r="R863" s="24" t="s">
        <v>19</v>
      </c>
      <c r="S863" s="24" t="s">
        <v>20</v>
      </c>
      <c r="T863" s="24" t="s">
        <v>1982</v>
      </c>
      <c r="U863" s="24" t="s">
        <v>1982</v>
      </c>
      <c r="V863" s="24" t="s">
        <v>1983</v>
      </c>
      <c r="W863" s="24" t="s">
        <v>3976</v>
      </c>
      <c r="X863" s="24">
        <v>0</v>
      </c>
      <c r="Y863" s="24" t="s">
        <v>21</v>
      </c>
      <c r="Z863" s="25" t="s">
        <v>7507</v>
      </c>
      <c r="AA863" s="25" t="s">
        <v>7484</v>
      </c>
      <c r="AB863" s="25" t="s">
        <v>7507</v>
      </c>
      <c r="AC863" s="25" t="s">
        <v>7514</v>
      </c>
      <c r="AD863" s="25" t="s">
        <v>7567</v>
      </c>
      <c r="AE863" s="25" t="s">
        <v>7561</v>
      </c>
      <c r="AF863" s="25" t="b">
        <v>0</v>
      </c>
      <c r="AG863" s="39">
        <v>99423</v>
      </c>
      <c r="AH863" s="39">
        <v>0</v>
      </c>
      <c r="AI863" s="39"/>
      <c r="AJ863" s="39">
        <v>99423</v>
      </c>
      <c r="AK863" s="39">
        <v>0</v>
      </c>
      <c r="AL863" s="39">
        <v>0</v>
      </c>
      <c r="AM863" s="39">
        <v>99423</v>
      </c>
      <c r="AN863" s="39">
        <v>97435</v>
      </c>
      <c r="AO863" s="25">
        <v>1222136036</v>
      </c>
      <c r="AP863" s="39">
        <v>0</v>
      </c>
      <c r="AQ863" s="25"/>
      <c r="AR863" s="25"/>
      <c r="AS863" s="25"/>
      <c r="AT863" s="44">
        <v>45534</v>
      </c>
    </row>
    <row r="864" spans="1:46" x14ac:dyDescent="0.35">
      <c r="A864" s="25">
        <v>901158187</v>
      </c>
      <c r="B864" s="25" t="s">
        <v>3994</v>
      </c>
      <c r="C864" s="24" t="s">
        <v>14</v>
      </c>
      <c r="D864" s="24" t="s">
        <v>1984</v>
      </c>
      <c r="E864" s="24" t="s">
        <v>4857</v>
      </c>
      <c r="F864" s="24" t="s">
        <v>6601</v>
      </c>
      <c r="G864" s="24" t="s">
        <v>1930</v>
      </c>
      <c r="H864" s="24" t="s">
        <v>1555</v>
      </c>
      <c r="I864" s="26">
        <v>44786</v>
      </c>
      <c r="J864" s="25" t="str">
        <f t="shared" si="54"/>
        <v>miércoles</v>
      </c>
      <c r="K864" s="25" t="str">
        <f t="shared" si="55"/>
        <v>agosto</v>
      </c>
      <c r="L864" s="26">
        <v>45566</v>
      </c>
      <c r="M864" s="27">
        <f t="shared" si="57"/>
        <v>776</v>
      </c>
      <c r="N864" s="23">
        <f t="shared" si="56"/>
        <v>720</v>
      </c>
      <c r="O864" s="24">
        <v>99423</v>
      </c>
      <c r="P864" s="32">
        <v>99423</v>
      </c>
      <c r="Q864" s="24" t="s">
        <v>1985</v>
      </c>
      <c r="R864" s="24" t="s">
        <v>19</v>
      </c>
      <c r="S864" s="24" t="s">
        <v>20</v>
      </c>
      <c r="T864" s="24" t="s">
        <v>1984</v>
      </c>
      <c r="U864" s="24" t="s">
        <v>1984</v>
      </c>
      <c r="V864" s="24" t="s">
        <v>1985</v>
      </c>
      <c r="W864" s="24" t="s">
        <v>3976</v>
      </c>
      <c r="X864" s="24">
        <v>0</v>
      </c>
      <c r="Y864" s="24" t="s">
        <v>21</v>
      </c>
      <c r="Z864" s="25" t="s">
        <v>7507</v>
      </c>
      <c r="AA864" s="25" t="s">
        <v>7484</v>
      </c>
      <c r="AB864" s="25" t="s">
        <v>7507</v>
      </c>
      <c r="AC864" s="25" t="s">
        <v>7514</v>
      </c>
      <c r="AD864" s="25" t="s">
        <v>7567</v>
      </c>
      <c r="AE864" s="25" t="s">
        <v>7563</v>
      </c>
      <c r="AF864" s="25" t="b">
        <v>0</v>
      </c>
      <c r="AG864" s="39">
        <v>99423</v>
      </c>
      <c r="AH864" s="39">
        <v>0</v>
      </c>
      <c r="AI864" s="39"/>
      <c r="AJ864" s="39">
        <v>99423</v>
      </c>
      <c r="AK864" s="39">
        <v>0</v>
      </c>
      <c r="AL864" s="39">
        <v>0</v>
      </c>
      <c r="AM864" s="39">
        <v>99423</v>
      </c>
      <c r="AN864" s="39">
        <v>97435</v>
      </c>
      <c r="AO864" s="25">
        <v>1222135781</v>
      </c>
      <c r="AP864" s="39">
        <v>0</v>
      </c>
      <c r="AQ864" s="25"/>
      <c r="AR864" s="25"/>
      <c r="AS864" s="25"/>
      <c r="AT864" s="44">
        <v>45534</v>
      </c>
    </row>
    <row r="865" spans="1:46" x14ac:dyDescent="0.35">
      <c r="A865" s="25">
        <v>901158187</v>
      </c>
      <c r="B865" s="25" t="s">
        <v>3994</v>
      </c>
      <c r="C865" s="24" t="s">
        <v>14</v>
      </c>
      <c r="D865" s="24" t="s">
        <v>1986</v>
      </c>
      <c r="E865" s="24" t="s">
        <v>4858</v>
      </c>
      <c r="F865" s="24" t="s">
        <v>6602</v>
      </c>
      <c r="G865" s="24" t="s">
        <v>1930</v>
      </c>
      <c r="H865" s="24" t="s">
        <v>1555</v>
      </c>
      <c r="I865" s="26">
        <v>44786</v>
      </c>
      <c r="J865" s="25" t="str">
        <f t="shared" si="54"/>
        <v>miércoles</v>
      </c>
      <c r="K865" s="25" t="str">
        <f t="shared" si="55"/>
        <v>agosto</v>
      </c>
      <c r="L865" s="26">
        <v>45566</v>
      </c>
      <c r="M865" s="27">
        <f t="shared" si="57"/>
        <v>776</v>
      </c>
      <c r="N865" s="23">
        <f t="shared" si="56"/>
        <v>720</v>
      </c>
      <c r="O865" s="24">
        <v>99423</v>
      </c>
      <c r="P865" s="32">
        <v>99423</v>
      </c>
      <c r="Q865" s="24" t="s">
        <v>1987</v>
      </c>
      <c r="R865" s="24" t="s">
        <v>19</v>
      </c>
      <c r="S865" s="24" t="s">
        <v>20</v>
      </c>
      <c r="T865" s="24" t="s">
        <v>1986</v>
      </c>
      <c r="U865" s="24" t="s">
        <v>1986</v>
      </c>
      <c r="V865" s="24" t="s">
        <v>1987</v>
      </c>
      <c r="W865" s="24" t="s">
        <v>3976</v>
      </c>
      <c r="X865" s="24">
        <v>0</v>
      </c>
      <c r="Y865" s="24" t="s">
        <v>21</v>
      </c>
      <c r="Z865" s="25" t="s">
        <v>7507</v>
      </c>
      <c r="AA865" s="25" t="s">
        <v>7484</v>
      </c>
      <c r="AB865" s="25" t="s">
        <v>7507</v>
      </c>
      <c r="AC865" s="25" t="s">
        <v>7514</v>
      </c>
      <c r="AD865" s="25" t="s">
        <v>7567</v>
      </c>
      <c r="AE865" s="25" t="s">
        <v>7563</v>
      </c>
      <c r="AF865" s="25" t="b">
        <v>0</v>
      </c>
      <c r="AG865" s="39">
        <v>99423</v>
      </c>
      <c r="AH865" s="39">
        <v>0</v>
      </c>
      <c r="AI865" s="39"/>
      <c r="AJ865" s="39">
        <v>99423</v>
      </c>
      <c r="AK865" s="39">
        <v>0</v>
      </c>
      <c r="AL865" s="39">
        <v>0</v>
      </c>
      <c r="AM865" s="39">
        <v>99423</v>
      </c>
      <c r="AN865" s="39">
        <v>97435</v>
      </c>
      <c r="AO865" s="25">
        <v>1222135782</v>
      </c>
      <c r="AP865" s="39">
        <v>0</v>
      </c>
      <c r="AQ865" s="25"/>
      <c r="AR865" s="25"/>
      <c r="AS865" s="25"/>
      <c r="AT865" s="44">
        <v>45534</v>
      </c>
    </row>
    <row r="866" spans="1:46" x14ac:dyDescent="0.35">
      <c r="A866" s="25">
        <v>901158187</v>
      </c>
      <c r="B866" s="25" t="s">
        <v>3994</v>
      </c>
      <c r="C866" s="24" t="s">
        <v>14</v>
      </c>
      <c r="D866" s="24" t="s">
        <v>1988</v>
      </c>
      <c r="E866" s="24" t="s">
        <v>4859</v>
      </c>
      <c r="F866" s="24" t="s">
        <v>6603</v>
      </c>
      <c r="G866" s="24" t="s">
        <v>1930</v>
      </c>
      <c r="H866" s="24" t="s">
        <v>1555</v>
      </c>
      <c r="I866" s="26">
        <v>44786</v>
      </c>
      <c r="J866" s="25" t="str">
        <f t="shared" si="54"/>
        <v>miércoles</v>
      </c>
      <c r="K866" s="25" t="str">
        <f t="shared" si="55"/>
        <v>agosto</v>
      </c>
      <c r="L866" s="26">
        <v>45566</v>
      </c>
      <c r="M866" s="27">
        <f t="shared" si="57"/>
        <v>776</v>
      </c>
      <c r="N866" s="23">
        <f t="shared" si="56"/>
        <v>720</v>
      </c>
      <c r="O866" s="24">
        <v>99423</v>
      </c>
      <c r="P866" s="32">
        <v>99423</v>
      </c>
      <c r="Q866" s="24" t="s">
        <v>1989</v>
      </c>
      <c r="R866" s="24" t="s">
        <v>19</v>
      </c>
      <c r="S866" s="24" t="s">
        <v>20</v>
      </c>
      <c r="T866" s="24" t="s">
        <v>1988</v>
      </c>
      <c r="U866" s="24" t="s">
        <v>1988</v>
      </c>
      <c r="V866" s="24" t="s">
        <v>1989</v>
      </c>
      <c r="W866" s="24" t="s">
        <v>3976</v>
      </c>
      <c r="X866" s="24">
        <v>0</v>
      </c>
      <c r="Y866" s="24" t="s">
        <v>21</v>
      </c>
      <c r="Z866" s="25" t="s">
        <v>7507</v>
      </c>
      <c r="AA866" s="25" t="s">
        <v>7484</v>
      </c>
      <c r="AB866" s="25" t="s">
        <v>7507</v>
      </c>
      <c r="AC866" s="25" t="s">
        <v>7514</v>
      </c>
      <c r="AD866" s="25" t="s">
        <v>7567</v>
      </c>
      <c r="AE866" s="25" t="s">
        <v>7563</v>
      </c>
      <c r="AF866" s="25" t="b">
        <v>0</v>
      </c>
      <c r="AG866" s="39">
        <v>99423</v>
      </c>
      <c r="AH866" s="39">
        <v>0</v>
      </c>
      <c r="AI866" s="39"/>
      <c r="AJ866" s="39">
        <v>99423</v>
      </c>
      <c r="AK866" s="39">
        <v>0</v>
      </c>
      <c r="AL866" s="39">
        <v>0</v>
      </c>
      <c r="AM866" s="39">
        <v>99423</v>
      </c>
      <c r="AN866" s="39">
        <v>97435</v>
      </c>
      <c r="AO866" s="25">
        <v>1222135783</v>
      </c>
      <c r="AP866" s="39">
        <v>0</v>
      </c>
      <c r="AQ866" s="25"/>
      <c r="AR866" s="25"/>
      <c r="AS866" s="25"/>
      <c r="AT866" s="44">
        <v>45534</v>
      </c>
    </row>
    <row r="867" spans="1:46" x14ac:dyDescent="0.35">
      <c r="A867" s="25">
        <v>901158187</v>
      </c>
      <c r="B867" s="25" t="s">
        <v>3994</v>
      </c>
      <c r="C867" s="24" t="s">
        <v>14</v>
      </c>
      <c r="D867" s="24" t="s">
        <v>1990</v>
      </c>
      <c r="E867" s="24" t="s">
        <v>4860</v>
      </c>
      <c r="F867" s="24" t="s">
        <v>6604</v>
      </c>
      <c r="G867" s="24" t="s">
        <v>1930</v>
      </c>
      <c r="H867" s="24" t="s">
        <v>1555</v>
      </c>
      <c r="I867" s="26">
        <v>44786</v>
      </c>
      <c r="J867" s="25" t="str">
        <f t="shared" si="54"/>
        <v>miércoles</v>
      </c>
      <c r="K867" s="25" t="str">
        <f t="shared" si="55"/>
        <v>agosto</v>
      </c>
      <c r="L867" s="26">
        <v>45566</v>
      </c>
      <c r="M867" s="27">
        <f t="shared" si="57"/>
        <v>776</v>
      </c>
      <c r="N867" s="23">
        <f t="shared" si="56"/>
        <v>720</v>
      </c>
      <c r="O867" s="24">
        <v>99423</v>
      </c>
      <c r="P867" s="32">
        <v>99423</v>
      </c>
      <c r="Q867" s="24" t="s">
        <v>1991</v>
      </c>
      <c r="R867" s="24" t="s">
        <v>19</v>
      </c>
      <c r="S867" s="24" t="s">
        <v>20</v>
      </c>
      <c r="T867" s="24" t="s">
        <v>1990</v>
      </c>
      <c r="U867" s="24" t="s">
        <v>1990</v>
      </c>
      <c r="V867" s="24" t="s">
        <v>1991</v>
      </c>
      <c r="W867" s="24" t="s">
        <v>3976</v>
      </c>
      <c r="X867" s="24">
        <v>0</v>
      </c>
      <c r="Y867" s="24" t="s">
        <v>21</v>
      </c>
      <c r="Z867" s="25" t="s">
        <v>7507</v>
      </c>
      <c r="AA867" s="25" t="s">
        <v>7484</v>
      </c>
      <c r="AB867" s="25" t="s">
        <v>7507</v>
      </c>
      <c r="AC867" s="25" t="s">
        <v>7514</v>
      </c>
      <c r="AD867" s="25" t="s">
        <v>7567</v>
      </c>
      <c r="AE867" s="25" t="s">
        <v>7563</v>
      </c>
      <c r="AF867" s="25" t="b">
        <v>0</v>
      </c>
      <c r="AG867" s="39">
        <v>99423</v>
      </c>
      <c r="AH867" s="39">
        <v>0</v>
      </c>
      <c r="AI867" s="39"/>
      <c r="AJ867" s="39">
        <v>99423</v>
      </c>
      <c r="AK867" s="39">
        <v>0</v>
      </c>
      <c r="AL867" s="39">
        <v>0</v>
      </c>
      <c r="AM867" s="39">
        <v>99423</v>
      </c>
      <c r="AN867" s="39">
        <v>97435</v>
      </c>
      <c r="AO867" s="25">
        <v>1222135784</v>
      </c>
      <c r="AP867" s="39">
        <v>0</v>
      </c>
      <c r="AQ867" s="25"/>
      <c r="AR867" s="25"/>
      <c r="AS867" s="25"/>
      <c r="AT867" s="44">
        <v>45534</v>
      </c>
    </row>
    <row r="868" spans="1:46" x14ac:dyDescent="0.35">
      <c r="A868" s="25">
        <v>901158187</v>
      </c>
      <c r="B868" s="25" t="s">
        <v>3994</v>
      </c>
      <c r="C868" s="24" t="s">
        <v>14</v>
      </c>
      <c r="D868" s="24" t="s">
        <v>1992</v>
      </c>
      <c r="E868" s="24" t="s">
        <v>4861</v>
      </c>
      <c r="F868" s="24" t="s">
        <v>6605</v>
      </c>
      <c r="G868" s="24" t="s">
        <v>1930</v>
      </c>
      <c r="H868" s="24" t="s">
        <v>1555</v>
      </c>
      <c r="I868" s="26">
        <v>44786</v>
      </c>
      <c r="J868" s="25" t="str">
        <f t="shared" si="54"/>
        <v>miércoles</v>
      </c>
      <c r="K868" s="25" t="str">
        <f t="shared" si="55"/>
        <v>agosto</v>
      </c>
      <c r="L868" s="26">
        <v>45566</v>
      </c>
      <c r="M868" s="27">
        <f t="shared" si="57"/>
        <v>776</v>
      </c>
      <c r="N868" s="23">
        <f t="shared" si="56"/>
        <v>720</v>
      </c>
      <c r="O868" s="24">
        <v>99423</v>
      </c>
      <c r="P868" s="32">
        <v>99423</v>
      </c>
      <c r="Q868" s="24" t="s">
        <v>1993</v>
      </c>
      <c r="R868" s="24" t="s">
        <v>19</v>
      </c>
      <c r="S868" s="24" t="s">
        <v>20</v>
      </c>
      <c r="T868" s="24" t="s">
        <v>1992</v>
      </c>
      <c r="U868" s="24" t="s">
        <v>1992</v>
      </c>
      <c r="V868" s="24" t="s">
        <v>1993</v>
      </c>
      <c r="W868" s="24" t="s">
        <v>3976</v>
      </c>
      <c r="X868" s="24">
        <v>0</v>
      </c>
      <c r="Y868" s="24" t="s">
        <v>21</v>
      </c>
      <c r="Z868" s="25" t="s">
        <v>7507</v>
      </c>
      <c r="AA868" s="25" t="s">
        <v>7484</v>
      </c>
      <c r="AB868" s="25" t="s">
        <v>7507</v>
      </c>
      <c r="AC868" s="25" t="s">
        <v>7514</v>
      </c>
      <c r="AD868" s="25" t="s">
        <v>7567</v>
      </c>
      <c r="AE868" s="25" t="s">
        <v>7563</v>
      </c>
      <c r="AF868" s="25" t="b">
        <v>0</v>
      </c>
      <c r="AG868" s="39">
        <v>99423</v>
      </c>
      <c r="AH868" s="39">
        <v>0</v>
      </c>
      <c r="AI868" s="39"/>
      <c r="AJ868" s="39">
        <v>99423</v>
      </c>
      <c r="AK868" s="39">
        <v>0</v>
      </c>
      <c r="AL868" s="39">
        <v>0</v>
      </c>
      <c r="AM868" s="39">
        <v>99423</v>
      </c>
      <c r="AN868" s="39">
        <v>97435</v>
      </c>
      <c r="AO868" s="25">
        <v>1222135785</v>
      </c>
      <c r="AP868" s="39">
        <v>0</v>
      </c>
      <c r="AQ868" s="25"/>
      <c r="AR868" s="25"/>
      <c r="AS868" s="25"/>
      <c r="AT868" s="44">
        <v>45534</v>
      </c>
    </row>
    <row r="869" spans="1:46" x14ac:dyDescent="0.35">
      <c r="A869" s="25">
        <v>901158187</v>
      </c>
      <c r="B869" s="25" t="s">
        <v>3994</v>
      </c>
      <c r="C869" s="24" t="s">
        <v>14</v>
      </c>
      <c r="D869" s="24" t="s">
        <v>1994</v>
      </c>
      <c r="E869" s="24" t="s">
        <v>4862</v>
      </c>
      <c r="F869" s="24" t="s">
        <v>6606</v>
      </c>
      <c r="G869" s="24" t="s">
        <v>1995</v>
      </c>
      <c r="H869" s="24" t="s">
        <v>1555</v>
      </c>
      <c r="I869" s="26">
        <v>44786</v>
      </c>
      <c r="J869" s="25" t="str">
        <f t="shared" si="54"/>
        <v>miércoles</v>
      </c>
      <c r="K869" s="25" t="str">
        <f t="shared" si="55"/>
        <v>agosto</v>
      </c>
      <c r="L869" s="26">
        <v>45566</v>
      </c>
      <c r="M869" s="27">
        <f t="shared" si="57"/>
        <v>776</v>
      </c>
      <c r="N869" s="23">
        <f t="shared" si="56"/>
        <v>720</v>
      </c>
      <c r="O869" s="24">
        <v>99423</v>
      </c>
      <c r="P869" s="32">
        <v>99423</v>
      </c>
      <c r="Q869" s="24" t="s">
        <v>1996</v>
      </c>
      <c r="R869" s="24" t="s">
        <v>19</v>
      </c>
      <c r="S869" s="24" t="s">
        <v>20</v>
      </c>
      <c r="T869" s="24" t="s">
        <v>1994</v>
      </c>
      <c r="U869" s="24" t="s">
        <v>1994</v>
      </c>
      <c r="V869" s="24" t="s">
        <v>1996</v>
      </c>
      <c r="W869" s="24" t="s">
        <v>3976</v>
      </c>
      <c r="X869" s="24">
        <v>0</v>
      </c>
      <c r="Y869" s="24" t="s">
        <v>21</v>
      </c>
      <c r="Z869" s="25" t="s">
        <v>7507</v>
      </c>
      <c r="AA869" s="25" t="s">
        <v>7484</v>
      </c>
      <c r="AB869" s="25" t="s">
        <v>7507</v>
      </c>
      <c r="AC869" s="25" t="s">
        <v>7514</v>
      </c>
      <c r="AD869" s="25" t="s">
        <v>7567</v>
      </c>
      <c r="AE869" s="25" t="s">
        <v>7563</v>
      </c>
      <c r="AF869" s="25" t="b">
        <v>0</v>
      </c>
      <c r="AG869" s="39">
        <v>99423</v>
      </c>
      <c r="AH869" s="39">
        <v>0</v>
      </c>
      <c r="AI869" s="39"/>
      <c r="AJ869" s="39">
        <v>99423</v>
      </c>
      <c r="AK869" s="39">
        <v>0</v>
      </c>
      <c r="AL869" s="39">
        <v>0</v>
      </c>
      <c r="AM869" s="39">
        <v>99423</v>
      </c>
      <c r="AN869" s="39">
        <v>97435</v>
      </c>
      <c r="AO869" s="25">
        <v>1222135786</v>
      </c>
      <c r="AP869" s="39">
        <v>0</v>
      </c>
      <c r="AQ869" s="25"/>
      <c r="AR869" s="25"/>
      <c r="AS869" s="25"/>
      <c r="AT869" s="44">
        <v>45534</v>
      </c>
    </row>
    <row r="870" spans="1:46" x14ac:dyDescent="0.35">
      <c r="A870" s="25">
        <v>901158187</v>
      </c>
      <c r="B870" s="25" t="s">
        <v>3994</v>
      </c>
      <c r="C870" s="24" t="s">
        <v>14</v>
      </c>
      <c r="D870" s="24" t="s">
        <v>1997</v>
      </c>
      <c r="E870" s="24" t="s">
        <v>4863</v>
      </c>
      <c r="F870" s="24" t="s">
        <v>6607</v>
      </c>
      <c r="G870" s="24" t="s">
        <v>1995</v>
      </c>
      <c r="H870" s="24" t="s">
        <v>1555</v>
      </c>
      <c r="I870" s="26">
        <v>44786</v>
      </c>
      <c r="J870" s="25" t="str">
        <f t="shared" si="54"/>
        <v>miércoles</v>
      </c>
      <c r="K870" s="25" t="str">
        <f t="shared" si="55"/>
        <v>agosto</v>
      </c>
      <c r="L870" s="26">
        <v>45566</v>
      </c>
      <c r="M870" s="27">
        <f t="shared" si="57"/>
        <v>776</v>
      </c>
      <c r="N870" s="23">
        <f t="shared" si="56"/>
        <v>720</v>
      </c>
      <c r="O870" s="24">
        <v>99423</v>
      </c>
      <c r="P870" s="32">
        <v>99423</v>
      </c>
      <c r="Q870" s="24" t="s">
        <v>1998</v>
      </c>
      <c r="R870" s="24" t="s">
        <v>19</v>
      </c>
      <c r="S870" s="24" t="s">
        <v>20</v>
      </c>
      <c r="T870" s="24" t="s">
        <v>1997</v>
      </c>
      <c r="U870" s="24" t="s">
        <v>1997</v>
      </c>
      <c r="V870" s="24" t="s">
        <v>1998</v>
      </c>
      <c r="W870" s="24" t="s">
        <v>3976</v>
      </c>
      <c r="X870" s="24">
        <v>0</v>
      </c>
      <c r="Y870" s="24" t="s">
        <v>21</v>
      </c>
      <c r="Z870" s="25" t="s">
        <v>7507</v>
      </c>
      <c r="AA870" s="25" t="s">
        <v>7484</v>
      </c>
      <c r="AB870" s="25" t="s">
        <v>7507</v>
      </c>
      <c r="AC870" s="25" t="s">
        <v>7514</v>
      </c>
      <c r="AD870" s="25" t="s">
        <v>7567</v>
      </c>
      <c r="AE870" s="25" t="s">
        <v>7563</v>
      </c>
      <c r="AF870" s="25" t="b">
        <v>0</v>
      </c>
      <c r="AG870" s="39">
        <v>99423</v>
      </c>
      <c r="AH870" s="39">
        <v>0</v>
      </c>
      <c r="AI870" s="39"/>
      <c r="AJ870" s="39">
        <v>99423</v>
      </c>
      <c r="AK870" s="39">
        <v>0</v>
      </c>
      <c r="AL870" s="39">
        <v>0</v>
      </c>
      <c r="AM870" s="39">
        <v>99423</v>
      </c>
      <c r="AN870" s="39">
        <v>97435</v>
      </c>
      <c r="AO870" s="25">
        <v>1222135787</v>
      </c>
      <c r="AP870" s="39">
        <v>0</v>
      </c>
      <c r="AQ870" s="25"/>
      <c r="AR870" s="25"/>
      <c r="AS870" s="25"/>
      <c r="AT870" s="44">
        <v>45534</v>
      </c>
    </row>
    <row r="871" spans="1:46" x14ac:dyDescent="0.35">
      <c r="A871" s="25">
        <v>901158187</v>
      </c>
      <c r="B871" s="25" t="s">
        <v>3994</v>
      </c>
      <c r="C871" s="24" t="s">
        <v>14</v>
      </c>
      <c r="D871" s="24" t="s">
        <v>1999</v>
      </c>
      <c r="E871" s="24" t="s">
        <v>4864</v>
      </c>
      <c r="F871" s="24" t="s">
        <v>6608</v>
      </c>
      <c r="G871" s="24" t="s">
        <v>1995</v>
      </c>
      <c r="H871" s="24" t="s">
        <v>1555</v>
      </c>
      <c r="I871" s="26">
        <v>44786</v>
      </c>
      <c r="J871" s="25" t="str">
        <f t="shared" si="54"/>
        <v>miércoles</v>
      </c>
      <c r="K871" s="25" t="str">
        <f t="shared" si="55"/>
        <v>agosto</v>
      </c>
      <c r="L871" s="26">
        <v>45566</v>
      </c>
      <c r="M871" s="27">
        <f t="shared" si="57"/>
        <v>776</v>
      </c>
      <c r="N871" s="23">
        <f t="shared" si="56"/>
        <v>720</v>
      </c>
      <c r="O871" s="24">
        <v>99423</v>
      </c>
      <c r="P871" s="32">
        <v>99423</v>
      </c>
      <c r="Q871" s="24" t="s">
        <v>2000</v>
      </c>
      <c r="R871" s="24" t="s">
        <v>19</v>
      </c>
      <c r="S871" s="24" t="s">
        <v>20</v>
      </c>
      <c r="T871" s="24" t="s">
        <v>1999</v>
      </c>
      <c r="U871" s="24" t="s">
        <v>1999</v>
      </c>
      <c r="V871" s="24" t="s">
        <v>2000</v>
      </c>
      <c r="W871" s="24" t="s">
        <v>3976</v>
      </c>
      <c r="X871" s="24">
        <v>0</v>
      </c>
      <c r="Y871" s="24" t="s">
        <v>21</v>
      </c>
      <c r="Z871" s="25" t="s">
        <v>7507</v>
      </c>
      <c r="AA871" s="25" t="s">
        <v>7484</v>
      </c>
      <c r="AB871" s="25" t="s">
        <v>7507</v>
      </c>
      <c r="AC871" s="25" t="s">
        <v>7514</v>
      </c>
      <c r="AD871" s="25" t="s">
        <v>7567</v>
      </c>
      <c r="AE871" s="25" t="s">
        <v>7563</v>
      </c>
      <c r="AF871" s="25" t="b">
        <v>0</v>
      </c>
      <c r="AG871" s="39">
        <v>99423</v>
      </c>
      <c r="AH871" s="39">
        <v>0</v>
      </c>
      <c r="AI871" s="39"/>
      <c r="AJ871" s="39">
        <v>99423</v>
      </c>
      <c r="AK871" s="39">
        <v>0</v>
      </c>
      <c r="AL871" s="39">
        <v>0</v>
      </c>
      <c r="AM871" s="39">
        <v>99423</v>
      </c>
      <c r="AN871" s="39">
        <v>97435</v>
      </c>
      <c r="AO871" s="25">
        <v>1222135788</v>
      </c>
      <c r="AP871" s="39">
        <v>0</v>
      </c>
      <c r="AQ871" s="25"/>
      <c r="AR871" s="25"/>
      <c r="AS871" s="25"/>
      <c r="AT871" s="44">
        <v>45534</v>
      </c>
    </row>
    <row r="872" spans="1:46" x14ac:dyDescent="0.35">
      <c r="A872" s="25">
        <v>901158187</v>
      </c>
      <c r="B872" s="25" t="s">
        <v>3994</v>
      </c>
      <c r="C872" s="24" t="s">
        <v>14</v>
      </c>
      <c r="D872" s="24" t="s">
        <v>2001</v>
      </c>
      <c r="E872" s="24" t="s">
        <v>4865</v>
      </c>
      <c r="F872" s="24" t="s">
        <v>6609</v>
      </c>
      <c r="G872" s="24" t="s">
        <v>1995</v>
      </c>
      <c r="H872" s="24" t="s">
        <v>1555</v>
      </c>
      <c r="I872" s="26">
        <v>44786</v>
      </c>
      <c r="J872" s="25" t="str">
        <f t="shared" si="54"/>
        <v>miércoles</v>
      </c>
      <c r="K872" s="25" t="str">
        <f t="shared" si="55"/>
        <v>agosto</v>
      </c>
      <c r="L872" s="26">
        <v>45566</v>
      </c>
      <c r="M872" s="27">
        <f t="shared" si="57"/>
        <v>776</v>
      </c>
      <c r="N872" s="23">
        <f t="shared" si="56"/>
        <v>720</v>
      </c>
      <c r="O872" s="24">
        <v>99423</v>
      </c>
      <c r="P872" s="32">
        <v>99423</v>
      </c>
      <c r="Q872" s="24" t="s">
        <v>2002</v>
      </c>
      <c r="R872" s="24" t="s">
        <v>19</v>
      </c>
      <c r="S872" s="24" t="s">
        <v>20</v>
      </c>
      <c r="T872" s="24" t="s">
        <v>2001</v>
      </c>
      <c r="U872" s="24" t="s">
        <v>2001</v>
      </c>
      <c r="V872" s="24" t="s">
        <v>2002</v>
      </c>
      <c r="W872" s="24" t="s">
        <v>3976</v>
      </c>
      <c r="X872" s="24">
        <v>0</v>
      </c>
      <c r="Y872" s="24" t="s">
        <v>21</v>
      </c>
      <c r="Z872" s="25" t="s">
        <v>7507</v>
      </c>
      <c r="AA872" s="25" t="s">
        <v>7484</v>
      </c>
      <c r="AB872" s="25" t="s">
        <v>7507</v>
      </c>
      <c r="AC872" s="25" t="s">
        <v>7514</v>
      </c>
      <c r="AD872" s="25" t="s">
        <v>7567</v>
      </c>
      <c r="AE872" s="25" t="s">
        <v>7563</v>
      </c>
      <c r="AF872" s="25" t="b">
        <v>0</v>
      </c>
      <c r="AG872" s="39">
        <v>99423</v>
      </c>
      <c r="AH872" s="39">
        <v>0</v>
      </c>
      <c r="AI872" s="39"/>
      <c r="AJ872" s="39">
        <v>99423</v>
      </c>
      <c r="AK872" s="39">
        <v>0</v>
      </c>
      <c r="AL872" s="39">
        <v>0</v>
      </c>
      <c r="AM872" s="39">
        <v>99423</v>
      </c>
      <c r="AN872" s="39">
        <v>97435</v>
      </c>
      <c r="AO872" s="25">
        <v>1222135790</v>
      </c>
      <c r="AP872" s="39">
        <v>0</v>
      </c>
      <c r="AQ872" s="25"/>
      <c r="AR872" s="25"/>
      <c r="AS872" s="25"/>
      <c r="AT872" s="44">
        <v>45534</v>
      </c>
    </row>
    <row r="873" spans="1:46" x14ac:dyDescent="0.35">
      <c r="A873" s="25">
        <v>901158187</v>
      </c>
      <c r="B873" s="25" t="s">
        <v>3994</v>
      </c>
      <c r="C873" s="24" t="s">
        <v>14</v>
      </c>
      <c r="D873" s="24" t="s">
        <v>2003</v>
      </c>
      <c r="E873" s="24" t="s">
        <v>4866</v>
      </c>
      <c r="F873" s="24" t="s">
        <v>6610</v>
      </c>
      <c r="G873" s="24" t="s">
        <v>1995</v>
      </c>
      <c r="H873" s="24" t="s">
        <v>1555</v>
      </c>
      <c r="I873" s="26">
        <v>44786</v>
      </c>
      <c r="J873" s="25" t="str">
        <f t="shared" si="54"/>
        <v>miércoles</v>
      </c>
      <c r="K873" s="25" t="str">
        <f t="shared" si="55"/>
        <v>agosto</v>
      </c>
      <c r="L873" s="26">
        <v>45566</v>
      </c>
      <c r="M873" s="27">
        <f t="shared" si="57"/>
        <v>776</v>
      </c>
      <c r="N873" s="23">
        <f t="shared" si="56"/>
        <v>720</v>
      </c>
      <c r="O873" s="24">
        <v>99423</v>
      </c>
      <c r="P873" s="32">
        <v>99423</v>
      </c>
      <c r="Q873" s="24" t="s">
        <v>2004</v>
      </c>
      <c r="R873" s="24" t="s">
        <v>19</v>
      </c>
      <c r="S873" s="24" t="s">
        <v>20</v>
      </c>
      <c r="T873" s="24" t="s">
        <v>2003</v>
      </c>
      <c r="U873" s="24" t="s">
        <v>2003</v>
      </c>
      <c r="V873" s="24" t="s">
        <v>2004</v>
      </c>
      <c r="W873" s="24" t="s">
        <v>3976</v>
      </c>
      <c r="X873" s="24">
        <v>0</v>
      </c>
      <c r="Y873" s="24" t="s">
        <v>21</v>
      </c>
      <c r="Z873" s="25" t="s">
        <v>7507</v>
      </c>
      <c r="AA873" s="25" t="s">
        <v>7484</v>
      </c>
      <c r="AB873" s="25" t="s">
        <v>7507</v>
      </c>
      <c r="AC873" s="25" t="s">
        <v>7514</v>
      </c>
      <c r="AD873" s="25" t="s">
        <v>7567</v>
      </c>
      <c r="AE873" s="25" t="s">
        <v>7563</v>
      </c>
      <c r="AF873" s="25" t="b">
        <v>0</v>
      </c>
      <c r="AG873" s="39">
        <v>99423</v>
      </c>
      <c r="AH873" s="39">
        <v>0</v>
      </c>
      <c r="AI873" s="39"/>
      <c r="AJ873" s="39">
        <v>99423</v>
      </c>
      <c r="AK873" s="39">
        <v>0</v>
      </c>
      <c r="AL873" s="39">
        <v>0</v>
      </c>
      <c r="AM873" s="39">
        <v>99423</v>
      </c>
      <c r="AN873" s="39">
        <v>97435</v>
      </c>
      <c r="AO873" s="25">
        <v>1222135791</v>
      </c>
      <c r="AP873" s="39">
        <v>0</v>
      </c>
      <c r="AQ873" s="25"/>
      <c r="AR873" s="25"/>
      <c r="AS873" s="25"/>
      <c r="AT873" s="44">
        <v>45534</v>
      </c>
    </row>
    <row r="874" spans="1:46" x14ac:dyDescent="0.35">
      <c r="A874" s="25">
        <v>901158187</v>
      </c>
      <c r="B874" s="25" t="s">
        <v>3994</v>
      </c>
      <c r="C874" s="24" t="s">
        <v>14</v>
      </c>
      <c r="D874" s="24" t="s">
        <v>2005</v>
      </c>
      <c r="E874" s="24" t="s">
        <v>4867</v>
      </c>
      <c r="F874" s="24" t="s">
        <v>6611</v>
      </c>
      <c r="G874" s="24" t="s">
        <v>1995</v>
      </c>
      <c r="H874" s="24" t="s">
        <v>1555</v>
      </c>
      <c r="I874" s="26">
        <v>44790</v>
      </c>
      <c r="J874" s="25" t="str">
        <f t="shared" si="54"/>
        <v>miércoles</v>
      </c>
      <c r="K874" s="25" t="str">
        <f t="shared" si="55"/>
        <v>agosto</v>
      </c>
      <c r="L874" s="26">
        <v>45566</v>
      </c>
      <c r="M874" s="27">
        <f t="shared" si="57"/>
        <v>776</v>
      </c>
      <c r="N874" s="23">
        <f t="shared" si="56"/>
        <v>720</v>
      </c>
      <c r="O874" s="24">
        <v>99423</v>
      </c>
      <c r="P874" s="32">
        <v>99423</v>
      </c>
      <c r="Q874" s="24" t="s">
        <v>2006</v>
      </c>
      <c r="R874" s="24" t="s">
        <v>19</v>
      </c>
      <c r="S874" s="24" t="s">
        <v>20</v>
      </c>
      <c r="T874" s="24" t="s">
        <v>2005</v>
      </c>
      <c r="U874" s="24" t="s">
        <v>2005</v>
      </c>
      <c r="V874" s="24" t="s">
        <v>2006</v>
      </c>
      <c r="W874" s="24" t="s">
        <v>3976</v>
      </c>
      <c r="X874" s="24">
        <v>0</v>
      </c>
      <c r="Y874" s="24" t="s">
        <v>21</v>
      </c>
      <c r="Z874" s="25" t="s">
        <v>7507</v>
      </c>
      <c r="AA874" s="25" t="s">
        <v>7484</v>
      </c>
      <c r="AB874" s="25" t="s">
        <v>7507</v>
      </c>
      <c r="AC874" s="25" t="s">
        <v>7514</v>
      </c>
      <c r="AD874" s="25" t="s">
        <v>7567</v>
      </c>
      <c r="AE874" s="25" t="s">
        <v>7563</v>
      </c>
      <c r="AF874" s="25" t="b">
        <v>0</v>
      </c>
      <c r="AG874" s="39">
        <v>99423</v>
      </c>
      <c r="AH874" s="39">
        <v>0</v>
      </c>
      <c r="AI874" s="39"/>
      <c r="AJ874" s="39">
        <v>99423</v>
      </c>
      <c r="AK874" s="39">
        <v>0</v>
      </c>
      <c r="AL874" s="39">
        <v>0</v>
      </c>
      <c r="AM874" s="39">
        <v>99423</v>
      </c>
      <c r="AN874" s="39">
        <v>97435</v>
      </c>
      <c r="AO874" s="25">
        <v>1222136037</v>
      </c>
      <c r="AP874" s="39">
        <v>0</v>
      </c>
      <c r="AQ874" s="25"/>
      <c r="AR874" s="25"/>
      <c r="AS874" s="25"/>
      <c r="AT874" s="44">
        <v>45534</v>
      </c>
    </row>
    <row r="875" spans="1:46" x14ac:dyDescent="0.35">
      <c r="A875" s="25">
        <v>901158187</v>
      </c>
      <c r="B875" s="25" t="s">
        <v>3994</v>
      </c>
      <c r="C875" s="24" t="s">
        <v>14</v>
      </c>
      <c r="D875" s="24" t="s">
        <v>2007</v>
      </c>
      <c r="E875" s="24" t="s">
        <v>4868</v>
      </c>
      <c r="F875" s="24" t="s">
        <v>6612</v>
      </c>
      <c r="G875" s="24" t="s">
        <v>1995</v>
      </c>
      <c r="H875" s="24" t="s">
        <v>1555</v>
      </c>
      <c r="I875" s="26">
        <v>44786</v>
      </c>
      <c r="J875" s="25" t="str">
        <f t="shared" si="54"/>
        <v>miércoles</v>
      </c>
      <c r="K875" s="25" t="str">
        <f t="shared" si="55"/>
        <v>agosto</v>
      </c>
      <c r="L875" s="26">
        <v>45566</v>
      </c>
      <c r="M875" s="27">
        <f t="shared" si="57"/>
        <v>776</v>
      </c>
      <c r="N875" s="23">
        <f t="shared" si="56"/>
        <v>720</v>
      </c>
      <c r="O875" s="24">
        <v>99423</v>
      </c>
      <c r="P875" s="32">
        <v>99423</v>
      </c>
      <c r="Q875" s="24" t="s">
        <v>2008</v>
      </c>
      <c r="R875" s="24" t="s">
        <v>19</v>
      </c>
      <c r="S875" s="24" t="s">
        <v>20</v>
      </c>
      <c r="T875" s="24" t="s">
        <v>2007</v>
      </c>
      <c r="U875" s="24" t="s">
        <v>2007</v>
      </c>
      <c r="V875" s="24" t="s">
        <v>2008</v>
      </c>
      <c r="W875" s="24" t="s">
        <v>3976</v>
      </c>
      <c r="X875" s="24">
        <v>0</v>
      </c>
      <c r="Y875" s="24" t="s">
        <v>21</v>
      </c>
      <c r="Z875" s="25" t="s">
        <v>7507</v>
      </c>
      <c r="AA875" s="25" t="s">
        <v>7484</v>
      </c>
      <c r="AB875" s="25" t="s">
        <v>7507</v>
      </c>
      <c r="AC875" s="25" t="s">
        <v>7514</v>
      </c>
      <c r="AD875" s="25" t="s">
        <v>7567</v>
      </c>
      <c r="AE875" s="25" t="s">
        <v>7563</v>
      </c>
      <c r="AF875" s="25" t="b">
        <v>0</v>
      </c>
      <c r="AG875" s="39">
        <v>99423</v>
      </c>
      <c r="AH875" s="39">
        <v>0</v>
      </c>
      <c r="AI875" s="39"/>
      <c r="AJ875" s="39">
        <v>99423</v>
      </c>
      <c r="AK875" s="39">
        <v>0</v>
      </c>
      <c r="AL875" s="39">
        <v>0</v>
      </c>
      <c r="AM875" s="39">
        <v>99423</v>
      </c>
      <c r="AN875" s="39">
        <v>97435</v>
      </c>
      <c r="AO875" s="25">
        <v>1222135792</v>
      </c>
      <c r="AP875" s="39">
        <v>0</v>
      </c>
      <c r="AQ875" s="25"/>
      <c r="AR875" s="25"/>
      <c r="AS875" s="25"/>
      <c r="AT875" s="44">
        <v>45534</v>
      </c>
    </row>
    <row r="876" spans="1:46" x14ac:dyDescent="0.35">
      <c r="A876" s="25">
        <v>901158187</v>
      </c>
      <c r="B876" s="25" t="s">
        <v>3994</v>
      </c>
      <c r="C876" s="24" t="s">
        <v>14</v>
      </c>
      <c r="D876" s="24" t="s">
        <v>2009</v>
      </c>
      <c r="E876" s="24" t="s">
        <v>4869</v>
      </c>
      <c r="F876" s="24" t="s">
        <v>6613</v>
      </c>
      <c r="G876" s="24" t="s">
        <v>1995</v>
      </c>
      <c r="H876" s="24" t="s">
        <v>1555</v>
      </c>
      <c r="I876" s="26">
        <v>44790</v>
      </c>
      <c r="J876" s="25" t="str">
        <f t="shared" si="54"/>
        <v>miércoles</v>
      </c>
      <c r="K876" s="25" t="str">
        <f t="shared" si="55"/>
        <v>agosto</v>
      </c>
      <c r="L876" s="26">
        <v>45566</v>
      </c>
      <c r="M876" s="27">
        <f t="shared" si="57"/>
        <v>776</v>
      </c>
      <c r="N876" s="23">
        <f t="shared" si="56"/>
        <v>720</v>
      </c>
      <c r="O876" s="24">
        <v>99423</v>
      </c>
      <c r="P876" s="32">
        <v>99423</v>
      </c>
      <c r="Q876" s="24" t="s">
        <v>2010</v>
      </c>
      <c r="R876" s="24" t="s">
        <v>19</v>
      </c>
      <c r="S876" s="24" t="s">
        <v>20</v>
      </c>
      <c r="T876" s="24" t="s">
        <v>2009</v>
      </c>
      <c r="U876" s="24" t="s">
        <v>2009</v>
      </c>
      <c r="V876" s="24" t="s">
        <v>2010</v>
      </c>
      <c r="W876" s="24" t="s">
        <v>3976</v>
      </c>
      <c r="X876" s="24">
        <v>0</v>
      </c>
      <c r="Y876" s="24" t="s">
        <v>21</v>
      </c>
      <c r="Z876" s="25" t="s">
        <v>7507</v>
      </c>
      <c r="AA876" s="25" t="s">
        <v>7484</v>
      </c>
      <c r="AB876" s="25" t="s">
        <v>7507</v>
      </c>
      <c r="AC876" s="25" t="s">
        <v>7514</v>
      </c>
      <c r="AD876" s="25" t="s">
        <v>7567</v>
      </c>
      <c r="AE876" s="25" t="s">
        <v>7563</v>
      </c>
      <c r="AF876" s="25" t="b">
        <v>0</v>
      </c>
      <c r="AG876" s="39">
        <v>99423</v>
      </c>
      <c r="AH876" s="39">
        <v>0</v>
      </c>
      <c r="AI876" s="39"/>
      <c r="AJ876" s="39">
        <v>99423</v>
      </c>
      <c r="AK876" s="39">
        <v>0</v>
      </c>
      <c r="AL876" s="39">
        <v>0</v>
      </c>
      <c r="AM876" s="39">
        <v>99423</v>
      </c>
      <c r="AN876" s="39">
        <v>97435</v>
      </c>
      <c r="AO876" s="25">
        <v>1222136038</v>
      </c>
      <c r="AP876" s="39">
        <v>0</v>
      </c>
      <c r="AQ876" s="25"/>
      <c r="AR876" s="25"/>
      <c r="AS876" s="25"/>
      <c r="AT876" s="44">
        <v>45534</v>
      </c>
    </row>
    <row r="877" spans="1:46" x14ac:dyDescent="0.35">
      <c r="A877" s="25">
        <v>901158187</v>
      </c>
      <c r="B877" s="25" t="s">
        <v>3994</v>
      </c>
      <c r="C877" s="24" t="s">
        <v>14</v>
      </c>
      <c r="D877" s="24" t="s">
        <v>2011</v>
      </c>
      <c r="E877" s="24" t="s">
        <v>4870</v>
      </c>
      <c r="F877" s="24" t="s">
        <v>6614</v>
      </c>
      <c r="G877" s="24" t="s">
        <v>1995</v>
      </c>
      <c r="H877" s="24" t="s">
        <v>1555</v>
      </c>
      <c r="I877" s="26">
        <v>44795</v>
      </c>
      <c r="J877" s="25" t="str">
        <f t="shared" si="54"/>
        <v>miércoles</v>
      </c>
      <c r="K877" s="25" t="str">
        <f t="shared" si="55"/>
        <v>agosto</v>
      </c>
      <c r="L877" s="26">
        <v>45566</v>
      </c>
      <c r="M877" s="27">
        <f t="shared" si="57"/>
        <v>776</v>
      </c>
      <c r="N877" s="23">
        <f t="shared" si="56"/>
        <v>720</v>
      </c>
      <c r="O877" s="24">
        <v>99423</v>
      </c>
      <c r="P877" s="32">
        <v>99423</v>
      </c>
      <c r="Q877" s="24" t="s">
        <v>2012</v>
      </c>
      <c r="R877" s="24" t="s">
        <v>19</v>
      </c>
      <c r="S877" s="24" t="s">
        <v>20</v>
      </c>
      <c r="T877" s="24" t="s">
        <v>2011</v>
      </c>
      <c r="U877" s="24" t="s">
        <v>2011</v>
      </c>
      <c r="V877" s="24" t="s">
        <v>2012</v>
      </c>
      <c r="W877" s="24" t="s">
        <v>3976</v>
      </c>
      <c r="X877" s="24">
        <v>0</v>
      </c>
      <c r="Y877" s="24" t="s">
        <v>21</v>
      </c>
      <c r="Z877" s="25" t="s">
        <v>7507</v>
      </c>
      <c r="AA877" s="25" t="s">
        <v>7484</v>
      </c>
      <c r="AB877" s="25" t="s">
        <v>7507</v>
      </c>
      <c r="AC877" s="25" t="s">
        <v>7514</v>
      </c>
      <c r="AD877" s="25" t="s">
        <v>7567</v>
      </c>
      <c r="AE877" s="25" t="s">
        <v>7563</v>
      </c>
      <c r="AF877" s="25" t="b">
        <v>0</v>
      </c>
      <c r="AG877" s="39">
        <v>99423</v>
      </c>
      <c r="AH877" s="39">
        <v>0</v>
      </c>
      <c r="AI877" s="39"/>
      <c r="AJ877" s="39">
        <v>99423</v>
      </c>
      <c r="AK877" s="39">
        <v>0</v>
      </c>
      <c r="AL877" s="39">
        <v>0</v>
      </c>
      <c r="AM877" s="39">
        <v>99423</v>
      </c>
      <c r="AN877" s="39">
        <v>97435</v>
      </c>
      <c r="AO877" s="25">
        <v>1222131038</v>
      </c>
      <c r="AP877" s="39">
        <v>0</v>
      </c>
      <c r="AQ877" s="25"/>
      <c r="AR877" s="25"/>
      <c r="AS877" s="25"/>
      <c r="AT877" s="44">
        <v>45534</v>
      </c>
    </row>
    <row r="878" spans="1:46" x14ac:dyDescent="0.35">
      <c r="A878" s="25">
        <v>901158187</v>
      </c>
      <c r="B878" s="25" t="s">
        <v>3994</v>
      </c>
      <c r="C878" s="24" t="s">
        <v>14</v>
      </c>
      <c r="D878" s="24" t="s">
        <v>2013</v>
      </c>
      <c r="E878" s="24" t="s">
        <v>4871</v>
      </c>
      <c r="F878" s="24" t="s">
        <v>6615</v>
      </c>
      <c r="G878" s="24" t="s">
        <v>1995</v>
      </c>
      <c r="H878" s="24" t="s">
        <v>1555</v>
      </c>
      <c r="I878" s="26">
        <v>44790</v>
      </c>
      <c r="J878" s="25" t="str">
        <f t="shared" si="54"/>
        <v>miércoles</v>
      </c>
      <c r="K878" s="25" t="str">
        <f t="shared" si="55"/>
        <v>agosto</v>
      </c>
      <c r="L878" s="26">
        <v>45566</v>
      </c>
      <c r="M878" s="27">
        <f t="shared" si="57"/>
        <v>776</v>
      </c>
      <c r="N878" s="23">
        <f t="shared" si="56"/>
        <v>720</v>
      </c>
      <c r="O878" s="24">
        <v>99423</v>
      </c>
      <c r="P878" s="32">
        <v>99423</v>
      </c>
      <c r="Q878" s="24" t="s">
        <v>2014</v>
      </c>
      <c r="R878" s="24" t="s">
        <v>19</v>
      </c>
      <c r="S878" s="24" t="s">
        <v>20</v>
      </c>
      <c r="T878" s="24" t="s">
        <v>2013</v>
      </c>
      <c r="U878" s="24" t="s">
        <v>2013</v>
      </c>
      <c r="V878" s="24" t="s">
        <v>2014</v>
      </c>
      <c r="W878" s="24" t="s">
        <v>3976</v>
      </c>
      <c r="X878" s="24">
        <v>0</v>
      </c>
      <c r="Y878" s="24" t="s">
        <v>21</v>
      </c>
      <c r="Z878" s="25" t="s">
        <v>7507</v>
      </c>
      <c r="AA878" s="25" t="s">
        <v>7484</v>
      </c>
      <c r="AB878" s="25" t="s">
        <v>7507</v>
      </c>
      <c r="AC878" s="25" t="s">
        <v>7514</v>
      </c>
      <c r="AD878" s="25" t="s">
        <v>7567</v>
      </c>
      <c r="AE878" s="25" t="s">
        <v>7563</v>
      </c>
      <c r="AF878" s="25" t="b">
        <v>0</v>
      </c>
      <c r="AG878" s="39">
        <v>99423</v>
      </c>
      <c r="AH878" s="39">
        <v>0</v>
      </c>
      <c r="AI878" s="39"/>
      <c r="AJ878" s="39">
        <v>99423</v>
      </c>
      <c r="AK878" s="39">
        <v>0</v>
      </c>
      <c r="AL878" s="39">
        <v>0</v>
      </c>
      <c r="AM878" s="39">
        <v>99423</v>
      </c>
      <c r="AN878" s="39">
        <v>97435</v>
      </c>
      <c r="AO878" s="25">
        <v>1222136039</v>
      </c>
      <c r="AP878" s="39">
        <v>0</v>
      </c>
      <c r="AQ878" s="25"/>
      <c r="AR878" s="25"/>
      <c r="AS878" s="25"/>
      <c r="AT878" s="44">
        <v>45534</v>
      </c>
    </row>
    <row r="879" spans="1:46" x14ac:dyDescent="0.35">
      <c r="A879" s="25">
        <v>901158187</v>
      </c>
      <c r="B879" s="25" t="s">
        <v>3994</v>
      </c>
      <c r="C879" s="24" t="s">
        <v>14</v>
      </c>
      <c r="D879" s="24" t="s">
        <v>2015</v>
      </c>
      <c r="E879" s="24" t="s">
        <v>4872</v>
      </c>
      <c r="F879" s="24" t="s">
        <v>6616</v>
      </c>
      <c r="G879" s="24" t="s">
        <v>1995</v>
      </c>
      <c r="H879" s="24" t="s">
        <v>1555</v>
      </c>
      <c r="I879" s="26">
        <v>44790</v>
      </c>
      <c r="J879" s="25" t="str">
        <f t="shared" si="54"/>
        <v>miércoles</v>
      </c>
      <c r="K879" s="25" t="str">
        <f t="shared" si="55"/>
        <v>agosto</v>
      </c>
      <c r="L879" s="26">
        <v>45566</v>
      </c>
      <c r="M879" s="27">
        <f t="shared" si="57"/>
        <v>776</v>
      </c>
      <c r="N879" s="23">
        <f t="shared" si="56"/>
        <v>720</v>
      </c>
      <c r="O879" s="24">
        <v>99423</v>
      </c>
      <c r="P879" s="32">
        <v>99423</v>
      </c>
      <c r="Q879" s="24" t="s">
        <v>2016</v>
      </c>
      <c r="R879" s="24" t="s">
        <v>19</v>
      </c>
      <c r="S879" s="24" t="s">
        <v>20</v>
      </c>
      <c r="T879" s="24" t="s">
        <v>2015</v>
      </c>
      <c r="U879" s="24" t="s">
        <v>2015</v>
      </c>
      <c r="V879" s="24" t="s">
        <v>2016</v>
      </c>
      <c r="W879" s="24" t="s">
        <v>3976</v>
      </c>
      <c r="X879" s="24">
        <v>0</v>
      </c>
      <c r="Y879" s="24" t="s">
        <v>21</v>
      </c>
      <c r="Z879" s="25" t="s">
        <v>7507</v>
      </c>
      <c r="AA879" s="25" t="s">
        <v>7484</v>
      </c>
      <c r="AB879" s="25" t="s">
        <v>7507</v>
      </c>
      <c r="AC879" s="25" t="s">
        <v>7514</v>
      </c>
      <c r="AD879" s="25" t="s">
        <v>7567</v>
      </c>
      <c r="AE879" s="25" t="s">
        <v>7563</v>
      </c>
      <c r="AF879" s="25" t="b">
        <v>0</v>
      </c>
      <c r="AG879" s="39">
        <v>99423</v>
      </c>
      <c r="AH879" s="39">
        <v>0</v>
      </c>
      <c r="AI879" s="39"/>
      <c r="AJ879" s="39">
        <v>99423</v>
      </c>
      <c r="AK879" s="39">
        <v>0</v>
      </c>
      <c r="AL879" s="39">
        <v>0</v>
      </c>
      <c r="AM879" s="39">
        <v>99423</v>
      </c>
      <c r="AN879" s="39">
        <v>97435</v>
      </c>
      <c r="AO879" s="25">
        <v>1222136040</v>
      </c>
      <c r="AP879" s="39">
        <v>0</v>
      </c>
      <c r="AQ879" s="25"/>
      <c r="AR879" s="25"/>
      <c r="AS879" s="25"/>
      <c r="AT879" s="44">
        <v>45534</v>
      </c>
    </row>
    <row r="880" spans="1:46" x14ac:dyDescent="0.35">
      <c r="A880" s="25">
        <v>901158187</v>
      </c>
      <c r="B880" s="25" t="s">
        <v>3994</v>
      </c>
      <c r="C880" s="24" t="s">
        <v>14</v>
      </c>
      <c r="D880" s="24" t="s">
        <v>2017</v>
      </c>
      <c r="E880" s="24" t="s">
        <v>4873</v>
      </c>
      <c r="F880" s="24" t="s">
        <v>6617</v>
      </c>
      <c r="G880" s="24" t="s">
        <v>1995</v>
      </c>
      <c r="H880" s="24" t="s">
        <v>1555</v>
      </c>
      <c r="I880" s="26">
        <v>44786</v>
      </c>
      <c r="J880" s="25" t="str">
        <f t="shared" si="54"/>
        <v>miércoles</v>
      </c>
      <c r="K880" s="25" t="str">
        <f t="shared" si="55"/>
        <v>agosto</v>
      </c>
      <c r="L880" s="26">
        <v>45566</v>
      </c>
      <c r="M880" s="27">
        <f t="shared" si="57"/>
        <v>776</v>
      </c>
      <c r="N880" s="23">
        <f t="shared" si="56"/>
        <v>720</v>
      </c>
      <c r="O880" s="24">
        <v>99423</v>
      </c>
      <c r="P880" s="32">
        <v>99423</v>
      </c>
      <c r="Q880" s="24" t="s">
        <v>2018</v>
      </c>
      <c r="R880" s="24" t="s">
        <v>19</v>
      </c>
      <c r="S880" s="24" t="s">
        <v>20</v>
      </c>
      <c r="T880" s="24" t="s">
        <v>2017</v>
      </c>
      <c r="U880" s="24" t="s">
        <v>2017</v>
      </c>
      <c r="V880" s="24" t="s">
        <v>2018</v>
      </c>
      <c r="W880" s="24" t="s">
        <v>3976</v>
      </c>
      <c r="X880" s="24">
        <v>0</v>
      </c>
      <c r="Y880" s="24" t="s">
        <v>21</v>
      </c>
      <c r="Z880" s="25" t="s">
        <v>7507</v>
      </c>
      <c r="AA880" s="25" t="s">
        <v>7484</v>
      </c>
      <c r="AB880" s="25" t="s">
        <v>7507</v>
      </c>
      <c r="AC880" s="25" t="s">
        <v>7514</v>
      </c>
      <c r="AD880" s="25" t="s">
        <v>7567</v>
      </c>
      <c r="AE880" s="25" t="s">
        <v>7563</v>
      </c>
      <c r="AF880" s="25" t="b">
        <v>0</v>
      </c>
      <c r="AG880" s="39">
        <v>99423</v>
      </c>
      <c r="AH880" s="39">
        <v>0</v>
      </c>
      <c r="AI880" s="39"/>
      <c r="AJ880" s="39">
        <v>99423</v>
      </c>
      <c r="AK880" s="39">
        <v>0</v>
      </c>
      <c r="AL880" s="39">
        <v>0</v>
      </c>
      <c r="AM880" s="39">
        <v>99423</v>
      </c>
      <c r="AN880" s="39">
        <v>97435</v>
      </c>
      <c r="AO880" s="25">
        <v>1222135793</v>
      </c>
      <c r="AP880" s="39">
        <v>0</v>
      </c>
      <c r="AQ880" s="25"/>
      <c r="AR880" s="25"/>
      <c r="AS880" s="25"/>
      <c r="AT880" s="44">
        <v>45534</v>
      </c>
    </row>
    <row r="881" spans="1:46" x14ac:dyDescent="0.35">
      <c r="A881" s="25">
        <v>901158187</v>
      </c>
      <c r="B881" s="25" t="s">
        <v>3994</v>
      </c>
      <c r="C881" s="24" t="s">
        <v>14</v>
      </c>
      <c r="D881" s="24" t="s">
        <v>2019</v>
      </c>
      <c r="E881" s="24" t="s">
        <v>4874</v>
      </c>
      <c r="F881" s="24" t="s">
        <v>6618</v>
      </c>
      <c r="G881" s="24" t="s">
        <v>1995</v>
      </c>
      <c r="H881" s="24" t="s">
        <v>1555</v>
      </c>
      <c r="I881" s="26">
        <v>44786</v>
      </c>
      <c r="J881" s="25" t="str">
        <f t="shared" si="54"/>
        <v>miércoles</v>
      </c>
      <c r="K881" s="25" t="str">
        <f t="shared" si="55"/>
        <v>agosto</v>
      </c>
      <c r="L881" s="26">
        <v>45566</v>
      </c>
      <c r="M881" s="27">
        <f t="shared" si="57"/>
        <v>776</v>
      </c>
      <c r="N881" s="23">
        <f t="shared" si="56"/>
        <v>720</v>
      </c>
      <c r="O881" s="24">
        <v>99423</v>
      </c>
      <c r="P881" s="32">
        <v>99423</v>
      </c>
      <c r="Q881" s="24" t="s">
        <v>2020</v>
      </c>
      <c r="R881" s="24" t="s">
        <v>19</v>
      </c>
      <c r="S881" s="24" t="s">
        <v>20</v>
      </c>
      <c r="T881" s="24" t="s">
        <v>2019</v>
      </c>
      <c r="U881" s="24" t="s">
        <v>2019</v>
      </c>
      <c r="V881" s="24" t="s">
        <v>2020</v>
      </c>
      <c r="W881" s="24" t="s">
        <v>3976</v>
      </c>
      <c r="X881" s="24">
        <v>0</v>
      </c>
      <c r="Y881" s="24" t="s">
        <v>21</v>
      </c>
      <c r="Z881" s="25" t="s">
        <v>7507</v>
      </c>
      <c r="AA881" s="25" t="s">
        <v>7484</v>
      </c>
      <c r="AB881" s="25" t="s">
        <v>7507</v>
      </c>
      <c r="AC881" s="25" t="s">
        <v>7514</v>
      </c>
      <c r="AD881" s="25" t="s">
        <v>7567</v>
      </c>
      <c r="AE881" s="25" t="s">
        <v>7563</v>
      </c>
      <c r="AF881" s="25" t="b">
        <v>0</v>
      </c>
      <c r="AG881" s="39">
        <v>99423</v>
      </c>
      <c r="AH881" s="39">
        <v>0</v>
      </c>
      <c r="AI881" s="39"/>
      <c r="AJ881" s="39">
        <v>99423</v>
      </c>
      <c r="AK881" s="39">
        <v>0</v>
      </c>
      <c r="AL881" s="39">
        <v>0</v>
      </c>
      <c r="AM881" s="39">
        <v>99423</v>
      </c>
      <c r="AN881" s="39">
        <v>97435</v>
      </c>
      <c r="AO881" s="25">
        <v>1222135794</v>
      </c>
      <c r="AP881" s="39">
        <v>0</v>
      </c>
      <c r="AQ881" s="25"/>
      <c r="AR881" s="25"/>
      <c r="AS881" s="25"/>
      <c r="AT881" s="44">
        <v>45534</v>
      </c>
    </row>
    <row r="882" spans="1:46" x14ac:dyDescent="0.35">
      <c r="A882" s="25">
        <v>901158187</v>
      </c>
      <c r="B882" s="25" t="s">
        <v>3994</v>
      </c>
      <c r="C882" s="24" t="s">
        <v>14</v>
      </c>
      <c r="D882" s="24" t="s">
        <v>2021</v>
      </c>
      <c r="E882" s="24" t="s">
        <v>4875</v>
      </c>
      <c r="F882" s="24" t="s">
        <v>6619</v>
      </c>
      <c r="G882" s="24" t="s">
        <v>1995</v>
      </c>
      <c r="H882" s="24" t="s">
        <v>1555</v>
      </c>
      <c r="I882" s="26">
        <v>44786</v>
      </c>
      <c r="J882" s="25" t="str">
        <f t="shared" si="54"/>
        <v>miércoles</v>
      </c>
      <c r="K882" s="25" t="str">
        <f t="shared" si="55"/>
        <v>agosto</v>
      </c>
      <c r="L882" s="26">
        <v>45566</v>
      </c>
      <c r="M882" s="27">
        <f t="shared" si="57"/>
        <v>776</v>
      </c>
      <c r="N882" s="23">
        <f t="shared" si="56"/>
        <v>720</v>
      </c>
      <c r="O882" s="24">
        <v>99423</v>
      </c>
      <c r="P882" s="32">
        <v>99423</v>
      </c>
      <c r="Q882" s="24" t="s">
        <v>2022</v>
      </c>
      <c r="R882" s="24" t="s">
        <v>19</v>
      </c>
      <c r="S882" s="24" t="s">
        <v>20</v>
      </c>
      <c r="T882" s="24" t="s">
        <v>2021</v>
      </c>
      <c r="U882" s="24" t="s">
        <v>2021</v>
      </c>
      <c r="V882" s="24" t="s">
        <v>2022</v>
      </c>
      <c r="W882" s="24" t="s">
        <v>3976</v>
      </c>
      <c r="X882" s="24">
        <v>0</v>
      </c>
      <c r="Y882" s="24" t="s">
        <v>21</v>
      </c>
      <c r="Z882" s="25" t="s">
        <v>7507</v>
      </c>
      <c r="AA882" s="25" t="s">
        <v>7484</v>
      </c>
      <c r="AB882" s="25" t="s">
        <v>7507</v>
      </c>
      <c r="AC882" s="25" t="s">
        <v>7514</v>
      </c>
      <c r="AD882" s="25" t="s">
        <v>7567</v>
      </c>
      <c r="AE882" s="25" t="s">
        <v>7563</v>
      </c>
      <c r="AF882" s="25" t="b">
        <v>0</v>
      </c>
      <c r="AG882" s="39">
        <v>99423</v>
      </c>
      <c r="AH882" s="39">
        <v>0</v>
      </c>
      <c r="AI882" s="39"/>
      <c r="AJ882" s="39">
        <v>99423</v>
      </c>
      <c r="AK882" s="39">
        <v>0</v>
      </c>
      <c r="AL882" s="39">
        <v>0</v>
      </c>
      <c r="AM882" s="39">
        <v>99423</v>
      </c>
      <c r="AN882" s="39">
        <v>97435</v>
      </c>
      <c r="AO882" s="25">
        <v>1222135795</v>
      </c>
      <c r="AP882" s="39">
        <v>0</v>
      </c>
      <c r="AQ882" s="25"/>
      <c r="AR882" s="25"/>
      <c r="AS882" s="25"/>
      <c r="AT882" s="44">
        <v>45534</v>
      </c>
    </row>
    <row r="883" spans="1:46" x14ac:dyDescent="0.35">
      <c r="A883" s="25">
        <v>901158187</v>
      </c>
      <c r="B883" s="25" t="s">
        <v>3994</v>
      </c>
      <c r="C883" s="24" t="s">
        <v>14</v>
      </c>
      <c r="D883" s="24" t="s">
        <v>2023</v>
      </c>
      <c r="E883" s="24" t="s">
        <v>4876</v>
      </c>
      <c r="F883" s="24" t="s">
        <v>6620</v>
      </c>
      <c r="G883" s="24" t="s">
        <v>2024</v>
      </c>
      <c r="H883" s="24" t="s">
        <v>1555</v>
      </c>
      <c r="I883" s="26">
        <v>44790</v>
      </c>
      <c r="J883" s="25" t="str">
        <f t="shared" si="54"/>
        <v>miércoles</v>
      </c>
      <c r="K883" s="25" t="str">
        <f t="shared" si="55"/>
        <v>agosto</v>
      </c>
      <c r="L883" s="26">
        <v>45566</v>
      </c>
      <c r="M883" s="27">
        <f t="shared" si="57"/>
        <v>776</v>
      </c>
      <c r="N883" s="23">
        <f t="shared" si="56"/>
        <v>720</v>
      </c>
      <c r="O883" s="24">
        <v>99423</v>
      </c>
      <c r="P883" s="32">
        <v>99423</v>
      </c>
      <c r="Q883" s="24" t="s">
        <v>2025</v>
      </c>
      <c r="R883" s="24" t="s">
        <v>19</v>
      </c>
      <c r="S883" s="24" t="s">
        <v>20</v>
      </c>
      <c r="T883" s="24" t="s">
        <v>2023</v>
      </c>
      <c r="U883" s="24" t="s">
        <v>2023</v>
      </c>
      <c r="V883" s="24" t="s">
        <v>2025</v>
      </c>
      <c r="W883" s="24" t="s">
        <v>3976</v>
      </c>
      <c r="X883" s="24">
        <v>0</v>
      </c>
      <c r="Y883" s="24" t="s">
        <v>21</v>
      </c>
      <c r="Z883" s="25" t="s">
        <v>7507</v>
      </c>
      <c r="AA883" s="25" t="s">
        <v>7484</v>
      </c>
      <c r="AB883" s="25" t="s">
        <v>7507</v>
      </c>
      <c r="AC883" s="25" t="s">
        <v>7514</v>
      </c>
      <c r="AD883" s="25" t="s">
        <v>7567</v>
      </c>
      <c r="AE883" s="25" t="s">
        <v>7563</v>
      </c>
      <c r="AF883" s="25" t="b">
        <v>0</v>
      </c>
      <c r="AG883" s="39">
        <v>99423</v>
      </c>
      <c r="AH883" s="39">
        <v>0</v>
      </c>
      <c r="AI883" s="39"/>
      <c r="AJ883" s="39">
        <v>99423</v>
      </c>
      <c r="AK883" s="39">
        <v>0</v>
      </c>
      <c r="AL883" s="39">
        <v>0</v>
      </c>
      <c r="AM883" s="39">
        <v>99423</v>
      </c>
      <c r="AN883" s="39">
        <v>97435</v>
      </c>
      <c r="AO883" s="25">
        <v>1222135988</v>
      </c>
      <c r="AP883" s="39">
        <v>0</v>
      </c>
      <c r="AQ883" s="25"/>
      <c r="AR883" s="25"/>
      <c r="AS883" s="25"/>
      <c r="AT883" s="44">
        <v>45534</v>
      </c>
    </row>
    <row r="884" spans="1:46" x14ac:dyDescent="0.35">
      <c r="A884" s="25">
        <v>901158187</v>
      </c>
      <c r="B884" s="25" t="s">
        <v>3994</v>
      </c>
      <c r="C884" s="24" t="s">
        <v>14</v>
      </c>
      <c r="D884" s="24" t="s">
        <v>2026</v>
      </c>
      <c r="E884" s="24" t="s">
        <v>4877</v>
      </c>
      <c r="F884" s="24" t="s">
        <v>6621</v>
      </c>
      <c r="G884" s="24" t="s">
        <v>2024</v>
      </c>
      <c r="H884" s="24" t="s">
        <v>1555</v>
      </c>
      <c r="I884" s="26">
        <v>44790</v>
      </c>
      <c r="J884" s="25" t="str">
        <f t="shared" si="54"/>
        <v>miércoles</v>
      </c>
      <c r="K884" s="25" t="str">
        <f t="shared" si="55"/>
        <v>agosto</v>
      </c>
      <c r="L884" s="26">
        <v>45566</v>
      </c>
      <c r="M884" s="27">
        <f t="shared" si="57"/>
        <v>776</v>
      </c>
      <c r="N884" s="23">
        <f t="shared" si="56"/>
        <v>720</v>
      </c>
      <c r="O884" s="24">
        <v>99423</v>
      </c>
      <c r="P884" s="32">
        <v>99423</v>
      </c>
      <c r="Q884" s="24" t="s">
        <v>2027</v>
      </c>
      <c r="R884" s="24" t="s">
        <v>19</v>
      </c>
      <c r="S884" s="24" t="s">
        <v>20</v>
      </c>
      <c r="T884" s="24" t="s">
        <v>2026</v>
      </c>
      <c r="U884" s="24" t="s">
        <v>2026</v>
      </c>
      <c r="V884" s="24" t="s">
        <v>2027</v>
      </c>
      <c r="W884" s="24" t="s">
        <v>3976</v>
      </c>
      <c r="X884" s="24">
        <v>0</v>
      </c>
      <c r="Y884" s="24" t="s">
        <v>21</v>
      </c>
      <c r="Z884" s="25" t="s">
        <v>7507</v>
      </c>
      <c r="AA884" s="25" t="s">
        <v>7484</v>
      </c>
      <c r="AB884" s="25" t="s">
        <v>7507</v>
      </c>
      <c r="AC884" s="25" t="s">
        <v>7514</v>
      </c>
      <c r="AD884" s="25" t="s">
        <v>7567</v>
      </c>
      <c r="AE884" s="25" t="s">
        <v>7563</v>
      </c>
      <c r="AF884" s="25" t="b">
        <v>0</v>
      </c>
      <c r="AG884" s="39">
        <v>99423</v>
      </c>
      <c r="AH884" s="39">
        <v>0</v>
      </c>
      <c r="AI884" s="39"/>
      <c r="AJ884" s="39">
        <v>99423</v>
      </c>
      <c r="AK884" s="39">
        <v>0</v>
      </c>
      <c r="AL884" s="39">
        <v>0</v>
      </c>
      <c r="AM884" s="39">
        <v>99423</v>
      </c>
      <c r="AN884" s="39">
        <v>97435</v>
      </c>
      <c r="AO884" s="25">
        <v>1222135914</v>
      </c>
      <c r="AP884" s="39">
        <v>0</v>
      </c>
      <c r="AQ884" s="25"/>
      <c r="AR884" s="25"/>
      <c r="AS884" s="25"/>
      <c r="AT884" s="44">
        <v>45534</v>
      </c>
    </row>
    <row r="885" spans="1:46" x14ac:dyDescent="0.35">
      <c r="A885" s="25">
        <v>901158187</v>
      </c>
      <c r="B885" s="25" t="s">
        <v>3994</v>
      </c>
      <c r="C885" s="24" t="s">
        <v>14</v>
      </c>
      <c r="D885" s="24" t="s">
        <v>2028</v>
      </c>
      <c r="E885" s="24" t="s">
        <v>4878</v>
      </c>
      <c r="F885" s="24" t="s">
        <v>6622</v>
      </c>
      <c r="G885" s="24" t="s">
        <v>2024</v>
      </c>
      <c r="H885" s="24" t="s">
        <v>1555</v>
      </c>
      <c r="I885" s="26">
        <v>44790</v>
      </c>
      <c r="J885" s="25" t="str">
        <f t="shared" si="54"/>
        <v>miércoles</v>
      </c>
      <c r="K885" s="25" t="str">
        <f t="shared" si="55"/>
        <v>agosto</v>
      </c>
      <c r="L885" s="26">
        <v>45566</v>
      </c>
      <c r="M885" s="27">
        <f t="shared" si="57"/>
        <v>776</v>
      </c>
      <c r="N885" s="23">
        <f t="shared" si="56"/>
        <v>720</v>
      </c>
      <c r="O885" s="24">
        <v>99423</v>
      </c>
      <c r="P885" s="32">
        <v>99423</v>
      </c>
      <c r="Q885" s="24" t="s">
        <v>2029</v>
      </c>
      <c r="R885" s="24" t="s">
        <v>19</v>
      </c>
      <c r="S885" s="24" t="s">
        <v>20</v>
      </c>
      <c r="T885" s="24" t="s">
        <v>2028</v>
      </c>
      <c r="U885" s="24" t="s">
        <v>2028</v>
      </c>
      <c r="V885" s="24" t="s">
        <v>2029</v>
      </c>
      <c r="W885" s="24" t="s">
        <v>3976</v>
      </c>
      <c r="X885" s="24">
        <v>0</v>
      </c>
      <c r="Y885" s="24" t="s">
        <v>21</v>
      </c>
      <c r="Z885" s="25" t="s">
        <v>7507</v>
      </c>
      <c r="AA885" s="25" t="s">
        <v>7484</v>
      </c>
      <c r="AB885" s="25" t="s">
        <v>7507</v>
      </c>
      <c r="AC885" s="25" t="s">
        <v>7514</v>
      </c>
      <c r="AD885" s="25" t="s">
        <v>7567</v>
      </c>
      <c r="AE885" s="25" t="s">
        <v>7563</v>
      </c>
      <c r="AF885" s="25" t="b">
        <v>0</v>
      </c>
      <c r="AG885" s="39">
        <v>99423</v>
      </c>
      <c r="AH885" s="39">
        <v>0</v>
      </c>
      <c r="AI885" s="39"/>
      <c r="AJ885" s="39">
        <v>99423</v>
      </c>
      <c r="AK885" s="39">
        <v>0</v>
      </c>
      <c r="AL885" s="39">
        <v>0</v>
      </c>
      <c r="AM885" s="39">
        <v>99423</v>
      </c>
      <c r="AN885" s="39">
        <v>97435</v>
      </c>
      <c r="AO885" s="25">
        <v>1222135989</v>
      </c>
      <c r="AP885" s="39">
        <v>0</v>
      </c>
      <c r="AQ885" s="25"/>
      <c r="AR885" s="25"/>
      <c r="AS885" s="25"/>
      <c r="AT885" s="44">
        <v>45534</v>
      </c>
    </row>
    <row r="886" spans="1:46" x14ac:dyDescent="0.35">
      <c r="A886" s="25">
        <v>901158187</v>
      </c>
      <c r="B886" s="25" t="s">
        <v>3994</v>
      </c>
      <c r="C886" s="24" t="s">
        <v>14</v>
      </c>
      <c r="D886" s="24" t="s">
        <v>2030</v>
      </c>
      <c r="E886" s="24" t="s">
        <v>4879</v>
      </c>
      <c r="F886" s="24" t="s">
        <v>6623</v>
      </c>
      <c r="G886" s="24" t="s">
        <v>2024</v>
      </c>
      <c r="H886" s="24" t="s">
        <v>1555</v>
      </c>
      <c r="I886" s="26">
        <v>44790</v>
      </c>
      <c r="J886" s="25" t="str">
        <f t="shared" si="54"/>
        <v>miércoles</v>
      </c>
      <c r="K886" s="25" t="str">
        <f t="shared" si="55"/>
        <v>agosto</v>
      </c>
      <c r="L886" s="26">
        <v>45566</v>
      </c>
      <c r="M886" s="27">
        <f t="shared" si="57"/>
        <v>776</v>
      </c>
      <c r="N886" s="23">
        <f t="shared" si="56"/>
        <v>720</v>
      </c>
      <c r="O886" s="24">
        <v>99423</v>
      </c>
      <c r="P886" s="32">
        <v>99423</v>
      </c>
      <c r="Q886" s="24" t="s">
        <v>2031</v>
      </c>
      <c r="R886" s="24" t="s">
        <v>19</v>
      </c>
      <c r="S886" s="24" t="s">
        <v>20</v>
      </c>
      <c r="T886" s="24" t="s">
        <v>2030</v>
      </c>
      <c r="U886" s="24" t="s">
        <v>2030</v>
      </c>
      <c r="V886" s="24" t="s">
        <v>2031</v>
      </c>
      <c r="W886" s="24" t="s">
        <v>3976</v>
      </c>
      <c r="X886" s="24">
        <v>0</v>
      </c>
      <c r="Y886" s="24" t="s">
        <v>21</v>
      </c>
      <c r="Z886" s="25" t="s">
        <v>7507</v>
      </c>
      <c r="AA886" s="25" t="s">
        <v>7484</v>
      </c>
      <c r="AB886" s="25" t="s">
        <v>7507</v>
      </c>
      <c r="AC886" s="25" t="s">
        <v>7514</v>
      </c>
      <c r="AD886" s="25" t="s">
        <v>7567</v>
      </c>
      <c r="AE886" s="25" t="s">
        <v>7563</v>
      </c>
      <c r="AF886" s="25" t="b">
        <v>0</v>
      </c>
      <c r="AG886" s="39">
        <v>99423</v>
      </c>
      <c r="AH886" s="39">
        <v>0</v>
      </c>
      <c r="AI886" s="39"/>
      <c r="AJ886" s="39">
        <v>99423</v>
      </c>
      <c r="AK886" s="39">
        <v>0</v>
      </c>
      <c r="AL886" s="39">
        <v>0</v>
      </c>
      <c r="AM886" s="39">
        <v>99423</v>
      </c>
      <c r="AN886" s="39">
        <v>97435</v>
      </c>
      <c r="AO886" s="25">
        <v>1222135915</v>
      </c>
      <c r="AP886" s="39">
        <v>0</v>
      </c>
      <c r="AQ886" s="25"/>
      <c r="AR886" s="25"/>
      <c r="AS886" s="25"/>
      <c r="AT886" s="44">
        <v>45534</v>
      </c>
    </row>
    <row r="887" spans="1:46" x14ac:dyDescent="0.35">
      <c r="A887" s="25">
        <v>901158187</v>
      </c>
      <c r="B887" s="25" t="s">
        <v>3994</v>
      </c>
      <c r="C887" s="24" t="s">
        <v>14</v>
      </c>
      <c r="D887" s="24" t="s">
        <v>2032</v>
      </c>
      <c r="E887" s="24" t="s">
        <v>4880</v>
      </c>
      <c r="F887" s="24" t="s">
        <v>6624</v>
      </c>
      <c r="G887" s="24" t="s">
        <v>2024</v>
      </c>
      <c r="H887" s="24" t="s">
        <v>1555</v>
      </c>
      <c r="I887" s="26">
        <v>44786</v>
      </c>
      <c r="J887" s="25" t="str">
        <f t="shared" si="54"/>
        <v>miércoles</v>
      </c>
      <c r="K887" s="25" t="str">
        <f t="shared" si="55"/>
        <v>agosto</v>
      </c>
      <c r="L887" s="26">
        <v>45566</v>
      </c>
      <c r="M887" s="27">
        <f t="shared" si="57"/>
        <v>776</v>
      </c>
      <c r="N887" s="23">
        <f t="shared" si="56"/>
        <v>720</v>
      </c>
      <c r="O887" s="24">
        <v>99423</v>
      </c>
      <c r="P887" s="32">
        <v>99423</v>
      </c>
      <c r="Q887" s="24" t="s">
        <v>2033</v>
      </c>
      <c r="R887" s="24" t="s">
        <v>19</v>
      </c>
      <c r="S887" s="24" t="s">
        <v>20</v>
      </c>
      <c r="T887" s="24" t="s">
        <v>2032</v>
      </c>
      <c r="U887" s="24" t="s">
        <v>2032</v>
      </c>
      <c r="V887" s="24" t="s">
        <v>2033</v>
      </c>
      <c r="W887" s="24" t="s">
        <v>3976</v>
      </c>
      <c r="X887" s="24">
        <v>0</v>
      </c>
      <c r="Y887" s="24" t="s">
        <v>21</v>
      </c>
      <c r="Z887" s="25" t="s">
        <v>7507</v>
      </c>
      <c r="AA887" s="25" t="s">
        <v>7484</v>
      </c>
      <c r="AB887" s="25" t="s">
        <v>7507</v>
      </c>
      <c r="AC887" s="25" t="s">
        <v>7514</v>
      </c>
      <c r="AD887" s="25" t="s">
        <v>7567</v>
      </c>
      <c r="AE887" s="25" t="s">
        <v>7563</v>
      </c>
      <c r="AF887" s="25" t="b">
        <v>0</v>
      </c>
      <c r="AG887" s="39">
        <v>99423</v>
      </c>
      <c r="AH887" s="39">
        <v>0</v>
      </c>
      <c r="AI887" s="39"/>
      <c r="AJ887" s="39">
        <v>99423</v>
      </c>
      <c r="AK887" s="39">
        <v>0</v>
      </c>
      <c r="AL887" s="39">
        <v>0</v>
      </c>
      <c r="AM887" s="39">
        <v>99423</v>
      </c>
      <c r="AN887" s="39">
        <v>97435</v>
      </c>
      <c r="AO887" s="25">
        <v>1222135796</v>
      </c>
      <c r="AP887" s="39">
        <v>0</v>
      </c>
      <c r="AQ887" s="25"/>
      <c r="AR887" s="25"/>
      <c r="AS887" s="25"/>
      <c r="AT887" s="44">
        <v>45534</v>
      </c>
    </row>
    <row r="888" spans="1:46" x14ac:dyDescent="0.35">
      <c r="A888" s="25">
        <v>901158187</v>
      </c>
      <c r="B888" s="25" t="s">
        <v>3994</v>
      </c>
      <c r="C888" s="24" t="s">
        <v>14</v>
      </c>
      <c r="D888" s="24" t="s">
        <v>2034</v>
      </c>
      <c r="E888" s="24" t="s">
        <v>4881</v>
      </c>
      <c r="F888" s="24" t="s">
        <v>6625</v>
      </c>
      <c r="G888" s="24" t="s">
        <v>2024</v>
      </c>
      <c r="H888" s="24" t="s">
        <v>1555</v>
      </c>
      <c r="I888" s="26">
        <v>44790</v>
      </c>
      <c r="J888" s="25" t="str">
        <f t="shared" si="54"/>
        <v>miércoles</v>
      </c>
      <c r="K888" s="25" t="str">
        <f t="shared" si="55"/>
        <v>agosto</v>
      </c>
      <c r="L888" s="26">
        <v>45566</v>
      </c>
      <c r="M888" s="27">
        <f t="shared" si="57"/>
        <v>776</v>
      </c>
      <c r="N888" s="23">
        <f t="shared" si="56"/>
        <v>720</v>
      </c>
      <c r="O888" s="24">
        <v>99423</v>
      </c>
      <c r="P888" s="32">
        <v>99423</v>
      </c>
      <c r="Q888" s="24" t="s">
        <v>2035</v>
      </c>
      <c r="R888" s="24" t="s">
        <v>19</v>
      </c>
      <c r="S888" s="24" t="s">
        <v>20</v>
      </c>
      <c r="T888" s="24" t="s">
        <v>2034</v>
      </c>
      <c r="U888" s="24" t="s">
        <v>2034</v>
      </c>
      <c r="V888" s="24" t="s">
        <v>2035</v>
      </c>
      <c r="W888" s="24" t="s">
        <v>3976</v>
      </c>
      <c r="X888" s="24">
        <v>0</v>
      </c>
      <c r="Y888" s="24" t="s">
        <v>21</v>
      </c>
      <c r="Z888" s="25" t="s">
        <v>7507</v>
      </c>
      <c r="AA888" s="25" t="s">
        <v>7484</v>
      </c>
      <c r="AB888" s="25" t="s">
        <v>7507</v>
      </c>
      <c r="AC888" s="25" t="s">
        <v>7514</v>
      </c>
      <c r="AD888" s="25" t="s">
        <v>7567</v>
      </c>
      <c r="AE888" s="25" t="s">
        <v>7563</v>
      </c>
      <c r="AF888" s="25" t="b">
        <v>0</v>
      </c>
      <c r="AG888" s="39">
        <v>99423</v>
      </c>
      <c r="AH888" s="39">
        <v>0</v>
      </c>
      <c r="AI888" s="39"/>
      <c r="AJ888" s="39">
        <v>99423</v>
      </c>
      <c r="AK888" s="39">
        <v>0</v>
      </c>
      <c r="AL888" s="39">
        <v>0</v>
      </c>
      <c r="AM888" s="39">
        <v>99423</v>
      </c>
      <c r="AN888" s="39">
        <v>97435</v>
      </c>
      <c r="AO888" s="25">
        <v>1222136043</v>
      </c>
      <c r="AP888" s="39">
        <v>0</v>
      </c>
      <c r="AQ888" s="25"/>
      <c r="AR888" s="25"/>
      <c r="AS888" s="25"/>
      <c r="AT888" s="44">
        <v>45534</v>
      </c>
    </row>
    <row r="889" spans="1:46" x14ac:dyDescent="0.35">
      <c r="A889" s="25">
        <v>901158187</v>
      </c>
      <c r="B889" s="25" t="s">
        <v>3994</v>
      </c>
      <c r="C889" s="24" t="s">
        <v>14</v>
      </c>
      <c r="D889" s="24" t="s">
        <v>2036</v>
      </c>
      <c r="E889" s="24" t="s">
        <v>4882</v>
      </c>
      <c r="F889" s="24" t="s">
        <v>6626</v>
      </c>
      <c r="G889" s="24" t="s">
        <v>2024</v>
      </c>
      <c r="H889" s="24" t="s">
        <v>1555</v>
      </c>
      <c r="I889" s="26">
        <v>44790</v>
      </c>
      <c r="J889" s="25" t="str">
        <f t="shared" si="54"/>
        <v>miércoles</v>
      </c>
      <c r="K889" s="25" t="str">
        <f t="shared" si="55"/>
        <v>agosto</v>
      </c>
      <c r="L889" s="26">
        <v>45566</v>
      </c>
      <c r="M889" s="27">
        <f t="shared" si="57"/>
        <v>776</v>
      </c>
      <c r="N889" s="23">
        <f t="shared" si="56"/>
        <v>720</v>
      </c>
      <c r="O889" s="24">
        <v>99423</v>
      </c>
      <c r="P889" s="32">
        <v>99423</v>
      </c>
      <c r="Q889" s="24" t="s">
        <v>2037</v>
      </c>
      <c r="R889" s="24" t="s">
        <v>19</v>
      </c>
      <c r="S889" s="24" t="s">
        <v>20</v>
      </c>
      <c r="T889" s="24" t="s">
        <v>2036</v>
      </c>
      <c r="U889" s="24" t="s">
        <v>2036</v>
      </c>
      <c r="V889" s="24" t="s">
        <v>2037</v>
      </c>
      <c r="W889" s="24" t="s">
        <v>3976</v>
      </c>
      <c r="X889" s="24">
        <v>0</v>
      </c>
      <c r="Y889" s="24" t="s">
        <v>21</v>
      </c>
      <c r="Z889" s="25" t="s">
        <v>7507</v>
      </c>
      <c r="AA889" s="25" t="s">
        <v>7484</v>
      </c>
      <c r="AB889" s="25" t="s">
        <v>7507</v>
      </c>
      <c r="AC889" s="25" t="s">
        <v>7514</v>
      </c>
      <c r="AD889" s="25" t="s">
        <v>7567</v>
      </c>
      <c r="AE889" s="25" t="s">
        <v>7563</v>
      </c>
      <c r="AF889" s="25" t="b">
        <v>0</v>
      </c>
      <c r="AG889" s="39">
        <v>99423</v>
      </c>
      <c r="AH889" s="39">
        <v>0</v>
      </c>
      <c r="AI889" s="39"/>
      <c r="AJ889" s="39">
        <v>99423</v>
      </c>
      <c r="AK889" s="39">
        <v>0</v>
      </c>
      <c r="AL889" s="39">
        <v>0</v>
      </c>
      <c r="AM889" s="39">
        <v>99423</v>
      </c>
      <c r="AN889" s="39">
        <v>97435</v>
      </c>
      <c r="AO889" s="25">
        <v>1222135916</v>
      </c>
      <c r="AP889" s="39">
        <v>0</v>
      </c>
      <c r="AQ889" s="25"/>
      <c r="AR889" s="25"/>
      <c r="AS889" s="25"/>
      <c r="AT889" s="44">
        <v>45534</v>
      </c>
    </row>
    <row r="890" spans="1:46" x14ac:dyDescent="0.35">
      <c r="A890" s="25">
        <v>901158187</v>
      </c>
      <c r="B890" s="25" t="s">
        <v>3994</v>
      </c>
      <c r="C890" s="24" t="s">
        <v>14</v>
      </c>
      <c r="D890" s="24" t="s">
        <v>2038</v>
      </c>
      <c r="E890" s="24" t="s">
        <v>4883</v>
      </c>
      <c r="F890" s="24" t="s">
        <v>6627</v>
      </c>
      <c r="G890" s="24" t="s">
        <v>2024</v>
      </c>
      <c r="H890" s="24" t="s">
        <v>1555</v>
      </c>
      <c r="I890" s="26">
        <v>44790</v>
      </c>
      <c r="J890" s="25" t="str">
        <f t="shared" si="54"/>
        <v>miércoles</v>
      </c>
      <c r="K890" s="25" t="str">
        <f t="shared" si="55"/>
        <v>agosto</v>
      </c>
      <c r="L890" s="26">
        <v>45566</v>
      </c>
      <c r="M890" s="27">
        <f t="shared" si="57"/>
        <v>776</v>
      </c>
      <c r="N890" s="23">
        <f t="shared" si="56"/>
        <v>720</v>
      </c>
      <c r="O890" s="24">
        <v>99423</v>
      </c>
      <c r="P890" s="32">
        <v>99423</v>
      </c>
      <c r="Q890" s="24" t="s">
        <v>2039</v>
      </c>
      <c r="R890" s="24" t="s">
        <v>19</v>
      </c>
      <c r="S890" s="24" t="s">
        <v>20</v>
      </c>
      <c r="T890" s="24" t="s">
        <v>2038</v>
      </c>
      <c r="U890" s="24" t="s">
        <v>2038</v>
      </c>
      <c r="V890" s="24" t="s">
        <v>2039</v>
      </c>
      <c r="W890" s="24" t="s">
        <v>3976</v>
      </c>
      <c r="X890" s="24">
        <v>0</v>
      </c>
      <c r="Y890" s="24" t="s">
        <v>21</v>
      </c>
      <c r="Z890" s="25" t="s">
        <v>7507</v>
      </c>
      <c r="AA890" s="25" t="s">
        <v>7484</v>
      </c>
      <c r="AB890" s="25" t="s">
        <v>7507</v>
      </c>
      <c r="AC890" s="25" t="s">
        <v>7514</v>
      </c>
      <c r="AD890" s="25" t="s">
        <v>7567</v>
      </c>
      <c r="AE890" s="25" t="s">
        <v>7563</v>
      </c>
      <c r="AF890" s="25" t="b">
        <v>0</v>
      </c>
      <c r="AG890" s="39">
        <v>99423</v>
      </c>
      <c r="AH890" s="39">
        <v>0</v>
      </c>
      <c r="AI890" s="39"/>
      <c r="AJ890" s="39">
        <v>99423</v>
      </c>
      <c r="AK890" s="39">
        <v>0</v>
      </c>
      <c r="AL890" s="39">
        <v>0</v>
      </c>
      <c r="AM890" s="39">
        <v>99423</v>
      </c>
      <c r="AN890" s="39">
        <v>97435</v>
      </c>
      <c r="AO890" s="25">
        <v>1222135917</v>
      </c>
      <c r="AP890" s="39">
        <v>0</v>
      </c>
      <c r="AQ890" s="25"/>
      <c r="AR890" s="25"/>
      <c r="AS890" s="25"/>
      <c r="AT890" s="44">
        <v>45534</v>
      </c>
    </row>
    <row r="891" spans="1:46" x14ac:dyDescent="0.35">
      <c r="A891" s="25">
        <v>901158187</v>
      </c>
      <c r="B891" s="25" t="s">
        <v>3994</v>
      </c>
      <c r="C891" s="24" t="s">
        <v>14</v>
      </c>
      <c r="D891" s="24" t="s">
        <v>2040</v>
      </c>
      <c r="E891" s="24" t="s">
        <v>4884</v>
      </c>
      <c r="F891" s="24" t="s">
        <v>6628</v>
      </c>
      <c r="G891" s="24" t="s">
        <v>2024</v>
      </c>
      <c r="H891" s="24" t="s">
        <v>1555</v>
      </c>
      <c r="I891" s="26">
        <v>44786</v>
      </c>
      <c r="J891" s="25" t="str">
        <f t="shared" si="54"/>
        <v>miércoles</v>
      </c>
      <c r="K891" s="25" t="str">
        <f t="shared" si="55"/>
        <v>agosto</v>
      </c>
      <c r="L891" s="26">
        <v>45566</v>
      </c>
      <c r="M891" s="27">
        <f t="shared" si="57"/>
        <v>776</v>
      </c>
      <c r="N891" s="23">
        <f t="shared" si="56"/>
        <v>720</v>
      </c>
      <c r="O891" s="24">
        <v>99423</v>
      </c>
      <c r="P891" s="32">
        <v>99423</v>
      </c>
      <c r="Q891" s="24" t="s">
        <v>2041</v>
      </c>
      <c r="R891" s="24" t="s">
        <v>19</v>
      </c>
      <c r="S891" s="24" t="s">
        <v>20</v>
      </c>
      <c r="T891" s="24" t="s">
        <v>2040</v>
      </c>
      <c r="U891" s="24" t="s">
        <v>2040</v>
      </c>
      <c r="V891" s="24" t="s">
        <v>2041</v>
      </c>
      <c r="W891" s="24" t="s">
        <v>3976</v>
      </c>
      <c r="X891" s="24">
        <v>0</v>
      </c>
      <c r="Y891" s="24" t="s">
        <v>21</v>
      </c>
      <c r="Z891" s="25" t="s">
        <v>7507</v>
      </c>
      <c r="AA891" s="25" t="s">
        <v>7484</v>
      </c>
      <c r="AB891" s="25" t="s">
        <v>7507</v>
      </c>
      <c r="AC891" s="25" t="s">
        <v>7514</v>
      </c>
      <c r="AD891" s="25" t="s">
        <v>7567</v>
      </c>
      <c r="AE891" s="25" t="s">
        <v>7563</v>
      </c>
      <c r="AF891" s="25" t="b">
        <v>0</v>
      </c>
      <c r="AG891" s="39">
        <v>99423</v>
      </c>
      <c r="AH891" s="39">
        <v>0</v>
      </c>
      <c r="AI891" s="39"/>
      <c r="AJ891" s="39">
        <v>99423</v>
      </c>
      <c r="AK891" s="39">
        <v>0</v>
      </c>
      <c r="AL891" s="39">
        <v>0</v>
      </c>
      <c r="AM891" s="39">
        <v>99423</v>
      </c>
      <c r="AN891" s="39">
        <v>97435</v>
      </c>
      <c r="AO891" s="25">
        <v>1222135797</v>
      </c>
      <c r="AP891" s="39">
        <v>0</v>
      </c>
      <c r="AQ891" s="25"/>
      <c r="AR891" s="25"/>
      <c r="AS891" s="25"/>
      <c r="AT891" s="44">
        <v>45534</v>
      </c>
    </row>
    <row r="892" spans="1:46" x14ac:dyDescent="0.35">
      <c r="A892" s="25">
        <v>901158187</v>
      </c>
      <c r="B892" s="25" t="s">
        <v>3994</v>
      </c>
      <c r="C892" s="24" t="s">
        <v>14</v>
      </c>
      <c r="D892" s="24" t="s">
        <v>2042</v>
      </c>
      <c r="E892" s="24" t="s">
        <v>4885</v>
      </c>
      <c r="F892" s="24" t="s">
        <v>6629</v>
      </c>
      <c r="G892" s="24" t="s">
        <v>2024</v>
      </c>
      <c r="H892" s="24" t="s">
        <v>1555</v>
      </c>
      <c r="I892" s="26">
        <v>44790</v>
      </c>
      <c r="J892" s="25" t="str">
        <f t="shared" si="54"/>
        <v>miércoles</v>
      </c>
      <c r="K892" s="25" t="str">
        <f t="shared" si="55"/>
        <v>agosto</v>
      </c>
      <c r="L892" s="26">
        <v>45566</v>
      </c>
      <c r="M892" s="27">
        <f t="shared" si="57"/>
        <v>776</v>
      </c>
      <c r="N892" s="23">
        <f t="shared" si="56"/>
        <v>720</v>
      </c>
      <c r="O892" s="24">
        <v>99423</v>
      </c>
      <c r="P892" s="32">
        <v>99423</v>
      </c>
      <c r="Q892" s="24" t="s">
        <v>2043</v>
      </c>
      <c r="R892" s="24" t="s">
        <v>19</v>
      </c>
      <c r="S892" s="24" t="s">
        <v>20</v>
      </c>
      <c r="T892" s="24" t="s">
        <v>2042</v>
      </c>
      <c r="U892" s="24" t="s">
        <v>2042</v>
      </c>
      <c r="V892" s="24" t="s">
        <v>2043</v>
      </c>
      <c r="W892" s="24" t="s">
        <v>3976</v>
      </c>
      <c r="X892" s="24">
        <v>0</v>
      </c>
      <c r="Y892" s="24" t="s">
        <v>21</v>
      </c>
      <c r="Z892" s="25" t="s">
        <v>7507</v>
      </c>
      <c r="AA892" s="25" t="s">
        <v>7484</v>
      </c>
      <c r="AB892" s="25" t="s">
        <v>7507</v>
      </c>
      <c r="AC892" s="25" t="s">
        <v>7514</v>
      </c>
      <c r="AD892" s="25" t="s">
        <v>7567</v>
      </c>
      <c r="AE892" s="25" t="s">
        <v>7563</v>
      </c>
      <c r="AF892" s="25" t="b">
        <v>0</v>
      </c>
      <c r="AG892" s="39">
        <v>99423</v>
      </c>
      <c r="AH892" s="39">
        <v>0</v>
      </c>
      <c r="AI892" s="39"/>
      <c r="AJ892" s="39">
        <v>99423</v>
      </c>
      <c r="AK892" s="39">
        <v>0</v>
      </c>
      <c r="AL892" s="39">
        <v>0</v>
      </c>
      <c r="AM892" s="39">
        <v>99423</v>
      </c>
      <c r="AN892" s="39">
        <v>97435</v>
      </c>
      <c r="AO892" s="25">
        <v>1222135918</v>
      </c>
      <c r="AP892" s="39">
        <v>0</v>
      </c>
      <c r="AQ892" s="25"/>
      <c r="AR892" s="25"/>
      <c r="AS892" s="25"/>
      <c r="AT892" s="44">
        <v>45534</v>
      </c>
    </row>
    <row r="893" spans="1:46" x14ac:dyDescent="0.35">
      <c r="A893" s="25">
        <v>901158187</v>
      </c>
      <c r="B893" s="25" t="s">
        <v>3994</v>
      </c>
      <c r="C893" s="24" t="s">
        <v>14</v>
      </c>
      <c r="D893" s="24" t="s">
        <v>2044</v>
      </c>
      <c r="E893" s="24" t="s">
        <v>4886</v>
      </c>
      <c r="F893" s="24" t="s">
        <v>6630</v>
      </c>
      <c r="G893" s="24" t="s">
        <v>2024</v>
      </c>
      <c r="H893" s="24" t="s">
        <v>1555</v>
      </c>
      <c r="I893" s="26">
        <v>44790</v>
      </c>
      <c r="J893" s="25" t="str">
        <f t="shared" si="54"/>
        <v>miércoles</v>
      </c>
      <c r="K893" s="25" t="str">
        <f t="shared" si="55"/>
        <v>agosto</v>
      </c>
      <c r="L893" s="26">
        <v>45566</v>
      </c>
      <c r="M893" s="27">
        <f t="shared" si="57"/>
        <v>776</v>
      </c>
      <c r="N893" s="23">
        <f t="shared" si="56"/>
        <v>720</v>
      </c>
      <c r="O893" s="24">
        <v>99423</v>
      </c>
      <c r="P893" s="32">
        <v>99423</v>
      </c>
      <c r="Q893" s="24" t="s">
        <v>2045</v>
      </c>
      <c r="R893" s="24" t="s">
        <v>19</v>
      </c>
      <c r="S893" s="24" t="s">
        <v>20</v>
      </c>
      <c r="T893" s="24" t="s">
        <v>2044</v>
      </c>
      <c r="U893" s="24" t="s">
        <v>2044</v>
      </c>
      <c r="V893" s="24" t="s">
        <v>2045</v>
      </c>
      <c r="W893" s="24" t="s">
        <v>3976</v>
      </c>
      <c r="X893" s="24">
        <v>0</v>
      </c>
      <c r="Y893" s="24" t="s">
        <v>21</v>
      </c>
      <c r="Z893" s="25" t="s">
        <v>7507</v>
      </c>
      <c r="AA893" s="25" t="s">
        <v>7484</v>
      </c>
      <c r="AB893" s="25" t="s">
        <v>7507</v>
      </c>
      <c r="AC893" s="25" t="s">
        <v>7514</v>
      </c>
      <c r="AD893" s="25" t="s">
        <v>7567</v>
      </c>
      <c r="AE893" s="25" t="s">
        <v>7563</v>
      </c>
      <c r="AF893" s="25" t="b">
        <v>0</v>
      </c>
      <c r="AG893" s="39">
        <v>99423</v>
      </c>
      <c r="AH893" s="39">
        <v>0</v>
      </c>
      <c r="AI893" s="39"/>
      <c r="AJ893" s="39">
        <v>99423</v>
      </c>
      <c r="AK893" s="39">
        <v>0</v>
      </c>
      <c r="AL893" s="39">
        <v>0</v>
      </c>
      <c r="AM893" s="39">
        <v>99423</v>
      </c>
      <c r="AN893" s="39">
        <v>97435</v>
      </c>
      <c r="AO893" s="25">
        <v>1222136044</v>
      </c>
      <c r="AP893" s="39">
        <v>0</v>
      </c>
      <c r="AQ893" s="25"/>
      <c r="AR893" s="25"/>
      <c r="AS893" s="25"/>
      <c r="AT893" s="44">
        <v>45534</v>
      </c>
    </row>
    <row r="894" spans="1:46" x14ac:dyDescent="0.35">
      <c r="A894" s="25">
        <v>901158187</v>
      </c>
      <c r="B894" s="25" t="s">
        <v>3994</v>
      </c>
      <c r="C894" s="24" t="s">
        <v>14</v>
      </c>
      <c r="D894" s="24" t="s">
        <v>2046</v>
      </c>
      <c r="E894" s="24" t="s">
        <v>4887</v>
      </c>
      <c r="F894" s="24" t="s">
        <v>6631</v>
      </c>
      <c r="G894" s="24" t="s">
        <v>2024</v>
      </c>
      <c r="H894" s="24" t="s">
        <v>1555</v>
      </c>
      <c r="I894" s="26">
        <v>44790</v>
      </c>
      <c r="J894" s="25" t="str">
        <f t="shared" si="54"/>
        <v>miércoles</v>
      </c>
      <c r="K894" s="25" t="str">
        <f t="shared" si="55"/>
        <v>agosto</v>
      </c>
      <c r="L894" s="26">
        <v>45566</v>
      </c>
      <c r="M894" s="27">
        <f t="shared" si="57"/>
        <v>776</v>
      </c>
      <c r="N894" s="23">
        <f t="shared" si="56"/>
        <v>720</v>
      </c>
      <c r="O894" s="24">
        <v>99423</v>
      </c>
      <c r="P894" s="32">
        <v>99423</v>
      </c>
      <c r="Q894" s="24" t="s">
        <v>2047</v>
      </c>
      <c r="R894" s="24" t="s">
        <v>19</v>
      </c>
      <c r="S894" s="24" t="s">
        <v>20</v>
      </c>
      <c r="T894" s="24" t="s">
        <v>2046</v>
      </c>
      <c r="U894" s="24" t="s">
        <v>2046</v>
      </c>
      <c r="V894" s="24" t="s">
        <v>2047</v>
      </c>
      <c r="W894" s="24" t="s">
        <v>3976</v>
      </c>
      <c r="X894" s="24">
        <v>0</v>
      </c>
      <c r="Y894" s="24" t="s">
        <v>21</v>
      </c>
      <c r="Z894" s="25" t="s">
        <v>7507</v>
      </c>
      <c r="AA894" s="25" t="s">
        <v>7484</v>
      </c>
      <c r="AB894" s="25" t="s">
        <v>7507</v>
      </c>
      <c r="AC894" s="25" t="s">
        <v>7514</v>
      </c>
      <c r="AD894" s="25" t="s">
        <v>7567</v>
      </c>
      <c r="AE894" s="25" t="s">
        <v>7563</v>
      </c>
      <c r="AF894" s="25" t="b">
        <v>0</v>
      </c>
      <c r="AG894" s="39">
        <v>99423</v>
      </c>
      <c r="AH894" s="39">
        <v>0</v>
      </c>
      <c r="AI894" s="39"/>
      <c r="AJ894" s="39">
        <v>99423</v>
      </c>
      <c r="AK894" s="39">
        <v>0</v>
      </c>
      <c r="AL894" s="39">
        <v>0</v>
      </c>
      <c r="AM894" s="39">
        <v>99423</v>
      </c>
      <c r="AN894" s="39">
        <v>97435</v>
      </c>
      <c r="AO894" s="25">
        <v>1222135919</v>
      </c>
      <c r="AP894" s="39">
        <v>0</v>
      </c>
      <c r="AQ894" s="25"/>
      <c r="AR894" s="25"/>
      <c r="AS894" s="25"/>
      <c r="AT894" s="44">
        <v>45534</v>
      </c>
    </row>
    <row r="895" spans="1:46" x14ac:dyDescent="0.35">
      <c r="A895" s="25">
        <v>901158187</v>
      </c>
      <c r="B895" s="25" t="s">
        <v>3994</v>
      </c>
      <c r="C895" s="24" t="s">
        <v>14</v>
      </c>
      <c r="D895" s="24" t="s">
        <v>2048</v>
      </c>
      <c r="E895" s="24" t="s">
        <v>4888</v>
      </c>
      <c r="F895" s="24" t="s">
        <v>6632</v>
      </c>
      <c r="G895" s="24" t="s">
        <v>2024</v>
      </c>
      <c r="H895" s="24" t="s">
        <v>1555</v>
      </c>
      <c r="I895" s="26">
        <v>44790</v>
      </c>
      <c r="J895" s="25" t="str">
        <f t="shared" si="54"/>
        <v>miércoles</v>
      </c>
      <c r="K895" s="25" t="str">
        <f t="shared" si="55"/>
        <v>agosto</v>
      </c>
      <c r="L895" s="26">
        <v>45566</v>
      </c>
      <c r="M895" s="27">
        <f t="shared" si="57"/>
        <v>776</v>
      </c>
      <c r="N895" s="23">
        <f t="shared" si="56"/>
        <v>720</v>
      </c>
      <c r="O895" s="24">
        <v>99423</v>
      </c>
      <c r="P895" s="32">
        <v>99423</v>
      </c>
      <c r="Q895" s="24" t="s">
        <v>2049</v>
      </c>
      <c r="R895" s="24" t="s">
        <v>19</v>
      </c>
      <c r="S895" s="24" t="s">
        <v>20</v>
      </c>
      <c r="T895" s="24" t="s">
        <v>2048</v>
      </c>
      <c r="U895" s="24" t="s">
        <v>2048</v>
      </c>
      <c r="V895" s="24" t="s">
        <v>2049</v>
      </c>
      <c r="W895" s="24" t="s">
        <v>3976</v>
      </c>
      <c r="X895" s="24">
        <v>0</v>
      </c>
      <c r="Y895" s="24" t="s">
        <v>21</v>
      </c>
      <c r="Z895" s="25" t="s">
        <v>7507</v>
      </c>
      <c r="AA895" s="25" t="s">
        <v>7484</v>
      </c>
      <c r="AB895" s="25" t="s">
        <v>7507</v>
      </c>
      <c r="AC895" s="25" t="s">
        <v>7514</v>
      </c>
      <c r="AD895" s="25" t="s">
        <v>7567</v>
      </c>
      <c r="AE895" s="25" t="s">
        <v>7563</v>
      </c>
      <c r="AF895" s="25" t="b">
        <v>0</v>
      </c>
      <c r="AG895" s="39">
        <v>99423</v>
      </c>
      <c r="AH895" s="39">
        <v>0</v>
      </c>
      <c r="AI895" s="39"/>
      <c r="AJ895" s="39">
        <v>99423</v>
      </c>
      <c r="AK895" s="39">
        <v>0</v>
      </c>
      <c r="AL895" s="39">
        <v>0</v>
      </c>
      <c r="AM895" s="39">
        <v>99423</v>
      </c>
      <c r="AN895" s="39">
        <v>97435</v>
      </c>
      <c r="AO895" s="25">
        <v>1222135920</v>
      </c>
      <c r="AP895" s="39">
        <v>0</v>
      </c>
      <c r="AQ895" s="25"/>
      <c r="AR895" s="25"/>
      <c r="AS895" s="25"/>
      <c r="AT895" s="44">
        <v>45534</v>
      </c>
    </row>
    <row r="896" spans="1:46" x14ac:dyDescent="0.35">
      <c r="A896" s="25">
        <v>901158187</v>
      </c>
      <c r="B896" s="25" t="s">
        <v>3994</v>
      </c>
      <c r="C896" s="24" t="s">
        <v>14</v>
      </c>
      <c r="D896" s="24" t="s">
        <v>2050</v>
      </c>
      <c r="E896" s="24" t="s">
        <v>4889</v>
      </c>
      <c r="F896" s="24" t="s">
        <v>6633</v>
      </c>
      <c r="G896" s="24" t="s">
        <v>2024</v>
      </c>
      <c r="H896" s="24" t="s">
        <v>1555</v>
      </c>
      <c r="I896" s="26">
        <v>44790</v>
      </c>
      <c r="J896" s="25" t="str">
        <f t="shared" si="54"/>
        <v>miércoles</v>
      </c>
      <c r="K896" s="25" t="str">
        <f t="shared" si="55"/>
        <v>agosto</v>
      </c>
      <c r="L896" s="26">
        <v>45566</v>
      </c>
      <c r="M896" s="27">
        <f t="shared" si="57"/>
        <v>776</v>
      </c>
      <c r="N896" s="23">
        <f t="shared" si="56"/>
        <v>720</v>
      </c>
      <c r="O896" s="24">
        <v>99423</v>
      </c>
      <c r="P896" s="32">
        <v>99423</v>
      </c>
      <c r="Q896" s="24" t="s">
        <v>2051</v>
      </c>
      <c r="R896" s="24" t="s">
        <v>19</v>
      </c>
      <c r="S896" s="24" t="s">
        <v>20</v>
      </c>
      <c r="T896" s="24" t="s">
        <v>2050</v>
      </c>
      <c r="U896" s="24" t="s">
        <v>2050</v>
      </c>
      <c r="V896" s="24" t="s">
        <v>2051</v>
      </c>
      <c r="W896" s="24" t="s">
        <v>3976</v>
      </c>
      <c r="X896" s="24">
        <v>0</v>
      </c>
      <c r="Y896" s="24" t="s">
        <v>21</v>
      </c>
      <c r="Z896" s="25" t="s">
        <v>7507</v>
      </c>
      <c r="AA896" s="25" t="s">
        <v>7484</v>
      </c>
      <c r="AB896" s="25" t="s">
        <v>7507</v>
      </c>
      <c r="AC896" s="25" t="s">
        <v>7514</v>
      </c>
      <c r="AD896" s="25" t="s">
        <v>7567</v>
      </c>
      <c r="AE896" s="25" t="s">
        <v>7563</v>
      </c>
      <c r="AF896" s="25" t="b">
        <v>0</v>
      </c>
      <c r="AG896" s="39">
        <v>99423</v>
      </c>
      <c r="AH896" s="39">
        <v>0</v>
      </c>
      <c r="AI896" s="39"/>
      <c r="AJ896" s="39">
        <v>99423</v>
      </c>
      <c r="AK896" s="39">
        <v>0</v>
      </c>
      <c r="AL896" s="39">
        <v>0</v>
      </c>
      <c r="AM896" s="39">
        <v>99423</v>
      </c>
      <c r="AN896" s="39">
        <v>97435</v>
      </c>
      <c r="AO896" s="25">
        <v>1222136124</v>
      </c>
      <c r="AP896" s="39">
        <v>0</v>
      </c>
      <c r="AQ896" s="25"/>
      <c r="AR896" s="25"/>
      <c r="AS896" s="25"/>
      <c r="AT896" s="44">
        <v>45534</v>
      </c>
    </row>
    <row r="897" spans="1:46" x14ac:dyDescent="0.35">
      <c r="A897" s="25">
        <v>901158187</v>
      </c>
      <c r="B897" s="25" t="s">
        <v>3994</v>
      </c>
      <c r="C897" s="24" t="s">
        <v>14</v>
      </c>
      <c r="D897" s="24" t="s">
        <v>2052</v>
      </c>
      <c r="E897" s="24" t="s">
        <v>4890</v>
      </c>
      <c r="F897" s="24" t="s">
        <v>6634</v>
      </c>
      <c r="G897" s="24" t="s">
        <v>2024</v>
      </c>
      <c r="H897" s="24" t="s">
        <v>1555</v>
      </c>
      <c r="I897" s="26">
        <v>44786</v>
      </c>
      <c r="J897" s="25" t="str">
        <f t="shared" si="54"/>
        <v>miércoles</v>
      </c>
      <c r="K897" s="25" t="str">
        <f t="shared" si="55"/>
        <v>agosto</v>
      </c>
      <c r="L897" s="26">
        <v>45566</v>
      </c>
      <c r="M897" s="27">
        <f t="shared" si="57"/>
        <v>776</v>
      </c>
      <c r="N897" s="23">
        <f t="shared" si="56"/>
        <v>720</v>
      </c>
      <c r="O897" s="24">
        <v>99423</v>
      </c>
      <c r="P897" s="32">
        <v>99423</v>
      </c>
      <c r="Q897" s="24" t="s">
        <v>2053</v>
      </c>
      <c r="R897" s="24" t="s">
        <v>19</v>
      </c>
      <c r="S897" s="24" t="s">
        <v>20</v>
      </c>
      <c r="T897" s="24" t="s">
        <v>2052</v>
      </c>
      <c r="U897" s="24" t="s">
        <v>2052</v>
      </c>
      <c r="V897" s="24" t="s">
        <v>2053</v>
      </c>
      <c r="W897" s="24" t="s">
        <v>3976</v>
      </c>
      <c r="X897" s="24">
        <v>0</v>
      </c>
      <c r="Y897" s="24" t="s">
        <v>21</v>
      </c>
      <c r="Z897" s="25" t="s">
        <v>7507</v>
      </c>
      <c r="AA897" s="25" t="s">
        <v>7484</v>
      </c>
      <c r="AB897" s="25" t="s">
        <v>7507</v>
      </c>
      <c r="AC897" s="25" t="s">
        <v>7514</v>
      </c>
      <c r="AD897" s="25" t="s">
        <v>7567</v>
      </c>
      <c r="AE897" s="25" t="s">
        <v>7563</v>
      </c>
      <c r="AF897" s="25" t="b">
        <v>0</v>
      </c>
      <c r="AG897" s="39">
        <v>99423</v>
      </c>
      <c r="AH897" s="39">
        <v>0</v>
      </c>
      <c r="AI897" s="39"/>
      <c r="AJ897" s="39">
        <v>99423</v>
      </c>
      <c r="AK897" s="39">
        <v>0</v>
      </c>
      <c r="AL897" s="39">
        <v>0</v>
      </c>
      <c r="AM897" s="39">
        <v>99423</v>
      </c>
      <c r="AN897" s="39">
        <v>97435</v>
      </c>
      <c r="AO897" s="25">
        <v>1222135798</v>
      </c>
      <c r="AP897" s="39">
        <v>0</v>
      </c>
      <c r="AQ897" s="25"/>
      <c r="AR897" s="25"/>
      <c r="AS897" s="25"/>
      <c r="AT897" s="44">
        <v>45534</v>
      </c>
    </row>
    <row r="898" spans="1:46" x14ac:dyDescent="0.35">
      <c r="A898" s="25">
        <v>901158187</v>
      </c>
      <c r="B898" s="25" t="s">
        <v>3994</v>
      </c>
      <c r="C898" s="24" t="s">
        <v>14</v>
      </c>
      <c r="D898" s="24" t="s">
        <v>2054</v>
      </c>
      <c r="E898" s="24" t="s">
        <v>4891</v>
      </c>
      <c r="F898" s="24" t="s">
        <v>6635</v>
      </c>
      <c r="G898" s="24" t="s">
        <v>2024</v>
      </c>
      <c r="H898" s="24" t="s">
        <v>1555</v>
      </c>
      <c r="I898" s="26">
        <v>44790</v>
      </c>
      <c r="J898" s="25" t="str">
        <f t="shared" si="54"/>
        <v>miércoles</v>
      </c>
      <c r="K898" s="25" t="str">
        <f t="shared" si="55"/>
        <v>agosto</v>
      </c>
      <c r="L898" s="26">
        <v>45566</v>
      </c>
      <c r="M898" s="27">
        <f t="shared" si="57"/>
        <v>776</v>
      </c>
      <c r="N898" s="23">
        <f t="shared" si="56"/>
        <v>720</v>
      </c>
      <c r="O898" s="24">
        <v>99423</v>
      </c>
      <c r="P898" s="32">
        <v>99423</v>
      </c>
      <c r="Q898" s="24" t="s">
        <v>2055</v>
      </c>
      <c r="R898" s="24" t="s">
        <v>19</v>
      </c>
      <c r="S898" s="24" t="s">
        <v>20</v>
      </c>
      <c r="T898" s="24" t="s">
        <v>2054</v>
      </c>
      <c r="U898" s="24" t="s">
        <v>2054</v>
      </c>
      <c r="V898" s="24" t="s">
        <v>2055</v>
      </c>
      <c r="W898" s="24" t="s">
        <v>3976</v>
      </c>
      <c r="X898" s="24">
        <v>0</v>
      </c>
      <c r="Y898" s="24" t="s">
        <v>21</v>
      </c>
      <c r="Z898" s="25" t="s">
        <v>7507</v>
      </c>
      <c r="AA898" s="25" t="s">
        <v>7484</v>
      </c>
      <c r="AB898" s="25" t="s">
        <v>7507</v>
      </c>
      <c r="AC898" s="25" t="s">
        <v>7514</v>
      </c>
      <c r="AD898" s="25" t="s">
        <v>7567</v>
      </c>
      <c r="AE898" s="25" t="s">
        <v>7563</v>
      </c>
      <c r="AF898" s="25" t="b">
        <v>0</v>
      </c>
      <c r="AG898" s="39">
        <v>99423</v>
      </c>
      <c r="AH898" s="39">
        <v>0</v>
      </c>
      <c r="AI898" s="39"/>
      <c r="AJ898" s="39">
        <v>99423</v>
      </c>
      <c r="AK898" s="39">
        <v>0</v>
      </c>
      <c r="AL898" s="39">
        <v>0</v>
      </c>
      <c r="AM898" s="39">
        <v>99423</v>
      </c>
      <c r="AN898" s="39">
        <v>97435</v>
      </c>
      <c r="AO898" s="25">
        <v>1222136045</v>
      </c>
      <c r="AP898" s="39">
        <v>0</v>
      </c>
      <c r="AQ898" s="25"/>
      <c r="AR898" s="25"/>
      <c r="AS898" s="25"/>
      <c r="AT898" s="44">
        <v>45534</v>
      </c>
    </row>
    <row r="899" spans="1:46" x14ac:dyDescent="0.35">
      <c r="A899" s="25">
        <v>901158187</v>
      </c>
      <c r="B899" s="25" t="s">
        <v>3994</v>
      </c>
      <c r="C899" s="24" t="s">
        <v>14</v>
      </c>
      <c r="D899" s="24" t="s">
        <v>2056</v>
      </c>
      <c r="E899" s="24" t="s">
        <v>4892</v>
      </c>
      <c r="F899" s="24" t="s">
        <v>6636</v>
      </c>
      <c r="G899" s="24" t="s">
        <v>2024</v>
      </c>
      <c r="H899" s="24" t="s">
        <v>1555</v>
      </c>
      <c r="I899" s="26">
        <v>44786</v>
      </c>
      <c r="J899" s="25" t="str">
        <f t="shared" ref="J899:J962" si="58">+TEXT(H899,"aaaa")</f>
        <v>miércoles</v>
      </c>
      <c r="K899" s="25" t="str">
        <f t="shared" ref="K899:K962" si="59">+TEXT(H899,"mmmm")</f>
        <v>agosto</v>
      </c>
      <c r="L899" s="26">
        <v>45566</v>
      </c>
      <c r="M899" s="27">
        <f t="shared" si="57"/>
        <v>776</v>
      </c>
      <c r="N899" s="23">
        <f t="shared" ref="N899:N962" si="60">IF(AND(M899&gt;0,M899&lt;=30),30,IF(AND(M899&gt;30,M899&lt;=60),60,IF(AND(M899&gt;60,M899&lt;=90),90,IF(AND(M899&gt;90,M899&lt;=120),120,IF(AND(M899&gt;120,M899&lt;=150),150,IF(AND(M899&gt;150,M899&lt;=180),180,IF(AND(M899&gt;180,M899&lt;=360),360,IF(M899&gt;360,720,0))))))))</f>
        <v>720</v>
      </c>
      <c r="O899" s="24">
        <v>99423</v>
      </c>
      <c r="P899" s="32">
        <v>99423</v>
      </c>
      <c r="Q899" s="24" t="s">
        <v>2057</v>
      </c>
      <c r="R899" s="24" t="s">
        <v>19</v>
      </c>
      <c r="S899" s="24" t="s">
        <v>20</v>
      </c>
      <c r="T899" s="24" t="s">
        <v>2056</v>
      </c>
      <c r="U899" s="24" t="s">
        <v>2056</v>
      </c>
      <c r="V899" s="24" t="s">
        <v>2057</v>
      </c>
      <c r="W899" s="24" t="s">
        <v>3976</v>
      </c>
      <c r="X899" s="24">
        <v>0</v>
      </c>
      <c r="Y899" s="24" t="s">
        <v>21</v>
      </c>
      <c r="Z899" s="25" t="s">
        <v>7507</v>
      </c>
      <c r="AA899" s="25" t="s">
        <v>7484</v>
      </c>
      <c r="AB899" s="25" t="s">
        <v>7507</v>
      </c>
      <c r="AC899" s="25" t="s">
        <v>7514</v>
      </c>
      <c r="AD899" s="25" t="s">
        <v>7567</v>
      </c>
      <c r="AE899" s="25" t="s">
        <v>7563</v>
      </c>
      <c r="AF899" s="25" t="b">
        <v>0</v>
      </c>
      <c r="AG899" s="39">
        <v>99423</v>
      </c>
      <c r="AH899" s="39">
        <v>0</v>
      </c>
      <c r="AI899" s="39"/>
      <c r="AJ899" s="39">
        <v>99423</v>
      </c>
      <c r="AK899" s="39">
        <v>0</v>
      </c>
      <c r="AL899" s="39">
        <v>0</v>
      </c>
      <c r="AM899" s="39">
        <v>99423</v>
      </c>
      <c r="AN899" s="39">
        <v>97435</v>
      </c>
      <c r="AO899" s="25">
        <v>1222135799</v>
      </c>
      <c r="AP899" s="39">
        <v>0</v>
      </c>
      <c r="AQ899" s="25"/>
      <c r="AR899" s="25"/>
      <c r="AS899" s="25"/>
      <c r="AT899" s="44">
        <v>45534</v>
      </c>
    </row>
    <row r="900" spans="1:46" x14ac:dyDescent="0.35">
      <c r="A900" s="25">
        <v>901158187</v>
      </c>
      <c r="B900" s="25" t="s">
        <v>3994</v>
      </c>
      <c r="C900" s="24" t="s">
        <v>14</v>
      </c>
      <c r="D900" s="24" t="s">
        <v>2058</v>
      </c>
      <c r="E900" s="24" t="s">
        <v>4893</v>
      </c>
      <c r="F900" s="24" t="s">
        <v>6637</v>
      </c>
      <c r="G900" s="24" t="s">
        <v>2024</v>
      </c>
      <c r="H900" s="24" t="s">
        <v>1555</v>
      </c>
      <c r="I900" s="26">
        <v>44790</v>
      </c>
      <c r="J900" s="25" t="str">
        <f t="shared" si="58"/>
        <v>miércoles</v>
      </c>
      <c r="K900" s="25" t="str">
        <f t="shared" si="59"/>
        <v>agosto</v>
      </c>
      <c r="L900" s="26">
        <v>45566</v>
      </c>
      <c r="M900" s="27">
        <f t="shared" ref="M900:M963" si="61">+L900-H900</f>
        <v>776</v>
      </c>
      <c r="N900" s="23">
        <f t="shared" si="60"/>
        <v>720</v>
      </c>
      <c r="O900" s="24">
        <v>99423</v>
      </c>
      <c r="P900" s="32">
        <v>99423</v>
      </c>
      <c r="Q900" s="24" t="s">
        <v>2059</v>
      </c>
      <c r="R900" s="24" t="s">
        <v>19</v>
      </c>
      <c r="S900" s="24" t="s">
        <v>20</v>
      </c>
      <c r="T900" s="24" t="s">
        <v>2058</v>
      </c>
      <c r="U900" s="24" t="s">
        <v>2058</v>
      </c>
      <c r="V900" s="24" t="s">
        <v>2059</v>
      </c>
      <c r="W900" s="24" t="s">
        <v>3976</v>
      </c>
      <c r="X900" s="24">
        <v>0</v>
      </c>
      <c r="Y900" s="24" t="s">
        <v>21</v>
      </c>
      <c r="Z900" s="25" t="s">
        <v>7507</v>
      </c>
      <c r="AA900" s="25" t="s">
        <v>7484</v>
      </c>
      <c r="AB900" s="25" t="s">
        <v>7507</v>
      </c>
      <c r="AC900" s="25" t="s">
        <v>7514</v>
      </c>
      <c r="AD900" s="25" t="s">
        <v>7567</v>
      </c>
      <c r="AE900" s="25" t="s">
        <v>7563</v>
      </c>
      <c r="AF900" s="25" t="b">
        <v>0</v>
      </c>
      <c r="AG900" s="39">
        <v>99423</v>
      </c>
      <c r="AH900" s="39">
        <v>0</v>
      </c>
      <c r="AI900" s="39"/>
      <c r="AJ900" s="39">
        <v>99423</v>
      </c>
      <c r="AK900" s="39">
        <v>0</v>
      </c>
      <c r="AL900" s="39">
        <v>0</v>
      </c>
      <c r="AM900" s="39">
        <v>99423</v>
      </c>
      <c r="AN900" s="39">
        <v>97435</v>
      </c>
      <c r="AO900" s="25">
        <v>1222135921</v>
      </c>
      <c r="AP900" s="39">
        <v>0</v>
      </c>
      <c r="AQ900" s="25"/>
      <c r="AR900" s="25"/>
      <c r="AS900" s="25"/>
      <c r="AT900" s="44">
        <v>45534</v>
      </c>
    </row>
    <row r="901" spans="1:46" x14ac:dyDescent="0.35">
      <c r="A901" s="25">
        <v>901158187</v>
      </c>
      <c r="B901" s="25" t="s">
        <v>3994</v>
      </c>
      <c r="C901" s="24" t="s">
        <v>14</v>
      </c>
      <c r="D901" s="24" t="s">
        <v>2060</v>
      </c>
      <c r="E901" s="24" t="s">
        <v>4894</v>
      </c>
      <c r="F901" s="24" t="s">
        <v>6638</v>
      </c>
      <c r="G901" s="24" t="s">
        <v>2024</v>
      </c>
      <c r="H901" s="24" t="s">
        <v>1555</v>
      </c>
      <c r="I901" s="26">
        <v>44790</v>
      </c>
      <c r="J901" s="25" t="str">
        <f t="shared" si="58"/>
        <v>miércoles</v>
      </c>
      <c r="K901" s="25" t="str">
        <f t="shared" si="59"/>
        <v>agosto</v>
      </c>
      <c r="L901" s="26">
        <v>45566</v>
      </c>
      <c r="M901" s="27">
        <f t="shared" si="61"/>
        <v>776</v>
      </c>
      <c r="N901" s="23">
        <f t="shared" si="60"/>
        <v>720</v>
      </c>
      <c r="O901" s="24">
        <v>99423</v>
      </c>
      <c r="P901" s="32">
        <v>99423</v>
      </c>
      <c r="Q901" s="24" t="s">
        <v>2061</v>
      </c>
      <c r="R901" s="24" t="s">
        <v>19</v>
      </c>
      <c r="S901" s="24" t="s">
        <v>20</v>
      </c>
      <c r="T901" s="24" t="s">
        <v>2060</v>
      </c>
      <c r="U901" s="24" t="s">
        <v>2060</v>
      </c>
      <c r="V901" s="24" t="s">
        <v>2061</v>
      </c>
      <c r="W901" s="24" t="s">
        <v>3976</v>
      </c>
      <c r="X901" s="24">
        <v>0</v>
      </c>
      <c r="Y901" s="24" t="s">
        <v>21</v>
      </c>
      <c r="Z901" s="25" t="s">
        <v>7507</v>
      </c>
      <c r="AA901" s="25" t="s">
        <v>7484</v>
      </c>
      <c r="AB901" s="25" t="s">
        <v>7507</v>
      </c>
      <c r="AC901" s="25" t="s">
        <v>7514</v>
      </c>
      <c r="AD901" s="25" t="s">
        <v>7567</v>
      </c>
      <c r="AE901" s="25" t="s">
        <v>7563</v>
      </c>
      <c r="AF901" s="25" t="b">
        <v>0</v>
      </c>
      <c r="AG901" s="39">
        <v>99423</v>
      </c>
      <c r="AH901" s="39">
        <v>0</v>
      </c>
      <c r="AI901" s="39"/>
      <c r="AJ901" s="39">
        <v>99423</v>
      </c>
      <c r="AK901" s="39">
        <v>0</v>
      </c>
      <c r="AL901" s="39">
        <v>0</v>
      </c>
      <c r="AM901" s="39">
        <v>99423</v>
      </c>
      <c r="AN901" s="39">
        <v>97435</v>
      </c>
      <c r="AO901" s="25">
        <v>1222135922</v>
      </c>
      <c r="AP901" s="39">
        <v>0</v>
      </c>
      <c r="AQ901" s="25"/>
      <c r="AR901" s="25"/>
      <c r="AS901" s="25"/>
      <c r="AT901" s="44">
        <v>45534</v>
      </c>
    </row>
    <row r="902" spans="1:46" x14ac:dyDescent="0.35">
      <c r="A902" s="25">
        <v>901158187</v>
      </c>
      <c r="B902" s="25" t="s">
        <v>3994</v>
      </c>
      <c r="C902" s="24" t="s">
        <v>14</v>
      </c>
      <c r="D902" s="24" t="s">
        <v>2062</v>
      </c>
      <c r="E902" s="24" t="s">
        <v>4895</v>
      </c>
      <c r="F902" s="24" t="s">
        <v>6639</v>
      </c>
      <c r="G902" s="24" t="s">
        <v>2024</v>
      </c>
      <c r="H902" s="24" t="s">
        <v>1555</v>
      </c>
      <c r="I902" s="26">
        <v>44790</v>
      </c>
      <c r="J902" s="25" t="str">
        <f t="shared" si="58"/>
        <v>miércoles</v>
      </c>
      <c r="K902" s="25" t="str">
        <f t="shared" si="59"/>
        <v>agosto</v>
      </c>
      <c r="L902" s="26">
        <v>45566</v>
      </c>
      <c r="M902" s="27">
        <f t="shared" si="61"/>
        <v>776</v>
      </c>
      <c r="N902" s="23">
        <f t="shared" si="60"/>
        <v>720</v>
      </c>
      <c r="O902" s="24">
        <v>99423</v>
      </c>
      <c r="P902" s="32">
        <v>99423</v>
      </c>
      <c r="Q902" s="24" t="s">
        <v>2063</v>
      </c>
      <c r="R902" s="24" t="s">
        <v>19</v>
      </c>
      <c r="S902" s="24" t="s">
        <v>20</v>
      </c>
      <c r="T902" s="24" t="s">
        <v>2062</v>
      </c>
      <c r="U902" s="24" t="s">
        <v>2062</v>
      </c>
      <c r="V902" s="24" t="s">
        <v>2063</v>
      </c>
      <c r="W902" s="24" t="s">
        <v>3976</v>
      </c>
      <c r="X902" s="24">
        <v>0</v>
      </c>
      <c r="Y902" s="24" t="s">
        <v>21</v>
      </c>
      <c r="Z902" s="25" t="s">
        <v>7507</v>
      </c>
      <c r="AA902" s="25" t="s">
        <v>7484</v>
      </c>
      <c r="AB902" s="25" t="s">
        <v>7507</v>
      </c>
      <c r="AC902" s="25" t="s">
        <v>7514</v>
      </c>
      <c r="AD902" s="25" t="s">
        <v>7567</v>
      </c>
      <c r="AE902" s="25" t="s">
        <v>7563</v>
      </c>
      <c r="AF902" s="25" t="b">
        <v>0</v>
      </c>
      <c r="AG902" s="39">
        <v>99423</v>
      </c>
      <c r="AH902" s="39">
        <v>0</v>
      </c>
      <c r="AI902" s="39"/>
      <c r="AJ902" s="39">
        <v>99423</v>
      </c>
      <c r="AK902" s="39">
        <v>0</v>
      </c>
      <c r="AL902" s="39">
        <v>0</v>
      </c>
      <c r="AM902" s="39">
        <v>99423</v>
      </c>
      <c r="AN902" s="39">
        <v>97435</v>
      </c>
      <c r="AO902" s="25">
        <v>1222135923</v>
      </c>
      <c r="AP902" s="39">
        <v>0</v>
      </c>
      <c r="AQ902" s="25"/>
      <c r="AR902" s="25"/>
      <c r="AS902" s="25"/>
      <c r="AT902" s="44">
        <v>45534</v>
      </c>
    </row>
    <row r="903" spans="1:46" x14ac:dyDescent="0.35">
      <c r="A903" s="25">
        <v>901158187</v>
      </c>
      <c r="B903" s="25" t="s">
        <v>3994</v>
      </c>
      <c r="C903" s="24" t="s">
        <v>14</v>
      </c>
      <c r="D903" s="24" t="s">
        <v>2064</v>
      </c>
      <c r="E903" s="24" t="s">
        <v>4896</v>
      </c>
      <c r="F903" s="24" t="s">
        <v>6640</v>
      </c>
      <c r="G903" s="24" t="s">
        <v>2024</v>
      </c>
      <c r="H903" s="24" t="s">
        <v>1555</v>
      </c>
      <c r="I903" s="26">
        <v>44790</v>
      </c>
      <c r="J903" s="25" t="str">
        <f t="shared" si="58"/>
        <v>miércoles</v>
      </c>
      <c r="K903" s="25" t="str">
        <f t="shared" si="59"/>
        <v>agosto</v>
      </c>
      <c r="L903" s="26">
        <v>45566</v>
      </c>
      <c r="M903" s="27">
        <f t="shared" si="61"/>
        <v>776</v>
      </c>
      <c r="N903" s="23">
        <f t="shared" si="60"/>
        <v>720</v>
      </c>
      <c r="O903" s="24">
        <v>99423</v>
      </c>
      <c r="P903" s="32">
        <v>99423</v>
      </c>
      <c r="Q903" s="24" t="s">
        <v>2065</v>
      </c>
      <c r="R903" s="24" t="s">
        <v>19</v>
      </c>
      <c r="S903" s="24" t="s">
        <v>20</v>
      </c>
      <c r="T903" s="24" t="s">
        <v>2064</v>
      </c>
      <c r="U903" s="24" t="s">
        <v>2064</v>
      </c>
      <c r="V903" s="24" t="s">
        <v>2065</v>
      </c>
      <c r="W903" s="24" t="s">
        <v>3976</v>
      </c>
      <c r="X903" s="24">
        <v>0</v>
      </c>
      <c r="Y903" s="24" t="s">
        <v>21</v>
      </c>
      <c r="Z903" s="25" t="s">
        <v>7507</v>
      </c>
      <c r="AA903" s="25" t="s">
        <v>7484</v>
      </c>
      <c r="AB903" s="25" t="s">
        <v>7507</v>
      </c>
      <c r="AC903" s="25" t="s">
        <v>7514</v>
      </c>
      <c r="AD903" s="25" t="s">
        <v>7567</v>
      </c>
      <c r="AE903" s="25" t="s">
        <v>7563</v>
      </c>
      <c r="AF903" s="25" t="b">
        <v>0</v>
      </c>
      <c r="AG903" s="39">
        <v>99423</v>
      </c>
      <c r="AH903" s="39">
        <v>0</v>
      </c>
      <c r="AI903" s="39"/>
      <c r="AJ903" s="39">
        <v>99423</v>
      </c>
      <c r="AK903" s="39">
        <v>0</v>
      </c>
      <c r="AL903" s="39">
        <v>0</v>
      </c>
      <c r="AM903" s="39">
        <v>99423</v>
      </c>
      <c r="AN903" s="39">
        <v>97435</v>
      </c>
      <c r="AO903" s="25">
        <v>1222135990</v>
      </c>
      <c r="AP903" s="39">
        <v>0</v>
      </c>
      <c r="AQ903" s="25"/>
      <c r="AR903" s="25"/>
      <c r="AS903" s="25"/>
      <c r="AT903" s="44">
        <v>45534</v>
      </c>
    </row>
    <row r="904" spans="1:46" x14ac:dyDescent="0.35">
      <c r="A904" s="25">
        <v>901158187</v>
      </c>
      <c r="B904" s="25" t="s">
        <v>3994</v>
      </c>
      <c r="C904" s="24" t="s">
        <v>14</v>
      </c>
      <c r="D904" s="24" t="s">
        <v>2066</v>
      </c>
      <c r="E904" s="24" t="s">
        <v>4897</v>
      </c>
      <c r="F904" s="24" t="s">
        <v>6641</v>
      </c>
      <c r="G904" s="24" t="s">
        <v>2024</v>
      </c>
      <c r="H904" s="24" t="s">
        <v>1555</v>
      </c>
      <c r="I904" s="26">
        <v>44790</v>
      </c>
      <c r="J904" s="25" t="str">
        <f t="shared" si="58"/>
        <v>miércoles</v>
      </c>
      <c r="K904" s="25" t="str">
        <f t="shared" si="59"/>
        <v>agosto</v>
      </c>
      <c r="L904" s="26">
        <v>45566</v>
      </c>
      <c r="M904" s="27">
        <f t="shared" si="61"/>
        <v>776</v>
      </c>
      <c r="N904" s="23">
        <f t="shared" si="60"/>
        <v>720</v>
      </c>
      <c r="O904" s="24">
        <v>99423</v>
      </c>
      <c r="P904" s="32">
        <v>99423</v>
      </c>
      <c r="Q904" s="24" t="s">
        <v>2067</v>
      </c>
      <c r="R904" s="24" t="s">
        <v>19</v>
      </c>
      <c r="S904" s="24" t="s">
        <v>20</v>
      </c>
      <c r="T904" s="24" t="s">
        <v>2066</v>
      </c>
      <c r="U904" s="24" t="s">
        <v>2066</v>
      </c>
      <c r="V904" s="24" t="s">
        <v>2067</v>
      </c>
      <c r="W904" s="24" t="s">
        <v>3976</v>
      </c>
      <c r="X904" s="24">
        <v>0</v>
      </c>
      <c r="Y904" s="24" t="s">
        <v>21</v>
      </c>
      <c r="Z904" s="25" t="s">
        <v>7507</v>
      </c>
      <c r="AA904" s="25" t="s">
        <v>7484</v>
      </c>
      <c r="AB904" s="25" t="s">
        <v>7507</v>
      </c>
      <c r="AC904" s="25" t="s">
        <v>7514</v>
      </c>
      <c r="AD904" s="25" t="s">
        <v>7567</v>
      </c>
      <c r="AE904" s="25" t="s">
        <v>7563</v>
      </c>
      <c r="AF904" s="25" t="b">
        <v>0</v>
      </c>
      <c r="AG904" s="39">
        <v>99423</v>
      </c>
      <c r="AH904" s="39">
        <v>0</v>
      </c>
      <c r="AI904" s="39"/>
      <c r="AJ904" s="39">
        <v>99423</v>
      </c>
      <c r="AK904" s="39">
        <v>0</v>
      </c>
      <c r="AL904" s="39">
        <v>0</v>
      </c>
      <c r="AM904" s="39">
        <v>99423</v>
      </c>
      <c r="AN904" s="39">
        <v>97435</v>
      </c>
      <c r="AO904" s="25">
        <v>1222135991</v>
      </c>
      <c r="AP904" s="39">
        <v>0</v>
      </c>
      <c r="AQ904" s="25"/>
      <c r="AR904" s="25"/>
      <c r="AS904" s="25"/>
      <c r="AT904" s="44">
        <v>45534</v>
      </c>
    </row>
    <row r="905" spans="1:46" x14ac:dyDescent="0.35">
      <c r="A905" s="25">
        <v>901158187</v>
      </c>
      <c r="B905" s="25" t="s">
        <v>3994</v>
      </c>
      <c r="C905" s="24" t="s">
        <v>14</v>
      </c>
      <c r="D905" s="24" t="s">
        <v>2068</v>
      </c>
      <c r="E905" s="24" t="s">
        <v>4898</v>
      </c>
      <c r="F905" s="24" t="s">
        <v>6642</v>
      </c>
      <c r="G905" s="24" t="s">
        <v>2024</v>
      </c>
      <c r="H905" s="24" t="s">
        <v>1555</v>
      </c>
      <c r="I905" s="26">
        <v>44790</v>
      </c>
      <c r="J905" s="25" t="str">
        <f t="shared" si="58"/>
        <v>miércoles</v>
      </c>
      <c r="K905" s="25" t="str">
        <f t="shared" si="59"/>
        <v>agosto</v>
      </c>
      <c r="L905" s="26">
        <v>45566</v>
      </c>
      <c r="M905" s="27">
        <f t="shared" si="61"/>
        <v>776</v>
      </c>
      <c r="N905" s="23">
        <f t="shared" si="60"/>
        <v>720</v>
      </c>
      <c r="O905" s="24">
        <v>99423</v>
      </c>
      <c r="P905" s="32">
        <v>99423</v>
      </c>
      <c r="Q905" s="24" t="s">
        <v>2069</v>
      </c>
      <c r="R905" s="24" t="s">
        <v>19</v>
      </c>
      <c r="S905" s="24" t="s">
        <v>20</v>
      </c>
      <c r="T905" s="24" t="s">
        <v>2068</v>
      </c>
      <c r="U905" s="24" t="s">
        <v>2068</v>
      </c>
      <c r="V905" s="24" t="s">
        <v>2069</v>
      </c>
      <c r="W905" s="24" t="s">
        <v>3976</v>
      </c>
      <c r="X905" s="24">
        <v>0</v>
      </c>
      <c r="Y905" s="24" t="s">
        <v>21</v>
      </c>
      <c r="Z905" s="25" t="s">
        <v>7507</v>
      </c>
      <c r="AA905" s="25" t="s">
        <v>7484</v>
      </c>
      <c r="AB905" s="25" t="s">
        <v>7507</v>
      </c>
      <c r="AC905" s="25" t="s">
        <v>7514</v>
      </c>
      <c r="AD905" s="25" t="s">
        <v>7567</v>
      </c>
      <c r="AE905" s="25" t="s">
        <v>7563</v>
      </c>
      <c r="AF905" s="25" t="b">
        <v>0</v>
      </c>
      <c r="AG905" s="39">
        <v>99423</v>
      </c>
      <c r="AH905" s="39">
        <v>0</v>
      </c>
      <c r="AI905" s="39"/>
      <c r="AJ905" s="39">
        <v>99423</v>
      </c>
      <c r="AK905" s="39">
        <v>0</v>
      </c>
      <c r="AL905" s="39">
        <v>0</v>
      </c>
      <c r="AM905" s="39">
        <v>99423</v>
      </c>
      <c r="AN905" s="39">
        <v>97435</v>
      </c>
      <c r="AO905" s="25">
        <v>1222136046</v>
      </c>
      <c r="AP905" s="39">
        <v>0</v>
      </c>
      <c r="AQ905" s="25"/>
      <c r="AR905" s="25"/>
      <c r="AS905" s="25"/>
      <c r="AT905" s="44">
        <v>45534</v>
      </c>
    </row>
    <row r="906" spans="1:46" x14ac:dyDescent="0.35">
      <c r="A906" s="25">
        <v>901158187</v>
      </c>
      <c r="B906" s="25" t="s">
        <v>3994</v>
      </c>
      <c r="C906" s="24" t="s">
        <v>14</v>
      </c>
      <c r="D906" s="24" t="s">
        <v>2070</v>
      </c>
      <c r="E906" s="24" t="s">
        <v>4899</v>
      </c>
      <c r="F906" s="24" t="s">
        <v>6643</v>
      </c>
      <c r="G906" s="24" t="s">
        <v>2024</v>
      </c>
      <c r="H906" s="24" t="s">
        <v>1555</v>
      </c>
      <c r="I906" s="26">
        <v>44790</v>
      </c>
      <c r="J906" s="25" t="str">
        <f t="shared" si="58"/>
        <v>miércoles</v>
      </c>
      <c r="K906" s="25" t="str">
        <f t="shared" si="59"/>
        <v>agosto</v>
      </c>
      <c r="L906" s="26">
        <v>45566</v>
      </c>
      <c r="M906" s="27">
        <f t="shared" si="61"/>
        <v>776</v>
      </c>
      <c r="N906" s="23">
        <f t="shared" si="60"/>
        <v>720</v>
      </c>
      <c r="O906" s="24">
        <v>99423</v>
      </c>
      <c r="P906" s="32">
        <v>99423</v>
      </c>
      <c r="Q906" s="24" t="s">
        <v>2071</v>
      </c>
      <c r="R906" s="24" t="s">
        <v>19</v>
      </c>
      <c r="S906" s="24" t="s">
        <v>20</v>
      </c>
      <c r="T906" s="24" t="s">
        <v>2070</v>
      </c>
      <c r="U906" s="24" t="s">
        <v>2070</v>
      </c>
      <c r="V906" s="24" t="s">
        <v>2071</v>
      </c>
      <c r="W906" s="24" t="s">
        <v>3976</v>
      </c>
      <c r="X906" s="24">
        <v>0</v>
      </c>
      <c r="Y906" s="24" t="s">
        <v>21</v>
      </c>
      <c r="Z906" s="25" t="s">
        <v>7507</v>
      </c>
      <c r="AA906" s="25" t="s">
        <v>7484</v>
      </c>
      <c r="AB906" s="25" t="s">
        <v>7507</v>
      </c>
      <c r="AC906" s="25" t="s">
        <v>7514</v>
      </c>
      <c r="AD906" s="25" t="s">
        <v>7567</v>
      </c>
      <c r="AE906" s="25" t="s">
        <v>7563</v>
      </c>
      <c r="AF906" s="25" t="b">
        <v>0</v>
      </c>
      <c r="AG906" s="39">
        <v>99423</v>
      </c>
      <c r="AH906" s="39">
        <v>0</v>
      </c>
      <c r="AI906" s="39"/>
      <c r="AJ906" s="39">
        <v>99423</v>
      </c>
      <c r="AK906" s="39">
        <v>0</v>
      </c>
      <c r="AL906" s="39">
        <v>0</v>
      </c>
      <c r="AM906" s="39">
        <v>99423</v>
      </c>
      <c r="AN906" s="39">
        <v>97435</v>
      </c>
      <c r="AO906" s="25">
        <v>1222136047</v>
      </c>
      <c r="AP906" s="39">
        <v>0</v>
      </c>
      <c r="AQ906" s="25"/>
      <c r="AR906" s="25"/>
      <c r="AS906" s="25"/>
      <c r="AT906" s="44">
        <v>45534</v>
      </c>
    </row>
    <row r="907" spans="1:46" x14ac:dyDescent="0.35">
      <c r="A907" s="25">
        <v>901158187</v>
      </c>
      <c r="B907" s="25" t="s">
        <v>3994</v>
      </c>
      <c r="C907" s="24" t="s">
        <v>14</v>
      </c>
      <c r="D907" s="24" t="s">
        <v>2072</v>
      </c>
      <c r="E907" s="24" t="s">
        <v>4900</v>
      </c>
      <c r="F907" s="24" t="s">
        <v>6644</v>
      </c>
      <c r="G907" s="24" t="s">
        <v>2024</v>
      </c>
      <c r="H907" s="24" t="s">
        <v>1555</v>
      </c>
      <c r="I907" s="26">
        <v>44790</v>
      </c>
      <c r="J907" s="25" t="str">
        <f t="shared" si="58"/>
        <v>miércoles</v>
      </c>
      <c r="K907" s="25" t="str">
        <f t="shared" si="59"/>
        <v>agosto</v>
      </c>
      <c r="L907" s="26">
        <v>45566</v>
      </c>
      <c r="M907" s="27">
        <f t="shared" si="61"/>
        <v>776</v>
      </c>
      <c r="N907" s="23">
        <f t="shared" si="60"/>
        <v>720</v>
      </c>
      <c r="O907" s="24">
        <v>99423</v>
      </c>
      <c r="P907" s="32">
        <v>99423</v>
      </c>
      <c r="Q907" s="24" t="s">
        <v>2073</v>
      </c>
      <c r="R907" s="24" t="s">
        <v>19</v>
      </c>
      <c r="S907" s="24" t="s">
        <v>20</v>
      </c>
      <c r="T907" s="24" t="s">
        <v>2072</v>
      </c>
      <c r="U907" s="24" t="s">
        <v>2072</v>
      </c>
      <c r="V907" s="24" t="s">
        <v>2073</v>
      </c>
      <c r="W907" s="24" t="s">
        <v>3976</v>
      </c>
      <c r="X907" s="24">
        <v>0</v>
      </c>
      <c r="Y907" s="24" t="s">
        <v>21</v>
      </c>
      <c r="Z907" s="25" t="s">
        <v>7507</v>
      </c>
      <c r="AA907" s="25" t="s">
        <v>7484</v>
      </c>
      <c r="AB907" s="25" t="s">
        <v>7507</v>
      </c>
      <c r="AC907" s="25" t="s">
        <v>7514</v>
      </c>
      <c r="AD907" s="25" t="s">
        <v>7567</v>
      </c>
      <c r="AE907" s="25" t="s">
        <v>7563</v>
      </c>
      <c r="AF907" s="25" t="b">
        <v>0</v>
      </c>
      <c r="AG907" s="39">
        <v>99423</v>
      </c>
      <c r="AH907" s="39">
        <v>0</v>
      </c>
      <c r="AI907" s="39"/>
      <c r="AJ907" s="39">
        <v>99423</v>
      </c>
      <c r="AK907" s="39">
        <v>0</v>
      </c>
      <c r="AL907" s="39">
        <v>0</v>
      </c>
      <c r="AM907" s="39">
        <v>99423</v>
      </c>
      <c r="AN907" s="39">
        <v>97435</v>
      </c>
      <c r="AO907" s="25">
        <v>1222136048</v>
      </c>
      <c r="AP907" s="39">
        <v>0</v>
      </c>
      <c r="AQ907" s="25"/>
      <c r="AR907" s="25"/>
      <c r="AS907" s="25"/>
      <c r="AT907" s="44">
        <v>45534</v>
      </c>
    </row>
    <row r="908" spans="1:46" x14ac:dyDescent="0.35">
      <c r="A908" s="25">
        <v>901158187</v>
      </c>
      <c r="B908" s="25" t="s">
        <v>3994</v>
      </c>
      <c r="C908" s="24" t="s">
        <v>14</v>
      </c>
      <c r="D908" s="24" t="s">
        <v>2074</v>
      </c>
      <c r="E908" s="24" t="s">
        <v>4901</v>
      </c>
      <c r="F908" s="24" t="s">
        <v>6645</v>
      </c>
      <c r="G908" s="24" t="s">
        <v>2024</v>
      </c>
      <c r="H908" s="24" t="s">
        <v>1555</v>
      </c>
      <c r="I908" s="26">
        <v>44786</v>
      </c>
      <c r="J908" s="25" t="str">
        <f t="shared" si="58"/>
        <v>miércoles</v>
      </c>
      <c r="K908" s="25" t="str">
        <f t="shared" si="59"/>
        <v>agosto</v>
      </c>
      <c r="L908" s="26">
        <v>45566</v>
      </c>
      <c r="M908" s="27">
        <f t="shared" si="61"/>
        <v>776</v>
      </c>
      <c r="N908" s="23">
        <f t="shared" si="60"/>
        <v>720</v>
      </c>
      <c r="O908" s="24">
        <v>99423</v>
      </c>
      <c r="P908" s="32">
        <v>99423</v>
      </c>
      <c r="Q908" s="24" t="s">
        <v>2075</v>
      </c>
      <c r="R908" s="24" t="s">
        <v>19</v>
      </c>
      <c r="S908" s="24" t="s">
        <v>20</v>
      </c>
      <c r="T908" s="24" t="s">
        <v>2074</v>
      </c>
      <c r="U908" s="24" t="s">
        <v>2074</v>
      </c>
      <c r="V908" s="24" t="s">
        <v>2075</v>
      </c>
      <c r="W908" s="24" t="s">
        <v>3976</v>
      </c>
      <c r="X908" s="24">
        <v>0</v>
      </c>
      <c r="Y908" s="24" t="s">
        <v>21</v>
      </c>
      <c r="Z908" s="25" t="s">
        <v>7507</v>
      </c>
      <c r="AA908" s="25" t="s">
        <v>7484</v>
      </c>
      <c r="AB908" s="25" t="s">
        <v>7507</v>
      </c>
      <c r="AC908" s="25" t="s">
        <v>7514</v>
      </c>
      <c r="AD908" s="25" t="s">
        <v>7567</v>
      </c>
      <c r="AE908" s="25" t="s">
        <v>7563</v>
      </c>
      <c r="AF908" s="25" t="b">
        <v>0</v>
      </c>
      <c r="AG908" s="39">
        <v>99423</v>
      </c>
      <c r="AH908" s="39">
        <v>0</v>
      </c>
      <c r="AI908" s="39"/>
      <c r="AJ908" s="39">
        <v>99423</v>
      </c>
      <c r="AK908" s="39">
        <v>0</v>
      </c>
      <c r="AL908" s="39">
        <v>0</v>
      </c>
      <c r="AM908" s="39">
        <v>99423</v>
      </c>
      <c r="AN908" s="39">
        <v>97435</v>
      </c>
      <c r="AO908" s="25">
        <v>1222135800</v>
      </c>
      <c r="AP908" s="39">
        <v>0</v>
      </c>
      <c r="AQ908" s="25"/>
      <c r="AR908" s="25"/>
      <c r="AS908" s="25"/>
      <c r="AT908" s="44">
        <v>45534</v>
      </c>
    </row>
    <row r="909" spans="1:46" x14ac:dyDescent="0.35">
      <c r="A909" s="25">
        <v>901158187</v>
      </c>
      <c r="B909" s="25" t="s">
        <v>3994</v>
      </c>
      <c r="C909" s="24" t="s">
        <v>14</v>
      </c>
      <c r="D909" s="24" t="s">
        <v>2076</v>
      </c>
      <c r="E909" s="24" t="s">
        <v>4902</v>
      </c>
      <c r="F909" s="24" t="s">
        <v>6646</v>
      </c>
      <c r="G909" s="24" t="s">
        <v>2024</v>
      </c>
      <c r="H909" s="24" t="s">
        <v>1555</v>
      </c>
      <c r="I909" s="26">
        <v>44790</v>
      </c>
      <c r="J909" s="25" t="str">
        <f t="shared" si="58"/>
        <v>miércoles</v>
      </c>
      <c r="K909" s="25" t="str">
        <f t="shared" si="59"/>
        <v>agosto</v>
      </c>
      <c r="L909" s="26">
        <v>45566</v>
      </c>
      <c r="M909" s="27">
        <f t="shared" si="61"/>
        <v>776</v>
      </c>
      <c r="N909" s="23">
        <f t="shared" si="60"/>
        <v>720</v>
      </c>
      <c r="O909" s="24">
        <v>99423</v>
      </c>
      <c r="P909" s="32">
        <v>99423</v>
      </c>
      <c r="Q909" s="24" t="s">
        <v>2077</v>
      </c>
      <c r="R909" s="24" t="s">
        <v>19</v>
      </c>
      <c r="S909" s="24" t="s">
        <v>20</v>
      </c>
      <c r="T909" s="24" t="s">
        <v>2076</v>
      </c>
      <c r="U909" s="24" t="s">
        <v>2076</v>
      </c>
      <c r="V909" s="24" t="s">
        <v>2077</v>
      </c>
      <c r="W909" s="24" t="s">
        <v>3976</v>
      </c>
      <c r="X909" s="24">
        <v>0</v>
      </c>
      <c r="Y909" s="24" t="s">
        <v>21</v>
      </c>
      <c r="Z909" s="25" t="s">
        <v>7507</v>
      </c>
      <c r="AA909" s="25" t="s">
        <v>7484</v>
      </c>
      <c r="AB909" s="25" t="s">
        <v>7507</v>
      </c>
      <c r="AC909" s="25" t="s">
        <v>7514</v>
      </c>
      <c r="AD909" s="25" t="s">
        <v>7567</v>
      </c>
      <c r="AE909" s="25" t="s">
        <v>7563</v>
      </c>
      <c r="AF909" s="25" t="b">
        <v>0</v>
      </c>
      <c r="AG909" s="39">
        <v>99423</v>
      </c>
      <c r="AH909" s="39">
        <v>0</v>
      </c>
      <c r="AI909" s="39"/>
      <c r="AJ909" s="39">
        <v>99423</v>
      </c>
      <c r="AK909" s="39">
        <v>0</v>
      </c>
      <c r="AL909" s="39">
        <v>0</v>
      </c>
      <c r="AM909" s="39">
        <v>99423</v>
      </c>
      <c r="AN909" s="39">
        <v>97435</v>
      </c>
      <c r="AO909" s="25">
        <v>1222136049</v>
      </c>
      <c r="AP909" s="39">
        <v>0</v>
      </c>
      <c r="AQ909" s="25"/>
      <c r="AR909" s="25"/>
      <c r="AS909" s="25"/>
      <c r="AT909" s="44">
        <v>45534</v>
      </c>
    </row>
    <row r="910" spans="1:46" x14ac:dyDescent="0.35">
      <c r="A910" s="25">
        <v>901158187</v>
      </c>
      <c r="B910" s="25" t="s">
        <v>3994</v>
      </c>
      <c r="C910" s="24" t="s">
        <v>14</v>
      </c>
      <c r="D910" s="24" t="s">
        <v>2078</v>
      </c>
      <c r="E910" s="24" t="s">
        <v>4903</v>
      </c>
      <c r="F910" s="24" t="s">
        <v>6647</v>
      </c>
      <c r="G910" s="24" t="s">
        <v>2024</v>
      </c>
      <c r="H910" s="24" t="s">
        <v>1555</v>
      </c>
      <c r="I910" s="26">
        <v>44790</v>
      </c>
      <c r="J910" s="25" t="str">
        <f t="shared" si="58"/>
        <v>miércoles</v>
      </c>
      <c r="K910" s="25" t="str">
        <f t="shared" si="59"/>
        <v>agosto</v>
      </c>
      <c r="L910" s="26">
        <v>45566</v>
      </c>
      <c r="M910" s="27">
        <f t="shared" si="61"/>
        <v>776</v>
      </c>
      <c r="N910" s="23">
        <f t="shared" si="60"/>
        <v>720</v>
      </c>
      <c r="O910" s="24">
        <v>99423</v>
      </c>
      <c r="P910" s="32">
        <v>99423</v>
      </c>
      <c r="Q910" s="24" t="s">
        <v>2079</v>
      </c>
      <c r="R910" s="24" t="s">
        <v>19</v>
      </c>
      <c r="S910" s="24" t="s">
        <v>20</v>
      </c>
      <c r="T910" s="24" t="s">
        <v>2078</v>
      </c>
      <c r="U910" s="24" t="s">
        <v>2078</v>
      </c>
      <c r="V910" s="24" t="s">
        <v>2079</v>
      </c>
      <c r="W910" s="24" t="s">
        <v>3976</v>
      </c>
      <c r="X910" s="24">
        <v>0</v>
      </c>
      <c r="Y910" s="24" t="s">
        <v>21</v>
      </c>
      <c r="Z910" s="25" t="s">
        <v>7507</v>
      </c>
      <c r="AA910" s="25" t="s">
        <v>7484</v>
      </c>
      <c r="AB910" s="25" t="s">
        <v>7507</v>
      </c>
      <c r="AC910" s="25" t="s">
        <v>7514</v>
      </c>
      <c r="AD910" s="25" t="s">
        <v>7567</v>
      </c>
      <c r="AE910" s="25" t="s">
        <v>7563</v>
      </c>
      <c r="AF910" s="25" t="b">
        <v>0</v>
      </c>
      <c r="AG910" s="39">
        <v>99423</v>
      </c>
      <c r="AH910" s="39">
        <v>0</v>
      </c>
      <c r="AI910" s="39"/>
      <c r="AJ910" s="39">
        <v>99423</v>
      </c>
      <c r="AK910" s="39">
        <v>0</v>
      </c>
      <c r="AL910" s="39">
        <v>0</v>
      </c>
      <c r="AM910" s="39">
        <v>99423</v>
      </c>
      <c r="AN910" s="39">
        <v>97435</v>
      </c>
      <c r="AO910" s="25">
        <v>1222135992</v>
      </c>
      <c r="AP910" s="39">
        <v>0</v>
      </c>
      <c r="AQ910" s="25"/>
      <c r="AR910" s="25"/>
      <c r="AS910" s="25"/>
      <c r="AT910" s="44">
        <v>45534</v>
      </c>
    </row>
    <row r="911" spans="1:46" x14ac:dyDescent="0.35">
      <c r="A911" s="25">
        <v>901158187</v>
      </c>
      <c r="B911" s="25" t="s">
        <v>3994</v>
      </c>
      <c r="C911" s="24" t="s">
        <v>14</v>
      </c>
      <c r="D911" s="24" t="s">
        <v>2080</v>
      </c>
      <c r="E911" s="24" t="s">
        <v>4904</v>
      </c>
      <c r="F911" s="24" t="s">
        <v>6648</v>
      </c>
      <c r="G911" s="24" t="s">
        <v>2024</v>
      </c>
      <c r="H911" s="24" t="s">
        <v>1555</v>
      </c>
      <c r="I911" s="26">
        <v>44790</v>
      </c>
      <c r="J911" s="25" t="str">
        <f t="shared" si="58"/>
        <v>miércoles</v>
      </c>
      <c r="K911" s="25" t="str">
        <f t="shared" si="59"/>
        <v>agosto</v>
      </c>
      <c r="L911" s="26">
        <v>45566</v>
      </c>
      <c r="M911" s="27">
        <f t="shared" si="61"/>
        <v>776</v>
      </c>
      <c r="N911" s="23">
        <f t="shared" si="60"/>
        <v>720</v>
      </c>
      <c r="O911" s="24">
        <v>99423</v>
      </c>
      <c r="P911" s="32">
        <v>99423</v>
      </c>
      <c r="Q911" s="24" t="s">
        <v>2081</v>
      </c>
      <c r="R911" s="24" t="s">
        <v>19</v>
      </c>
      <c r="S911" s="24" t="s">
        <v>20</v>
      </c>
      <c r="T911" s="24" t="s">
        <v>2080</v>
      </c>
      <c r="U911" s="24" t="s">
        <v>2080</v>
      </c>
      <c r="V911" s="24" t="s">
        <v>2081</v>
      </c>
      <c r="W911" s="24" t="s">
        <v>3976</v>
      </c>
      <c r="X911" s="24">
        <v>0</v>
      </c>
      <c r="Y911" s="24" t="s">
        <v>21</v>
      </c>
      <c r="Z911" s="25" t="s">
        <v>7507</v>
      </c>
      <c r="AA911" s="25" t="s">
        <v>7484</v>
      </c>
      <c r="AB911" s="25" t="s">
        <v>7507</v>
      </c>
      <c r="AC911" s="25" t="s">
        <v>7514</v>
      </c>
      <c r="AD911" s="25" t="s">
        <v>7567</v>
      </c>
      <c r="AE911" s="25" t="s">
        <v>7563</v>
      </c>
      <c r="AF911" s="25" t="b">
        <v>0</v>
      </c>
      <c r="AG911" s="39">
        <v>99423</v>
      </c>
      <c r="AH911" s="39">
        <v>0</v>
      </c>
      <c r="AI911" s="39"/>
      <c r="AJ911" s="39">
        <v>99423</v>
      </c>
      <c r="AK911" s="39">
        <v>0</v>
      </c>
      <c r="AL911" s="39">
        <v>0</v>
      </c>
      <c r="AM911" s="39">
        <v>99423</v>
      </c>
      <c r="AN911" s="39">
        <v>97435</v>
      </c>
      <c r="AO911" s="25">
        <v>1222136050</v>
      </c>
      <c r="AP911" s="39">
        <v>0</v>
      </c>
      <c r="AQ911" s="25"/>
      <c r="AR911" s="25"/>
      <c r="AS911" s="25"/>
      <c r="AT911" s="44">
        <v>45534</v>
      </c>
    </row>
    <row r="912" spans="1:46" x14ac:dyDescent="0.35">
      <c r="A912" s="25">
        <v>901158187</v>
      </c>
      <c r="B912" s="25" t="s">
        <v>3994</v>
      </c>
      <c r="C912" s="24" t="s">
        <v>14</v>
      </c>
      <c r="D912" s="24" t="s">
        <v>2082</v>
      </c>
      <c r="E912" s="24" t="s">
        <v>4905</v>
      </c>
      <c r="F912" s="24" t="s">
        <v>6649</v>
      </c>
      <c r="G912" s="24" t="s">
        <v>2083</v>
      </c>
      <c r="H912" s="24" t="s">
        <v>1555</v>
      </c>
      <c r="I912" s="26">
        <v>44786</v>
      </c>
      <c r="J912" s="25" t="str">
        <f t="shared" si="58"/>
        <v>miércoles</v>
      </c>
      <c r="K912" s="25" t="str">
        <f t="shared" si="59"/>
        <v>agosto</v>
      </c>
      <c r="L912" s="26">
        <v>45566</v>
      </c>
      <c r="M912" s="27">
        <f t="shared" si="61"/>
        <v>776</v>
      </c>
      <c r="N912" s="23">
        <f t="shared" si="60"/>
        <v>720</v>
      </c>
      <c r="O912" s="24">
        <v>99423</v>
      </c>
      <c r="P912" s="32">
        <v>99423</v>
      </c>
      <c r="Q912" s="24" t="s">
        <v>2084</v>
      </c>
      <c r="R912" s="24" t="s">
        <v>19</v>
      </c>
      <c r="S912" s="24" t="s">
        <v>20</v>
      </c>
      <c r="T912" s="24" t="s">
        <v>2082</v>
      </c>
      <c r="U912" s="24" t="s">
        <v>2082</v>
      </c>
      <c r="V912" s="24" t="s">
        <v>2084</v>
      </c>
      <c r="W912" s="24" t="s">
        <v>3976</v>
      </c>
      <c r="X912" s="24">
        <v>0</v>
      </c>
      <c r="Y912" s="24" t="s">
        <v>21</v>
      </c>
      <c r="Z912" s="25" t="s">
        <v>7507</v>
      </c>
      <c r="AA912" s="25" t="s">
        <v>7484</v>
      </c>
      <c r="AB912" s="25" t="s">
        <v>7507</v>
      </c>
      <c r="AC912" s="25" t="s">
        <v>7514</v>
      </c>
      <c r="AD912" s="25" t="s">
        <v>7567</v>
      </c>
      <c r="AE912" s="25" t="s">
        <v>7563</v>
      </c>
      <c r="AF912" s="25" t="b">
        <v>0</v>
      </c>
      <c r="AG912" s="39">
        <v>99423</v>
      </c>
      <c r="AH912" s="39">
        <v>0</v>
      </c>
      <c r="AI912" s="39"/>
      <c r="AJ912" s="39">
        <v>99423</v>
      </c>
      <c r="AK912" s="39">
        <v>0</v>
      </c>
      <c r="AL912" s="39">
        <v>0</v>
      </c>
      <c r="AM912" s="39">
        <v>99423</v>
      </c>
      <c r="AN912" s="39">
        <v>97435</v>
      </c>
      <c r="AO912" s="25">
        <v>1222135801</v>
      </c>
      <c r="AP912" s="39">
        <v>0</v>
      </c>
      <c r="AQ912" s="25"/>
      <c r="AR912" s="25"/>
      <c r="AS912" s="25"/>
      <c r="AT912" s="44">
        <v>45534</v>
      </c>
    </row>
    <row r="913" spans="1:46" x14ac:dyDescent="0.35">
      <c r="A913" s="25">
        <v>901158187</v>
      </c>
      <c r="B913" s="25" t="s">
        <v>3994</v>
      </c>
      <c r="C913" s="24" t="s">
        <v>14</v>
      </c>
      <c r="D913" s="24" t="s">
        <v>2085</v>
      </c>
      <c r="E913" s="24" t="s">
        <v>4906</v>
      </c>
      <c r="F913" s="24" t="s">
        <v>6650</v>
      </c>
      <c r="G913" s="24" t="s">
        <v>2083</v>
      </c>
      <c r="H913" s="24" t="s">
        <v>1555</v>
      </c>
      <c r="I913" s="26">
        <v>44786</v>
      </c>
      <c r="J913" s="25" t="str">
        <f t="shared" si="58"/>
        <v>miércoles</v>
      </c>
      <c r="K913" s="25" t="str">
        <f t="shared" si="59"/>
        <v>agosto</v>
      </c>
      <c r="L913" s="26">
        <v>45566</v>
      </c>
      <c r="M913" s="27">
        <f t="shared" si="61"/>
        <v>776</v>
      </c>
      <c r="N913" s="23">
        <f t="shared" si="60"/>
        <v>720</v>
      </c>
      <c r="O913" s="24">
        <v>99423</v>
      </c>
      <c r="P913" s="32">
        <v>99423</v>
      </c>
      <c r="Q913" s="24" t="s">
        <v>2086</v>
      </c>
      <c r="R913" s="24" t="s">
        <v>19</v>
      </c>
      <c r="S913" s="24" t="s">
        <v>20</v>
      </c>
      <c r="T913" s="24" t="s">
        <v>2085</v>
      </c>
      <c r="U913" s="24" t="s">
        <v>2085</v>
      </c>
      <c r="V913" s="24" t="s">
        <v>2086</v>
      </c>
      <c r="W913" s="24" t="s">
        <v>3976</v>
      </c>
      <c r="X913" s="24">
        <v>0</v>
      </c>
      <c r="Y913" s="24" t="s">
        <v>21</v>
      </c>
      <c r="Z913" s="25" t="s">
        <v>7507</v>
      </c>
      <c r="AA913" s="25" t="s">
        <v>7484</v>
      </c>
      <c r="AB913" s="25" t="s">
        <v>7507</v>
      </c>
      <c r="AC913" s="25" t="s">
        <v>7514</v>
      </c>
      <c r="AD913" s="25" t="s">
        <v>7567</v>
      </c>
      <c r="AE913" s="25" t="s">
        <v>7563</v>
      </c>
      <c r="AF913" s="25" t="b">
        <v>0</v>
      </c>
      <c r="AG913" s="39">
        <v>99423</v>
      </c>
      <c r="AH913" s="39">
        <v>0</v>
      </c>
      <c r="AI913" s="39"/>
      <c r="AJ913" s="39">
        <v>99423</v>
      </c>
      <c r="AK913" s="39">
        <v>0</v>
      </c>
      <c r="AL913" s="39">
        <v>0</v>
      </c>
      <c r="AM913" s="39">
        <v>99423</v>
      </c>
      <c r="AN913" s="39">
        <v>97435</v>
      </c>
      <c r="AO913" s="25">
        <v>1222135802</v>
      </c>
      <c r="AP913" s="39">
        <v>0</v>
      </c>
      <c r="AQ913" s="25"/>
      <c r="AR913" s="25"/>
      <c r="AS913" s="25"/>
      <c r="AT913" s="44">
        <v>45534</v>
      </c>
    </row>
    <row r="914" spans="1:46" x14ac:dyDescent="0.35">
      <c r="A914" s="25">
        <v>901158187</v>
      </c>
      <c r="B914" s="25" t="s">
        <v>3994</v>
      </c>
      <c r="C914" s="24" t="s">
        <v>14</v>
      </c>
      <c r="D914" s="24" t="s">
        <v>2087</v>
      </c>
      <c r="E914" s="24" t="s">
        <v>4907</v>
      </c>
      <c r="F914" s="24" t="s">
        <v>6651</v>
      </c>
      <c r="G914" s="24" t="s">
        <v>2083</v>
      </c>
      <c r="H914" s="24" t="s">
        <v>1555</v>
      </c>
      <c r="I914" s="26">
        <v>44786</v>
      </c>
      <c r="J914" s="25" t="str">
        <f t="shared" si="58"/>
        <v>miércoles</v>
      </c>
      <c r="K914" s="25" t="str">
        <f t="shared" si="59"/>
        <v>agosto</v>
      </c>
      <c r="L914" s="26">
        <v>45566</v>
      </c>
      <c r="M914" s="27">
        <f t="shared" si="61"/>
        <v>776</v>
      </c>
      <c r="N914" s="23">
        <f t="shared" si="60"/>
        <v>720</v>
      </c>
      <c r="O914" s="24">
        <v>99423</v>
      </c>
      <c r="P914" s="32">
        <v>99423</v>
      </c>
      <c r="Q914" s="24" t="s">
        <v>2088</v>
      </c>
      <c r="R914" s="24" t="s">
        <v>19</v>
      </c>
      <c r="S914" s="24" t="s">
        <v>20</v>
      </c>
      <c r="T914" s="24" t="s">
        <v>2087</v>
      </c>
      <c r="U914" s="24" t="s">
        <v>2087</v>
      </c>
      <c r="V914" s="24" t="s">
        <v>2088</v>
      </c>
      <c r="W914" s="24" t="s">
        <v>3976</v>
      </c>
      <c r="X914" s="24">
        <v>0</v>
      </c>
      <c r="Y914" s="24" t="s">
        <v>21</v>
      </c>
      <c r="Z914" s="25" t="s">
        <v>7507</v>
      </c>
      <c r="AA914" s="25" t="s">
        <v>7484</v>
      </c>
      <c r="AB914" s="25" t="s">
        <v>7507</v>
      </c>
      <c r="AC914" s="25" t="s">
        <v>7514</v>
      </c>
      <c r="AD914" s="25" t="s">
        <v>7567</v>
      </c>
      <c r="AE914" s="25" t="s">
        <v>7563</v>
      </c>
      <c r="AF914" s="25" t="b">
        <v>0</v>
      </c>
      <c r="AG914" s="39">
        <v>99423</v>
      </c>
      <c r="AH914" s="39">
        <v>0</v>
      </c>
      <c r="AI914" s="39"/>
      <c r="AJ914" s="39">
        <v>99423</v>
      </c>
      <c r="AK914" s="39">
        <v>0</v>
      </c>
      <c r="AL914" s="39">
        <v>0</v>
      </c>
      <c r="AM914" s="39">
        <v>99423</v>
      </c>
      <c r="AN914" s="39">
        <v>97435</v>
      </c>
      <c r="AO914" s="25">
        <v>1222135803</v>
      </c>
      <c r="AP914" s="39">
        <v>0</v>
      </c>
      <c r="AQ914" s="25"/>
      <c r="AR914" s="25"/>
      <c r="AS914" s="25"/>
      <c r="AT914" s="44">
        <v>45534</v>
      </c>
    </row>
    <row r="915" spans="1:46" x14ac:dyDescent="0.35">
      <c r="A915" s="25">
        <v>901158187</v>
      </c>
      <c r="B915" s="25" t="s">
        <v>3994</v>
      </c>
      <c r="C915" s="24" t="s">
        <v>14</v>
      </c>
      <c r="D915" s="24" t="s">
        <v>2089</v>
      </c>
      <c r="E915" s="24" t="s">
        <v>4908</v>
      </c>
      <c r="F915" s="24" t="s">
        <v>6652</v>
      </c>
      <c r="G915" s="24" t="s">
        <v>2083</v>
      </c>
      <c r="H915" s="24" t="s">
        <v>1555</v>
      </c>
      <c r="I915" s="26">
        <v>44786</v>
      </c>
      <c r="J915" s="25" t="str">
        <f t="shared" si="58"/>
        <v>miércoles</v>
      </c>
      <c r="K915" s="25" t="str">
        <f t="shared" si="59"/>
        <v>agosto</v>
      </c>
      <c r="L915" s="26">
        <v>45566</v>
      </c>
      <c r="M915" s="27">
        <f t="shared" si="61"/>
        <v>776</v>
      </c>
      <c r="N915" s="23">
        <f t="shared" si="60"/>
        <v>720</v>
      </c>
      <c r="O915" s="24">
        <v>99423</v>
      </c>
      <c r="P915" s="32">
        <v>99423</v>
      </c>
      <c r="Q915" s="24" t="s">
        <v>2090</v>
      </c>
      <c r="R915" s="24" t="s">
        <v>19</v>
      </c>
      <c r="S915" s="24" t="s">
        <v>20</v>
      </c>
      <c r="T915" s="24" t="s">
        <v>2089</v>
      </c>
      <c r="U915" s="24" t="s">
        <v>2089</v>
      </c>
      <c r="V915" s="24" t="s">
        <v>2090</v>
      </c>
      <c r="W915" s="24" t="s">
        <v>3976</v>
      </c>
      <c r="X915" s="24">
        <v>0</v>
      </c>
      <c r="Y915" s="24" t="s">
        <v>21</v>
      </c>
      <c r="Z915" s="25" t="s">
        <v>7507</v>
      </c>
      <c r="AA915" s="25" t="s">
        <v>7484</v>
      </c>
      <c r="AB915" s="25" t="s">
        <v>7507</v>
      </c>
      <c r="AC915" s="25" t="s">
        <v>7514</v>
      </c>
      <c r="AD915" s="25" t="s">
        <v>7567</v>
      </c>
      <c r="AE915" s="25" t="s">
        <v>7563</v>
      </c>
      <c r="AF915" s="25" t="b">
        <v>0</v>
      </c>
      <c r="AG915" s="39">
        <v>99423</v>
      </c>
      <c r="AH915" s="39">
        <v>0</v>
      </c>
      <c r="AI915" s="39"/>
      <c r="AJ915" s="39">
        <v>99423</v>
      </c>
      <c r="AK915" s="39">
        <v>0</v>
      </c>
      <c r="AL915" s="39">
        <v>0</v>
      </c>
      <c r="AM915" s="39">
        <v>99423</v>
      </c>
      <c r="AN915" s="39">
        <v>97435</v>
      </c>
      <c r="AO915" s="25">
        <v>1222135804</v>
      </c>
      <c r="AP915" s="39">
        <v>0</v>
      </c>
      <c r="AQ915" s="25"/>
      <c r="AR915" s="25"/>
      <c r="AS915" s="25"/>
      <c r="AT915" s="44">
        <v>45534</v>
      </c>
    </row>
    <row r="916" spans="1:46" x14ac:dyDescent="0.35">
      <c r="A916" s="25">
        <v>901158187</v>
      </c>
      <c r="B916" s="25" t="s">
        <v>3994</v>
      </c>
      <c r="C916" s="24" t="s">
        <v>14</v>
      </c>
      <c r="D916" s="24" t="s">
        <v>2091</v>
      </c>
      <c r="E916" s="24" t="s">
        <v>4909</v>
      </c>
      <c r="F916" s="24" t="s">
        <v>6653</v>
      </c>
      <c r="G916" s="24" t="s">
        <v>2083</v>
      </c>
      <c r="H916" s="24" t="s">
        <v>1555</v>
      </c>
      <c r="I916" s="26">
        <v>44786</v>
      </c>
      <c r="J916" s="25" t="str">
        <f t="shared" si="58"/>
        <v>miércoles</v>
      </c>
      <c r="K916" s="25" t="str">
        <f t="shared" si="59"/>
        <v>agosto</v>
      </c>
      <c r="L916" s="26">
        <v>45566</v>
      </c>
      <c r="M916" s="27">
        <f t="shared" si="61"/>
        <v>776</v>
      </c>
      <c r="N916" s="23">
        <f t="shared" si="60"/>
        <v>720</v>
      </c>
      <c r="O916" s="24">
        <v>99423</v>
      </c>
      <c r="P916" s="32">
        <v>99423</v>
      </c>
      <c r="Q916" s="24" t="s">
        <v>2092</v>
      </c>
      <c r="R916" s="24" t="s">
        <v>19</v>
      </c>
      <c r="S916" s="24" t="s">
        <v>20</v>
      </c>
      <c r="T916" s="24" t="s">
        <v>2091</v>
      </c>
      <c r="U916" s="24" t="s">
        <v>2091</v>
      </c>
      <c r="V916" s="24" t="s">
        <v>2092</v>
      </c>
      <c r="W916" s="24" t="s">
        <v>3976</v>
      </c>
      <c r="X916" s="24">
        <v>0</v>
      </c>
      <c r="Y916" s="24" t="s">
        <v>21</v>
      </c>
      <c r="Z916" s="25" t="s">
        <v>7507</v>
      </c>
      <c r="AA916" s="25" t="s">
        <v>7484</v>
      </c>
      <c r="AB916" s="25" t="s">
        <v>7507</v>
      </c>
      <c r="AC916" s="25" t="s">
        <v>7514</v>
      </c>
      <c r="AD916" s="25" t="s">
        <v>7567</v>
      </c>
      <c r="AE916" s="25" t="s">
        <v>7563</v>
      </c>
      <c r="AF916" s="25" t="b">
        <v>0</v>
      </c>
      <c r="AG916" s="39">
        <v>99423</v>
      </c>
      <c r="AH916" s="39">
        <v>0</v>
      </c>
      <c r="AI916" s="39"/>
      <c r="AJ916" s="39">
        <v>99423</v>
      </c>
      <c r="AK916" s="39">
        <v>0</v>
      </c>
      <c r="AL916" s="39">
        <v>0</v>
      </c>
      <c r="AM916" s="39">
        <v>99423</v>
      </c>
      <c r="AN916" s="39">
        <v>97435</v>
      </c>
      <c r="AO916" s="25">
        <v>1222135805</v>
      </c>
      <c r="AP916" s="39">
        <v>0</v>
      </c>
      <c r="AQ916" s="25"/>
      <c r="AR916" s="25"/>
      <c r="AS916" s="25"/>
      <c r="AT916" s="44">
        <v>45534</v>
      </c>
    </row>
    <row r="917" spans="1:46" x14ac:dyDescent="0.35">
      <c r="A917" s="25">
        <v>901158187</v>
      </c>
      <c r="B917" s="25" t="s">
        <v>3994</v>
      </c>
      <c r="C917" s="24" t="s">
        <v>14</v>
      </c>
      <c r="D917" s="24" t="s">
        <v>2093</v>
      </c>
      <c r="E917" s="24" t="s">
        <v>4910</v>
      </c>
      <c r="F917" s="24" t="s">
        <v>6654</v>
      </c>
      <c r="G917" s="24" t="s">
        <v>2083</v>
      </c>
      <c r="H917" s="24" t="s">
        <v>1555</v>
      </c>
      <c r="I917" s="26">
        <v>44786</v>
      </c>
      <c r="J917" s="25" t="str">
        <f t="shared" si="58"/>
        <v>miércoles</v>
      </c>
      <c r="K917" s="25" t="str">
        <f t="shared" si="59"/>
        <v>agosto</v>
      </c>
      <c r="L917" s="26">
        <v>45566</v>
      </c>
      <c r="M917" s="27">
        <f t="shared" si="61"/>
        <v>776</v>
      </c>
      <c r="N917" s="23">
        <f t="shared" si="60"/>
        <v>720</v>
      </c>
      <c r="O917" s="24">
        <v>99423</v>
      </c>
      <c r="P917" s="32">
        <v>99423</v>
      </c>
      <c r="Q917" s="24" t="s">
        <v>2094</v>
      </c>
      <c r="R917" s="24" t="s">
        <v>19</v>
      </c>
      <c r="S917" s="24" t="s">
        <v>20</v>
      </c>
      <c r="T917" s="24" t="s">
        <v>2093</v>
      </c>
      <c r="U917" s="24" t="s">
        <v>2093</v>
      </c>
      <c r="V917" s="24" t="s">
        <v>2094</v>
      </c>
      <c r="W917" s="24" t="s">
        <v>3976</v>
      </c>
      <c r="X917" s="24">
        <v>0</v>
      </c>
      <c r="Y917" s="24" t="s">
        <v>21</v>
      </c>
      <c r="Z917" s="25" t="s">
        <v>7507</v>
      </c>
      <c r="AA917" s="25" t="s">
        <v>7484</v>
      </c>
      <c r="AB917" s="25" t="s">
        <v>7507</v>
      </c>
      <c r="AC917" s="25" t="s">
        <v>7514</v>
      </c>
      <c r="AD917" s="25" t="s">
        <v>7567</v>
      </c>
      <c r="AE917" s="25" t="s">
        <v>7563</v>
      </c>
      <c r="AF917" s="25" t="b">
        <v>0</v>
      </c>
      <c r="AG917" s="39">
        <v>99423</v>
      </c>
      <c r="AH917" s="39">
        <v>0</v>
      </c>
      <c r="AI917" s="39"/>
      <c r="AJ917" s="39">
        <v>99423</v>
      </c>
      <c r="AK917" s="39">
        <v>0</v>
      </c>
      <c r="AL917" s="39">
        <v>0</v>
      </c>
      <c r="AM917" s="39">
        <v>99423</v>
      </c>
      <c r="AN917" s="39">
        <v>97435</v>
      </c>
      <c r="AO917" s="25">
        <v>1222135806</v>
      </c>
      <c r="AP917" s="39">
        <v>0</v>
      </c>
      <c r="AQ917" s="25"/>
      <c r="AR917" s="25"/>
      <c r="AS917" s="25"/>
      <c r="AT917" s="44">
        <v>45534</v>
      </c>
    </row>
    <row r="918" spans="1:46" x14ac:dyDescent="0.35">
      <c r="A918" s="25">
        <v>901158187</v>
      </c>
      <c r="B918" s="25" t="s">
        <v>3994</v>
      </c>
      <c r="C918" s="24" t="s">
        <v>14</v>
      </c>
      <c r="D918" s="24" t="s">
        <v>2095</v>
      </c>
      <c r="E918" s="24" t="s">
        <v>4911</v>
      </c>
      <c r="F918" s="24" t="s">
        <v>6655</v>
      </c>
      <c r="G918" s="24" t="s">
        <v>2083</v>
      </c>
      <c r="H918" s="24" t="s">
        <v>1555</v>
      </c>
      <c r="I918" s="26">
        <v>44786</v>
      </c>
      <c r="J918" s="25" t="str">
        <f t="shared" si="58"/>
        <v>miércoles</v>
      </c>
      <c r="K918" s="25" t="str">
        <f t="shared" si="59"/>
        <v>agosto</v>
      </c>
      <c r="L918" s="26">
        <v>45566</v>
      </c>
      <c r="M918" s="27">
        <f t="shared" si="61"/>
        <v>776</v>
      </c>
      <c r="N918" s="23">
        <f t="shared" si="60"/>
        <v>720</v>
      </c>
      <c r="O918" s="24">
        <v>99423</v>
      </c>
      <c r="P918" s="32">
        <v>99423</v>
      </c>
      <c r="Q918" s="24" t="s">
        <v>2096</v>
      </c>
      <c r="R918" s="24" t="s">
        <v>19</v>
      </c>
      <c r="S918" s="24" t="s">
        <v>20</v>
      </c>
      <c r="T918" s="24" t="s">
        <v>2095</v>
      </c>
      <c r="U918" s="24" t="s">
        <v>2095</v>
      </c>
      <c r="V918" s="24" t="s">
        <v>2096</v>
      </c>
      <c r="W918" s="24" t="s">
        <v>3976</v>
      </c>
      <c r="X918" s="24">
        <v>0</v>
      </c>
      <c r="Y918" s="24" t="s">
        <v>21</v>
      </c>
      <c r="Z918" s="25" t="s">
        <v>7507</v>
      </c>
      <c r="AA918" s="25" t="s">
        <v>7484</v>
      </c>
      <c r="AB918" s="25" t="s">
        <v>7507</v>
      </c>
      <c r="AC918" s="25" t="s">
        <v>7514</v>
      </c>
      <c r="AD918" s="25" t="s">
        <v>7567</v>
      </c>
      <c r="AE918" s="25" t="s">
        <v>7563</v>
      </c>
      <c r="AF918" s="25" t="b">
        <v>0</v>
      </c>
      <c r="AG918" s="39">
        <v>99423</v>
      </c>
      <c r="AH918" s="39">
        <v>0</v>
      </c>
      <c r="AI918" s="39"/>
      <c r="AJ918" s="39">
        <v>99423</v>
      </c>
      <c r="AK918" s="39">
        <v>0</v>
      </c>
      <c r="AL918" s="39">
        <v>0</v>
      </c>
      <c r="AM918" s="39">
        <v>99423</v>
      </c>
      <c r="AN918" s="39">
        <v>97435</v>
      </c>
      <c r="AO918" s="25">
        <v>1222135807</v>
      </c>
      <c r="AP918" s="39">
        <v>0</v>
      </c>
      <c r="AQ918" s="25"/>
      <c r="AR918" s="25"/>
      <c r="AS918" s="25"/>
      <c r="AT918" s="44">
        <v>45534</v>
      </c>
    </row>
    <row r="919" spans="1:46" x14ac:dyDescent="0.35">
      <c r="A919" s="25">
        <v>901158187</v>
      </c>
      <c r="B919" s="25" t="s">
        <v>3994</v>
      </c>
      <c r="C919" s="24" t="s">
        <v>14</v>
      </c>
      <c r="D919" s="24" t="s">
        <v>2097</v>
      </c>
      <c r="E919" s="24" t="s">
        <v>4912</v>
      </c>
      <c r="F919" s="24" t="s">
        <v>6656</v>
      </c>
      <c r="G919" s="24" t="s">
        <v>2083</v>
      </c>
      <c r="H919" s="24" t="s">
        <v>1555</v>
      </c>
      <c r="I919" s="26">
        <v>44786</v>
      </c>
      <c r="J919" s="25" t="str">
        <f t="shared" si="58"/>
        <v>miércoles</v>
      </c>
      <c r="K919" s="25" t="str">
        <f t="shared" si="59"/>
        <v>agosto</v>
      </c>
      <c r="L919" s="26">
        <v>45566</v>
      </c>
      <c r="M919" s="27">
        <f t="shared" si="61"/>
        <v>776</v>
      </c>
      <c r="N919" s="23">
        <f t="shared" si="60"/>
        <v>720</v>
      </c>
      <c r="O919" s="24">
        <v>99423</v>
      </c>
      <c r="P919" s="32">
        <v>99423</v>
      </c>
      <c r="Q919" s="24" t="s">
        <v>2098</v>
      </c>
      <c r="R919" s="24" t="s">
        <v>19</v>
      </c>
      <c r="S919" s="24" t="s">
        <v>20</v>
      </c>
      <c r="T919" s="24" t="s">
        <v>2097</v>
      </c>
      <c r="U919" s="24" t="s">
        <v>2097</v>
      </c>
      <c r="V919" s="24" t="s">
        <v>2098</v>
      </c>
      <c r="W919" s="24" t="s">
        <v>3976</v>
      </c>
      <c r="X919" s="24">
        <v>0</v>
      </c>
      <c r="Y919" s="24" t="s">
        <v>21</v>
      </c>
      <c r="Z919" s="25" t="s">
        <v>7507</v>
      </c>
      <c r="AA919" s="25" t="s">
        <v>7484</v>
      </c>
      <c r="AB919" s="25" t="s">
        <v>7507</v>
      </c>
      <c r="AC919" s="25" t="s">
        <v>7514</v>
      </c>
      <c r="AD919" s="25" t="s">
        <v>7567</v>
      </c>
      <c r="AE919" s="25" t="s">
        <v>7563</v>
      </c>
      <c r="AF919" s="25" t="b">
        <v>0</v>
      </c>
      <c r="AG919" s="39">
        <v>99423</v>
      </c>
      <c r="AH919" s="39">
        <v>0</v>
      </c>
      <c r="AI919" s="39"/>
      <c r="AJ919" s="39">
        <v>99423</v>
      </c>
      <c r="AK919" s="39">
        <v>0</v>
      </c>
      <c r="AL919" s="39">
        <v>0</v>
      </c>
      <c r="AM919" s="39">
        <v>99423</v>
      </c>
      <c r="AN919" s="39">
        <v>97435</v>
      </c>
      <c r="AO919" s="25">
        <v>1222135808</v>
      </c>
      <c r="AP919" s="39">
        <v>0</v>
      </c>
      <c r="AQ919" s="25"/>
      <c r="AR919" s="25"/>
      <c r="AS919" s="25"/>
      <c r="AT919" s="44">
        <v>45534</v>
      </c>
    </row>
    <row r="920" spans="1:46" x14ac:dyDescent="0.35">
      <c r="A920" s="25">
        <v>901158187</v>
      </c>
      <c r="B920" s="25" t="s">
        <v>3994</v>
      </c>
      <c r="C920" s="24" t="s">
        <v>14</v>
      </c>
      <c r="D920" s="24" t="s">
        <v>2099</v>
      </c>
      <c r="E920" s="24" t="s">
        <v>4913</v>
      </c>
      <c r="F920" s="24" t="s">
        <v>6657</v>
      </c>
      <c r="G920" s="24" t="s">
        <v>2083</v>
      </c>
      <c r="H920" s="24" t="s">
        <v>1555</v>
      </c>
      <c r="I920" s="26">
        <v>44786</v>
      </c>
      <c r="J920" s="25" t="str">
        <f t="shared" si="58"/>
        <v>miércoles</v>
      </c>
      <c r="K920" s="25" t="str">
        <f t="shared" si="59"/>
        <v>agosto</v>
      </c>
      <c r="L920" s="26">
        <v>45566</v>
      </c>
      <c r="M920" s="27">
        <f t="shared" si="61"/>
        <v>776</v>
      </c>
      <c r="N920" s="23">
        <f t="shared" si="60"/>
        <v>720</v>
      </c>
      <c r="O920" s="24">
        <v>99423</v>
      </c>
      <c r="P920" s="32">
        <v>99423</v>
      </c>
      <c r="Q920" s="24" t="s">
        <v>2100</v>
      </c>
      <c r="R920" s="24" t="s">
        <v>19</v>
      </c>
      <c r="S920" s="24" t="s">
        <v>20</v>
      </c>
      <c r="T920" s="24" t="s">
        <v>2099</v>
      </c>
      <c r="U920" s="24" t="s">
        <v>2099</v>
      </c>
      <c r="V920" s="24" t="s">
        <v>2100</v>
      </c>
      <c r="W920" s="24" t="s">
        <v>3976</v>
      </c>
      <c r="X920" s="24">
        <v>0</v>
      </c>
      <c r="Y920" s="24" t="s">
        <v>21</v>
      </c>
      <c r="Z920" s="25" t="s">
        <v>7507</v>
      </c>
      <c r="AA920" s="25" t="s">
        <v>7484</v>
      </c>
      <c r="AB920" s="25" t="s">
        <v>7507</v>
      </c>
      <c r="AC920" s="25" t="s">
        <v>7514</v>
      </c>
      <c r="AD920" s="25" t="s">
        <v>7567</v>
      </c>
      <c r="AE920" s="25" t="s">
        <v>7563</v>
      </c>
      <c r="AF920" s="25" t="b">
        <v>0</v>
      </c>
      <c r="AG920" s="39">
        <v>99423</v>
      </c>
      <c r="AH920" s="39">
        <v>0</v>
      </c>
      <c r="AI920" s="39"/>
      <c r="AJ920" s="39">
        <v>99423</v>
      </c>
      <c r="AK920" s="39">
        <v>0</v>
      </c>
      <c r="AL920" s="39">
        <v>0</v>
      </c>
      <c r="AM920" s="39">
        <v>99423</v>
      </c>
      <c r="AN920" s="39">
        <v>97435</v>
      </c>
      <c r="AO920" s="25">
        <v>1222135809</v>
      </c>
      <c r="AP920" s="39">
        <v>0</v>
      </c>
      <c r="AQ920" s="25"/>
      <c r="AR920" s="25"/>
      <c r="AS920" s="25"/>
      <c r="AT920" s="44">
        <v>45534</v>
      </c>
    </row>
    <row r="921" spans="1:46" x14ac:dyDescent="0.35">
      <c r="A921" s="25">
        <v>901158187</v>
      </c>
      <c r="B921" s="25" t="s">
        <v>3994</v>
      </c>
      <c r="C921" s="24" t="s">
        <v>14</v>
      </c>
      <c r="D921" s="24" t="s">
        <v>2101</v>
      </c>
      <c r="E921" s="24" t="s">
        <v>4914</v>
      </c>
      <c r="F921" s="24" t="s">
        <v>6658</v>
      </c>
      <c r="G921" s="24" t="s">
        <v>2083</v>
      </c>
      <c r="H921" s="24" t="s">
        <v>1555</v>
      </c>
      <c r="I921" s="26">
        <v>44786</v>
      </c>
      <c r="J921" s="25" t="str">
        <f t="shared" si="58"/>
        <v>miércoles</v>
      </c>
      <c r="K921" s="25" t="str">
        <f t="shared" si="59"/>
        <v>agosto</v>
      </c>
      <c r="L921" s="26">
        <v>45566</v>
      </c>
      <c r="M921" s="27">
        <f t="shared" si="61"/>
        <v>776</v>
      </c>
      <c r="N921" s="23">
        <f t="shared" si="60"/>
        <v>720</v>
      </c>
      <c r="O921" s="24">
        <v>99423</v>
      </c>
      <c r="P921" s="32">
        <v>99423</v>
      </c>
      <c r="Q921" s="24" t="s">
        <v>2102</v>
      </c>
      <c r="R921" s="24" t="s">
        <v>19</v>
      </c>
      <c r="S921" s="24" t="s">
        <v>20</v>
      </c>
      <c r="T921" s="24" t="s">
        <v>2101</v>
      </c>
      <c r="U921" s="24" t="s">
        <v>2101</v>
      </c>
      <c r="V921" s="24" t="s">
        <v>2102</v>
      </c>
      <c r="W921" s="24" t="s">
        <v>3976</v>
      </c>
      <c r="X921" s="24">
        <v>0</v>
      </c>
      <c r="Y921" s="24" t="s">
        <v>21</v>
      </c>
      <c r="Z921" s="25" t="s">
        <v>7507</v>
      </c>
      <c r="AA921" s="25" t="s">
        <v>7484</v>
      </c>
      <c r="AB921" s="25" t="s">
        <v>7507</v>
      </c>
      <c r="AC921" s="25" t="s">
        <v>7514</v>
      </c>
      <c r="AD921" s="25" t="s">
        <v>7567</v>
      </c>
      <c r="AE921" s="25" t="s">
        <v>7563</v>
      </c>
      <c r="AF921" s="25" t="b">
        <v>0</v>
      </c>
      <c r="AG921" s="39">
        <v>99423</v>
      </c>
      <c r="AH921" s="39">
        <v>0</v>
      </c>
      <c r="AI921" s="39"/>
      <c r="AJ921" s="39">
        <v>99423</v>
      </c>
      <c r="AK921" s="39">
        <v>0</v>
      </c>
      <c r="AL921" s="39">
        <v>0</v>
      </c>
      <c r="AM921" s="39">
        <v>99423</v>
      </c>
      <c r="AN921" s="39">
        <v>97435</v>
      </c>
      <c r="AO921" s="25">
        <v>1222135810</v>
      </c>
      <c r="AP921" s="39">
        <v>0</v>
      </c>
      <c r="AQ921" s="25"/>
      <c r="AR921" s="25"/>
      <c r="AS921" s="25"/>
      <c r="AT921" s="44">
        <v>45534</v>
      </c>
    </row>
    <row r="922" spans="1:46" x14ac:dyDescent="0.35">
      <c r="A922" s="25">
        <v>901158187</v>
      </c>
      <c r="B922" s="25" t="s">
        <v>3994</v>
      </c>
      <c r="C922" s="24" t="s">
        <v>14</v>
      </c>
      <c r="D922" s="24" t="s">
        <v>2103</v>
      </c>
      <c r="E922" s="24" t="s">
        <v>4915</v>
      </c>
      <c r="F922" s="24" t="s">
        <v>6659</v>
      </c>
      <c r="G922" s="24" t="s">
        <v>2083</v>
      </c>
      <c r="H922" s="24" t="s">
        <v>1555</v>
      </c>
      <c r="I922" s="26">
        <v>44786</v>
      </c>
      <c r="J922" s="25" t="str">
        <f t="shared" si="58"/>
        <v>miércoles</v>
      </c>
      <c r="K922" s="25" t="str">
        <f t="shared" si="59"/>
        <v>agosto</v>
      </c>
      <c r="L922" s="26">
        <v>45566</v>
      </c>
      <c r="M922" s="27">
        <f t="shared" si="61"/>
        <v>776</v>
      </c>
      <c r="N922" s="23">
        <f t="shared" si="60"/>
        <v>720</v>
      </c>
      <c r="O922" s="24">
        <v>99423</v>
      </c>
      <c r="P922" s="32">
        <v>99423</v>
      </c>
      <c r="Q922" s="24" t="s">
        <v>2104</v>
      </c>
      <c r="R922" s="24" t="s">
        <v>19</v>
      </c>
      <c r="S922" s="24" t="s">
        <v>20</v>
      </c>
      <c r="T922" s="24" t="s">
        <v>2103</v>
      </c>
      <c r="U922" s="24" t="s">
        <v>2103</v>
      </c>
      <c r="V922" s="24" t="s">
        <v>2104</v>
      </c>
      <c r="W922" s="24" t="s">
        <v>3976</v>
      </c>
      <c r="X922" s="24">
        <v>0</v>
      </c>
      <c r="Y922" s="24" t="s">
        <v>21</v>
      </c>
      <c r="Z922" s="25" t="s">
        <v>7507</v>
      </c>
      <c r="AA922" s="25" t="s">
        <v>7484</v>
      </c>
      <c r="AB922" s="25" t="s">
        <v>7507</v>
      </c>
      <c r="AC922" s="25" t="s">
        <v>7514</v>
      </c>
      <c r="AD922" s="25" t="s">
        <v>7567</v>
      </c>
      <c r="AE922" s="25" t="s">
        <v>7563</v>
      </c>
      <c r="AF922" s="25" t="b">
        <v>0</v>
      </c>
      <c r="AG922" s="39">
        <v>99423</v>
      </c>
      <c r="AH922" s="39">
        <v>0</v>
      </c>
      <c r="AI922" s="39"/>
      <c r="AJ922" s="39">
        <v>99423</v>
      </c>
      <c r="AK922" s="39">
        <v>0</v>
      </c>
      <c r="AL922" s="39">
        <v>0</v>
      </c>
      <c r="AM922" s="39">
        <v>99423</v>
      </c>
      <c r="AN922" s="39">
        <v>97435</v>
      </c>
      <c r="AO922" s="25">
        <v>1222135811</v>
      </c>
      <c r="AP922" s="39">
        <v>0</v>
      </c>
      <c r="AQ922" s="25"/>
      <c r="AR922" s="25"/>
      <c r="AS922" s="25"/>
      <c r="AT922" s="44">
        <v>45534</v>
      </c>
    </row>
    <row r="923" spans="1:46" x14ac:dyDescent="0.35">
      <c r="A923" s="25">
        <v>901158187</v>
      </c>
      <c r="B923" s="25" t="s">
        <v>3994</v>
      </c>
      <c r="C923" s="24" t="s">
        <v>14</v>
      </c>
      <c r="D923" s="24" t="s">
        <v>2105</v>
      </c>
      <c r="E923" s="24" t="s">
        <v>4916</v>
      </c>
      <c r="F923" s="24" t="s">
        <v>6660</v>
      </c>
      <c r="G923" s="24" t="s">
        <v>2083</v>
      </c>
      <c r="H923" s="24" t="s">
        <v>1555</v>
      </c>
      <c r="I923" s="26">
        <v>44790</v>
      </c>
      <c r="J923" s="25" t="str">
        <f t="shared" si="58"/>
        <v>miércoles</v>
      </c>
      <c r="K923" s="25" t="str">
        <f t="shared" si="59"/>
        <v>agosto</v>
      </c>
      <c r="L923" s="26">
        <v>45566</v>
      </c>
      <c r="M923" s="27">
        <f t="shared" si="61"/>
        <v>776</v>
      </c>
      <c r="N923" s="23">
        <f t="shared" si="60"/>
        <v>720</v>
      </c>
      <c r="O923" s="24">
        <v>99423</v>
      </c>
      <c r="P923" s="32">
        <v>99423</v>
      </c>
      <c r="Q923" s="24" t="s">
        <v>2106</v>
      </c>
      <c r="R923" s="24" t="s">
        <v>19</v>
      </c>
      <c r="S923" s="24" t="s">
        <v>20</v>
      </c>
      <c r="T923" s="24" t="s">
        <v>2105</v>
      </c>
      <c r="U923" s="24" t="s">
        <v>2105</v>
      </c>
      <c r="V923" s="24" t="s">
        <v>2106</v>
      </c>
      <c r="W923" s="24" t="s">
        <v>3976</v>
      </c>
      <c r="X923" s="24">
        <v>0</v>
      </c>
      <c r="Y923" s="24" t="s">
        <v>21</v>
      </c>
      <c r="Z923" s="25" t="s">
        <v>7507</v>
      </c>
      <c r="AA923" s="25" t="s">
        <v>7484</v>
      </c>
      <c r="AB923" s="25" t="s">
        <v>7507</v>
      </c>
      <c r="AC923" s="25" t="s">
        <v>7514</v>
      </c>
      <c r="AD923" s="25" t="s">
        <v>7567</v>
      </c>
      <c r="AE923" s="25" t="s">
        <v>7563</v>
      </c>
      <c r="AF923" s="25" t="b">
        <v>0</v>
      </c>
      <c r="AG923" s="39">
        <v>99423</v>
      </c>
      <c r="AH923" s="39">
        <v>0</v>
      </c>
      <c r="AI923" s="39"/>
      <c r="AJ923" s="39">
        <v>99423</v>
      </c>
      <c r="AK923" s="39">
        <v>0</v>
      </c>
      <c r="AL923" s="39">
        <v>0</v>
      </c>
      <c r="AM923" s="39">
        <v>99423</v>
      </c>
      <c r="AN923" s="39">
        <v>97435</v>
      </c>
      <c r="AO923" s="25">
        <v>1222136051</v>
      </c>
      <c r="AP923" s="39">
        <v>0</v>
      </c>
      <c r="AQ923" s="25"/>
      <c r="AR923" s="25"/>
      <c r="AS923" s="25"/>
      <c r="AT923" s="44">
        <v>45534</v>
      </c>
    </row>
    <row r="924" spans="1:46" x14ac:dyDescent="0.35">
      <c r="A924" s="25">
        <v>901158187</v>
      </c>
      <c r="B924" s="25" t="s">
        <v>3994</v>
      </c>
      <c r="C924" s="24" t="s">
        <v>14</v>
      </c>
      <c r="D924" s="24" t="s">
        <v>2107</v>
      </c>
      <c r="E924" s="24" t="s">
        <v>4917</v>
      </c>
      <c r="F924" s="24" t="s">
        <v>6661</v>
      </c>
      <c r="G924" s="24" t="s">
        <v>2083</v>
      </c>
      <c r="H924" s="24" t="s">
        <v>1555</v>
      </c>
      <c r="I924" s="26">
        <v>44786</v>
      </c>
      <c r="J924" s="25" t="str">
        <f t="shared" si="58"/>
        <v>miércoles</v>
      </c>
      <c r="K924" s="25" t="str">
        <f t="shared" si="59"/>
        <v>agosto</v>
      </c>
      <c r="L924" s="26">
        <v>45566</v>
      </c>
      <c r="M924" s="27">
        <f t="shared" si="61"/>
        <v>776</v>
      </c>
      <c r="N924" s="23">
        <f t="shared" si="60"/>
        <v>720</v>
      </c>
      <c r="O924" s="24">
        <v>99423</v>
      </c>
      <c r="P924" s="32">
        <v>99423</v>
      </c>
      <c r="Q924" s="24" t="s">
        <v>2108</v>
      </c>
      <c r="R924" s="24" t="s">
        <v>19</v>
      </c>
      <c r="S924" s="24" t="s">
        <v>20</v>
      </c>
      <c r="T924" s="24" t="s">
        <v>2107</v>
      </c>
      <c r="U924" s="24" t="s">
        <v>2107</v>
      </c>
      <c r="V924" s="24" t="s">
        <v>2108</v>
      </c>
      <c r="W924" s="24" t="s">
        <v>3976</v>
      </c>
      <c r="X924" s="24">
        <v>0</v>
      </c>
      <c r="Y924" s="24" t="s">
        <v>21</v>
      </c>
      <c r="Z924" s="25" t="s">
        <v>7507</v>
      </c>
      <c r="AA924" s="25" t="s">
        <v>7484</v>
      </c>
      <c r="AB924" s="25" t="s">
        <v>7507</v>
      </c>
      <c r="AC924" s="25" t="s">
        <v>7514</v>
      </c>
      <c r="AD924" s="25" t="s">
        <v>7567</v>
      </c>
      <c r="AE924" s="25" t="s">
        <v>7563</v>
      </c>
      <c r="AF924" s="25" t="b">
        <v>0</v>
      </c>
      <c r="AG924" s="39">
        <v>99423</v>
      </c>
      <c r="AH924" s="39">
        <v>0</v>
      </c>
      <c r="AI924" s="39"/>
      <c r="AJ924" s="39">
        <v>99423</v>
      </c>
      <c r="AK924" s="39">
        <v>0</v>
      </c>
      <c r="AL924" s="39">
        <v>0</v>
      </c>
      <c r="AM924" s="39">
        <v>99423</v>
      </c>
      <c r="AN924" s="39">
        <v>97435</v>
      </c>
      <c r="AO924" s="25">
        <v>1222135812</v>
      </c>
      <c r="AP924" s="39">
        <v>0</v>
      </c>
      <c r="AQ924" s="25"/>
      <c r="AR924" s="25"/>
      <c r="AS924" s="25"/>
      <c r="AT924" s="44">
        <v>45534</v>
      </c>
    </row>
    <row r="925" spans="1:46" x14ac:dyDescent="0.35">
      <c r="A925" s="25">
        <v>901158187</v>
      </c>
      <c r="B925" s="25" t="s">
        <v>3994</v>
      </c>
      <c r="C925" s="24" t="s">
        <v>14</v>
      </c>
      <c r="D925" s="24" t="s">
        <v>2109</v>
      </c>
      <c r="E925" s="24" t="s">
        <v>4918</v>
      </c>
      <c r="F925" s="24" t="s">
        <v>6662</v>
      </c>
      <c r="G925" s="24" t="s">
        <v>2083</v>
      </c>
      <c r="H925" s="24" t="s">
        <v>1555</v>
      </c>
      <c r="I925" s="26">
        <v>44786</v>
      </c>
      <c r="J925" s="25" t="str">
        <f t="shared" si="58"/>
        <v>miércoles</v>
      </c>
      <c r="K925" s="25" t="str">
        <f t="shared" si="59"/>
        <v>agosto</v>
      </c>
      <c r="L925" s="26">
        <v>45566</v>
      </c>
      <c r="M925" s="27">
        <f t="shared" si="61"/>
        <v>776</v>
      </c>
      <c r="N925" s="23">
        <f t="shared" si="60"/>
        <v>720</v>
      </c>
      <c r="O925" s="24">
        <v>99423</v>
      </c>
      <c r="P925" s="32">
        <v>99423</v>
      </c>
      <c r="Q925" s="24" t="s">
        <v>2110</v>
      </c>
      <c r="R925" s="24" t="s">
        <v>19</v>
      </c>
      <c r="S925" s="24" t="s">
        <v>20</v>
      </c>
      <c r="T925" s="24" t="s">
        <v>2109</v>
      </c>
      <c r="U925" s="24" t="s">
        <v>2109</v>
      </c>
      <c r="V925" s="24" t="s">
        <v>2110</v>
      </c>
      <c r="W925" s="24" t="s">
        <v>3976</v>
      </c>
      <c r="X925" s="24">
        <v>0</v>
      </c>
      <c r="Y925" s="24" t="s">
        <v>21</v>
      </c>
      <c r="Z925" s="25" t="s">
        <v>7507</v>
      </c>
      <c r="AA925" s="25" t="s">
        <v>7484</v>
      </c>
      <c r="AB925" s="25" t="s">
        <v>7507</v>
      </c>
      <c r="AC925" s="25" t="s">
        <v>7514</v>
      </c>
      <c r="AD925" s="25" t="s">
        <v>7567</v>
      </c>
      <c r="AE925" s="25" t="s">
        <v>7563</v>
      </c>
      <c r="AF925" s="25" t="b">
        <v>0</v>
      </c>
      <c r="AG925" s="39">
        <v>99423</v>
      </c>
      <c r="AH925" s="39">
        <v>0</v>
      </c>
      <c r="AI925" s="39"/>
      <c r="AJ925" s="39">
        <v>99423</v>
      </c>
      <c r="AK925" s="39">
        <v>0</v>
      </c>
      <c r="AL925" s="39">
        <v>0</v>
      </c>
      <c r="AM925" s="39">
        <v>99423</v>
      </c>
      <c r="AN925" s="39">
        <v>97435</v>
      </c>
      <c r="AO925" s="25">
        <v>1222135813</v>
      </c>
      <c r="AP925" s="39">
        <v>0</v>
      </c>
      <c r="AQ925" s="25"/>
      <c r="AR925" s="25"/>
      <c r="AS925" s="25"/>
      <c r="AT925" s="44">
        <v>45534</v>
      </c>
    </row>
    <row r="926" spans="1:46" x14ac:dyDescent="0.35">
      <c r="A926" s="25">
        <v>901158187</v>
      </c>
      <c r="B926" s="25" t="s">
        <v>3994</v>
      </c>
      <c r="C926" s="24" t="s">
        <v>14</v>
      </c>
      <c r="D926" s="24" t="s">
        <v>2111</v>
      </c>
      <c r="E926" s="24" t="s">
        <v>4919</v>
      </c>
      <c r="F926" s="24" t="s">
        <v>6663</v>
      </c>
      <c r="G926" s="24" t="s">
        <v>2083</v>
      </c>
      <c r="H926" s="24" t="s">
        <v>1555</v>
      </c>
      <c r="I926" s="26">
        <v>44786</v>
      </c>
      <c r="J926" s="25" t="str">
        <f t="shared" si="58"/>
        <v>miércoles</v>
      </c>
      <c r="K926" s="25" t="str">
        <f t="shared" si="59"/>
        <v>agosto</v>
      </c>
      <c r="L926" s="26">
        <v>45566</v>
      </c>
      <c r="M926" s="27">
        <f t="shared" si="61"/>
        <v>776</v>
      </c>
      <c r="N926" s="23">
        <f t="shared" si="60"/>
        <v>720</v>
      </c>
      <c r="O926" s="24">
        <v>99423</v>
      </c>
      <c r="P926" s="32">
        <v>99423</v>
      </c>
      <c r="Q926" s="24" t="s">
        <v>2112</v>
      </c>
      <c r="R926" s="24" t="s">
        <v>19</v>
      </c>
      <c r="S926" s="24" t="s">
        <v>20</v>
      </c>
      <c r="T926" s="24" t="s">
        <v>2111</v>
      </c>
      <c r="U926" s="24" t="s">
        <v>2111</v>
      </c>
      <c r="V926" s="24" t="s">
        <v>2112</v>
      </c>
      <c r="W926" s="24" t="s">
        <v>3976</v>
      </c>
      <c r="X926" s="24">
        <v>0</v>
      </c>
      <c r="Y926" s="24" t="s">
        <v>21</v>
      </c>
      <c r="Z926" s="25" t="s">
        <v>7507</v>
      </c>
      <c r="AA926" s="25" t="s">
        <v>7484</v>
      </c>
      <c r="AB926" s="25" t="s">
        <v>7507</v>
      </c>
      <c r="AC926" s="25" t="s">
        <v>7514</v>
      </c>
      <c r="AD926" s="25" t="s">
        <v>7567</v>
      </c>
      <c r="AE926" s="25" t="s">
        <v>7563</v>
      </c>
      <c r="AF926" s="25" t="b">
        <v>0</v>
      </c>
      <c r="AG926" s="39">
        <v>99423</v>
      </c>
      <c r="AH926" s="39">
        <v>0</v>
      </c>
      <c r="AI926" s="39"/>
      <c r="AJ926" s="39">
        <v>99423</v>
      </c>
      <c r="AK926" s="39">
        <v>0</v>
      </c>
      <c r="AL926" s="39">
        <v>0</v>
      </c>
      <c r="AM926" s="39">
        <v>99423</v>
      </c>
      <c r="AN926" s="39">
        <v>97435</v>
      </c>
      <c r="AO926" s="25">
        <v>1222135814</v>
      </c>
      <c r="AP926" s="39">
        <v>0</v>
      </c>
      <c r="AQ926" s="25"/>
      <c r="AR926" s="25"/>
      <c r="AS926" s="25"/>
      <c r="AT926" s="44">
        <v>45534</v>
      </c>
    </row>
    <row r="927" spans="1:46" x14ac:dyDescent="0.35">
      <c r="A927" s="25">
        <v>901158187</v>
      </c>
      <c r="B927" s="25" t="s">
        <v>3994</v>
      </c>
      <c r="C927" s="24" t="s">
        <v>14</v>
      </c>
      <c r="D927" s="24" t="s">
        <v>2113</v>
      </c>
      <c r="E927" s="24" t="s">
        <v>4920</v>
      </c>
      <c r="F927" s="24" t="s">
        <v>6664</v>
      </c>
      <c r="G927" s="24" t="s">
        <v>2083</v>
      </c>
      <c r="H927" s="24" t="s">
        <v>1555</v>
      </c>
      <c r="I927" s="26">
        <v>44786</v>
      </c>
      <c r="J927" s="25" t="str">
        <f t="shared" si="58"/>
        <v>miércoles</v>
      </c>
      <c r="K927" s="25" t="str">
        <f t="shared" si="59"/>
        <v>agosto</v>
      </c>
      <c r="L927" s="26">
        <v>45566</v>
      </c>
      <c r="M927" s="27">
        <f t="shared" si="61"/>
        <v>776</v>
      </c>
      <c r="N927" s="23">
        <f t="shared" si="60"/>
        <v>720</v>
      </c>
      <c r="O927" s="24">
        <v>99423</v>
      </c>
      <c r="P927" s="32">
        <v>99423</v>
      </c>
      <c r="Q927" s="24" t="s">
        <v>2114</v>
      </c>
      <c r="R927" s="24" t="s">
        <v>19</v>
      </c>
      <c r="S927" s="24" t="s">
        <v>20</v>
      </c>
      <c r="T927" s="24" t="s">
        <v>2113</v>
      </c>
      <c r="U927" s="24" t="s">
        <v>2113</v>
      </c>
      <c r="V927" s="24" t="s">
        <v>2114</v>
      </c>
      <c r="W927" s="24" t="s">
        <v>3976</v>
      </c>
      <c r="X927" s="24">
        <v>0</v>
      </c>
      <c r="Y927" s="24" t="s">
        <v>21</v>
      </c>
      <c r="Z927" s="25" t="s">
        <v>7507</v>
      </c>
      <c r="AA927" s="25" t="s">
        <v>7484</v>
      </c>
      <c r="AB927" s="25" t="s">
        <v>7507</v>
      </c>
      <c r="AC927" s="25" t="s">
        <v>7514</v>
      </c>
      <c r="AD927" s="25" t="s">
        <v>7567</v>
      </c>
      <c r="AE927" s="25" t="s">
        <v>7561</v>
      </c>
      <c r="AF927" s="25" t="b">
        <v>0</v>
      </c>
      <c r="AG927" s="39">
        <v>99423</v>
      </c>
      <c r="AH927" s="39">
        <v>0</v>
      </c>
      <c r="AI927" s="39"/>
      <c r="AJ927" s="39">
        <v>99423</v>
      </c>
      <c r="AK927" s="39">
        <v>0</v>
      </c>
      <c r="AL927" s="39">
        <v>0</v>
      </c>
      <c r="AM927" s="39">
        <v>99423</v>
      </c>
      <c r="AN927" s="39">
        <v>97435</v>
      </c>
      <c r="AO927" s="25">
        <v>1222135815</v>
      </c>
      <c r="AP927" s="39">
        <v>0</v>
      </c>
      <c r="AQ927" s="25"/>
      <c r="AR927" s="25"/>
      <c r="AS927" s="25"/>
      <c r="AT927" s="44">
        <v>45534</v>
      </c>
    </row>
    <row r="928" spans="1:46" x14ac:dyDescent="0.35">
      <c r="A928" s="25">
        <v>901158187</v>
      </c>
      <c r="B928" s="25" t="s">
        <v>3994</v>
      </c>
      <c r="C928" s="24" t="s">
        <v>14</v>
      </c>
      <c r="D928" s="24" t="s">
        <v>2115</v>
      </c>
      <c r="E928" s="24" t="s">
        <v>4921</v>
      </c>
      <c r="F928" s="24" t="s">
        <v>6665</v>
      </c>
      <c r="G928" s="24" t="s">
        <v>2083</v>
      </c>
      <c r="H928" s="24" t="s">
        <v>1555</v>
      </c>
      <c r="I928" s="26">
        <v>44790</v>
      </c>
      <c r="J928" s="25" t="str">
        <f t="shared" si="58"/>
        <v>miércoles</v>
      </c>
      <c r="K928" s="25" t="str">
        <f t="shared" si="59"/>
        <v>agosto</v>
      </c>
      <c r="L928" s="26">
        <v>45566</v>
      </c>
      <c r="M928" s="27">
        <f t="shared" si="61"/>
        <v>776</v>
      </c>
      <c r="N928" s="23">
        <f t="shared" si="60"/>
        <v>720</v>
      </c>
      <c r="O928" s="24">
        <v>99423</v>
      </c>
      <c r="P928" s="32">
        <v>99423</v>
      </c>
      <c r="Q928" s="24" t="s">
        <v>2116</v>
      </c>
      <c r="R928" s="24" t="s">
        <v>19</v>
      </c>
      <c r="S928" s="24" t="s">
        <v>20</v>
      </c>
      <c r="T928" s="24" t="s">
        <v>2115</v>
      </c>
      <c r="U928" s="24" t="s">
        <v>2115</v>
      </c>
      <c r="V928" s="24" t="s">
        <v>2116</v>
      </c>
      <c r="W928" s="24" t="s">
        <v>3976</v>
      </c>
      <c r="X928" s="24">
        <v>0</v>
      </c>
      <c r="Y928" s="24" t="s">
        <v>21</v>
      </c>
      <c r="Z928" s="25" t="s">
        <v>7507</v>
      </c>
      <c r="AA928" s="25" t="s">
        <v>7484</v>
      </c>
      <c r="AB928" s="25" t="s">
        <v>7507</v>
      </c>
      <c r="AC928" s="25" t="s">
        <v>7514</v>
      </c>
      <c r="AD928" s="25" t="s">
        <v>7567</v>
      </c>
      <c r="AE928" s="25" t="s">
        <v>7563</v>
      </c>
      <c r="AF928" s="25" t="b">
        <v>0</v>
      </c>
      <c r="AG928" s="39">
        <v>99423</v>
      </c>
      <c r="AH928" s="39">
        <v>0</v>
      </c>
      <c r="AI928" s="39"/>
      <c r="AJ928" s="39">
        <v>99423</v>
      </c>
      <c r="AK928" s="39">
        <v>0</v>
      </c>
      <c r="AL928" s="39">
        <v>0</v>
      </c>
      <c r="AM928" s="39">
        <v>99423</v>
      </c>
      <c r="AN928" s="39">
        <v>97435</v>
      </c>
      <c r="AO928" s="25">
        <v>1222135993</v>
      </c>
      <c r="AP928" s="39">
        <v>0</v>
      </c>
      <c r="AQ928" s="25"/>
      <c r="AR928" s="25"/>
      <c r="AS928" s="25"/>
      <c r="AT928" s="44">
        <v>45534</v>
      </c>
    </row>
    <row r="929" spans="1:46" x14ac:dyDescent="0.35">
      <c r="A929" s="25">
        <v>901158187</v>
      </c>
      <c r="B929" s="25" t="s">
        <v>3994</v>
      </c>
      <c r="C929" s="24" t="s">
        <v>14</v>
      </c>
      <c r="D929" s="24" t="s">
        <v>2117</v>
      </c>
      <c r="E929" s="24" t="s">
        <v>4922</v>
      </c>
      <c r="F929" s="24" t="s">
        <v>6666</v>
      </c>
      <c r="G929" s="24" t="s">
        <v>2083</v>
      </c>
      <c r="H929" s="24" t="s">
        <v>1555</v>
      </c>
      <c r="I929" s="26">
        <v>44786</v>
      </c>
      <c r="J929" s="25" t="str">
        <f t="shared" si="58"/>
        <v>miércoles</v>
      </c>
      <c r="K929" s="25" t="str">
        <f t="shared" si="59"/>
        <v>agosto</v>
      </c>
      <c r="L929" s="26">
        <v>45566</v>
      </c>
      <c r="M929" s="27">
        <f t="shared" si="61"/>
        <v>776</v>
      </c>
      <c r="N929" s="23">
        <f t="shared" si="60"/>
        <v>720</v>
      </c>
      <c r="O929" s="24">
        <v>99423</v>
      </c>
      <c r="P929" s="32">
        <v>99423</v>
      </c>
      <c r="Q929" s="24" t="s">
        <v>2118</v>
      </c>
      <c r="R929" s="24" t="s">
        <v>19</v>
      </c>
      <c r="S929" s="24" t="s">
        <v>20</v>
      </c>
      <c r="T929" s="24" t="s">
        <v>2117</v>
      </c>
      <c r="U929" s="24" t="s">
        <v>2117</v>
      </c>
      <c r="V929" s="24" t="s">
        <v>2118</v>
      </c>
      <c r="W929" s="24" t="s">
        <v>3976</v>
      </c>
      <c r="X929" s="24">
        <v>0</v>
      </c>
      <c r="Y929" s="24" t="s">
        <v>21</v>
      </c>
      <c r="Z929" s="25" t="s">
        <v>7507</v>
      </c>
      <c r="AA929" s="25" t="s">
        <v>7484</v>
      </c>
      <c r="AB929" s="25" t="s">
        <v>7507</v>
      </c>
      <c r="AC929" s="25" t="s">
        <v>7514</v>
      </c>
      <c r="AD929" s="25" t="s">
        <v>7567</v>
      </c>
      <c r="AE929" s="25" t="s">
        <v>7563</v>
      </c>
      <c r="AF929" s="25" t="b">
        <v>0</v>
      </c>
      <c r="AG929" s="39">
        <v>99423</v>
      </c>
      <c r="AH929" s="39">
        <v>0</v>
      </c>
      <c r="AI929" s="39"/>
      <c r="AJ929" s="39">
        <v>99423</v>
      </c>
      <c r="AK929" s="39">
        <v>0</v>
      </c>
      <c r="AL929" s="39">
        <v>0</v>
      </c>
      <c r="AM929" s="39">
        <v>99423</v>
      </c>
      <c r="AN929" s="39">
        <v>97435</v>
      </c>
      <c r="AO929" s="25">
        <v>1222135816</v>
      </c>
      <c r="AP929" s="39">
        <v>0</v>
      </c>
      <c r="AQ929" s="25"/>
      <c r="AR929" s="25"/>
      <c r="AS929" s="25"/>
      <c r="AT929" s="44">
        <v>45534</v>
      </c>
    </row>
    <row r="930" spans="1:46" x14ac:dyDescent="0.35">
      <c r="A930" s="25">
        <v>901158187</v>
      </c>
      <c r="B930" s="25" t="s">
        <v>3994</v>
      </c>
      <c r="C930" s="24" t="s">
        <v>14</v>
      </c>
      <c r="D930" s="24" t="s">
        <v>2119</v>
      </c>
      <c r="E930" s="24" t="s">
        <v>4923</v>
      </c>
      <c r="F930" s="24" t="s">
        <v>6667</v>
      </c>
      <c r="G930" s="24" t="s">
        <v>2083</v>
      </c>
      <c r="H930" s="24" t="s">
        <v>1555</v>
      </c>
      <c r="I930" s="26">
        <v>44790</v>
      </c>
      <c r="J930" s="25" t="str">
        <f t="shared" si="58"/>
        <v>miércoles</v>
      </c>
      <c r="K930" s="25" t="str">
        <f t="shared" si="59"/>
        <v>agosto</v>
      </c>
      <c r="L930" s="26">
        <v>45566</v>
      </c>
      <c r="M930" s="27">
        <f t="shared" si="61"/>
        <v>776</v>
      </c>
      <c r="N930" s="23">
        <f t="shared" si="60"/>
        <v>720</v>
      </c>
      <c r="O930" s="24">
        <v>99423</v>
      </c>
      <c r="P930" s="32">
        <v>99423</v>
      </c>
      <c r="Q930" s="24" t="s">
        <v>2120</v>
      </c>
      <c r="R930" s="24" t="s">
        <v>19</v>
      </c>
      <c r="S930" s="24" t="s">
        <v>20</v>
      </c>
      <c r="T930" s="24" t="s">
        <v>2119</v>
      </c>
      <c r="U930" s="24" t="s">
        <v>2119</v>
      </c>
      <c r="V930" s="24" t="s">
        <v>2120</v>
      </c>
      <c r="W930" s="24" t="s">
        <v>3976</v>
      </c>
      <c r="X930" s="24">
        <v>0</v>
      </c>
      <c r="Y930" s="24" t="s">
        <v>21</v>
      </c>
      <c r="Z930" s="25" t="s">
        <v>7507</v>
      </c>
      <c r="AA930" s="25" t="s">
        <v>7484</v>
      </c>
      <c r="AB930" s="25" t="s">
        <v>7507</v>
      </c>
      <c r="AC930" s="25" t="s">
        <v>7514</v>
      </c>
      <c r="AD930" s="25" t="s">
        <v>7567</v>
      </c>
      <c r="AE930" s="25" t="s">
        <v>7563</v>
      </c>
      <c r="AF930" s="25" t="b">
        <v>0</v>
      </c>
      <c r="AG930" s="39">
        <v>99423</v>
      </c>
      <c r="AH930" s="39">
        <v>0</v>
      </c>
      <c r="AI930" s="39"/>
      <c r="AJ930" s="39">
        <v>99423</v>
      </c>
      <c r="AK930" s="39">
        <v>0</v>
      </c>
      <c r="AL930" s="39">
        <v>0</v>
      </c>
      <c r="AM930" s="39">
        <v>99423</v>
      </c>
      <c r="AN930" s="39">
        <v>97435</v>
      </c>
      <c r="AO930" s="25">
        <v>1222135924</v>
      </c>
      <c r="AP930" s="39">
        <v>0</v>
      </c>
      <c r="AQ930" s="25"/>
      <c r="AR930" s="25"/>
      <c r="AS930" s="25"/>
      <c r="AT930" s="44">
        <v>45534</v>
      </c>
    </row>
    <row r="931" spans="1:46" x14ac:dyDescent="0.35">
      <c r="A931" s="25">
        <v>901158187</v>
      </c>
      <c r="B931" s="25" t="s">
        <v>3994</v>
      </c>
      <c r="C931" s="24" t="s">
        <v>14</v>
      </c>
      <c r="D931" s="24" t="s">
        <v>2121</v>
      </c>
      <c r="E931" s="24" t="s">
        <v>4924</v>
      </c>
      <c r="F931" s="24" t="s">
        <v>6668</v>
      </c>
      <c r="G931" s="24" t="s">
        <v>2083</v>
      </c>
      <c r="H931" s="24" t="s">
        <v>1555</v>
      </c>
      <c r="I931" s="26">
        <v>44790</v>
      </c>
      <c r="J931" s="25" t="str">
        <f t="shared" si="58"/>
        <v>miércoles</v>
      </c>
      <c r="K931" s="25" t="str">
        <f t="shared" si="59"/>
        <v>agosto</v>
      </c>
      <c r="L931" s="26">
        <v>45566</v>
      </c>
      <c r="M931" s="27">
        <f t="shared" si="61"/>
        <v>776</v>
      </c>
      <c r="N931" s="23">
        <f t="shared" si="60"/>
        <v>720</v>
      </c>
      <c r="O931" s="24">
        <v>99423</v>
      </c>
      <c r="P931" s="32">
        <v>99423</v>
      </c>
      <c r="Q931" s="24" t="s">
        <v>2122</v>
      </c>
      <c r="R931" s="24" t="s">
        <v>19</v>
      </c>
      <c r="S931" s="24" t="s">
        <v>20</v>
      </c>
      <c r="T931" s="24" t="s">
        <v>2121</v>
      </c>
      <c r="U931" s="24" t="s">
        <v>2121</v>
      </c>
      <c r="V931" s="24" t="s">
        <v>2122</v>
      </c>
      <c r="W931" s="24" t="s">
        <v>3976</v>
      </c>
      <c r="X931" s="24">
        <v>0</v>
      </c>
      <c r="Y931" s="24" t="s">
        <v>21</v>
      </c>
      <c r="Z931" s="25" t="s">
        <v>7507</v>
      </c>
      <c r="AA931" s="25" t="s">
        <v>7484</v>
      </c>
      <c r="AB931" s="25" t="s">
        <v>7507</v>
      </c>
      <c r="AC931" s="25" t="s">
        <v>7514</v>
      </c>
      <c r="AD931" s="25" t="s">
        <v>7567</v>
      </c>
      <c r="AE931" s="25" t="s">
        <v>7563</v>
      </c>
      <c r="AF931" s="25" t="b">
        <v>0</v>
      </c>
      <c r="AG931" s="39">
        <v>99423</v>
      </c>
      <c r="AH931" s="39">
        <v>0</v>
      </c>
      <c r="AI931" s="39"/>
      <c r="AJ931" s="39">
        <v>99423</v>
      </c>
      <c r="AK931" s="39">
        <v>0</v>
      </c>
      <c r="AL931" s="39">
        <v>0</v>
      </c>
      <c r="AM931" s="39">
        <v>99423</v>
      </c>
      <c r="AN931" s="39">
        <v>97435</v>
      </c>
      <c r="AO931" s="25">
        <v>1222135925</v>
      </c>
      <c r="AP931" s="39">
        <v>0</v>
      </c>
      <c r="AQ931" s="25"/>
      <c r="AR931" s="25"/>
      <c r="AS931" s="25"/>
      <c r="AT931" s="44">
        <v>45534</v>
      </c>
    </row>
    <row r="932" spans="1:46" x14ac:dyDescent="0.35">
      <c r="A932" s="25">
        <v>901158187</v>
      </c>
      <c r="B932" s="25" t="s">
        <v>3994</v>
      </c>
      <c r="C932" s="24" t="s">
        <v>14</v>
      </c>
      <c r="D932" s="24" t="s">
        <v>2123</v>
      </c>
      <c r="E932" s="24" t="s">
        <v>4925</v>
      </c>
      <c r="F932" s="24" t="s">
        <v>6669</v>
      </c>
      <c r="G932" s="24" t="s">
        <v>2083</v>
      </c>
      <c r="H932" s="24" t="s">
        <v>1555</v>
      </c>
      <c r="I932" s="26">
        <v>44790</v>
      </c>
      <c r="J932" s="25" t="str">
        <f t="shared" si="58"/>
        <v>miércoles</v>
      </c>
      <c r="K932" s="25" t="str">
        <f t="shared" si="59"/>
        <v>agosto</v>
      </c>
      <c r="L932" s="26">
        <v>45566</v>
      </c>
      <c r="M932" s="27">
        <f t="shared" si="61"/>
        <v>776</v>
      </c>
      <c r="N932" s="23">
        <f t="shared" si="60"/>
        <v>720</v>
      </c>
      <c r="O932" s="24">
        <v>99423</v>
      </c>
      <c r="P932" s="32">
        <v>99423</v>
      </c>
      <c r="Q932" s="24" t="s">
        <v>2124</v>
      </c>
      <c r="R932" s="24" t="s">
        <v>19</v>
      </c>
      <c r="S932" s="24" t="s">
        <v>20</v>
      </c>
      <c r="T932" s="24" t="s">
        <v>2123</v>
      </c>
      <c r="U932" s="24" t="s">
        <v>2123</v>
      </c>
      <c r="V932" s="24" t="s">
        <v>2124</v>
      </c>
      <c r="W932" s="24" t="s">
        <v>3976</v>
      </c>
      <c r="X932" s="24">
        <v>0</v>
      </c>
      <c r="Y932" s="24" t="s">
        <v>21</v>
      </c>
      <c r="Z932" s="25" t="s">
        <v>7507</v>
      </c>
      <c r="AA932" s="25" t="s">
        <v>7484</v>
      </c>
      <c r="AB932" s="25" t="s">
        <v>7507</v>
      </c>
      <c r="AC932" s="25" t="s">
        <v>7514</v>
      </c>
      <c r="AD932" s="25" t="s">
        <v>7567</v>
      </c>
      <c r="AE932" s="25" t="s">
        <v>7563</v>
      </c>
      <c r="AF932" s="25" t="b">
        <v>0</v>
      </c>
      <c r="AG932" s="39">
        <v>99423</v>
      </c>
      <c r="AH932" s="39">
        <v>0</v>
      </c>
      <c r="AI932" s="39"/>
      <c r="AJ932" s="39">
        <v>99423</v>
      </c>
      <c r="AK932" s="39">
        <v>0</v>
      </c>
      <c r="AL932" s="39">
        <v>0</v>
      </c>
      <c r="AM932" s="39">
        <v>99423</v>
      </c>
      <c r="AN932" s="39">
        <v>97435</v>
      </c>
      <c r="AO932" s="25">
        <v>1222135926</v>
      </c>
      <c r="AP932" s="39">
        <v>0</v>
      </c>
      <c r="AQ932" s="25"/>
      <c r="AR932" s="25"/>
      <c r="AS932" s="25"/>
      <c r="AT932" s="44">
        <v>45534</v>
      </c>
    </row>
    <row r="933" spans="1:46" x14ac:dyDescent="0.35">
      <c r="A933" s="25">
        <v>901158187</v>
      </c>
      <c r="B933" s="25" t="s">
        <v>3994</v>
      </c>
      <c r="C933" s="24" t="s">
        <v>14</v>
      </c>
      <c r="D933" s="24" t="s">
        <v>2125</v>
      </c>
      <c r="E933" s="24" t="s">
        <v>4926</v>
      </c>
      <c r="F933" s="24" t="s">
        <v>6670</v>
      </c>
      <c r="G933" s="24" t="s">
        <v>2083</v>
      </c>
      <c r="H933" s="24" t="s">
        <v>1555</v>
      </c>
      <c r="I933" s="26">
        <v>44790</v>
      </c>
      <c r="J933" s="25" t="str">
        <f t="shared" si="58"/>
        <v>miércoles</v>
      </c>
      <c r="K933" s="25" t="str">
        <f t="shared" si="59"/>
        <v>agosto</v>
      </c>
      <c r="L933" s="26">
        <v>45566</v>
      </c>
      <c r="M933" s="27">
        <f t="shared" si="61"/>
        <v>776</v>
      </c>
      <c r="N933" s="23">
        <f t="shared" si="60"/>
        <v>720</v>
      </c>
      <c r="O933" s="24">
        <v>99423</v>
      </c>
      <c r="P933" s="32">
        <v>99423</v>
      </c>
      <c r="Q933" s="24" t="s">
        <v>2126</v>
      </c>
      <c r="R933" s="24" t="s">
        <v>19</v>
      </c>
      <c r="S933" s="24" t="s">
        <v>20</v>
      </c>
      <c r="T933" s="24" t="s">
        <v>2125</v>
      </c>
      <c r="U933" s="24" t="s">
        <v>2125</v>
      </c>
      <c r="V933" s="24" t="s">
        <v>2126</v>
      </c>
      <c r="W933" s="24" t="s">
        <v>3976</v>
      </c>
      <c r="X933" s="24">
        <v>0</v>
      </c>
      <c r="Y933" s="24" t="s">
        <v>21</v>
      </c>
      <c r="Z933" s="25" t="s">
        <v>7507</v>
      </c>
      <c r="AA933" s="25" t="s">
        <v>7484</v>
      </c>
      <c r="AB933" s="25" t="s">
        <v>7507</v>
      </c>
      <c r="AC933" s="25" t="s">
        <v>7514</v>
      </c>
      <c r="AD933" s="25" t="s">
        <v>7567</v>
      </c>
      <c r="AE933" s="25" t="s">
        <v>7563</v>
      </c>
      <c r="AF933" s="25" t="b">
        <v>0</v>
      </c>
      <c r="AG933" s="39">
        <v>99423</v>
      </c>
      <c r="AH933" s="39">
        <v>0</v>
      </c>
      <c r="AI933" s="39"/>
      <c r="AJ933" s="39">
        <v>99423</v>
      </c>
      <c r="AK933" s="39">
        <v>0</v>
      </c>
      <c r="AL933" s="39">
        <v>0</v>
      </c>
      <c r="AM933" s="39">
        <v>99423</v>
      </c>
      <c r="AN933" s="39">
        <v>97435</v>
      </c>
      <c r="AO933" s="25">
        <v>1222135927</v>
      </c>
      <c r="AP933" s="39">
        <v>0</v>
      </c>
      <c r="AQ933" s="25"/>
      <c r="AR933" s="25"/>
      <c r="AS933" s="25"/>
      <c r="AT933" s="44">
        <v>45534</v>
      </c>
    </row>
    <row r="934" spans="1:46" x14ac:dyDescent="0.35">
      <c r="A934" s="25">
        <v>901158187</v>
      </c>
      <c r="B934" s="25" t="s">
        <v>3994</v>
      </c>
      <c r="C934" s="24" t="s">
        <v>14</v>
      </c>
      <c r="D934" s="24" t="s">
        <v>2127</v>
      </c>
      <c r="E934" s="24" t="s">
        <v>4927</v>
      </c>
      <c r="F934" s="24" t="s">
        <v>6671</v>
      </c>
      <c r="G934" s="24" t="s">
        <v>2083</v>
      </c>
      <c r="H934" s="24" t="s">
        <v>1555</v>
      </c>
      <c r="I934" s="26">
        <v>44790</v>
      </c>
      <c r="J934" s="25" t="str">
        <f t="shared" si="58"/>
        <v>miércoles</v>
      </c>
      <c r="K934" s="25" t="str">
        <f t="shared" si="59"/>
        <v>agosto</v>
      </c>
      <c r="L934" s="26">
        <v>45566</v>
      </c>
      <c r="M934" s="27">
        <f t="shared" si="61"/>
        <v>776</v>
      </c>
      <c r="N934" s="23">
        <f t="shared" si="60"/>
        <v>720</v>
      </c>
      <c r="O934" s="24">
        <v>99423</v>
      </c>
      <c r="P934" s="32">
        <v>99423</v>
      </c>
      <c r="Q934" s="24" t="s">
        <v>2128</v>
      </c>
      <c r="R934" s="24" t="s">
        <v>19</v>
      </c>
      <c r="S934" s="24" t="s">
        <v>20</v>
      </c>
      <c r="T934" s="24" t="s">
        <v>2127</v>
      </c>
      <c r="U934" s="24" t="s">
        <v>2127</v>
      </c>
      <c r="V934" s="24" t="s">
        <v>2128</v>
      </c>
      <c r="W934" s="24" t="s">
        <v>3976</v>
      </c>
      <c r="X934" s="24">
        <v>0</v>
      </c>
      <c r="Y934" s="24" t="s">
        <v>21</v>
      </c>
      <c r="Z934" s="25" t="s">
        <v>7507</v>
      </c>
      <c r="AA934" s="25" t="s">
        <v>7484</v>
      </c>
      <c r="AB934" s="25" t="s">
        <v>7507</v>
      </c>
      <c r="AC934" s="25" t="s">
        <v>7514</v>
      </c>
      <c r="AD934" s="25" t="s">
        <v>7567</v>
      </c>
      <c r="AE934" s="25" t="s">
        <v>7563</v>
      </c>
      <c r="AF934" s="25" t="b">
        <v>0</v>
      </c>
      <c r="AG934" s="39">
        <v>99423</v>
      </c>
      <c r="AH934" s="39">
        <v>0</v>
      </c>
      <c r="AI934" s="39"/>
      <c r="AJ934" s="39">
        <v>99423</v>
      </c>
      <c r="AK934" s="39">
        <v>0</v>
      </c>
      <c r="AL934" s="39">
        <v>0</v>
      </c>
      <c r="AM934" s="39">
        <v>99423</v>
      </c>
      <c r="AN934" s="39">
        <v>97435</v>
      </c>
      <c r="AO934" s="25">
        <v>1222136052</v>
      </c>
      <c r="AP934" s="39">
        <v>0</v>
      </c>
      <c r="AQ934" s="25"/>
      <c r="AR934" s="25"/>
      <c r="AS934" s="25"/>
      <c r="AT934" s="44">
        <v>45534</v>
      </c>
    </row>
    <row r="935" spans="1:46" x14ac:dyDescent="0.35">
      <c r="A935" s="25">
        <v>901158187</v>
      </c>
      <c r="B935" s="25" t="s">
        <v>3994</v>
      </c>
      <c r="C935" s="24" t="s">
        <v>14</v>
      </c>
      <c r="D935" s="24" t="s">
        <v>2129</v>
      </c>
      <c r="E935" s="24" t="s">
        <v>4928</v>
      </c>
      <c r="F935" s="24" t="s">
        <v>6672</v>
      </c>
      <c r="G935" s="24" t="s">
        <v>2083</v>
      </c>
      <c r="H935" s="24" t="s">
        <v>1555</v>
      </c>
      <c r="I935" s="26">
        <v>44790</v>
      </c>
      <c r="J935" s="25" t="str">
        <f t="shared" si="58"/>
        <v>miércoles</v>
      </c>
      <c r="K935" s="25" t="str">
        <f t="shared" si="59"/>
        <v>agosto</v>
      </c>
      <c r="L935" s="26">
        <v>45566</v>
      </c>
      <c r="M935" s="27">
        <f t="shared" si="61"/>
        <v>776</v>
      </c>
      <c r="N935" s="23">
        <f t="shared" si="60"/>
        <v>720</v>
      </c>
      <c r="O935" s="24">
        <v>99423</v>
      </c>
      <c r="P935" s="32">
        <v>99423</v>
      </c>
      <c r="Q935" s="24" t="s">
        <v>2130</v>
      </c>
      <c r="R935" s="24" t="s">
        <v>19</v>
      </c>
      <c r="S935" s="24" t="s">
        <v>20</v>
      </c>
      <c r="T935" s="24" t="s">
        <v>2129</v>
      </c>
      <c r="U935" s="24" t="s">
        <v>2129</v>
      </c>
      <c r="V935" s="24" t="s">
        <v>2130</v>
      </c>
      <c r="W935" s="24" t="s">
        <v>3976</v>
      </c>
      <c r="X935" s="24">
        <v>0</v>
      </c>
      <c r="Y935" s="24" t="s">
        <v>21</v>
      </c>
      <c r="Z935" s="25" t="s">
        <v>7507</v>
      </c>
      <c r="AA935" s="25" t="s">
        <v>7484</v>
      </c>
      <c r="AB935" s="25" t="s">
        <v>7507</v>
      </c>
      <c r="AC935" s="25" t="s">
        <v>7514</v>
      </c>
      <c r="AD935" s="25" t="s">
        <v>7567</v>
      </c>
      <c r="AE935" s="25" t="s">
        <v>7563</v>
      </c>
      <c r="AF935" s="25" t="b">
        <v>0</v>
      </c>
      <c r="AG935" s="39">
        <v>99423</v>
      </c>
      <c r="AH935" s="39">
        <v>0</v>
      </c>
      <c r="AI935" s="39"/>
      <c r="AJ935" s="39">
        <v>99423</v>
      </c>
      <c r="AK935" s="39">
        <v>0</v>
      </c>
      <c r="AL935" s="39">
        <v>0</v>
      </c>
      <c r="AM935" s="39">
        <v>99423</v>
      </c>
      <c r="AN935" s="39">
        <v>97435</v>
      </c>
      <c r="AO935" s="25">
        <v>1222135994</v>
      </c>
      <c r="AP935" s="39">
        <v>0</v>
      </c>
      <c r="AQ935" s="25"/>
      <c r="AR935" s="25"/>
      <c r="AS935" s="25"/>
      <c r="AT935" s="44">
        <v>45534</v>
      </c>
    </row>
    <row r="936" spans="1:46" x14ac:dyDescent="0.35">
      <c r="A936" s="25">
        <v>901158187</v>
      </c>
      <c r="B936" s="25" t="s">
        <v>3994</v>
      </c>
      <c r="C936" s="24" t="s">
        <v>14</v>
      </c>
      <c r="D936" s="24" t="s">
        <v>2131</v>
      </c>
      <c r="E936" s="24" t="s">
        <v>4929</v>
      </c>
      <c r="F936" s="24" t="s">
        <v>6673</v>
      </c>
      <c r="G936" s="24" t="s">
        <v>2083</v>
      </c>
      <c r="H936" s="24" t="s">
        <v>1555</v>
      </c>
      <c r="I936" s="26">
        <v>44790</v>
      </c>
      <c r="J936" s="25" t="str">
        <f t="shared" si="58"/>
        <v>miércoles</v>
      </c>
      <c r="K936" s="25" t="str">
        <f t="shared" si="59"/>
        <v>agosto</v>
      </c>
      <c r="L936" s="26">
        <v>45566</v>
      </c>
      <c r="M936" s="27">
        <f t="shared" si="61"/>
        <v>776</v>
      </c>
      <c r="N936" s="23">
        <f t="shared" si="60"/>
        <v>720</v>
      </c>
      <c r="O936" s="24">
        <v>99423</v>
      </c>
      <c r="P936" s="32">
        <v>99423</v>
      </c>
      <c r="Q936" s="24" t="s">
        <v>2132</v>
      </c>
      <c r="R936" s="24" t="s">
        <v>19</v>
      </c>
      <c r="S936" s="24" t="s">
        <v>20</v>
      </c>
      <c r="T936" s="24" t="s">
        <v>2131</v>
      </c>
      <c r="U936" s="24" t="s">
        <v>2131</v>
      </c>
      <c r="V936" s="24" t="s">
        <v>2132</v>
      </c>
      <c r="W936" s="24" t="s">
        <v>3976</v>
      </c>
      <c r="X936" s="24">
        <v>0</v>
      </c>
      <c r="Y936" s="24" t="s">
        <v>21</v>
      </c>
      <c r="Z936" s="25" t="s">
        <v>7507</v>
      </c>
      <c r="AA936" s="25" t="s">
        <v>7484</v>
      </c>
      <c r="AB936" s="25" t="s">
        <v>7507</v>
      </c>
      <c r="AC936" s="25" t="s">
        <v>7514</v>
      </c>
      <c r="AD936" s="25" t="s">
        <v>7567</v>
      </c>
      <c r="AE936" s="25" t="s">
        <v>7563</v>
      </c>
      <c r="AF936" s="25" t="b">
        <v>0</v>
      </c>
      <c r="AG936" s="39">
        <v>99423</v>
      </c>
      <c r="AH936" s="39">
        <v>0</v>
      </c>
      <c r="AI936" s="39"/>
      <c r="AJ936" s="39">
        <v>99423</v>
      </c>
      <c r="AK936" s="39">
        <v>0</v>
      </c>
      <c r="AL936" s="39">
        <v>0</v>
      </c>
      <c r="AM936" s="39">
        <v>99423</v>
      </c>
      <c r="AN936" s="39">
        <v>97435</v>
      </c>
      <c r="AO936" s="25">
        <v>1222136053</v>
      </c>
      <c r="AP936" s="39">
        <v>0</v>
      </c>
      <c r="AQ936" s="25"/>
      <c r="AR936" s="25"/>
      <c r="AS936" s="25"/>
      <c r="AT936" s="44">
        <v>45534</v>
      </c>
    </row>
    <row r="937" spans="1:46" x14ac:dyDescent="0.35">
      <c r="A937" s="25">
        <v>901158187</v>
      </c>
      <c r="B937" s="25" t="s">
        <v>3994</v>
      </c>
      <c r="C937" s="24" t="s">
        <v>14</v>
      </c>
      <c r="D937" s="24" t="s">
        <v>2133</v>
      </c>
      <c r="E937" s="24" t="s">
        <v>4930</v>
      </c>
      <c r="F937" s="24" t="s">
        <v>6674</v>
      </c>
      <c r="G937" s="24" t="s">
        <v>2083</v>
      </c>
      <c r="H937" s="24" t="s">
        <v>1555</v>
      </c>
      <c r="I937" s="26">
        <v>44790</v>
      </c>
      <c r="J937" s="25" t="str">
        <f t="shared" si="58"/>
        <v>miércoles</v>
      </c>
      <c r="K937" s="25" t="str">
        <f t="shared" si="59"/>
        <v>agosto</v>
      </c>
      <c r="L937" s="26">
        <v>45566</v>
      </c>
      <c r="M937" s="27">
        <f t="shared" si="61"/>
        <v>776</v>
      </c>
      <c r="N937" s="23">
        <f t="shared" si="60"/>
        <v>720</v>
      </c>
      <c r="O937" s="24">
        <v>99423</v>
      </c>
      <c r="P937" s="32">
        <v>99423</v>
      </c>
      <c r="Q937" s="24" t="s">
        <v>2134</v>
      </c>
      <c r="R937" s="24" t="s">
        <v>19</v>
      </c>
      <c r="S937" s="24" t="s">
        <v>20</v>
      </c>
      <c r="T937" s="24" t="s">
        <v>2133</v>
      </c>
      <c r="U937" s="24" t="s">
        <v>2133</v>
      </c>
      <c r="V937" s="24" t="s">
        <v>2134</v>
      </c>
      <c r="W937" s="24" t="s">
        <v>3976</v>
      </c>
      <c r="X937" s="24">
        <v>0</v>
      </c>
      <c r="Y937" s="24" t="s">
        <v>21</v>
      </c>
      <c r="Z937" s="25" t="s">
        <v>7507</v>
      </c>
      <c r="AA937" s="25" t="s">
        <v>7484</v>
      </c>
      <c r="AB937" s="25" t="s">
        <v>7507</v>
      </c>
      <c r="AC937" s="25" t="s">
        <v>7514</v>
      </c>
      <c r="AD937" s="25" t="s">
        <v>7567</v>
      </c>
      <c r="AE937" s="25" t="s">
        <v>7561</v>
      </c>
      <c r="AF937" s="25" t="b">
        <v>0</v>
      </c>
      <c r="AG937" s="39">
        <v>99423</v>
      </c>
      <c r="AH937" s="39">
        <v>0</v>
      </c>
      <c r="AI937" s="39"/>
      <c r="AJ937" s="39">
        <v>99423</v>
      </c>
      <c r="AK937" s="39">
        <v>0</v>
      </c>
      <c r="AL937" s="39">
        <v>0</v>
      </c>
      <c r="AM937" s="39">
        <v>99423</v>
      </c>
      <c r="AN937" s="39">
        <v>97435</v>
      </c>
      <c r="AO937" s="25">
        <v>1222135995</v>
      </c>
      <c r="AP937" s="39">
        <v>0</v>
      </c>
      <c r="AQ937" s="25"/>
      <c r="AR937" s="25"/>
      <c r="AS937" s="25"/>
      <c r="AT937" s="44">
        <v>45534</v>
      </c>
    </row>
    <row r="938" spans="1:46" x14ac:dyDescent="0.35">
      <c r="A938" s="25">
        <v>901158187</v>
      </c>
      <c r="B938" s="25" t="s">
        <v>3994</v>
      </c>
      <c r="C938" s="24" t="s">
        <v>14</v>
      </c>
      <c r="D938" s="24" t="s">
        <v>2135</v>
      </c>
      <c r="E938" s="24" t="s">
        <v>4931</v>
      </c>
      <c r="F938" s="24" t="s">
        <v>6675</v>
      </c>
      <c r="G938" s="24" t="s">
        <v>2083</v>
      </c>
      <c r="H938" s="24" t="s">
        <v>1555</v>
      </c>
      <c r="I938" s="26">
        <v>44790</v>
      </c>
      <c r="J938" s="25" t="str">
        <f t="shared" si="58"/>
        <v>miércoles</v>
      </c>
      <c r="K938" s="25" t="str">
        <f t="shared" si="59"/>
        <v>agosto</v>
      </c>
      <c r="L938" s="26">
        <v>45566</v>
      </c>
      <c r="M938" s="27">
        <f t="shared" si="61"/>
        <v>776</v>
      </c>
      <c r="N938" s="23">
        <f t="shared" si="60"/>
        <v>720</v>
      </c>
      <c r="O938" s="24">
        <v>99423</v>
      </c>
      <c r="P938" s="32">
        <v>99423</v>
      </c>
      <c r="Q938" s="24" t="s">
        <v>2136</v>
      </c>
      <c r="R938" s="24" t="s">
        <v>19</v>
      </c>
      <c r="S938" s="24" t="s">
        <v>20</v>
      </c>
      <c r="T938" s="24" t="s">
        <v>2135</v>
      </c>
      <c r="U938" s="24" t="s">
        <v>2135</v>
      </c>
      <c r="V938" s="24" t="s">
        <v>2136</v>
      </c>
      <c r="W938" s="24" t="s">
        <v>3976</v>
      </c>
      <c r="X938" s="24">
        <v>0</v>
      </c>
      <c r="Y938" s="24" t="s">
        <v>21</v>
      </c>
      <c r="Z938" s="25" t="s">
        <v>7507</v>
      </c>
      <c r="AA938" s="25" t="s">
        <v>7484</v>
      </c>
      <c r="AB938" s="25" t="s">
        <v>7507</v>
      </c>
      <c r="AC938" s="25" t="s">
        <v>7514</v>
      </c>
      <c r="AD938" s="25" t="s">
        <v>7567</v>
      </c>
      <c r="AE938" s="25" t="s">
        <v>7563</v>
      </c>
      <c r="AF938" s="25" t="b">
        <v>0</v>
      </c>
      <c r="AG938" s="39">
        <v>99423</v>
      </c>
      <c r="AH938" s="39">
        <v>0</v>
      </c>
      <c r="AI938" s="39"/>
      <c r="AJ938" s="39">
        <v>99423</v>
      </c>
      <c r="AK938" s="39">
        <v>0</v>
      </c>
      <c r="AL938" s="39">
        <v>0</v>
      </c>
      <c r="AM938" s="39">
        <v>99423</v>
      </c>
      <c r="AN938" s="39">
        <v>97435</v>
      </c>
      <c r="AO938" s="25">
        <v>1222136054</v>
      </c>
      <c r="AP938" s="39">
        <v>0</v>
      </c>
      <c r="AQ938" s="25"/>
      <c r="AR938" s="25"/>
      <c r="AS938" s="25"/>
      <c r="AT938" s="44">
        <v>45534</v>
      </c>
    </row>
    <row r="939" spans="1:46" x14ac:dyDescent="0.35">
      <c r="A939" s="25">
        <v>901158187</v>
      </c>
      <c r="B939" s="25" t="s">
        <v>3994</v>
      </c>
      <c r="C939" s="24" t="s">
        <v>14</v>
      </c>
      <c r="D939" s="24" t="s">
        <v>2137</v>
      </c>
      <c r="E939" s="24" t="s">
        <v>4932</v>
      </c>
      <c r="F939" s="24" t="s">
        <v>6676</v>
      </c>
      <c r="G939" s="24" t="s">
        <v>2083</v>
      </c>
      <c r="H939" s="24" t="s">
        <v>1555</v>
      </c>
      <c r="I939" s="26">
        <v>44790</v>
      </c>
      <c r="J939" s="25" t="str">
        <f t="shared" si="58"/>
        <v>miércoles</v>
      </c>
      <c r="K939" s="25" t="str">
        <f t="shared" si="59"/>
        <v>agosto</v>
      </c>
      <c r="L939" s="26">
        <v>45566</v>
      </c>
      <c r="M939" s="27">
        <f t="shared" si="61"/>
        <v>776</v>
      </c>
      <c r="N939" s="23">
        <f t="shared" si="60"/>
        <v>720</v>
      </c>
      <c r="O939" s="24">
        <v>99423</v>
      </c>
      <c r="P939" s="32">
        <v>99423</v>
      </c>
      <c r="Q939" s="24" t="s">
        <v>2138</v>
      </c>
      <c r="R939" s="24" t="s">
        <v>19</v>
      </c>
      <c r="S939" s="24" t="s">
        <v>20</v>
      </c>
      <c r="T939" s="24" t="s">
        <v>2137</v>
      </c>
      <c r="U939" s="24" t="s">
        <v>2137</v>
      </c>
      <c r="V939" s="24" t="s">
        <v>2138</v>
      </c>
      <c r="W939" s="24" t="s">
        <v>3976</v>
      </c>
      <c r="X939" s="24">
        <v>0</v>
      </c>
      <c r="Y939" s="24" t="s">
        <v>21</v>
      </c>
      <c r="Z939" s="25" t="s">
        <v>7507</v>
      </c>
      <c r="AA939" s="25" t="s">
        <v>7484</v>
      </c>
      <c r="AB939" s="25" t="s">
        <v>7507</v>
      </c>
      <c r="AC939" s="25" t="s">
        <v>7514</v>
      </c>
      <c r="AD939" s="25" t="s">
        <v>7567</v>
      </c>
      <c r="AE939" s="25" t="s">
        <v>7563</v>
      </c>
      <c r="AF939" s="25" t="b">
        <v>0</v>
      </c>
      <c r="AG939" s="39">
        <v>99423</v>
      </c>
      <c r="AH939" s="39">
        <v>0</v>
      </c>
      <c r="AI939" s="39"/>
      <c r="AJ939" s="39">
        <v>99423</v>
      </c>
      <c r="AK939" s="39">
        <v>0</v>
      </c>
      <c r="AL939" s="39">
        <v>0</v>
      </c>
      <c r="AM939" s="39">
        <v>99423</v>
      </c>
      <c r="AN939" s="39">
        <v>97435</v>
      </c>
      <c r="AO939" s="25">
        <v>1222136055</v>
      </c>
      <c r="AP939" s="39">
        <v>0</v>
      </c>
      <c r="AQ939" s="25"/>
      <c r="AR939" s="25"/>
      <c r="AS939" s="25"/>
      <c r="AT939" s="44">
        <v>45534</v>
      </c>
    </row>
    <row r="940" spans="1:46" x14ac:dyDescent="0.35">
      <c r="A940" s="25">
        <v>901158187</v>
      </c>
      <c r="B940" s="25" t="s">
        <v>3994</v>
      </c>
      <c r="C940" s="24" t="s">
        <v>14</v>
      </c>
      <c r="D940" s="24" t="s">
        <v>2139</v>
      </c>
      <c r="E940" s="24" t="s">
        <v>4933</v>
      </c>
      <c r="F940" s="24" t="s">
        <v>6677</v>
      </c>
      <c r="G940" s="24" t="s">
        <v>2083</v>
      </c>
      <c r="H940" s="24" t="s">
        <v>1555</v>
      </c>
      <c r="I940" s="26">
        <v>44790</v>
      </c>
      <c r="J940" s="25" t="str">
        <f t="shared" si="58"/>
        <v>miércoles</v>
      </c>
      <c r="K940" s="25" t="str">
        <f t="shared" si="59"/>
        <v>agosto</v>
      </c>
      <c r="L940" s="26">
        <v>45566</v>
      </c>
      <c r="M940" s="27">
        <f t="shared" si="61"/>
        <v>776</v>
      </c>
      <c r="N940" s="23">
        <f t="shared" si="60"/>
        <v>720</v>
      </c>
      <c r="O940" s="24">
        <v>99423</v>
      </c>
      <c r="P940" s="32">
        <v>99423</v>
      </c>
      <c r="Q940" s="24" t="s">
        <v>2140</v>
      </c>
      <c r="R940" s="24" t="s">
        <v>19</v>
      </c>
      <c r="S940" s="24" t="s">
        <v>20</v>
      </c>
      <c r="T940" s="24" t="s">
        <v>2139</v>
      </c>
      <c r="U940" s="24" t="s">
        <v>2139</v>
      </c>
      <c r="V940" s="24" t="s">
        <v>2140</v>
      </c>
      <c r="W940" s="24" t="s">
        <v>3976</v>
      </c>
      <c r="X940" s="24">
        <v>0</v>
      </c>
      <c r="Y940" s="24" t="s">
        <v>21</v>
      </c>
      <c r="Z940" s="25" t="s">
        <v>7507</v>
      </c>
      <c r="AA940" s="25" t="s">
        <v>7484</v>
      </c>
      <c r="AB940" s="25" t="s">
        <v>7507</v>
      </c>
      <c r="AC940" s="25" t="s">
        <v>7514</v>
      </c>
      <c r="AD940" s="25" t="s">
        <v>7567</v>
      </c>
      <c r="AE940" s="25" t="s">
        <v>7563</v>
      </c>
      <c r="AF940" s="25" t="b">
        <v>0</v>
      </c>
      <c r="AG940" s="39">
        <v>99423</v>
      </c>
      <c r="AH940" s="39">
        <v>0</v>
      </c>
      <c r="AI940" s="39"/>
      <c r="AJ940" s="39">
        <v>99423</v>
      </c>
      <c r="AK940" s="39">
        <v>0</v>
      </c>
      <c r="AL940" s="39">
        <v>0</v>
      </c>
      <c r="AM940" s="39">
        <v>99423</v>
      </c>
      <c r="AN940" s="39">
        <v>97435</v>
      </c>
      <c r="AO940" s="25">
        <v>1222135996</v>
      </c>
      <c r="AP940" s="39">
        <v>0</v>
      </c>
      <c r="AQ940" s="25"/>
      <c r="AR940" s="25"/>
      <c r="AS940" s="25"/>
      <c r="AT940" s="44">
        <v>45534</v>
      </c>
    </row>
    <row r="941" spans="1:46" x14ac:dyDescent="0.35">
      <c r="A941" s="25">
        <v>901158187</v>
      </c>
      <c r="B941" s="25" t="s">
        <v>3994</v>
      </c>
      <c r="C941" s="24" t="s">
        <v>14</v>
      </c>
      <c r="D941" s="24" t="s">
        <v>2141</v>
      </c>
      <c r="E941" s="24" t="s">
        <v>4934</v>
      </c>
      <c r="F941" s="24" t="s">
        <v>6678</v>
      </c>
      <c r="G941" s="24" t="s">
        <v>2083</v>
      </c>
      <c r="H941" s="24" t="s">
        <v>1555</v>
      </c>
      <c r="I941" s="26">
        <v>44790</v>
      </c>
      <c r="J941" s="25" t="str">
        <f t="shared" si="58"/>
        <v>miércoles</v>
      </c>
      <c r="K941" s="25" t="str">
        <f t="shared" si="59"/>
        <v>agosto</v>
      </c>
      <c r="L941" s="26">
        <v>45566</v>
      </c>
      <c r="M941" s="27">
        <f t="shared" si="61"/>
        <v>776</v>
      </c>
      <c r="N941" s="23">
        <f t="shared" si="60"/>
        <v>720</v>
      </c>
      <c r="O941" s="24">
        <v>99423</v>
      </c>
      <c r="P941" s="32">
        <v>99423</v>
      </c>
      <c r="Q941" s="24" t="s">
        <v>2142</v>
      </c>
      <c r="R941" s="24" t="s">
        <v>19</v>
      </c>
      <c r="S941" s="24" t="s">
        <v>20</v>
      </c>
      <c r="T941" s="24" t="s">
        <v>2141</v>
      </c>
      <c r="U941" s="24" t="s">
        <v>2141</v>
      </c>
      <c r="V941" s="24" t="s">
        <v>2142</v>
      </c>
      <c r="W941" s="24" t="s">
        <v>3976</v>
      </c>
      <c r="X941" s="24">
        <v>0</v>
      </c>
      <c r="Y941" s="24" t="s">
        <v>21</v>
      </c>
      <c r="Z941" s="25" t="s">
        <v>7507</v>
      </c>
      <c r="AA941" s="25" t="s">
        <v>7484</v>
      </c>
      <c r="AB941" s="25" t="s">
        <v>7507</v>
      </c>
      <c r="AC941" s="25" t="s">
        <v>7514</v>
      </c>
      <c r="AD941" s="25" t="s">
        <v>7567</v>
      </c>
      <c r="AE941" s="25" t="s">
        <v>7563</v>
      </c>
      <c r="AF941" s="25" t="b">
        <v>0</v>
      </c>
      <c r="AG941" s="39">
        <v>99423</v>
      </c>
      <c r="AH941" s="39">
        <v>0</v>
      </c>
      <c r="AI941" s="39"/>
      <c r="AJ941" s="39">
        <v>99423</v>
      </c>
      <c r="AK941" s="39">
        <v>0</v>
      </c>
      <c r="AL941" s="39">
        <v>0</v>
      </c>
      <c r="AM941" s="39">
        <v>99423</v>
      </c>
      <c r="AN941" s="39">
        <v>97435</v>
      </c>
      <c r="AO941" s="25">
        <v>1222136056</v>
      </c>
      <c r="AP941" s="39">
        <v>0</v>
      </c>
      <c r="AQ941" s="25"/>
      <c r="AR941" s="25"/>
      <c r="AS941" s="25"/>
      <c r="AT941" s="44">
        <v>45534</v>
      </c>
    </row>
    <row r="942" spans="1:46" x14ac:dyDescent="0.35">
      <c r="A942" s="25">
        <v>901158187</v>
      </c>
      <c r="B942" s="25" t="s">
        <v>3994</v>
      </c>
      <c r="C942" s="24" t="s">
        <v>14</v>
      </c>
      <c r="D942" s="24" t="s">
        <v>2143</v>
      </c>
      <c r="E942" s="24" t="s">
        <v>4935</v>
      </c>
      <c r="F942" s="24" t="s">
        <v>6679</v>
      </c>
      <c r="G942" s="24" t="s">
        <v>2083</v>
      </c>
      <c r="H942" s="24" t="s">
        <v>1555</v>
      </c>
      <c r="I942" s="26">
        <v>44790</v>
      </c>
      <c r="J942" s="25" t="str">
        <f t="shared" si="58"/>
        <v>miércoles</v>
      </c>
      <c r="K942" s="25" t="str">
        <f t="shared" si="59"/>
        <v>agosto</v>
      </c>
      <c r="L942" s="26">
        <v>45566</v>
      </c>
      <c r="M942" s="27">
        <f t="shared" si="61"/>
        <v>776</v>
      </c>
      <c r="N942" s="23">
        <f t="shared" si="60"/>
        <v>720</v>
      </c>
      <c r="O942" s="24">
        <v>99423</v>
      </c>
      <c r="P942" s="32">
        <v>99423</v>
      </c>
      <c r="Q942" s="24" t="s">
        <v>2144</v>
      </c>
      <c r="R942" s="24" t="s">
        <v>19</v>
      </c>
      <c r="S942" s="24" t="s">
        <v>20</v>
      </c>
      <c r="T942" s="24" t="s">
        <v>2143</v>
      </c>
      <c r="U942" s="24" t="s">
        <v>2143</v>
      </c>
      <c r="V942" s="24" t="s">
        <v>2144</v>
      </c>
      <c r="W942" s="24" t="s">
        <v>3976</v>
      </c>
      <c r="X942" s="24">
        <v>0</v>
      </c>
      <c r="Y942" s="24" t="s">
        <v>21</v>
      </c>
      <c r="Z942" s="25" t="s">
        <v>7507</v>
      </c>
      <c r="AA942" s="25" t="s">
        <v>7484</v>
      </c>
      <c r="AB942" s="25" t="s">
        <v>7507</v>
      </c>
      <c r="AC942" s="25" t="s">
        <v>7514</v>
      </c>
      <c r="AD942" s="25" t="s">
        <v>7567</v>
      </c>
      <c r="AE942" s="25" t="s">
        <v>7563</v>
      </c>
      <c r="AF942" s="25" t="b">
        <v>0</v>
      </c>
      <c r="AG942" s="39">
        <v>99423</v>
      </c>
      <c r="AH942" s="39">
        <v>0</v>
      </c>
      <c r="AI942" s="39"/>
      <c r="AJ942" s="39">
        <v>99423</v>
      </c>
      <c r="AK942" s="39">
        <v>0</v>
      </c>
      <c r="AL942" s="39">
        <v>0</v>
      </c>
      <c r="AM942" s="39">
        <v>99423</v>
      </c>
      <c r="AN942" s="39">
        <v>97435</v>
      </c>
      <c r="AO942" s="25">
        <v>1222136057</v>
      </c>
      <c r="AP942" s="39">
        <v>0</v>
      </c>
      <c r="AQ942" s="25"/>
      <c r="AR942" s="25"/>
      <c r="AS942" s="25"/>
      <c r="AT942" s="44">
        <v>45534</v>
      </c>
    </row>
    <row r="943" spans="1:46" x14ac:dyDescent="0.35">
      <c r="A943" s="25">
        <v>901158187</v>
      </c>
      <c r="B943" s="25" t="s">
        <v>3994</v>
      </c>
      <c r="C943" s="24" t="s">
        <v>14</v>
      </c>
      <c r="D943" s="24" t="s">
        <v>2145</v>
      </c>
      <c r="E943" s="24" t="s">
        <v>4936</v>
      </c>
      <c r="F943" s="24" t="s">
        <v>6680</v>
      </c>
      <c r="G943" s="24" t="s">
        <v>2083</v>
      </c>
      <c r="H943" s="24" t="s">
        <v>1555</v>
      </c>
      <c r="I943" s="26">
        <v>44790</v>
      </c>
      <c r="J943" s="25" t="str">
        <f t="shared" si="58"/>
        <v>miércoles</v>
      </c>
      <c r="K943" s="25" t="str">
        <f t="shared" si="59"/>
        <v>agosto</v>
      </c>
      <c r="L943" s="26">
        <v>45566</v>
      </c>
      <c r="M943" s="27">
        <f t="shared" si="61"/>
        <v>776</v>
      </c>
      <c r="N943" s="23">
        <f t="shared" si="60"/>
        <v>720</v>
      </c>
      <c r="O943" s="24">
        <v>99423</v>
      </c>
      <c r="P943" s="32">
        <v>99423</v>
      </c>
      <c r="Q943" s="24" t="s">
        <v>2146</v>
      </c>
      <c r="R943" s="24" t="s">
        <v>19</v>
      </c>
      <c r="S943" s="24" t="s">
        <v>20</v>
      </c>
      <c r="T943" s="24" t="s">
        <v>2145</v>
      </c>
      <c r="U943" s="24" t="s">
        <v>2145</v>
      </c>
      <c r="V943" s="24" t="s">
        <v>2146</v>
      </c>
      <c r="W943" s="24" t="s">
        <v>3976</v>
      </c>
      <c r="X943" s="24">
        <v>0</v>
      </c>
      <c r="Y943" s="24" t="s">
        <v>21</v>
      </c>
      <c r="Z943" s="25" t="s">
        <v>7507</v>
      </c>
      <c r="AA943" s="25" t="s">
        <v>7484</v>
      </c>
      <c r="AB943" s="25" t="s">
        <v>7507</v>
      </c>
      <c r="AC943" s="25" t="s">
        <v>7514</v>
      </c>
      <c r="AD943" s="25" t="s">
        <v>7567</v>
      </c>
      <c r="AE943" s="25" t="s">
        <v>7563</v>
      </c>
      <c r="AF943" s="25" t="b">
        <v>0</v>
      </c>
      <c r="AG943" s="39">
        <v>99423</v>
      </c>
      <c r="AH943" s="39">
        <v>0</v>
      </c>
      <c r="AI943" s="39"/>
      <c r="AJ943" s="39">
        <v>99423</v>
      </c>
      <c r="AK943" s="39">
        <v>0</v>
      </c>
      <c r="AL943" s="39">
        <v>0</v>
      </c>
      <c r="AM943" s="39">
        <v>99423</v>
      </c>
      <c r="AN943" s="39">
        <v>97435</v>
      </c>
      <c r="AO943" s="25">
        <v>1222136058</v>
      </c>
      <c r="AP943" s="39">
        <v>0</v>
      </c>
      <c r="AQ943" s="25"/>
      <c r="AR943" s="25"/>
      <c r="AS943" s="25"/>
      <c r="AT943" s="44">
        <v>45534</v>
      </c>
    </row>
    <row r="944" spans="1:46" x14ac:dyDescent="0.35">
      <c r="A944" s="25">
        <v>901158187</v>
      </c>
      <c r="B944" s="25" t="s">
        <v>3994</v>
      </c>
      <c r="C944" s="24" t="s">
        <v>14</v>
      </c>
      <c r="D944" s="24" t="s">
        <v>2147</v>
      </c>
      <c r="E944" s="24" t="s">
        <v>4937</v>
      </c>
      <c r="F944" s="24" t="s">
        <v>6681</v>
      </c>
      <c r="G944" s="24" t="s">
        <v>2148</v>
      </c>
      <c r="H944" s="24" t="s">
        <v>1555</v>
      </c>
      <c r="I944" s="26">
        <v>44790</v>
      </c>
      <c r="J944" s="25" t="str">
        <f t="shared" si="58"/>
        <v>miércoles</v>
      </c>
      <c r="K944" s="25" t="str">
        <f t="shared" si="59"/>
        <v>agosto</v>
      </c>
      <c r="L944" s="26">
        <v>45566</v>
      </c>
      <c r="M944" s="27">
        <f t="shared" si="61"/>
        <v>776</v>
      </c>
      <c r="N944" s="23">
        <f t="shared" si="60"/>
        <v>720</v>
      </c>
      <c r="O944" s="24">
        <v>99423</v>
      </c>
      <c r="P944" s="32">
        <v>99423</v>
      </c>
      <c r="Q944" s="24" t="s">
        <v>2149</v>
      </c>
      <c r="R944" s="24" t="s">
        <v>19</v>
      </c>
      <c r="S944" s="24" t="s">
        <v>20</v>
      </c>
      <c r="T944" s="24" t="s">
        <v>2147</v>
      </c>
      <c r="U944" s="24" t="s">
        <v>2147</v>
      </c>
      <c r="V944" s="24" t="s">
        <v>2149</v>
      </c>
      <c r="W944" s="24" t="s">
        <v>3976</v>
      </c>
      <c r="X944" s="24">
        <v>0</v>
      </c>
      <c r="Y944" s="24" t="s">
        <v>21</v>
      </c>
      <c r="Z944" s="25" t="s">
        <v>7507</v>
      </c>
      <c r="AA944" s="25" t="s">
        <v>7484</v>
      </c>
      <c r="AB944" s="25" t="s">
        <v>7507</v>
      </c>
      <c r="AC944" s="25" t="s">
        <v>7514</v>
      </c>
      <c r="AD944" s="25" t="s">
        <v>7567</v>
      </c>
      <c r="AE944" s="25" t="s">
        <v>7561</v>
      </c>
      <c r="AF944" s="25" t="b">
        <v>0</v>
      </c>
      <c r="AG944" s="39">
        <v>99423</v>
      </c>
      <c r="AH944" s="39">
        <v>0</v>
      </c>
      <c r="AI944" s="39"/>
      <c r="AJ944" s="39">
        <v>99423</v>
      </c>
      <c r="AK944" s="39">
        <v>0</v>
      </c>
      <c r="AL944" s="39">
        <v>0</v>
      </c>
      <c r="AM944" s="39">
        <v>99423</v>
      </c>
      <c r="AN944" s="39">
        <v>97435</v>
      </c>
      <c r="AO944" s="25">
        <v>1222135928</v>
      </c>
      <c r="AP944" s="39">
        <v>0</v>
      </c>
      <c r="AQ944" s="25"/>
      <c r="AR944" s="25"/>
      <c r="AS944" s="25"/>
      <c r="AT944" s="44">
        <v>45534</v>
      </c>
    </row>
    <row r="945" spans="1:46" x14ac:dyDescent="0.35">
      <c r="A945" s="25">
        <v>901158187</v>
      </c>
      <c r="B945" s="25" t="s">
        <v>3994</v>
      </c>
      <c r="C945" s="24" t="s">
        <v>14</v>
      </c>
      <c r="D945" s="24" t="s">
        <v>2150</v>
      </c>
      <c r="E945" s="24" t="s">
        <v>4938</v>
      </c>
      <c r="F945" s="24" t="s">
        <v>6682</v>
      </c>
      <c r="G945" s="24" t="s">
        <v>2148</v>
      </c>
      <c r="H945" s="24" t="s">
        <v>1555</v>
      </c>
      <c r="I945" s="26">
        <v>44790</v>
      </c>
      <c r="J945" s="25" t="str">
        <f t="shared" si="58"/>
        <v>miércoles</v>
      </c>
      <c r="K945" s="25" t="str">
        <f t="shared" si="59"/>
        <v>agosto</v>
      </c>
      <c r="L945" s="26">
        <v>45566</v>
      </c>
      <c r="M945" s="27">
        <f t="shared" si="61"/>
        <v>776</v>
      </c>
      <c r="N945" s="23">
        <f t="shared" si="60"/>
        <v>720</v>
      </c>
      <c r="O945" s="24">
        <v>99423</v>
      </c>
      <c r="P945" s="32">
        <v>99423</v>
      </c>
      <c r="Q945" s="24" t="s">
        <v>2151</v>
      </c>
      <c r="R945" s="24" t="s">
        <v>19</v>
      </c>
      <c r="S945" s="24" t="s">
        <v>20</v>
      </c>
      <c r="T945" s="24" t="s">
        <v>2150</v>
      </c>
      <c r="U945" s="24" t="s">
        <v>2150</v>
      </c>
      <c r="V945" s="24" t="s">
        <v>2151</v>
      </c>
      <c r="W945" s="24" t="s">
        <v>3976</v>
      </c>
      <c r="X945" s="24">
        <v>0</v>
      </c>
      <c r="Y945" s="24" t="s">
        <v>21</v>
      </c>
      <c r="Z945" s="25" t="s">
        <v>7507</v>
      </c>
      <c r="AA945" s="25" t="s">
        <v>7484</v>
      </c>
      <c r="AB945" s="25" t="s">
        <v>7507</v>
      </c>
      <c r="AC945" s="25" t="s">
        <v>7514</v>
      </c>
      <c r="AD945" s="25" t="s">
        <v>7567</v>
      </c>
      <c r="AE945" s="25" t="s">
        <v>7563</v>
      </c>
      <c r="AF945" s="25" t="b">
        <v>0</v>
      </c>
      <c r="AG945" s="39">
        <v>99423</v>
      </c>
      <c r="AH945" s="39">
        <v>0</v>
      </c>
      <c r="AI945" s="39"/>
      <c r="AJ945" s="39">
        <v>99423</v>
      </c>
      <c r="AK945" s="39">
        <v>0</v>
      </c>
      <c r="AL945" s="39">
        <v>0</v>
      </c>
      <c r="AM945" s="39">
        <v>99423</v>
      </c>
      <c r="AN945" s="39">
        <v>97435</v>
      </c>
      <c r="AO945" s="25">
        <v>1222135930</v>
      </c>
      <c r="AP945" s="39">
        <v>0</v>
      </c>
      <c r="AQ945" s="25"/>
      <c r="AR945" s="25"/>
      <c r="AS945" s="25"/>
      <c r="AT945" s="44">
        <v>45534</v>
      </c>
    </row>
    <row r="946" spans="1:46" x14ac:dyDescent="0.35">
      <c r="A946" s="25">
        <v>901158187</v>
      </c>
      <c r="B946" s="25" t="s">
        <v>3994</v>
      </c>
      <c r="C946" s="24" t="s">
        <v>14</v>
      </c>
      <c r="D946" s="24" t="s">
        <v>2152</v>
      </c>
      <c r="E946" s="24" t="s">
        <v>4939</v>
      </c>
      <c r="F946" s="24" t="s">
        <v>6683</v>
      </c>
      <c r="G946" s="24" t="s">
        <v>2148</v>
      </c>
      <c r="H946" s="24" t="s">
        <v>1555</v>
      </c>
      <c r="I946" s="26">
        <v>44790</v>
      </c>
      <c r="J946" s="25" t="str">
        <f t="shared" si="58"/>
        <v>miércoles</v>
      </c>
      <c r="K946" s="25" t="str">
        <f t="shared" si="59"/>
        <v>agosto</v>
      </c>
      <c r="L946" s="26">
        <v>45566</v>
      </c>
      <c r="M946" s="27">
        <f t="shared" si="61"/>
        <v>776</v>
      </c>
      <c r="N946" s="23">
        <f t="shared" si="60"/>
        <v>720</v>
      </c>
      <c r="O946" s="24">
        <v>99423</v>
      </c>
      <c r="P946" s="32">
        <v>99423</v>
      </c>
      <c r="Q946" s="24" t="s">
        <v>2153</v>
      </c>
      <c r="R946" s="24" t="s">
        <v>19</v>
      </c>
      <c r="S946" s="24" t="s">
        <v>20</v>
      </c>
      <c r="T946" s="24" t="s">
        <v>2152</v>
      </c>
      <c r="U946" s="24" t="s">
        <v>2152</v>
      </c>
      <c r="V946" s="24" t="s">
        <v>2153</v>
      </c>
      <c r="W946" s="24" t="s">
        <v>3976</v>
      </c>
      <c r="X946" s="24">
        <v>0</v>
      </c>
      <c r="Y946" s="24" t="s">
        <v>21</v>
      </c>
      <c r="Z946" s="25" t="s">
        <v>7507</v>
      </c>
      <c r="AA946" s="25" t="s">
        <v>7484</v>
      </c>
      <c r="AB946" s="25" t="s">
        <v>7507</v>
      </c>
      <c r="AC946" s="25" t="s">
        <v>7514</v>
      </c>
      <c r="AD946" s="25" t="s">
        <v>7567</v>
      </c>
      <c r="AE946" s="25" t="s">
        <v>7563</v>
      </c>
      <c r="AF946" s="25" t="b">
        <v>0</v>
      </c>
      <c r="AG946" s="39">
        <v>99423</v>
      </c>
      <c r="AH946" s="39">
        <v>0</v>
      </c>
      <c r="AI946" s="39"/>
      <c r="AJ946" s="39">
        <v>99423</v>
      </c>
      <c r="AK946" s="39">
        <v>0</v>
      </c>
      <c r="AL946" s="39">
        <v>0</v>
      </c>
      <c r="AM946" s="39">
        <v>99423</v>
      </c>
      <c r="AN946" s="39">
        <v>97435</v>
      </c>
      <c r="AO946" s="25">
        <v>1222136060</v>
      </c>
      <c r="AP946" s="39">
        <v>0</v>
      </c>
      <c r="AQ946" s="25"/>
      <c r="AR946" s="25"/>
      <c r="AS946" s="25"/>
      <c r="AT946" s="44">
        <v>45534</v>
      </c>
    </row>
    <row r="947" spans="1:46" x14ac:dyDescent="0.35">
      <c r="A947" s="25">
        <v>901158187</v>
      </c>
      <c r="B947" s="25" t="s">
        <v>3994</v>
      </c>
      <c r="C947" s="24" t="s">
        <v>14</v>
      </c>
      <c r="D947" s="24" t="s">
        <v>2154</v>
      </c>
      <c r="E947" s="24" t="s">
        <v>4940</v>
      </c>
      <c r="F947" s="24" t="s">
        <v>6684</v>
      </c>
      <c r="G947" s="24" t="s">
        <v>2148</v>
      </c>
      <c r="H947" s="24" t="s">
        <v>1555</v>
      </c>
      <c r="I947" s="26">
        <v>44786</v>
      </c>
      <c r="J947" s="25" t="str">
        <f t="shared" si="58"/>
        <v>miércoles</v>
      </c>
      <c r="K947" s="25" t="str">
        <f t="shared" si="59"/>
        <v>agosto</v>
      </c>
      <c r="L947" s="26">
        <v>45566</v>
      </c>
      <c r="M947" s="27">
        <f t="shared" si="61"/>
        <v>776</v>
      </c>
      <c r="N947" s="23">
        <f t="shared" si="60"/>
        <v>720</v>
      </c>
      <c r="O947" s="24">
        <v>99423</v>
      </c>
      <c r="P947" s="32">
        <v>99423</v>
      </c>
      <c r="Q947" s="24" t="s">
        <v>2155</v>
      </c>
      <c r="R947" s="24" t="s">
        <v>19</v>
      </c>
      <c r="S947" s="24" t="s">
        <v>20</v>
      </c>
      <c r="T947" s="24" t="s">
        <v>2154</v>
      </c>
      <c r="U947" s="24" t="s">
        <v>2154</v>
      </c>
      <c r="V947" s="24" t="s">
        <v>2155</v>
      </c>
      <c r="W947" s="24" t="s">
        <v>3976</v>
      </c>
      <c r="X947" s="24">
        <v>0</v>
      </c>
      <c r="Y947" s="24" t="s">
        <v>21</v>
      </c>
      <c r="Z947" s="25" t="s">
        <v>7507</v>
      </c>
      <c r="AA947" s="25" t="s">
        <v>7484</v>
      </c>
      <c r="AB947" s="25" t="s">
        <v>7507</v>
      </c>
      <c r="AC947" s="25" t="s">
        <v>7514</v>
      </c>
      <c r="AD947" s="25" t="s">
        <v>7567</v>
      </c>
      <c r="AE947" s="25" t="s">
        <v>7561</v>
      </c>
      <c r="AF947" s="25" t="b">
        <v>0</v>
      </c>
      <c r="AG947" s="39">
        <v>99423</v>
      </c>
      <c r="AH947" s="39">
        <v>0</v>
      </c>
      <c r="AI947" s="39"/>
      <c r="AJ947" s="39">
        <v>99423</v>
      </c>
      <c r="AK947" s="39">
        <v>0</v>
      </c>
      <c r="AL947" s="39">
        <v>0</v>
      </c>
      <c r="AM947" s="39">
        <v>99423</v>
      </c>
      <c r="AN947" s="39">
        <v>97435</v>
      </c>
      <c r="AO947" s="25">
        <v>1222135817</v>
      </c>
      <c r="AP947" s="39">
        <v>0</v>
      </c>
      <c r="AQ947" s="25"/>
      <c r="AR947" s="25"/>
      <c r="AS947" s="25"/>
      <c r="AT947" s="44">
        <v>45534</v>
      </c>
    </row>
    <row r="948" spans="1:46" x14ac:dyDescent="0.35">
      <c r="A948" s="25">
        <v>901158187</v>
      </c>
      <c r="B948" s="25" t="s">
        <v>3994</v>
      </c>
      <c r="C948" s="24" t="s">
        <v>14</v>
      </c>
      <c r="D948" s="24" t="s">
        <v>2156</v>
      </c>
      <c r="E948" s="24" t="s">
        <v>4941</v>
      </c>
      <c r="F948" s="24" t="s">
        <v>6685</v>
      </c>
      <c r="G948" s="24" t="s">
        <v>2148</v>
      </c>
      <c r="H948" s="24" t="s">
        <v>1555</v>
      </c>
      <c r="I948" s="26">
        <v>44786</v>
      </c>
      <c r="J948" s="25" t="str">
        <f t="shared" si="58"/>
        <v>miércoles</v>
      </c>
      <c r="K948" s="25" t="str">
        <f t="shared" si="59"/>
        <v>agosto</v>
      </c>
      <c r="L948" s="26">
        <v>45566</v>
      </c>
      <c r="M948" s="27">
        <f t="shared" si="61"/>
        <v>776</v>
      </c>
      <c r="N948" s="23">
        <f t="shared" si="60"/>
        <v>720</v>
      </c>
      <c r="O948" s="24">
        <v>99423</v>
      </c>
      <c r="P948" s="32">
        <v>99423</v>
      </c>
      <c r="Q948" s="24" t="s">
        <v>2157</v>
      </c>
      <c r="R948" s="24" t="s">
        <v>19</v>
      </c>
      <c r="S948" s="24" t="s">
        <v>20</v>
      </c>
      <c r="T948" s="24" t="s">
        <v>2156</v>
      </c>
      <c r="U948" s="24" t="s">
        <v>2156</v>
      </c>
      <c r="V948" s="24" t="s">
        <v>2157</v>
      </c>
      <c r="W948" s="24" t="s">
        <v>3976</v>
      </c>
      <c r="X948" s="24">
        <v>0</v>
      </c>
      <c r="Y948" s="24" t="s">
        <v>21</v>
      </c>
      <c r="Z948" s="25" t="s">
        <v>7507</v>
      </c>
      <c r="AA948" s="25" t="s">
        <v>7484</v>
      </c>
      <c r="AB948" s="25" t="s">
        <v>7507</v>
      </c>
      <c r="AC948" s="25" t="s">
        <v>7514</v>
      </c>
      <c r="AD948" s="25" t="s">
        <v>7567</v>
      </c>
      <c r="AE948" s="25" t="s">
        <v>7563</v>
      </c>
      <c r="AF948" s="25" t="b">
        <v>0</v>
      </c>
      <c r="AG948" s="39">
        <v>99423</v>
      </c>
      <c r="AH948" s="39">
        <v>0</v>
      </c>
      <c r="AI948" s="39"/>
      <c r="AJ948" s="39">
        <v>99423</v>
      </c>
      <c r="AK948" s="39">
        <v>0</v>
      </c>
      <c r="AL948" s="39">
        <v>0</v>
      </c>
      <c r="AM948" s="39">
        <v>99423</v>
      </c>
      <c r="AN948" s="39">
        <v>97435</v>
      </c>
      <c r="AO948" s="25">
        <v>1222135818</v>
      </c>
      <c r="AP948" s="39">
        <v>0</v>
      </c>
      <c r="AQ948" s="25"/>
      <c r="AR948" s="25"/>
      <c r="AS948" s="25"/>
      <c r="AT948" s="44">
        <v>45534</v>
      </c>
    </row>
    <row r="949" spans="1:46" x14ac:dyDescent="0.35">
      <c r="A949" s="25">
        <v>901158187</v>
      </c>
      <c r="B949" s="25" t="s">
        <v>3994</v>
      </c>
      <c r="C949" s="24" t="s">
        <v>14</v>
      </c>
      <c r="D949" s="24" t="s">
        <v>2158</v>
      </c>
      <c r="E949" s="24" t="s">
        <v>4942</v>
      </c>
      <c r="F949" s="24" t="s">
        <v>6686</v>
      </c>
      <c r="G949" s="24" t="s">
        <v>2148</v>
      </c>
      <c r="H949" s="24" t="s">
        <v>1555</v>
      </c>
      <c r="I949" s="26">
        <v>44786</v>
      </c>
      <c r="J949" s="25" t="str">
        <f t="shared" si="58"/>
        <v>miércoles</v>
      </c>
      <c r="K949" s="25" t="str">
        <f t="shared" si="59"/>
        <v>agosto</v>
      </c>
      <c r="L949" s="26">
        <v>45566</v>
      </c>
      <c r="M949" s="27">
        <f t="shared" si="61"/>
        <v>776</v>
      </c>
      <c r="N949" s="23">
        <f t="shared" si="60"/>
        <v>720</v>
      </c>
      <c r="O949" s="24">
        <v>99423</v>
      </c>
      <c r="P949" s="32">
        <v>99423</v>
      </c>
      <c r="Q949" s="24" t="s">
        <v>2159</v>
      </c>
      <c r="R949" s="24" t="s">
        <v>19</v>
      </c>
      <c r="S949" s="24" t="s">
        <v>20</v>
      </c>
      <c r="T949" s="24" t="s">
        <v>2158</v>
      </c>
      <c r="U949" s="24" t="s">
        <v>2158</v>
      </c>
      <c r="V949" s="24" t="s">
        <v>2159</v>
      </c>
      <c r="W949" s="24" t="s">
        <v>3976</v>
      </c>
      <c r="X949" s="24">
        <v>0</v>
      </c>
      <c r="Y949" s="24" t="s">
        <v>21</v>
      </c>
      <c r="Z949" s="25" t="s">
        <v>7507</v>
      </c>
      <c r="AA949" s="25" t="s">
        <v>7484</v>
      </c>
      <c r="AB949" s="25" t="s">
        <v>7507</v>
      </c>
      <c r="AC949" s="25" t="s">
        <v>7514</v>
      </c>
      <c r="AD949" s="25" t="s">
        <v>7567</v>
      </c>
      <c r="AE949" s="25" t="s">
        <v>7563</v>
      </c>
      <c r="AF949" s="25" t="b">
        <v>0</v>
      </c>
      <c r="AG949" s="39">
        <v>99423</v>
      </c>
      <c r="AH949" s="39">
        <v>0</v>
      </c>
      <c r="AI949" s="39"/>
      <c r="AJ949" s="39">
        <v>99423</v>
      </c>
      <c r="AK949" s="39">
        <v>0</v>
      </c>
      <c r="AL949" s="39">
        <v>0</v>
      </c>
      <c r="AM949" s="39">
        <v>99423</v>
      </c>
      <c r="AN949" s="39">
        <v>97435</v>
      </c>
      <c r="AO949" s="25">
        <v>1222135819</v>
      </c>
      <c r="AP949" s="39">
        <v>0</v>
      </c>
      <c r="AQ949" s="25"/>
      <c r="AR949" s="25"/>
      <c r="AS949" s="25"/>
      <c r="AT949" s="44">
        <v>45534</v>
      </c>
    </row>
    <row r="950" spans="1:46" x14ac:dyDescent="0.35">
      <c r="A950" s="25">
        <v>901158187</v>
      </c>
      <c r="B950" s="25" t="s">
        <v>3994</v>
      </c>
      <c r="C950" s="24" t="s">
        <v>14</v>
      </c>
      <c r="D950" s="24" t="s">
        <v>2160</v>
      </c>
      <c r="E950" s="24" t="s">
        <v>4943</v>
      </c>
      <c r="F950" s="24" t="s">
        <v>6687</v>
      </c>
      <c r="G950" s="24" t="s">
        <v>2148</v>
      </c>
      <c r="H950" s="24" t="s">
        <v>1555</v>
      </c>
      <c r="I950" s="26">
        <v>44786</v>
      </c>
      <c r="J950" s="25" t="str">
        <f t="shared" si="58"/>
        <v>miércoles</v>
      </c>
      <c r="K950" s="25" t="str">
        <f t="shared" si="59"/>
        <v>agosto</v>
      </c>
      <c r="L950" s="26">
        <v>45566</v>
      </c>
      <c r="M950" s="27">
        <f t="shared" si="61"/>
        <v>776</v>
      </c>
      <c r="N950" s="23">
        <f t="shared" si="60"/>
        <v>720</v>
      </c>
      <c r="O950" s="24">
        <v>99423</v>
      </c>
      <c r="P950" s="32">
        <v>99423</v>
      </c>
      <c r="Q950" s="24" t="s">
        <v>2161</v>
      </c>
      <c r="R950" s="24" t="s">
        <v>19</v>
      </c>
      <c r="S950" s="24" t="s">
        <v>20</v>
      </c>
      <c r="T950" s="24" t="s">
        <v>2160</v>
      </c>
      <c r="U950" s="24" t="s">
        <v>2160</v>
      </c>
      <c r="V950" s="24" t="s">
        <v>2161</v>
      </c>
      <c r="W950" s="24" t="s">
        <v>3976</v>
      </c>
      <c r="X950" s="24">
        <v>0</v>
      </c>
      <c r="Y950" s="24" t="s">
        <v>21</v>
      </c>
      <c r="Z950" s="25" t="s">
        <v>7507</v>
      </c>
      <c r="AA950" s="25" t="s">
        <v>7484</v>
      </c>
      <c r="AB950" s="25" t="s">
        <v>7507</v>
      </c>
      <c r="AC950" s="25" t="s">
        <v>7514</v>
      </c>
      <c r="AD950" s="25" t="s">
        <v>7567</v>
      </c>
      <c r="AE950" s="25" t="s">
        <v>7563</v>
      </c>
      <c r="AF950" s="25" t="b">
        <v>0</v>
      </c>
      <c r="AG950" s="39">
        <v>99423</v>
      </c>
      <c r="AH950" s="39">
        <v>0</v>
      </c>
      <c r="AI950" s="39"/>
      <c r="AJ950" s="39">
        <v>99423</v>
      </c>
      <c r="AK950" s="39">
        <v>0</v>
      </c>
      <c r="AL950" s="39">
        <v>0</v>
      </c>
      <c r="AM950" s="39">
        <v>99423</v>
      </c>
      <c r="AN950" s="39">
        <v>97435</v>
      </c>
      <c r="AO950" s="25">
        <v>1222135820</v>
      </c>
      <c r="AP950" s="39">
        <v>0</v>
      </c>
      <c r="AQ950" s="25"/>
      <c r="AR950" s="25"/>
      <c r="AS950" s="25"/>
      <c r="AT950" s="44">
        <v>45534</v>
      </c>
    </row>
    <row r="951" spans="1:46" x14ac:dyDescent="0.35">
      <c r="A951" s="25">
        <v>901158187</v>
      </c>
      <c r="B951" s="25" t="s">
        <v>3994</v>
      </c>
      <c r="C951" s="24" t="s">
        <v>14</v>
      </c>
      <c r="D951" s="24" t="s">
        <v>2162</v>
      </c>
      <c r="E951" s="24" t="s">
        <v>4944</v>
      </c>
      <c r="F951" s="24" t="s">
        <v>6688</v>
      </c>
      <c r="G951" s="24" t="s">
        <v>2163</v>
      </c>
      <c r="H951" s="24" t="s">
        <v>1906</v>
      </c>
      <c r="I951" s="26">
        <v>44819</v>
      </c>
      <c r="J951" s="25" t="str">
        <f t="shared" si="58"/>
        <v>jueves</v>
      </c>
      <c r="K951" s="25" t="str">
        <f t="shared" si="59"/>
        <v>septiembre</v>
      </c>
      <c r="L951" s="26">
        <v>45566</v>
      </c>
      <c r="M951" s="27">
        <f t="shared" si="61"/>
        <v>747</v>
      </c>
      <c r="N951" s="23">
        <f t="shared" si="60"/>
        <v>720</v>
      </c>
      <c r="O951" s="24">
        <v>99423</v>
      </c>
      <c r="P951" s="32">
        <v>99423</v>
      </c>
      <c r="Q951" s="24" t="s">
        <v>2164</v>
      </c>
      <c r="R951" s="24" t="s">
        <v>19</v>
      </c>
      <c r="S951" s="24" t="s">
        <v>20</v>
      </c>
      <c r="T951" s="24" t="s">
        <v>2162</v>
      </c>
      <c r="U951" s="24" t="s">
        <v>2162</v>
      </c>
      <c r="V951" s="24" t="s">
        <v>2164</v>
      </c>
      <c r="W951" s="24" t="s">
        <v>3976</v>
      </c>
      <c r="X951" s="24">
        <v>0</v>
      </c>
      <c r="Y951" s="24" t="s">
        <v>21</v>
      </c>
      <c r="Z951" s="25" t="s">
        <v>7507</v>
      </c>
      <c r="AA951" s="25" t="s">
        <v>7484</v>
      </c>
      <c r="AB951" s="25" t="s">
        <v>7507</v>
      </c>
      <c r="AC951" s="25" t="s">
        <v>7514</v>
      </c>
      <c r="AD951" s="25" t="s">
        <v>7567</v>
      </c>
      <c r="AE951" s="25" t="s">
        <v>7563</v>
      </c>
      <c r="AF951" s="25" t="b">
        <v>0</v>
      </c>
      <c r="AG951" s="39">
        <v>99423</v>
      </c>
      <c r="AH951" s="39">
        <v>0</v>
      </c>
      <c r="AI951" s="39"/>
      <c r="AJ951" s="39">
        <v>99423</v>
      </c>
      <c r="AK951" s="39">
        <v>0</v>
      </c>
      <c r="AL951" s="39">
        <v>0</v>
      </c>
      <c r="AM951" s="39">
        <v>99423</v>
      </c>
      <c r="AN951" s="39">
        <v>97435</v>
      </c>
      <c r="AO951" s="25">
        <v>1222136437</v>
      </c>
      <c r="AP951" s="39">
        <v>0</v>
      </c>
      <c r="AQ951" s="25"/>
      <c r="AR951" s="25"/>
      <c r="AS951" s="25"/>
      <c r="AT951" s="44">
        <v>45534</v>
      </c>
    </row>
    <row r="952" spans="1:46" x14ac:dyDescent="0.35">
      <c r="A952" s="25">
        <v>901158187</v>
      </c>
      <c r="B952" s="25" t="s">
        <v>3994</v>
      </c>
      <c r="C952" s="24" t="s">
        <v>14</v>
      </c>
      <c r="D952" s="24" t="s">
        <v>2165</v>
      </c>
      <c r="E952" s="24" t="s">
        <v>4945</v>
      </c>
      <c r="F952" s="24" t="s">
        <v>6689</v>
      </c>
      <c r="G952" s="24" t="s">
        <v>2163</v>
      </c>
      <c r="H952" s="24" t="s">
        <v>1906</v>
      </c>
      <c r="I952" s="26">
        <v>44819</v>
      </c>
      <c r="J952" s="25" t="str">
        <f t="shared" si="58"/>
        <v>jueves</v>
      </c>
      <c r="K952" s="25" t="str">
        <f t="shared" si="59"/>
        <v>septiembre</v>
      </c>
      <c r="L952" s="26">
        <v>45566</v>
      </c>
      <c r="M952" s="27">
        <f t="shared" si="61"/>
        <v>747</v>
      </c>
      <c r="N952" s="23">
        <f t="shared" si="60"/>
        <v>720</v>
      </c>
      <c r="O952" s="24">
        <v>99423</v>
      </c>
      <c r="P952" s="32">
        <v>99423</v>
      </c>
      <c r="Q952" s="24" t="s">
        <v>2166</v>
      </c>
      <c r="R952" s="24" t="s">
        <v>19</v>
      </c>
      <c r="S952" s="24" t="s">
        <v>20</v>
      </c>
      <c r="T952" s="24" t="s">
        <v>2165</v>
      </c>
      <c r="U952" s="24" t="s">
        <v>2165</v>
      </c>
      <c r="V952" s="24" t="s">
        <v>2166</v>
      </c>
      <c r="W952" s="24" t="s">
        <v>3976</v>
      </c>
      <c r="X952" s="24">
        <v>0</v>
      </c>
      <c r="Y952" s="24" t="s">
        <v>21</v>
      </c>
      <c r="Z952" s="25" t="s">
        <v>7507</v>
      </c>
      <c r="AA952" s="25" t="s">
        <v>7484</v>
      </c>
      <c r="AB952" s="25" t="s">
        <v>7507</v>
      </c>
      <c r="AC952" s="25" t="s">
        <v>7514</v>
      </c>
      <c r="AD952" s="25" t="s">
        <v>7567</v>
      </c>
      <c r="AE952" s="25" t="s">
        <v>7563</v>
      </c>
      <c r="AF952" s="25" t="b">
        <v>0</v>
      </c>
      <c r="AG952" s="39">
        <v>99423</v>
      </c>
      <c r="AH952" s="39">
        <v>0</v>
      </c>
      <c r="AI952" s="39"/>
      <c r="AJ952" s="39">
        <v>99423</v>
      </c>
      <c r="AK952" s="39">
        <v>0</v>
      </c>
      <c r="AL952" s="39">
        <v>0</v>
      </c>
      <c r="AM952" s="39">
        <v>99423</v>
      </c>
      <c r="AN952" s="39">
        <v>97435</v>
      </c>
      <c r="AO952" s="25">
        <v>1222136438</v>
      </c>
      <c r="AP952" s="39">
        <v>0</v>
      </c>
      <c r="AQ952" s="25"/>
      <c r="AR952" s="25"/>
      <c r="AS952" s="25"/>
      <c r="AT952" s="44">
        <v>45534</v>
      </c>
    </row>
    <row r="953" spans="1:46" x14ac:dyDescent="0.35">
      <c r="A953" s="25">
        <v>901158187</v>
      </c>
      <c r="B953" s="25" t="s">
        <v>3994</v>
      </c>
      <c r="C953" s="24" t="s">
        <v>14</v>
      </c>
      <c r="D953" s="24" t="s">
        <v>2167</v>
      </c>
      <c r="E953" s="24" t="s">
        <v>4946</v>
      </c>
      <c r="F953" s="24" t="s">
        <v>6690</v>
      </c>
      <c r="G953" s="24" t="s">
        <v>2163</v>
      </c>
      <c r="H953" s="24" t="s">
        <v>1906</v>
      </c>
      <c r="I953" s="26">
        <v>44819</v>
      </c>
      <c r="J953" s="25" t="str">
        <f t="shared" si="58"/>
        <v>jueves</v>
      </c>
      <c r="K953" s="25" t="str">
        <f t="shared" si="59"/>
        <v>septiembre</v>
      </c>
      <c r="L953" s="26">
        <v>45566</v>
      </c>
      <c r="M953" s="27">
        <f t="shared" si="61"/>
        <v>747</v>
      </c>
      <c r="N953" s="23">
        <f t="shared" si="60"/>
        <v>720</v>
      </c>
      <c r="O953" s="24">
        <v>99423</v>
      </c>
      <c r="P953" s="32">
        <v>99423</v>
      </c>
      <c r="Q953" s="24" t="s">
        <v>2168</v>
      </c>
      <c r="R953" s="24" t="s">
        <v>19</v>
      </c>
      <c r="S953" s="24" t="s">
        <v>20</v>
      </c>
      <c r="T953" s="24" t="s">
        <v>2167</v>
      </c>
      <c r="U953" s="24" t="s">
        <v>2167</v>
      </c>
      <c r="V953" s="24" t="s">
        <v>2168</v>
      </c>
      <c r="W953" s="24" t="s">
        <v>3976</v>
      </c>
      <c r="X953" s="24">
        <v>0</v>
      </c>
      <c r="Y953" s="24" t="s">
        <v>21</v>
      </c>
      <c r="Z953" s="25" t="s">
        <v>7507</v>
      </c>
      <c r="AA953" s="25" t="s">
        <v>7484</v>
      </c>
      <c r="AB953" s="25" t="s">
        <v>7507</v>
      </c>
      <c r="AC953" s="25" t="s">
        <v>7514</v>
      </c>
      <c r="AD953" s="25" t="s">
        <v>7567</v>
      </c>
      <c r="AE953" s="25" t="s">
        <v>7563</v>
      </c>
      <c r="AF953" s="25" t="b">
        <v>0</v>
      </c>
      <c r="AG953" s="39">
        <v>99423</v>
      </c>
      <c r="AH953" s="39">
        <v>0</v>
      </c>
      <c r="AI953" s="39"/>
      <c r="AJ953" s="39">
        <v>99423</v>
      </c>
      <c r="AK953" s="39">
        <v>0</v>
      </c>
      <c r="AL953" s="39">
        <v>0</v>
      </c>
      <c r="AM953" s="39">
        <v>99423</v>
      </c>
      <c r="AN953" s="39">
        <v>97435</v>
      </c>
      <c r="AO953" s="25">
        <v>1222136439</v>
      </c>
      <c r="AP953" s="39">
        <v>0</v>
      </c>
      <c r="AQ953" s="25"/>
      <c r="AR953" s="25"/>
      <c r="AS953" s="25"/>
      <c r="AT953" s="44">
        <v>45534</v>
      </c>
    </row>
    <row r="954" spans="1:46" x14ac:dyDescent="0.35">
      <c r="A954" s="25">
        <v>901158187</v>
      </c>
      <c r="B954" s="25" t="s">
        <v>3994</v>
      </c>
      <c r="C954" s="24" t="s">
        <v>14</v>
      </c>
      <c r="D954" s="24" t="s">
        <v>2169</v>
      </c>
      <c r="E954" s="24" t="s">
        <v>4947</v>
      </c>
      <c r="F954" s="24" t="s">
        <v>6691</v>
      </c>
      <c r="G954" s="24" t="s">
        <v>2163</v>
      </c>
      <c r="H954" s="24" t="s">
        <v>1906</v>
      </c>
      <c r="I954" s="26">
        <v>44819</v>
      </c>
      <c r="J954" s="25" t="str">
        <f t="shared" si="58"/>
        <v>jueves</v>
      </c>
      <c r="K954" s="25" t="str">
        <f t="shared" si="59"/>
        <v>septiembre</v>
      </c>
      <c r="L954" s="26">
        <v>45566</v>
      </c>
      <c r="M954" s="27">
        <f t="shared" si="61"/>
        <v>747</v>
      </c>
      <c r="N954" s="23">
        <f t="shared" si="60"/>
        <v>720</v>
      </c>
      <c r="O954" s="24">
        <v>99423</v>
      </c>
      <c r="P954" s="32">
        <v>99423</v>
      </c>
      <c r="Q954" s="24" t="s">
        <v>2170</v>
      </c>
      <c r="R954" s="24" t="s">
        <v>19</v>
      </c>
      <c r="S954" s="24" t="s">
        <v>20</v>
      </c>
      <c r="T954" s="24" t="s">
        <v>2169</v>
      </c>
      <c r="U954" s="24" t="s">
        <v>2169</v>
      </c>
      <c r="V954" s="24" t="s">
        <v>2170</v>
      </c>
      <c r="W954" s="24" t="s">
        <v>3976</v>
      </c>
      <c r="X954" s="24">
        <v>0</v>
      </c>
      <c r="Y954" s="24" t="s">
        <v>21</v>
      </c>
      <c r="Z954" s="25" t="s">
        <v>7507</v>
      </c>
      <c r="AA954" s="25" t="s">
        <v>7484</v>
      </c>
      <c r="AB954" s="25" t="s">
        <v>7507</v>
      </c>
      <c r="AC954" s="25" t="s">
        <v>7514</v>
      </c>
      <c r="AD954" s="25" t="s">
        <v>7567</v>
      </c>
      <c r="AE954" s="25" t="s">
        <v>7563</v>
      </c>
      <c r="AF954" s="25" t="b">
        <v>0</v>
      </c>
      <c r="AG954" s="39">
        <v>99423</v>
      </c>
      <c r="AH954" s="39">
        <v>0</v>
      </c>
      <c r="AI954" s="39"/>
      <c r="AJ954" s="39">
        <v>99423</v>
      </c>
      <c r="AK954" s="39">
        <v>0</v>
      </c>
      <c r="AL954" s="39">
        <v>0</v>
      </c>
      <c r="AM954" s="39">
        <v>99423</v>
      </c>
      <c r="AN954" s="39">
        <v>97435</v>
      </c>
      <c r="AO954" s="25">
        <v>1222136440</v>
      </c>
      <c r="AP954" s="39">
        <v>0</v>
      </c>
      <c r="AQ954" s="25"/>
      <c r="AR954" s="25"/>
      <c r="AS954" s="25"/>
      <c r="AT954" s="44">
        <v>45534</v>
      </c>
    </row>
    <row r="955" spans="1:46" x14ac:dyDescent="0.35">
      <c r="A955" s="25">
        <v>901158187</v>
      </c>
      <c r="B955" s="25" t="s">
        <v>3994</v>
      </c>
      <c r="C955" s="24" t="s">
        <v>14</v>
      </c>
      <c r="D955" s="24" t="s">
        <v>2171</v>
      </c>
      <c r="E955" s="24" t="s">
        <v>4948</v>
      </c>
      <c r="F955" s="24" t="s">
        <v>6692</v>
      </c>
      <c r="G955" s="24" t="s">
        <v>2163</v>
      </c>
      <c r="H955" s="24" t="s">
        <v>1906</v>
      </c>
      <c r="I955" s="26">
        <v>44819</v>
      </c>
      <c r="J955" s="25" t="str">
        <f t="shared" si="58"/>
        <v>jueves</v>
      </c>
      <c r="K955" s="25" t="str">
        <f t="shared" si="59"/>
        <v>septiembre</v>
      </c>
      <c r="L955" s="26">
        <v>45566</v>
      </c>
      <c r="M955" s="27">
        <f t="shared" si="61"/>
        <v>747</v>
      </c>
      <c r="N955" s="23">
        <f t="shared" si="60"/>
        <v>720</v>
      </c>
      <c r="O955" s="24">
        <v>99423</v>
      </c>
      <c r="P955" s="32">
        <v>99423</v>
      </c>
      <c r="Q955" s="24" t="s">
        <v>2172</v>
      </c>
      <c r="R955" s="24" t="s">
        <v>19</v>
      </c>
      <c r="S955" s="24" t="s">
        <v>20</v>
      </c>
      <c r="T955" s="24" t="s">
        <v>2171</v>
      </c>
      <c r="U955" s="24" t="s">
        <v>2171</v>
      </c>
      <c r="V955" s="24" t="s">
        <v>2172</v>
      </c>
      <c r="W955" s="24" t="s">
        <v>3976</v>
      </c>
      <c r="X955" s="24">
        <v>0</v>
      </c>
      <c r="Y955" s="24" t="s">
        <v>21</v>
      </c>
      <c r="Z955" s="25" t="s">
        <v>7507</v>
      </c>
      <c r="AA955" s="25" t="s">
        <v>7484</v>
      </c>
      <c r="AB955" s="25" t="s">
        <v>7507</v>
      </c>
      <c r="AC955" s="25" t="s">
        <v>7514</v>
      </c>
      <c r="AD955" s="25" t="s">
        <v>7567</v>
      </c>
      <c r="AE955" s="25" t="s">
        <v>7563</v>
      </c>
      <c r="AF955" s="25" t="b">
        <v>0</v>
      </c>
      <c r="AG955" s="39">
        <v>99423</v>
      </c>
      <c r="AH955" s="39">
        <v>0</v>
      </c>
      <c r="AI955" s="39"/>
      <c r="AJ955" s="39">
        <v>99423</v>
      </c>
      <c r="AK955" s="39">
        <v>0</v>
      </c>
      <c r="AL955" s="39">
        <v>0</v>
      </c>
      <c r="AM955" s="39">
        <v>99423</v>
      </c>
      <c r="AN955" s="39">
        <v>97435</v>
      </c>
      <c r="AO955" s="25">
        <v>1222136441</v>
      </c>
      <c r="AP955" s="39">
        <v>0</v>
      </c>
      <c r="AQ955" s="25"/>
      <c r="AR955" s="25"/>
      <c r="AS955" s="25"/>
      <c r="AT955" s="44">
        <v>45534</v>
      </c>
    </row>
    <row r="956" spans="1:46" x14ac:dyDescent="0.35">
      <c r="A956" s="25">
        <v>901158187</v>
      </c>
      <c r="B956" s="25" t="s">
        <v>3994</v>
      </c>
      <c r="C956" s="24" t="s">
        <v>14</v>
      </c>
      <c r="D956" s="24" t="s">
        <v>2173</v>
      </c>
      <c r="E956" s="24" t="s">
        <v>4949</v>
      </c>
      <c r="F956" s="24" t="s">
        <v>6693</v>
      </c>
      <c r="G956" s="24" t="s">
        <v>2163</v>
      </c>
      <c r="H956" s="24" t="s">
        <v>1906</v>
      </c>
      <c r="I956" s="26">
        <v>44819</v>
      </c>
      <c r="J956" s="25" t="str">
        <f t="shared" si="58"/>
        <v>jueves</v>
      </c>
      <c r="K956" s="25" t="str">
        <f t="shared" si="59"/>
        <v>septiembre</v>
      </c>
      <c r="L956" s="26">
        <v>45566</v>
      </c>
      <c r="M956" s="27">
        <f t="shared" si="61"/>
        <v>747</v>
      </c>
      <c r="N956" s="23">
        <f t="shared" si="60"/>
        <v>720</v>
      </c>
      <c r="O956" s="24">
        <v>99423</v>
      </c>
      <c r="P956" s="32">
        <v>99423</v>
      </c>
      <c r="Q956" s="24" t="s">
        <v>2174</v>
      </c>
      <c r="R956" s="24" t="s">
        <v>19</v>
      </c>
      <c r="S956" s="24" t="s">
        <v>20</v>
      </c>
      <c r="T956" s="24" t="s">
        <v>2173</v>
      </c>
      <c r="U956" s="24" t="s">
        <v>2173</v>
      </c>
      <c r="V956" s="24" t="s">
        <v>2174</v>
      </c>
      <c r="W956" s="24" t="s">
        <v>3976</v>
      </c>
      <c r="X956" s="24">
        <v>0</v>
      </c>
      <c r="Y956" s="24" t="s">
        <v>21</v>
      </c>
      <c r="Z956" s="25" t="s">
        <v>7507</v>
      </c>
      <c r="AA956" s="25" t="s">
        <v>7484</v>
      </c>
      <c r="AB956" s="25" t="s">
        <v>7507</v>
      </c>
      <c r="AC956" s="25" t="s">
        <v>7514</v>
      </c>
      <c r="AD956" s="25" t="s">
        <v>7567</v>
      </c>
      <c r="AE956" s="25" t="s">
        <v>7563</v>
      </c>
      <c r="AF956" s="25" t="b">
        <v>0</v>
      </c>
      <c r="AG956" s="39">
        <v>99423</v>
      </c>
      <c r="AH956" s="39">
        <v>0</v>
      </c>
      <c r="AI956" s="39"/>
      <c r="AJ956" s="39">
        <v>99423</v>
      </c>
      <c r="AK956" s="39">
        <v>0</v>
      </c>
      <c r="AL956" s="39">
        <v>0</v>
      </c>
      <c r="AM956" s="39">
        <v>99423</v>
      </c>
      <c r="AN956" s="39">
        <v>97435</v>
      </c>
      <c r="AO956" s="25">
        <v>1222136442</v>
      </c>
      <c r="AP956" s="39">
        <v>0</v>
      </c>
      <c r="AQ956" s="25"/>
      <c r="AR956" s="25"/>
      <c r="AS956" s="25"/>
      <c r="AT956" s="44">
        <v>45534</v>
      </c>
    </row>
    <row r="957" spans="1:46" x14ac:dyDescent="0.35">
      <c r="A957" s="25">
        <v>901158187</v>
      </c>
      <c r="B957" s="25" t="s">
        <v>3994</v>
      </c>
      <c r="C957" s="24" t="s">
        <v>14</v>
      </c>
      <c r="D957" s="24" t="s">
        <v>2175</v>
      </c>
      <c r="E957" s="24" t="s">
        <v>4950</v>
      </c>
      <c r="F957" s="24" t="s">
        <v>6694</v>
      </c>
      <c r="G957" s="24" t="s">
        <v>2163</v>
      </c>
      <c r="H957" s="24" t="s">
        <v>1906</v>
      </c>
      <c r="I957" s="26">
        <v>44819</v>
      </c>
      <c r="J957" s="25" t="str">
        <f t="shared" si="58"/>
        <v>jueves</v>
      </c>
      <c r="K957" s="25" t="str">
        <f t="shared" si="59"/>
        <v>septiembre</v>
      </c>
      <c r="L957" s="26">
        <v>45566</v>
      </c>
      <c r="M957" s="27">
        <f t="shared" si="61"/>
        <v>747</v>
      </c>
      <c r="N957" s="23">
        <f t="shared" si="60"/>
        <v>720</v>
      </c>
      <c r="O957" s="24">
        <v>99423</v>
      </c>
      <c r="P957" s="32">
        <v>99423</v>
      </c>
      <c r="Q957" s="24" t="s">
        <v>2176</v>
      </c>
      <c r="R957" s="24" t="s">
        <v>19</v>
      </c>
      <c r="S957" s="24" t="s">
        <v>20</v>
      </c>
      <c r="T957" s="24" t="s">
        <v>2175</v>
      </c>
      <c r="U957" s="24" t="s">
        <v>2175</v>
      </c>
      <c r="V957" s="24" t="s">
        <v>2176</v>
      </c>
      <c r="W957" s="24" t="s">
        <v>3976</v>
      </c>
      <c r="X957" s="24">
        <v>0</v>
      </c>
      <c r="Y957" s="24" t="s">
        <v>21</v>
      </c>
      <c r="Z957" s="25" t="s">
        <v>7507</v>
      </c>
      <c r="AA957" s="25" t="s">
        <v>7484</v>
      </c>
      <c r="AB957" s="25" t="s">
        <v>7507</v>
      </c>
      <c r="AC957" s="25" t="s">
        <v>7514</v>
      </c>
      <c r="AD957" s="25" t="s">
        <v>7567</v>
      </c>
      <c r="AE957" s="25" t="s">
        <v>7563</v>
      </c>
      <c r="AF957" s="25" t="b">
        <v>0</v>
      </c>
      <c r="AG957" s="39">
        <v>99423</v>
      </c>
      <c r="AH957" s="39">
        <v>0</v>
      </c>
      <c r="AI957" s="39"/>
      <c r="AJ957" s="39">
        <v>99423</v>
      </c>
      <c r="AK957" s="39">
        <v>0</v>
      </c>
      <c r="AL957" s="39">
        <v>0</v>
      </c>
      <c r="AM957" s="39">
        <v>99423</v>
      </c>
      <c r="AN957" s="39">
        <v>97435</v>
      </c>
      <c r="AO957" s="25">
        <v>1222136443</v>
      </c>
      <c r="AP957" s="39">
        <v>0</v>
      </c>
      <c r="AQ957" s="25"/>
      <c r="AR957" s="25"/>
      <c r="AS957" s="25"/>
      <c r="AT957" s="44">
        <v>45534</v>
      </c>
    </row>
    <row r="958" spans="1:46" x14ac:dyDescent="0.35">
      <c r="A958" s="25">
        <v>901158187</v>
      </c>
      <c r="B958" s="25" t="s">
        <v>3994</v>
      </c>
      <c r="C958" s="24" t="s">
        <v>14</v>
      </c>
      <c r="D958" s="24" t="s">
        <v>2177</v>
      </c>
      <c r="E958" s="24" t="s">
        <v>4951</v>
      </c>
      <c r="F958" s="24" t="s">
        <v>6695</v>
      </c>
      <c r="G958" s="24" t="s">
        <v>2178</v>
      </c>
      <c r="H958" s="24" t="s">
        <v>1906</v>
      </c>
      <c r="I958" s="26">
        <v>44819</v>
      </c>
      <c r="J958" s="25" t="str">
        <f t="shared" si="58"/>
        <v>jueves</v>
      </c>
      <c r="K958" s="25" t="str">
        <f t="shared" si="59"/>
        <v>septiembre</v>
      </c>
      <c r="L958" s="26">
        <v>45566</v>
      </c>
      <c r="M958" s="27">
        <f t="shared" si="61"/>
        <v>747</v>
      </c>
      <c r="N958" s="23">
        <f t="shared" si="60"/>
        <v>720</v>
      </c>
      <c r="O958" s="24">
        <v>99423</v>
      </c>
      <c r="P958" s="32">
        <v>99423</v>
      </c>
      <c r="Q958" s="24" t="s">
        <v>2179</v>
      </c>
      <c r="R958" s="24" t="s">
        <v>19</v>
      </c>
      <c r="S958" s="24" t="s">
        <v>20</v>
      </c>
      <c r="T958" s="24" t="s">
        <v>2177</v>
      </c>
      <c r="U958" s="24" t="s">
        <v>2177</v>
      </c>
      <c r="V958" s="24" t="s">
        <v>2179</v>
      </c>
      <c r="W958" s="24" t="s">
        <v>3976</v>
      </c>
      <c r="X958" s="24">
        <v>0</v>
      </c>
      <c r="Y958" s="24" t="s">
        <v>21</v>
      </c>
      <c r="Z958" s="25" t="s">
        <v>7507</v>
      </c>
      <c r="AA958" s="25" t="s">
        <v>7484</v>
      </c>
      <c r="AB958" s="25" t="s">
        <v>7507</v>
      </c>
      <c r="AC958" s="25" t="s">
        <v>7514</v>
      </c>
      <c r="AD958" s="25" t="s">
        <v>7567</v>
      </c>
      <c r="AE958" s="25" t="s">
        <v>7563</v>
      </c>
      <c r="AF958" s="25" t="b">
        <v>0</v>
      </c>
      <c r="AG958" s="39">
        <v>99423</v>
      </c>
      <c r="AH958" s="39">
        <v>0</v>
      </c>
      <c r="AI958" s="39"/>
      <c r="AJ958" s="39">
        <v>99423</v>
      </c>
      <c r="AK958" s="39">
        <v>0</v>
      </c>
      <c r="AL958" s="39">
        <v>0</v>
      </c>
      <c r="AM958" s="39">
        <v>99423</v>
      </c>
      <c r="AN958" s="39">
        <v>97435</v>
      </c>
      <c r="AO958" s="25">
        <v>1222136445</v>
      </c>
      <c r="AP958" s="39">
        <v>0</v>
      </c>
      <c r="AQ958" s="25"/>
      <c r="AR958" s="25"/>
      <c r="AS958" s="25"/>
      <c r="AT958" s="44">
        <v>45534</v>
      </c>
    </row>
    <row r="959" spans="1:46" x14ac:dyDescent="0.35">
      <c r="A959" s="25">
        <v>901158187</v>
      </c>
      <c r="B959" s="25" t="s">
        <v>3994</v>
      </c>
      <c r="C959" s="24" t="s">
        <v>14</v>
      </c>
      <c r="D959" s="24" t="s">
        <v>2180</v>
      </c>
      <c r="E959" s="24" t="s">
        <v>4952</v>
      </c>
      <c r="F959" s="24" t="s">
        <v>6696</v>
      </c>
      <c r="G959" s="24" t="s">
        <v>2178</v>
      </c>
      <c r="H959" s="24" t="s">
        <v>1906</v>
      </c>
      <c r="I959" s="26">
        <v>44819</v>
      </c>
      <c r="J959" s="25" t="str">
        <f t="shared" si="58"/>
        <v>jueves</v>
      </c>
      <c r="K959" s="25" t="str">
        <f t="shared" si="59"/>
        <v>septiembre</v>
      </c>
      <c r="L959" s="26">
        <v>45566</v>
      </c>
      <c r="M959" s="27">
        <f t="shared" si="61"/>
        <v>747</v>
      </c>
      <c r="N959" s="23">
        <f t="shared" si="60"/>
        <v>720</v>
      </c>
      <c r="O959" s="24">
        <v>99423</v>
      </c>
      <c r="P959" s="32">
        <v>99423</v>
      </c>
      <c r="Q959" s="24" t="s">
        <v>2181</v>
      </c>
      <c r="R959" s="24" t="s">
        <v>19</v>
      </c>
      <c r="S959" s="24" t="s">
        <v>20</v>
      </c>
      <c r="T959" s="24" t="s">
        <v>2180</v>
      </c>
      <c r="U959" s="24" t="s">
        <v>2180</v>
      </c>
      <c r="V959" s="24" t="s">
        <v>2181</v>
      </c>
      <c r="W959" s="24" t="s">
        <v>3976</v>
      </c>
      <c r="X959" s="24">
        <v>0</v>
      </c>
      <c r="Y959" s="24" t="s">
        <v>21</v>
      </c>
      <c r="Z959" s="25" t="s">
        <v>7507</v>
      </c>
      <c r="AA959" s="25" t="s">
        <v>7484</v>
      </c>
      <c r="AB959" s="25" t="s">
        <v>7507</v>
      </c>
      <c r="AC959" s="25" t="s">
        <v>7514</v>
      </c>
      <c r="AD959" s="25" t="s">
        <v>7567</v>
      </c>
      <c r="AE959" s="25" t="s">
        <v>7563</v>
      </c>
      <c r="AF959" s="25" t="b">
        <v>0</v>
      </c>
      <c r="AG959" s="39">
        <v>99423</v>
      </c>
      <c r="AH959" s="39">
        <v>0</v>
      </c>
      <c r="AI959" s="39"/>
      <c r="AJ959" s="39">
        <v>99423</v>
      </c>
      <c r="AK959" s="39">
        <v>0</v>
      </c>
      <c r="AL959" s="39">
        <v>0</v>
      </c>
      <c r="AM959" s="39">
        <v>99423</v>
      </c>
      <c r="AN959" s="39">
        <v>97435</v>
      </c>
      <c r="AO959" s="25">
        <v>1222136448</v>
      </c>
      <c r="AP959" s="39">
        <v>0</v>
      </c>
      <c r="AQ959" s="25"/>
      <c r="AR959" s="25"/>
      <c r="AS959" s="25"/>
      <c r="AT959" s="44">
        <v>45534</v>
      </c>
    </row>
    <row r="960" spans="1:46" x14ac:dyDescent="0.35">
      <c r="A960" s="25">
        <v>901158187</v>
      </c>
      <c r="B960" s="25" t="s">
        <v>3994</v>
      </c>
      <c r="C960" s="24" t="s">
        <v>14</v>
      </c>
      <c r="D960" s="24" t="s">
        <v>2182</v>
      </c>
      <c r="E960" s="24" t="s">
        <v>4953</v>
      </c>
      <c r="F960" s="24" t="s">
        <v>6697</v>
      </c>
      <c r="G960" s="24" t="s">
        <v>2178</v>
      </c>
      <c r="H960" s="24" t="s">
        <v>1906</v>
      </c>
      <c r="I960" s="26">
        <v>44819</v>
      </c>
      <c r="J960" s="25" t="str">
        <f t="shared" si="58"/>
        <v>jueves</v>
      </c>
      <c r="K960" s="25" t="str">
        <f t="shared" si="59"/>
        <v>septiembre</v>
      </c>
      <c r="L960" s="26">
        <v>45566</v>
      </c>
      <c r="M960" s="27">
        <f t="shared" si="61"/>
        <v>747</v>
      </c>
      <c r="N960" s="23">
        <f t="shared" si="60"/>
        <v>720</v>
      </c>
      <c r="O960" s="24">
        <v>99423</v>
      </c>
      <c r="P960" s="32">
        <v>99423</v>
      </c>
      <c r="Q960" s="24" t="s">
        <v>2183</v>
      </c>
      <c r="R960" s="24" t="s">
        <v>19</v>
      </c>
      <c r="S960" s="24" t="s">
        <v>20</v>
      </c>
      <c r="T960" s="24" t="s">
        <v>2182</v>
      </c>
      <c r="U960" s="24" t="s">
        <v>2182</v>
      </c>
      <c r="V960" s="24" t="s">
        <v>2183</v>
      </c>
      <c r="W960" s="24" t="s">
        <v>3976</v>
      </c>
      <c r="X960" s="24">
        <v>0</v>
      </c>
      <c r="Y960" s="24" t="s">
        <v>21</v>
      </c>
      <c r="Z960" s="25" t="s">
        <v>7507</v>
      </c>
      <c r="AA960" s="25" t="s">
        <v>7484</v>
      </c>
      <c r="AB960" s="25" t="s">
        <v>7507</v>
      </c>
      <c r="AC960" s="25" t="s">
        <v>7514</v>
      </c>
      <c r="AD960" s="25" t="s">
        <v>7567</v>
      </c>
      <c r="AE960" s="25" t="s">
        <v>7563</v>
      </c>
      <c r="AF960" s="25" t="b">
        <v>0</v>
      </c>
      <c r="AG960" s="39">
        <v>99423</v>
      </c>
      <c r="AH960" s="39">
        <v>0</v>
      </c>
      <c r="AI960" s="39"/>
      <c r="AJ960" s="39">
        <v>99423</v>
      </c>
      <c r="AK960" s="39">
        <v>0</v>
      </c>
      <c r="AL960" s="39">
        <v>0</v>
      </c>
      <c r="AM960" s="39">
        <v>99423</v>
      </c>
      <c r="AN960" s="39">
        <v>97435</v>
      </c>
      <c r="AO960" s="25">
        <v>1222136449</v>
      </c>
      <c r="AP960" s="39">
        <v>0</v>
      </c>
      <c r="AQ960" s="25"/>
      <c r="AR960" s="25"/>
      <c r="AS960" s="25"/>
      <c r="AT960" s="44">
        <v>45534</v>
      </c>
    </row>
    <row r="961" spans="1:46" x14ac:dyDescent="0.35">
      <c r="A961" s="25">
        <v>901158187</v>
      </c>
      <c r="B961" s="25" t="s">
        <v>3994</v>
      </c>
      <c r="C961" s="24" t="s">
        <v>14</v>
      </c>
      <c r="D961" s="24" t="s">
        <v>2184</v>
      </c>
      <c r="E961" s="24" t="s">
        <v>4954</v>
      </c>
      <c r="F961" s="24" t="s">
        <v>6698</v>
      </c>
      <c r="G961" s="24" t="s">
        <v>2178</v>
      </c>
      <c r="H961" s="24" t="s">
        <v>1906</v>
      </c>
      <c r="I961" s="26">
        <v>44819</v>
      </c>
      <c r="J961" s="25" t="str">
        <f t="shared" si="58"/>
        <v>jueves</v>
      </c>
      <c r="K961" s="25" t="str">
        <f t="shared" si="59"/>
        <v>septiembre</v>
      </c>
      <c r="L961" s="26">
        <v>45566</v>
      </c>
      <c r="M961" s="27">
        <f t="shared" si="61"/>
        <v>747</v>
      </c>
      <c r="N961" s="23">
        <f t="shared" si="60"/>
        <v>720</v>
      </c>
      <c r="O961" s="24">
        <v>99423</v>
      </c>
      <c r="P961" s="32">
        <v>99423</v>
      </c>
      <c r="Q961" s="24" t="s">
        <v>2185</v>
      </c>
      <c r="R961" s="24" t="s">
        <v>19</v>
      </c>
      <c r="S961" s="24" t="s">
        <v>20</v>
      </c>
      <c r="T961" s="24" t="s">
        <v>2184</v>
      </c>
      <c r="U961" s="24" t="s">
        <v>2184</v>
      </c>
      <c r="V961" s="24" t="s">
        <v>2185</v>
      </c>
      <c r="W961" s="24" t="s">
        <v>3976</v>
      </c>
      <c r="X961" s="24">
        <v>0</v>
      </c>
      <c r="Y961" s="24" t="s">
        <v>21</v>
      </c>
      <c r="Z961" s="25" t="s">
        <v>7507</v>
      </c>
      <c r="AA961" s="25" t="s">
        <v>7484</v>
      </c>
      <c r="AB961" s="25" t="s">
        <v>7507</v>
      </c>
      <c r="AC961" s="25" t="s">
        <v>7514</v>
      </c>
      <c r="AD961" s="25" t="s">
        <v>7567</v>
      </c>
      <c r="AE961" s="25" t="s">
        <v>7563</v>
      </c>
      <c r="AF961" s="25" t="b">
        <v>0</v>
      </c>
      <c r="AG961" s="39">
        <v>99423</v>
      </c>
      <c r="AH961" s="39">
        <v>0</v>
      </c>
      <c r="AI961" s="39"/>
      <c r="AJ961" s="39">
        <v>99423</v>
      </c>
      <c r="AK961" s="39">
        <v>0</v>
      </c>
      <c r="AL961" s="39">
        <v>0</v>
      </c>
      <c r="AM961" s="39">
        <v>99423</v>
      </c>
      <c r="AN961" s="39">
        <v>97435</v>
      </c>
      <c r="AO961" s="25">
        <v>1222136450</v>
      </c>
      <c r="AP961" s="39">
        <v>0</v>
      </c>
      <c r="AQ961" s="25"/>
      <c r="AR961" s="25"/>
      <c r="AS961" s="25"/>
      <c r="AT961" s="44">
        <v>45534</v>
      </c>
    </row>
    <row r="962" spans="1:46" x14ac:dyDescent="0.35">
      <c r="A962" s="25">
        <v>901158187</v>
      </c>
      <c r="B962" s="25" t="s">
        <v>3994</v>
      </c>
      <c r="C962" s="24" t="s">
        <v>14</v>
      </c>
      <c r="D962" s="24" t="s">
        <v>2186</v>
      </c>
      <c r="E962" s="24" t="s">
        <v>4955</v>
      </c>
      <c r="F962" s="24" t="s">
        <v>6699</v>
      </c>
      <c r="G962" s="24" t="s">
        <v>2187</v>
      </c>
      <c r="H962" s="24" t="s">
        <v>1906</v>
      </c>
      <c r="I962" s="26">
        <v>44819</v>
      </c>
      <c r="J962" s="25" t="str">
        <f t="shared" si="58"/>
        <v>jueves</v>
      </c>
      <c r="K962" s="25" t="str">
        <f t="shared" si="59"/>
        <v>septiembre</v>
      </c>
      <c r="L962" s="26">
        <v>45566</v>
      </c>
      <c r="M962" s="27">
        <f t="shared" si="61"/>
        <v>747</v>
      </c>
      <c r="N962" s="23">
        <f t="shared" si="60"/>
        <v>720</v>
      </c>
      <c r="O962" s="24">
        <v>99423</v>
      </c>
      <c r="P962" s="32">
        <v>99423</v>
      </c>
      <c r="Q962" s="24" t="s">
        <v>2188</v>
      </c>
      <c r="R962" s="24" t="s">
        <v>19</v>
      </c>
      <c r="S962" s="24" t="s">
        <v>20</v>
      </c>
      <c r="T962" s="24" t="s">
        <v>2186</v>
      </c>
      <c r="U962" s="24" t="s">
        <v>2186</v>
      </c>
      <c r="V962" s="24" t="s">
        <v>2188</v>
      </c>
      <c r="W962" s="24" t="s">
        <v>3976</v>
      </c>
      <c r="X962" s="24">
        <v>0</v>
      </c>
      <c r="Y962" s="24" t="s">
        <v>21</v>
      </c>
      <c r="Z962" s="25" t="s">
        <v>7507</v>
      </c>
      <c r="AA962" s="25" t="s">
        <v>7484</v>
      </c>
      <c r="AB962" s="25" t="s">
        <v>7507</v>
      </c>
      <c r="AC962" s="25" t="s">
        <v>7514</v>
      </c>
      <c r="AD962" s="25" t="s">
        <v>7567</v>
      </c>
      <c r="AE962" s="25" t="s">
        <v>7563</v>
      </c>
      <c r="AF962" s="25" t="b">
        <v>0</v>
      </c>
      <c r="AG962" s="39">
        <v>99423</v>
      </c>
      <c r="AH962" s="39">
        <v>0</v>
      </c>
      <c r="AI962" s="39"/>
      <c r="AJ962" s="39">
        <v>99423</v>
      </c>
      <c r="AK962" s="39">
        <v>0</v>
      </c>
      <c r="AL962" s="39">
        <v>0</v>
      </c>
      <c r="AM962" s="39">
        <v>99423</v>
      </c>
      <c r="AN962" s="39">
        <v>97435</v>
      </c>
      <c r="AO962" s="25">
        <v>1222136451</v>
      </c>
      <c r="AP962" s="39">
        <v>0</v>
      </c>
      <c r="AQ962" s="25"/>
      <c r="AR962" s="25"/>
      <c r="AS962" s="25"/>
      <c r="AT962" s="44">
        <v>45534</v>
      </c>
    </row>
    <row r="963" spans="1:46" x14ac:dyDescent="0.35">
      <c r="A963" s="25">
        <v>901158187</v>
      </c>
      <c r="B963" s="25" t="s">
        <v>3994</v>
      </c>
      <c r="C963" s="24" t="s">
        <v>14</v>
      </c>
      <c r="D963" s="24" t="s">
        <v>2189</v>
      </c>
      <c r="E963" s="24" t="s">
        <v>4956</v>
      </c>
      <c r="F963" s="24" t="s">
        <v>6700</v>
      </c>
      <c r="G963" s="24" t="s">
        <v>2187</v>
      </c>
      <c r="H963" s="24" t="s">
        <v>1906</v>
      </c>
      <c r="I963" s="26">
        <v>44819</v>
      </c>
      <c r="J963" s="25" t="str">
        <f t="shared" ref="J963:J1026" si="62">+TEXT(H963,"aaaa")</f>
        <v>jueves</v>
      </c>
      <c r="K963" s="25" t="str">
        <f t="shared" ref="K963:K1026" si="63">+TEXT(H963,"mmmm")</f>
        <v>septiembre</v>
      </c>
      <c r="L963" s="26">
        <v>45566</v>
      </c>
      <c r="M963" s="27">
        <f t="shared" si="61"/>
        <v>747</v>
      </c>
      <c r="N963" s="23">
        <f t="shared" ref="N963:N1026" si="64">IF(AND(M963&gt;0,M963&lt;=30),30,IF(AND(M963&gt;30,M963&lt;=60),60,IF(AND(M963&gt;60,M963&lt;=90),90,IF(AND(M963&gt;90,M963&lt;=120),120,IF(AND(M963&gt;120,M963&lt;=150),150,IF(AND(M963&gt;150,M963&lt;=180),180,IF(AND(M963&gt;180,M963&lt;=360),360,IF(M963&gt;360,720,0))))))))</f>
        <v>720</v>
      </c>
      <c r="O963" s="24">
        <v>99423</v>
      </c>
      <c r="P963" s="32">
        <v>99423</v>
      </c>
      <c r="Q963" s="24" t="s">
        <v>2190</v>
      </c>
      <c r="R963" s="24" t="s">
        <v>19</v>
      </c>
      <c r="S963" s="24" t="s">
        <v>20</v>
      </c>
      <c r="T963" s="24" t="s">
        <v>2189</v>
      </c>
      <c r="U963" s="24" t="s">
        <v>2189</v>
      </c>
      <c r="V963" s="24" t="s">
        <v>2190</v>
      </c>
      <c r="W963" s="24" t="s">
        <v>3976</v>
      </c>
      <c r="X963" s="24">
        <v>0</v>
      </c>
      <c r="Y963" s="24" t="s">
        <v>21</v>
      </c>
      <c r="Z963" s="25" t="s">
        <v>7507</v>
      </c>
      <c r="AA963" s="25" t="s">
        <v>7484</v>
      </c>
      <c r="AB963" s="25" t="s">
        <v>7507</v>
      </c>
      <c r="AC963" s="25" t="s">
        <v>7514</v>
      </c>
      <c r="AD963" s="25" t="s">
        <v>7567</v>
      </c>
      <c r="AE963" s="25" t="s">
        <v>7563</v>
      </c>
      <c r="AF963" s="25" t="b">
        <v>0</v>
      </c>
      <c r="AG963" s="39">
        <v>99423</v>
      </c>
      <c r="AH963" s="39">
        <v>0</v>
      </c>
      <c r="AI963" s="39"/>
      <c r="AJ963" s="39">
        <v>99423</v>
      </c>
      <c r="AK963" s="39">
        <v>0</v>
      </c>
      <c r="AL963" s="39">
        <v>0</v>
      </c>
      <c r="AM963" s="39">
        <v>99423</v>
      </c>
      <c r="AN963" s="39">
        <v>97435</v>
      </c>
      <c r="AO963" s="25">
        <v>1222136452</v>
      </c>
      <c r="AP963" s="39">
        <v>0</v>
      </c>
      <c r="AQ963" s="25"/>
      <c r="AR963" s="25"/>
      <c r="AS963" s="25"/>
      <c r="AT963" s="44">
        <v>45534</v>
      </c>
    </row>
    <row r="964" spans="1:46" x14ac:dyDescent="0.35">
      <c r="A964" s="25">
        <v>901158187</v>
      </c>
      <c r="B964" s="25" t="s">
        <v>3994</v>
      </c>
      <c r="C964" s="24" t="s">
        <v>14</v>
      </c>
      <c r="D964" s="24" t="s">
        <v>2191</v>
      </c>
      <c r="E964" s="24" t="s">
        <v>4957</v>
      </c>
      <c r="F964" s="24" t="s">
        <v>6701</v>
      </c>
      <c r="G964" s="24" t="s">
        <v>2187</v>
      </c>
      <c r="H964" s="24" t="s">
        <v>1906</v>
      </c>
      <c r="I964" s="26">
        <v>44819</v>
      </c>
      <c r="J964" s="25" t="str">
        <f t="shared" si="62"/>
        <v>jueves</v>
      </c>
      <c r="K964" s="25" t="str">
        <f t="shared" si="63"/>
        <v>septiembre</v>
      </c>
      <c r="L964" s="26">
        <v>45566</v>
      </c>
      <c r="M964" s="27">
        <f t="shared" ref="M964:M1027" si="65">+L964-H964</f>
        <v>747</v>
      </c>
      <c r="N964" s="23">
        <f t="shared" si="64"/>
        <v>720</v>
      </c>
      <c r="O964" s="24">
        <v>99423</v>
      </c>
      <c r="P964" s="32">
        <v>99423</v>
      </c>
      <c r="Q964" s="24" t="s">
        <v>2192</v>
      </c>
      <c r="R964" s="24" t="s">
        <v>19</v>
      </c>
      <c r="S964" s="24" t="s">
        <v>20</v>
      </c>
      <c r="T964" s="24" t="s">
        <v>2191</v>
      </c>
      <c r="U964" s="24" t="s">
        <v>2191</v>
      </c>
      <c r="V964" s="24" t="s">
        <v>2192</v>
      </c>
      <c r="W964" s="24" t="s">
        <v>3976</v>
      </c>
      <c r="X964" s="24">
        <v>0</v>
      </c>
      <c r="Y964" s="24" t="s">
        <v>21</v>
      </c>
      <c r="Z964" s="25" t="s">
        <v>7507</v>
      </c>
      <c r="AA964" s="25" t="s">
        <v>7484</v>
      </c>
      <c r="AB964" s="25" t="s">
        <v>7507</v>
      </c>
      <c r="AC964" s="25" t="s">
        <v>7514</v>
      </c>
      <c r="AD964" s="25" t="s">
        <v>7567</v>
      </c>
      <c r="AE964" s="25" t="s">
        <v>7563</v>
      </c>
      <c r="AF964" s="25" t="b">
        <v>0</v>
      </c>
      <c r="AG964" s="39">
        <v>99423</v>
      </c>
      <c r="AH964" s="39">
        <v>0</v>
      </c>
      <c r="AI964" s="39"/>
      <c r="AJ964" s="39">
        <v>99423</v>
      </c>
      <c r="AK964" s="39">
        <v>0</v>
      </c>
      <c r="AL964" s="39">
        <v>0</v>
      </c>
      <c r="AM964" s="39">
        <v>99423</v>
      </c>
      <c r="AN964" s="39">
        <v>97435</v>
      </c>
      <c r="AO964" s="25">
        <v>1222136453</v>
      </c>
      <c r="AP964" s="39">
        <v>0</v>
      </c>
      <c r="AQ964" s="25"/>
      <c r="AR964" s="25"/>
      <c r="AS964" s="25"/>
      <c r="AT964" s="44">
        <v>45534</v>
      </c>
    </row>
    <row r="965" spans="1:46" x14ac:dyDescent="0.35">
      <c r="A965" s="25">
        <v>901158187</v>
      </c>
      <c r="B965" s="25" t="s">
        <v>3994</v>
      </c>
      <c r="C965" s="24" t="s">
        <v>14</v>
      </c>
      <c r="D965" s="24" t="s">
        <v>2193</v>
      </c>
      <c r="E965" s="24" t="s">
        <v>4958</v>
      </c>
      <c r="F965" s="24" t="s">
        <v>6702</v>
      </c>
      <c r="G965" s="24" t="s">
        <v>2194</v>
      </c>
      <c r="H965" s="24" t="s">
        <v>2195</v>
      </c>
      <c r="I965" s="26">
        <v>44824</v>
      </c>
      <c r="J965" s="25" t="str">
        <f t="shared" si="62"/>
        <v>martes</v>
      </c>
      <c r="K965" s="25" t="str">
        <f t="shared" si="63"/>
        <v>septiembre</v>
      </c>
      <c r="L965" s="26">
        <v>45566</v>
      </c>
      <c r="M965" s="27">
        <f t="shared" si="65"/>
        <v>742</v>
      </c>
      <c r="N965" s="23">
        <f t="shared" si="64"/>
        <v>720</v>
      </c>
      <c r="O965" s="24">
        <v>99423</v>
      </c>
      <c r="P965" s="32">
        <v>99423</v>
      </c>
      <c r="Q965" s="24" t="s">
        <v>2196</v>
      </c>
      <c r="R965" s="24" t="s">
        <v>19</v>
      </c>
      <c r="S965" s="24" t="s">
        <v>20</v>
      </c>
      <c r="T965" s="24" t="s">
        <v>2193</v>
      </c>
      <c r="U965" s="24" t="s">
        <v>2193</v>
      </c>
      <c r="V965" s="24" t="s">
        <v>2196</v>
      </c>
      <c r="W965" s="24" t="s">
        <v>3976</v>
      </c>
      <c r="X965" s="24">
        <v>0</v>
      </c>
      <c r="Y965" s="24" t="s">
        <v>21</v>
      </c>
      <c r="Z965" s="25" t="s">
        <v>7507</v>
      </c>
      <c r="AA965" s="25" t="s">
        <v>7484</v>
      </c>
      <c r="AB965" s="25" t="s">
        <v>7507</v>
      </c>
      <c r="AC965" s="25" t="s">
        <v>7514</v>
      </c>
      <c r="AD965" s="25" t="s">
        <v>7567</v>
      </c>
      <c r="AE965" s="25" t="s">
        <v>7561</v>
      </c>
      <c r="AF965" s="25" t="b">
        <v>0</v>
      </c>
      <c r="AG965" s="39">
        <v>99423</v>
      </c>
      <c r="AH965" s="39">
        <v>0</v>
      </c>
      <c r="AI965" s="39"/>
      <c r="AJ965" s="39">
        <v>99423</v>
      </c>
      <c r="AK965" s="39">
        <v>0</v>
      </c>
      <c r="AL965" s="39">
        <v>0</v>
      </c>
      <c r="AM965" s="39">
        <v>99423</v>
      </c>
      <c r="AN965" s="39">
        <v>97435</v>
      </c>
      <c r="AO965" s="25">
        <v>1222136559</v>
      </c>
      <c r="AP965" s="39">
        <v>0</v>
      </c>
      <c r="AQ965" s="25"/>
      <c r="AR965" s="25"/>
      <c r="AS965" s="25"/>
      <c r="AT965" s="44">
        <v>45534</v>
      </c>
    </row>
    <row r="966" spans="1:46" x14ac:dyDescent="0.35">
      <c r="A966" s="25">
        <v>901158187</v>
      </c>
      <c r="B966" s="25" t="s">
        <v>3994</v>
      </c>
      <c r="C966" s="24" t="s">
        <v>14</v>
      </c>
      <c r="D966" s="24" t="s">
        <v>2197</v>
      </c>
      <c r="E966" s="24" t="s">
        <v>4959</v>
      </c>
      <c r="F966" s="24" t="s">
        <v>6703</v>
      </c>
      <c r="G966" s="24" t="s">
        <v>1555</v>
      </c>
      <c r="H966" s="24" t="s">
        <v>1906</v>
      </c>
      <c r="I966" s="26">
        <v>44819</v>
      </c>
      <c r="J966" s="25" t="str">
        <f t="shared" si="62"/>
        <v>jueves</v>
      </c>
      <c r="K966" s="25" t="str">
        <f t="shared" si="63"/>
        <v>septiembre</v>
      </c>
      <c r="L966" s="26">
        <v>45566</v>
      </c>
      <c r="M966" s="27">
        <f t="shared" si="65"/>
        <v>747</v>
      </c>
      <c r="N966" s="23">
        <f t="shared" si="64"/>
        <v>720</v>
      </c>
      <c r="O966" s="24">
        <v>99423</v>
      </c>
      <c r="P966" s="32">
        <v>99423</v>
      </c>
      <c r="Q966" s="24" t="s">
        <v>2198</v>
      </c>
      <c r="R966" s="24" t="s">
        <v>19</v>
      </c>
      <c r="S966" s="24" t="s">
        <v>20</v>
      </c>
      <c r="T966" s="24" t="s">
        <v>2197</v>
      </c>
      <c r="U966" s="24" t="s">
        <v>2197</v>
      </c>
      <c r="V966" s="24" t="s">
        <v>2198</v>
      </c>
      <c r="W966" s="24" t="s">
        <v>3976</v>
      </c>
      <c r="X966" s="24">
        <v>0</v>
      </c>
      <c r="Y966" s="24" t="s">
        <v>21</v>
      </c>
      <c r="Z966" s="25" t="s">
        <v>7507</v>
      </c>
      <c r="AA966" s="25" t="s">
        <v>7484</v>
      </c>
      <c r="AB966" s="25" t="s">
        <v>7507</v>
      </c>
      <c r="AC966" s="25" t="s">
        <v>7514</v>
      </c>
      <c r="AD966" s="25" t="s">
        <v>7567</v>
      </c>
      <c r="AE966" s="25" t="s">
        <v>7563</v>
      </c>
      <c r="AF966" s="25" t="b">
        <v>0</v>
      </c>
      <c r="AG966" s="39">
        <v>99423</v>
      </c>
      <c r="AH966" s="39">
        <v>0</v>
      </c>
      <c r="AI966" s="39"/>
      <c r="AJ966" s="39">
        <v>99423</v>
      </c>
      <c r="AK966" s="39">
        <v>0</v>
      </c>
      <c r="AL966" s="39">
        <v>0</v>
      </c>
      <c r="AM966" s="39">
        <v>99423</v>
      </c>
      <c r="AN966" s="39">
        <v>97435</v>
      </c>
      <c r="AO966" s="25">
        <v>1222136454</v>
      </c>
      <c r="AP966" s="39">
        <v>0</v>
      </c>
      <c r="AQ966" s="25"/>
      <c r="AR966" s="25"/>
      <c r="AS966" s="25"/>
      <c r="AT966" s="44">
        <v>45534</v>
      </c>
    </row>
    <row r="967" spans="1:46" x14ac:dyDescent="0.35">
      <c r="A967" s="25">
        <v>901158187</v>
      </c>
      <c r="B967" s="25" t="s">
        <v>3994</v>
      </c>
      <c r="C967" s="24" t="s">
        <v>14</v>
      </c>
      <c r="D967" s="24" t="s">
        <v>2199</v>
      </c>
      <c r="E967" s="24" t="s">
        <v>4960</v>
      </c>
      <c r="F967" s="24" t="s">
        <v>6704</v>
      </c>
      <c r="G967" s="24" t="s">
        <v>1555</v>
      </c>
      <c r="H967" s="24" t="s">
        <v>1906</v>
      </c>
      <c r="I967" s="26">
        <v>44819</v>
      </c>
      <c r="J967" s="25" t="str">
        <f t="shared" si="62"/>
        <v>jueves</v>
      </c>
      <c r="K967" s="25" t="str">
        <f t="shared" si="63"/>
        <v>septiembre</v>
      </c>
      <c r="L967" s="26">
        <v>45566</v>
      </c>
      <c r="M967" s="27">
        <f t="shared" si="65"/>
        <v>747</v>
      </c>
      <c r="N967" s="23">
        <f t="shared" si="64"/>
        <v>720</v>
      </c>
      <c r="O967" s="24">
        <v>99423</v>
      </c>
      <c r="P967" s="32">
        <v>99423</v>
      </c>
      <c r="Q967" s="24" t="s">
        <v>2200</v>
      </c>
      <c r="R967" s="24" t="s">
        <v>19</v>
      </c>
      <c r="S967" s="24" t="s">
        <v>20</v>
      </c>
      <c r="T967" s="24" t="s">
        <v>2199</v>
      </c>
      <c r="U967" s="24" t="s">
        <v>2199</v>
      </c>
      <c r="V967" s="24" t="s">
        <v>2200</v>
      </c>
      <c r="W967" s="24" t="s">
        <v>3976</v>
      </c>
      <c r="X967" s="24">
        <v>0</v>
      </c>
      <c r="Y967" s="24" t="s">
        <v>21</v>
      </c>
      <c r="Z967" s="25" t="s">
        <v>7507</v>
      </c>
      <c r="AA967" s="25" t="s">
        <v>7484</v>
      </c>
      <c r="AB967" s="25" t="s">
        <v>7507</v>
      </c>
      <c r="AC967" s="25" t="s">
        <v>7514</v>
      </c>
      <c r="AD967" s="25" t="s">
        <v>7567</v>
      </c>
      <c r="AE967" s="25" t="s">
        <v>7563</v>
      </c>
      <c r="AF967" s="25" t="b">
        <v>0</v>
      </c>
      <c r="AG967" s="39">
        <v>99423</v>
      </c>
      <c r="AH967" s="39">
        <v>0</v>
      </c>
      <c r="AI967" s="39"/>
      <c r="AJ967" s="39">
        <v>99423</v>
      </c>
      <c r="AK967" s="39">
        <v>0</v>
      </c>
      <c r="AL967" s="39">
        <v>0</v>
      </c>
      <c r="AM967" s="39">
        <v>99423</v>
      </c>
      <c r="AN967" s="39">
        <v>97435</v>
      </c>
      <c r="AO967" s="25">
        <v>1222136455</v>
      </c>
      <c r="AP967" s="39">
        <v>0</v>
      </c>
      <c r="AQ967" s="25"/>
      <c r="AR967" s="25"/>
      <c r="AS967" s="25"/>
      <c r="AT967" s="44">
        <v>45534</v>
      </c>
    </row>
    <row r="968" spans="1:46" x14ac:dyDescent="0.35">
      <c r="A968" s="25">
        <v>901158187</v>
      </c>
      <c r="B968" s="25" t="s">
        <v>3994</v>
      </c>
      <c r="C968" s="24" t="s">
        <v>14</v>
      </c>
      <c r="D968" s="24" t="s">
        <v>2201</v>
      </c>
      <c r="E968" s="24" t="s">
        <v>4961</v>
      </c>
      <c r="F968" s="24" t="s">
        <v>6705</v>
      </c>
      <c r="G968" s="24" t="s">
        <v>1555</v>
      </c>
      <c r="H968" s="24" t="s">
        <v>1906</v>
      </c>
      <c r="I968" s="26">
        <v>44819</v>
      </c>
      <c r="J968" s="25" t="str">
        <f t="shared" si="62"/>
        <v>jueves</v>
      </c>
      <c r="K968" s="25" t="str">
        <f t="shared" si="63"/>
        <v>septiembre</v>
      </c>
      <c r="L968" s="26">
        <v>45566</v>
      </c>
      <c r="M968" s="27">
        <f t="shared" si="65"/>
        <v>747</v>
      </c>
      <c r="N968" s="23">
        <f t="shared" si="64"/>
        <v>720</v>
      </c>
      <c r="O968" s="24">
        <v>99423</v>
      </c>
      <c r="P968" s="32">
        <v>99423</v>
      </c>
      <c r="Q968" s="24" t="s">
        <v>2202</v>
      </c>
      <c r="R968" s="24" t="s">
        <v>19</v>
      </c>
      <c r="S968" s="24" t="s">
        <v>20</v>
      </c>
      <c r="T968" s="24" t="s">
        <v>2201</v>
      </c>
      <c r="U968" s="24" t="s">
        <v>2201</v>
      </c>
      <c r="V968" s="24" t="s">
        <v>2202</v>
      </c>
      <c r="W968" s="24" t="s">
        <v>3976</v>
      </c>
      <c r="X968" s="24">
        <v>0</v>
      </c>
      <c r="Y968" s="24" t="s">
        <v>21</v>
      </c>
      <c r="Z968" s="25" t="s">
        <v>7507</v>
      </c>
      <c r="AA968" s="25" t="s">
        <v>7484</v>
      </c>
      <c r="AB968" s="25" t="s">
        <v>7507</v>
      </c>
      <c r="AC968" s="25" t="s">
        <v>7514</v>
      </c>
      <c r="AD968" s="25" t="s">
        <v>7567</v>
      </c>
      <c r="AE968" s="25" t="s">
        <v>7563</v>
      </c>
      <c r="AF968" s="25" t="b">
        <v>0</v>
      </c>
      <c r="AG968" s="39">
        <v>99423</v>
      </c>
      <c r="AH968" s="39">
        <v>0</v>
      </c>
      <c r="AI968" s="39"/>
      <c r="AJ968" s="39">
        <v>99423</v>
      </c>
      <c r="AK968" s="39">
        <v>0</v>
      </c>
      <c r="AL968" s="39">
        <v>0</v>
      </c>
      <c r="AM968" s="39">
        <v>99423</v>
      </c>
      <c r="AN968" s="39">
        <v>97435</v>
      </c>
      <c r="AO968" s="25">
        <v>1222136456</v>
      </c>
      <c r="AP968" s="39">
        <v>0</v>
      </c>
      <c r="AQ968" s="25"/>
      <c r="AR968" s="25"/>
      <c r="AS968" s="25"/>
      <c r="AT968" s="44">
        <v>45534</v>
      </c>
    </row>
    <row r="969" spans="1:46" x14ac:dyDescent="0.35">
      <c r="A969" s="25">
        <v>901158187</v>
      </c>
      <c r="B969" s="25" t="s">
        <v>3994</v>
      </c>
      <c r="C969" s="24" t="s">
        <v>14</v>
      </c>
      <c r="D969" s="24" t="s">
        <v>2203</v>
      </c>
      <c r="E969" s="24" t="s">
        <v>4962</v>
      </c>
      <c r="F969" s="24" t="s">
        <v>6706</v>
      </c>
      <c r="G969" s="24" t="s">
        <v>2204</v>
      </c>
      <c r="H969" s="24" t="s">
        <v>1906</v>
      </c>
      <c r="I969" s="26">
        <v>44819</v>
      </c>
      <c r="J969" s="25" t="str">
        <f t="shared" si="62"/>
        <v>jueves</v>
      </c>
      <c r="K969" s="25" t="str">
        <f t="shared" si="63"/>
        <v>septiembre</v>
      </c>
      <c r="L969" s="26">
        <v>45566</v>
      </c>
      <c r="M969" s="27">
        <f t="shared" si="65"/>
        <v>747</v>
      </c>
      <c r="N969" s="23">
        <f t="shared" si="64"/>
        <v>720</v>
      </c>
      <c r="O969" s="24">
        <v>99423</v>
      </c>
      <c r="P969" s="32">
        <v>99423</v>
      </c>
      <c r="Q969" s="24" t="s">
        <v>2205</v>
      </c>
      <c r="R969" s="24" t="s">
        <v>19</v>
      </c>
      <c r="S969" s="24" t="s">
        <v>20</v>
      </c>
      <c r="T969" s="24" t="s">
        <v>2203</v>
      </c>
      <c r="U969" s="24" t="s">
        <v>2203</v>
      </c>
      <c r="V969" s="24" t="s">
        <v>2205</v>
      </c>
      <c r="W969" s="24" t="s">
        <v>3976</v>
      </c>
      <c r="X969" s="24">
        <v>0</v>
      </c>
      <c r="Y969" s="24" t="s">
        <v>21</v>
      </c>
      <c r="Z969" s="25" t="s">
        <v>7507</v>
      </c>
      <c r="AA969" s="25" t="s">
        <v>7484</v>
      </c>
      <c r="AB969" s="25" t="s">
        <v>7507</v>
      </c>
      <c r="AC969" s="25" t="s">
        <v>7514</v>
      </c>
      <c r="AD969" s="25" t="s">
        <v>7567</v>
      </c>
      <c r="AE969" s="25" t="s">
        <v>7563</v>
      </c>
      <c r="AF969" s="25" t="b">
        <v>0</v>
      </c>
      <c r="AG969" s="39">
        <v>99423</v>
      </c>
      <c r="AH969" s="39">
        <v>0</v>
      </c>
      <c r="AI969" s="39"/>
      <c r="AJ969" s="39">
        <v>99423</v>
      </c>
      <c r="AK969" s="39">
        <v>0</v>
      </c>
      <c r="AL969" s="39">
        <v>0</v>
      </c>
      <c r="AM969" s="39">
        <v>99423</v>
      </c>
      <c r="AN969" s="39">
        <v>97435</v>
      </c>
      <c r="AO969" s="25">
        <v>1222136319</v>
      </c>
      <c r="AP969" s="39">
        <v>0</v>
      </c>
      <c r="AQ969" s="25"/>
      <c r="AR969" s="25"/>
      <c r="AS969" s="25"/>
      <c r="AT969" s="44">
        <v>45534</v>
      </c>
    </row>
    <row r="970" spans="1:46" x14ac:dyDescent="0.35">
      <c r="A970" s="25">
        <v>901158187</v>
      </c>
      <c r="B970" s="25" t="s">
        <v>3994</v>
      </c>
      <c r="C970" s="24" t="s">
        <v>14</v>
      </c>
      <c r="D970" s="24" t="s">
        <v>2206</v>
      </c>
      <c r="E970" s="24" t="s">
        <v>4963</v>
      </c>
      <c r="F970" s="24" t="s">
        <v>6707</v>
      </c>
      <c r="G970" s="24" t="s">
        <v>2204</v>
      </c>
      <c r="H970" s="24" t="s">
        <v>1906</v>
      </c>
      <c r="I970" s="26">
        <v>44819</v>
      </c>
      <c r="J970" s="25" t="str">
        <f t="shared" si="62"/>
        <v>jueves</v>
      </c>
      <c r="K970" s="25" t="str">
        <f t="shared" si="63"/>
        <v>septiembre</v>
      </c>
      <c r="L970" s="26">
        <v>45566</v>
      </c>
      <c r="M970" s="27">
        <f t="shared" si="65"/>
        <v>747</v>
      </c>
      <c r="N970" s="23">
        <f t="shared" si="64"/>
        <v>720</v>
      </c>
      <c r="O970" s="24">
        <v>99423</v>
      </c>
      <c r="P970" s="32">
        <v>99423</v>
      </c>
      <c r="Q970" s="24" t="s">
        <v>2207</v>
      </c>
      <c r="R970" s="24" t="s">
        <v>19</v>
      </c>
      <c r="S970" s="24" t="s">
        <v>20</v>
      </c>
      <c r="T970" s="24" t="s">
        <v>2206</v>
      </c>
      <c r="U970" s="24" t="s">
        <v>2206</v>
      </c>
      <c r="V970" s="24" t="s">
        <v>2207</v>
      </c>
      <c r="W970" s="24" t="s">
        <v>3976</v>
      </c>
      <c r="X970" s="24">
        <v>0</v>
      </c>
      <c r="Y970" s="24" t="s">
        <v>21</v>
      </c>
      <c r="Z970" s="25" t="s">
        <v>7507</v>
      </c>
      <c r="AA970" s="25" t="s">
        <v>7484</v>
      </c>
      <c r="AB970" s="25" t="s">
        <v>7507</v>
      </c>
      <c r="AC970" s="25" t="s">
        <v>7514</v>
      </c>
      <c r="AD970" s="25" t="s">
        <v>7567</v>
      </c>
      <c r="AE970" s="25" t="s">
        <v>7563</v>
      </c>
      <c r="AF970" s="25" t="b">
        <v>0</v>
      </c>
      <c r="AG970" s="39">
        <v>99423</v>
      </c>
      <c r="AH970" s="39">
        <v>0</v>
      </c>
      <c r="AI970" s="39"/>
      <c r="AJ970" s="39">
        <v>99423</v>
      </c>
      <c r="AK970" s="39">
        <v>0</v>
      </c>
      <c r="AL970" s="39">
        <v>0</v>
      </c>
      <c r="AM970" s="39">
        <v>99423</v>
      </c>
      <c r="AN970" s="39">
        <v>97435</v>
      </c>
      <c r="AO970" s="25">
        <v>1222136320</v>
      </c>
      <c r="AP970" s="39">
        <v>0</v>
      </c>
      <c r="AQ970" s="25"/>
      <c r="AR970" s="25"/>
      <c r="AS970" s="25"/>
      <c r="AT970" s="44">
        <v>45534</v>
      </c>
    </row>
    <row r="971" spans="1:46" x14ac:dyDescent="0.35">
      <c r="A971" s="25">
        <v>901158187</v>
      </c>
      <c r="B971" s="25" t="s">
        <v>3994</v>
      </c>
      <c r="C971" s="24" t="s">
        <v>14</v>
      </c>
      <c r="D971" s="24" t="s">
        <v>2208</v>
      </c>
      <c r="E971" s="24" t="s">
        <v>4964</v>
      </c>
      <c r="F971" s="24" t="s">
        <v>6708</v>
      </c>
      <c r="G971" s="24" t="s">
        <v>2204</v>
      </c>
      <c r="H971" s="24" t="s">
        <v>1906</v>
      </c>
      <c r="I971" s="26">
        <v>44819</v>
      </c>
      <c r="J971" s="25" t="str">
        <f t="shared" si="62"/>
        <v>jueves</v>
      </c>
      <c r="K971" s="25" t="str">
        <f t="shared" si="63"/>
        <v>septiembre</v>
      </c>
      <c r="L971" s="26">
        <v>45566</v>
      </c>
      <c r="M971" s="27">
        <f t="shared" si="65"/>
        <v>747</v>
      </c>
      <c r="N971" s="23">
        <f t="shared" si="64"/>
        <v>720</v>
      </c>
      <c r="O971" s="24">
        <v>99423</v>
      </c>
      <c r="P971" s="32">
        <v>99423</v>
      </c>
      <c r="Q971" s="24" t="s">
        <v>2209</v>
      </c>
      <c r="R971" s="24" t="s">
        <v>19</v>
      </c>
      <c r="S971" s="24" t="s">
        <v>20</v>
      </c>
      <c r="T971" s="24" t="s">
        <v>2208</v>
      </c>
      <c r="U971" s="24" t="s">
        <v>2208</v>
      </c>
      <c r="V971" s="24" t="s">
        <v>2209</v>
      </c>
      <c r="W971" s="24" t="s">
        <v>3976</v>
      </c>
      <c r="X971" s="24">
        <v>0</v>
      </c>
      <c r="Y971" s="24" t="s">
        <v>21</v>
      </c>
      <c r="Z971" s="25" t="s">
        <v>7507</v>
      </c>
      <c r="AA971" s="25" t="s">
        <v>7484</v>
      </c>
      <c r="AB971" s="25" t="s">
        <v>7507</v>
      </c>
      <c r="AC971" s="25" t="s">
        <v>7514</v>
      </c>
      <c r="AD971" s="25" t="s">
        <v>7567</v>
      </c>
      <c r="AE971" s="25" t="s">
        <v>7563</v>
      </c>
      <c r="AF971" s="25" t="b">
        <v>0</v>
      </c>
      <c r="AG971" s="39">
        <v>99423</v>
      </c>
      <c r="AH971" s="39">
        <v>0</v>
      </c>
      <c r="AI971" s="39"/>
      <c r="AJ971" s="39">
        <v>99423</v>
      </c>
      <c r="AK971" s="39">
        <v>0</v>
      </c>
      <c r="AL971" s="39">
        <v>0</v>
      </c>
      <c r="AM971" s="39">
        <v>99423</v>
      </c>
      <c r="AN971" s="39">
        <v>97435</v>
      </c>
      <c r="AO971" s="25">
        <v>1222136457</v>
      </c>
      <c r="AP971" s="39">
        <v>0</v>
      </c>
      <c r="AQ971" s="25"/>
      <c r="AR971" s="25"/>
      <c r="AS971" s="25"/>
      <c r="AT971" s="44">
        <v>45534</v>
      </c>
    </row>
    <row r="972" spans="1:46" x14ac:dyDescent="0.35">
      <c r="A972" s="25">
        <v>901158187</v>
      </c>
      <c r="B972" s="25" t="s">
        <v>3994</v>
      </c>
      <c r="C972" s="24" t="s">
        <v>14</v>
      </c>
      <c r="D972" s="24" t="s">
        <v>2210</v>
      </c>
      <c r="E972" s="24" t="s">
        <v>4965</v>
      </c>
      <c r="F972" s="24" t="s">
        <v>6709</v>
      </c>
      <c r="G972" s="24" t="s">
        <v>2204</v>
      </c>
      <c r="H972" s="24" t="s">
        <v>1906</v>
      </c>
      <c r="I972" s="26">
        <v>44819</v>
      </c>
      <c r="J972" s="25" t="str">
        <f t="shared" si="62"/>
        <v>jueves</v>
      </c>
      <c r="K972" s="25" t="str">
        <f t="shared" si="63"/>
        <v>septiembre</v>
      </c>
      <c r="L972" s="26">
        <v>45566</v>
      </c>
      <c r="M972" s="27">
        <f t="shared" si="65"/>
        <v>747</v>
      </c>
      <c r="N972" s="23">
        <f t="shared" si="64"/>
        <v>720</v>
      </c>
      <c r="O972" s="24">
        <v>99423</v>
      </c>
      <c r="P972" s="32">
        <v>99423</v>
      </c>
      <c r="Q972" s="24" t="s">
        <v>2211</v>
      </c>
      <c r="R972" s="24" t="s">
        <v>19</v>
      </c>
      <c r="S972" s="24" t="s">
        <v>20</v>
      </c>
      <c r="T972" s="24" t="s">
        <v>2210</v>
      </c>
      <c r="U972" s="24" t="s">
        <v>2210</v>
      </c>
      <c r="V972" s="24" t="s">
        <v>2211</v>
      </c>
      <c r="W972" s="24" t="s">
        <v>3976</v>
      </c>
      <c r="X972" s="24">
        <v>0</v>
      </c>
      <c r="Y972" s="24" t="s">
        <v>21</v>
      </c>
      <c r="Z972" s="25" t="s">
        <v>7507</v>
      </c>
      <c r="AA972" s="25" t="s">
        <v>7484</v>
      </c>
      <c r="AB972" s="25" t="s">
        <v>7507</v>
      </c>
      <c r="AC972" s="25" t="s">
        <v>7514</v>
      </c>
      <c r="AD972" s="25" t="s">
        <v>7567</v>
      </c>
      <c r="AE972" s="25" t="s">
        <v>7563</v>
      </c>
      <c r="AF972" s="25" t="b">
        <v>0</v>
      </c>
      <c r="AG972" s="39">
        <v>99423</v>
      </c>
      <c r="AH972" s="39">
        <v>0</v>
      </c>
      <c r="AI972" s="39"/>
      <c r="AJ972" s="39">
        <v>99423</v>
      </c>
      <c r="AK972" s="39">
        <v>0</v>
      </c>
      <c r="AL972" s="39">
        <v>0</v>
      </c>
      <c r="AM972" s="39">
        <v>99423</v>
      </c>
      <c r="AN972" s="39">
        <v>97435</v>
      </c>
      <c r="AO972" s="25">
        <v>1222136321</v>
      </c>
      <c r="AP972" s="39">
        <v>0</v>
      </c>
      <c r="AQ972" s="25"/>
      <c r="AR972" s="25"/>
      <c r="AS972" s="25"/>
      <c r="AT972" s="44">
        <v>45534</v>
      </c>
    </row>
    <row r="973" spans="1:46" x14ac:dyDescent="0.35">
      <c r="A973" s="25">
        <v>901158187</v>
      </c>
      <c r="B973" s="25" t="s">
        <v>3994</v>
      </c>
      <c r="C973" s="24" t="s">
        <v>14</v>
      </c>
      <c r="D973" s="24" t="s">
        <v>2212</v>
      </c>
      <c r="E973" s="24" t="s">
        <v>4966</v>
      </c>
      <c r="F973" s="24" t="s">
        <v>6710</v>
      </c>
      <c r="G973" s="24" t="s">
        <v>2204</v>
      </c>
      <c r="H973" s="24" t="s">
        <v>1906</v>
      </c>
      <c r="I973" s="26">
        <v>44819</v>
      </c>
      <c r="J973" s="25" t="str">
        <f t="shared" si="62"/>
        <v>jueves</v>
      </c>
      <c r="K973" s="25" t="str">
        <f t="shared" si="63"/>
        <v>septiembre</v>
      </c>
      <c r="L973" s="26">
        <v>45566</v>
      </c>
      <c r="M973" s="27">
        <f t="shared" si="65"/>
        <v>747</v>
      </c>
      <c r="N973" s="23">
        <f t="shared" si="64"/>
        <v>720</v>
      </c>
      <c r="O973" s="24">
        <v>99423</v>
      </c>
      <c r="P973" s="32">
        <v>99423</v>
      </c>
      <c r="Q973" s="24" t="s">
        <v>2213</v>
      </c>
      <c r="R973" s="24" t="s">
        <v>19</v>
      </c>
      <c r="S973" s="24" t="s">
        <v>20</v>
      </c>
      <c r="T973" s="24" t="s">
        <v>2212</v>
      </c>
      <c r="U973" s="24" t="s">
        <v>2212</v>
      </c>
      <c r="V973" s="24" t="s">
        <v>2213</v>
      </c>
      <c r="W973" s="24" t="s">
        <v>3976</v>
      </c>
      <c r="X973" s="24">
        <v>0</v>
      </c>
      <c r="Y973" s="24" t="s">
        <v>21</v>
      </c>
      <c r="Z973" s="25" t="s">
        <v>7507</v>
      </c>
      <c r="AA973" s="25" t="s">
        <v>7484</v>
      </c>
      <c r="AB973" s="25" t="s">
        <v>7507</v>
      </c>
      <c r="AC973" s="25" t="s">
        <v>7514</v>
      </c>
      <c r="AD973" s="25" t="s">
        <v>7567</v>
      </c>
      <c r="AE973" s="25" t="s">
        <v>7563</v>
      </c>
      <c r="AF973" s="25" t="b">
        <v>0</v>
      </c>
      <c r="AG973" s="39">
        <v>99423</v>
      </c>
      <c r="AH973" s="39">
        <v>0</v>
      </c>
      <c r="AI973" s="39"/>
      <c r="AJ973" s="39">
        <v>99423</v>
      </c>
      <c r="AK973" s="39">
        <v>0</v>
      </c>
      <c r="AL973" s="39">
        <v>0</v>
      </c>
      <c r="AM973" s="39">
        <v>99423</v>
      </c>
      <c r="AN973" s="39">
        <v>97435</v>
      </c>
      <c r="AO973" s="25">
        <v>1222136458</v>
      </c>
      <c r="AP973" s="39">
        <v>0</v>
      </c>
      <c r="AQ973" s="25"/>
      <c r="AR973" s="25"/>
      <c r="AS973" s="25"/>
      <c r="AT973" s="44">
        <v>45534</v>
      </c>
    </row>
    <row r="974" spans="1:46" x14ac:dyDescent="0.35">
      <c r="A974" s="25">
        <v>901158187</v>
      </c>
      <c r="B974" s="25" t="s">
        <v>3994</v>
      </c>
      <c r="C974" s="24" t="s">
        <v>14</v>
      </c>
      <c r="D974" s="24" t="s">
        <v>2214</v>
      </c>
      <c r="E974" s="24" t="s">
        <v>4967</v>
      </c>
      <c r="F974" s="24" t="s">
        <v>6711</v>
      </c>
      <c r="G974" s="24" t="s">
        <v>2204</v>
      </c>
      <c r="H974" s="24" t="s">
        <v>1906</v>
      </c>
      <c r="I974" s="26">
        <v>44819</v>
      </c>
      <c r="J974" s="25" t="str">
        <f t="shared" si="62"/>
        <v>jueves</v>
      </c>
      <c r="K974" s="25" t="str">
        <f t="shared" si="63"/>
        <v>septiembre</v>
      </c>
      <c r="L974" s="26">
        <v>45566</v>
      </c>
      <c r="M974" s="27">
        <f t="shared" si="65"/>
        <v>747</v>
      </c>
      <c r="N974" s="23">
        <f t="shared" si="64"/>
        <v>720</v>
      </c>
      <c r="O974" s="24">
        <v>99423</v>
      </c>
      <c r="P974" s="32">
        <v>99423</v>
      </c>
      <c r="Q974" s="24" t="s">
        <v>2215</v>
      </c>
      <c r="R974" s="24" t="s">
        <v>19</v>
      </c>
      <c r="S974" s="24" t="s">
        <v>20</v>
      </c>
      <c r="T974" s="24" t="s">
        <v>2214</v>
      </c>
      <c r="U974" s="24" t="s">
        <v>2214</v>
      </c>
      <c r="V974" s="24" t="s">
        <v>2215</v>
      </c>
      <c r="W974" s="24" t="s">
        <v>3976</v>
      </c>
      <c r="X974" s="24">
        <v>0</v>
      </c>
      <c r="Y974" s="24" t="s">
        <v>21</v>
      </c>
      <c r="Z974" s="25" t="s">
        <v>7507</v>
      </c>
      <c r="AA974" s="25" t="s">
        <v>7484</v>
      </c>
      <c r="AB974" s="25" t="s">
        <v>7507</v>
      </c>
      <c r="AC974" s="25" t="s">
        <v>7514</v>
      </c>
      <c r="AD974" s="25" t="s">
        <v>7567</v>
      </c>
      <c r="AE974" s="25" t="s">
        <v>7563</v>
      </c>
      <c r="AF974" s="25" t="b">
        <v>0</v>
      </c>
      <c r="AG974" s="39">
        <v>99423</v>
      </c>
      <c r="AH974" s="39">
        <v>0</v>
      </c>
      <c r="AI974" s="39"/>
      <c r="AJ974" s="39">
        <v>99423</v>
      </c>
      <c r="AK974" s="39">
        <v>0</v>
      </c>
      <c r="AL974" s="39">
        <v>0</v>
      </c>
      <c r="AM974" s="39">
        <v>99423</v>
      </c>
      <c r="AN974" s="39">
        <v>97435</v>
      </c>
      <c r="AO974" s="25">
        <v>1222136322</v>
      </c>
      <c r="AP974" s="39">
        <v>0</v>
      </c>
      <c r="AQ974" s="25"/>
      <c r="AR974" s="25"/>
      <c r="AS974" s="25"/>
      <c r="AT974" s="44">
        <v>45534</v>
      </c>
    </row>
    <row r="975" spans="1:46" x14ac:dyDescent="0.35">
      <c r="A975" s="25">
        <v>901158187</v>
      </c>
      <c r="B975" s="25" t="s">
        <v>3994</v>
      </c>
      <c r="C975" s="24" t="s">
        <v>14</v>
      </c>
      <c r="D975" s="24" t="s">
        <v>2216</v>
      </c>
      <c r="E975" s="24" t="s">
        <v>4968</v>
      </c>
      <c r="F975" s="24" t="s">
        <v>6712</v>
      </c>
      <c r="G975" s="24" t="s">
        <v>2204</v>
      </c>
      <c r="H975" s="24" t="s">
        <v>1906</v>
      </c>
      <c r="I975" s="26">
        <v>44819</v>
      </c>
      <c r="J975" s="25" t="str">
        <f t="shared" si="62"/>
        <v>jueves</v>
      </c>
      <c r="K975" s="25" t="str">
        <f t="shared" si="63"/>
        <v>septiembre</v>
      </c>
      <c r="L975" s="26">
        <v>45566</v>
      </c>
      <c r="M975" s="27">
        <f t="shared" si="65"/>
        <v>747</v>
      </c>
      <c r="N975" s="23">
        <f t="shared" si="64"/>
        <v>720</v>
      </c>
      <c r="O975" s="24">
        <v>99423</v>
      </c>
      <c r="P975" s="32">
        <v>99423</v>
      </c>
      <c r="Q975" s="24" t="s">
        <v>2217</v>
      </c>
      <c r="R975" s="24" t="s">
        <v>19</v>
      </c>
      <c r="S975" s="24" t="s">
        <v>20</v>
      </c>
      <c r="T975" s="24" t="s">
        <v>2216</v>
      </c>
      <c r="U975" s="24" t="s">
        <v>2216</v>
      </c>
      <c r="V975" s="24" t="s">
        <v>2217</v>
      </c>
      <c r="W975" s="24" t="s">
        <v>3976</v>
      </c>
      <c r="X975" s="24">
        <v>0</v>
      </c>
      <c r="Y975" s="24" t="s">
        <v>21</v>
      </c>
      <c r="Z975" s="25" t="s">
        <v>7507</v>
      </c>
      <c r="AA975" s="25" t="s">
        <v>7484</v>
      </c>
      <c r="AB975" s="25" t="s">
        <v>7507</v>
      </c>
      <c r="AC975" s="25" t="s">
        <v>7514</v>
      </c>
      <c r="AD975" s="25" t="s">
        <v>7567</v>
      </c>
      <c r="AE975" s="25" t="s">
        <v>7561</v>
      </c>
      <c r="AF975" s="25" t="b">
        <v>0</v>
      </c>
      <c r="AG975" s="39">
        <v>99423</v>
      </c>
      <c r="AH975" s="39">
        <v>0</v>
      </c>
      <c r="AI975" s="39"/>
      <c r="AJ975" s="39">
        <v>99423</v>
      </c>
      <c r="AK975" s="39">
        <v>0</v>
      </c>
      <c r="AL975" s="39">
        <v>0</v>
      </c>
      <c r="AM975" s="39">
        <v>99423</v>
      </c>
      <c r="AN975" s="39">
        <v>97435</v>
      </c>
      <c r="AO975" s="25">
        <v>1222136459</v>
      </c>
      <c r="AP975" s="39">
        <v>0</v>
      </c>
      <c r="AQ975" s="25"/>
      <c r="AR975" s="25"/>
      <c r="AS975" s="25"/>
      <c r="AT975" s="44">
        <v>45534</v>
      </c>
    </row>
    <row r="976" spans="1:46" x14ac:dyDescent="0.35">
      <c r="A976" s="25">
        <v>901158187</v>
      </c>
      <c r="B976" s="25" t="s">
        <v>3994</v>
      </c>
      <c r="C976" s="24" t="s">
        <v>14</v>
      </c>
      <c r="D976" s="24" t="s">
        <v>2218</v>
      </c>
      <c r="E976" s="24" t="s">
        <v>4969</v>
      </c>
      <c r="F976" s="24" t="s">
        <v>6713</v>
      </c>
      <c r="G976" s="24" t="s">
        <v>2204</v>
      </c>
      <c r="H976" s="24" t="s">
        <v>1906</v>
      </c>
      <c r="I976" s="26">
        <v>44819</v>
      </c>
      <c r="J976" s="25" t="str">
        <f t="shared" si="62"/>
        <v>jueves</v>
      </c>
      <c r="K976" s="25" t="str">
        <f t="shared" si="63"/>
        <v>septiembre</v>
      </c>
      <c r="L976" s="26">
        <v>45566</v>
      </c>
      <c r="M976" s="27">
        <f t="shared" si="65"/>
        <v>747</v>
      </c>
      <c r="N976" s="23">
        <f t="shared" si="64"/>
        <v>720</v>
      </c>
      <c r="O976" s="24">
        <v>99423</v>
      </c>
      <c r="P976" s="32">
        <v>99423</v>
      </c>
      <c r="Q976" s="24" t="s">
        <v>2219</v>
      </c>
      <c r="R976" s="24" t="s">
        <v>19</v>
      </c>
      <c r="S976" s="24" t="s">
        <v>20</v>
      </c>
      <c r="T976" s="24" t="s">
        <v>2218</v>
      </c>
      <c r="U976" s="24" t="s">
        <v>2218</v>
      </c>
      <c r="V976" s="24" t="s">
        <v>2219</v>
      </c>
      <c r="W976" s="24" t="s">
        <v>3976</v>
      </c>
      <c r="X976" s="24">
        <v>0</v>
      </c>
      <c r="Y976" s="24" t="s">
        <v>21</v>
      </c>
      <c r="Z976" s="25" t="s">
        <v>7507</v>
      </c>
      <c r="AA976" s="25" t="s">
        <v>7484</v>
      </c>
      <c r="AB976" s="25" t="s">
        <v>7507</v>
      </c>
      <c r="AC976" s="25" t="s">
        <v>7514</v>
      </c>
      <c r="AD976" s="25" t="s">
        <v>7567</v>
      </c>
      <c r="AE976" s="25" t="s">
        <v>7563</v>
      </c>
      <c r="AF976" s="25" t="b">
        <v>0</v>
      </c>
      <c r="AG976" s="39">
        <v>99423</v>
      </c>
      <c r="AH976" s="39">
        <v>0</v>
      </c>
      <c r="AI976" s="39"/>
      <c r="AJ976" s="39">
        <v>99423</v>
      </c>
      <c r="AK976" s="39">
        <v>0</v>
      </c>
      <c r="AL976" s="39">
        <v>0</v>
      </c>
      <c r="AM976" s="39">
        <v>99423</v>
      </c>
      <c r="AN976" s="39">
        <v>97435</v>
      </c>
      <c r="AO976" s="25">
        <v>1222136460</v>
      </c>
      <c r="AP976" s="39">
        <v>0</v>
      </c>
      <c r="AQ976" s="25"/>
      <c r="AR976" s="25"/>
      <c r="AS976" s="25"/>
      <c r="AT976" s="44">
        <v>45534</v>
      </c>
    </row>
    <row r="977" spans="1:46" x14ac:dyDescent="0.35">
      <c r="A977" s="25">
        <v>901158187</v>
      </c>
      <c r="B977" s="25" t="s">
        <v>3994</v>
      </c>
      <c r="C977" s="24" t="s">
        <v>14</v>
      </c>
      <c r="D977" s="24" t="s">
        <v>2220</v>
      </c>
      <c r="E977" s="24" t="s">
        <v>4970</v>
      </c>
      <c r="F977" s="24" t="s">
        <v>6714</v>
      </c>
      <c r="G977" s="24" t="s">
        <v>2204</v>
      </c>
      <c r="H977" s="24" t="s">
        <v>1906</v>
      </c>
      <c r="I977" s="26">
        <v>44819</v>
      </c>
      <c r="J977" s="25" t="str">
        <f t="shared" si="62"/>
        <v>jueves</v>
      </c>
      <c r="K977" s="25" t="str">
        <f t="shared" si="63"/>
        <v>septiembre</v>
      </c>
      <c r="L977" s="26">
        <v>45566</v>
      </c>
      <c r="M977" s="27">
        <f t="shared" si="65"/>
        <v>747</v>
      </c>
      <c r="N977" s="23">
        <f t="shared" si="64"/>
        <v>720</v>
      </c>
      <c r="O977" s="24">
        <v>99423</v>
      </c>
      <c r="P977" s="32">
        <v>99423</v>
      </c>
      <c r="Q977" s="24" t="s">
        <v>2221</v>
      </c>
      <c r="R977" s="24" t="s">
        <v>19</v>
      </c>
      <c r="S977" s="24" t="s">
        <v>20</v>
      </c>
      <c r="T977" s="24" t="s">
        <v>2220</v>
      </c>
      <c r="U977" s="24" t="s">
        <v>2220</v>
      </c>
      <c r="V977" s="24" t="s">
        <v>2221</v>
      </c>
      <c r="W977" s="24" t="s">
        <v>3976</v>
      </c>
      <c r="X977" s="24">
        <v>0</v>
      </c>
      <c r="Y977" s="24" t="s">
        <v>21</v>
      </c>
      <c r="Z977" s="25" t="s">
        <v>7507</v>
      </c>
      <c r="AA977" s="25" t="s">
        <v>7484</v>
      </c>
      <c r="AB977" s="25" t="s">
        <v>7507</v>
      </c>
      <c r="AC977" s="25" t="s">
        <v>7514</v>
      </c>
      <c r="AD977" s="25" t="s">
        <v>7567</v>
      </c>
      <c r="AE977" s="25" t="s">
        <v>7563</v>
      </c>
      <c r="AF977" s="25" t="b">
        <v>0</v>
      </c>
      <c r="AG977" s="39">
        <v>99423</v>
      </c>
      <c r="AH977" s="39">
        <v>0</v>
      </c>
      <c r="AI977" s="39"/>
      <c r="AJ977" s="39">
        <v>99423</v>
      </c>
      <c r="AK977" s="39">
        <v>0</v>
      </c>
      <c r="AL977" s="39">
        <v>0</v>
      </c>
      <c r="AM977" s="39">
        <v>99423</v>
      </c>
      <c r="AN977" s="39">
        <v>97435</v>
      </c>
      <c r="AO977" s="25">
        <v>1222136399</v>
      </c>
      <c r="AP977" s="39">
        <v>0</v>
      </c>
      <c r="AQ977" s="25"/>
      <c r="AR977" s="25"/>
      <c r="AS977" s="25"/>
      <c r="AT977" s="44">
        <v>45534</v>
      </c>
    </row>
    <row r="978" spans="1:46" x14ac:dyDescent="0.35">
      <c r="A978" s="25">
        <v>901158187</v>
      </c>
      <c r="B978" s="25" t="s">
        <v>3994</v>
      </c>
      <c r="C978" s="24" t="s">
        <v>14</v>
      </c>
      <c r="D978" s="24" t="s">
        <v>2222</v>
      </c>
      <c r="E978" s="24" t="s">
        <v>4971</v>
      </c>
      <c r="F978" s="24" t="s">
        <v>6715</v>
      </c>
      <c r="G978" s="24" t="s">
        <v>2223</v>
      </c>
      <c r="H978" s="24" t="s">
        <v>1906</v>
      </c>
      <c r="I978" s="26">
        <v>44819</v>
      </c>
      <c r="J978" s="25" t="str">
        <f t="shared" si="62"/>
        <v>jueves</v>
      </c>
      <c r="K978" s="25" t="str">
        <f t="shared" si="63"/>
        <v>septiembre</v>
      </c>
      <c r="L978" s="26">
        <v>45566</v>
      </c>
      <c r="M978" s="27">
        <f t="shared" si="65"/>
        <v>747</v>
      </c>
      <c r="N978" s="23">
        <f t="shared" si="64"/>
        <v>720</v>
      </c>
      <c r="O978" s="24">
        <v>99423</v>
      </c>
      <c r="P978" s="32">
        <v>99423</v>
      </c>
      <c r="Q978" s="24" t="s">
        <v>2224</v>
      </c>
      <c r="R978" s="24" t="s">
        <v>19</v>
      </c>
      <c r="S978" s="24" t="s">
        <v>20</v>
      </c>
      <c r="T978" s="24" t="s">
        <v>2222</v>
      </c>
      <c r="U978" s="24" t="s">
        <v>2222</v>
      </c>
      <c r="V978" s="24" t="s">
        <v>2224</v>
      </c>
      <c r="W978" s="24" t="s">
        <v>3976</v>
      </c>
      <c r="X978" s="24">
        <v>0</v>
      </c>
      <c r="Y978" s="24" t="s">
        <v>21</v>
      </c>
      <c r="Z978" s="25" t="s">
        <v>7507</v>
      </c>
      <c r="AA978" s="25" t="s">
        <v>7484</v>
      </c>
      <c r="AB978" s="25" t="s">
        <v>7507</v>
      </c>
      <c r="AC978" s="25" t="s">
        <v>7514</v>
      </c>
      <c r="AD978" s="25" t="s">
        <v>7567</v>
      </c>
      <c r="AE978" s="25" t="s">
        <v>7563</v>
      </c>
      <c r="AF978" s="25" t="b">
        <v>0</v>
      </c>
      <c r="AG978" s="39">
        <v>99423</v>
      </c>
      <c r="AH978" s="39">
        <v>0</v>
      </c>
      <c r="AI978" s="39"/>
      <c r="AJ978" s="39">
        <v>99423</v>
      </c>
      <c r="AK978" s="39">
        <v>0</v>
      </c>
      <c r="AL978" s="39">
        <v>0</v>
      </c>
      <c r="AM978" s="39">
        <v>99423</v>
      </c>
      <c r="AN978" s="39">
        <v>97435</v>
      </c>
      <c r="AO978" s="25">
        <v>1222136323</v>
      </c>
      <c r="AP978" s="39">
        <v>0</v>
      </c>
      <c r="AQ978" s="25"/>
      <c r="AR978" s="25"/>
      <c r="AS978" s="25"/>
      <c r="AT978" s="44">
        <v>45534</v>
      </c>
    </row>
    <row r="979" spans="1:46" x14ac:dyDescent="0.35">
      <c r="A979" s="25">
        <v>901158187</v>
      </c>
      <c r="B979" s="25" t="s">
        <v>3994</v>
      </c>
      <c r="C979" s="24" t="s">
        <v>14</v>
      </c>
      <c r="D979" s="24" t="s">
        <v>2225</v>
      </c>
      <c r="E979" s="24" t="s">
        <v>4972</v>
      </c>
      <c r="F979" s="24" t="s">
        <v>6716</v>
      </c>
      <c r="G979" s="24" t="s">
        <v>2223</v>
      </c>
      <c r="H979" s="24" t="s">
        <v>1906</v>
      </c>
      <c r="I979" s="26">
        <v>44819</v>
      </c>
      <c r="J979" s="25" t="str">
        <f t="shared" si="62"/>
        <v>jueves</v>
      </c>
      <c r="K979" s="25" t="str">
        <f t="shared" si="63"/>
        <v>septiembre</v>
      </c>
      <c r="L979" s="26">
        <v>45566</v>
      </c>
      <c r="M979" s="27">
        <f t="shared" si="65"/>
        <v>747</v>
      </c>
      <c r="N979" s="23">
        <f t="shared" si="64"/>
        <v>720</v>
      </c>
      <c r="O979" s="24">
        <v>99423</v>
      </c>
      <c r="P979" s="32">
        <v>99423</v>
      </c>
      <c r="Q979" s="24" t="s">
        <v>2226</v>
      </c>
      <c r="R979" s="24" t="s">
        <v>19</v>
      </c>
      <c r="S979" s="24" t="s">
        <v>20</v>
      </c>
      <c r="T979" s="24" t="s">
        <v>2225</v>
      </c>
      <c r="U979" s="24" t="s">
        <v>2225</v>
      </c>
      <c r="V979" s="24" t="s">
        <v>2226</v>
      </c>
      <c r="W979" s="24" t="s">
        <v>3976</v>
      </c>
      <c r="X979" s="24">
        <v>0</v>
      </c>
      <c r="Y979" s="24" t="s">
        <v>21</v>
      </c>
      <c r="Z979" s="25" t="s">
        <v>7507</v>
      </c>
      <c r="AA979" s="25" t="s">
        <v>7484</v>
      </c>
      <c r="AB979" s="25" t="s">
        <v>7507</v>
      </c>
      <c r="AC979" s="25" t="s">
        <v>7514</v>
      </c>
      <c r="AD979" s="25" t="s">
        <v>7567</v>
      </c>
      <c r="AE979" s="25" t="s">
        <v>7563</v>
      </c>
      <c r="AF979" s="25" t="b">
        <v>0</v>
      </c>
      <c r="AG979" s="39">
        <v>99423</v>
      </c>
      <c r="AH979" s="39">
        <v>0</v>
      </c>
      <c r="AI979" s="39"/>
      <c r="AJ979" s="39">
        <v>99423</v>
      </c>
      <c r="AK979" s="39">
        <v>0</v>
      </c>
      <c r="AL979" s="39">
        <v>0</v>
      </c>
      <c r="AM979" s="39">
        <v>99423</v>
      </c>
      <c r="AN979" s="39">
        <v>97435</v>
      </c>
      <c r="AO979" s="25">
        <v>1222136324</v>
      </c>
      <c r="AP979" s="39">
        <v>0</v>
      </c>
      <c r="AQ979" s="25"/>
      <c r="AR979" s="25"/>
      <c r="AS979" s="25"/>
      <c r="AT979" s="44">
        <v>45534</v>
      </c>
    </row>
    <row r="980" spans="1:46" x14ac:dyDescent="0.35">
      <c r="A980" s="25">
        <v>901158187</v>
      </c>
      <c r="B980" s="25" t="s">
        <v>3994</v>
      </c>
      <c r="C980" s="24" t="s">
        <v>14</v>
      </c>
      <c r="D980" s="24" t="s">
        <v>2227</v>
      </c>
      <c r="E980" s="24" t="s">
        <v>4973</v>
      </c>
      <c r="F980" s="24" t="s">
        <v>6717</v>
      </c>
      <c r="G980" s="24" t="s">
        <v>2223</v>
      </c>
      <c r="H980" s="24" t="s">
        <v>1906</v>
      </c>
      <c r="I980" s="26">
        <v>44819</v>
      </c>
      <c r="J980" s="25" t="str">
        <f t="shared" si="62"/>
        <v>jueves</v>
      </c>
      <c r="K980" s="25" t="str">
        <f t="shared" si="63"/>
        <v>septiembre</v>
      </c>
      <c r="L980" s="26">
        <v>45566</v>
      </c>
      <c r="M980" s="27">
        <f t="shared" si="65"/>
        <v>747</v>
      </c>
      <c r="N980" s="23">
        <f t="shared" si="64"/>
        <v>720</v>
      </c>
      <c r="O980" s="24">
        <v>99423</v>
      </c>
      <c r="P980" s="32">
        <v>99423</v>
      </c>
      <c r="Q980" s="24" t="s">
        <v>2228</v>
      </c>
      <c r="R980" s="24" t="s">
        <v>19</v>
      </c>
      <c r="S980" s="24" t="s">
        <v>20</v>
      </c>
      <c r="T980" s="24" t="s">
        <v>2227</v>
      </c>
      <c r="U980" s="24" t="s">
        <v>2227</v>
      </c>
      <c r="V980" s="24" t="s">
        <v>2228</v>
      </c>
      <c r="W980" s="24" t="s">
        <v>3976</v>
      </c>
      <c r="X980" s="24">
        <v>0</v>
      </c>
      <c r="Y980" s="24" t="s">
        <v>21</v>
      </c>
      <c r="Z980" s="25" t="s">
        <v>7507</v>
      </c>
      <c r="AA980" s="25" t="s">
        <v>7484</v>
      </c>
      <c r="AB980" s="25" t="s">
        <v>7507</v>
      </c>
      <c r="AC980" s="25" t="s">
        <v>7514</v>
      </c>
      <c r="AD980" s="25" t="s">
        <v>7567</v>
      </c>
      <c r="AE980" s="25" t="s">
        <v>7563</v>
      </c>
      <c r="AF980" s="25" t="b">
        <v>0</v>
      </c>
      <c r="AG980" s="39">
        <v>99423</v>
      </c>
      <c r="AH980" s="39">
        <v>0</v>
      </c>
      <c r="AI980" s="39"/>
      <c r="AJ980" s="39">
        <v>99423</v>
      </c>
      <c r="AK980" s="39">
        <v>0</v>
      </c>
      <c r="AL980" s="39">
        <v>0</v>
      </c>
      <c r="AM980" s="39">
        <v>99423</v>
      </c>
      <c r="AN980" s="39">
        <v>97435</v>
      </c>
      <c r="AO980" s="25">
        <v>1222136325</v>
      </c>
      <c r="AP980" s="39">
        <v>0</v>
      </c>
      <c r="AQ980" s="25"/>
      <c r="AR980" s="25"/>
      <c r="AS980" s="25"/>
      <c r="AT980" s="44">
        <v>45534</v>
      </c>
    </row>
    <row r="981" spans="1:46" x14ac:dyDescent="0.35">
      <c r="A981" s="25">
        <v>901158187</v>
      </c>
      <c r="B981" s="25" t="s">
        <v>3994</v>
      </c>
      <c r="C981" s="24" t="s">
        <v>14</v>
      </c>
      <c r="D981" s="24" t="s">
        <v>2229</v>
      </c>
      <c r="E981" s="24" t="s">
        <v>4974</v>
      </c>
      <c r="F981" s="24" t="s">
        <v>6718</v>
      </c>
      <c r="G981" s="24" t="s">
        <v>2223</v>
      </c>
      <c r="H981" s="24" t="s">
        <v>1906</v>
      </c>
      <c r="I981" s="26">
        <v>44819</v>
      </c>
      <c r="J981" s="25" t="str">
        <f t="shared" si="62"/>
        <v>jueves</v>
      </c>
      <c r="K981" s="25" t="str">
        <f t="shared" si="63"/>
        <v>septiembre</v>
      </c>
      <c r="L981" s="26">
        <v>45566</v>
      </c>
      <c r="M981" s="27">
        <f t="shared" si="65"/>
        <v>747</v>
      </c>
      <c r="N981" s="23">
        <f t="shared" si="64"/>
        <v>720</v>
      </c>
      <c r="O981" s="24">
        <v>99423</v>
      </c>
      <c r="P981" s="32">
        <v>99423</v>
      </c>
      <c r="Q981" s="24" t="s">
        <v>2230</v>
      </c>
      <c r="R981" s="24" t="s">
        <v>19</v>
      </c>
      <c r="S981" s="24" t="s">
        <v>20</v>
      </c>
      <c r="T981" s="24" t="s">
        <v>2229</v>
      </c>
      <c r="U981" s="24" t="s">
        <v>2229</v>
      </c>
      <c r="V981" s="24" t="s">
        <v>2230</v>
      </c>
      <c r="W981" s="24" t="s">
        <v>3976</v>
      </c>
      <c r="X981" s="24">
        <v>0</v>
      </c>
      <c r="Y981" s="24" t="s">
        <v>21</v>
      </c>
      <c r="Z981" s="25" t="s">
        <v>7507</v>
      </c>
      <c r="AA981" s="25" t="s">
        <v>7484</v>
      </c>
      <c r="AB981" s="25" t="s">
        <v>7507</v>
      </c>
      <c r="AC981" s="25" t="s">
        <v>7514</v>
      </c>
      <c r="AD981" s="25" t="s">
        <v>7567</v>
      </c>
      <c r="AE981" s="25" t="s">
        <v>7563</v>
      </c>
      <c r="AF981" s="25" t="b">
        <v>0</v>
      </c>
      <c r="AG981" s="39">
        <v>99423</v>
      </c>
      <c r="AH981" s="39">
        <v>0</v>
      </c>
      <c r="AI981" s="39"/>
      <c r="AJ981" s="39">
        <v>99423</v>
      </c>
      <c r="AK981" s="39">
        <v>0</v>
      </c>
      <c r="AL981" s="39">
        <v>0</v>
      </c>
      <c r="AM981" s="39">
        <v>99423</v>
      </c>
      <c r="AN981" s="39">
        <v>97435</v>
      </c>
      <c r="AO981" s="25">
        <v>1222136400</v>
      </c>
      <c r="AP981" s="39">
        <v>0</v>
      </c>
      <c r="AQ981" s="25"/>
      <c r="AR981" s="25"/>
      <c r="AS981" s="25"/>
      <c r="AT981" s="44">
        <v>45534</v>
      </c>
    </row>
    <row r="982" spans="1:46" x14ac:dyDescent="0.35">
      <c r="A982" s="25">
        <v>901158187</v>
      </c>
      <c r="B982" s="25" t="s">
        <v>3994</v>
      </c>
      <c r="C982" s="24" t="s">
        <v>14</v>
      </c>
      <c r="D982" s="24" t="s">
        <v>2231</v>
      </c>
      <c r="E982" s="24" t="s">
        <v>4975</v>
      </c>
      <c r="F982" s="24" t="s">
        <v>6719</v>
      </c>
      <c r="G982" s="24" t="s">
        <v>2223</v>
      </c>
      <c r="H982" s="24" t="s">
        <v>1906</v>
      </c>
      <c r="I982" s="26">
        <v>44819</v>
      </c>
      <c r="J982" s="25" t="str">
        <f t="shared" si="62"/>
        <v>jueves</v>
      </c>
      <c r="K982" s="25" t="str">
        <f t="shared" si="63"/>
        <v>septiembre</v>
      </c>
      <c r="L982" s="26">
        <v>45566</v>
      </c>
      <c r="M982" s="27">
        <f t="shared" si="65"/>
        <v>747</v>
      </c>
      <c r="N982" s="23">
        <f t="shared" si="64"/>
        <v>720</v>
      </c>
      <c r="O982" s="24">
        <v>99423</v>
      </c>
      <c r="P982" s="32">
        <v>99423</v>
      </c>
      <c r="Q982" s="24" t="s">
        <v>2232</v>
      </c>
      <c r="R982" s="24" t="s">
        <v>19</v>
      </c>
      <c r="S982" s="24" t="s">
        <v>20</v>
      </c>
      <c r="T982" s="24" t="s">
        <v>2231</v>
      </c>
      <c r="U982" s="24" t="s">
        <v>2231</v>
      </c>
      <c r="V982" s="24" t="s">
        <v>2232</v>
      </c>
      <c r="W982" s="24" t="s">
        <v>3976</v>
      </c>
      <c r="X982" s="24">
        <v>0</v>
      </c>
      <c r="Y982" s="24" t="s">
        <v>21</v>
      </c>
      <c r="Z982" s="25" t="s">
        <v>7507</v>
      </c>
      <c r="AA982" s="25" t="s">
        <v>7484</v>
      </c>
      <c r="AB982" s="25" t="s">
        <v>7507</v>
      </c>
      <c r="AC982" s="25" t="s">
        <v>7514</v>
      </c>
      <c r="AD982" s="25" t="s">
        <v>7567</v>
      </c>
      <c r="AE982" s="25" t="s">
        <v>7563</v>
      </c>
      <c r="AF982" s="25" t="b">
        <v>0</v>
      </c>
      <c r="AG982" s="39">
        <v>99423</v>
      </c>
      <c r="AH982" s="39">
        <v>0</v>
      </c>
      <c r="AI982" s="39"/>
      <c r="AJ982" s="39">
        <v>99423</v>
      </c>
      <c r="AK982" s="39">
        <v>0</v>
      </c>
      <c r="AL982" s="39">
        <v>0</v>
      </c>
      <c r="AM982" s="39">
        <v>99423</v>
      </c>
      <c r="AN982" s="39">
        <v>97435</v>
      </c>
      <c r="AO982" s="25">
        <v>1222136326</v>
      </c>
      <c r="AP982" s="39">
        <v>0</v>
      </c>
      <c r="AQ982" s="25"/>
      <c r="AR982" s="25"/>
      <c r="AS982" s="25"/>
      <c r="AT982" s="44">
        <v>45534</v>
      </c>
    </row>
    <row r="983" spans="1:46" x14ac:dyDescent="0.35">
      <c r="A983" s="25">
        <v>901158187</v>
      </c>
      <c r="B983" s="25" t="s">
        <v>3994</v>
      </c>
      <c r="C983" s="24" t="s">
        <v>14</v>
      </c>
      <c r="D983" s="24" t="s">
        <v>2233</v>
      </c>
      <c r="E983" s="24" t="s">
        <v>4976</v>
      </c>
      <c r="F983" s="24" t="s">
        <v>6720</v>
      </c>
      <c r="G983" s="24" t="s">
        <v>2223</v>
      </c>
      <c r="H983" s="24" t="s">
        <v>1906</v>
      </c>
      <c r="I983" s="26">
        <v>44819</v>
      </c>
      <c r="J983" s="25" t="str">
        <f t="shared" si="62"/>
        <v>jueves</v>
      </c>
      <c r="K983" s="25" t="str">
        <f t="shared" si="63"/>
        <v>septiembre</v>
      </c>
      <c r="L983" s="26">
        <v>45566</v>
      </c>
      <c r="M983" s="27">
        <f t="shared" si="65"/>
        <v>747</v>
      </c>
      <c r="N983" s="23">
        <f t="shared" si="64"/>
        <v>720</v>
      </c>
      <c r="O983" s="24">
        <v>99423</v>
      </c>
      <c r="P983" s="32">
        <v>99423</v>
      </c>
      <c r="Q983" s="24" t="s">
        <v>2234</v>
      </c>
      <c r="R983" s="24" t="s">
        <v>19</v>
      </c>
      <c r="S983" s="24" t="s">
        <v>20</v>
      </c>
      <c r="T983" s="24" t="s">
        <v>2233</v>
      </c>
      <c r="U983" s="24" t="s">
        <v>2233</v>
      </c>
      <c r="V983" s="24" t="s">
        <v>2234</v>
      </c>
      <c r="W983" s="24" t="s">
        <v>3976</v>
      </c>
      <c r="X983" s="24">
        <v>0</v>
      </c>
      <c r="Y983" s="24" t="s">
        <v>21</v>
      </c>
      <c r="Z983" s="25" t="s">
        <v>7507</v>
      </c>
      <c r="AA983" s="25" t="s">
        <v>7484</v>
      </c>
      <c r="AB983" s="25" t="s">
        <v>7507</v>
      </c>
      <c r="AC983" s="25" t="s">
        <v>7514</v>
      </c>
      <c r="AD983" s="25" t="s">
        <v>7567</v>
      </c>
      <c r="AE983" s="25" t="s">
        <v>7563</v>
      </c>
      <c r="AF983" s="25" t="b">
        <v>0</v>
      </c>
      <c r="AG983" s="39">
        <v>99423</v>
      </c>
      <c r="AH983" s="39">
        <v>0</v>
      </c>
      <c r="AI983" s="39"/>
      <c r="AJ983" s="39">
        <v>99423</v>
      </c>
      <c r="AK983" s="39">
        <v>0</v>
      </c>
      <c r="AL983" s="39">
        <v>0</v>
      </c>
      <c r="AM983" s="39">
        <v>99423</v>
      </c>
      <c r="AN983" s="39">
        <v>97435</v>
      </c>
      <c r="AO983" s="25">
        <v>1222136327</v>
      </c>
      <c r="AP983" s="39">
        <v>0</v>
      </c>
      <c r="AQ983" s="25"/>
      <c r="AR983" s="25"/>
      <c r="AS983" s="25"/>
      <c r="AT983" s="44">
        <v>45534</v>
      </c>
    </row>
    <row r="984" spans="1:46" x14ac:dyDescent="0.35">
      <c r="A984" s="25">
        <v>901158187</v>
      </c>
      <c r="B984" s="25" t="s">
        <v>3994</v>
      </c>
      <c r="C984" s="24" t="s">
        <v>14</v>
      </c>
      <c r="D984" s="24" t="s">
        <v>2235</v>
      </c>
      <c r="E984" s="24" t="s">
        <v>4977</v>
      </c>
      <c r="F984" s="24" t="s">
        <v>6721</v>
      </c>
      <c r="G984" s="24" t="s">
        <v>2223</v>
      </c>
      <c r="H984" s="24" t="s">
        <v>1906</v>
      </c>
      <c r="I984" s="26">
        <v>44819</v>
      </c>
      <c r="J984" s="25" t="str">
        <f t="shared" si="62"/>
        <v>jueves</v>
      </c>
      <c r="K984" s="25" t="str">
        <f t="shared" si="63"/>
        <v>septiembre</v>
      </c>
      <c r="L984" s="26">
        <v>45566</v>
      </c>
      <c r="M984" s="27">
        <f t="shared" si="65"/>
        <v>747</v>
      </c>
      <c r="N984" s="23">
        <f t="shared" si="64"/>
        <v>720</v>
      </c>
      <c r="O984" s="24">
        <v>99423</v>
      </c>
      <c r="P984" s="32">
        <v>99423</v>
      </c>
      <c r="Q984" s="24" t="s">
        <v>2236</v>
      </c>
      <c r="R984" s="24" t="s">
        <v>19</v>
      </c>
      <c r="S984" s="24" t="s">
        <v>20</v>
      </c>
      <c r="T984" s="24" t="s">
        <v>2235</v>
      </c>
      <c r="U984" s="24" t="s">
        <v>2235</v>
      </c>
      <c r="V984" s="24" t="s">
        <v>2236</v>
      </c>
      <c r="W984" s="24" t="s">
        <v>3976</v>
      </c>
      <c r="X984" s="24">
        <v>0</v>
      </c>
      <c r="Y984" s="24" t="s">
        <v>21</v>
      </c>
      <c r="Z984" s="25" t="s">
        <v>7507</v>
      </c>
      <c r="AA984" s="25" t="s">
        <v>7484</v>
      </c>
      <c r="AB984" s="25" t="s">
        <v>7507</v>
      </c>
      <c r="AC984" s="25" t="s">
        <v>7514</v>
      </c>
      <c r="AD984" s="25" t="s">
        <v>7567</v>
      </c>
      <c r="AE984" s="25" t="s">
        <v>7563</v>
      </c>
      <c r="AF984" s="25" t="b">
        <v>0</v>
      </c>
      <c r="AG984" s="39">
        <v>99423</v>
      </c>
      <c r="AH984" s="39">
        <v>0</v>
      </c>
      <c r="AI984" s="39"/>
      <c r="AJ984" s="39">
        <v>99423</v>
      </c>
      <c r="AK984" s="39">
        <v>0</v>
      </c>
      <c r="AL984" s="39">
        <v>0</v>
      </c>
      <c r="AM984" s="39">
        <v>99423</v>
      </c>
      <c r="AN984" s="39">
        <v>97435</v>
      </c>
      <c r="AO984" s="25">
        <v>1222136328</v>
      </c>
      <c r="AP984" s="39">
        <v>0</v>
      </c>
      <c r="AQ984" s="25"/>
      <c r="AR984" s="25"/>
      <c r="AS984" s="25"/>
      <c r="AT984" s="44">
        <v>45534</v>
      </c>
    </row>
    <row r="985" spans="1:46" x14ac:dyDescent="0.35">
      <c r="A985" s="25">
        <v>901158187</v>
      </c>
      <c r="B985" s="25" t="s">
        <v>3994</v>
      </c>
      <c r="C985" s="24" t="s">
        <v>14</v>
      </c>
      <c r="D985" s="24" t="s">
        <v>2237</v>
      </c>
      <c r="E985" s="24" t="s">
        <v>4978</v>
      </c>
      <c r="F985" s="24" t="s">
        <v>6722</v>
      </c>
      <c r="G985" s="24" t="s">
        <v>2223</v>
      </c>
      <c r="H985" s="24" t="s">
        <v>1906</v>
      </c>
      <c r="I985" s="26">
        <v>44819</v>
      </c>
      <c r="J985" s="25" t="str">
        <f t="shared" si="62"/>
        <v>jueves</v>
      </c>
      <c r="K985" s="25" t="str">
        <f t="shared" si="63"/>
        <v>septiembre</v>
      </c>
      <c r="L985" s="26">
        <v>45566</v>
      </c>
      <c r="M985" s="27">
        <f t="shared" si="65"/>
        <v>747</v>
      </c>
      <c r="N985" s="23">
        <f t="shared" si="64"/>
        <v>720</v>
      </c>
      <c r="O985" s="24">
        <v>99423</v>
      </c>
      <c r="P985" s="32">
        <v>99423</v>
      </c>
      <c r="Q985" s="24" t="s">
        <v>2238</v>
      </c>
      <c r="R985" s="24" t="s">
        <v>19</v>
      </c>
      <c r="S985" s="24" t="s">
        <v>20</v>
      </c>
      <c r="T985" s="24" t="s">
        <v>2237</v>
      </c>
      <c r="U985" s="24" t="s">
        <v>2237</v>
      </c>
      <c r="V985" s="24" t="s">
        <v>2238</v>
      </c>
      <c r="W985" s="24" t="s">
        <v>3976</v>
      </c>
      <c r="X985" s="24">
        <v>0</v>
      </c>
      <c r="Y985" s="24" t="s">
        <v>21</v>
      </c>
      <c r="Z985" s="25" t="s">
        <v>7507</v>
      </c>
      <c r="AA985" s="25" t="s">
        <v>7484</v>
      </c>
      <c r="AB985" s="25" t="s">
        <v>7507</v>
      </c>
      <c r="AC985" s="25" t="s">
        <v>7514</v>
      </c>
      <c r="AD985" s="25" t="s">
        <v>7567</v>
      </c>
      <c r="AE985" s="25" t="s">
        <v>7563</v>
      </c>
      <c r="AF985" s="25" t="b">
        <v>0</v>
      </c>
      <c r="AG985" s="39">
        <v>99423</v>
      </c>
      <c r="AH985" s="39">
        <v>0</v>
      </c>
      <c r="AI985" s="39"/>
      <c r="AJ985" s="39">
        <v>99423</v>
      </c>
      <c r="AK985" s="39">
        <v>0</v>
      </c>
      <c r="AL985" s="39">
        <v>0</v>
      </c>
      <c r="AM985" s="39">
        <v>99423</v>
      </c>
      <c r="AN985" s="39">
        <v>97435</v>
      </c>
      <c r="AO985" s="25">
        <v>1222136329</v>
      </c>
      <c r="AP985" s="39">
        <v>0</v>
      </c>
      <c r="AQ985" s="25"/>
      <c r="AR985" s="25"/>
      <c r="AS985" s="25"/>
      <c r="AT985" s="44">
        <v>45534</v>
      </c>
    </row>
    <row r="986" spans="1:46" x14ac:dyDescent="0.35">
      <c r="A986" s="25">
        <v>901158187</v>
      </c>
      <c r="B986" s="25" t="s">
        <v>3994</v>
      </c>
      <c r="C986" s="24" t="s">
        <v>14</v>
      </c>
      <c r="D986" s="24" t="s">
        <v>2239</v>
      </c>
      <c r="E986" s="24" t="s">
        <v>4979</v>
      </c>
      <c r="F986" s="24" t="s">
        <v>6723</v>
      </c>
      <c r="G986" s="24" t="s">
        <v>2223</v>
      </c>
      <c r="H986" s="24" t="s">
        <v>1906</v>
      </c>
      <c r="I986" s="26">
        <v>44819</v>
      </c>
      <c r="J986" s="25" t="str">
        <f t="shared" si="62"/>
        <v>jueves</v>
      </c>
      <c r="K986" s="25" t="str">
        <f t="shared" si="63"/>
        <v>septiembre</v>
      </c>
      <c r="L986" s="26">
        <v>45566</v>
      </c>
      <c r="M986" s="27">
        <f t="shared" si="65"/>
        <v>747</v>
      </c>
      <c r="N986" s="23">
        <f t="shared" si="64"/>
        <v>720</v>
      </c>
      <c r="O986" s="24">
        <v>99423</v>
      </c>
      <c r="P986" s="32">
        <v>99423</v>
      </c>
      <c r="Q986" s="24" t="s">
        <v>2240</v>
      </c>
      <c r="R986" s="24" t="s">
        <v>19</v>
      </c>
      <c r="S986" s="24" t="s">
        <v>20</v>
      </c>
      <c r="T986" s="24" t="s">
        <v>2239</v>
      </c>
      <c r="U986" s="24" t="s">
        <v>2239</v>
      </c>
      <c r="V986" s="24" t="s">
        <v>2240</v>
      </c>
      <c r="W986" s="24" t="s">
        <v>3976</v>
      </c>
      <c r="X986" s="24">
        <v>0</v>
      </c>
      <c r="Y986" s="24" t="s">
        <v>21</v>
      </c>
      <c r="Z986" s="25" t="s">
        <v>7507</v>
      </c>
      <c r="AA986" s="25" t="s">
        <v>7484</v>
      </c>
      <c r="AB986" s="25" t="s">
        <v>7507</v>
      </c>
      <c r="AC986" s="25" t="s">
        <v>7514</v>
      </c>
      <c r="AD986" s="25" t="s">
        <v>7567</v>
      </c>
      <c r="AE986" s="25" t="s">
        <v>7563</v>
      </c>
      <c r="AF986" s="25" t="b">
        <v>0</v>
      </c>
      <c r="AG986" s="39">
        <v>99423</v>
      </c>
      <c r="AH986" s="39">
        <v>0</v>
      </c>
      <c r="AI986" s="39"/>
      <c r="AJ986" s="39">
        <v>99423</v>
      </c>
      <c r="AK986" s="39">
        <v>0</v>
      </c>
      <c r="AL986" s="39">
        <v>0</v>
      </c>
      <c r="AM986" s="39">
        <v>99423</v>
      </c>
      <c r="AN986" s="39">
        <v>97435</v>
      </c>
      <c r="AO986" s="25">
        <v>1222136330</v>
      </c>
      <c r="AP986" s="39">
        <v>0</v>
      </c>
      <c r="AQ986" s="25"/>
      <c r="AR986" s="25"/>
      <c r="AS986" s="25"/>
      <c r="AT986" s="44">
        <v>45534</v>
      </c>
    </row>
    <row r="987" spans="1:46" x14ac:dyDescent="0.35">
      <c r="A987" s="25">
        <v>901158187</v>
      </c>
      <c r="B987" s="25" t="s">
        <v>3994</v>
      </c>
      <c r="C987" s="24" t="s">
        <v>14</v>
      </c>
      <c r="D987" s="24" t="s">
        <v>2241</v>
      </c>
      <c r="E987" s="24" t="s">
        <v>4980</v>
      </c>
      <c r="F987" s="24" t="s">
        <v>6724</v>
      </c>
      <c r="G987" s="24" t="s">
        <v>2223</v>
      </c>
      <c r="H987" s="24" t="s">
        <v>1906</v>
      </c>
      <c r="I987" s="26">
        <v>44819</v>
      </c>
      <c r="J987" s="25" t="str">
        <f t="shared" si="62"/>
        <v>jueves</v>
      </c>
      <c r="K987" s="25" t="str">
        <f t="shared" si="63"/>
        <v>septiembre</v>
      </c>
      <c r="L987" s="26">
        <v>45566</v>
      </c>
      <c r="M987" s="27">
        <f t="shared" si="65"/>
        <v>747</v>
      </c>
      <c r="N987" s="23">
        <f t="shared" si="64"/>
        <v>720</v>
      </c>
      <c r="O987" s="24">
        <v>99423</v>
      </c>
      <c r="P987" s="32">
        <v>99423</v>
      </c>
      <c r="Q987" s="24" t="s">
        <v>2242</v>
      </c>
      <c r="R987" s="24" t="s">
        <v>19</v>
      </c>
      <c r="S987" s="24" t="s">
        <v>20</v>
      </c>
      <c r="T987" s="24" t="s">
        <v>2241</v>
      </c>
      <c r="U987" s="24" t="s">
        <v>2241</v>
      </c>
      <c r="V987" s="24" t="s">
        <v>2242</v>
      </c>
      <c r="W987" s="24" t="s">
        <v>3976</v>
      </c>
      <c r="X987" s="24">
        <v>0</v>
      </c>
      <c r="Y987" s="24" t="s">
        <v>21</v>
      </c>
      <c r="Z987" s="25" t="s">
        <v>7507</v>
      </c>
      <c r="AA987" s="25" t="s">
        <v>7484</v>
      </c>
      <c r="AB987" s="25" t="s">
        <v>7507</v>
      </c>
      <c r="AC987" s="25" t="s">
        <v>7514</v>
      </c>
      <c r="AD987" s="25" t="s">
        <v>7567</v>
      </c>
      <c r="AE987" s="25" t="s">
        <v>7563</v>
      </c>
      <c r="AF987" s="25" t="b">
        <v>0</v>
      </c>
      <c r="AG987" s="39">
        <v>99423</v>
      </c>
      <c r="AH987" s="39">
        <v>0</v>
      </c>
      <c r="AI987" s="39"/>
      <c r="AJ987" s="39">
        <v>99423</v>
      </c>
      <c r="AK987" s="39">
        <v>0</v>
      </c>
      <c r="AL987" s="39">
        <v>0</v>
      </c>
      <c r="AM987" s="39">
        <v>99423</v>
      </c>
      <c r="AN987" s="39">
        <v>97435</v>
      </c>
      <c r="AO987" s="25">
        <v>1222136401</v>
      </c>
      <c r="AP987" s="39">
        <v>0</v>
      </c>
      <c r="AQ987" s="25"/>
      <c r="AR987" s="25"/>
      <c r="AS987" s="25"/>
      <c r="AT987" s="44">
        <v>45534</v>
      </c>
    </row>
    <row r="988" spans="1:46" x14ac:dyDescent="0.35">
      <c r="A988" s="25">
        <v>901158187</v>
      </c>
      <c r="B988" s="25" t="s">
        <v>3994</v>
      </c>
      <c r="C988" s="24" t="s">
        <v>14</v>
      </c>
      <c r="D988" s="24" t="s">
        <v>2243</v>
      </c>
      <c r="E988" s="24" t="s">
        <v>4981</v>
      </c>
      <c r="F988" s="24" t="s">
        <v>6725</v>
      </c>
      <c r="G988" s="24" t="s">
        <v>2244</v>
      </c>
      <c r="H988" s="24" t="s">
        <v>1906</v>
      </c>
      <c r="I988" s="26">
        <v>44819</v>
      </c>
      <c r="J988" s="25" t="str">
        <f t="shared" si="62"/>
        <v>jueves</v>
      </c>
      <c r="K988" s="25" t="str">
        <f t="shared" si="63"/>
        <v>septiembre</v>
      </c>
      <c r="L988" s="26">
        <v>45566</v>
      </c>
      <c r="M988" s="27">
        <f t="shared" si="65"/>
        <v>747</v>
      </c>
      <c r="N988" s="23">
        <f t="shared" si="64"/>
        <v>720</v>
      </c>
      <c r="O988" s="24">
        <v>99423</v>
      </c>
      <c r="P988" s="32">
        <v>99423</v>
      </c>
      <c r="Q988" s="24" t="s">
        <v>2245</v>
      </c>
      <c r="R988" s="24" t="s">
        <v>19</v>
      </c>
      <c r="S988" s="24" t="s">
        <v>20</v>
      </c>
      <c r="T988" s="24" t="s">
        <v>2243</v>
      </c>
      <c r="U988" s="24" t="s">
        <v>2243</v>
      </c>
      <c r="V988" s="24" t="s">
        <v>2245</v>
      </c>
      <c r="W988" s="24" t="s">
        <v>3976</v>
      </c>
      <c r="X988" s="24">
        <v>0</v>
      </c>
      <c r="Y988" s="24" t="s">
        <v>21</v>
      </c>
      <c r="Z988" s="25" t="s">
        <v>7507</v>
      </c>
      <c r="AA988" s="25" t="s">
        <v>7484</v>
      </c>
      <c r="AB988" s="25" t="s">
        <v>7507</v>
      </c>
      <c r="AC988" s="25" t="s">
        <v>7514</v>
      </c>
      <c r="AD988" s="25" t="s">
        <v>7567</v>
      </c>
      <c r="AE988" s="25" t="s">
        <v>7563</v>
      </c>
      <c r="AF988" s="25" t="b">
        <v>0</v>
      </c>
      <c r="AG988" s="39">
        <v>99423</v>
      </c>
      <c r="AH988" s="39">
        <v>0</v>
      </c>
      <c r="AI988" s="39"/>
      <c r="AJ988" s="39">
        <v>99423</v>
      </c>
      <c r="AK988" s="39">
        <v>0</v>
      </c>
      <c r="AL988" s="39">
        <v>0</v>
      </c>
      <c r="AM988" s="39">
        <v>99423</v>
      </c>
      <c r="AN988" s="39">
        <v>97435</v>
      </c>
      <c r="AO988" s="25">
        <v>1222136402</v>
      </c>
      <c r="AP988" s="39">
        <v>0</v>
      </c>
      <c r="AQ988" s="25"/>
      <c r="AR988" s="25"/>
      <c r="AS988" s="25"/>
      <c r="AT988" s="44">
        <v>45534</v>
      </c>
    </row>
    <row r="989" spans="1:46" x14ac:dyDescent="0.35">
      <c r="A989" s="25">
        <v>901158187</v>
      </c>
      <c r="B989" s="25" t="s">
        <v>3994</v>
      </c>
      <c r="C989" s="24" t="s">
        <v>14</v>
      </c>
      <c r="D989" s="24" t="s">
        <v>2246</v>
      </c>
      <c r="E989" s="24" t="s">
        <v>4982</v>
      </c>
      <c r="F989" s="24" t="s">
        <v>6726</v>
      </c>
      <c r="G989" s="24" t="s">
        <v>2244</v>
      </c>
      <c r="H989" s="24" t="s">
        <v>1906</v>
      </c>
      <c r="I989" s="26">
        <v>44819</v>
      </c>
      <c r="J989" s="25" t="str">
        <f t="shared" si="62"/>
        <v>jueves</v>
      </c>
      <c r="K989" s="25" t="str">
        <f t="shared" si="63"/>
        <v>septiembre</v>
      </c>
      <c r="L989" s="26">
        <v>45566</v>
      </c>
      <c r="M989" s="27">
        <f t="shared" si="65"/>
        <v>747</v>
      </c>
      <c r="N989" s="23">
        <f t="shared" si="64"/>
        <v>720</v>
      </c>
      <c r="O989" s="24">
        <v>99423</v>
      </c>
      <c r="P989" s="32">
        <v>99423</v>
      </c>
      <c r="Q989" s="24" t="s">
        <v>2247</v>
      </c>
      <c r="R989" s="24" t="s">
        <v>19</v>
      </c>
      <c r="S989" s="24" t="s">
        <v>20</v>
      </c>
      <c r="T989" s="24" t="s">
        <v>2246</v>
      </c>
      <c r="U989" s="24" t="s">
        <v>2246</v>
      </c>
      <c r="V989" s="24" t="s">
        <v>2247</v>
      </c>
      <c r="W989" s="24" t="s">
        <v>3976</v>
      </c>
      <c r="X989" s="24">
        <v>0</v>
      </c>
      <c r="Y989" s="24" t="s">
        <v>21</v>
      </c>
      <c r="Z989" s="25" t="s">
        <v>7507</v>
      </c>
      <c r="AA989" s="25" t="s">
        <v>7484</v>
      </c>
      <c r="AB989" s="25" t="s">
        <v>7507</v>
      </c>
      <c r="AC989" s="25" t="s">
        <v>7514</v>
      </c>
      <c r="AD989" s="25" t="s">
        <v>7567</v>
      </c>
      <c r="AE989" s="25" t="s">
        <v>7563</v>
      </c>
      <c r="AF989" s="25" t="b">
        <v>0</v>
      </c>
      <c r="AG989" s="39">
        <v>99423</v>
      </c>
      <c r="AH989" s="39">
        <v>0</v>
      </c>
      <c r="AI989" s="39"/>
      <c r="AJ989" s="39">
        <v>99423</v>
      </c>
      <c r="AK989" s="39">
        <v>0</v>
      </c>
      <c r="AL989" s="39">
        <v>0</v>
      </c>
      <c r="AM989" s="39">
        <v>99423</v>
      </c>
      <c r="AN989" s="39">
        <v>97435</v>
      </c>
      <c r="AO989" s="25">
        <v>1222136403</v>
      </c>
      <c r="AP989" s="39">
        <v>0</v>
      </c>
      <c r="AQ989" s="25"/>
      <c r="AR989" s="25"/>
      <c r="AS989" s="25"/>
      <c r="AT989" s="44">
        <v>45534</v>
      </c>
    </row>
    <row r="990" spans="1:46" x14ac:dyDescent="0.35">
      <c r="A990" s="25">
        <v>901158187</v>
      </c>
      <c r="B990" s="25" t="s">
        <v>3994</v>
      </c>
      <c r="C990" s="24" t="s">
        <v>14</v>
      </c>
      <c r="D990" s="24" t="s">
        <v>2248</v>
      </c>
      <c r="E990" s="24" t="s">
        <v>4983</v>
      </c>
      <c r="F990" s="24" t="s">
        <v>6727</v>
      </c>
      <c r="G990" s="24" t="s">
        <v>2244</v>
      </c>
      <c r="H990" s="24" t="s">
        <v>1906</v>
      </c>
      <c r="I990" s="26">
        <v>44819</v>
      </c>
      <c r="J990" s="25" t="str">
        <f t="shared" si="62"/>
        <v>jueves</v>
      </c>
      <c r="K990" s="25" t="str">
        <f t="shared" si="63"/>
        <v>septiembre</v>
      </c>
      <c r="L990" s="26">
        <v>45566</v>
      </c>
      <c r="M990" s="27">
        <f t="shared" si="65"/>
        <v>747</v>
      </c>
      <c r="N990" s="23">
        <f t="shared" si="64"/>
        <v>720</v>
      </c>
      <c r="O990" s="24">
        <v>99423</v>
      </c>
      <c r="P990" s="32">
        <v>99423</v>
      </c>
      <c r="Q990" s="24" t="s">
        <v>2249</v>
      </c>
      <c r="R990" s="24" t="s">
        <v>19</v>
      </c>
      <c r="S990" s="24" t="s">
        <v>20</v>
      </c>
      <c r="T990" s="24" t="s">
        <v>2248</v>
      </c>
      <c r="U990" s="24" t="s">
        <v>2248</v>
      </c>
      <c r="V990" s="24" t="s">
        <v>2249</v>
      </c>
      <c r="W990" s="24" t="s">
        <v>3976</v>
      </c>
      <c r="X990" s="24">
        <v>0</v>
      </c>
      <c r="Y990" s="24" t="s">
        <v>21</v>
      </c>
      <c r="Z990" s="25" t="s">
        <v>7507</v>
      </c>
      <c r="AA990" s="25" t="s">
        <v>7484</v>
      </c>
      <c r="AB990" s="25" t="s">
        <v>7507</v>
      </c>
      <c r="AC990" s="25" t="s">
        <v>7514</v>
      </c>
      <c r="AD990" s="25" t="s">
        <v>7567</v>
      </c>
      <c r="AE990" s="25" t="s">
        <v>7563</v>
      </c>
      <c r="AF990" s="25" t="b">
        <v>0</v>
      </c>
      <c r="AG990" s="39">
        <v>99423</v>
      </c>
      <c r="AH990" s="39">
        <v>0</v>
      </c>
      <c r="AI990" s="39"/>
      <c r="AJ990" s="39">
        <v>99423</v>
      </c>
      <c r="AK990" s="39">
        <v>0</v>
      </c>
      <c r="AL990" s="39">
        <v>0</v>
      </c>
      <c r="AM990" s="39">
        <v>99423</v>
      </c>
      <c r="AN990" s="39">
        <v>97435</v>
      </c>
      <c r="AO990" s="25">
        <v>1222136331</v>
      </c>
      <c r="AP990" s="39">
        <v>0</v>
      </c>
      <c r="AQ990" s="25"/>
      <c r="AR990" s="25"/>
      <c r="AS990" s="25"/>
      <c r="AT990" s="44">
        <v>45534</v>
      </c>
    </row>
    <row r="991" spans="1:46" x14ac:dyDescent="0.35">
      <c r="A991" s="25">
        <v>901158187</v>
      </c>
      <c r="B991" s="25" t="s">
        <v>3994</v>
      </c>
      <c r="C991" s="24" t="s">
        <v>14</v>
      </c>
      <c r="D991" s="24" t="s">
        <v>2250</v>
      </c>
      <c r="E991" s="24" t="s">
        <v>4984</v>
      </c>
      <c r="F991" s="24" t="s">
        <v>6728</v>
      </c>
      <c r="G991" s="24" t="s">
        <v>2244</v>
      </c>
      <c r="H991" s="24" t="s">
        <v>1906</v>
      </c>
      <c r="I991" s="26">
        <v>44819</v>
      </c>
      <c r="J991" s="25" t="str">
        <f t="shared" si="62"/>
        <v>jueves</v>
      </c>
      <c r="K991" s="25" t="str">
        <f t="shared" si="63"/>
        <v>septiembre</v>
      </c>
      <c r="L991" s="26">
        <v>45566</v>
      </c>
      <c r="M991" s="27">
        <f t="shared" si="65"/>
        <v>747</v>
      </c>
      <c r="N991" s="23">
        <f t="shared" si="64"/>
        <v>720</v>
      </c>
      <c r="O991" s="24">
        <v>99423</v>
      </c>
      <c r="P991" s="32">
        <v>99423</v>
      </c>
      <c r="Q991" s="24" t="s">
        <v>2251</v>
      </c>
      <c r="R991" s="24" t="s">
        <v>19</v>
      </c>
      <c r="S991" s="24" t="s">
        <v>20</v>
      </c>
      <c r="T991" s="24" t="s">
        <v>2250</v>
      </c>
      <c r="U991" s="24" t="s">
        <v>2250</v>
      </c>
      <c r="V991" s="24" t="s">
        <v>2251</v>
      </c>
      <c r="W991" s="24" t="s">
        <v>3976</v>
      </c>
      <c r="X991" s="24">
        <v>0</v>
      </c>
      <c r="Y991" s="24" t="s">
        <v>21</v>
      </c>
      <c r="Z991" s="25" t="s">
        <v>7507</v>
      </c>
      <c r="AA991" s="25" t="s">
        <v>7484</v>
      </c>
      <c r="AB991" s="25" t="s">
        <v>7507</v>
      </c>
      <c r="AC991" s="25" t="s">
        <v>7514</v>
      </c>
      <c r="AD991" s="25" t="s">
        <v>7567</v>
      </c>
      <c r="AE991" s="25" t="s">
        <v>7563</v>
      </c>
      <c r="AF991" s="25" t="b">
        <v>0</v>
      </c>
      <c r="AG991" s="39">
        <v>99423</v>
      </c>
      <c r="AH991" s="39">
        <v>0</v>
      </c>
      <c r="AI991" s="39"/>
      <c r="AJ991" s="39">
        <v>99423</v>
      </c>
      <c r="AK991" s="39">
        <v>0</v>
      </c>
      <c r="AL991" s="39">
        <v>0</v>
      </c>
      <c r="AM991" s="39">
        <v>99423</v>
      </c>
      <c r="AN991" s="39">
        <v>97435</v>
      </c>
      <c r="AO991" s="25">
        <v>1222136332</v>
      </c>
      <c r="AP991" s="39">
        <v>0</v>
      </c>
      <c r="AQ991" s="25"/>
      <c r="AR991" s="25"/>
      <c r="AS991" s="25"/>
      <c r="AT991" s="44">
        <v>45534</v>
      </c>
    </row>
    <row r="992" spans="1:46" x14ac:dyDescent="0.35">
      <c r="A992" s="25">
        <v>901158187</v>
      </c>
      <c r="B992" s="25" t="s">
        <v>3994</v>
      </c>
      <c r="C992" s="24" t="s">
        <v>14</v>
      </c>
      <c r="D992" s="24" t="s">
        <v>2252</v>
      </c>
      <c r="E992" s="24" t="s">
        <v>4985</v>
      </c>
      <c r="F992" s="24" t="s">
        <v>6729</v>
      </c>
      <c r="G992" s="24" t="s">
        <v>2244</v>
      </c>
      <c r="H992" s="24" t="s">
        <v>1906</v>
      </c>
      <c r="I992" s="26">
        <v>44819</v>
      </c>
      <c r="J992" s="25" t="str">
        <f t="shared" si="62"/>
        <v>jueves</v>
      </c>
      <c r="K992" s="25" t="str">
        <f t="shared" si="63"/>
        <v>septiembre</v>
      </c>
      <c r="L992" s="26">
        <v>45566</v>
      </c>
      <c r="M992" s="27">
        <f t="shared" si="65"/>
        <v>747</v>
      </c>
      <c r="N992" s="23">
        <f t="shared" si="64"/>
        <v>720</v>
      </c>
      <c r="O992" s="24">
        <v>99423</v>
      </c>
      <c r="P992" s="32">
        <v>99423</v>
      </c>
      <c r="Q992" s="24" t="s">
        <v>2253</v>
      </c>
      <c r="R992" s="24" t="s">
        <v>19</v>
      </c>
      <c r="S992" s="24" t="s">
        <v>20</v>
      </c>
      <c r="T992" s="24" t="s">
        <v>2252</v>
      </c>
      <c r="U992" s="24" t="s">
        <v>2252</v>
      </c>
      <c r="V992" s="24" t="s">
        <v>2253</v>
      </c>
      <c r="W992" s="24" t="s">
        <v>3976</v>
      </c>
      <c r="X992" s="24">
        <v>0</v>
      </c>
      <c r="Y992" s="24" t="s">
        <v>21</v>
      </c>
      <c r="Z992" s="25" t="s">
        <v>7507</v>
      </c>
      <c r="AA992" s="25" t="s">
        <v>7484</v>
      </c>
      <c r="AB992" s="25" t="s">
        <v>7507</v>
      </c>
      <c r="AC992" s="25" t="s">
        <v>7514</v>
      </c>
      <c r="AD992" s="25" t="s">
        <v>7567</v>
      </c>
      <c r="AE992" s="25" t="s">
        <v>7563</v>
      </c>
      <c r="AF992" s="25" t="b">
        <v>0</v>
      </c>
      <c r="AG992" s="39">
        <v>99423</v>
      </c>
      <c r="AH992" s="39">
        <v>0</v>
      </c>
      <c r="AI992" s="39"/>
      <c r="AJ992" s="39">
        <v>99423</v>
      </c>
      <c r="AK992" s="39">
        <v>0</v>
      </c>
      <c r="AL992" s="39">
        <v>0</v>
      </c>
      <c r="AM992" s="39">
        <v>99423</v>
      </c>
      <c r="AN992" s="39">
        <v>97435</v>
      </c>
      <c r="AO992" s="25">
        <v>1222136333</v>
      </c>
      <c r="AP992" s="39">
        <v>0</v>
      </c>
      <c r="AQ992" s="25"/>
      <c r="AR992" s="25"/>
      <c r="AS992" s="25"/>
      <c r="AT992" s="44">
        <v>45534</v>
      </c>
    </row>
    <row r="993" spans="1:46" x14ac:dyDescent="0.35">
      <c r="A993" s="25">
        <v>901158187</v>
      </c>
      <c r="B993" s="25" t="s">
        <v>3994</v>
      </c>
      <c r="C993" s="24" t="s">
        <v>14</v>
      </c>
      <c r="D993" s="24" t="s">
        <v>2254</v>
      </c>
      <c r="E993" s="24" t="s">
        <v>4986</v>
      </c>
      <c r="F993" s="24" t="s">
        <v>6730</v>
      </c>
      <c r="G993" s="24" t="s">
        <v>2244</v>
      </c>
      <c r="H993" s="24" t="s">
        <v>1906</v>
      </c>
      <c r="I993" s="26">
        <v>44819</v>
      </c>
      <c r="J993" s="25" t="str">
        <f t="shared" si="62"/>
        <v>jueves</v>
      </c>
      <c r="K993" s="25" t="str">
        <f t="shared" si="63"/>
        <v>septiembre</v>
      </c>
      <c r="L993" s="26">
        <v>45566</v>
      </c>
      <c r="M993" s="27">
        <f t="shared" si="65"/>
        <v>747</v>
      </c>
      <c r="N993" s="23">
        <f t="shared" si="64"/>
        <v>720</v>
      </c>
      <c r="O993" s="24">
        <v>99423</v>
      </c>
      <c r="P993" s="32">
        <v>99423</v>
      </c>
      <c r="Q993" s="24" t="s">
        <v>2255</v>
      </c>
      <c r="R993" s="24" t="s">
        <v>19</v>
      </c>
      <c r="S993" s="24" t="s">
        <v>20</v>
      </c>
      <c r="T993" s="24" t="s">
        <v>2254</v>
      </c>
      <c r="U993" s="24" t="s">
        <v>2254</v>
      </c>
      <c r="V993" s="24" t="s">
        <v>2255</v>
      </c>
      <c r="W993" s="24" t="s">
        <v>3976</v>
      </c>
      <c r="X993" s="24">
        <v>0</v>
      </c>
      <c r="Y993" s="24" t="s">
        <v>21</v>
      </c>
      <c r="Z993" s="25" t="s">
        <v>7507</v>
      </c>
      <c r="AA993" s="25" t="s">
        <v>7484</v>
      </c>
      <c r="AB993" s="25" t="s">
        <v>7507</v>
      </c>
      <c r="AC993" s="25" t="s">
        <v>7514</v>
      </c>
      <c r="AD993" s="25" t="s">
        <v>7567</v>
      </c>
      <c r="AE993" s="25" t="s">
        <v>7563</v>
      </c>
      <c r="AF993" s="25" t="b">
        <v>0</v>
      </c>
      <c r="AG993" s="39">
        <v>99423</v>
      </c>
      <c r="AH993" s="39">
        <v>0</v>
      </c>
      <c r="AI993" s="39"/>
      <c r="AJ993" s="39">
        <v>99423</v>
      </c>
      <c r="AK993" s="39">
        <v>0</v>
      </c>
      <c r="AL993" s="39">
        <v>0</v>
      </c>
      <c r="AM993" s="39">
        <v>99423</v>
      </c>
      <c r="AN993" s="39">
        <v>97435</v>
      </c>
      <c r="AO993" s="25">
        <v>1222136404</v>
      </c>
      <c r="AP993" s="39">
        <v>0</v>
      </c>
      <c r="AQ993" s="25"/>
      <c r="AR993" s="25"/>
      <c r="AS993" s="25"/>
      <c r="AT993" s="44">
        <v>45534</v>
      </c>
    </row>
    <row r="994" spans="1:46" x14ac:dyDescent="0.35">
      <c r="A994" s="25">
        <v>901158187</v>
      </c>
      <c r="B994" s="25" t="s">
        <v>3994</v>
      </c>
      <c r="C994" s="24" t="s">
        <v>14</v>
      </c>
      <c r="D994" s="24" t="s">
        <v>2256</v>
      </c>
      <c r="E994" s="24" t="s">
        <v>4987</v>
      </c>
      <c r="F994" s="24" t="s">
        <v>6731</v>
      </c>
      <c r="G994" s="24" t="s">
        <v>2244</v>
      </c>
      <c r="H994" s="24" t="s">
        <v>1906</v>
      </c>
      <c r="I994" s="26">
        <v>44819</v>
      </c>
      <c r="J994" s="25" t="str">
        <f t="shared" si="62"/>
        <v>jueves</v>
      </c>
      <c r="K994" s="25" t="str">
        <f t="shared" si="63"/>
        <v>septiembre</v>
      </c>
      <c r="L994" s="26">
        <v>45566</v>
      </c>
      <c r="M994" s="27">
        <f t="shared" si="65"/>
        <v>747</v>
      </c>
      <c r="N994" s="23">
        <f t="shared" si="64"/>
        <v>720</v>
      </c>
      <c r="O994" s="24">
        <v>99423</v>
      </c>
      <c r="P994" s="32">
        <v>99423</v>
      </c>
      <c r="Q994" s="24" t="s">
        <v>2257</v>
      </c>
      <c r="R994" s="24" t="s">
        <v>19</v>
      </c>
      <c r="S994" s="24" t="s">
        <v>20</v>
      </c>
      <c r="T994" s="24" t="s">
        <v>2256</v>
      </c>
      <c r="U994" s="24" t="s">
        <v>2256</v>
      </c>
      <c r="V994" s="24" t="s">
        <v>2257</v>
      </c>
      <c r="W994" s="24" t="s">
        <v>3976</v>
      </c>
      <c r="X994" s="24">
        <v>0</v>
      </c>
      <c r="Y994" s="24" t="s">
        <v>21</v>
      </c>
      <c r="Z994" s="25" t="s">
        <v>7507</v>
      </c>
      <c r="AA994" s="25" t="s">
        <v>7484</v>
      </c>
      <c r="AB994" s="25" t="s">
        <v>7507</v>
      </c>
      <c r="AC994" s="25" t="s">
        <v>7514</v>
      </c>
      <c r="AD994" s="25" t="s">
        <v>7567</v>
      </c>
      <c r="AE994" s="25" t="s">
        <v>7563</v>
      </c>
      <c r="AF994" s="25" t="b">
        <v>0</v>
      </c>
      <c r="AG994" s="39">
        <v>99423</v>
      </c>
      <c r="AH994" s="39">
        <v>0</v>
      </c>
      <c r="AI994" s="39"/>
      <c r="AJ994" s="39">
        <v>99423</v>
      </c>
      <c r="AK994" s="39">
        <v>0</v>
      </c>
      <c r="AL994" s="39">
        <v>0</v>
      </c>
      <c r="AM994" s="39">
        <v>99423</v>
      </c>
      <c r="AN994" s="39">
        <v>97435</v>
      </c>
      <c r="AO994" s="25">
        <v>1222136334</v>
      </c>
      <c r="AP994" s="39">
        <v>0</v>
      </c>
      <c r="AQ994" s="25"/>
      <c r="AR994" s="25"/>
      <c r="AS994" s="25"/>
      <c r="AT994" s="44">
        <v>45534</v>
      </c>
    </row>
    <row r="995" spans="1:46" x14ac:dyDescent="0.35">
      <c r="A995" s="25">
        <v>901158187</v>
      </c>
      <c r="B995" s="25" t="s">
        <v>3994</v>
      </c>
      <c r="C995" s="24" t="s">
        <v>14</v>
      </c>
      <c r="D995" s="24" t="s">
        <v>2258</v>
      </c>
      <c r="E995" s="24" t="s">
        <v>4988</v>
      </c>
      <c r="F995" s="24" t="s">
        <v>6732</v>
      </c>
      <c r="G995" s="24" t="s">
        <v>2244</v>
      </c>
      <c r="H995" s="24" t="s">
        <v>1906</v>
      </c>
      <c r="I995" s="26">
        <v>44826</v>
      </c>
      <c r="J995" s="25" t="str">
        <f t="shared" si="62"/>
        <v>jueves</v>
      </c>
      <c r="K995" s="25" t="str">
        <f t="shared" si="63"/>
        <v>septiembre</v>
      </c>
      <c r="L995" s="26">
        <v>45566</v>
      </c>
      <c r="M995" s="27">
        <f t="shared" si="65"/>
        <v>747</v>
      </c>
      <c r="N995" s="23">
        <f t="shared" si="64"/>
        <v>720</v>
      </c>
      <c r="O995" s="24">
        <v>99423</v>
      </c>
      <c r="P995" s="32">
        <v>99423</v>
      </c>
      <c r="Q995" s="24" t="s">
        <v>2259</v>
      </c>
      <c r="R995" s="24" t="s">
        <v>19</v>
      </c>
      <c r="S995" s="24" t="s">
        <v>20</v>
      </c>
      <c r="T995" s="24" t="s">
        <v>2258</v>
      </c>
      <c r="U995" s="24" t="s">
        <v>2258</v>
      </c>
      <c r="V995" s="24" t="s">
        <v>2259</v>
      </c>
      <c r="W995" s="24" t="s">
        <v>3976</v>
      </c>
      <c r="X995" s="24">
        <v>0</v>
      </c>
      <c r="Y995" s="24" t="s">
        <v>21</v>
      </c>
      <c r="Z995" s="25" t="s">
        <v>7507</v>
      </c>
      <c r="AA995" s="25" t="s">
        <v>7484</v>
      </c>
      <c r="AB995" s="25" t="s">
        <v>7507</v>
      </c>
      <c r="AC995" s="25" t="s">
        <v>7514</v>
      </c>
      <c r="AD995" s="25" t="s">
        <v>7567</v>
      </c>
      <c r="AE995" s="25" t="s">
        <v>7563</v>
      </c>
      <c r="AF995" s="25" t="b">
        <v>0</v>
      </c>
      <c r="AG995" s="39">
        <v>99423</v>
      </c>
      <c r="AH995" s="39">
        <v>0</v>
      </c>
      <c r="AI995" s="39"/>
      <c r="AJ995" s="39">
        <v>99423</v>
      </c>
      <c r="AK995" s="39">
        <v>0</v>
      </c>
      <c r="AL995" s="39">
        <v>0</v>
      </c>
      <c r="AM995" s="39">
        <v>99423</v>
      </c>
      <c r="AN995" s="39">
        <v>97435</v>
      </c>
      <c r="AO995" s="25">
        <v>1222136613</v>
      </c>
      <c r="AP995" s="39">
        <v>0</v>
      </c>
      <c r="AQ995" s="25"/>
      <c r="AR995" s="25"/>
      <c r="AS995" s="25"/>
      <c r="AT995" s="44">
        <v>45534</v>
      </c>
    </row>
    <row r="996" spans="1:46" x14ac:dyDescent="0.35">
      <c r="A996" s="25">
        <v>901158187</v>
      </c>
      <c r="B996" s="25" t="s">
        <v>3994</v>
      </c>
      <c r="C996" s="24" t="s">
        <v>14</v>
      </c>
      <c r="D996" s="24" t="s">
        <v>2260</v>
      </c>
      <c r="E996" s="24" t="s">
        <v>4989</v>
      </c>
      <c r="F996" s="24" t="s">
        <v>6733</v>
      </c>
      <c r="G996" s="24" t="s">
        <v>2244</v>
      </c>
      <c r="H996" s="24" t="s">
        <v>1906</v>
      </c>
      <c r="I996" s="26">
        <v>44819</v>
      </c>
      <c r="J996" s="25" t="str">
        <f t="shared" si="62"/>
        <v>jueves</v>
      </c>
      <c r="K996" s="25" t="str">
        <f t="shared" si="63"/>
        <v>septiembre</v>
      </c>
      <c r="L996" s="26">
        <v>45566</v>
      </c>
      <c r="M996" s="27">
        <f t="shared" si="65"/>
        <v>747</v>
      </c>
      <c r="N996" s="23">
        <f t="shared" si="64"/>
        <v>720</v>
      </c>
      <c r="O996" s="24">
        <v>99423</v>
      </c>
      <c r="P996" s="32">
        <v>99423</v>
      </c>
      <c r="Q996" s="24" t="s">
        <v>2261</v>
      </c>
      <c r="R996" s="24" t="s">
        <v>19</v>
      </c>
      <c r="S996" s="24" t="s">
        <v>20</v>
      </c>
      <c r="T996" s="24" t="s">
        <v>2260</v>
      </c>
      <c r="U996" s="24" t="s">
        <v>2260</v>
      </c>
      <c r="V996" s="24" t="s">
        <v>2261</v>
      </c>
      <c r="W996" s="24" t="s">
        <v>3976</v>
      </c>
      <c r="X996" s="24">
        <v>0</v>
      </c>
      <c r="Y996" s="24" t="s">
        <v>21</v>
      </c>
      <c r="Z996" s="25" t="s">
        <v>7507</v>
      </c>
      <c r="AA996" s="25" t="s">
        <v>7484</v>
      </c>
      <c r="AB996" s="25" t="s">
        <v>7507</v>
      </c>
      <c r="AC996" s="25" t="s">
        <v>7514</v>
      </c>
      <c r="AD996" s="25" t="s">
        <v>7567</v>
      </c>
      <c r="AE996" s="25" t="s">
        <v>7563</v>
      </c>
      <c r="AF996" s="25" t="b">
        <v>0</v>
      </c>
      <c r="AG996" s="39">
        <v>99423</v>
      </c>
      <c r="AH996" s="39">
        <v>0</v>
      </c>
      <c r="AI996" s="39"/>
      <c r="AJ996" s="39">
        <v>99423</v>
      </c>
      <c r="AK996" s="39">
        <v>0</v>
      </c>
      <c r="AL996" s="39">
        <v>0</v>
      </c>
      <c r="AM996" s="39">
        <v>99423</v>
      </c>
      <c r="AN996" s="39">
        <v>97435</v>
      </c>
      <c r="AO996" s="25">
        <v>1222136335</v>
      </c>
      <c r="AP996" s="39">
        <v>0</v>
      </c>
      <c r="AQ996" s="25"/>
      <c r="AR996" s="25"/>
      <c r="AS996" s="25"/>
      <c r="AT996" s="44">
        <v>45534</v>
      </c>
    </row>
    <row r="997" spans="1:46" x14ac:dyDescent="0.35">
      <c r="A997" s="25">
        <v>901158187</v>
      </c>
      <c r="B997" s="25" t="s">
        <v>3994</v>
      </c>
      <c r="C997" s="24" t="s">
        <v>14</v>
      </c>
      <c r="D997" s="24" t="s">
        <v>2262</v>
      </c>
      <c r="E997" s="24" t="s">
        <v>4990</v>
      </c>
      <c r="F997" s="24" t="s">
        <v>6734</v>
      </c>
      <c r="G997" s="24" t="s">
        <v>2244</v>
      </c>
      <c r="H997" s="24" t="s">
        <v>1906</v>
      </c>
      <c r="I997" s="26">
        <v>44819</v>
      </c>
      <c r="J997" s="25" t="str">
        <f t="shared" si="62"/>
        <v>jueves</v>
      </c>
      <c r="K997" s="25" t="str">
        <f t="shared" si="63"/>
        <v>septiembre</v>
      </c>
      <c r="L997" s="26">
        <v>45566</v>
      </c>
      <c r="M997" s="27">
        <f t="shared" si="65"/>
        <v>747</v>
      </c>
      <c r="N997" s="23">
        <f t="shared" si="64"/>
        <v>720</v>
      </c>
      <c r="O997" s="24">
        <v>99423</v>
      </c>
      <c r="P997" s="32">
        <v>99423</v>
      </c>
      <c r="Q997" s="24" t="s">
        <v>2263</v>
      </c>
      <c r="R997" s="24" t="s">
        <v>19</v>
      </c>
      <c r="S997" s="24" t="s">
        <v>20</v>
      </c>
      <c r="T997" s="24" t="s">
        <v>2262</v>
      </c>
      <c r="U997" s="24" t="s">
        <v>2262</v>
      </c>
      <c r="V997" s="24" t="s">
        <v>2263</v>
      </c>
      <c r="W997" s="24" t="s">
        <v>3976</v>
      </c>
      <c r="X997" s="24">
        <v>0</v>
      </c>
      <c r="Y997" s="24" t="s">
        <v>21</v>
      </c>
      <c r="Z997" s="25" t="s">
        <v>7507</v>
      </c>
      <c r="AA997" s="25" t="s">
        <v>7484</v>
      </c>
      <c r="AB997" s="25" t="s">
        <v>7507</v>
      </c>
      <c r="AC997" s="25" t="s">
        <v>7514</v>
      </c>
      <c r="AD997" s="25" t="s">
        <v>7567</v>
      </c>
      <c r="AE997" s="25" t="s">
        <v>7563</v>
      </c>
      <c r="AF997" s="25" t="b">
        <v>0</v>
      </c>
      <c r="AG997" s="39">
        <v>99423</v>
      </c>
      <c r="AH997" s="39">
        <v>0</v>
      </c>
      <c r="AI997" s="39"/>
      <c r="AJ997" s="39">
        <v>99423</v>
      </c>
      <c r="AK997" s="39">
        <v>0</v>
      </c>
      <c r="AL997" s="39">
        <v>0</v>
      </c>
      <c r="AM997" s="39">
        <v>99423</v>
      </c>
      <c r="AN997" s="39">
        <v>97435</v>
      </c>
      <c r="AO997" s="25">
        <v>1222136336</v>
      </c>
      <c r="AP997" s="39">
        <v>0</v>
      </c>
      <c r="AQ997" s="25"/>
      <c r="AR997" s="25"/>
      <c r="AS997" s="25"/>
      <c r="AT997" s="44">
        <v>45534</v>
      </c>
    </row>
    <row r="998" spans="1:46" x14ac:dyDescent="0.35">
      <c r="A998" s="25">
        <v>901158187</v>
      </c>
      <c r="B998" s="25" t="s">
        <v>3994</v>
      </c>
      <c r="C998" s="24" t="s">
        <v>14</v>
      </c>
      <c r="D998" s="24" t="s">
        <v>2264</v>
      </c>
      <c r="E998" s="24" t="s">
        <v>4991</v>
      </c>
      <c r="F998" s="24" t="s">
        <v>6735</v>
      </c>
      <c r="G998" s="24" t="s">
        <v>2244</v>
      </c>
      <c r="H998" s="24" t="s">
        <v>1906</v>
      </c>
      <c r="I998" s="26">
        <v>44819</v>
      </c>
      <c r="J998" s="25" t="str">
        <f t="shared" si="62"/>
        <v>jueves</v>
      </c>
      <c r="K998" s="25" t="str">
        <f t="shared" si="63"/>
        <v>septiembre</v>
      </c>
      <c r="L998" s="26">
        <v>45566</v>
      </c>
      <c r="M998" s="27">
        <f t="shared" si="65"/>
        <v>747</v>
      </c>
      <c r="N998" s="23">
        <f t="shared" si="64"/>
        <v>720</v>
      </c>
      <c r="O998" s="24">
        <v>99423</v>
      </c>
      <c r="P998" s="32">
        <v>99423</v>
      </c>
      <c r="Q998" s="24" t="s">
        <v>2265</v>
      </c>
      <c r="R998" s="24" t="s">
        <v>19</v>
      </c>
      <c r="S998" s="24" t="s">
        <v>20</v>
      </c>
      <c r="T998" s="24" t="s">
        <v>2264</v>
      </c>
      <c r="U998" s="24" t="s">
        <v>2264</v>
      </c>
      <c r="V998" s="24" t="s">
        <v>2265</v>
      </c>
      <c r="W998" s="24" t="s">
        <v>3976</v>
      </c>
      <c r="X998" s="24">
        <v>0</v>
      </c>
      <c r="Y998" s="24" t="s">
        <v>21</v>
      </c>
      <c r="Z998" s="25" t="s">
        <v>7507</v>
      </c>
      <c r="AA998" s="25" t="s">
        <v>7484</v>
      </c>
      <c r="AB998" s="25" t="s">
        <v>7507</v>
      </c>
      <c r="AC998" s="25" t="s">
        <v>7514</v>
      </c>
      <c r="AD998" s="25" t="s">
        <v>7567</v>
      </c>
      <c r="AE998" s="25" t="s">
        <v>7563</v>
      </c>
      <c r="AF998" s="25" t="b">
        <v>0</v>
      </c>
      <c r="AG998" s="39">
        <v>99423</v>
      </c>
      <c r="AH998" s="39">
        <v>0</v>
      </c>
      <c r="AI998" s="39"/>
      <c r="AJ998" s="39">
        <v>99423</v>
      </c>
      <c r="AK998" s="39">
        <v>0</v>
      </c>
      <c r="AL998" s="39">
        <v>0</v>
      </c>
      <c r="AM998" s="39">
        <v>99423</v>
      </c>
      <c r="AN998" s="39">
        <v>97435</v>
      </c>
      <c r="AO998" s="25">
        <v>1222136405</v>
      </c>
      <c r="AP998" s="39">
        <v>0</v>
      </c>
      <c r="AQ998" s="25"/>
      <c r="AR998" s="25"/>
      <c r="AS998" s="25"/>
      <c r="AT998" s="44">
        <v>45534</v>
      </c>
    </row>
    <row r="999" spans="1:46" x14ac:dyDescent="0.35">
      <c r="A999" s="25">
        <v>901158187</v>
      </c>
      <c r="B999" s="25" t="s">
        <v>3994</v>
      </c>
      <c r="C999" s="24" t="s">
        <v>14</v>
      </c>
      <c r="D999" s="24" t="s">
        <v>2266</v>
      </c>
      <c r="E999" s="24" t="s">
        <v>4992</v>
      </c>
      <c r="F999" s="24" t="s">
        <v>6736</v>
      </c>
      <c r="G999" s="24" t="s">
        <v>2267</v>
      </c>
      <c r="H999" s="24" t="s">
        <v>1906</v>
      </c>
      <c r="I999" s="26">
        <v>44819</v>
      </c>
      <c r="J999" s="25" t="str">
        <f t="shared" si="62"/>
        <v>jueves</v>
      </c>
      <c r="K999" s="25" t="str">
        <f t="shared" si="63"/>
        <v>septiembre</v>
      </c>
      <c r="L999" s="26">
        <v>45566</v>
      </c>
      <c r="M999" s="27">
        <f t="shared" si="65"/>
        <v>747</v>
      </c>
      <c r="N999" s="23">
        <f t="shared" si="64"/>
        <v>720</v>
      </c>
      <c r="O999" s="24">
        <v>99423</v>
      </c>
      <c r="P999" s="32">
        <v>99423</v>
      </c>
      <c r="Q999" s="24" t="s">
        <v>2268</v>
      </c>
      <c r="R999" s="24" t="s">
        <v>19</v>
      </c>
      <c r="S999" s="24" t="s">
        <v>20</v>
      </c>
      <c r="T999" s="24" t="s">
        <v>2266</v>
      </c>
      <c r="U999" s="24" t="s">
        <v>2266</v>
      </c>
      <c r="V999" s="24" t="s">
        <v>2268</v>
      </c>
      <c r="W999" s="24" t="s">
        <v>3976</v>
      </c>
      <c r="X999" s="24">
        <v>0</v>
      </c>
      <c r="Y999" s="24" t="s">
        <v>21</v>
      </c>
      <c r="Z999" s="25" t="s">
        <v>7507</v>
      </c>
      <c r="AA999" s="25" t="s">
        <v>7484</v>
      </c>
      <c r="AB999" s="25" t="s">
        <v>7507</v>
      </c>
      <c r="AC999" s="25" t="s">
        <v>7514</v>
      </c>
      <c r="AD999" s="25" t="s">
        <v>7567</v>
      </c>
      <c r="AE999" s="25" t="s">
        <v>7563</v>
      </c>
      <c r="AF999" s="25" t="b">
        <v>0</v>
      </c>
      <c r="AG999" s="39">
        <v>99423</v>
      </c>
      <c r="AH999" s="39">
        <v>0</v>
      </c>
      <c r="AI999" s="39"/>
      <c r="AJ999" s="39">
        <v>99423</v>
      </c>
      <c r="AK999" s="39">
        <v>0</v>
      </c>
      <c r="AL999" s="39">
        <v>0</v>
      </c>
      <c r="AM999" s="39">
        <v>99423</v>
      </c>
      <c r="AN999" s="39">
        <v>97435</v>
      </c>
      <c r="AO999" s="25">
        <v>1222136337</v>
      </c>
      <c r="AP999" s="39">
        <v>0</v>
      </c>
      <c r="AQ999" s="25"/>
      <c r="AR999" s="25"/>
      <c r="AS999" s="25"/>
      <c r="AT999" s="44">
        <v>45534</v>
      </c>
    </row>
    <row r="1000" spans="1:46" x14ac:dyDescent="0.35">
      <c r="A1000" s="25">
        <v>901158187</v>
      </c>
      <c r="B1000" s="25" t="s">
        <v>3994</v>
      </c>
      <c r="C1000" s="24" t="s">
        <v>14</v>
      </c>
      <c r="D1000" s="24" t="s">
        <v>2269</v>
      </c>
      <c r="E1000" s="24" t="s">
        <v>4993</v>
      </c>
      <c r="F1000" s="24" t="s">
        <v>6737</v>
      </c>
      <c r="G1000" s="24" t="s">
        <v>2267</v>
      </c>
      <c r="H1000" s="24" t="s">
        <v>1906</v>
      </c>
      <c r="I1000" s="26">
        <v>44819</v>
      </c>
      <c r="J1000" s="25" t="str">
        <f t="shared" si="62"/>
        <v>jueves</v>
      </c>
      <c r="K1000" s="25" t="str">
        <f t="shared" si="63"/>
        <v>septiembre</v>
      </c>
      <c r="L1000" s="26">
        <v>45566</v>
      </c>
      <c r="M1000" s="27">
        <f t="shared" si="65"/>
        <v>747</v>
      </c>
      <c r="N1000" s="23">
        <f t="shared" si="64"/>
        <v>720</v>
      </c>
      <c r="O1000" s="24">
        <v>99423</v>
      </c>
      <c r="P1000" s="32">
        <v>99423</v>
      </c>
      <c r="Q1000" s="24" t="s">
        <v>2270</v>
      </c>
      <c r="R1000" s="24" t="s">
        <v>19</v>
      </c>
      <c r="S1000" s="24" t="s">
        <v>20</v>
      </c>
      <c r="T1000" s="24" t="s">
        <v>2269</v>
      </c>
      <c r="U1000" s="24" t="s">
        <v>2269</v>
      </c>
      <c r="V1000" s="24" t="s">
        <v>2270</v>
      </c>
      <c r="W1000" s="24" t="s">
        <v>3976</v>
      </c>
      <c r="X1000" s="24">
        <v>0</v>
      </c>
      <c r="Y1000" s="24" t="s">
        <v>21</v>
      </c>
      <c r="Z1000" s="25" t="s">
        <v>7507</v>
      </c>
      <c r="AA1000" s="25" t="s">
        <v>7484</v>
      </c>
      <c r="AB1000" s="25" t="s">
        <v>7507</v>
      </c>
      <c r="AC1000" s="25" t="s">
        <v>7514</v>
      </c>
      <c r="AD1000" s="25" t="s">
        <v>7567</v>
      </c>
      <c r="AE1000" s="25" t="s">
        <v>7563</v>
      </c>
      <c r="AF1000" s="25" t="b">
        <v>0</v>
      </c>
      <c r="AG1000" s="39">
        <v>99423</v>
      </c>
      <c r="AH1000" s="39">
        <v>0</v>
      </c>
      <c r="AI1000" s="39"/>
      <c r="AJ1000" s="39">
        <v>99423</v>
      </c>
      <c r="AK1000" s="39">
        <v>0</v>
      </c>
      <c r="AL1000" s="39">
        <v>0</v>
      </c>
      <c r="AM1000" s="39">
        <v>99423</v>
      </c>
      <c r="AN1000" s="39">
        <v>97435</v>
      </c>
      <c r="AO1000" s="25">
        <v>1222136338</v>
      </c>
      <c r="AP1000" s="39">
        <v>0</v>
      </c>
      <c r="AQ1000" s="25"/>
      <c r="AR1000" s="25"/>
      <c r="AS1000" s="25"/>
      <c r="AT1000" s="44">
        <v>45534</v>
      </c>
    </row>
    <row r="1001" spans="1:46" x14ac:dyDescent="0.35">
      <c r="A1001" s="25">
        <v>901158187</v>
      </c>
      <c r="B1001" s="25" t="s">
        <v>3994</v>
      </c>
      <c r="C1001" s="24" t="s">
        <v>14</v>
      </c>
      <c r="D1001" s="24" t="s">
        <v>2271</v>
      </c>
      <c r="E1001" s="24" t="s">
        <v>4994</v>
      </c>
      <c r="F1001" s="24" t="s">
        <v>6738</v>
      </c>
      <c r="G1001" s="24" t="s">
        <v>2267</v>
      </c>
      <c r="H1001" s="24" t="s">
        <v>1906</v>
      </c>
      <c r="I1001" s="26">
        <v>44819</v>
      </c>
      <c r="J1001" s="25" t="str">
        <f t="shared" si="62"/>
        <v>jueves</v>
      </c>
      <c r="K1001" s="25" t="str">
        <f t="shared" si="63"/>
        <v>septiembre</v>
      </c>
      <c r="L1001" s="26">
        <v>45566</v>
      </c>
      <c r="M1001" s="27">
        <f t="shared" si="65"/>
        <v>747</v>
      </c>
      <c r="N1001" s="23">
        <f t="shared" si="64"/>
        <v>720</v>
      </c>
      <c r="O1001" s="24">
        <v>99423</v>
      </c>
      <c r="P1001" s="32">
        <v>99423</v>
      </c>
      <c r="Q1001" s="24" t="s">
        <v>2272</v>
      </c>
      <c r="R1001" s="24" t="s">
        <v>19</v>
      </c>
      <c r="S1001" s="24" t="s">
        <v>20</v>
      </c>
      <c r="T1001" s="24" t="s">
        <v>2271</v>
      </c>
      <c r="U1001" s="24" t="s">
        <v>2271</v>
      </c>
      <c r="V1001" s="24" t="s">
        <v>2272</v>
      </c>
      <c r="W1001" s="24" t="s">
        <v>3976</v>
      </c>
      <c r="X1001" s="24">
        <v>0</v>
      </c>
      <c r="Y1001" s="24" t="s">
        <v>21</v>
      </c>
      <c r="Z1001" s="25" t="s">
        <v>7507</v>
      </c>
      <c r="AA1001" s="25" t="s">
        <v>7484</v>
      </c>
      <c r="AB1001" s="25" t="s">
        <v>7507</v>
      </c>
      <c r="AC1001" s="25" t="s">
        <v>7514</v>
      </c>
      <c r="AD1001" s="25" t="s">
        <v>7567</v>
      </c>
      <c r="AE1001" s="25" t="s">
        <v>7563</v>
      </c>
      <c r="AF1001" s="25" t="b">
        <v>0</v>
      </c>
      <c r="AG1001" s="39">
        <v>99423</v>
      </c>
      <c r="AH1001" s="39">
        <v>0</v>
      </c>
      <c r="AI1001" s="39"/>
      <c r="AJ1001" s="39">
        <v>99423</v>
      </c>
      <c r="AK1001" s="39">
        <v>0</v>
      </c>
      <c r="AL1001" s="39">
        <v>0</v>
      </c>
      <c r="AM1001" s="39">
        <v>99423</v>
      </c>
      <c r="AN1001" s="39">
        <v>97435</v>
      </c>
      <c r="AO1001" s="25">
        <v>1222136339</v>
      </c>
      <c r="AP1001" s="39">
        <v>0</v>
      </c>
      <c r="AQ1001" s="25"/>
      <c r="AR1001" s="25"/>
      <c r="AS1001" s="25"/>
      <c r="AT1001" s="44">
        <v>45534</v>
      </c>
    </row>
    <row r="1002" spans="1:46" x14ac:dyDescent="0.35">
      <c r="A1002" s="25">
        <v>901158187</v>
      </c>
      <c r="B1002" s="25" t="s">
        <v>3994</v>
      </c>
      <c r="C1002" s="24" t="s">
        <v>14</v>
      </c>
      <c r="D1002" s="24" t="s">
        <v>2273</v>
      </c>
      <c r="E1002" s="24" t="s">
        <v>4995</v>
      </c>
      <c r="F1002" s="24" t="s">
        <v>6739</v>
      </c>
      <c r="G1002" s="24" t="s">
        <v>2267</v>
      </c>
      <c r="H1002" s="24" t="s">
        <v>1906</v>
      </c>
      <c r="I1002" s="26">
        <v>44819</v>
      </c>
      <c r="J1002" s="25" t="str">
        <f t="shared" si="62"/>
        <v>jueves</v>
      </c>
      <c r="K1002" s="25" t="str">
        <f t="shared" si="63"/>
        <v>septiembre</v>
      </c>
      <c r="L1002" s="26">
        <v>45566</v>
      </c>
      <c r="M1002" s="27">
        <f t="shared" si="65"/>
        <v>747</v>
      </c>
      <c r="N1002" s="23">
        <f t="shared" si="64"/>
        <v>720</v>
      </c>
      <c r="O1002" s="24">
        <v>99423</v>
      </c>
      <c r="P1002" s="32">
        <v>99423</v>
      </c>
      <c r="Q1002" s="24" t="s">
        <v>2274</v>
      </c>
      <c r="R1002" s="24" t="s">
        <v>19</v>
      </c>
      <c r="S1002" s="24" t="s">
        <v>20</v>
      </c>
      <c r="T1002" s="24" t="s">
        <v>2273</v>
      </c>
      <c r="U1002" s="24" t="s">
        <v>2273</v>
      </c>
      <c r="V1002" s="24" t="s">
        <v>2274</v>
      </c>
      <c r="W1002" s="24" t="s">
        <v>3976</v>
      </c>
      <c r="X1002" s="24">
        <v>0</v>
      </c>
      <c r="Y1002" s="24" t="s">
        <v>21</v>
      </c>
      <c r="Z1002" s="25" t="s">
        <v>7507</v>
      </c>
      <c r="AA1002" s="25" t="s">
        <v>7484</v>
      </c>
      <c r="AB1002" s="25" t="s">
        <v>7507</v>
      </c>
      <c r="AC1002" s="25" t="s">
        <v>7514</v>
      </c>
      <c r="AD1002" s="25" t="s">
        <v>7567</v>
      </c>
      <c r="AE1002" s="25" t="s">
        <v>7563</v>
      </c>
      <c r="AF1002" s="25" t="b">
        <v>0</v>
      </c>
      <c r="AG1002" s="39">
        <v>99423</v>
      </c>
      <c r="AH1002" s="39">
        <v>0</v>
      </c>
      <c r="AI1002" s="39"/>
      <c r="AJ1002" s="39">
        <v>99423</v>
      </c>
      <c r="AK1002" s="39">
        <v>0</v>
      </c>
      <c r="AL1002" s="39">
        <v>0</v>
      </c>
      <c r="AM1002" s="39">
        <v>99423</v>
      </c>
      <c r="AN1002" s="39">
        <v>97435</v>
      </c>
      <c r="AO1002" s="25">
        <v>1222136340</v>
      </c>
      <c r="AP1002" s="39">
        <v>0</v>
      </c>
      <c r="AQ1002" s="25"/>
      <c r="AR1002" s="25"/>
      <c r="AS1002" s="25"/>
      <c r="AT1002" s="44">
        <v>45534</v>
      </c>
    </row>
    <row r="1003" spans="1:46" x14ac:dyDescent="0.35">
      <c r="A1003" s="25">
        <v>901158187</v>
      </c>
      <c r="B1003" s="25" t="s">
        <v>3994</v>
      </c>
      <c r="C1003" s="24" t="s">
        <v>14</v>
      </c>
      <c r="D1003" s="24" t="s">
        <v>2275</v>
      </c>
      <c r="E1003" s="24" t="s">
        <v>4996</v>
      </c>
      <c r="F1003" s="24" t="s">
        <v>6740</v>
      </c>
      <c r="G1003" s="24" t="s">
        <v>2267</v>
      </c>
      <c r="H1003" s="24" t="s">
        <v>1906</v>
      </c>
      <c r="I1003" s="26">
        <v>44819</v>
      </c>
      <c r="J1003" s="25" t="str">
        <f t="shared" si="62"/>
        <v>jueves</v>
      </c>
      <c r="K1003" s="25" t="str">
        <f t="shared" si="63"/>
        <v>septiembre</v>
      </c>
      <c r="L1003" s="26">
        <v>45566</v>
      </c>
      <c r="M1003" s="27">
        <f t="shared" si="65"/>
        <v>747</v>
      </c>
      <c r="N1003" s="23">
        <f t="shared" si="64"/>
        <v>720</v>
      </c>
      <c r="O1003" s="24">
        <v>99423</v>
      </c>
      <c r="P1003" s="32">
        <v>99423</v>
      </c>
      <c r="Q1003" s="24" t="s">
        <v>2276</v>
      </c>
      <c r="R1003" s="24" t="s">
        <v>19</v>
      </c>
      <c r="S1003" s="24" t="s">
        <v>20</v>
      </c>
      <c r="T1003" s="24" t="s">
        <v>2275</v>
      </c>
      <c r="U1003" s="24" t="s">
        <v>2275</v>
      </c>
      <c r="V1003" s="24" t="s">
        <v>2276</v>
      </c>
      <c r="W1003" s="24" t="s">
        <v>3976</v>
      </c>
      <c r="X1003" s="24">
        <v>0</v>
      </c>
      <c r="Y1003" s="24" t="s">
        <v>21</v>
      </c>
      <c r="Z1003" s="25" t="s">
        <v>7507</v>
      </c>
      <c r="AA1003" s="25" t="s">
        <v>7484</v>
      </c>
      <c r="AB1003" s="25" t="s">
        <v>7507</v>
      </c>
      <c r="AC1003" s="25" t="s">
        <v>7514</v>
      </c>
      <c r="AD1003" s="25" t="s">
        <v>7567</v>
      </c>
      <c r="AE1003" s="25" t="s">
        <v>7563</v>
      </c>
      <c r="AF1003" s="25" t="b">
        <v>0</v>
      </c>
      <c r="AG1003" s="39">
        <v>99423</v>
      </c>
      <c r="AH1003" s="39">
        <v>0</v>
      </c>
      <c r="AI1003" s="39"/>
      <c r="AJ1003" s="39">
        <v>99423</v>
      </c>
      <c r="AK1003" s="39">
        <v>0</v>
      </c>
      <c r="AL1003" s="39">
        <v>0</v>
      </c>
      <c r="AM1003" s="39">
        <v>99423</v>
      </c>
      <c r="AN1003" s="39">
        <v>97435</v>
      </c>
      <c r="AO1003" s="25">
        <v>1222136341</v>
      </c>
      <c r="AP1003" s="39">
        <v>0</v>
      </c>
      <c r="AQ1003" s="25"/>
      <c r="AR1003" s="25"/>
      <c r="AS1003" s="25"/>
      <c r="AT1003" s="44">
        <v>45534</v>
      </c>
    </row>
    <row r="1004" spans="1:46" x14ac:dyDescent="0.35">
      <c r="A1004" s="25">
        <v>901158187</v>
      </c>
      <c r="B1004" s="25" t="s">
        <v>3994</v>
      </c>
      <c r="C1004" s="24" t="s">
        <v>14</v>
      </c>
      <c r="D1004" s="24" t="s">
        <v>2277</v>
      </c>
      <c r="E1004" s="24" t="s">
        <v>4997</v>
      </c>
      <c r="F1004" s="24" t="s">
        <v>6741</v>
      </c>
      <c r="G1004" s="24" t="s">
        <v>2267</v>
      </c>
      <c r="H1004" s="24" t="s">
        <v>1906</v>
      </c>
      <c r="I1004" s="26">
        <v>44819</v>
      </c>
      <c r="J1004" s="25" t="str">
        <f t="shared" si="62"/>
        <v>jueves</v>
      </c>
      <c r="K1004" s="25" t="str">
        <f t="shared" si="63"/>
        <v>septiembre</v>
      </c>
      <c r="L1004" s="26">
        <v>45566</v>
      </c>
      <c r="M1004" s="27">
        <f t="shared" si="65"/>
        <v>747</v>
      </c>
      <c r="N1004" s="23">
        <f t="shared" si="64"/>
        <v>720</v>
      </c>
      <c r="O1004" s="24">
        <v>99423</v>
      </c>
      <c r="P1004" s="32">
        <v>99423</v>
      </c>
      <c r="Q1004" s="24" t="s">
        <v>2278</v>
      </c>
      <c r="R1004" s="24" t="s">
        <v>19</v>
      </c>
      <c r="S1004" s="24" t="s">
        <v>20</v>
      </c>
      <c r="T1004" s="24" t="s">
        <v>2277</v>
      </c>
      <c r="U1004" s="24" t="s">
        <v>2277</v>
      </c>
      <c r="V1004" s="24" t="s">
        <v>2278</v>
      </c>
      <c r="W1004" s="24" t="s">
        <v>3976</v>
      </c>
      <c r="X1004" s="24">
        <v>0</v>
      </c>
      <c r="Y1004" s="24" t="s">
        <v>21</v>
      </c>
      <c r="Z1004" s="25" t="s">
        <v>7507</v>
      </c>
      <c r="AA1004" s="25" t="s">
        <v>7484</v>
      </c>
      <c r="AB1004" s="25" t="s">
        <v>7507</v>
      </c>
      <c r="AC1004" s="25" t="s">
        <v>7514</v>
      </c>
      <c r="AD1004" s="25" t="s">
        <v>7567</v>
      </c>
      <c r="AE1004" s="25" t="s">
        <v>7563</v>
      </c>
      <c r="AF1004" s="25" t="b">
        <v>0</v>
      </c>
      <c r="AG1004" s="39">
        <v>99423</v>
      </c>
      <c r="AH1004" s="39">
        <v>0</v>
      </c>
      <c r="AI1004" s="39"/>
      <c r="AJ1004" s="39">
        <v>99423</v>
      </c>
      <c r="AK1004" s="39">
        <v>0</v>
      </c>
      <c r="AL1004" s="39">
        <v>0</v>
      </c>
      <c r="AM1004" s="39">
        <v>99423</v>
      </c>
      <c r="AN1004" s="39">
        <v>97435</v>
      </c>
      <c r="AO1004" s="25">
        <v>1222136342</v>
      </c>
      <c r="AP1004" s="39">
        <v>0</v>
      </c>
      <c r="AQ1004" s="25"/>
      <c r="AR1004" s="25"/>
      <c r="AS1004" s="25"/>
      <c r="AT1004" s="44">
        <v>45534</v>
      </c>
    </row>
    <row r="1005" spans="1:46" x14ac:dyDescent="0.35">
      <c r="A1005" s="25">
        <v>901158187</v>
      </c>
      <c r="B1005" s="25" t="s">
        <v>3994</v>
      </c>
      <c r="C1005" s="24" t="s">
        <v>14</v>
      </c>
      <c r="D1005" s="24" t="s">
        <v>2279</v>
      </c>
      <c r="E1005" s="24" t="s">
        <v>4998</v>
      </c>
      <c r="F1005" s="24" t="s">
        <v>6742</v>
      </c>
      <c r="G1005" s="24" t="s">
        <v>2280</v>
      </c>
      <c r="H1005" s="24" t="s">
        <v>1906</v>
      </c>
      <c r="I1005" s="26">
        <v>44819</v>
      </c>
      <c r="J1005" s="25" t="str">
        <f t="shared" si="62"/>
        <v>jueves</v>
      </c>
      <c r="K1005" s="25" t="str">
        <f t="shared" si="63"/>
        <v>septiembre</v>
      </c>
      <c r="L1005" s="26">
        <v>45566</v>
      </c>
      <c r="M1005" s="27">
        <f t="shared" si="65"/>
        <v>747</v>
      </c>
      <c r="N1005" s="23">
        <f t="shared" si="64"/>
        <v>720</v>
      </c>
      <c r="O1005" s="24">
        <v>99423</v>
      </c>
      <c r="P1005" s="32">
        <v>99423</v>
      </c>
      <c r="Q1005" s="24" t="s">
        <v>2281</v>
      </c>
      <c r="R1005" s="24" t="s">
        <v>19</v>
      </c>
      <c r="S1005" s="24" t="s">
        <v>20</v>
      </c>
      <c r="T1005" s="24" t="s">
        <v>2279</v>
      </c>
      <c r="U1005" s="24" t="s">
        <v>2279</v>
      </c>
      <c r="V1005" s="24" t="s">
        <v>2281</v>
      </c>
      <c r="W1005" s="24" t="s">
        <v>3976</v>
      </c>
      <c r="X1005" s="24">
        <v>0</v>
      </c>
      <c r="Y1005" s="24" t="s">
        <v>21</v>
      </c>
      <c r="Z1005" s="25" t="s">
        <v>7507</v>
      </c>
      <c r="AA1005" s="25" t="s">
        <v>7484</v>
      </c>
      <c r="AB1005" s="25" t="s">
        <v>7507</v>
      </c>
      <c r="AC1005" s="25" t="s">
        <v>7514</v>
      </c>
      <c r="AD1005" s="25" t="s">
        <v>7567</v>
      </c>
      <c r="AE1005" s="25" t="s">
        <v>7563</v>
      </c>
      <c r="AF1005" s="25" t="b">
        <v>0</v>
      </c>
      <c r="AG1005" s="39">
        <v>99423</v>
      </c>
      <c r="AH1005" s="39">
        <v>0</v>
      </c>
      <c r="AI1005" s="39"/>
      <c r="AJ1005" s="39">
        <v>99423</v>
      </c>
      <c r="AK1005" s="39">
        <v>0</v>
      </c>
      <c r="AL1005" s="39">
        <v>0</v>
      </c>
      <c r="AM1005" s="39">
        <v>99423</v>
      </c>
      <c r="AN1005" s="39">
        <v>97435</v>
      </c>
      <c r="AO1005" s="25">
        <v>1222136344</v>
      </c>
      <c r="AP1005" s="39">
        <v>0</v>
      </c>
      <c r="AQ1005" s="25"/>
      <c r="AR1005" s="25"/>
      <c r="AS1005" s="25"/>
      <c r="AT1005" s="44">
        <v>45534</v>
      </c>
    </row>
    <row r="1006" spans="1:46" x14ac:dyDescent="0.35">
      <c r="A1006" s="25">
        <v>901158187</v>
      </c>
      <c r="B1006" s="25" t="s">
        <v>3994</v>
      </c>
      <c r="C1006" s="24" t="s">
        <v>14</v>
      </c>
      <c r="D1006" s="24" t="s">
        <v>2282</v>
      </c>
      <c r="E1006" s="24" t="s">
        <v>4999</v>
      </c>
      <c r="F1006" s="24" t="s">
        <v>6743</v>
      </c>
      <c r="G1006" s="24" t="s">
        <v>2280</v>
      </c>
      <c r="H1006" s="24" t="s">
        <v>1906</v>
      </c>
      <c r="I1006" s="26">
        <v>44819</v>
      </c>
      <c r="J1006" s="25" t="str">
        <f t="shared" si="62"/>
        <v>jueves</v>
      </c>
      <c r="K1006" s="25" t="str">
        <f t="shared" si="63"/>
        <v>septiembre</v>
      </c>
      <c r="L1006" s="26">
        <v>45566</v>
      </c>
      <c r="M1006" s="27">
        <f t="shared" si="65"/>
        <v>747</v>
      </c>
      <c r="N1006" s="23">
        <f t="shared" si="64"/>
        <v>720</v>
      </c>
      <c r="O1006" s="24">
        <v>99423</v>
      </c>
      <c r="P1006" s="32">
        <v>99423</v>
      </c>
      <c r="Q1006" s="24" t="s">
        <v>2283</v>
      </c>
      <c r="R1006" s="24" t="s">
        <v>19</v>
      </c>
      <c r="S1006" s="24" t="s">
        <v>20</v>
      </c>
      <c r="T1006" s="24" t="s">
        <v>2282</v>
      </c>
      <c r="U1006" s="24" t="s">
        <v>2282</v>
      </c>
      <c r="V1006" s="24" t="s">
        <v>2283</v>
      </c>
      <c r="W1006" s="24" t="s">
        <v>3976</v>
      </c>
      <c r="X1006" s="24">
        <v>0</v>
      </c>
      <c r="Y1006" s="24" t="s">
        <v>21</v>
      </c>
      <c r="Z1006" s="25" t="s">
        <v>7507</v>
      </c>
      <c r="AA1006" s="25" t="s">
        <v>7484</v>
      </c>
      <c r="AB1006" s="25" t="s">
        <v>7507</v>
      </c>
      <c r="AC1006" s="25" t="s">
        <v>7514</v>
      </c>
      <c r="AD1006" s="25" t="s">
        <v>7567</v>
      </c>
      <c r="AE1006" s="25" t="s">
        <v>7563</v>
      </c>
      <c r="AF1006" s="25" t="b">
        <v>0</v>
      </c>
      <c r="AG1006" s="39">
        <v>99423</v>
      </c>
      <c r="AH1006" s="39">
        <v>0</v>
      </c>
      <c r="AI1006" s="39"/>
      <c r="AJ1006" s="39">
        <v>99423</v>
      </c>
      <c r="AK1006" s="39">
        <v>0</v>
      </c>
      <c r="AL1006" s="39">
        <v>0</v>
      </c>
      <c r="AM1006" s="39">
        <v>99423</v>
      </c>
      <c r="AN1006" s="39">
        <v>97435</v>
      </c>
      <c r="AO1006" s="25">
        <v>1222136345</v>
      </c>
      <c r="AP1006" s="39">
        <v>0</v>
      </c>
      <c r="AQ1006" s="25"/>
      <c r="AR1006" s="25"/>
      <c r="AS1006" s="25"/>
      <c r="AT1006" s="44">
        <v>45534</v>
      </c>
    </row>
    <row r="1007" spans="1:46" x14ac:dyDescent="0.35">
      <c r="A1007" s="25">
        <v>901158187</v>
      </c>
      <c r="B1007" s="25" t="s">
        <v>3994</v>
      </c>
      <c r="C1007" s="24" t="s">
        <v>14</v>
      </c>
      <c r="D1007" s="24" t="s">
        <v>2284</v>
      </c>
      <c r="E1007" s="24" t="s">
        <v>5000</v>
      </c>
      <c r="F1007" s="24" t="s">
        <v>6744</v>
      </c>
      <c r="G1007" s="24" t="s">
        <v>2280</v>
      </c>
      <c r="H1007" s="24" t="s">
        <v>1906</v>
      </c>
      <c r="I1007" s="26">
        <v>44819</v>
      </c>
      <c r="J1007" s="25" t="str">
        <f t="shared" si="62"/>
        <v>jueves</v>
      </c>
      <c r="K1007" s="25" t="str">
        <f t="shared" si="63"/>
        <v>septiembre</v>
      </c>
      <c r="L1007" s="26">
        <v>45566</v>
      </c>
      <c r="M1007" s="27">
        <f t="shared" si="65"/>
        <v>747</v>
      </c>
      <c r="N1007" s="23">
        <f t="shared" si="64"/>
        <v>720</v>
      </c>
      <c r="O1007" s="24">
        <v>99423</v>
      </c>
      <c r="P1007" s="32">
        <v>99423</v>
      </c>
      <c r="Q1007" s="24" t="s">
        <v>2285</v>
      </c>
      <c r="R1007" s="24" t="s">
        <v>19</v>
      </c>
      <c r="S1007" s="24" t="s">
        <v>20</v>
      </c>
      <c r="T1007" s="24" t="s">
        <v>2284</v>
      </c>
      <c r="U1007" s="24" t="s">
        <v>2284</v>
      </c>
      <c r="V1007" s="24" t="s">
        <v>2285</v>
      </c>
      <c r="W1007" s="24" t="s">
        <v>3976</v>
      </c>
      <c r="X1007" s="24">
        <v>0</v>
      </c>
      <c r="Y1007" s="24" t="s">
        <v>21</v>
      </c>
      <c r="Z1007" s="25" t="s">
        <v>7507</v>
      </c>
      <c r="AA1007" s="25" t="s">
        <v>7484</v>
      </c>
      <c r="AB1007" s="25" t="s">
        <v>7507</v>
      </c>
      <c r="AC1007" s="25" t="s">
        <v>7514</v>
      </c>
      <c r="AD1007" s="25" t="s">
        <v>7567</v>
      </c>
      <c r="AE1007" s="25" t="s">
        <v>7563</v>
      </c>
      <c r="AF1007" s="25" t="b">
        <v>0</v>
      </c>
      <c r="AG1007" s="39">
        <v>99423</v>
      </c>
      <c r="AH1007" s="39">
        <v>0</v>
      </c>
      <c r="AI1007" s="39"/>
      <c r="AJ1007" s="39">
        <v>99423</v>
      </c>
      <c r="AK1007" s="39">
        <v>0</v>
      </c>
      <c r="AL1007" s="39">
        <v>0</v>
      </c>
      <c r="AM1007" s="39">
        <v>99423</v>
      </c>
      <c r="AN1007" s="39">
        <v>97435</v>
      </c>
      <c r="AO1007" s="25">
        <v>1222136346</v>
      </c>
      <c r="AP1007" s="39">
        <v>0</v>
      </c>
      <c r="AQ1007" s="25"/>
      <c r="AR1007" s="25"/>
      <c r="AS1007" s="25"/>
      <c r="AT1007" s="44">
        <v>45534</v>
      </c>
    </row>
    <row r="1008" spans="1:46" x14ac:dyDescent="0.35">
      <c r="A1008" s="25">
        <v>901158187</v>
      </c>
      <c r="B1008" s="25" t="s">
        <v>3994</v>
      </c>
      <c r="C1008" s="24" t="s">
        <v>14</v>
      </c>
      <c r="D1008" s="24" t="s">
        <v>2286</v>
      </c>
      <c r="E1008" s="24" t="s">
        <v>5001</v>
      </c>
      <c r="F1008" s="24" t="s">
        <v>6745</v>
      </c>
      <c r="G1008" s="24" t="s">
        <v>2280</v>
      </c>
      <c r="H1008" s="24" t="s">
        <v>1906</v>
      </c>
      <c r="I1008" s="26">
        <v>44819</v>
      </c>
      <c r="J1008" s="25" t="str">
        <f t="shared" si="62"/>
        <v>jueves</v>
      </c>
      <c r="K1008" s="25" t="str">
        <f t="shared" si="63"/>
        <v>septiembre</v>
      </c>
      <c r="L1008" s="26">
        <v>45566</v>
      </c>
      <c r="M1008" s="27">
        <f t="shared" si="65"/>
        <v>747</v>
      </c>
      <c r="N1008" s="23">
        <f t="shared" si="64"/>
        <v>720</v>
      </c>
      <c r="O1008" s="24">
        <v>99423</v>
      </c>
      <c r="P1008" s="32">
        <v>99423</v>
      </c>
      <c r="Q1008" s="24" t="s">
        <v>2287</v>
      </c>
      <c r="R1008" s="24" t="s">
        <v>19</v>
      </c>
      <c r="S1008" s="24" t="s">
        <v>20</v>
      </c>
      <c r="T1008" s="24" t="s">
        <v>2286</v>
      </c>
      <c r="U1008" s="24" t="s">
        <v>2286</v>
      </c>
      <c r="V1008" s="24" t="s">
        <v>2287</v>
      </c>
      <c r="W1008" s="24" t="s">
        <v>3976</v>
      </c>
      <c r="X1008" s="24">
        <v>0</v>
      </c>
      <c r="Y1008" s="24" t="s">
        <v>21</v>
      </c>
      <c r="Z1008" s="25" t="s">
        <v>7507</v>
      </c>
      <c r="AA1008" s="25" t="s">
        <v>7484</v>
      </c>
      <c r="AB1008" s="25" t="s">
        <v>7507</v>
      </c>
      <c r="AC1008" s="25" t="s">
        <v>7514</v>
      </c>
      <c r="AD1008" s="25" t="s">
        <v>7567</v>
      </c>
      <c r="AE1008" s="25" t="s">
        <v>7563</v>
      </c>
      <c r="AF1008" s="25" t="b">
        <v>0</v>
      </c>
      <c r="AG1008" s="39">
        <v>99423</v>
      </c>
      <c r="AH1008" s="39">
        <v>0</v>
      </c>
      <c r="AI1008" s="39"/>
      <c r="AJ1008" s="39">
        <v>99423</v>
      </c>
      <c r="AK1008" s="39">
        <v>0</v>
      </c>
      <c r="AL1008" s="39">
        <v>0</v>
      </c>
      <c r="AM1008" s="39">
        <v>99423</v>
      </c>
      <c r="AN1008" s="39">
        <v>97435</v>
      </c>
      <c r="AO1008" s="25">
        <v>1222136461</v>
      </c>
      <c r="AP1008" s="39">
        <v>0</v>
      </c>
      <c r="AQ1008" s="25"/>
      <c r="AR1008" s="25"/>
      <c r="AS1008" s="25"/>
      <c r="AT1008" s="44">
        <v>45534</v>
      </c>
    </row>
    <row r="1009" spans="1:46" x14ac:dyDescent="0.35">
      <c r="A1009" s="25">
        <v>901158187</v>
      </c>
      <c r="B1009" s="25" t="s">
        <v>3994</v>
      </c>
      <c r="C1009" s="24" t="s">
        <v>14</v>
      </c>
      <c r="D1009" s="24" t="s">
        <v>2288</v>
      </c>
      <c r="E1009" s="24" t="s">
        <v>5002</v>
      </c>
      <c r="F1009" s="24" t="s">
        <v>6746</v>
      </c>
      <c r="G1009" s="24" t="s">
        <v>2280</v>
      </c>
      <c r="H1009" s="24" t="s">
        <v>1906</v>
      </c>
      <c r="I1009" s="26">
        <v>44819</v>
      </c>
      <c r="J1009" s="25" t="str">
        <f t="shared" si="62"/>
        <v>jueves</v>
      </c>
      <c r="K1009" s="25" t="str">
        <f t="shared" si="63"/>
        <v>septiembre</v>
      </c>
      <c r="L1009" s="26">
        <v>45566</v>
      </c>
      <c r="M1009" s="27">
        <f t="shared" si="65"/>
        <v>747</v>
      </c>
      <c r="N1009" s="23">
        <f t="shared" si="64"/>
        <v>720</v>
      </c>
      <c r="O1009" s="24">
        <v>99423</v>
      </c>
      <c r="P1009" s="32">
        <v>99423</v>
      </c>
      <c r="Q1009" s="24" t="s">
        <v>2289</v>
      </c>
      <c r="R1009" s="24" t="s">
        <v>19</v>
      </c>
      <c r="S1009" s="24" t="s">
        <v>20</v>
      </c>
      <c r="T1009" s="24" t="s">
        <v>2288</v>
      </c>
      <c r="U1009" s="24" t="s">
        <v>2288</v>
      </c>
      <c r="V1009" s="24" t="s">
        <v>2289</v>
      </c>
      <c r="W1009" s="24" t="s">
        <v>3976</v>
      </c>
      <c r="X1009" s="24">
        <v>0</v>
      </c>
      <c r="Y1009" s="24" t="s">
        <v>21</v>
      </c>
      <c r="Z1009" s="25" t="s">
        <v>7507</v>
      </c>
      <c r="AA1009" s="25" t="s">
        <v>7484</v>
      </c>
      <c r="AB1009" s="25" t="s">
        <v>7507</v>
      </c>
      <c r="AC1009" s="25" t="s">
        <v>7514</v>
      </c>
      <c r="AD1009" s="25" t="s">
        <v>7567</v>
      </c>
      <c r="AE1009" s="25" t="s">
        <v>7563</v>
      </c>
      <c r="AF1009" s="25" t="b">
        <v>0</v>
      </c>
      <c r="AG1009" s="39">
        <v>99423</v>
      </c>
      <c r="AH1009" s="39">
        <v>0</v>
      </c>
      <c r="AI1009" s="39"/>
      <c r="AJ1009" s="39">
        <v>99423</v>
      </c>
      <c r="AK1009" s="39">
        <v>0</v>
      </c>
      <c r="AL1009" s="39">
        <v>0</v>
      </c>
      <c r="AM1009" s="39">
        <v>99423</v>
      </c>
      <c r="AN1009" s="39">
        <v>97435</v>
      </c>
      <c r="AO1009" s="25">
        <v>1222136462</v>
      </c>
      <c r="AP1009" s="39">
        <v>0</v>
      </c>
      <c r="AQ1009" s="25"/>
      <c r="AR1009" s="25"/>
      <c r="AS1009" s="25"/>
      <c r="AT1009" s="44">
        <v>45534</v>
      </c>
    </row>
    <row r="1010" spans="1:46" x14ac:dyDescent="0.35">
      <c r="A1010" s="25">
        <v>901158187</v>
      </c>
      <c r="B1010" s="25" t="s">
        <v>3994</v>
      </c>
      <c r="C1010" s="24" t="s">
        <v>14</v>
      </c>
      <c r="D1010" s="24" t="s">
        <v>2290</v>
      </c>
      <c r="E1010" s="24" t="s">
        <v>5003</v>
      </c>
      <c r="F1010" s="24" t="s">
        <v>6747</v>
      </c>
      <c r="G1010" s="24" t="s">
        <v>2280</v>
      </c>
      <c r="H1010" s="24" t="s">
        <v>1906</v>
      </c>
      <c r="I1010" s="26">
        <v>44819</v>
      </c>
      <c r="J1010" s="25" t="str">
        <f t="shared" si="62"/>
        <v>jueves</v>
      </c>
      <c r="K1010" s="25" t="str">
        <f t="shared" si="63"/>
        <v>septiembre</v>
      </c>
      <c r="L1010" s="26">
        <v>45566</v>
      </c>
      <c r="M1010" s="27">
        <f t="shared" si="65"/>
        <v>747</v>
      </c>
      <c r="N1010" s="23">
        <f t="shared" si="64"/>
        <v>720</v>
      </c>
      <c r="O1010" s="24">
        <v>99423</v>
      </c>
      <c r="P1010" s="32">
        <v>99423</v>
      </c>
      <c r="Q1010" s="24" t="s">
        <v>2291</v>
      </c>
      <c r="R1010" s="24" t="s">
        <v>19</v>
      </c>
      <c r="S1010" s="24" t="s">
        <v>20</v>
      </c>
      <c r="T1010" s="24" t="s">
        <v>2290</v>
      </c>
      <c r="U1010" s="24" t="s">
        <v>2290</v>
      </c>
      <c r="V1010" s="24" t="s">
        <v>2291</v>
      </c>
      <c r="W1010" s="24" t="s">
        <v>3976</v>
      </c>
      <c r="X1010" s="24">
        <v>0</v>
      </c>
      <c r="Y1010" s="24" t="s">
        <v>21</v>
      </c>
      <c r="Z1010" s="25" t="s">
        <v>7507</v>
      </c>
      <c r="AA1010" s="25" t="s">
        <v>7484</v>
      </c>
      <c r="AB1010" s="25" t="s">
        <v>7507</v>
      </c>
      <c r="AC1010" s="25" t="s">
        <v>7514</v>
      </c>
      <c r="AD1010" s="25" t="s">
        <v>7567</v>
      </c>
      <c r="AE1010" s="25" t="s">
        <v>7561</v>
      </c>
      <c r="AF1010" s="25" t="b">
        <v>0</v>
      </c>
      <c r="AG1010" s="39">
        <v>99423</v>
      </c>
      <c r="AH1010" s="39">
        <v>0</v>
      </c>
      <c r="AI1010" s="39"/>
      <c r="AJ1010" s="39">
        <v>99423</v>
      </c>
      <c r="AK1010" s="39">
        <v>0</v>
      </c>
      <c r="AL1010" s="39">
        <v>0</v>
      </c>
      <c r="AM1010" s="39">
        <v>99423</v>
      </c>
      <c r="AN1010" s="39">
        <v>97435</v>
      </c>
      <c r="AO1010" s="25">
        <v>1222136463</v>
      </c>
      <c r="AP1010" s="39">
        <v>0</v>
      </c>
      <c r="AQ1010" s="25"/>
      <c r="AR1010" s="25"/>
      <c r="AS1010" s="25"/>
      <c r="AT1010" s="44">
        <v>45534</v>
      </c>
    </row>
    <row r="1011" spans="1:46" x14ac:dyDescent="0.35">
      <c r="A1011" s="25">
        <v>901158187</v>
      </c>
      <c r="B1011" s="25" t="s">
        <v>3994</v>
      </c>
      <c r="C1011" s="24" t="s">
        <v>14</v>
      </c>
      <c r="D1011" s="24" t="s">
        <v>2292</v>
      </c>
      <c r="E1011" s="24" t="s">
        <v>5004</v>
      </c>
      <c r="F1011" s="24" t="s">
        <v>6748</v>
      </c>
      <c r="G1011" s="24" t="s">
        <v>2280</v>
      </c>
      <c r="H1011" s="24" t="s">
        <v>1906</v>
      </c>
      <c r="I1011" s="26">
        <v>44819</v>
      </c>
      <c r="J1011" s="25" t="str">
        <f t="shared" si="62"/>
        <v>jueves</v>
      </c>
      <c r="K1011" s="25" t="str">
        <f t="shared" si="63"/>
        <v>septiembre</v>
      </c>
      <c r="L1011" s="26">
        <v>45566</v>
      </c>
      <c r="M1011" s="27">
        <f t="shared" si="65"/>
        <v>747</v>
      </c>
      <c r="N1011" s="23">
        <f t="shared" si="64"/>
        <v>720</v>
      </c>
      <c r="O1011" s="24">
        <v>99423</v>
      </c>
      <c r="P1011" s="32">
        <v>99423</v>
      </c>
      <c r="Q1011" s="24" t="s">
        <v>2293</v>
      </c>
      <c r="R1011" s="24" t="s">
        <v>19</v>
      </c>
      <c r="S1011" s="24" t="s">
        <v>20</v>
      </c>
      <c r="T1011" s="24" t="s">
        <v>2292</v>
      </c>
      <c r="U1011" s="24" t="s">
        <v>2292</v>
      </c>
      <c r="V1011" s="24" t="s">
        <v>2293</v>
      </c>
      <c r="W1011" s="24" t="s">
        <v>3976</v>
      </c>
      <c r="X1011" s="24">
        <v>0</v>
      </c>
      <c r="Y1011" s="24" t="s">
        <v>21</v>
      </c>
      <c r="Z1011" s="25" t="s">
        <v>7507</v>
      </c>
      <c r="AA1011" s="25" t="s">
        <v>7484</v>
      </c>
      <c r="AB1011" s="25" t="s">
        <v>7507</v>
      </c>
      <c r="AC1011" s="25" t="s">
        <v>7514</v>
      </c>
      <c r="AD1011" s="25" t="s">
        <v>7567</v>
      </c>
      <c r="AE1011" s="25" t="s">
        <v>7563</v>
      </c>
      <c r="AF1011" s="25" t="b">
        <v>0</v>
      </c>
      <c r="AG1011" s="39">
        <v>99423</v>
      </c>
      <c r="AH1011" s="39">
        <v>0</v>
      </c>
      <c r="AI1011" s="39"/>
      <c r="AJ1011" s="39">
        <v>99423</v>
      </c>
      <c r="AK1011" s="39">
        <v>0</v>
      </c>
      <c r="AL1011" s="39">
        <v>0</v>
      </c>
      <c r="AM1011" s="39">
        <v>99423</v>
      </c>
      <c r="AN1011" s="39">
        <v>97435</v>
      </c>
      <c r="AO1011" s="25">
        <v>1222136464</v>
      </c>
      <c r="AP1011" s="39">
        <v>0</v>
      </c>
      <c r="AQ1011" s="25"/>
      <c r="AR1011" s="25"/>
      <c r="AS1011" s="25"/>
      <c r="AT1011" s="44">
        <v>45534</v>
      </c>
    </row>
    <row r="1012" spans="1:46" x14ac:dyDescent="0.35">
      <c r="A1012" s="25">
        <v>901158187</v>
      </c>
      <c r="B1012" s="25" t="s">
        <v>3994</v>
      </c>
      <c r="C1012" s="24" t="s">
        <v>14</v>
      </c>
      <c r="D1012" s="24" t="s">
        <v>2294</v>
      </c>
      <c r="E1012" s="24" t="s">
        <v>5005</v>
      </c>
      <c r="F1012" s="24" t="s">
        <v>6749</v>
      </c>
      <c r="G1012" s="24" t="s">
        <v>2280</v>
      </c>
      <c r="H1012" s="24" t="s">
        <v>1906</v>
      </c>
      <c r="I1012" s="26">
        <v>44819</v>
      </c>
      <c r="J1012" s="25" t="str">
        <f t="shared" si="62"/>
        <v>jueves</v>
      </c>
      <c r="K1012" s="25" t="str">
        <f t="shared" si="63"/>
        <v>septiembre</v>
      </c>
      <c r="L1012" s="26">
        <v>45566</v>
      </c>
      <c r="M1012" s="27">
        <f t="shared" si="65"/>
        <v>747</v>
      </c>
      <c r="N1012" s="23">
        <f t="shared" si="64"/>
        <v>720</v>
      </c>
      <c r="O1012" s="24">
        <v>99423</v>
      </c>
      <c r="P1012" s="32">
        <v>99423</v>
      </c>
      <c r="Q1012" s="24" t="s">
        <v>2295</v>
      </c>
      <c r="R1012" s="24" t="s">
        <v>19</v>
      </c>
      <c r="S1012" s="24" t="s">
        <v>20</v>
      </c>
      <c r="T1012" s="24" t="s">
        <v>2294</v>
      </c>
      <c r="U1012" s="24" t="s">
        <v>2294</v>
      </c>
      <c r="V1012" s="24" t="s">
        <v>2295</v>
      </c>
      <c r="W1012" s="24" t="s">
        <v>3976</v>
      </c>
      <c r="X1012" s="24">
        <v>0</v>
      </c>
      <c r="Y1012" s="24" t="s">
        <v>21</v>
      </c>
      <c r="Z1012" s="25" t="s">
        <v>7507</v>
      </c>
      <c r="AA1012" s="25" t="s">
        <v>7484</v>
      </c>
      <c r="AB1012" s="25" t="s">
        <v>7507</v>
      </c>
      <c r="AC1012" s="25" t="s">
        <v>7514</v>
      </c>
      <c r="AD1012" s="25" t="s">
        <v>7567</v>
      </c>
      <c r="AE1012" s="25" t="s">
        <v>7563</v>
      </c>
      <c r="AF1012" s="25" t="b">
        <v>0</v>
      </c>
      <c r="AG1012" s="39">
        <v>99423</v>
      </c>
      <c r="AH1012" s="39">
        <v>0</v>
      </c>
      <c r="AI1012" s="39"/>
      <c r="AJ1012" s="39">
        <v>99423</v>
      </c>
      <c r="AK1012" s="39">
        <v>0</v>
      </c>
      <c r="AL1012" s="39">
        <v>0</v>
      </c>
      <c r="AM1012" s="39">
        <v>99423</v>
      </c>
      <c r="AN1012" s="39">
        <v>97435</v>
      </c>
      <c r="AO1012" s="25">
        <v>1222136465</v>
      </c>
      <c r="AP1012" s="39">
        <v>0</v>
      </c>
      <c r="AQ1012" s="25"/>
      <c r="AR1012" s="25"/>
      <c r="AS1012" s="25"/>
      <c r="AT1012" s="44">
        <v>45534</v>
      </c>
    </row>
    <row r="1013" spans="1:46" x14ac:dyDescent="0.35">
      <c r="A1013" s="25">
        <v>901158187</v>
      </c>
      <c r="B1013" s="25" t="s">
        <v>3994</v>
      </c>
      <c r="C1013" s="24" t="s">
        <v>14</v>
      </c>
      <c r="D1013" s="24" t="s">
        <v>2296</v>
      </c>
      <c r="E1013" s="24" t="s">
        <v>5006</v>
      </c>
      <c r="F1013" s="24" t="s">
        <v>6750</v>
      </c>
      <c r="G1013" s="24" t="s">
        <v>2280</v>
      </c>
      <c r="H1013" s="24" t="s">
        <v>1906</v>
      </c>
      <c r="I1013" s="26">
        <v>44819</v>
      </c>
      <c r="J1013" s="25" t="str">
        <f t="shared" si="62"/>
        <v>jueves</v>
      </c>
      <c r="K1013" s="25" t="str">
        <f t="shared" si="63"/>
        <v>septiembre</v>
      </c>
      <c r="L1013" s="26">
        <v>45566</v>
      </c>
      <c r="M1013" s="27">
        <f t="shared" si="65"/>
        <v>747</v>
      </c>
      <c r="N1013" s="23">
        <f t="shared" si="64"/>
        <v>720</v>
      </c>
      <c r="O1013" s="24">
        <v>99423</v>
      </c>
      <c r="P1013" s="32">
        <v>99423</v>
      </c>
      <c r="Q1013" s="24" t="s">
        <v>2297</v>
      </c>
      <c r="R1013" s="24" t="s">
        <v>19</v>
      </c>
      <c r="S1013" s="24" t="s">
        <v>20</v>
      </c>
      <c r="T1013" s="24" t="s">
        <v>2296</v>
      </c>
      <c r="U1013" s="24" t="s">
        <v>2296</v>
      </c>
      <c r="V1013" s="24" t="s">
        <v>2297</v>
      </c>
      <c r="W1013" s="24" t="s">
        <v>3976</v>
      </c>
      <c r="X1013" s="24">
        <v>0</v>
      </c>
      <c r="Y1013" s="24" t="s">
        <v>21</v>
      </c>
      <c r="Z1013" s="25" t="s">
        <v>7507</v>
      </c>
      <c r="AA1013" s="25" t="s">
        <v>7484</v>
      </c>
      <c r="AB1013" s="25" t="s">
        <v>7507</v>
      </c>
      <c r="AC1013" s="25" t="s">
        <v>7514</v>
      </c>
      <c r="AD1013" s="25" t="s">
        <v>7567</v>
      </c>
      <c r="AE1013" s="25" t="s">
        <v>7563</v>
      </c>
      <c r="AF1013" s="25" t="b">
        <v>0</v>
      </c>
      <c r="AG1013" s="39">
        <v>99423</v>
      </c>
      <c r="AH1013" s="39">
        <v>0</v>
      </c>
      <c r="AI1013" s="39"/>
      <c r="AJ1013" s="39">
        <v>99423</v>
      </c>
      <c r="AK1013" s="39">
        <v>0</v>
      </c>
      <c r="AL1013" s="39">
        <v>0</v>
      </c>
      <c r="AM1013" s="39">
        <v>99423</v>
      </c>
      <c r="AN1013" s="39">
        <v>97435</v>
      </c>
      <c r="AO1013" s="25">
        <v>1222136466</v>
      </c>
      <c r="AP1013" s="39">
        <v>0</v>
      </c>
      <c r="AQ1013" s="25"/>
      <c r="AR1013" s="25"/>
      <c r="AS1013" s="25"/>
      <c r="AT1013" s="44">
        <v>45534</v>
      </c>
    </row>
    <row r="1014" spans="1:46" x14ac:dyDescent="0.35">
      <c r="A1014" s="25">
        <v>901158187</v>
      </c>
      <c r="B1014" s="25" t="s">
        <v>3994</v>
      </c>
      <c r="C1014" s="24" t="s">
        <v>14</v>
      </c>
      <c r="D1014" s="24" t="s">
        <v>2298</v>
      </c>
      <c r="E1014" s="24" t="s">
        <v>5007</v>
      </c>
      <c r="F1014" s="24" t="s">
        <v>6751</v>
      </c>
      <c r="G1014" s="24" t="s">
        <v>2280</v>
      </c>
      <c r="H1014" s="24" t="s">
        <v>1906</v>
      </c>
      <c r="I1014" s="26">
        <v>44819</v>
      </c>
      <c r="J1014" s="25" t="str">
        <f t="shared" si="62"/>
        <v>jueves</v>
      </c>
      <c r="K1014" s="25" t="str">
        <f t="shared" si="63"/>
        <v>septiembre</v>
      </c>
      <c r="L1014" s="26">
        <v>45566</v>
      </c>
      <c r="M1014" s="27">
        <f t="shared" si="65"/>
        <v>747</v>
      </c>
      <c r="N1014" s="23">
        <f t="shared" si="64"/>
        <v>720</v>
      </c>
      <c r="O1014" s="24">
        <v>99423</v>
      </c>
      <c r="P1014" s="32">
        <v>99423</v>
      </c>
      <c r="Q1014" s="24" t="s">
        <v>2299</v>
      </c>
      <c r="R1014" s="24" t="s">
        <v>19</v>
      </c>
      <c r="S1014" s="24" t="s">
        <v>20</v>
      </c>
      <c r="T1014" s="24" t="s">
        <v>2298</v>
      </c>
      <c r="U1014" s="24" t="s">
        <v>2298</v>
      </c>
      <c r="V1014" s="24" t="s">
        <v>2299</v>
      </c>
      <c r="W1014" s="24" t="s">
        <v>3976</v>
      </c>
      <c r="X1014" s="24">
        <v>0</v>
      </c>
      <c r="Y1014" s="24" t="s">
        <v>21</v>
      </c>
      <c r="Z1014" s="25" t="s">
        <v>7507</v>
      </c>
      <c r="AA1014" s="25" t="s">
        <v>7484</v>
      </c>
      <c r="AB1014" s="25" t="s">
        <v>7507</v>
      </c>
      <c r="AC1014" s="25" t="s">
        <v>7514</v>
      </c>
      <c r="AD1014" s="25" t="s">
        <v>7567</v>
      </c>
      <c r="AE1014" s="25" t="s">
        <v>7563</v>
      </c>
      <c r="AF1014" s="25" t="b">
        <v>0</v>
      </c>
      <c r="AG1014" s="39">
        <v>99423</v>
      </c>
      <c r="AH1014" s="39">
        <v>0</v>
      </c>
      <c r="AI1014" s="39"/>
      <c r="AJ1014" s="39">
        <v>99423</v>
      </c>
      <c r="AK1014" s="39">
        <v>0</v>
      </c>
      <c r="AL1014" s="39">
        <v>0</v>
      </c>
      <c r="AM1014" s="39">
        <v>99423</v>
      </c>
      <c r="AN1014" s="39">
        <v>97435</v>
      </c>
      <c r="AO1014" s="25">
        <v>1222136467</v>
      </c>
      <c r="AP1014" s="39">
        <v>0</v>
      </c>
      <c r="AQ1014" s="25"/>
      <c r="AR1014" s="25"/>
      <c r="AS1014" s="25"/>
      <c r="AT1014" s="44">
        <v>45534</v>
      </c>
    </row>
    <row r="1015" spans="1:46" x14ac:dyDescent="0.35">
      <c r="A1015" s="25">
        <v>901158187</v>
      </c>
      <c r="B1015" s="25" t="s">
        <v>3994</v>
      </c>
      <c r="C1015" s="24" t="s">
        <v>14</v>
      </c>
      <c r="D1015" s="24" t="s">
        <v>2300</v>
      </c>
      <c r="E1015" s="24" t="s">
        <v>5008</v>
      </c>
      <c r="F1015" s="24" t="s">
        <v>6752</v>
      </c>
      <c r="G1015" s="24" t="s">
        <v>2280</v>
      </c>
      <c r="H1015" s="24" t="s">
        <v>1906</v>
      </c>
      <c r="I1015" s="26">
        <v>44819</v>
      </c>
      <c r="J1015" s="25" t="str">
        <f t="shared" si="62"/>
        <v>jueves</v>
      </c>
      <c r="K1015" s="25" t="str">
        <f t="shared" si="63"/>
        <v>septiembre</v>
      </c>
      <c r="L1015" s="26">
        <v>45566</v>
      </c>
      <c r="M1015" s="27">
        <f t="shared" si="65"/>
        <v>747</v>
      </c>
      <c r="N1015" s="23">
        <f t="shared" si="64"/>
        <v>720</v>
      </c>
      <c r="O1015" s="24">
        <v>99423</v>
      </c>
      <c r="P1015" s="32">
        <v>99423</v>
      </c>
      <c r="Q1015" s="24" t="s">
        <v>2301</v>
      </c>
      <c r="R1015" s="24" t="s">
        <v>19</v>
      </c>
      <c r="S1015" s="24" t="s">
        <v>20</v>
      </c>
      <c r="T1015" s="24" t="s">
        <v>2300</v>
      </c>
      <c r="U1015" s="24" t="s">
        <v>2300</v>
      </c>
      <c r="V1015" s="24" t="s">
        <v>2301</v>
      </c>
      <c r="W1015" s="24" t="s">
        <v>3976</v>
      </c>
      <c r="X1015" s="24">
        <v>0</v>
      </c>
      <c r="Y1015" s="24" t="s">
        <v>21</v>
      </c>
      <c r="Z1015" s="25" t="s">
        <v>7507</v>
      </c>
      <c r="AA1015" s="25" t="s">
        <v>7484</v>
      </c>
      <c r="AB1015" s="25" t="s">
        <v>7507</v>
      </c>
      <c r="AC1015" s="25" t="s">
        <v>7514</v>
      </c>
      <c r="AD1015" s="25" t="s">
        <v>7567</v>
      </c>
      <c r="AE1015" s="25" t="s">
        <v>7563</v>
      </c>
      <c r="AF1015" s="25" t="b">
        <v>0</v>
      </c>
      <c r="AG1015" s="39">
        <v>99423</v>
      </c>
      <c r="AH1015" s="39">
        <v>0</v>
      </c>
      <c r="AI1015" s="39"/>
      <c r="AJ1015" s="39">
        <v>99423</v>
      </c>
      <c r="AK1015" s="39">
        <v>0</v>
      </c>
      <c r="AL1015" s="39">
        <v>0</v>
      </c>
      <c r="AM1015" s="39">
        <v>99423</v>
      </c>
      <c r="AN1015" s="39">
        <v>97435</v>
      </c>
      <c r="AO1015" s="25">
        <v>1222136468</v>
      </c>
      <c r="AP1015" s="39">
        <v>0</v>
      </c>
      <c r="AQ1015" s="25"/>
      <c r="AR1015" s="25"/>
      <c r="AS1015" s="25"/>
      <c r="AT1015" s="44">
        <v>45534</v>
      </c>
    </row>
    <row r="1016" spans="1:46" x14ac:dyDescent="0.35">
      <c r="A1016" s="25">
        <v>901158187</v>
      </c>
      <c r="B1016" s="25" t="s">
        <v>3994</v>
      </c>
      <c r="C1016" s="24" t="s">
        <v>14</v>
      </c>
      <c r="D1016" s="24" t="s">
        <v>2302</v>
      </c>
      <c r="E1016" s="24" t="s">
        <v>5009</v>
      </c>
      <c r="F1016" s="24" t="s">
        <v>6753</v>
      </c>
      <c r="G1016" s="24" t="s">
        <v>2280</v>
      </c>
      <c r="H1016" s="24" t="s">
        <v>1906</v>
      </c>
      <c r="I1016" s="26">
        <v>44819</v>
      </c>
      <c r="J1016" s="25" t="str">
        <f t="shared" si="62"/>
        <v>jueves</v>
      </c>
      <c r="K1016" s="25" t="str">
        <f t="shared" si="63"/>
        <v>septiembre</v>
      </c>
      <c r="L1016" s="26">
        <v>45566</v>
      </c>
      <c r="M1016" s="27">
        <f t="shared" si="65"/>
        <v>747</v>
      </c>
      <c r="N1016" s="23">
        <f t="shared" si="64"/>
        <v>720</v>
      </c>
      <c r="O1016" s="24">
        <v>99423</v>
      </c>
      <c r="P1016" s="32">
        <v>99423</v>
      </c>
      <c r="Q1016" s="24" t="s">
        <v>2303</v>
      </c>
      <c r="R1016" s="24" t="s">
        <v>19</v>
      </c>
      <c r="S1016" s="24" t="s">
        <v>20</v>
      </c>
      <c r="T1016" s="24" t="s">
        <v>2302</v>
      </c>
      <c r="U1016" s="24" t="s">
        <v>2302</v>
      </c>
      <c r="V1016" s="24" t="s">
        <v>2303</v>
      </c>
      <c r="W1016" s="24" t="s">
        <v>3976</v>
      </c>
      <c r="X1016" s="24">
        <v>0</v>
      </c>
      <c r="Y1016" s="24" t="s">
        <v>21</v>
      </c>
      <c r="Z1016" s="25" t="s">
        <v>7507</v>
      </c>
      <c r="AA1016" s="25" t="s">
        <v>7484</v>
      </c>
      <c r="AB1016" s="25" t="s">
        <v>7507</v>
      </c>
      <c r="AC1016" s="25" t="s">
        <v>7514</v>
      </c>
      <c r="AD1016" s="25" t="s">
        <v>7567</v>
      </c>
      <c r="AE1016" s="25" t="s">
        <v>7563</v>
      </c>
      <c r="AF1016" s="25" t="b">
        <v>0</v>
      </c>
      <c r="AG1016" s="39">
        <v>99423</v>
      </c>
      <c r="AH1016" s="39">
        <v>0</v>
      </c>
      <c r="AI1016" s="39"/>
      <c r="AJ1016" s="39">
        <v>99423</v>
      </c>
      <c r="AK1016" s="39">
        <v>0</v>
      </c>
      <c r="AL1016" s="39">
        <v>0</v>
      </c>
      <c r="AM1016" s="39">
        <v>99423</v>
      </c>
      <c r="AN1016" s="39">
        <v>97435</v>
      </c>
      <c r="AO1016" s="25">
        <v>1222136469</v>
      </c>
      <c r="AP1016" s="39">
        <v>0</v>
      </c>
      <c r="AQ1016" s="25"/>
      <c r="AR1016" s="25"/>
      <c r="AS1016" s="25"/>
      <c r="AT1016" s="44">
        <v>45534</v>
      </c>
    </row>
    <row r="1017" spans="1:46" x14ac:dyDescent="0.35">
      <c r="A1017" s="25">
        <v>901158187</v>
      </c>
      <c r="B1017" s="25" t="s">
        <v>3994</v>
      </c>
      <c r="C1017" s="24" t="s">
        <v>14</v>
      </c>
      <c r="D1017" s="24" t="s">
        <v>2304</v>
      </c>
      <c r="E1017" s="24" t="s">
        <v>5010</v>
      </c>
      <c r="F1017" s="24" t="s">
        <v>6754</v>
      </c>
      <c r="G1017" s="24" t="s">
        <v>2280</v>
      </c>
      <c r="H1017" s="24" t="s">
        <v>1906</v>
      </c>
      <c r="I1017" s="26">
        <v>44819</v>
      </c>
      <c r="J1017" s="25" t="str">
        <f t="shared" si="62"/>
        <v>jueves</v>
      </c>
      <c r="K1017" s="25" t="str">
        <f t="shared" si="63"/>
        <v>septiembre</v>
      </c>
      <c r="L1017" s="26">
        <v>45566</v>
      </c>
      <c r="M1017" s="27">
        <f t="shared" si="65"/>
        <v>747</v>
      </c>
      <c r="N1017" s="23">
        <f t="shared" si="64"/>
        <v>720</v>
      </c>
      <c r="O1017" s="24">
        <v>99423</v>
      </c>
      <c r="P1017" s="32">
        <v>99423</v>
      </c>
      <c r="Q1017" s="24" t="s">
        <v>2305</v>
      </c>
      <c r="R1017" s="24" t="s">
        <v>19</v>
      </c>
      <c r="S1017" s="24" t="s">
        <v>20</v>
      </c>
      <c r="T1017" s="24" t="s">
        <v>2304</v>
      </c>
      <c r="U1017" s="24" t="s">
        <v>2304</v>
      </c>
      <c r="V1017" s="24" t="s">
        <v>2305</v>
      </c>
      <c r="W1017" s="24" t="s">
        <v>3976</v>
      </c>
      <c r="X1017" s="24">
        <v>0</v>
      </c>
      <c r="Y1017" s="24" t="s">
        <v>21</v>
      </c>
      <c r="Z1017" s="25" t="s">
        <v>7507</v>
      </c>
      <c r="AA1017" s="25" t="s">
        <v>7484</v>
      </c>
      <c r="AB1017" s="25" t="s">
        <v>7507</v>
      </c>
      <c r="AC1017" s="25" t="s">
        <v>7514</v>
      </c>
      <c r="AD1017" s="25" t="s">
        <v>7567</v>
      </c>
      <c r="AE1017" s="25" t="s">
        <v>7563</v>
      </c>
      <c r="AF1017" s="25" t="b">
        <v>0</v>
      </c>
      <c r="AG1017" s="39">
        <v>99423</v>
      </c>
      <c r="AH1017" s="39">
        <v>0</v>
      </c>
      <c r="AI1017" s="39"/>
      <c r="AJ1017" s="39">
        <v>99423</v>
      </c>
      <c r="AK1017" s="39">
        <v>0</v>
      </c>
      <c r="AL1017" s="39">
        <v>0</v>
      </c>
      <c r="AM1017" s="39">
        <v>99423</v>
      </c>
      <c r="AN1017" s="39">
        <v>97435</v>
      </c>
      <c r="AO1017" s="25">
        <v>1222136347</v>
      </c>
      <c r="AP1017" s="39">
        <v>0</v>
      </c>
      <c r="AQ1017" s="25"/>
      <c r="AR1017" s="25"/>
      <c r="AS1017" s="25"/>
      <c r="AT1017" s="44">
        <v>45534</v>
      </c>
    </row>
    <row r="1018" spans="1:46" x14ac:dyDescent="0.35">
      <c r="A1018" s="25">
        <v>901158187</v>
      </c>
      <c r="B1018" s="25" t="s">
        <v>3994</v>
      </c>
      <c r="C1018" s="24" t="s">
        <v>14</v>
      </c>
      <c r="D1018" s="24" t="s">
        <v>2306</v>
      </c>
      <c r="E1018" s="24" t="s">
        <v>5011</v>
      </c>
      <c r="F1018" s="24" t="s">
        <v>6755</v>
      </c>
      <c r="G1018" s="24" t="s">
        <v>2280</v>
      </c>
      <c r="H1018" s="24" t="s">
        <v>1906</v>
      </c>
      <c r="I1018" s="26">
        <v>44819</v>
      </c>
      <c r="J1018" s="25" t="str">
        <f t="shared" si="62"/>
        <v>jueves</v>
      </c>
      <c r="K1018" s="25" t="str">
        <f t="shared" si="63"/>
        <v>septiembre</v>
      </c>
      <c r="L1018" s="26">
        <v>45566</v>
      </c>
      <c r="M1018" s="27">
        <f t="shared" si="65"/>
        <v>747</v>
      </c>
      <c r="N1018" s="23">
        <f t="shared" si="64"/>
        <v>720</v>
      </c>
      <c r="O1018" s="24">
        <v>99423</v>
      </c>
      <c r="P1018" s="32">
        <v>99423</v>
      </c>
      <c r="Q1018" s="24" t="s">
        <v>2307</v>
      </c>
      <c r="R1018" s="24" t="s">
        <v>19</v>
      </c>
      <c r="S1018" s="24" t="s">
        <v>20</v>
      </c>
      <c r="T1018" s="24" t="s">
        <v>2306</v>
      </c>
      <c r="U1018" s="24" t="s">
        <v>2306</v>
      </c>
      <c r="V1018" s="24" t="s">
        <v>2307</v>
      </c>
      <c r="W1018" s="24" t="s">
        <v>3976</v>
      </c>
      <c r="X1018" s="24">
        <v>0</v>
      </c>
      <c r="Y1018" s="24" t="s">
        <v>21</v>
      </c>
      <c r="Z1018" s="25" t="s">
        <v>7507</v>
      </c>
      <c r="AA1018" s="25" t="s">
        <v>7484</v>
      </c>
      <c r="AB1018" s="25" t="s">
        <v>7507</v>
      </c>
      <c r="AC1018" s="25" t="s">
        <v>7514</v>
      </c>
      <c r="AD1018" s="25" t="s">
        <v>7567</v>
      </c>
      <c r="AE1018" s="25" t="s">
        <v>7563</v>
      </c>
      <c r="AF1018" s="25" t="b">
        <v>0</v>
      </c>
      <c r="AG1018" s="39">
        <v>99423</v>
      </c>
      <c r="AH1018" s="39">
        <v>0</v>
      </c>
      <c r="AI1018" s="39"/>
      <c r="AJ1018" s="39">
        <v>99423</v>
      </c>
      <c r="AK1018" s="39">
        <v>0</v>
      </c>
      <c r="AL1018" s="39">
        <v>0</v>
      </c>
      <c r="AM1018" s="39">
        <v>99423</v>
      </c>
      <c r="AN1018" s="39">
        <v>97435</v>
      </c>
      <c r="AO1018" s="25">
        <v>1222136348</v>
      </c>
      <c r="AP1018" s="39">
        <v>0</v>
      </c>
      <c r="AQ1018" s="25"/>
      <c r="AR1018" s="25"/>
      <c r="AS1018" s="25"/>
      <c r="AT1018" s="44">
        <v>45534</v>
      </c>
    </row>
    <row r="1019" spans="1:46" x14ac:dyDescent="0.35">
      <c r="A1019" s="25">
        <v>901158187</v>
      </c>
      <c r="B1019" s="25" t="s">
        <v>3994</v>
      </c>
      <c r="C1019" s="24" t="s">
        <v>14</v>
      </c>
      <c r="D1019" s="24" t="s">
        <v>2308</v>
      </c>
      <c r="E1019" s="24" t="s">
        <v>5012</v>
      </c>
      <c r="F1019" s="24" t="s">
        <v>6756</v>
      </c>
      <c r="G1019" s="24" t="s">
        <v>2280</v>
      </c>
      <c r="H1019" s="24" t="s">
        <v>1906</v>
      </c>
      <c r="I1019" s="26">
        <v>44819</v>
      </c>
      <c r="J1019" s="25" t="str">
        <f t="shared" si="62"/>
        <v>jueves</v>
      </c>
      <c r="K1019" s="25" t="str">
        <f t="shared" si="63"/>
        <v>septiembre</v>
      </c>
      <c r="L1019" s="26">
        <v>45566</v>
      </c>
      <c r="M1019" s="27">
        <f t="shared" si="65"/>
        <v>747</v>
      </c>
      <c r="N1019" s="23">
        <f t="shared" si="64"/>
        <v>720</v>
      </c>
      <c r="O1019" s="24">
        <v>99423</v>
      </c>
      <c r="P1019" s="32">
        <v>99423</v>
      </c>
      <c r="Q1019" s="24" t="s">
        <v>2309</v>
      </c>
      <c r="R1019" s="24" t="s">
        <v>19</v>
      </c>
      <c r="S1019" s="24" t="s">
        <v>20</v>
      </c>
      <c r="T1019" s="24" t="s">
        <v>2308</v>
      </c>
      <c r="U1019" s="24" t="s">
        <v>2308</v>
      </c>
      <c r="V1019" s="24" t="s">
        <v>2309</v>
      </c>
      <c r="W1019" s="24" t="s">
        <v>3976</v>
      </c>
      <c r="X1019" s="24">
        <v>0</v>
      </c>
      <c r="Y1019" s="24" t="s">
        <v>21</v>
      </c>
      <c r="Z1019" s="25" t="s">
        <v>7507</v>
      </c>
      <c r="AA1019" s="25" t="s">
        <v>7484</v>
      </c>
      <c r="AB1019" s="25" t="s">
        <v>7507</v>
      </c>
      <c r="AC1019" s="25" t="s">
        <v>7514</v>
      </c>
      <c r="AD1019" s="25" t="s">
        <v>7567</v>
      </c>
      <c r="AE1019" s="25" t="s">
        <v>7563</v>
      </c>
      <c r="AF1019" s="25" t="b">
        <v>0</v>
      </c>
      <c r="AG1019" s="39">
        <v>99423</v>
      </c>
      <c r="AH1019" s="39">
        <v>0</v>
      </c>
      <c r="AI1019" s="39"/>
      <c r="AJ1019" s="39">
        <v>99423</v>
      </c>
      <c r="AK1019" s="39">
        <v>0</v>
      </c>
      <c r="AL1019" s="39">
        <v>0</v>
      </c>
      <c r="AM1019" s="39">
        <v>99423</v>
      </c>
      <c r="AN1019" s="39">
        <v>97435</v>
      </c>
      <c r="AO1019" s="25">
        <v>1222136349</v>
      </c>
      <c r="AP1019" s="39">
        <v>0</v>
      </c>
      <c r="AQ1019" s="25"/>
      <c r="AR1019" s="25"/>
      <c r="AS1019" s="25"/>
      <c r="AT1019" s="44">
        <v>45534</v>
      </c>
    </row>
    <row r="1020" spans="1:46" x14ac:dyDescent="0.35">
      <c r="A1020" s="25">
        <v>901158187</v>
      </c>
      <c r="B1020" s="25" t="s">
        <v>3994</v>
      </c>
      <c r="C1020" s="24" t="s">
        <v>14</v>
      </c>
      <c r="D1020" s="24" t="s">
        <v>2310</v>
      </c>
      <c r="E1020" s="24" t="s">
        <v>5013</v>
      </c>
      <c r="F1020" s="24" t="s">
        <v>6757</v>
      </c>
      <c r="G1020" s="24" t="s">
        <v>2280</v>
      </c>
      <c r="H1020" s="24" t="s">
        <v>1906</v>
      </c>
      <c r="I1020" s="26">
        <v>44819</v>
      </c>
      <c r="J1020" s="25" t="str">
        <f t="shared" si="62"/>
        <v>jueves</v>
      </c>
      <c r="K1020" s="25" t="str">
        <f t="shared" si="63"/>
        <v>septiembre</v>
      </c>
      <c r="L1020" s="26">
        <v>45566</v>
      </c>
      <c r="M1020" s="27">
        <f t="shared" si="65"/>
        <v>747</v>
      </c>
      <c r="N1020" s="23">
        <f t="shared" si="64"/>
        <v>720</v>
      </c>
      <c r="O1020" s="24">
        <v>99423</v>
      </c>
      <c r="P1020" s="32">
        <v>99423</v>
      </c>
      <c r="Q1020" s="24" t="s">
        <v>2311</v>
      </c>
      <c r="R1020" s="24" t="s">
        <v>19</v>
      </c>
      <c r="S1020" s="24" t="s">
        <v>20</v>
      </c>
      <c r="T1020" s="24" t="s">
        <v>2310</v>
      </c>
      <c r="U1020" s="24" t="s">
        <v>2310</v>
      </c>
      <c r="V1020" s="24" t="s">
        <v>2311</v>
      </c>
      <c r="W1020" s="24" t="s">
        <v>3976</v>
      </c>
      <c r="X1020" s="24">
        <v>0</v>
      </c>
      <c r="Y1020" s="24" t="s">
        <v>21</v>
      </c>
      <c r="Z1020" s="25" t="s">
        <v>7507</v>
      </c>
      <c r="AA1020" s="25" t="s">
        <v>7484</v>
      </c>
      <c r="AB1020" s="25" t="s">
        <v>7507</v>
      </c>
      <c r="AC1020" s="25" t="s">
        <v>7514</v>
      </c>
      <c r="AD1020" s="25" t="s">
        <v>7567</v>
      </c>
      <c r="AE1020" s="25" t="s">
        <v>7563</v>
      </c>
      <c r="AF1020" s="25" t="b">
        <v>0</v>
      </c>
      <c r="AG1020" s="39">
        <v>99423</v>
      </c>
      <c r="AH1020" s="39">
        <v>0</v>
      </c>
      <c r="AI1020" s="39"/>
      <c r="AJ1020" s="39">
        <v>99423</v>
      </c>
      <c r="AK1020" s="39">
        <v>0</v>
      </c>
      <c r="AL1020" s="39">
        <v>0</v>
      </c>
      <c r="AM1020" s="39">
        <v>99423</v>
      </c>
      <c r="AN1020" s="39">
        <v>97435</v>
      </c>
      <c r="AO1020" s="25">
        <v>1222136350</v>
      </c>
      <c r="AP1020" s="39">
        <v>0</v>
      </c>
      <c r="AQ1020" s="25"/>
      <c r="AR1020" s="25"/>
      <c r="AS1020" s="25"/>
      <c r="AT1020" s="44">
        <v>45534</v>
      </c>
    </row>
    <row r="1021" spans="1:46" x14ac:dyDescent="0.35">
      <c r="A1021" s="25">
        <v>901158187</v>
      </c>
      <c r="B1021" s="25" t="s">
        <v>3994</v>
      </c>
      <c r="C1021" s="24" t="s">
        <v>14</v>
      </c>
      <c r="D1021" s="24" t="s">
        <v>2312</v>
      </c>
      <c r="E1021" s="24" t="s">
        <v>5014</v>
      </c>
      <c r="F1021" s="24" t="s">
        <v>6758</v>
      </c>
      <c r="G1021" s="24" t="s">
        <v>2280</v>
      </c>
      <c r="H1021" s="24" t="s">
        <v>1906</v>
      </c>
      <c r="I1021" s="26">
        <v>44819</v>
      </c>
      <c r="J1021" s="25" t="str">
        <f t="shared" si="62"/>
        <v>jueves</v>
      </c>
      <c r="K1021" s="25" t="str">
        <f t="shared" si="63"/>
        <v>septiembre</v>
      </c>
      <c r="L1021" s="26">
        <v>45566</v>
      </c>
      <c r="M1021" s="27">
        <f t="shared" si="65"/>
        <v>747</v>
      </c>
      <c r="N1021" s="23">
        <f t="shared" si="64"/>
        <v>720</v>
      </c>
      <c r="O1021" s="24">
        <v>99423</v>
      </c>
      <c r="P1021" s="32">
        <v>99423</v>
      </c>
      <c r="Q1021" s="24" t="s">
        <v>2313</v>
      </c>
      <c r="R1021" s="24" t="s">
        <v>19</v>
      </c>
      <c r="S1021" s="24" t="s">
        <v>20</v>
      </c>
      <c r="T1021" s="24" t="s">
        <v>2312</v>
      </c>
      <c r="U1021" s="24" t="s">
        <v>2312</v>
      </c>
      <c r="V1021" s="24" t="s">
        <v>2313</v>
      </c>
      <c r="W1021" s="24" t="s">
        <v>3976</v>
      </c>
      <c r="X1021" s="24">
        <v>0</v>
      </c>
      <c r="Y1021" s="24" t="s">
        <v>21</v>
      </c>
      <c r="Z1021" s="25" t="s">
        <v>7507</v>
      </c>
      <c r="AA1021" s="25" t="s">
        <v>7484</v>
      </c>
      <c r="AB1021" s="25" t="s">
        <v>7507</v>
      </c>
      <c r="AC1021" s="25" t="s">
        <v>7514</v>
      </c>
      <c r="AD1021" s="25" t="s">
        <v>7567</v>
      </c>
      <c r="AE1021" s="25" t="s">
        <v>7563</v>
      </c>
      <c r="AF1021" s="25" t="b">
        <v>0</v>
      </c>
      <c r="AG1021" s="39">
        <v>99423</v>
      </c>
      <c r="AH1021" s="39">
        <v>0</v>
      </c>
      <c r="AI1021" s="39"/>
      <c r="AJ1021" s="39">
        <v>99423</v>
      </c>
      <c r="AK1021" s="39">
        <v>0</v>
      </c>
      <c r="AL1021" s="39">
        <v>0</v>
      </c>
      <c r="AM1021" s="39">
        <v>99423</v>
      </c>
      <c r="AN1021" s="39">
        <v>97435</v>
      </c>
      <c r="AO1021" s="25">
        <v>1222136351</v>
      </c>
      <c r="AP1021" s="39">
        <v>0</v>
      </c>
      <c r="AQ1021" s="25"/>
      <c r="AR1021" s="25"/>
      <c r="AS1021" s="25"/>
      <c r="AT1021" s="44">
        <v>45534</v>
      </c>
    </row>
    <row r="1022" spans="1:46" x14ac:dyDescent="0.35">
      <c r="A1022" s="25">
        <v>901158187</v>
      </c>
      <c r="B1022" s="25" t="s">
        <v>3994</v>
      </c>
      <c r="C1022" s="24" t="s">
        <v>14</v>
      </c>
      <c r="D1022" s="24" t="s">
        <v>2314</v>
      </c>
      <c r="E1022" s="24" t="s">
        <v>5015</v>
      </c>
      <c r="F1022" s="24" t="s">
        <v>6759</v>
      </c>
      <c r="G1022" s="24" t="s">
        <v>2280</v>
      </c>
      <c r="H1022" s="24" t="s">
        <v>1906</v>
      </c>
      <c r="I1022" s="26">
        <v>44819</v>
      </c>
      <c r="J1022" s="25" t="str">
        <f t="shared" si="62"/>
        <v>jueves</v>
      </c>
      <c r="K1022" s="25" t="str">
        <f t="shared" si="63"/>
        <v>septiembre</v>
      </c>
      <c r="L1022" s="26">
        <v>45566</v>
      </c>
      <c r="M1022" s="27">
        <f t="shared" si="65"/>
        <v>747</v>
      </c>
      <c r="N1022" s="23">
        <f t="shared" si="64"/>
        <v>720</v>
      </c>
      <c r="O1022" s="24">
        <v>99423</v>
      </c>
      <c r="P1022" s="32">
        <v>99423</v>
      </c>
      <c r="Q1022" s="24" t="s">
        <v>2315</v>
      </c>
      <c r="R1022" s="24" t="s">
        <v>19</v>
      </c>
      <c r="S1022" s="24" t="s">
        <v>20</v>
      </c>
      <c r="T1022" s="24" t="s">
        <v>2314</v>
      </c>
      <c r="U1022" s="24" t="s">
        <v>2314</v>
      </c>
      <c r="V1022" s="24" t="s">
        <v>2315</v>
      </c>
      <c r="W1022" s="24" t="s">
        <v>3976</v>
      </c>
      <c r="X1022" s="24">
        <v>0</v>
      </c>
      <c r="Y1022" s="24" t="s">
        <v>21</v>
      </c>
      <c r="Z1022" s="25" t="s">
        <v>7507</v>
      </c>
      <c r="AA1022" s="25" t="s">
        <v>7484</v>
      </c>
      <c r="AB1022" s="25" t="s">
        <v>7507</v>
      </c>
      <c r="AC1022" s="25" t="s">
        <v>7514</v>
      </c>
      <c r="AD1022" s="25" t="s">
        <v>7567</v>
      </c>
      <c r="AE1022" s="25" t="s">
        <v>7563</v>
      </c>
      <c r="AF1022" s="25" t="b">
        <v>0</v>
      </c>
      <c r="AG1022" s="39">
        <v>99423</v>
      </c>
      <c r="AH1022" s="39">
        <v>0</v>
      </c>
      <c r="AI1022" s="39"/>
      <c r="AJ1022" s="39">
        <v>99423</v>
      </c>
      <c r="AK1022" s="39">
        <v>0</v>
      </c>
      <c r="AL1022" s="39">
        <v>0</v>
      </c>
      <c r="AM1022" s="39">
        <v>99423</v>
      </c>
      <c r="AN1022" s="39">
        <v>97435</v>
      </c>
      <c r="AO1022" s="25">
        <v>1222136470</v>
      </c>
      <c r="AP1022" s="39">
        <v>0</v>
      </c>
      <c r="AQ1022" s="25"/>
      <c r="AR1022" s="25"/>
      <c r="AS1022" s="25"/>
      <c r="AT1022" s="44">
        <v>45534</v>
      </c>
    </row>
    <row r="1023" spans="1:46" x14ac:dyDescent="0.35">
      <c r="A1023" s="25">
        <v>901158187</v>
      </c>
      <c r="B1023" s="25" t="s">
        <v>3994</v>
      </c>
      <c r="C1023" s="24" t="s">
        <v>14</v>
      </c>
      <c r="D1023" s="24" t="s">
        <v>2316</v>
      </c>
      <c r="E1023" s="24" t="s">
        <v>5016</v>
      </c>
      <c r="F1023" s="24" t="s">
        <v>6760</v>
      </c>
      <c r="G1023" s="24" t="s">
        <v>2280</v>
      </c>
      <c r="H1023" s="24" t="s">
        <v>1906</v>
      </c>
      <c r="I1023" s="26">
        <v>44819</v>
      </c>
      <c r="J1023" s="25" t="str">
        <f t="shared" si="62"/>
        <v>jueves</v>
      </c>
      <c r="K1023" s="25" t="str">
        <f t="shared" si="63"/>
        <v>septiembre</v>
      </c>
      <c r="L1023" s="26">
        <v>45566</v>
      </c>
      <c r="M1023" s="27">
        <f t="shared" si="65"/>
        <v>747</v>
      </c>
      <c r="N1023" s="23">
        <f t="shared" si="64"/>
        <v>720</v>
      </c>
      <c r="O1023" s="24">
        <v>99423</v>
      </c>
      <c r="P1023" s="32">
        <v>99423</v>
      </c>
      <c r="Q1023" s="24" t="s">
        <v>2317</v>
      </c>
      <c r="R1023" s="24" t="s">
        <v>19</v>
      </c>
      <c r="S1023" s="24" t="s">
        <v>20</v>
      </c>
      <c r="T1023" s="24" t="s">
        <v>2316</v>
      </c>
      <c r="U1023" s="24" t="s">
        <v>2316</v>
      </c>
      <c r="V1023" s="24" t="s">
        <v>2317</v>
      </c>
      <c r="W1023" s="24" t="s">
        <v>3976</v>
      </c>
      <c r="X1023" s="24">
        <v>0</v>
      </c>
      <c r="Y1023" s="24" t="s">
        <v>21</v>
      </c>
      <c r="Z1023" s="25" t="s">
        <v>7507</v>
      </c>
      <c r="AA1023" s="25" t="s">
        <v>7484</v>
      </c>
      <c r="AB1023" s="25" t="s">
        <v>7507</v>
      </c>
      <c r="AC1023" s="25" t="s">
        <v>7514</v>
      </c>
      <c r="AD1023" s="25" t="s">
        <v>7567</v>
      </c>
      <c r="AE1023" s="25" t="s">
        <v>7563</v>
      </c>
      <c r="AF1023" s="25" t="b">
        <v>0</v>
      </c>
      <c r="AG1023" s="39">
        <v>99423</v>
      </c>
      <c r="AH1023" s="39">
        <v>0</v>
      </c>
      <c r="AI1023" s="39"/>
      <c r="AJ1023" s="39">
        <v>99423</v>
      </c>
      <c r="AK1023" s="39">
        <v>0</v>
      </c>
      <c r="AL1023" s="39">
        <v>0</v>
      </c>
      <c r="AM1023" s="39">
        <v>99423</v>
      </c>
      <c r="AN1023" s="39">
        <v>97435</v>
      </c>
      <c r="AO1023" s="25">
        <v>1222136471</v>
      </c>
      <c r="AP1023" s="39">
        <v>0</v>
      </c>
      <c r="AQ1023" s="25"/>
      <c r="AR1023" s="25"/>
      <c r="AS1023" s="25"/>
      <c r="AT1023" s="44">
        <v>45534</v>
      </c>
    </row>
    <row r="1024" spans="1:46" x14ac:dyDescent="0.35">
      <c r="A1024" s="25">
        <v>901158187</v>
      </c>
      <c r="B1024" s="25" t="s">
        <v>3994</v>
      </c>
      <c r="C1024" s="24" t="s">
        <v>14</v>
      </c>
      <c r="D1024" s="24" t="s">
        <v>2318</v>
      </c>
      <c r="E1024" s="24" t="s">
        <v>5017</v>
      </c>
      <c r="F1024" s="24" t="s">
        <v>6761</v>
      </c>
      <c r="G1024" s="24" t="s">
        <v>2319</v>
      </c>
      <c r="H1024" s="24" t="s">
        <v>1906</v>
      </c>
      <c r="I1024" s="26">
        <v>44819</v>
      </c>
      <c r="J1024" s="25" t="str">
        <f t="shared" si="62"/>
        <v>jueves</v>
      </c>
      <c r="K1024" s="25" t="str">
        <f t="shared" si="63"/>
        <v>septiembre</v>
      </c>
      <c r="L1024" s="26">
        <v>45566</v>
      </c>
      <c r="M1024" s="27">
        <f t="shared" si="65"/>
        <v>747</v>
      </c>
      <c r="N1024" s="23">
        <f t="shared" si="64"/>
        <v>720</v>
      </c>
      <c r="O1024" s="24">
        <v>99423</v>
      </c>
      <c r="P1024" s="32">
        <v>99423</v>
      </c>
      <c r="Q1024" s="24" t="s">
        <v>2320</v>
      </c>
      <c r="R1024" s="24" t="s">
        <v>19</v>
      </c>
      <c r="S1024" s="24" t="s">
        <v>20</v>
      </c>
      <c r="T1024" s="24" t="s">
        <v>2318</v>
      </c>
      <c r="U1024" s="24" t="s">
        <v>2318</v>
      </c>
      <c r="V1024" s="24" t="s">
        <v>2320</v>
      </c>
      <c r="W1024" s="24" t="s">
        <v>3976</v>
      </c>
      <c r="X1024" s="24">
        <v>0</v>
      </c>
      <c r="Y1024" s="24" t="s">
        <v>21</v>
      </c>
      <c r="Z1024" s="25" t="s">
        <v>7507</v>
      </c>
      <c r="AA1024" s="25" t="s">
        <v>7484</v>
      </c>
      <c r="AB1024" s="25" t="s">
        <v>7507</v>
      </c>
      <c r="AC1024" s="25" t="s">
        <v>7514</v>
      </c>
      <c r="AD1024" s="25" t="s">
        <v>7567</v>
      </c>
      <c r="AE1024" s="25" t="s">
        <v>7561</v>
      </c>
      <c r="AF1024" s="25" t="b">
        <v>0</v>
      </c>
      <c r="AG1024" s="39">
        <v>99423</v>
      </c>
      <c r="AH1024" s="39">
        <v>0</v>
      </c>
      <c r="AI1024" s="39"/>
      <c r="AJ1024" s="39">
        <v>99423</v>
      </c>
      <c r="AK1024" s="39">
        <v>0</v>
      </c>
      <c r="AL1024" s="39">
        <v>0</v>
      </c>
      <c r="AM1024" s="39">
        <v>99423</v>
      </c>
      <c r="AN1024" s="39">
        <v>97435</v>
      </c>
      <c r="AO1024" s="25">
        <v>1222136253</v>
      </c>
      <c r="AP1024" s="39">
        <v>0</v>
      </c>
      <c r="AQ1024" s="25"/>
      <c r="AR1024" s="25"/>
      <c r="AS1024" s="25"/>
      <c r="AT1024" s="44">
        <v>45534</v>
      </c>
    </row>
    <row r="1025" spans="1:46" x14ac:dyDescent="0.35">
      <c r="A1025" s="25">
        <v>901158187</v>
      </c>
      <c r="B1025" s="25" t="s">
        <v>3994</v>
      </c>
      <c r="C1025" s="24" t="s">
        <v>14</v>
      </c>
      <c r="D1025" s="24" t="s">
        <v>2321</v>
      </c>
      <c r="E1025" s="24" t="s">
        <v>5018</v>
      </c>
      <c r="F1025" s="24" t="s">
        <v>6762</v>
      </c>
      <c r="G1025" s="24" t="s">
        <v>2319</v>
      </c>
      <c r="H1025" s="24" t="s">
        <v>1906</v>
      </c>
      <c r="I1025" s="26">
        <v>44819</v>
      </c>
      <c r="J1025" s="25" t="str">
        <f t="shared" si="62"/>
        <v>jueves</v>
      </c>
      <c r="K1025" s="25" t="str">
        <f t="shared" si="63"/>
        <v>septiembre</v>
      </c>
      <c r="L1025" s="26">
        <v>45566</v>
      </c>
      <c r="M1025" s="27">
        <f t="shared" si="65"/>
        <v>747</v>
      </c>
      <c r="N1025" s="23">
        <f t="shared" si="64"/>
        <v>720</v>
      </c>
      <c r="O1025" s="24">
        <v>99423</v>
      </c>
      <c r="P1025" s="32">
        <v>99423</v>
      </c>
      <c r="Q1025" s="24" t="s">
        <v>2322</v>
      </c>
      <c r="R1025" s="24" t="s">
        <v>19</v>
      </c>
      <c r="S1025" s="24" t="s">
        <v>20</v>
      </c>
      <c r="T1025" s="24" t="s">
        <v>2321</v>
      </c>
      <c r="U1025" s="24" t="s">
        <v>2321</v>
      </c>
      <c r="V1025" s="24" t="s">
        <v>2322</v>
      </c>
      <c r="W1025" s="24" t="s">
        <v>3976</v>
      </c>
      <c r="X1025" s="24">
        <v>0</v>
      </c>
      <c r="Y1025" s="24" t="s">
        <v>21</v>
      </c>
      <c r="Z1025" s="25" t="s">
        <v>7507</v>
      </c>
      <c r="AA1025" s="25" t="s">
        <v>7484</v>
      </c>
      <c r="AB1025" s="25" t="s">
        <v>7507</v>
      </c>
      <c r="AC1025" s="25" t="s">
        <v>7514</v>
      </c>
      <c r="AD1025" s="25" t="s">
        <v>7567</v>
      </c>
      <c r="AE1025" s="25" t="s">
        <v>7563</v>
      </c>
      <c r="AF1025" s="25" t="b">
        <v>0</v>
      </c>
      <c r="AG1025" s="39">
        <v>99423</v>
      </c>
      <c r="AH1025" s="39">
        <v>0</v>
      </c>
      <c r="AI1025" s="39"/>
      <c r="AJ1025" s="39">
        <v>99423</v>
      </c>
      <c r="AK1025" s="39">
        <v>0</v>
      </c>
      <c r="AL1025" s="39">
        <v>0</v>
      </c>
      <c r="AM1025" s="39">
        <v>99423</v>
      </c>
      <c r="AN1025" s="39">
        <v>97435</v>
      </c>
      <c r="AO1025" s="25">
        <v>1222136254</v>
      </c>
      <c r="AP1025" s="39">
        <v>0</v>
      </c>
      <c r="AQ1025" s="25"/>
      <c r="AR1025" s="25"/>
      <c r="AS1025" s="25"/>
      <c r="AT1025" s="44">
        <v>45534</v>
      </c>
    </row>
    <row r="1026" spans="1:46" x14ac:dyDescent="0.35">
      <c r="A1026" s="25">
        <v>901158187</v>
      </c>
      <c r="B1026" s="25" t="s">
        <v>3994</v>
      </c>
      <c r="C1026" s="24" t="s">
        <v>14</v>
      </c>
      <c r="D1026" s="24" t="s">
        <v>2323</v>
      </c>
      <c r="E1026" s="24" t="s">
        <v>5019</v>
      </c>
      <c r="F1026" s="24" t="s">
        <v>6763</v>
      </c>
      <c r="G1026" s="24" t="s">
        <v>2319</v>
      </c>
      <c r="H1026" s="24" t="s">
        <v>1906</v>
      </c>
      <c r="I1026" s="26">
        <v>44819</v>
      </c>
      <c r="J1026" s="25" t="str">
        <f t="shared" si="62"/>
        <v>jueves</v>
      </c>
      <c r="K1026" s="25" t="str">
        <f t="shared" si="63"/>
        <v>septiembre</v>
      </c>
      <c r="L1026" s="26">
        <v>45566</v>
      </c>
      <c r="M1026" s="27">
        <f t="shared" si="65"/>
        <v>747</v>
      </c>
      <c r="N1026" s="23">
        <f t="shared" si="64"/>
        <v>720</v>
      </c>
      <c r="O1026" s="24">
        <v>99423</v>
      </c>
      <c r="P1026" s="32">
        <v>99423</v>
      </c>
      <c r="Q1026" s="24" t="s">
        <v>2324</v>
      </c>
      <c r="R1026" s="24" t="s">
        <v>19</v>
      </c>
      <c r="S1026" s="24" t="s">
        <v>20</v>
      </c>
      <c r="T1026" s="24" t="s">
        <v>2323</v>
      </c>
      <c r="U1026" s="24" t="s">
        <v>2323</v>
      </c>
      <c r="V1026" s="24" t="s">
        <v>2324</v>
      </c>
      <c r="W1026" s="24" t="s">
        <v>3976</v>
      </c>
      <c r="X1026" s="24">
        <v>0</v>
      </c>
      <c r="Y1026" s="24" t="s">
        <v>21</v>
      </c>
      <c r="Z1026" s="25" t="s">
        <v>7507</v>
      </c>
      <c r="AA1026" s="25" t="s">
        <v>7484</v>
      </c>
      <c r="AB1026" s="25" t="s">
        <v>7507</v>
      </c>
      <c r="AC1026" s="25" t="s">
        <v>7514</v>
      </c>
      <c r="AD1026" s="25" t="s">
        <v>7567</v>
      </c>
      <c r="AE1026" s="25" t="s">
        <v>7563</v>
      </c>
      <c r="AF1026" s="25" t="b">
        <v>0</v>
      </c>
      <c r="AG1026" s="39">
        <v>99423</v>
      </c>
      <c r="AH1026" s="39">
        <v>0</v>
      </c>
      <c r="AI1026" s="39"/>
      <c r="AJ1026" s="39">
        <v>99423</v>
      </c>
      <c r="AK1026" s="39">
        <v>0</v>
      </c>
      <c r="AL1026" s="39">
        <v>0</v>
      </c>
      <c r="AM1026" s="39">
        <v>99423</v>
      </c>
      <c r="AN1026" s="39">
        <v>97435</v>
      </c>
      <c r="AO1026" s="25">
        <v>1222136255</v>
      </c>
      <c r="AP1026" s="39">
        <v>0</v>
      </c>
      <c r="AQ1026" s="25"/>
      <c r="AR1026" s="25"/>
      <c r="AS1026" s="25"/>
      <c r="AT1026" s="44">
        <v>45534</v>
      </c>
    </row>
    <row r="1027" spans="1:46" x14ac:dyDescent="0.35">
      <c r="A1027" s="25">
        <v>901158187</v>
      </c>
      <c r="B1027" s="25" t="s">
        <v>3994</v>
      </c>
      <c r="C1027" s="24" t="s">
        <v>14</v>
      </c>
      <c r="D1027" s="24" t="s">
        <v>2325</v>
      </c>
      <c r="E1027" s="24" t="s">
        <v>5020</v>
      </c>
      <c r="F1027" s="24" t="s">
        <v>6764</v>
      </c>
      <c r="G1027" s="24" t="s">
        <v>2319</v>
      </c>
      <c r="H1027" s="24" t="s">
        <v>1906</v>
      </c>
      <c r="I1027" s="26">
        <v>44819</v>
      </c>
      <c r="J1027" s="25" t="str">
        <f t="shared" ref="J1027:J1090" si="66">+TEXT(H1027,"aaaa")</f>
        <v>jueves</v>
      </c>
      <c r="K1027" s="25" t="str">
        <f t="shared" ref="K1027:K1090" si="67">+TEXT(H1027,"mmmm")</f>
        <v>septiembre</v>
      </c>
      <c r="L1027" s="26">
        <v>45566</v>
      </c>
      <c r="M1027" s="27">
        <f t="shared" si="65"/>
        <v>747</v>
      </c>
      <c r="N1027" s="23">
        <f t="shared" ref="N1027:N1090" si="68">IF(AND(M1027&gt;0,M1027&lt;=30),30,IF(AND(M1027&gt;30,M1027&lt;=60),60,IF(AND(M1027&gt;60,M1027&lt;=90),90,IF(AND(M1027&gt;90,M1027&lt;=120),120,IF(AND(M1027&gt;120,M1027&lt;=150),150,IF(AND(M1027&gt;150,M1027&lt;=180),180,IF(AND(M1027&gt;180,M1027&lt;=360),360,IF(M1027&gt;360,720,0))))))))</f>
        <v>720</v>
      </c>
      <c r="O1027" s="24">
        <v>99423</v>
      </c>
      <c r="P1027" s="32">
        <v>99423</v>
      </c>
      <c r="Q1027" s="24" t="s">
        <v>2326</v>
      </c>
      <c r="R1027" s="24" t="s">
        <v>19</v>
      </c>
      <c r="S1027" s="24" t="s">
        <v>20</v>
      </c>
      <c r="T1027" s="24" t="s">
        <v>2325</v>
      </c>
      <c r="U1027" s="24" t="s">
        <v>2325</v>
      </c>
      <c r="V1027" s="24" t="s">
        <v>2326</v>
      </c>
      <c r="W1027" s="24" t="s">
        <v>3976</v>
      </c>
      <c r="X1027" s="24">
        <v>0</v>
      </c>
      <c r="Y1027" s="24" t="s">
        <v>21</v>
      </c>
      <c r="Z1027" s="25" t="s">
        <v>7507</v>
      </c>
      <c r="AA1027" s="25" t="s">
        <v>7484</v>
      </c>
      <c r="AB1027" s="25" t="s">
        <v>7507</v>
      </c>
      <c r="AC1027" s="25" t="s">
        <v>7514</v>
      </c>
      <c r="AD1027" s="25" t="s">
        <v>7567</v>
      </c>
      <c r="AE1027" s="25" t="s">
        <v>7563</v>
      </c>
      <c r="AF1027" s="25" t="b">
        <v>0</v>
      </c>
      <c r="AG1027" s="39">
        <v>99423</v>
      </c>
      <c r="AH1027" s="39">
        <v>0</v>
      </c>
      <c r="AI1027" s="39"/>
      <c r="AJ1027" s="39">
        <v>99423</v>
      </c>
      <c r="AK1027" s="39">
        <v>0</v>
      </c>
      <c r="AL1027" s="39">
        <v>0</v>
      </c>
      <c r="AM1027" s="39">
        <v>99423</v>
      </c>
      <c r="AN1027" s="39">
        <v>97435</v>
      </c>
      <c r="AO1027" s="25">
        <v>1222136256</v>
      </c>
      <c r="AP1027" s="39">
        <v>0</v>
      </c>
      <c r="AQ1027" s="25"/>
      <c r="AR1027" s="25"/>
      <c r="AS1027" s="25"/>
      <c r="AT1027" s="44">
        <v>45534</v>
      </c>
    </row>
    <row r="1028" spans="1:46" x14ac:dyDescent="0.35">
      <c r="A1028" s="25">
        <v>901158187</v>
      </c>
      <c r="B1028" s="25" t="s">
        <v>3994</v>
      </c>
      <c r="C1028" s="24" t="s">
        <v>14</v>
      </c>
      <c r="D1028" s="24" t="s">
        <v>2327</v>
      </c>
      <c r="E1028" s="24" t="s">
        <v>5021</v>
      </c>
      <c r="F1028" s="24" t="s">
        <v>6765</v>
      </c>
      <c r="G1028" s="24" t="s">
        <v>2319</v>
      </c>
      <c r="H1028" s="24" t="s">
        <v>1906</v>
      </c>
      <c r="I1028" s="26">
        <v>44819</v>
      </c>
      <c r="J1028" s="25" t="str">
        <f t="shared" si="66"/>
        <v>jueves</v>
      </c>
      <c r="K1028" s="25" t="str">
        <f t="shared" si="67"/>
        <v>septiembre</v>
      </c>
      <c r="L1028" s="26">
        <v>45566</v>
      </c>
      <c r="M1028" s="27">
        <f t="shared" ref="M1028:M1091" si="69">+L1028-H1028</f>
        <v>747</v>
      </c>
      <c r="N1028" s="23">
        <f t="shared" si="68"/>
        <v>720</v>
      </c>
      <c r="O1028" s="24">
        <v>99423</v>
      </c>
      <c r="P1028" s="32">
        <v>99423</v>
      </c>
      <c r="Q1028" s="24" t="s">
        <v>2328</v>
      </c>
      <c r="R1028" s="24" t="s">
        <v>19</v>
      </c>
      <c r="S1028" s="24" t="s">
        <v>20</v>
      </c>
      <c r="T1028" s="24" t="s">
        <v>2327</v>
      </c>
      <c r="U1028" s="24" t="s">
        <v>2327</v>
      </c>
      <c r="V1028" s="24" t="s">
        <v>2328</v>
      </c>
      <c r="W1028" s="24" t="s">
        <v>3976</v>
      </c>
      <c r="X1028" s="24">
        <v>0</v>
      </c>
      <c r="Y1028" s="24" t="s">
        <v>21</v>
      </c>
      <c r="Z1028" s="25" t="s">
        <v>7507</v>
      </c>
      <c r="AA1028" s="25" t="s">
        <v>7484</v>
      </c>
      <c r="AB1028" s="25" t="s">
        <v>7507</v>
      </c>
      <c r="AC1028" s="25" t="s">
        <v>7514</v>
      </c>
      <c r="AD1028" s="25" t="s">
        <v>7567</v>
      </c>
      <c r="AE1028" s="25" t="s">
        <v>7563</v>
      </c>
      <c r="AF1028" s="25" t="b">
        <v>0</v>
      </c>
      <c r="AG1028" s="39">
        <v>99423</v>
      </c>
      <c r="AH1028" s="39">
        <v>0</v>
      </c>
      <c r="AI1028" s="39"/>
      <c r="AJ1028" s="39">
        <v>99423</v>
      </c>
      <c r="AK1028" s="39">
        <v>0</v>
      </c>
      <c r="AL1028" s="39">
        <v>0</v>
      </c>
      <c r="AM1028" s="39">
        <v>99423</v>
      </c>
      <c r="AN1028" s="39">
        <v>97435</v>
      </c>
      <c r="AO1028" s="25">
        <v>1222136257</v>
      </c>
      <c r="AP1028" s="39">
        <v>0</v>
      </c>
      <c r="AQ1028" s="25"/>
      <c r="AR1028" s="25"/>
      <c r="AS1028" s="25"/>
      <c r="AT1028" s="44">
        <v>45534</v>
      </c>
    </row>
    <row r="1029" spans="1:46" x14ac:dyDescent="0.35">
      <c r="A1029" s="25">
        <v>901158187</v>
      </c>
      <c r="B1029" s="25" t="s">
        <v>3994</v>
      </c>
      <c r="C1029" s="24" t="s">
        <v>14</v>
      </c>
      <c r="D1029" s="24" t="s">
        <v>2329</v>
      </c>
      <c r="E1029" s="24" t="s">
        <v>5022</v>
      </c>
      <c r="F1029" s="24" t="s">
        <v>6766</v>
      </c>
      <c r="G1029" s="24" t="s">
        <v>2319</v>
      </c>
      <c r="H1029" s="24" t="s">
        <v>1906</v>
      </c>
      <c r="I1029" s="26">
        <v>44819</v>
      </c>
      <c r="J1029" s="25" t="str">
        <f t="shared" si="66"/>
        <v>jueves</v>
      </c>
      <c r="K1029" s="25" t="str">
        <f t="shared" si="67"/>
        <v>septiembre</v>
      </c>
      <c r="L1029" s="26">
        <v>45566</v>
      </c>
      <c r="M1029" s="27">
        <f t="shared" si="69"/>
        <v>747</v>
      </c>
      <c r="N1029" s="23">
        <f t="shared" si="68"/>
        <v>720</v>
      </c>
      <c r="O1029" s="24">
        <v>99423</v>
      </c>
      <c r="P1029" s="32">
        <v>99423</v>
      </c>
      <c r="Q1029" s="24" t="s">
        <v>2330</v>
      </c>
      <c r="R1029" s="24" t="s">
        <v>19</v>
      </c>
      <c r="S1029" s="24" t="s">
        <v>20</v>
      </c>
      <c r="T1029" s="24" t="s">
        <v>2329</v>
      </c>
      <c r="U1029" s="24" t="s">
        <v>2329</v>
      </c>
      <c r="V1029" s="24" t="s">
        <v>2330</v>
      </c>
      <c r="W1029" s="24" t="s">
        <v>3976</v>
      </c>
      <c r="X1029" s="24">
        <v>0</v>
      </c>
      <c r="Y1029" s="24" t="s">
        <v>21</v>
      </c>
      <c r="Z1029" s="25" t="s">
        <v>7507</v>
      </c>
      <c r="AA1029" s="25" t="s">
        <v>7484</v>
      </c>
      <c r="AB1029" s="25" t="s">
        <v>7507</v>
      </c>
      <c r="AC1029" s="25" t="s">
        <v>7514</v>
      </c>
      <c r="AD1029" s="25" t="s">
        <v>7567</v>
      </c>
      <c r="AE1029" s="25" t="s">
        <v>7563</v>
      </c>
      <c r="AF1029" s="25" t="b">
        <v>0</v>
      </c>
      <c r="AG1029" s="39">
        <v>99423</v>
      </c>
      <c r="AH1029" s="39">
        <v>0</v>
      </c>
      <c r="AI1029" s="39"/>
      <c r="AJ1029" s="39">
        <v>99423</v>
      </c>
      <c r="AK1029" s="39">
        <v>0</v>
      </c>
      <c r="AL1029" s="39">
        <v>0</v>
      </c>
      <c r="AM1029" s="39">
        <v>99423</v>
      </c>
      <c r="AN1029" s="39">
        <v>97435</v>
      </c>
      <c r="AO1029" s="25">
        <v>1222136258</v>
      </c>
      <c r="AP1029" s="39">
        <v>0</v>
      </c>
      <c r="AQ1029" s="25"/>
      <c r="AR1029" s="25"/>
      <c r="AS1029" s="25"/>
      <c r="AT1029" s="44">
        <v>45534</v>
      </c>
    </row>
    <row r="1030" spans="1:46" x14ac:dyDescent="0.35">
      <c r="A1030" s="25">
        <v>901158187</v>
      </c>
      <c r="B1030" s="25" t="s">
        <v>3994</v>
      </c>
      <c r="C1030" s="24" t="s">
        <v>14</v>
      </c>
      <c r="D1030" s="24" t="s">
        <v>2331</v>
      </c>
      <c r="E1030" s="24" t="s">
        <v>5023</v>
      </c>
      <c r="F1030" s="24" t="s">
        <v>6767</v>
      </c>
      <c r="G1030" s="24" t="s">
        <v>2319</v>
      </c>
      <c r="H1030" s="24" t="s">
        <v>1906</v>
      </c>
      <c r="I1030" s="26">
        <v>44819</v>
      </c>
      <c r="J1030" s="25" t="str">
        <f t="shared" si="66"/>
        <v>jueves</v>
      </c>
      <c r="K1030" s="25" t="str">
        <f t="shared" si="67"/>
        <v>septiembre</v>
      </c>
      <c r="L1030" s="26">
        <v>45566</v>
      </c>
      <c r="M1030" s="27">
        <f t="shared" si="69"/>
        <v>747</v>
      </c>
      <c r="N1030" s="23">
        <f t="shared" si="68"/>
        <v>720</v>
      </c>
      <c r="O1030" s="24">
        <v>99423</v>
      </c>
      <c r="P1030" s="32">
        <v>99423</v>
      </c>
      <c r="Q1030" s="24" t="s">
        <v>2332</v>
      </c>
      <c r="R1030" s="24" t="s">
        <v>19</v>
      </c>
      <c r="S1030" s="24" t="s">
        <v>20</v>
      </c>
      <c r="T1030" s="24" t="s">
        <v>2331</v>
      </c>
      <c r="U1030" s="24" t="s">
        <v>2331</v>
      </c>
      <c r="V1030" s="24" t="s">
        <v>2332</v>
      </c>
      <c r="W1030" s="24" t="s">
        <v>3976</v>
      </c>
      <c r="X1030" s="24">
        <v>0</v>
      </c>
      <c r="Y1030" s="24" t="s">
        <v>21</v>
      </c>
      <c r="Z1030" s="25" t="s">
        <v>7507</v>
      </c>
      <c r="AA1030" s="25" t="s">
        <v>7484</v>
      </c>
      <c r="AB1030" s="25" t="s">
        <v>7507</v>
      </c>
      <c r="AC1030" s="25" t="s">
        <v>7514</v>
      </c>
      <c r="AD1030" s="25" t="s">
        <v>7567</v>
      </c>
      <c r="AE1030" s="25" t="s">
        <v>7563</v>
      </c>
      <c r="AF1030" s="25" t="b">
        <v>0</v>
      </c>
      <c r="AG1030" s="39">
        <v>99423</v>
      </c>
      <c r="AH1030" s="39">
        <v>0</v>
      </c>
      <c r="AI1030" s="39"/>
      <c r="AJ1030" s="39">
        <v>99423</v>
      </c>
      <c r="AK1030" s="39">
        <v>0</v>
      </c>
      <c r="AL1030" s="39">
        <v>0</v>
      </c>
      <c r="AM1030" s="39">
        <v>99423</v>
      </c>
      <c r="AN1030" s="39">
        <v>97435</v>
      </c>
      <c r="AO1030" s="25">
        <v>1222136259</v>
      </c>
      <c r="AP1030" s="39">
        <v>0</v>
      </c>
      <c r="AQ1030" s="25"/>
      <c r="AR1030" s="25"/>
      <c r="AS1030" s="25"/>
      <c r="AT1030" s="44">
        <v>45534</v>
      </c>
    </row>
    <row r="1031" spans="1:46" x14ac:dyDescent="0.35">
      <c r="A1031" s="25">
        <v>901158187</v>
      </c>
      <c r="B1031" s="25" t="s">
        <v>3994</v>
      </c>
      <c r="C1031" s="24" t="s">
        <v>14</v>
      </c>
      <c r="D1031" s="24" t="s">
        <v>2333</v>
      </c>
      <c r="E1031" s="24" t="s">
        <v>5024</v>
      </c>
      <c r="F1031" s="24" t="s">
        <v>6768</v>
      </c>
      <c r="G1031" s="24" t="s">
        <v>2319</v>
      </c>
      <c r="H1031" s="24" t="s">
        <v>1906</v>
      </c>
      <c r="I1031" s="26">
        <v>44819</v>
      </c>
      <c r="J1031" s="25" t="str">
        <f t="shared" si="66"/>
        <v>jueves</v>
      </c>
      <c r="K1031" s="25" t="str">
        <f t="shared" si="67"/>
        <v>septiembre</v>
      </c>
      <c r="L1031" s="26">
        <v>45566</v>
      </c>
      <c r="M1031" s="27">
        <f t="shared" si="69"/>
        <v>747</v>
      </c>
      <c r="N1031" s="23">
        <f t="shared" si="68"/>
        <v>720</v>
      </c>
      <c r="O1031" s="24">
        <v>99423</v>
      </c>
      <c r="P1031" s="32">
        <v>99423</v>
      </c>
      <c r="Q1031" s="24" t="s">
        <v>2334</v>
      </c>
      <c r="R1031" s="24" t="s">
        <v>19</v>
      </c>
      <c r="S1031" s="24" t="s">
        <v>20</v>
      </c>
      <c r="T1031" s="24" t="s">
        <v>2333</v>
      </c>
      <c r="U1031" s="24" t="s">
        <v>2333</v>
      </c>
      <c r="V1031" s="24" t="s">
        <v>2334</v>
      </c>
      <c r="W1031" s="24" t="s">
        <v>3976</v>
      </c>
      <c r="X1031" s="24">
        <v>0</v>
      </c>
      <c r="Y1031" s="24" t="s">
        <v>21</v>
      </c>
      <c r="Z1031" s="25" t="s">
        <v>7507</v>
      </c>
      <c r="AA1031" s="25" t="s">
        <v>7484</v>
      </c>
      <c r="AB1031" s="25" t="s">
        <v>7507</v>
      </c>
      <c r="AC1031" s="25" t="s">
        <v>7514</v>
      </c>
      <c r="AD1031" s="25" t="s">
        <v>7567</v>
      </c>
      <c r="AE1031" s="25" t="s">
        <v>7563</v>
      </c>
      <c r="AF1031" s="25" t="b">
        <v>0</v>
      </c>
      <c r="AG1031" s="39">
        <v>99423</v>
      </c>
      <c r="AH1031" s="39">
        <v>0</v>
      </c>
      <c r="AI1031" s="39"/>
      <c r="AJ1031" s="39">
        <v>99423</v>
      </c>
      <c r="AK1031" s="39">
        <v>0</v>
      </c>
      <c r="AL1031" s="39">
        <v>0</v>
      </c>
      <c r="AM1031" s="39">
        <v>99423</v>
      </c>
      <c r="AN1031" s="39">
        <v>97435</v>
      </c>
      <c r="AO1031" s="25">
        <v>1222136260</v>
      </c>
      <c r="AP1031" s="39">
        <v>0</v>
      </c>
      <c r="AQ1031" s="25"/>
      <c r="AR1031" s="25"/>
      <c r="AS1031" s="25"/>
      <c r="AT1031" s="44">
        <v>45534</v>
      </c>
    </row>
    <row r="1032" spans="1:46" x14ac:dyDescent="0.35">
      <c r="A1032" s="25">
        <v>901158187</v>
      </c>
      <c r="B1032" s="25" t="s">
        <v>3994</v>
      </c>
      <c r="C1032" s="24" t="s">
        <v>14</v>
      </c>
      <c r="D1032" s="24" t="s">
        <v>2335</v>
      </c>
      <c r="E1032" s="24" t="s">
        <v>5025</v>
      </c>
      <c r="F1032" s="24" t="s">
        <v>6769</v>
      </c>
      <c r="G1032" s="24" t="s">
        <v>2319</v>
      </c>
      <c r="H1032" s="24" t="s">
        <v>1906</v>
      </c>
      <c r="I1032" s="26">
        <v>44819</v>
      </c>
      <c r="J1032" s="25" t="str">
        <f t="shared" si="66"/>
        <v>jueves</v>
      </c>
      <c r="K1032" s="25" t="str">
        <f t="shared" si="67"/>
        <v>septiembre</v>
      </c>
      <c r="L1032" s="26">
        <v>45566</v>
      </c>
      <c r="M1032" s="27">
        <f t="shared" si="69"/>
        <v>747</v>
      </c>
      <c r="N1032" s="23">
        <f t="shared" si="68"/>
        <v>720</v>
      </c>
      <c r="O1032" s="24">
        <v>99423</v>
      </c>
      <c r="P1032" s="32">
        <v>99423</v>
      </c>
      <c r="Q1032" s="24" t="s">
        <v>2336</v>
      </c>
      <c r="R1032" s="24" t="s">
        <v>19</v>
      </c>
      <c r="S1032" s="24" t="s">
        <v>20</v>
      </c>
      <c r="T1032" s="24" t="s">
        <v>2335</v>
      </c>
      <c r="U1032" s="24" t="s">
        <v>2335</v>
      </c>
      <c r="V1032" s="24" t="s">
        <v>2336</v>
      </c>
      <c r="W1032" s="24" t="s">
        <v>3976</v>
      </c>
      <c r="X1032" s="24">
        <v>0</v>
      </c>
      <c r="Y1032" s="24" t="s">
        <v>21</v>
      </c>
      <c r="Z1032" s="25" t="s">
        <v>7507</v>
      </c>
      <c r="AA1032" s="25" t="s">
        <v>7484</v>
      </c>
      <c r="AB1032" s="25" t="s">
        <v>7507</v>
      </c>
      <c r="AC1032" s="25" t="s">
        <v>7514</v>
      </c>
      <c r="AD1032" s="25" t="s">
        <v>7567</v>
      </c>
      <c r="AE1032" s="25" t="s">
        <v>7563</v>
      </c>
      <c r="AF1032" s="25" t="b">
        <v>0</v>
      </c>
      <c r="AG1032" s="39">
        <v>99423</v>
      </c>
      <c r="AH1032" s="39">
        <v>0</v>
      </c>
      <c r="AI1032" s="39"/>
      <c r="AJ1032" s="39">
        <v>99423</v>
      </c>
      <c r="AK1032" s="39">
        <v>0</v>
      </c>
      <c r="AL1032" s="39">
        <v>0</v>
      </c>
      <c r="AM1032" s="39">
        <v>99423</v>
      </c>
      <c r="AN1032" s="39">
        <v>97435</v>
      </c>
      <c r="AO1032" s="25">
        <v>1222136261</v>
      </c>
      <c r="AP1032" s="39">
        <v>0</v>
      </c>
      <c r="AQ1032" s="25"/>
      <c r="AR1032" s="25"/>
      <c r="AS1032" s="25"/>
      <c r="AT1032" s="44">
        <v>45534</v>
      </c>
    </row>
    <row r="1033" spans="1:46" x14ac:dyDescent="0.35">
      <c r="A1033" s="25">
        <v>901158187</v>
      </c>
      <c r="B1033" s="25" t="s">
        <v>3994</v>
      </c>
      <c r="C1033" s="24" t="s">
        <v>14</v>
      </c>
      <c r="D1033" s="24" t="s">
        <v>2337</v>
      </c>
      <c r="E1033" s="24" t="s">
        <v>5026</v>
      </c>
      <c r="F1033" s="24" t="s">
        <v>6770</v>
      </c>
      <c r="G1033" s="24" t="s">
        <v>2319</v>
      </c>
      <c r="H1033" s="24" t="s">
        <v>1906</v>
      </c>
      <c r="I1033" s="26">
        <v>44819</v>
      </c>
      <c r="J1033" s="25" t="str">
        <f t="shared" si="66"/>
        <v>jueves</v>
      </c>
      <c r="K1033" s="25" t="str">
        <f t="shared" si="67"/>
        <v>septiembre</v>
      </c>
      <c r="L1033" s="26">
        <v>45566</v>
      </c>
      <c r="M1033" s="27">
        <f t="shared" si="69"/>
        <v>747</v>
      </c>
      <c r="N1033" s="23">
        <f t="shared" si="68"/>
        <v>720</v>
      </c>
      <c r="O1033" s="24">
        <v>99423</v>
      </c>
      <c r="P1033" s="32">
        <v>99423</v>
      </c>
      <c r="Q1033" s="24" t="s">
        <v>2338</v>
      </c>
      <c r="R1033" s="24" t="s">
        <v>19</v>
      </c>
      <c r="S1033" s="24" t="s">
        <v>20</v>
      </c>
      <c r="T1033" s="24" t="s">
        <v>2337</v>
      </c>
      <c r="U1033" s="24" t="s">
        <v>2337</v>
      </c>
      <c r="V1033" s="24" t="s">
        <v>2338</v>
      </c>
      <c r="W1033" s="24" t="s">
        <v>3976</v>
      </c>
      <c r="X1033" s="24">
        <v>0</v>
      </c>
      <c r="Y1033" s="24" t="s">
        <v>21</v>
      </c>
      <c r="Z1033" s="25" t="s">
        <v>7507</v>
      </c>
      <c r="AA1033" s="25" t="s">
        <v>7484</v>
      </c>
      <c r="AB1033" s="25" t="s">
        <v>7507</v>
      </c>
      <c r="AC1033" s="25" t="s">
        <v>7514</v>
      </c>
      <c r="AD1033" s="25" t="s">
        <v>7567</v>
      </c>
      <c r="AE1033" s="25" t="s">
        <v>7563</v>
      </c>
      <c r="AF1033" s="25" t="b">
        <v>0</v>
      </c>
      <c r="AG1033" s="39">
        <v>99423</v>
      </c>
      <c r="AH1033" s="39">
        <v>0</v>
      </c>
      <c r="AI1033" s="39"/>
      <c r="AJ1033" s="39">
        <v>99423</v>
      </c>
      <c r="AK1033" s="39">
        <v>0</v>
      </c>
      <c r="AL1033" s="39">
        <v>0</v>
      </c>
      <c r="AM1033" s="39">
        <v>99423</v>
      </c>
      <c r="AN1033" s="39">
        <v>97435</v>
      </c>
      <c r="AO1033" s="25">
        <v>1222136262</v>
      </c>
      <c r="AP1033" s="39">
        <v>0</v>
      </c>
      <c r="AQ1033" s="25"/>
      <c r="AR1033" s="25"/>
      <c r="AS1033" s="25"/>
      <c r="AT1033" s="44">
        <v>45534</v>
      </c>
    </row>
    <row r="1034" spans="1:46" x14ac:dyDescent="0.35">
      <c r="A1034" s="25">
        <v>901158187</v>
      </c>
      <c r="B1034" s="25" t="s">
        <v>3994</v>
      </c>
      <c r="C1034" s="24" t="s">
        <v>14</v>
      </c>
      <c r="D1034" s="24" t="s">
        <v>2339</v>
      </c>
      <c r="E1034" s="24" t="s">
        <v>5027</v>
      </c>
      <c r="F1034" s="24" t="s">
        <v>6771</v>
      </c>
      <c r="G1034" s="24" t="s">
        <v>2319</v>
      </c>
      <c r="H1034" s="24" t="s">
        <v>1906</v>
      </c>
      <c r="I1034" s="26">
        <v>44819</v>
      </c>
      <c r="J1034" s="25" t="str">
        <f t="shared" si="66"/>
        <v>jueves</v>
      </c>
      <c r="K1034" s="25" t="str">
        <f t="shared" si="67"/>
        <v>septiembre</v>
      </c>
      <c r="L1034" s="26">
        <v>45566</v>
      </c>
      <c r="M1034" s="27">
        <f t="shared" si="69"/>
        <v>747</v>
      </c>
      <c r="N1034" s="23">
        <f t="shared" si="68"/>
        <v>720</v>
      </c>
      <c r="O1034" s="24">
        <v>99423</v>
      </c>
      <c r="P1034" s="32">
        <v>99423</v>
      </c>
      <c r="Q1034" s="24" t="s">
        <v>2340</v>
      </c>
      <c r="R1034" s="24" t="s">
        <v>19</v>
      </c>
      <c r="S1034" s="24" t="s">
        <v>20</v>
      </c>
      <c r="T1034" s="24" t="s">
        <v>2339</v>
      </c>
      <c r="U1034" s="24" t="s">
        <v>2339</v>
      </c>
      <c r="V1034" s="24" t="s">
        <v>2340</v>
      </c>
      <c r="W1034" s="24" t="s">
        <v>3976</v>
      </c>
      <c r="X1034" s="24">
        <v>0</v>
      </c>
      <c r="Y1034" s="24" t="s">
        <v>21</v>
      </c>
      <c r="Z1034" s="25" t="s">
        <v>7507</v>
      </c>
      <c r="AA1034" s="25" t="s">
        <v>7484</v>
      </c>
      <c r="AB1034" s="25" t="s">
        <v>7507</v>
      </c>
      <c r="AC1034" s="25" t="s">
        <v>7514</v>
      </c>
      <c r="AD1034" s="25" t="s">
        <v>7567</v>
      </c>
      <c r="AE1034" s="25" t="s">
        <v>7563</v>
      </c>
      <c r="AF1034" s="25" t="b">
        <v>0</v>
      </c>
      <c r="AG1034" s="39">
        <v>99423</v>
      </c>
      <c r="AH1034" s="39">
        <v>0</v>
      </c>
      <c r="AI1034" s="39"/>
      <c r="AJ1034" s="39">
        <v>99423</v>
      </c>
      <c r="AK1034" s="39">
        <v>0</v>
      </c>
      <c r="AL1034" s="39">
        <v>0</v>
      </c>
      <c r="AM1034" s="39">
        <v>99423</v>
      </c>
      <c r="AN1034" s="39">
        <v>97435</v>
      </c>
      <c r="AO1034" s="25">
        <v>1222136263</v>
      </c>
      <c r="AP1034" s="39">
        <v>0</v>
      </c>
      <c r="AQ1034" s="25"/>
      <c r="AR1034" s="25"/>
      <c r="AS1034" s="25"/>
      <c r="AT1034" s="44">
        <v>45534</v>
      </c>
    </row>
    <row r="1035" spans="1:46" x14ac:dyDescent="0.35">
      <c r="A1035" s="25">
        <v>901158187</v>
      </c>
      <c r="B1035" s="25" t="s">
        <v>3994</v>
      </c>
      <c r="C1035" s="24" t="s">
        <v>14</v>
      </c>
      <c r="D1035" s="24" t="s">
        <v>2341</v>
      </c>
      <c r="E1035" s="24" t="s">
        <v>5028</v>
      </c>
      <c r="F1035" s="24" t="s">
        <v>6772</v>
      </c>
      <c r="G1035" s="24" t="s">
        <v>2319</v>
      </c>
      <c r="H1035" s="24" t="s">
        <v>1906</v>
      </c>
      <c r="I1035" s="26">
        <v>44819</v>
      </c>
      <c r="J1035" s="25" t="str">
        <f t="shared" si="66"/>
        <v>jueves</v>
      </c>
      <c r="K1035" s="25" t="str">
        <f t="shared" si="67"/>
        <v>septiembre</v>
      </c>
      <c r="L1035" s="26">
        <v>45566</v>
      </c>
      <c r="M1035" s="27">
        <f t="shared" si="69"/>
        <v>747</v>
      </c>
      <c r="N1035" s="23">
        <f t="shared" si="68"/>
        <v>720</v>
      </c>
      <c r="O1035" s="24">
        <v>99423</v>
      </c>
      <c r="P1035" s="32">
        <v>99423</v>
      </c>
      <c r="Q1035" s="24" t="s">
        <v>2342</v>
      </c>
      <c r="R1035" s="24" t="s">
        <v>19</v>
      </c>
      <c r="S1035" s="24" t="s">
        <v>20</v>
      </c>
      <c r="T1035" s="24" t="s">
        <v>2341</v>
      </c>
      <c r="U1035" s="24" t="s">
        <v>2341</v>
      </c>
      <c r="V1035" s="24" t="s">
        <v>2342</v>
      </c>
      <c r="W1035" s="24" t="s">
        <v>3976</v>
      </c>
      <c r="X1035" s="24">
        <v>0</v>
      </c>
      <c r="Y1035" s="24" t="s">
        <v>21</v>
      </c>
      <c r="Z1035" s="25" t="s">
        <v>7507</v>
      </c>
      <c r="AA1035" s="25" t="s">
        <v>7484</v>
      </c>
      <c r="AB1035" s="25" t="s">
        <v>7507</v>
      </c>
      <c r="AC1035" s="25" t="s">
        <v>7514</v>
      </c>
      <c r="AD1035" s="25" t="s">
        <v>7567</v>
      </c>
      <c r="AE1035" s="25" t="s">
        <v>7563</v>
      </c>
      <c r="AF1035" s="25" t="b">
        <v>0</v>
      </c>
      <c r="AG1035" s="39">
        <v>99423</v>
      </c>
      <c r="AH1035" s="39">
        <v>0</v>
      </c>
      <c r="AI1035" s="39"/>
      <c r="AJ1035" s="39">
        <v>99423</v>
      </c>
      <c r="AK1035" s="39">
        <v>0</v>
      </c>
      <c r="AL1035" s="39">
        <v>0</v>
      </c>
      <c r="AM1035" s="39">
        <v>99423</v>
      </c>
      <c r="AN1035" s="39">
        <v>97435</v>
      </c>
      <c r="AO1035" s="25">
        <v>1222136264</v>
      </c>
      <c r="AP1035" s="39">
        <v>0</v>
      </c>
      <c r="AQ1035" s="25"/>
      <c r="AR1035" s="25"/>
      <c r="AS1035" s="25"/>
      <c r="AT1035" s="44">
        <v>45534</v>
      </c>
    </row>
    <row r="1036" spans="1:46" x14ac:dyDescent="0.35">
      <c r="A1036" s="25">
        <v>901158187</v>
      </c>
      <c r="B1036" s="25" t="s">
        <v>3994</v>
      </c>
      <c r="C1036" s="24" t="s">
        <v>14</v>
      </c>
      <c r="D1036" s="24" t="s">
        <v>2343</v>
      </c>
      <c r="E1036" s="24" t="s">
        <v>5029</v>
      </c>
      <c r="F1036" s="24" t="s">
        <v>6773</v>
      </c>
      <c r="G1036" s="24" t="s">
        <v>2319</v>
      </c>
      <c r="H1036" s="24" t="s">
        <v>1906</v>
      </c>
      <c r="I1036" s="26">
        <v>44819</v>
      </c>
      <c r="J1036" s="25" t="str">
        <f t="shared" si="66"/>
        <v>jueves</v>
      </c>
      <c r="K1036" s="25" t="str">
        <f t="shared" si="67"/>
        <v>septiembre</v>
      </c>
      <c r="L1036" s="26">
        <v>45566</v>
      </c>
      <c r="M1036" s="27">
        <f t="shared" si="69"/>
        <v>747</v>
      </c>
      <c r="N1036" s="23">
        <f t="shared" si="68"/>
        <v>720</v>
      </c>
      <c r="O1036" s="24">
        <v>99423</v>
      </c>
      <c r="P1036" s="32">
        <v>99423</v>
      </c>
      <c r="Q1036" s="24" t="s">
        <v>2344</v>
      </c>
      <c r="R1036" s="24" t="s">
        <v>19</v>
      </c>
      <c r="S1036" s="24" t="s">
        <v>20</v>
      </c>
      <c r="T1036" s="24" t="s">
        <v>2343</v>
      </c>
      <c r="U1036" s="24" t="s">
        <v>2343</v>
      </c>
      <c r="V1036" s="24" t="s">
        <v>2344</v>
      </c>
      <c r="W1036" s="24" t="s">
        <v>3976</v>
      </c>
      <c r="X1036" s="24">
        <v>0</v>
      </c>
      <c r="Y1036" s="24" t="s">
        <v>21</v>
      </c>
      <c r="Z1036" s="25" t="s">
        <v>7507</v>
      </c>
      <c r="AA1036" s="25" t="s">
        <v>7484</v>
      </c>
      <c r="AB1036" s="25" t="s">
        <v>7507</v>
      </c>
      <c r="AC1036" s="25" t="s">
        <v>7514</v>
      </c>
      <c r="AD1036" s="25" t="s">
        <v>7567</v>
      </c>
      <c r="AE1036" s="25" t="s">
        <v>7563</v>
      </c>
      <c r="AF1036" s="25" t="b">
        <v>0</v>
      </c>
      <c r="AG1036" s="39">
        <v>99423</v>
      </c>
      <c r="AH1036" s="39">
        <v>0</v>
      </c>
      <c r="AI1036" s="39"/>
      <c r="AJ1036" s="39">
        <v>99423</v>
      </c>
      <c r="AK1036" s="39">
        <v>0</v>
      </c>
      <c r="AL1036" s="39">
        <v>0</v>
      </c>
      <c r="AM1036" s="39">
        <v>99423</v>
      </c>
      <c r="AN1036" s="39">
        <v>97435</v>
      </c>
      <c r="AO1036" s="25">
        <v>1222136265</v>
      </c>
      <c r="AP1036" s="39">
        <v>0</v>
      </c>
      <c r="AQ1036" s="25"/>
      <c r="AR1036" s="25"/>
      <c r="AS1036" s="25"/>
      <c r="AT1036" s="44">
        <v>45534</v>
      </c>
    </row>
    <row r="1037" spans="1:46" x14ac:dyDescent="0.35">
      <c r="A1037" s="25">
        <v>901158187</v>
      </c>
      <c r="B1037" s="25" t="s">
        <v>3994</v>
      </c>
      <c r="C1037" s="24" t="s">
        <v>14</v>
      </c>
      <c r="D1037" s="24" t="s">
        <v>2345</v>
      </c>
      <c r="E1037" s="24" t="s">
        <v>5030</v>
      </c>
      <c r="F1037" s="24" t="s">
        <v>6774</v>
      </c>
      <c r="G1037" s="24" t="s">
        <v>2319</v>
      </c>
      <c r="H1037" s="24" t="s">
        <v>1906</v>
      </c>
      <c r="I1037" s="26">
        <v>44819</v>
      </c>
      <c r="J1037" s="25" t="str">
        <f t="shared" si="66"/>
        <v>jueves</v>
      </c>
      <c r="K1037" s="25" t="str">
        <f t="shared" si="67"/>
        <v>septiembre</v>
      </c>
      <c r="L1037" s="26">
        <v>45566</v>
      </c>
      <c r="M1037" s="27">
        <f t="shared" si="69"/>
        <v>747</v>
      </c>
      <c r="N1037" s="23">
        <f t="shared" si="68"/>
        <v>720</v>
      </c>
      <c r="O1037" s="24">
        <v>99423</v>
      </c>
      <c r="P1037" s="32">
        <v>99423</v>
      </c>
      <c r="Q1037" s="24" t="s">
        <v>2346</v>
      </c>
      <c r="R1037" s="24" t="s">
        <v>19</v>
      </c>
      <c r="S1037" s="24" t="s">
        <v>20</v>
      </c>
      <c r="T1037" s="24" t="s">
        <v>2345</v>
      </c>
      <c r="U1037" s="24" t="s">
        <v>2345</v>
      </c>
      <c r="V1037" s="24" t="s">
        <v>2346</v>
      </c>
      <c r="W1037" s="24" t="s">
        <v>3976</v>
      </c>
      <c r="X1037" s="24">
        <v>0</v>
      </c>
      <c r="Y1037" s="24" t="s">
        <v>21</v>
      </c>
      <c r="Z1037" s="25" t="s">
        <v>7507</v>
      </c>
      <c r="AA1037" s="25" t="s">
        <v>7484</v>
      </c>
      <c r="AB1037" s="25" t="s">
        <v>7507</v>
      </c>
      <c r="AC1037" s="25" t="s">
        <v>7514</v>
      </c>
      <c r="AD1037" s="25" t="s">
        <v>7567</v>
      </c>
      <c r="AE1037" s="25" t="s">
        <v>7563</v>
      </c>
      <c r="AF1037" s="25" t="b">
        <v>0</v>
      </c>
      <c r="AG1037" s="39">
        <v>99423</v>
      </c>
      <c r="AH1037" s="39">
        <v>0</v>
      </c>
      <c r="AI1037" s="39"/>
      <c r="AJ1037" s="39">
        <v>99423</v>
      </c>
      <c r="AK1037" s="39">
        <v>0</v>
      </c>
      <c r="AL1037" s="39">
        <v>0</v>
      </c>
      <c r="AM1037" s="39">
        <v>99423</v>
      </c>
      <c r="AN1037" s="39">
        <v>97435</v>
      </c>
      <c r="AO1037" s="25">
        <v>1222136266</v>
      </c>
      <c r="AP1037" s="39">
        <v>0</v>
      </c>
      <c r="AQ1037" s="25"/>
      <c r="AR1037" s="25"/>
      <c r="AS1037" s="25"/>
      <c r="AT1037" s="44">
        <v>45534</v>
      </c>
    </row>
    <row r="1038" spans="1:46" x14ac:dyDescent="0.35">
      <c r="A1038" s="25">
        <v>901158187</v>
      </c>
      <c r="B1038" s="25" t="s">
        <v>3994</v>
      </c>
      <c r="C1038" s="24" t="s">
        <v>14</v>
      </c>
      <c r="D1038" s="24" t="s">
        <v>2347</v>
      </c>
      <c r="E1038" s="24" t="s">
        <v>5031</v>
      </c>
      <c r="F1038" s="24" t="s">
        <v>6775</v>
      </c>
      <c r="G1038" s="24" t="s">
        <v>2319</v>
      </c>
      <c r="H1038" s="24" t="s">
        <v>1906</v>
      </c>
      <c r="I1038" s="26">
        <v>44819</v>
      </c>
      <c r="J1038" s="25" t="str">
        <f t="shared" si="66"/>
        <v>jueves</v>
      </c>
      <c r="K1038" s="25" t="str">
        <f t="shared" si="67"/>
        <v>septiembre</v>
      </c>
      <c r="L1038" s="26">
        <v>45566</v>
      </c>
      <c r="M1038" s="27">
        <f t="shared" si="69"/>
        <v>747</v>
      </c>
      <c r="N1038" s="23">
        <f t="shared" si="68"/>
        <v>720</v>
      </c>
      <c r="O1038" s="24">
        <v>99423</v>
      </c>
      <c r="P1038" s="32">
        <v>99423</v>
      </c>
      <c r="Q1038" s="24" t="s">
        <v>2348</v>
      </c>
      <c r="R1038" s="24" t="s">
        <v>19</v>
      </c>
      <c r="S1038" s="24" t="s">
        <v>20</v>
      </c>
      <c r="T1038" s="24" t="s">
        <v>2347</v>
      </c>
      <c r="U1038" s="24" t="s">
        <v>2347</v>
      </c>
      <c r="V1038" s="24" t="s">
        <v>2348</v>
      </c>
      <c r="W1038" s="24" t="s">
        <v>3976</v>
      </c>
      <c r="X1038" s="24">
        <v>0</v>
      </c>
      <c r="Y1038" s="24" t="s">
        <v>21</v>
      </c>
      <c r="Z1038" s="25" t="s">
        <v>7507</v>
      </c>
      <c r="AA1038" s="25" t="s">
        <v>7484</v>
      </c>
      <c r="AB1038" s="25" t="s">
        <v>7507</v>
      </c>
      <c r="AC1038" s="25" t="s">
        <v>7514</v>
      </c>
      <c r="AD1038" s="25" t="s">
        <v>7567</v>
      </c>
      <c r="AE1038" s="25" t="s">
        <v>7563</v>
      </c>
      <c r="AF1038" s="25" t="b">
        <v>0</v>
      </c>
      <c r="AG1038" s="39">
        <v>99423</v>
      </c>
      <c r="AH1038" s="39">
        <v>0</v>
      </c>
      <c r="AI1038" s="39"/>
      <c r="AJ1038" s="39">
        <v>99423</v>
      </c>
      <c r="AK1038" s="39">
        <v>0</v>
      </c>
      <c r="AL1038" s="39">
        <v>0</v>
      </c>
      <c r="AM1038" s="39">
        <v>99423</v>
      </c>
      <c r="AN1038" s="39">
        <v>97435</v>
      </c>
      <c r="AO1038" s="25">
        <v>1222136267</v>
      </c>
      <c r="AP1038" s="39">
        <v>0</v>
      </c>
      <c r="AQ1038" s="25"/>
      <c r="AR1038" s="25"/>
      <c r="AS1038" s="25"/>
      <c r="AT1038" s="44">
        <v>45534</v>
      </c>
    </row>
    <row r="1039" spans="1:46" x14ac:dyDescent="0.35">
      <c r="A1039" s="25">
        <v>901158187</v>
      </c>
      <c r="B1039" s="25" t="s">
        <v>3994</v>
      </c>
      <c r="C1039" s="24" t="s">
        <v>14</v>
      </c>
      <c r="D1039" s="24" t="s">
        <v>2349</v>
      </c>
      <c r="E1039" s="24" t="s">
        <v>5032</v>
      </c>
      <c r="F1039" s="24" t="s">
        <v>6776</v>
      </c>
      <c r="G1039" s="24" t="s">
        <v>2319</v>
      </c>
      <c r="H1039" s="24" t="s">
        <v>1906</v>
      </c>
      <c r="I1039" s="26">
        <v>44819</v>
      </c>
      <c r="J1039" s="25" t="str">
        <f t="shared" si="66"/>
        <v>jueves</v>
      </c>
      <c r="K1039" s="25" t="str">
        <f t="shared" si="67"/>
        <v>septiembre</v>
      </c>
      <c r="L1039" s="26">
        <v>45566</v>
      </c>
      <c r="M1039" s="27">
        <f t="shared" si="69"/>
        <v>747</v>
      </c>
      <c r="N1039" s="23">
        <f t="shared" si="68"/>
        <v>720</v>
      </c>
      <c r="O1039" s="24">
        <v>99423</v>
      </c>
      <c r="P1039" s="32">
        <v>99423</v>
      </c>
      <c r="Q1039" s="24" t="s">
        <v>2350</v>
      </c>
      <c r="R1039" s="24" t="s">
        <v>19</v>
      </c>
      <c r="S1039" s="24" t="s">
        <v>20</v>
      </c>
      <c r="T1039" s="24" t="s">
        <v>2349</v>
      </c>
      <c r="U1039" s="24" t="s">
        <v>2349</v>
      </c>
      <c r="V1039" s="24" t="s">
        <v>2350</v>
      </c>
      <c r="W1039" s="24" t="s">
        <v>3976</v>
      </c>
      <c r="X1039" s="24">
        <v>0</v>
      </c>
      <c r="Y1039" s="24" t="s">
        <v>21</v>
      </c>
      <c r="Z1039" s="25" t="s">
        <v>7507</v>
      </c>
      <c r="AA1039" s="25" t="s">
        <v>7484</v>
      </c>
      <c r="AB1039" s="25" t="s">
        <v>7507</v>
      </c>
      <c r="AC1039" s="25" t="s">
        <v>7514</v>
      </c>
      <c r="AD1039" s="25" t="s">
        <v>7567</v>
      </c>
      <c r="AE1039" s="25" t="s">
        <v>7563</v>
      </c>
      <c r="AF1039" s="25" t="b">
        <v>0</v>
      </c>
      <c r="AG1039" s="39">
        <v>99423</v>
      </c>
      <c r="AH1039" s="39">
        <v>0</v>
      </c>
      <c r="AI1039" s="39"/>
      <c r="AJ1039" s="39">
        <v>99423</v>
      </c>
      <c r="AK1039" s="39">
        <v>0</v>
      </c>
      <c r="AL1039" s="39">
        <v>0</v>
      </c>
      <c r="AM1039" s="39">
        <v>99423</v>
      </c>
      <c r="AN1039" s="39">
        <v>97435</v>
      </c>
      <c r="AO1039" s="25">
        <v>1222136268</v>
      </c>
      <c r="AP1039" s="39">
        <v>0</v>
      </c>
      <c r="AQ1039" s="25"/>
      <c r="AR1039" s="25"/>
      <c r="AS1039" s="25"/>
      <c r="AT1039" s="44">
        <v>45534</v>
      </c>
    </row>
    <row r="1040" spans="1:46" x14ac:dyDescent="0.35">
      <c r="A1040" s="25">
        <v>901158187</v>
      </c>
      <c r="B1040" s="25" t="s">
        <v>3994</v>
      </c>
      <c r="C1040" s="24" t="s">
        <v>14</v>
      </c>
      <c r="D1040" s="24" t="s">
        <v>2351</v>
      </c>
      <c r="E1040" s="24" t="s">
        <v>5033</v>
      </c>
      <c r="F1040" s="24" t="s">
        <v>6777</v>
      </c>
      <c r="G1040" s="24" t="s">
        <v>2319</v>
      </c>
      <c r="H1040" s="24" t="s">
        <v>1906</v>
      </c>
      <c r="I1040" s="26">
        <v>44819</v>
      </c>
      <c r="J1040" s="25" t="str">
        <f t="shared" si="66"/>
        <v>jueves</v>
      </c>
      <c r="K1040" s="25" t="str">
        <f t="shared" si="67"/>
        <v>septiembre</v>
      </c>
      <c r="L1040" s="26">
        <v>45566</v>
      </c>
      <c r="M1040" s="27">
        <f t="shared" si="69"/>
        <v>747</v>
      </c>
      <c r="N1040" s="23">
        <f t="shared" si="68"/>
        <v>720</v>
      </c>
      <c r="O1040" s="24">
        <v>99423</v>
      </c>
      <c r="P1040" s="32">
        <v>99423</v>
      </c>
      <c r="Q1040" s="24" t="s">
        <v>2352</v>
      </c>
      <c r="R1040" s="24" t="s">
        <v>19</v>
      </c>
      <c r="S1040" s="24" t="s">
        <v>20</v>
      </c>
      <c r="T1040" s="24" t="s">
        <v>2351</v>
      </c>
      <c r="U1040" s="24" t="s">
        <v>2351</v>
      </c>
      <c r="V1040" s="24" t="s">
        <v>2352</v>
      </c>
      <c r="W1040" s="24" t="s">
        <v>3976</v>
      </c>
      <c r="X1040" s="24">
        <v>0</v>
      </c>
      <c r="Y1040" s="24" t="s">
        <v>21</v>
      </c>
      <c r="Z1040" s="25" t="s">
        <v>7507</v>
      </c>
      <c r="AA1040" s="25" t="s">
        <v>7484</v>
      </c>
      <c r="AB1040" s="25" t="s">
        <v>7507</v>
      </c>
      <c r="AC1040" s="25" t="s">
        <v>7514</v>
      </c>
      <c r="AD1040" s="25" t="s">
        <v>7567</v>
      </c>
      <c r="AE1040" s="25" t="s">
        <v>7563</v>
      </c>
      <c r="AF1040" s="25" t="b">
        <v>0</v>
      </c>
      <c r="AG1040" s="39">
        <v>99423</v>
      </c>
      <c r="AH1040" s="39">
        <v>0</v>
      </c>
      <c r="AI1040" s="39"/>
      <c r="AJ1040" s="39">
        <v>99423</v>
      </c>
      <c r="AK1040" s="39">
        <v>0</v>
      </c>
      <c r="AL1040" s="39">
        <v>0</v>
      </c>
      <c r="AM1040" s="39">
        <v>99423</v>
      </c>
      <c r="AN1040" s="39">
        <v>97435</v>
      </c>
      <c r="AO1040" s="25">
        <v>1222136269</v>
      </c>
      <c r="AP1040" s="39">
        <v>0</v>
      </c>
      <c r="AQ1040" s="25"/>
      <c r="AR1040" s="25"/>
      <c r="AS1040" s="25"/>
      <c r="AT1040" s="44">
        <v>45534</v>
      </c>
    </row>
    <row r="1041" spans="1:46" x14ac:dyDescent="0.35">
      <c r="A1041" s="25">
        <v>901158187</v>
      </c>
      <c r="B1041" s="25" t="s">
        <v>3994</v>
      </c>
      <c r="C1041" s="24" t="s">
        <v>14</v>
      </c>
      <c r="D1041" s="24" t="s">
        <v>2353</v>
      </c>
      <c r="E1041" s="24" t="s">
        <v>5034</v>
      </c>
      <c r="F1041" s="24" t="s">
        <v>6778</v>
      </c>
      <c r="G1041" s="24" t="s">
        <v>2319</v>
      </c>
      <c r="H1041" s="24" t="s">
        <v>1906</v>
      </c>
      <c r="I1041" s="26">
        <v>44819</v>
      </c>
      <c r="J1041" s="25" t="str">
        <f t="shared" si="66"/>
        <v>jueves</v>
      </c>
      <c r="K1041" s="25" t="str">
        <f t="shared" si="67"/>
        <v>septiembre</v>
      </c>
      <c r="L1041" s="26">
        <v>45566</v>
      </c>
      <c r="M1041" s="27">
        <f t="shared" si="69"/>
        <v>747</v>
      </c>
      <c r="N1041" s="23">
        <f t="shared" si="68"/>
        <v>720</v>
      </c>
      <c r="O1041" s="24">
        <v>99423</v>
      </c>
      <c r="P1041" s="32">
        <v>99423</v>
      </c>
      <c r="Q1041" s="24" t="s">
        <v>2354</v>
      </c>
      <c r="R1041" s="24" t="s">
        <v>19</v>
      </c>
      <c r="S1041" s="24" t="s">
        <v>20</v>
      </c>
      <c r="T1041" s="24" t="s">
        <v>2353</v>
      </c>
      <c r="U1041" s="24" t="s">
        <v>2353</v>
      </c>
      <c r="V1041" s="24" t="s">
        <v>2354</v>
      </c>
      <c r="W1041" s="24" t="s">
        <v>3976</v>
      </c>
      <c r="X1041" s="24">
        <v>0</v>
      </c>
      <c r="Y1041" s="24" t="s">
        <v>21</v>
      </c>
      <c r="Z1041" s="25" t="s">
        <v>7507</v>
      </c>
      <c r="AA1041" s="25" t="s">
        <v>7484</v>
      </c>
      <c r="AB1041" s="25" t="s">
        <v>7507</v>
      </c>
      <c r="AC1041" s="25" t="s">
        <v>7514</v>
      </c>
      <c r="AD1041" s="25" t="s">
        <v>7567</v>
      </c>
      <c r="AE1041" s="25" t="s">
        <v>7563</v>
      </c>
      <c r="AF1041" s="25" t="b">
        <v>0</v>
      </c>
      <c r="AG1041" s="39">
        <v>99423</v>
      </c>
      <c r="AH1041" s="39">
        <v>0</v>
      </c>
      <c r="AI1041" s="39"/>
      <c r="AJ1041" s="39">
        <v>99423</v>
      </c>
      <c r="AK1041" s="39">
        <v>0</v>
      </c>
      <c r="AL1041" s="39">
        <v>0</v>
      </c>
      <c r="AM1041" s="39">
        <v>99423</v>
      </c>
      <c r="AN1041" s="39">
        <v>97435</v>
      </c>
      <c r="AO1041" s="25">
        <v>1222136270</v>
      </c>
      <c r="AP1041" s="39">
        <v>0</v>
      </c>
      <c r="AQ1041" s="25"/>
      <c r="AR1041" s="25"/>
      <c r="AS1041" s="25"/>
      <c r="AT1041" s="44">
        <v>45534</v>
      </c>
    </row>
    <row r="1042" spans="1:46" x14ac:dyDescent="0.35">
      <c r="A1042" s="25">
        <v>901158187</v>
      </c>
      <c r="B1042" s="25" t="s">
        <v>3994</v>
      </c>
      <c r="C1042" s="24" t="s">
        <v>14</v>
      </c>
      <c r="D1042" s="24" t="s">
        <v>2355</v>
      </c>
      <c r="E1042" s="24" t="s">
        <v>5035</v>
      </c>
      <c r="F1042" s="24" t="s">
        <v>6779</v>
      </c>
      <c r="G1042" s="24" t="s">
        <v>2319</v>
      </c>
      <c r="H1042" s="24" t="s">
        <v>1906</v>
      </c>
      <c r="I1042" s="26">
        <v>44819</v>
      </c>
      <c r="J1042" s="25" t="str">
        <f t="shared" si="66"/>
        <v>jueves</v>
      </c>
      <c r="K1042" s="25" t="str">
        <f t="shared" si="67"/>
        <v>septiembre</v>
      </c>
      <c r="L1042" s="26">
        <v>45566</v>
      </c>
      <c r="M1042" s="27">
        <f t="shared" si="69"/>
        <v>747</v>
      </c>
      <c r="N1042" s="23">
        <f t="shared" si="68"/>
        <v>720</v>
      </c>
      <c r="O1042" s="24">
        <v>99423</v>
      </c>
      <c r="P1042" s="32">
        <v>99423</v>
      </c>
      <c r="Q1042" s="24" t="s">
        <v>2356</v>
      </c>
      <c r="R1042" s="24" t="s">
        <v>19</v>
      </c>
      <c r="S1042" s="24" t="s">
        <v>20</v>
      </c>
      <c r="T1042" s="24" t="s">
        <v>2355</v>
      </c>
      <c r="U1042" s="24" t="s">
        <v>2355</v>
      </c>
      <c r="V1042" s="24" t="s">
        <v>2356</v>
      </c>
      <c r="W1042" s="24" t="s">
        <v>3976</v>
      </c>
      <c r="X1042" s="24">
        <v>0</v>
      </c>
      <c r="Y1042" s="24" t="s">
        <v>21</v>
      </c>
      <c r="Z1042" s="25" t="s">
        <v>7507</v>
      </c>
      <c r="AA1042" s="25" t="s">
        <v>7484</v>
      </c>
      <c r="AB1042" s="25" t="s">
        <v>7507</v>
      </c>
      <c r="AC1042" s="25" t="s">
        <v>7514</v>
      </c>
      <c r="AD1042" s="25" t="s">
        <v>7567</v>
      </c>
      <c r="AE1042" s="25" t="s">
        <v>7563</v>
      </c>
      <c r="AF1042" s="25" t="b">
        <v>0</v>
      </c>
      <c r="AG1042" s="39">
        <v>99423</v>
      </c>
      <c r="AH1042" s="39">
        <v>0</v>
      </c>
      <c r="AI1042" s="39"/>
      <c r="AJ1042" s="39">
        <v>99423</v>
      </c>
      <c r="AK1042" s="39">
        <v>0</v>
      </c>
      <c r="AL1042" s="39">
        <v>0</v>
      </c>
      <c r="AM1042" s="39">
        <v>99423</v>
      </c>
      <c r="AN1042" s="39">
        <v>97435</v>
      </c>
      <c r="AO1042" s="25">
        <v>1222136271</v>
      </c>
      <c r="AP1042" s="39">
        <v>0</v>
      </c>
      <c r="AQ1042" s="25"/>
      <c r="AR1042" s="25"/>
      <c r="AS1042" s="25"/>
      <c r="AT1042" s="44">
        <v>45534</v>
      </c>
    </row>
    <row r="1043" spans="1:46" x14ac:dyDescent="0.35">
      <c r="A1043" s="25">
        <v>901158187</v>
      </c>
      <c r="B1043" s="25" t="s">
        <v>3994</v>
      </c>
      <c r="C1043" s="24" t="s">
        <v>14</v>
      </c>
      <c r="D1043" s="24" t="s">
        <v>2357</v>
      </c>
      <c r="E1043" s="24" t="s">
        <v>5036</v>
      </c>
      <c r="F1043" s="24" t="s">
        <v>6780</v>
      </c>
      <c r="G1043" s="24" t="s">
        <v>2319</v>
      </c>
      <c r="H1043" s="24" t="s">
        <v>1906</v>
      </c>
      <c r="I1043" s="26">
        <v>44819</v>
      </c>
      <c r="J1043" s="25" t="str">
        <f t="shared" si="66"/>
        <v>jueves</v>
      </c>
      <c r="K1043" s="25" t="str">
        <f t="shared" si="67"/>
        <v>septiembre</v>
      </c>
      <c r="L1043" s="26">
        <v>45566</v>
      </c>
      <c r="M1043" s="27">
        <f t="shared" si="69"/>
        <v>747</v>
      </c>
      <c r="N1043" s="23">
        <f t="shared" si="68"/>
        <v>720</v>
      </c>
      <c r="O1043" s="24">
        <v>99423</v>
      </c>
      <c r="P1043" s="32">
        <v>99423</v>
      </c>
      <c r="Q1043" s="24" t="s">
        <v>2358</v>
      </c>
      <c r="R1043" s="24" t="s">
        <v>19</v>
      </c>
      <c r="S1043" s="24" t="s">
        <v>20</v>
      </c>
      <c r="T1043" s="24" t="s">
        <v>2357</v>
      </c>
      <c r="U1043" s="24" t="s">
        <v>2357</v>
      </c>
      <c r="V1043" s="24" t="s">
        <v>2358</v>
      </c>
      <c r="W1043" s="24" t="s">
        <v>3976</v>
      </c>
      <c r="X1043" s="24">
        <v>0</v>
      </c>
      <c r="Y1043" s="24" t="s">
        <v>21</v>
      </c>
      <c r="Z1043" s="25" t="s">
        <v>7507</v>
      </c>
      <c r="AA1043" s="25" t="s">
        <v>7484</v>
      </c>
      <c r="AB1043" s="25" t="s">
        <v>7507</v>
      </c>
      <c r="AC1043" s="25" t="s">
        <v>7514</v>
      </c>
      <c r="AD1043" s="25" t="s">
        <v>7567</v>
      </c>
      <c r="AE1043" s="25" t="s">
        <v>7563</v>
      </c>
      <c r="AF1043" s="25" t="b">
        <v>0</v>
      </c>
      <c r="AG1043" s="39">
        <v>99423</v>
      </c>
      <c r="AH1043" s="39">
        <v>0</v>
      </c>
      <c r="AI1043" s="39"/>
      <c r="AJ1043" s="39">
        <v>99423</v>
      </c>
      <c r="AK1043" s="39">
        <v>0</v>
      </c>
      <c r="AL1043" s="39">
        <v>0</v>
      </c>
      <c r="AM1043" s="39">
        <v>99423</v>
      </c>
      <c r="AN1043" s="39">
        <v>97435</v>
      </c>
      <c r="AO1043" s="25">
        <v>1222136272</v>
      </c>
      <c r="AP1043" s="39">
        <v>0</v>
      </c>
      <c r="AQ1043" s="25"/>
      <c r="AR1043" s="25"/>
      <c r="AS1043" s="25"/>
      <c r="AT1043" s="44">
        <v>45534</v>
      </c>
    </row>
    <row r="1044" spans="1:46" x14ac:dyDescent="0.35">
      <c r="A1044" s="25">
        <v>901158187</v>
      </c>
      <c r="B1044" s="25" t="s">
        <v>3994</v>
      </c>
      <c r="C1044" s="24" t="s">
        <v>14</v>
      </c>
      <c r="D1044" s="24" t="s">
        <v>2359</v>
      </c>
      <c r="E1044" s="24" t="s">
        <v>5037</v>
      </c>
      <c r="F1044" s="24" t="s">
        <v>6781</v>
      </c>
      <c r="G1044" s="24" t="s">
        <v>2319</v>
      </c>
      <c r="H1044" s="24" t="s">
        <v>1906</v>
      </c>
      <c r="I1044" s="26">
        <v>44819</v>
      </c>
      <c r="J1044" s="25" t="str">
        <f t="shared" si="66"/>
        <v>jueves</v>
      </c>
      <c r="K1044" s="25" t="str">
        <f t="shared" si="67"/>
        <v>septiembre</v>
      </c>
      <c r="L1044" s="26">
        <v>45566</v>
      </c>
      <c r="M1044" s="27">
        <f t="shared" si="69"/>
        <v>747</v>
      </c>
      <c r="N1044" s="23">
        <f t="shared" si="68"/>
        <v>720</v>
      </c>
      <c r="O1044" s="24">
        <v>99423</v>
      </c>
      <c r="P1044" s="32">
        <v>99423</v>
      </c>
      <c r="Q1044" s="24" t="s">
        <v>2360</v>
      </c>
      <c r="R1044" s="24" t="s">
        <v>19</v>
      </c>
      <c r="S1044" s="24" t="s">
        <v>20</v>
      </c>
      <c r="T1044" s="24" t="s">
        <v>2359</v>
      </c>
      <c r="U1044" s="24" t="s">
        <v>2359</v>
      </c>
      <c r="V1044" s="24" t="s">
        <v>2360</v>
      </c>
      <c r="W1044" s="24" t="s">
        <v>3976</v>
      </c>
      <c r="X1044" s="24">
        <v>0</v>
      </c>
      <c r="Y1044" s="24" t="s">
        <v>21</v>
      </c>
      <c r="Z1044" s="25" t="s">
        <v>7507</v>
      </c>
      <c r="AA1044" s="25" t="s">
        <v>7484</v>
      </c>
      <c r="AB1044" s="25" t="s">
        <v>7507</v>
      </c>
      <c r="AC1044" s="25" t="s">
        <v>7514</v>
      </c>
      <c r="AD1044" s="25" t="s">
        <v>7567</v>
      </c>
      <c r="AE1044" s="25" t="s">
        <v>7563</v>
      </c>
      <c r="AF1044" s="25" t="b">
        <v>0</v>
      </c>
      <c r="AG1044" s="39">
        <v>99423</v>
      </c>
      <c r="AH1044" s="39">
        <v>0</v>
      </c>
      <c r="AI1044" s="39"/>
      <c r="AJ1044" s="39">
        <v>99423</v>
      </c>
      <c r="AK1044" s="39">
        <v>0</v>
      </c>
      <c r="AL1044" s="39">
        <v>0</v>
      </c>
      <c r="AM1044" s="39">
        <v>99423</v>
      </c>
      <c r="AN1044" s="39">
        <v>97435</v>
      </c>
      <c r="AO1044" s="25">
        <v>1222136273</v>
      </c>
      <c r="AP1044" s="39">
        <v>0</v>
      </c>
      <c r="AQ1044" s="25"/>
      <c r="AR1044" s="25"/>
      <c r="AS1044" s="25"/>
      <c r="AT1044" s="44">
        <v>45534</v>
      </c>
    </row>
    <row r="1045" spans="1:46" x14ac:dyDescent="0.35">
      <c r="A1045" s="25">
        <v>901158187</v>
      </c>
      <c r="B1045" s="25" t="s">
        <v>3994</v>
      </c>
      <c r="C1045" s="24" t="s">
        <v>14</v>
      </c>
      <c r="D1045" s="24" t="s">
        <v>2361</v>
      </c>
      <c r="E1045" s="24" t="s">
        <v>5038</v>
      </c>
      <c r="F1045" s="24" t="s">
        <v>6782</v>
      </c>
      <c r="G1045" s="24" t="s">
        <v>2319</v>
      </c>
      <c r="H1045" s="24" t="s">
        <v>1906</v>
      </c>
      <c r="I1045" s="26">
        <v>44819</v>
      </c>
      <c r="J1045" s="25" t="str">
        <f t="shared" si="66"/>
        <v>jueves</v>
      </c>
      <c r="K1045" s="25" t="str">
        <f t="shared" si="67"/>
        <v>septiembre</v>
      </c>
      <c r="L1045" s="26">
        <v>45566</v>
      </c>
      <c r="M1045" s="27">
        <f t="shared" si="69"/>
        <v>747</v>
      </c>
      <c r="N1045" s="23">
        <f t="shared" si="68"/>
        <v>720</v>
      </c>
      <c r="O1045" s="24">
        <v>99423</v>
      </c>
      <c r="P1045" s="32">
        <v>99423</v>
      </c>
      <c r="Q1045" s="24" t="s">
        <v>2362</v>
      </c>
      <c r="R1045" s="24" t="s">
        <v>19</v>
      </c>
      <c r="S1045" s="24" t="s">
        <v>20</v>
      </c>
      <c r="T1045" s="24" t="s">
        <v>2361</v>
      </c>
      <c r="U1045" s="24" t="s">
        <v>2361</v>
      </c>
      <c r="V1045" s="24" t="s">
        <v>2362</v>
      </c>
      <c r="W1045" s="24" t="s">
        <v>3976</v>
      </c>
      <c r="X1045" s="24">
        <v>0</v>
      </c>
      <c r="Y1045" s="24" t="s">
        <v>21</v>
      </c>
      <c r="Z1045" s="25" t="s">
        <v>7507</v>
      </c>
      <c r="AA1045" s="25" t="s">
        <v>7484</v>
      </c>
      <c r="AB1045" s="25" t="s">
        <v>7507</v>
      </c>
      <c r="AC1045" s="25" t="s">
        <v>7514</v>
      </c>
      <c r="AD1045" s="25" t="s">
        <v>7567</v>
      </c>
      <c r="AE1045" s="25" t="s">
        <v>7563</v>
      </c>
      <c r="AF1045" s="25" t="b">
        <v>0</v>
      </c>
      <c r="AG1045" s="39">
        <v>99423</v>
      </c>
      <c r="AH1045" s="39">
        <v>0</v>
      </c>
      <c r="AI1045" s="39"/>
      <c r="AJ1045" s="39">
        <v>99423</v>
      </c>
      <c r="AK1045" s="39">
        <v>0</v>
      </c>
      <c r="AL1045" s="39">
        <v>0</v>
      </c>
      <c r="AM1045" s="39">
        <v>99423</v>
      </c>
      <c r="AN1045" s="39">
        <v>97435</v>
      </c>
      <c r="AO1045" s="25">
        <v>1222136274</v>
      </c>
      <c r="AP1045" s="39">
        <v>0</v>
      </c>
      <c r="AQ1045" s="25"/>
      <c r="AR1045" s="25"/>
      <c r="AS1045" s="25"/>
      <c r="AT1045" s="44">
        <v>45534</v>
      </c>
    </row>
    <row r="1046" spans="1:46" x14ac:dyDescent="0.35">
      <c r="A1046" s="25">
        <v>901158187</v>
      </c>
      <c r="B1046" s="25" t="s">
        <v>3994</v>
      </c>
      <c r="C1046" s="24" t="s">
        <v>14</v>
      </c>
      <c r="D1046" s="24" t="s">
        <v>2363</v>
      </c>
      <c r="E1046" s="24" t="s">
        <v>5039</v>
      </c>
      <c r="F1046" s="24" t="s">
        <v>6783</v>
      </c>
      <c r="G1046" s="24" t="s">
        <v>2319</v>
      </c>
      <c r="H1046" s="24" t="s">
        <v>1906</v>
      </c>
      <c r="I1046" s="26">
        <v>44819</v>
      </c>
      <c r="J1046" s="25" t="str">
        <f t="shared" si="66"/>
        <v>jueves</v>
      </c>
      <c r="K1046" s="25" t="str">
        <f t="shared" si="67"/>
        <v>septiembre</v>
      </c>
      <c r="L1046" s="26">
        <v>45566</v>
      </c>
      <c r="M1046" s="27">
        <f t="shared" si="69"/>
        <v>747</v>
      </c>
      <c r="N1046" s="23">
        <f t="shared" si="68"/>
        <v>720</v>
      </c>
      <c r="O1046" s="24">
        <v>99423</v>
      </c>
      <c r="P1046" s="32">
        <v>99423</v>
      </c>
      <c r="Q1046" s="24" t="s">
        <v>2364</v>
      </c>
      <c r="R1046" s="24" t="s">
        <v>19</v>
      </c>
      <c r="S1046" s="24" t="s">
        <v>20</v>
      </c>
      <c r="T1046" s="24" t="s">
        <v>2363</v>
      </c>
      <c r="U1046" s="24" t="s">
        <v>2363</v>
      </c>
      <c r="V1046" s="24" t="s">
        <v>2364</v>
      </c>
      <c r="W1046" s="24" t="s">
        <v>3976</v>
      </c>
      <c r="X1046" s="24">
        <v>0</v>
      </c>
      <c r="Y1046" s="24" t="s">
        <v>21</v>
      </c>
      <c r="Z1046" s="25" t="s">
        <v>7507</v>
      </c>
      <c r="AA1046" s="25" t="s">
        <v>7484</v>
      </c>
      <c r="AB1046" s="25" t="s">
        <v>7507</v>
      </c>
      <c r="AC1046" s="25" t="s">
        <v>7514</v>
      </c>
      <c r="AD1046" s="25" t="s">
        <v>7567</v>
      </c>
      <c r="AE1046" s="25" t="s">
        <v>7563</v>
      </c>
      <c r="AF1046" s="25" t="b">
        <v>0</v>
      </c>
      <c r="AG1046" s="39">
        <v>99423</v>
      </c>
      <c r="AH1046" s="39">
        <v>0</v>
      </c>
      <c r="AI1046" s="39"/>
      <c r="AJ1046" s="39">
        <v>99423</v>
      </c>
      <c r="AK1046" s="39">
        <v>0</v>
      </c>
      <c r="AL1046" s="39">
        <v>0</v>
      </c>
      <c r="AM1046" s="39">
        <v>99423</v>
      </c>
      <c r="AN1046" s="39">
        <v>97435</v>
      </c>
      <c r="AO1046" s="25">
        <v>1222136275</v>
      </c>
      <c r="AP1046" s="39">
        <v>0</v>
      </c>
      <c r="AQ1046" s="25"/>
      <c r="AR1046" s="25"/>
      <c r="AS1046" s="25"/>
      <c r="AT1046" s="44">
        <v>45534</v>
      </c>
    </row>
    <row r="1047" spans="1:46" x14ac:dyDescent="0.35">
      <c r="A1047" s="25">
        <v>901158187</v>
      </c>
      <c r="B1047" s="25" t="s">
        <v>3994</v>
      </c>
      <c r="C1047" s="24" t="s">
        <v>14</v>
      </c>
      <c r="D1047" s="24" t="s">
        <v>2365</v>
      </c>
      <c r="E1047" s="24" t="s">
        <v>5040</v>
      </c>
      <c r="F1047" s="24" t="s">
        <v>6784</v>
      </c>
      <c r="G1047" s="24" t="s">
        <v>2319</v>
      </c>
      <c r="H1047" s="24" t="s">
        <v>1906</v>
      </c>
      <c r="I1047" s="26">
        <v>44819</v>
      </c>
      <c r="J1047" s="25" t="str">
        <f t="shared" si="66"/>
        <v>jueves</v>
      </c>
      <c r="K1047" s="25" t="str">
        <f t="shared" si="67"/>
        <v>septiembre</v>
      </c>
      <c r="L1047" s="26">
        <v>45566</v>
      </c>
      <c r="M1047" s="27">
        <f t="shared" si="69"/>
        <v>747</v>
      </c>
      <c r="N1047" s="23">
        <f t="shared" si="68"/>
        <v>720</v>
      </c>
      <c r="O1047" s="24">
        <v>99423</v>
      </c>
      <c r="P1047" s="32">
        <v>99423</v>
      </c>
      <c r="Q1047" s="24" t="s">
        <v>2366</v>
      </c>
      <c r="R1047" s="24" t="s">
        <v>19</v>
      </c>
      <c r="S1047" s="24" t="s">
        <v>20</v>
      </c>
      <c r="T1047" s="24" t="s">
        <v>2365</v>
      </c>
      <c r="U1047" s="24" t="s">
        <v>2365</v>
      </c>
      <c r="V1047" s="24" t="s">
        <v>2366</v>
      </c>
      <c r="W1047" s="24" t="s">
        <v>3976</v>
      </c>
      <c r="X1047" s="24">
        <v>0</v>
      </c>
      <c r="Y1047" s="24" t="s">
        <v>21</v>
      </c>
      <c r="Z1047" s="25" t="s">
        <v>7507</v>
      </c>
      <c r="AA1047" s="25" t="s">
        <v>7484</v>
      </c>
      <c r="AB1047" s="25" t="s">
        <v>7507</v>
      </c>
      <c r="AC1047" s="25" t="s">
        <v>7514</v>
      </c>
      <c r="AD1047" s="25" t="s">
        <v>7567</v>
      </c>
      <c r="AE1047" s="25" t="s">
        <v>7563</v>
      </c>
      <c r="AF1047" s="25" t="b">
        <v>0</v>
      </c>
      <c r="AG1047" s="39">
        <v>99423</v>
      </c>
      <c r="AH1047" s="39">
        <v>0</v>
      </c>
      <c r="AI1047" s="39"/>
      <c r="AJ1047" s="39">
        <v>99423</v>
      </c>
      <c r="AK1047" s="39">
        <v>0</v>
      </c>
      <c r="AL1047" s="39">
        <v>0</v>
      </c>
      <c r="AM1047" s="39">
        <v>99423</v>
      </c>
      <c r="AN1047" s="39">
        <v>97435</v>
      </c>
      <c r="AO1047" s="25">
        <v>1222136276</v>
      </c>
      <c r="AP1047" s="39">
        <v>0</v>
      </c>
      <c r="AQ1047" s="25"/>
      <c r="AR1047" s="25"/>
      <c r="AS1047" s="25"/>
      <c r="AT1047" s="44">
        <v>45534</v>
      </c>
    </row>
    <row r="1048" spans="1:46" x14ac:dyDescent="0.35">
      <c r="A1048" s="25">
        <v>901158187</v>
      </c>
      <c r="B1048" s="25" t="s">
        <v>3994</v>
      </c>
      <c r="C1048" s="24" t="s">
        <v>14</v>
      </c>
      <c r="D1048" s="24" t="s">
        <v>2367</v>
      </c>
      <c r="E1048" s="24" t="s">
        <v>5041</v>
      </c>
      <c r="F1048" s="24" t="s">
        <v>6785</v>
      </c>
      <c r="G1048" s="24" t="s">
        <v>2319</v>
      </c>
      <c r="H1048" s="24" t="s">
        <v>1906</v>
      </c>
      <c r="I1048" s="26">
        <v>44819</v>
      </c>
      <c r="J1048" s="25" t="str">
        <f t="shared" si="66"/>
        <v>jueves</v>
      </c>
      <c r="K1048" s="25" t="str">
        <f t="shared" si="67"/>
        <v>septiembre</v>
      </c>
      <c r="L1048" s="26">
        <v>45566</v>
      </c>
      <c r="M1048" s="27">
        <f t="shared" si="69"/>
        <v>747</v>
      </c>
      <c r="N1048" s="23">
        <f t="shared" si="68"/>
        <v>720</v>
      </c>
      <c r="O1048" s="24">
        <v>99423</v>
      </c>
      <c r="P1048" s="32">
        <v>99423</v>
      </c>
      <c r="Q1048" s="24" t="s">
        <v>2368</v>
      </c>
      <c r="R1048" s="24" t="s">
        <v>19</v>
      </c>
      <c r="S1048" s="24" t="s">
        <v>20</v>
      </c>
      <c r="T1048" s="24" t="s">
        <v>2367</v>
      </c>
      <c r="U1048" s="24" t="s">
        <v>2367</v>
      </c>
      <c r="V1048" s="24" t="s">
        <v>2368</v>
      </c>
      <c r="W1048" s="24" t="s">
        <v>3976</v>
      </c>
      <c r="X1048" s="24">
        <v>0</v>
      </c>
      <c r="Y1048" s="24" t="s">
        <v>21</v>
      </c>
      <c r="Z1048" s="25" t="s">
        <v>7507</v>
      </c>
      <c r="AA1048" s="25" t="s">
        <v>7484</v>
      </c>
      <c r="AB1048" s="25" t="s">
        <v>7507</v>
      </c>
      <c r="AC1048" s="25" t="s">
        <v>7514</v>
      </c>
      <c r="AD1048" s="25" t="s">
        <v>7567</v>
      </c>
      <c r="AE1048" s="25" t="s">
        <v>7563</v>
      </c>
      <c r="AF1048" s="25" t="b">
        <v>0</v>
      </c>
      <c r="AG1048" s="39">
        <v>99423</v>
      </c>
      <c r="AH1048" s="39">
        <v>0</v>
      </c>
      <c r="AI1048" s="39"/>
      <c r="AJ1048" s="39">
        <v>99423</v>
      </c>
      <c r="AK1048" s="39">
        <v>0</v>
      </c>
      <c r="AL1048" s="39">
        <v>0</v>
      </c>
      <c r="AM1048" s="39">
        <v>99423</v>
      </c>
      <c r="AN1048" s="39">
        <v>97435</v>
      </c>
      <c r="AO1048" s="25">
        <v>1222136277</v>
      </c>
      <c r="AP1048" s="39">
        <v>0</v>
      </c>
      <c r="AQ1048" s="25"/>
      <c r="AR1048" s="25"/>
      <c r="AS1048" s="25"/>
      <c r="AT1048" s="44">
        <v>45534</v>
      </c>
    </row>
    <row r="1049" spans="1:46" x14ac:dyDescent="0.35">
      <c r="A1049" s="25">
        <v>901158187</v>
      </c>
      <c r="B1049" s="25" t="s">
        <v>3994</v>
      </c>
      <c r="C1049" s="24" t="s">
        <v>14</v>
      </c>
      <c r="D1049" s="24" t="s">
        <v>2369</v>
      </c>
      <c r="E1049" s="24" t="s">
        <v>5042</v>
      </c>
      <c r="F1049" s="24" t="s">
        <v>6786</v>
      </c>
      <c r="G1049" s="24" t="s">
        <v>2319</v>
      </c>
      <c r="H1049" s="24" t="s">
        <v>1906</v>
      </c>
      <c r="I1049" s="26">
        <v>44819</v>
      </c>
      <c r="J1049" s="25" t="str">
        <f t="shared" si="66"/>
        <v>jueves</v>
      </c>
      <c r="K1049" s="25" t="str">
        <f t="shared" si="67"/>
        <v>septiembre</v>
      </c>
      <c r="L1049" s="26">
        <v>45566</v>
      </c>
      <c r="M1049" s="27">
        <f t="shared" si="69"/>
        <v>747</v>
      </c>
      <c r="N1049" s="23">
        <f t="shared" si="68"/>
        <v>720</v>
      </c>
      <c r="O1049" s="24">
        <v>99423</v>
      </c>
      <c r="P1049" s="32">
        <v>99423</v>
      </c>
      <c r="Q1049" s="24" t="s">
        <v>2370</v>
      </c>
      <c r="R1049" s="24" t="s">
        <v>19</v>
      </c>
      <c r="S1049" s="24" t="s">
        <v>20</v>
      </c>
      <c r="T1049" s="24" t="s">
        <v>2369</v>
      </c>
      <c r="U1049" s="24" t="s">
        <v>2369</v>
      </c>
      <c r="V1049" s="24" t="s">
        <v>2370</v>
      </c>
      <c r="W1049" s="24" t="s">
        <v>3976</v>
      </c>
      <c r="X1049" s="24">
        <v>0</v>
      </c>
      <c r="Y1049" s="24" t="s">
        <v>21</v>
      </c>
      <c r="Z1049" s="25" t="s">
        <v>7507</v>
      </c>
      <c r="AA1049" s="25" t="s">
        <v>7484</v>
      </c>
      <c r="AB1049" s="25" t="s">
        <v>7507</v>
      </c>
      <c r="AC1049" s="25" t="s">
        <v>7514</v>
      </c>
      <c r="AD1049" s="25" t="s">
        <v>7567</v>
      </c>
      <c r="AE1049" s="25" t="s">
        <v>7563</v>
      </c>
      <c r="AF1049" s="25" t="b">
        <v>0</v>
      </c>
      <c r="AG1049" s="39">
        <v>99423</v>
      </c>
      <c r="AH1049" s="39">
        <v>0</v>
      </c>
      <c r="AI1049" s="39"/>
      <c r="AJ1049" s="39">
        <v>99423</v>
      </c>
      <c r="AK1049" s="39">
        <v>0</v>
      </c>
      <c r="AL1049" s="39">
        <v>0</v>
      </c>
      <c r="AM1049" s="39">
        <v>99423</v>
      </c>
      <c r="AN1049" s="39">
        <v>97435</v>
      </c>
      <c r="AO1049" s="25">
        <v>1222136278</v>
      </c>
      <c r="AP1049" s="39">
        <v>0</v>
      </c>
      <c r="AQ1049" s="25"/>
      <c r="AR1049" s="25"/>
      <c r="AS1049" s="25"/>
      <c r="AT1049" s="44">
        <v>45534</v>
      </c>
    </row>
    <row r="1050" spans="1:46" x14ac:dyDescent="0.35">
      <c r="A1050" s="25">
        <v>901158187</v>
      </c>
      <c r="B1050" s="25" t="s">
        <v>3994</v>
      </c>
      <c r="C1050" s="24" t="s">
        <v>14</v>
      </c>
      <c r="D1050" s="24" t="s">
        <v>2371</v>
      </c>
      <c r="E1050" s="24" t="s">
        <v>5043</v>
      </c>
      <c r="F1050" s="24" t="s">
        <v>6787</v>
      </c>
      <c r="G1050" s="24" t="s">
        <v>2319</v>
      </c>
      <c r="H1050" s="24" t="s">
        <v>1906</v>
      </c>
      <c r="I1050" s="26">
        <v>44819</v>
      </c>
      <c r="J1050" s="25" t="str">
        <f t="shared" si="66"/>
        <v>jueves</v>
      </c>
      <c r="K1050" s="25" t="str">
        <f t="shared" si="67"/>
        <v>septiembre</v>
      </c>
      <c r="L1050" s="26">
        <v>45566</v>
      </c>
      <c r="M1050" s="27">
        <f t="shared" si="69"/>
        <v>747</v>
      </c>
      <c r="N1050" s="23">
        <f t="shared" si="68"/>
        <v>720</v>
      </c>
      <c r="O1050" s="24">
        <v>99423</v>
      </c>
      <c r="P1050" s="32">
        <v>99423</v>
      </c>
      <c r="Q1050" s="24" t="s">
        <v>2372</v>
      </c>
      <c r="R1050" s="24" t="s">
        <v>19</v>
      </c>
      <c r="S1050" s="24" t="s">
        <v>20</v>
      </c>
      <c r="T1050" s="24" t="s">
        <v>2371</v>
      </c>
      <c r="U1050" s="24" t="s">
        <v>2371</v>
      </c>
      <c r="V1050" s="24" t="s">
        <v>2372</v>
      </c>
      <c r="W1050" s="24" t="s">
        <v>3976</v>
      </c>
      <c r="X1050" s="24">
        <v>0</v>
      </c>
      <c r="Y1050" s="24" t="s">
        <v>21</v>
      </c>
      <c r="Z1050" s="25" t="s">
        <v>7507</v>
      </c>
      <c r="AA1050" s="25" t="s">
        <v>7484</v>
      </c>
      <c r="AB1050" s="25" t="s">
        <v>7507</v>
      </c>
      <c r="AC1050" s="25" t="s">
        <v>7514</v>
      </c>
      <c r="AD1050" s="25" t="s">
        <v>7567</v>
      </c>
      <c r="AE1050" s="25" t="s">
        <v>7563</v>
      </c>
      <c r="AF1050" s="25" t="b">
        <v>0</v>
      </c>
      <c r="AG1050" s="39">
        <v>99423</v>
      </c>
      <c r="AH1050" s="39">
        <v>0</v>
      </c>
      <c r="AI1050" s="39"/>
      <c r="AJ1050" s="39">
        <v>99423</v>
      </c>
      <c r="AK1050" s="39">
        <v>0</v>
      </c>
      <c r="AL1050" s="39">
        <v>0</v>
      </c>
      <c r="AM1050" s="39">
        <v>99423</v>
      </c>
      <c r="AN1050" s="39">
        <v>97435</v>
      </c>
      <c r="AO1050" s="25">
        <v>1222136279</v>
      </c>
      <c r="AP1050" s="39">
        <v>0</v>
      </c>
      <c r="AQ1050" s="25"/>
      <c r="AR1050" s="25"/>
      <c r="AS1050" s="25"/>
      <c r="AT1050" s="44">
        <v>45534</v>
      </c>
    </row>
    <row r="1051" spans="1:46" x14ac:dyDescent="0.35">
      <c r="A1051" s="25">
        <v>901158187</v>
      </c>
      <c r="B1051" s="25" t="s">
        <v>3994</v>
      </c>
      <c r="C1051" s="24" t="s">
        <v>14</v>
      </c>
      <c r="D1051" s="24" t="s">
        <v>2373</v>
      </c>
      <c r="E1051" s="24" t="s">
        <v>5044</v>
      </c>
      <c r="F1051" s="24" t="s">
        <v>6788</v>
      </c>
      <c r="G1051" s="24" t="s">
        <v>2319</v>
      </c>
      <c r="H1051" s="24" t="s">
        <v>1906</v>
      </c>
      <c r="I1051" s="26">
        <v>44819</v>
      </c>
      <c r="J1051" s="25" t="str">
        <f t="shared" si="66"/>
        <v>jueves</v>
      </c>
      <c r="K1051" s="25" t="str">
        <f t="shared" si="67"/>
        <v>septiembre</v>
      </c>
      <c r="L1051" s="26">
        <v>45566</v>
      </c>
      <c r="M1051" s="27">
        <f t="shared" si="69"/>
        <v>747</v>
      </c>
      <c r="N1051" s="23">
        <f t="shared" si="68"/>
        <v>720</v>
      </c>
      <c r="O1051" s="24">
        <v>99423</v>
      </c>
      <c r="P1051" s="32">
        <v>99423</v>
      </c>
      <c r="Q1051" s="24" t="s">
        <v>2374</v>
      </c>
      <c r="R1051" s="24" t="s">
        <v>19</v>
      </c>
      <c r="S1051" s="24" t="s">
        <v>20</v>
      </c>
      <c r="T1051" s="24" t="s">
        <v>2373</v>
      </c>
      <c r="U1051" s="24" t="s">
        <v>2373</v>
      </c>
      <c r="V1051" s="24" t="s">
        <v>2374</v>
      </c>
      <c r="W1051" s="24" t="s">
        <v>3976</v>
      </c>
      <c r="X1051" s="24">
        <v>0</v>
      </c>
      <c r="Y1051" s="24" t="s">
        <v>21</v>
      </c>
      <c r="Z1051" s="25" t="s">
        <v>7507</v>
      </c>
      <c r="AA1051" s="25" t="s">
        <v>7484</v>
      </c>
      <c r="AB1051" s="25" t="s">
        <v>7507</v>
      </c>
      <c r="AC1051" s="25" t="s">
        <v>7514</v>
      </c>
      <c r="AD1051" s="25" t="s">
        <v>7567</v>
      </c>
      <c r="AE1051" s="25" t="s">
        <v>7563</v>
      </c>
      <c r="AF1051" s="25" t="b">
        <v>0</v>
      </c>
      <c r="AG1051" s="39">
        <v>99423</v>
      </c>
      <c r="AH1051" s="39">
        <v>0</v>
      </c>
      <c r="AI1051" s="39"/>
      <c r="AJ1051" s="39">
        <v>99423</v>
      </c>
      <c r="AK1051" s="39">
        <v>0</v>
      </c>
      <c r="AL1051" s="39">
        <v>0</v>
      </c>
      <c r="AM1051" s="39">
        <v>99423</v>
      </c>
      <c r="AN1051" s="39">
        <v>97435</v>
      </c>
      <c r="AO1051" s="25">
        <v>1222136473</v>
      </c>
      <c r="AP1051" s="39">
        <v>0</v>
      </c>
      <c r="AQ1051" s="25"/>
      <c r="AR1051" s="25"/>
      <c r="AS1051" s="25"/>
      <c r="AT1051" s="44">
        <v>45534</v>
      </c>
    </row>
    <row r="1052" spans="1:46" x14ac:dyDescent="0.35">
      <c r="A1052" s="25">
        <v>901158187</v>
      </c>
      <c r="B1052" s="25" t="s">
        <v>3994</v>
      </c>
      <c r="C1052" s="24" t="s">
        <v>14</v>
      </c>
      <c r="D1052" s="24" t="s">
        <v>2375</v>
      </c>
      <c r="E1052" s="24" t="s">
        <v>5045</v>
      </c>
      <c r="F1052" s="24" t="s">
        <v>6789</v>
      </c>
      <c r="G1052" s="24" t="s">
        <v>2319</v>
      </c>
      <c r="H1052" s="24" t="s">
        <v>1906</v>
      </c>
      <c r="I1052" s="26">
        <v>44819</v>
      </c>
      <c r="J1052" s="25" t="str">
        <f t="shared" si="66"/>
        <v>jueves</v>
      </c>
      <c r="K1052" s="25" t="str">
        <f t="shared" si="67"/>
        <v>septiembre</v>
      </c>
      <c r="L1052" s="26">
        <v>45566</v>
      </c>
      <c r="M1052" s="27">
        <f t="shared" si="69"/>
        <v>747</v>
      </c>
      <c r="N1052" s="23">
        <f t="shared" si="68"/>
        <v>720</v>
      </c>
      <c r="O1052" s="24">
        <v>99423</v>
      </c>
      <c r="P1052" s="32">
        <v>99423</v>
      </c>
      <c r="Q1052" s="24" t="s">
        <v>2376</v>
      </c>
      <c r="R1052" s="24" t="s">
        <v>19</v>
      </c>
      <c r="S1052" s="24" t="s">
        <v>20</v>
      </c>
      <c r="T1052" s="24" t="s">
        <v>2375</v>
      </c>
      <c r="U1052" s="24" t="s">
        <v>2375</v>
      </c>
      <c r="V1052" s="24" t="s">
        <v>2376</v>
      </c>
      <c r="W1052" s="24" t="s">
        <v>3976</v>
      </c>
      <c r="X1052" s="24">
        <v>0</v>
      </c>
      <c r="Y1052" s="24" t="s">
        <v>21</v>
      </c>
      <c r="Z1052" s="25" t="s">
        <v>7507</v>
      </c>
      <c r="AA1052" s="25" t="s">
        <v>7484</v>
      </c>
      <c r="AB1052" s="25" t="s">
        <v>7507</v>
      </c>
      <c r="AC1052" s="25" t="s">
        <v>7514</v>
      </c>
      <c r="AD1052" s="25" t="s">
        <v>7567</v>
      </c>
      <c r="AE1052" s="25" t="s">
        <v>7563</v>
      </c>
      <c r="AF1052" s="25" t="b">
        <v>0</v>
      </c>
      <c r="AG1052" s="39">
        <v>99423</v>
      </c>
      <c r="AH1052" s="39">
        <v>0</v>
      </c>
      <c r="AI1052" s="39"/>
      <c r="AJ1052" s="39">
        <v>99423</v>
      </c>
      <c r="AK1052" s="39">
        <v>0</v>
      </c>
      <c r="AL1052" s="39">
        <v>0</v>
      </c>
      <c r="AM1052" s="39">
        <v>99423</v>
      </c>
      <c r="AN1052" s="39">
        <v>97435</v>
      </c>
      <c r="AO1052" s="25">
        <v>1222136280</v>
      </c>
      <c r="AP1052" s="39">
        <v>0</v>
      </c>
      <c r="AQ1052" s="25"/>
      <c r="AR1052" s="25"/>
      <c r="AS1052" s="25"/>
      <c r="AT1052" s="44">
        <v>45534</v>
      </c>
    </row>
    <row r="1053" spans="1:46" x14ac:dyDescent="0.35">
      <c r="A1053" s="25">
        <v>901158187</v>
      </c>
      <c r="B1053" s="25" t="s">
        <v>3994</v>
      </c>
      <c r="C1053" s="24" t="s">
        <v>14</v>
      </c>
      <c r="D1053" s="24" t="s">
        <v>2377</v>
      </c>
      <c r="E1053" s="24" t="s">
        <v>5046</v>
      </c>
      <c r="F1053" s="24" t="s">
        <v>6790</v>
      </c>
      <c r="G1053" s="24" t="s">
        <v>2319</v>
      </c>
      <c r="H1053" s="24" t="s">
        <v>1906</v>
      </c>
      <c r="I1053" s="26">
        <v>44819</v>
      </c>
      <c r="J1053" s="25" t="str">
        <f t="shared" si="66"/>
        <v>jueves</v>
      </c>
      <c r="K1053" s="25" t="str">
        <f t="shared" si="67"/>
        <v>septiembre</v>
      </c>
      <c r="L1053" s="26">
        <v>45566</v>
      </c>
      <c r="M1053" s="27">
        <f t="shared" si="69"/>
        <v>747</v>
      </c>
      <c r="N1053" s="23">
        <f t="shared" si="68"/>
        <v>720</v>
      </c>
      <c r="O1053" s="24">
        <v>99423</v>
      </c>
      <c r="P1053" s="32">
        <v>99423</v>
      </c>
      <c r="Q1053" s="24" t="s">
        <v>2378</v>
      </c>
      <c r="R1053" s="24" t="s">
        <v>19</v>
      </c>
      <c r="S1053" s="24" t="s">
        <v>20</v>
      </c>
      <c r="T1053" s="24" t="s">
        <v>2377</v>
      </c>
      <c r="U1053" s="24" t="s">
        <v>2377</v>
      </c>
      <c r="V1053" s="24" t="s">
        <v>2378</v>
      </c>
      <c r="W1053" s="24" t="s">
        <v>3976</v>
      </c>
      <c r="X1053" s="24">
        <v>0</v>
      </c>
      <c r="Y1053" s="24" t="s">
        <v>21</v>
      </c>
      <c r="Z1053" s="25" t="s">
        <v>7507</v>
      </c>
      <c r="AA1053" s="25" t="s">
        <v>7484</v>
      </c>
      <c r="AB1053" s="25" t="s">
        <v>7507</v>
      </c>
      <c r="AC1053" s="25" t="s">
        <v>7514</v>
      </c>
      <c r="AD1053" s="25" t="s">
        <v>7567</v>
      </c>
      <c r="AE1053" s="25" t="s">
        <v>7563</v>
      </c>
      <c r="AF1053" s="25" t="b">
        <v>0</v>
      </c>
      <c r="AG1053" s="39">
        <v>99423</v>
      </c>
      <c r="AH1053" s="39">
        <v>0</v>
      </c>
      <c r="AI1053" s="39"/>
      <c r="AJ1053" s="39">
        <v>99423</v>
      </c>
      <c r="AK1053" s="39">
        <v>0</v>
      </c>
      <c r="AL1053" s="39">
        <v>0</v>
      </c>
      <c r="AM1053" s="39">
        <v>99423</v>
      </c>
      <c r="AN1053" s="39">
        <v>97435</v>
      </c>
      <c r="AO1053" s="25">
        <v>1222136281</v>
      </c>
      <c r="AP1053" s="39">
        <v>0</v>
      </c>
      <c r="AQ1053" s="25"/>
      <c r="AR1053" s="25"/>
      <c r="AS1053" s="25"/>
      <c r="AT1053" s="44">
        <v>45534</v>
      </c>
    </row>
    <row r="1054" spans="1:46" x14ac:dyDescent="0.35">
      <c r="A1054" s="25">
        <v>901158187</v>
      </c>
      <c r="B1054" s="25" t="s">
        <v>3994</v>
      </c>
      <c r="C1054" s="24" t="s">
        <v>14</v>
      </c>
      <c r="D1054" s="24" t="s">
        <v>2379</v>
      </c>
      <c r="E1054" s="24" t="s">
        <v>5047</v>
      </c>
      <c r="F1054" s="24" t="s">
        <v>6791</v>
      </c>
      <c r="G1054" s="24" t="s">
        <v>2319</v>
      </c>
      <c r="H1054" s="24" t="s">
        <v>1906</v>
      </c>
      <c r="I1054" s="26">
        <v>44819</v>
      </c>
      <c r="J1054" s="25" t="str">
        <f t="shared" si="66"/>
        <v>jueves</v>
      </c>
      <c r="K1054" s="25" t="str">
        <f t="shared" si="67"/>
        <v>septiembre</v>
      </c>
      <c r="L1054" s="26">
        <v>45566</v>
      </c>
      <c r="M1054" s="27">
        <f t="shared" si="69"/>
        <v>747</v>
      </c>
      <c r="N1054" s="23">
        <f t="shared" si="68"/>
        <v>720</v>
      </c>
      <c r="O1054" s="24">
        <v>99423</v>
      </c>
      <c r="P1054" s="32">
        <v>99423</v>
      </c>
      <c r="Q1054" s="24" t="s">
        <v>2380</v>
      </c>
      <c r="R1054" s="24" t="s">
        <v>19</v>
      </c>
      <c r="S1054" s="24" t="s">
        <v>20</v>
      </c>
      <c r="T1054" s="24" t="s">
        <v>2379</v>
      </c>
      <c r="U1054" s="24" t="s">
        <v>2379</v>
      </c>
      <c r="V1054" s="24" t="s">
        <v>2380</v>
      </c>
      <c r="W1054" s="24" t="s">
        <v>3976</v>
      </c>
      <c r="X1054" s="24">
        <v>0</v>
      </c>
      <c r="Y1054" s="24" t="s">
        <v>21</v>
      </c>
      <c r="Z1054" s="25" t="s">
        <v>7507</v>
      </c>
      <c r="AA1054" s="25" t="s">
        <v>7484</v>
      </c>
      <c r="AB1054" s="25" t="s">
        <v>7507</v>
      </c>
      <c r="AC1054" s="25" t="s">
        <v>7514</v>
      </c>
      <c r="AD1054" s="25" t="s">
        <v>7567</v>
      </c>
      <c r="AE1054" s="25" t="s">
        <v>7563</v>
      </c>
      <c r="AF1054" s="25" t="b">
        <v>0</v>
      </c>
      <c r="AG1054" s="39">
        <v>99423</v>
      </c>
      <c r="AH1054" s="39">
        <v>0</v>
      </c>
      <c r="AI1054" s="39"/>
      <c r="AJ1054" s="39">
        <v>99423</v>
      </c>
      <c r="AK1054" s="39">
        <v>0</v>
      </c>
      <c r="AL1054" s="39">
        <v>0</v>
      </c>
      <c r="AM1054" s="39">
        <v>99423</v>
      </c>
      <c r="AN1054" s="39">
        <v>97435</v>
      </c>
      <c r="AO1054" s="25">
        <v>1222136406</v>
      </c>
      <c r="AP1054" s="39">
        <v>0</v>
      </c>
      <c r="AQ1054" s="25"/>
      <c r="AR1054" s="25"/>
      <c r="AS1054" s="25"/>
      <c r="AT1054" s="44">
        <v>45534</v>
      </c>
    </row>
    <row r="1055" spans="1:46" x14ac:dyDescent="0.35">
      <c r="A1055" s="25">
        <v>901158187</v>
      </c>
      <c r="B1055" s="25" t="s">
        <v>3994</v>
      </c>
      <c r="C1055" s="24" t="s">
        <v>14</v>
      </c>
      <c r="D1055" s="24" t="s">
        <v>2381</v>
      </c>
      <c r="E1055" s="24" t="s">
        <v>5048</v>
      </c>
      <c r="F1055" s="24" t="s">
        <v>6792</v>
      </c>
      <c r="G1055" s="24" t="s">
        <v>2319</v>
      </c>
      <c r="H1055" s="24" t="s">
        <v>1906</v>
      </c>
      <c r="I1055" s="26">
        <v>44819</v>
      </c>
      <c r="J1055" s="25" t="str">
        <f t="shared" si="66"/>
        <v>jueves</v>
      </c>
      <c r="K1055" s="25" t="str">
        <f t="shared" si="67"/>
        <v>septiembre</v>
      </c>
      <c r="L1055" s="26">
        <v>45566</v>
      </c>
      <c r="M1055" s="27">
        <f t="shared" si="69"/>
        <v>747</v>
      </c>
      <c r="N1055" s="23">
        <f t="shared" si="68"/>
        <v>720</v>
      </c>
      <c r="O1055" s="24">
        <v>99423</v>
      </c>
      <c r="P1055" s="32">
        <v>99423</v>
      </c>
      <c r="Q1055" s="24" t="s">
        <v>2382</v>
      </c>
      <c r="R1055" s="24" t="s">
        <v>19</v>
      </c>
      <c r="S1055" s="24" t="s">
        <v>20</v>
      </c>
      <c r="T1055" s="24" t="s">
        <v>2381</v>
      </c>
      <c r="U1055" s="24" t="s">
        <v>2381</v>
      </c>
      <c r="V1055" s="24" t="s">
        <v>2382</v>
      </c>
      <c r="W1055" s="24" t="s">
        <v>3976</v>
      </c>
      <c r="X1055" s="24">
        <v>0</v>
      </c>
      <c r="Y1055" s="24" t="s">
        <v>21</v>
      </c>
      <c r="Z1055" s="25" t="s">
        <v>7507</v>
      </c>
      <c r="AA1055" s="25" t="s">
        <v>7484</v>
      </c>
      <c r="AB1055" s="25" t="s">
        <v>7507</v>
      </c>
      <c r="AC1055" s="25" t="s">
        <v>7514</v>
      </c>
      <c r="AD1055" s="25" t="s">
        <v>7567</v>
      </c>
      <c r="AE1055" s="25" t="s">
        <v>7563</v>
      </c>
      <c r="AF1055" s="25" t="b">
        <v>0</v>
      </c>
      <c r="AG1055" s="39">
        <v>99423</v>
      </c>
      <c r="AH1055" s="39">
        <v>0</v>
      </c>
      <c r="AI1055" s="39"/>
      <c r="AJ1055" s="39">
        <v>99423</v>
      </c>
      <c r="AK1055" s="39">
        <v>0</v>
      </c>
      <c r="AL1055" s="39">
        <v>0</v>
      </c>
      <c r="AM1055" s="39">
        <v>99423</v>
      </c>
      <c r="AN1055" s="39">
        <v>97435</v>
      </c>
      <c r="AO1055" s="25">
        <v>1222136282</v>
      </c>
      <c r="AP1055" s="39">
        <v>0</v>
      </c>
      <c r="AQ1055" s="25"/>
      <c r="AR1055" s="25"/>
      <c r="AS1055" s="25"/>
      <c r="AT1055" s="44">
        <v>45534</v>
      </c>
    </row>
    <row r="1056" spans="1:46" x14ac:dyDescent="0.35">
      <c r="A1056" s="25">
        <v>901158187</v>
      </c>
      <c r="B1056" s="25" t="s">
        <v>3994</v>
      </c>
      <c r="C1056" s="24" t="s">
        <v>14</v>
      </c>
      <c r="D1056" s="24" t="s">
        <v>2383</v>
      </c>
      <c r="E1056" s="24" t="s">
        <v>5049</v>
      </c>
      <c r="F1056" s="24" t="s">
        <v>6793</v>
      </c>
      <c r="G1056" s="24" t="s">
        <v>2319</v>
      </c>
      <c r="H1056" s="24" t="s">
        <v>1906</v>
      </c>
      <c r="I1056" s="26">
        <v>44819</v>
      </c>
      <c r="J1056" s="25" t="str">
        <f t="shared" si="66"/>
        <v>jueves</v>
      </c>
      <c r="K1056" s="25" t="str">
        <f t="shared" si="67"/>
        <v>septiembre</v>
      </c>
      <c r="L1056" s="26">
        <v>45566</v>
      </c>
      <c r="M1056" s="27">
        <f t="shared" si="69"/>
        <v>747</v>
      </c>
      <c r="N1056" s="23">
        <f t="shared" si="68"/>
        <v>720</v>
      </c>
      <c r="O1056" s="24">
        <v>99423</v>
      </c>
      <c r="P1056" s="32">
        <v>99423</v>
      </c>
      <c r="Q1056" s="24" t="s">
        <v>2384</v>
      </c>
      <c r="R1056" s="24" t="s">
        <v>19</v>
      </c>
      <c r="S1056" s="24" t="s">
        <v>20</v>
      </c>
      <c r="T1056" s="24" t="s">
        <v>2383</v>
      </c>
      <c r="U1056" s="24" t="s">
        <v>2383</v>
      </c>
      <c r="V1056" s="24" t="s">
        <v>2384</v>
      </c>
      <c r="W1056" s="24" t="s">
        <v>3976</v>
      </c>
      <c r="X1056" s="24">
        <v>0</v>
      </c>
      <c r="Y1056" s="24" t="s">
        <v>21</v>
      </c>
      <c r="Z1056" s="25" t="s">
        <v>7507</v>
      </c>
      <c r="AA1056" s="25" t="s">
        <v>7484</v>
      </c>
      <c r="AB1056" s="25" t="s">
        <v>7507</v>
      </c>
      <c r="AC1056" s="25" t="s">
        <v>7514</v>
      </c>
      <c r="AD1056" s="25" t="s">
        <v>7567</v>
      </c>
      <c r="AE1056" s="25" t="s">
        <v>7563</v>
      </c>
      <c r="AF1056" s="25" t="b">
        <v>0</v>
      </c>
      <c r="AG1056" s="39">
        <v>99423</v>
      </c>
      <c r="AH1056" s="39">
        <v>0</v>
      </c>
      <c r="AI1056" s="39"/>
      <c r="AJ1056" s="39">
        <v>99423</v>
      </c>
      <c r="AK1056" s="39">
        <v>0</v>
      </c>
      <c r="AL1056" s="39">
        <v>0</v>
      </c>
      <c r="AM1056" s="39">
        <v>99423</v>
      </c>
      <c r="AN1056" s="39">
        <v>97435</v>
      </c>
      <c r="AO1056" s="25">
        <v>1222136283</v>
      </c>
      <c r="AP1056" s="39">
        <v>0</v>
      </c>
      <c r="AQ1056" s="25"/>
      <c r="AR1056" s="25"/>
      <c r="AS1056" s="25"/>
      <c r="AT1056" s="44">
        <v>45534</v>
      </c>
    </row>
    <row r="1057" spans="1:46" x14ac:dyDescent="0.35">
      <c r="A1057" s="25">
        <v>901158187</v>
      </c>
      <c r="B1057" s="25" t="s">
        <v>3994</v>
      </c>
      <c r="C1057" s="24" t="s">
        <v>14</v>
      </c>
      <c r="D1057" s="24" t="s">
        <v>2385</v>
      </c>
      <c r="E1057" s="24" t="s">
        <v>5050</v>
      </c>
      <c r="F1057" s="24" t="s">
        <v>6794</v>
      </c>
      <c r="G1057" s="24" t="s">
        <v>2319</v>
      </c>
      <c r="H1057" s="24" t="s">
        <v>1906</v>
      </c>
      <c r="I1057" s="26">
        <v>44819</v>
      </c>
      <c r="J1057" s="25" t="str">
        <f t="shared" si="66"/>
        <v>jueves</v>
      </c>
      <c r="K1057" s="25" t="str">
        <f t="shared" si="67"/>
        <v>septiembre</v>
      </c>
      <c r="L1057" s="26">
        <v>45566</v>
      </c>
      <c r="M1057" s="27">
        <f t="shared" si="69"/>
        <v>747</v>
      </c>
      <c r="N1057" s="23">
        <f t="shared" si="68"/>
        <v>720</v>
      </c>
      <c r="O1057" s="24">
        <v>99423</v>
      </c>
      <c r="P1057" s="32">
        <v>99423</v>
      </c>
      <c r="Q1057" s="24" t="s">
        <v>2386</v>
      </c>
      <c r="R1057" s="24" t="s">
        <v>19</v>
      </c>
      <c r="S1057" s="24" t="s">
        <v>20</v>
      </c>
      <c r="T1057" s="24" t="s">
        <v>2385</v>
      </c>
      <c r="U1057" s="24" t="s">
        <v>2385</v>
      </c>
      <c r="V1057" s="24" t="s">
        <v>2386</v>
      </c>
      <c r="W1057" s="24" t="s">
        <v>3976</v>
      </c>
      <c r="X1057" s="24">
        <v>0</v>
      </c>
      <c r="Y1057" s="24" t="s">
        <v>21</v>
      </c>
      <c r="Z1057" s="25" t="s">
        <v>7507</v>
      </c>
      <c r="AA1057" s="25" t="s">
        <v>7484</v>
      </c>
      <c r="AB1057" s="25" t="s">
        <v>7507</v>
      </c>
      <c r="AC1057" s="25" t="s">
        <v>7514</v>
      </c>
      <c r="AD1057" s="25" t="s">
        <v>7567</v>
      </c>
      <c r="AE1057" s="25" t="s">
        <v>7563</v>
      </c>
      <c r="AF1057" s="25" t="b">
        <v>0</v>
      </c>
      <c r="AG1057" s="39">
        <v>99423</v>
      </c>
      <c r="AH1057" s="39">
        <v>0</v>
      </c>
      <c r="AI1057" s="39"/>
      <c r="AJ1057" s="39">
        <v>99423</v>
      </c>
      <c r="AK1057" s="39">
        <v>0</v>
      </c>
      <c r="AL1057" s="39">
        <v>0</v>
      </c>
      <c r="AM1057" s="39">
        <v>99423</v>
      </c>
      <c r="AN1057" s="39">
        <v>97435</v>
      </c>
      <c r="AO1057" s="25">
        <v>1222136474</v>
      </c>
      <c r="AP1057" s="39">
        <v>0</v>
      </c>
      <c r="AQ1057" s="25"/>
      <c r="AR1057" s="25"/>
      <c r="AS1057" s="25"/>
      <c r="AT1057" s="44">
        <v>45534</v>
      </c>
    </row>
    <row r="1058" spans="1:46" x14ac:dyDescent="0.35">
      <c r="A1058" s="25">
        <v>901158187</v>
      </c>
      <c r="B1058" s="25" t="s">
        <v>3994</v>
      </c>
      <c r="C1058" s="24" t="s">
        <v>14</v>
      </c>
      <c r="D1058" s="24" t="s">
        <v>2387</v>
      </c>
      <c r="E1058" s="24" t="s">
        <v>5051</v>
      </c>
      <c r="F1058" s="24" t="s">
        <v>6795</v>
      </c>
      <c r="G1058" s="24" t="s">
        <v>2319</v>
      </c>
      <c r="H1058" s="24" t="s">
        <v>1906</v>
      </c>
      <c r="I1058" s="26">
        <v>44819</v>
      </c>
      <c r="J1058" s="25" t="str">
        <f t="shared" si="66"/>
        <v>jueves</v>
      </c>
      <c r="K1058" s="25" t="str">
        <f t="shared" si="67"/>
        <v>septiembre</v>
      </c>
      <c r="L1058" s="26">
        <v>45566</v>
      </c>
      <c r="M1058" s="27">
        <f t="shared" si="69"/>
        <v>747</v>
      </c>
      <c r="N1058" s="23">
        <f t="shared" si="68"/>
        <v>720</v>
      </c>
      <c r="O1058" s="24">
        <v>99423</v>
      </c>
      <c r="P1058" s="32">
        <v>99423</v>
      </c>
      <c r="Q1058" s="24" t="s">
        <v>2388</v>
      </c>
      <c r="R1058" s="24" t="s">
        <v>19</v>
      </c>
      <c r="S1058" s="24" t="s">
        <v>20</v>
      </c>
      <c r="T1058" s="24" t="s">
        <v>2387</v>
      </c>
      <c r="U1058" s="24" t="s">
        <v>2387</v>
      </c>
      <c r="V1058" s="24" t="s">
        <v>2388</v>
      </c>
      <c r="W1058" s="24" t="s">
        <v>3976</v>
      </c>
      <c r="X1058" s="24">
        <v>0</v>
      </c>
      <c r="Y1058" s="24" t="s">
        <v>21</v>
      </c>
      <c r="Z1058" s="25" t="s">
        <v>7507</v>
      </c>
      <c r="AA1058" s="25" t="s">
        <v>7484</v>
      </c>
      <c r="AB1058" s="25" t="s">
        <v>7507</v>
      </c>
      <c r="AC1058" s="25" t="s">
        <v>7514</v>
      </c>
      <c r="AD1058" s="25" t="s">
        <v>7567</v>
      </c>
      <c r="AE1058" s="25" t="s">
        <v>7563</v>
      </c>
      <c r="AF1058" s="25" t="b">
        <v>0</v>
      </c>
      <c r="AG1058" s="39">
        <v>99423</v>
      </c>
      <c r="AH1058" s="39">
        <v>0</v>
      </c>
      <c r="AI1058" s="39"/>
      <c r="AJ1058" s="39">
        <v>99423</v>
      </c>
      <c r="AK1058" s="39">
        <v>0</v>
      </c>
      <c r="AL1058" s="39">
        <v>0</v>
      </c>
      <c r="AM1058" s="39">
        <v>99423</v>
      </c>
      <c r="AN1058" s="39">
        <v>97435</v>
      </c>
      <c r="AO1058" s="25">
        <v>1222136407</v>
      </c>
      <c r="AP1058" s="39">
        <v>0</v>
      </c>
      <c r="AQ1058" s="25"/>
      <c r="AR1058" s="25"/>
      <c r="AS1058" s="25"/>
      <c r="AT1058" s="44">
        <v>45534</v>
      </c>
    </row>
    <row r="1059" spans="1:46" x14ac:dyDescent="0.35">
      <c r="A1059" s="25">
        <v>901158187</v>
      </c>
      <c r="B1059" s="25" t="s">
        <v>3994</v>
      </c>
      <c r="C1059" s="24" t="s">
        <v>14</v>
      </c>
      <c r="D1059" s="24" t="s">
        <v>2389</v>
      </c>
      <c r="E1059" s="24" t="s">
        <v>5052</v>
      </c>
      <c r="F1059" s="24" t="s">
        <v>6796</v>
      </c>
      <c r="G1059" s="24" t="s">
        <v>2319</v>
      </c>
      <c r="H1059" s="24" t="s">
        <v>1906</v>
      </c>
      <c r="I1059" s="26">
        <v>44819</v>
      </c>
      <c r="J1059" s="25" t="str">
        <f t="shared" si="66"/>
        <v>jueves</v>
      </c>
      <c r="K1059" s="25" t="str">
        <f t="shared" si="67"/>
        <v>septiembre</v>
      </c>
      <c r="L1059" s="26">
        <v>45566</v>
      </c>
      <c r="M1059" s="27">
        <f t="shared" si="69"/>
        <v>747</v>
      </c>
      <c r="N1059" s="23">
        <f t="shared" si="68"/>
        <v>720</v>
      </c>
      <c r="O1059" s="24">
        <v>99423</v>
      </c>
      <c r="P1059" s="32">
        <v>99423</v>
      </c>
      <c r="Q1059" s="24" t="s">
        <v>2390</v>
      </c>
      <c r="R1059" s="24" t="s">
        <v>19</v>
      </c>
      <c r="S1059" s="24" t="s">
        <v>20</v>
      </c>
      <c r="T1059" s="24" t="s">
        <v>2389</v>
      </c>
      <c r="U1059" s="24" t="s">
        <v>2389</v>
      </c>
      <c r="V1059" s="24" t="s">
        <v>2390</v>
      </c>
      <c r="W1059" s="24" t="s">
        <v>3976</v>
      </c>
      <c r="X1059" s="24">
        <v>0</v>
      </c>
      <c r="Y1059" s="24" t="s">
        <v>21</v>
      </c>
      <c r="Z1059" s="25" t="s">
        <v>7507</v>
      </c>
      <c r="AA1059" s="25" t="s">
        <v>7484</v>
      </c>
      <c r="AB1059" s="25" t="s">
        <v>7507</v>
      </c>
      <c r="AC1059" s="25" t="s">
        <v>7514</v>
      </c>
      <c r="AD1059" s="25" t="s">
        <v>7567</v>
      </c>
      <c r="AE1059" s="25" t="s">
        <v>7563</v>
      </c>
      <c r="AF1059" s="25" t="b">
        <v>0</v>
      </c>
      <c r="AG1059" s="39">
        <v>99423</v>
      </c>
      <c r="AH1059" s="39">
        <v>0</v>
      </c>
      <c r="AI1059" s="39"/>
      <c r="AJ1059" s="39">
        <v>99423</v>
      </c>
      <c r="AK1059" s="39">
        <v>0</v>
      </c>
      <c r="AL1059" s="39">
        <v>0</v>
      </c>
      <c r="AM1059" s="39">
        <v>99423</v>
      </c>
      <c r="AN1059" s="39">
        <v>97435</v>
      </c>
      <c r="AO1059" s="25">
        <v>1222136475</v>
      </c>
      <c r="AP1059" s="39">
        <v>0</v>
      </c>
      <c r="AQ1059" s="25"/>
      <c r="AR1059" s="25"/>
      <c r="AS1059" s="25"/>
      <c r="AT1059" s="44">
        <v>45534</v>
      </c>
    </row>
    <row r="1060" spans="1:46" x14ac:dyDescent="0.35">
      <c r="A1060" s="25">
        <v>901158187</v>
      </c>
      <c r="B1060" s="25" t="s">
        <v>3994</v>
      </c>
      <c r="C1060" s="24" t="s">
        <v>14</v>
      </c>
      <c r="D1060" s="24" t="s">
        <v>2391</v>
      </c>
      <c r="E1060" s="24" t="s">
        <v>5053</v>
      </c>
      <c r="F1060" s="24" t="s">
        <v>6797</v>
      </c>
      <c r="G1060" s="24" t="s">
        <v>2319</v>
      </c>
      <c r="H1060" s="24" t="s">
        <v>1906</v>
      </c>
      <c r="I1060" s="26">
        <v>44819</v>
      </c>
      <c r="J1060" s="25" t="str">
        <f t="shared" si="66"/>
        <v>jueves</v>
      </c>
      <c r="K1060" s="25" t="str">
        <f t="shared" si="67"/>
        <v>septiembre</v>
      </c>
      <c r="L1060" s="26">
        <v>45566</v>
      </c>
      <c r="M1060" s="27">
        <f t="shared" si="69"/>
        <v>747</v>
      </c>
      <c r="N1060" s="23">
        <f t="shared" si="68"/>
        <v>720</v>
      </c>
      <c r="O1060" s="24">
        <v>99423</v>
      </c>
      <c r="P1060" s="32">
        <v>99423</v>
      </c>
      <c r="Q1060" s="24" t="s">
        <v>2392</v>
      </c>
      <c r="R1060" s="24" t="s">
        <v>19</v>
      </c>
      <c r="S1060" s="24" t="s">
        <v>20</v>
      </c>
      <c r="T1060" s="24" t="s">
        <v>2391</v>
      </c>
      <c r="U1060" s="24" t="s">
        <v>2391</v>
      </c>
      <c r="V1060" s="24" t="s">
        <v>2392</v>
      </c>
      <c r="W1060" s="24" t="s">
        <v>3976</v>
      </c>
      <c r="X1060" s="24">
        <v>0</v>
      </c>
      <c r="Y1060" s="24" t="s">
        <v>21</v>
      </c>
      <c r="Z1060" s="25" t="s">
        <v>7507</v>
      </c>
      <c r="AA1060" s="25" t="s">
        <v>7484</v>
      </c>
      <c r="AB1060" s="25" t="s">
        <v>7507</v>
      </c>
      <c r="AC1060" s="25" t="s">
        <v>7514</v>
      </c>
      <c r="AD1060" s="25" t="s">
        <v>7567</v>
      </c>
      <c r="AE1060" s="25" t="s">
        <v>7563</v>
      </c>
      <c r="AF1060" s="25" t="b">
        <v>0</v>
      </c>
      <c r="AG1060" s="39">
        <v>99423</v>
      </c>
      <c r="AH1060" s="39">
        <v>0</v>
      </c>
      <c r="AI1060" s="39"/>
      <c r="AJ1060" s="39">
        <v>99423</v>
      </c>
      <c r="AK1060" s="39">
        <v>0</v>
      </c>
      <c r="AL1060" s="39">
        <v>0</v>
      </c>
      <c r="AM1060" s="39">
        <v>99423</v>
      </c>
      <c r="AN1060" s="39">
        <v>97435</v>
      </c>
      <c r="AO1060" s="25">
        <v>1222136476</v>
      </c>
      <c r="AP1060" s="39">
        <v>0</v>
      </c>
      <c r="AQ1060" s="25"/>
      <c r="AR1060" s="25"/>
      <c r="AS1060" s="25"/>
      <c r="AT1060" s="44">
        <v>45534</v>
      </c>
    </row>
    <row r="1061" spans="1:46" x14ac:dyDescent="0.35">
      <c r="A1061" s="25">
        <v>901158187</v>
      </c>
      <c r="B1061" s="25" t="s">
        <v>3994</v>
      </c>
      <c r="C1061" s="24" t="s">
        <v>14</v>
      </c>
      <c r="D1061" s="24" t="s">
        <v>2393</v>
      </c>
      <c r="E1061" s="24" t="s">
        <v>5054</v>
      </c>
      <c r="F1061" s="24" t="s">
        <v>6798</v>
      </c>
      <c r="G1061" s="24" t="s">
        <v>2319</v>
      </c>
      <c r="H1061" s="24" t="s">
        <v>1906</v>
      </c>
      <c r="I1061" s="26">
        <v>44819</v>
      </c>
      <c r="J1061" s="25" t="str">
        <f t="shared" si="66"/>
        <v>jueves</v>
      </c>
      <c r="K1061" s="25" t="str">
        <f t="shared" si="67"/>
        <v>septiembre</v>
      </c>
      <c r="L1061" s="26">
        <v>45566</v>
      </c>
      <c r="M1061" s="27">
        <f t="shared" si="69"/>
        <v>747</v>
      </c>
      <c r="N1061" s="23">
        <f t="shared" si="68"/>
        <v>720</v>
      </c>
      <c r="O1061" s="24">
        <v>99423</v>
      </c>
      <c r="P1061" s="32">
        <v>99423</v>
      </c>
      <c r="Q1061" s="24" t="s">
        <v>2394</v>
      </c>
      <c r="R1061" s="24" t="s">
        <v>19</v>
      </c>
      <c r="S1061" s="24" t="s">
        <v>20</v>
      </c>
      <c r="T1061" s="24" t="s">
        <v>2393</v>
      </c>
      <c r="U1061" s="24" t="s">
        <v>2393</v>
      </c>
      <c r="V1061" s="24" t="s">
        <v>2394</v>
      </c>
      <c r="W1061" s="24" t="s">
        <v>3976</v>
      </c>
      <c r="X1061" s="24">
        <v>0</v>
      </c>
      <c r="Y1061" s="24" t="s">
        <v>21</v>
      </c>
      <c r="Z1061" s="25" t="s">
        <v>7507</v>
      </c>
      <c r="AA1061" s="25" t="s">
        <v>7484</v>
      </c>
      <c r="AB1061" s="25" t="s">
        <v>7507</v>
      </c>
      <c r="AC1061" s="25" t="s">
        <v>7514</v>
      </c>
      <c r="AD1061" s="25" t="s">
        <v>7567</v>
      </c>
      <c r="AE1061" s="25" t="s">
        <v>7563</v>
      </c>
      <c r="AF1061" s="25" t="b">
        <v>0</v>
      </c>
      <c r="AG1061" s="39">
        <v>99423</v>
      </c>
      <c r="AH1061" s="39">
        <v>0</v>
      </c>
      <c r="AI1061" s="39"/>
      <c r="AJ1061" s="39">
        <v>99423</v>
      </c>
      <c r="AK1061" s="39">
        <v>0</v>
      </c>
      <c r="AL1061" s="39">
        <v>0</v>
      </c>
      <c r="AM1061" s="39">
        <v>99423</v>
      </c>
      <c r="AN1061" s="39">
        <v>97435</v>
      </c>
      <c r="AO1061" s="25">
        <v>1222136284</v>
      </c>
      <c r="AP1061" s="39">
        <v>0</v>
      </c>
      <c r="AQ1061" s="25"/>
      <c r="AR1061" s="25"/>
      <c r="AS1061" s="25"/>
      <c r="AT1061" s="44">
        <v>45534</v>
      </c>
    </row>
    <row r="1062" spans="1:46" x14ac:dyDescent="0.35">
      <c r="A1062" s="25">
        <v>901158187</v>
      </c>
      <c r="B1062" s="25" t="s">
        <v>3994</v>
      </c>
      <c r="C1062" s="24" t="s">
        <v>14</v>
      </c>
      <c r="D1062" s="24" t="s">
        <v>2395</v>
      </c>
      <c r="E1062" s="24" t="s">
        <v>5055</v>
      </c>
      <c r="F1062" s="24" t="s">
        <v>6799</v>
      </c>
      <c r="G1062" s="24" t="s">
        <v>2319</v>
      </c>
      <c r="H1062" s="24" t="s">
        <v>1906</v>
      </c>
      <c r="I1062" s="26">
        <v>44819</v>
      </c>
      <c r="J1062" s="25" t="str">
        <f t="shared" si="66"/>
        <v>jueves</v>
      </c>
      <c r="K1062" s="25" t="str">
        <f t="shared" si="67"/>
        <v>septiembre</v>
      </c>
      <c r="L1062" s="26">
        <v>45566</v>
      </c>
      <c r="M1062" s="27">
        <f t="shared" si="69"/>
        <v>747</v>
      </c>
      <c r="N1062" s="23">
        <f t="shared" si="68"/>
        <v>720</v>
      </c>
      <c r="O1062" s="24">
        <v>99423</v>
      </c>
      <c r="P1062" s="32">
        <v>99423</v>
      </c>
      <c r="Q1062" s="24" t="s">
        <v>2396</v>
      </c>
      <c r="R1062" s="24" t="s">
        <v>19</v>
      </c>
      <c r="S1062" s="24" t="s">
        <v>20</v>
      </c>
      <c r="T1062" s="24" t="s">
        <v>2395</v>
      </c>
      <c r="U1062" s="24" t="s">
        <v>2395</v>
      </c>
      <c r="V1062" s="24" t="s">
        <v>2396</v>
      </c>
      <c r="W1062" s="24" t="s">
        <v>3976</v>
      </c>
      <c r="X1062" s="24">
        <v>0</v>
      </c>
      <c r="Y1062" s="24" t="s">
        <v>21</v>
      </c>
      <c r="Z1062" s="25" t="s">
        <v>7507</v>
      </c>
      <c r="AA1062" s="25" t="s">
        <v>7484</v>
      </c>
      <c r="AB1062" s="25" t="s">
        <v>7507</v>
      </c>
      <c r="AC1062" s="25" t="s">
        <v>7514</v>
      </c>
      <c r="AD1062" s="25" t="s">
        <v>7567</v>
      </c>
      <c r="AE1062" s="25" t="s">
        <v>7563</v>
      </c>
      <c r="AF1062" s="25" t="b">
        <v>0</v>
      </c>
      <c r="AG1062" s="39">
        <v>99423</v>
      </c>
      <c r="AH1062" s="39">
        <v>0</v>
      </c>
      <c r="AI1062" s="39"/>
      <c r="AJ1062" s="39">
        <v>99423</v>
      </c>
      <c r="AK1062" s="39">
        <v>0</v>
      </c>
      <c r="AL1062" s="39">
        <v>0</v>
      </c>
      <c r="AM1062" s="39">
        <v>99423</v>
      </c>
      <c r="AN1062" s="39">
        <v>97435</v>
      </c>
      <c r="AO1062" s="25">
        <v>1222136408</v>
      </c>
      <c r="AP1062" s="39">
        <v>0</v>
      </c>
      <c r="AQ1062" s="25"/>
      <c r="AR1062" s="25"/>
      <c r="AS1062" s="25"/>
      <c r="AT1062" s="44">
        <v>45534</v>
      </c>
    </row>
    <row r="1063" spans="1:46" x14ac:dyDescent="0.35">
      <c r="A1063" s="25">
        <v>901158187</v>
      </c>
      <c r="B1063" s="25" t="s">
        <v>3994</v>
      </c>
      <c r="C1063" s="24" t="s">
        <v>14</v>
      </c>
      <c r="D1063" s="24" t="s">
        <v>2397</v>
      </c>
      <c r="E1063" s="24" t="s">
        <v>5056</v>
      </c>
      <c r="F1063" s="24" t="s">
        <v>6800</v>
      </c>
      <c r="G1063" s="24" t="s">
        <v>2319</v>
      </c>
      <c r="H1063" s="24" t="s">
        <v>1906</v>
      </c>
      <c r="I1063" s="26">
        <v>44819</v>
      </c>
      <c r="J1063" s="25" t="str">
        <f t="shared" si="66"/>
        <v>jueves</v>
      </c>
      <c r="K1063" s="25" t="str">
        <f t="shared" si="67"/>
        <v>septiembre</v>
      </c>
      <c r="L1063" s="26">
        <v>45566</v>
      </c>
      <c r="M1063" s="27">
        <f t="shared" si="69"/>
        <v>747</v>
      </c>
      <c r="N1063" s="23">
        <f t="shared" si="68"/>
        <v>720</v>
      </c>
      <c r="O1063" s="24">
        <v>99423</v>
      </c>
      <c r="P1063" s="32">
        <v>99423</v>
      </c>
      <c r="Q1063" s="24" t="s">
        <v>2398</v>
      </c>
      <c r="R1063" s="24" t="s">
        <v>19</v>
      </c>
      <c r="S1063" s="24" t="s">
        <v>20</v>
      </c>
      <c r="T1063" s="24" t="s">
        <v>2397</v>
      </c>
      <c r="U1063" s="24" t="s">
        <v>2397</v>
      </c>
      <c r="V1063" s="24" t="s">
        <v>2398</v>
      </c>
      <c r="W1063" s="24" t="s">
        <v>3976</v>
      </c>
      <c r="X1063" s="24">
        <v>0</v>
      </c>
      <c r="Y1063" s="24" t="s">
        <v>21</v>
      </c>
      <c r="Z1063" s="25" t="s">
        <v>7507</v>
      </c>
      <c r="AA1063" s="25" t="s">
        <v>7484</v>
      </c>
      <c r="AB1063" s="25" t="s">
        <v>7507</v>
      </c>
      <c r="AC1063" s="25" t="s">
        <v>7514</v>
      </c>
      <c r="AD1063" s="25" t="s">
        <v>7567</v>
      </c>
      <c r="AE1063" s="25" t="s">
        <v>7563</v>
      </c>
      <c r="AF1063" s="25" t="b">
        <v>0</v>
      </c>
      <c r="AG1063" s="39">
        <v>99423</v>
      </c>
      <c r="AH1063" s="39">
        <v>0</v>
      </c>
      <c r="AI1063" s="39"/>
      <c r="AJ1063" s="39">
        <v>99423</v>
      </c>
      <c r="AK1063" s="39">
        <v>0</v>
      </c>
      <c r="AL1063" s="39">
        <v>0</v>
      </c>
      <c r="AM1063" s="39">
        <v>99423</v>
      </c>
      <c r="AN1063" s="39">
        <v>97435</v>
      </c>
      <c r="AO1063" s="25">
        <v>1222136477</v>
      </c>
      <c r="AP1063" s="39">
        <v>0</v>
      </c>
      <c r="AQ1063" s="25"/>
      <c r="AR1063" s="25"/>
      <c r="AS1063" s="25"/>
      <c r="AT1063" s="44">
        <v>45534</v>
      </c>
    </row>
    <row r="1064" spans="1:46" x14ac:dyDescent="0.35">
      <c r="A1064" s="25">
        <v>901158187</v>
      </c>
      <c r="B1064" s="25" t="s">
        <v>3994</v>
      </c>
      <c r="C1064" s="24" t="s">
        <v>14</v>
      </c>
      <c r="D1064" s="24" t="s">
        <v>2399</v>
      </c>
      <c r="E1064" s="24" t="s">
        <v>5057</v>
      </c>
      <c r="F1064" s="24" t="s">
        <v>6801</v>
      </c>
      <c r="G1064" s="24" t="s">
        <v>2319</v>
      </c>
      <c r="H1064" s="24" t="s">
        <v>1906</v>
      </c>
      <c r="I1064" s="26">
        <v>44819</v>
      </c>
      <c r="J1064" s="25" t="str">
        <f t="shared" si="66"/>
        <v>jueves</v>
      </c>
      <c r="K1064" s="25" t="str">
        <f t="shared" si="67"/>
        <v>septiembre</v>
      </c>
      <c r="L1064" s="26">
        <v>45566</v>
      </c>
      <c r="M1064" s="27">
        <f t="shared" si="69"/>
        <v>747</v>
      </c>
      <c r="N1064" s="23">
        <f t="shared" si="68"/>
        <v>720</v>
      </c>
      <c r="O1064" s="24">
        <v>99423</v>
      </c>
      <c r="P1064" s="32">
        <v>99423</v>
      </c>
      <c r="Q1064" s="24" t="s">
        <v>2400</v>
      </c>
      <c r="R1064" s="24" t="s">
        <v>19</v>
      </c>
      <c r="S1064" s="24" t="s">
        <v>20</v>
      </c>
      <c r="T1064" s="24" t="s">
        <v>2399</v>
      </c>
      <c r="U1064" s="24" t="s">
        <v>2399</v>
      </c>
      <c r="V1064" s="24" t="s">
        <v>2400</v>
      </c>
      <c r="W1064" s="24" t="s">
        <v>3976</v>
      </c>
      <c r="X1064" s="24">
        <v>0</v>
      </c>
      <c r="Y1064" s="24" t="s">
        <v>21</v>
      </c>
      <c r="Z1064" s="25" t="s">
        <v>7507</v>
      </c>
      <c r="AA1064" s="25" t="s">
        <v>7484</v>
      </c>
      <c r="AB1064" s="25" t="s">
        <v>7507</v>
      </c>
      <c r="AC1064" s="25" t="s">
        <v>7514</v>
      </c>
      <c r="AD1064" s="25" t="s">
        <v>7567</v>
      </c>
      <c r="AE1064" s="25" t="s">
        <v>7563</v>
      </c>
      <c r="AF1064" s="25" t="b">
        <v>0</v>
      </c>
      <c r="AG1064" s="39">
        <v>99423</v>
      </c>
      <c r="AH1064" s="39">
        <v>0</v>
      </c>
      <c r="AI1064" s="39"/>
      <c r="AJ1064" s="39">
        <v>99423</v>
      </c>
      <c r="AK1064" s="39">
        <v>0</v>
      </c>
      <c r="AL1064" s="39">
        <v>0</v>
      </c>
      <c r="AM1064" s="39">
        <v>99423</v>
      </c>
      <c r="AN1064" s="39">
        <v>97435</v>
      </c>
      <c r="AO1064" s="25">
        <v>1222136478</v>
      </c>
      <c r="AP1064" s="39">
        <v>0</v>
      </c>
      <c r="AQ1064" s="25"/>
      <c r="AR1064" s="25"/>
      <c r="AS1064" s="25"/>
      <c r="AT1064" s="44">
        <v>45534</v>
      </c>
    </row>
    <row r="1065" spans="1:46" x14ac:dyDescent="0.35">
      <c r="A1065" s="25">
        <v>901158187</v>
      </c>
      <c r="B1065" s="25" t="s">
        <v>3994</v>
      </c>
      <c r="C1065" s="24" t="s">
        <v>14</v>
      </c>
      <c r="D1065" s="24" t="s">
        <v>2401</v>
      </c>
      <c r="E1065" s="24" t="s">
        <v>5058</v>
      </c>
      <c r="F1065" s="24" t="s">
        <v>6802</v>
      </c>
      <c r="G1065" s="24" t="s">
        <v>2319</v>
      </c>
      <c r="H1065" s="24" t="s">
        <v>1906</v>
      </c>
      <c r="I1065" s="26">
        <v>44819</v>
      </c>
      <c r="J1065" s="25" t="str">
        <f t="shared" si="66"/>
        <v>jueves</v>
      </c>
      <c r="K1065" s="25" t="str">
        <f t="shared" si="67"/>
        <v>septiembre</v>
      </c>
      <c r="L1065" s="26">
        <v>45566</v>
      </c>
      <c r="M1065" s="27">
        <f t="shared" si="69"/>
        <v>747</v>
      </c>
      <c r="N1065" s="23">
        <f t="shared" si="68"/>
        <v>720</v>
      </c>
      <c r="O1065" s="24">
        <v>99423</v>
      </c>
      <c r="P1065" s="32">
        <v>99423</v>
      </c>
      <c r="Q1065" s="24" t="s">
        <v>2402</v>
      </c>
      <c r="R1065" s="24" t="s">
        <v>19</v>
      </c>
      <c r="S1065" s="24" t="s">
        <v>20</v>
      </c>
      <c r="T1065" s="24" t="s">
        <v>2401</v>
      </c>
      <c r="U1065" s="24" t="s">
        <v>2401</v>
      </c>
      <c r="V1065" s="24" t="s">
        <v>2402</v>
      </c>
      <c r="W1065" s="24" t="s">
        <v>3976</v>
      </c>
      <c r="X1065" s="24">
        <v>0</v>
      </c>
      <c r="Y1065" s="24" t="s">
        <v>21</v>
      </c>
      <c r="Z1065" s="25" t="s">
        <v>7507</v>
      </c>
      <c r="AA1065" s="25" t="s">
        <v>7484</v>
      </c>
      <c r="AB1065" s="25" t="s">
        <v>7507</v>
      </c>
      <c r="AC1065" s="25" t="s">
        <v>7514</v>
      </c>
      <c r="AD1065" s="25" t="s">
        <v>7567</v>
      </c>
      <c r="AE1065" s="25" t="s">
        <v>7563</v>
      </c>
      <c r="AF1065" s="25" t="b">
        <v>0</v>
      </c>
      <c r="AG1065" s="39">
        <v>99423</v>
      </c>
      <c r="AH1065" s="39">
        <v>0</v>
      </c>
      <c r="AI1065" s="39"/>
      <c r="AJ1065" s="39">
        <v>99423</v>
      </c>
      <c r="AK1065" s="39">
        <v>0</v>
      </c>
      <c r="AL1065" s="39">
        <v>0</v>
      </c>
      <c r="AM1065" s="39">
        <v>99423</v>
      </c>
      <c r="AN1065" s="39">
        <v>97435</v>
      </c>
      <c r="AO1065" s="25">
        <v>1222136479</v>
      </c>
      <c r="AP1065" s="39">
        <v>0</v>
      </c>
      <c r="AQ1065" s="25"/>
      <c r="AR1065" s="25"/>
      <c r="AS1065" s="25"/>
      <c r="AT1065" s="44">
        <v>45534</v>
      </c>
    </row>
    <row r="1066" spans="1:46" x14ac:dyDescent="0.35">
      <c r="A1066" s="25">
        <v>901158187</v>
      </c>
      <c r="B1066" s="25" t="s">
        <v>3994</v>
      </c>
      <c r="C1066" s="24" t="s">
        <v>14</v>
      </c>
      <c r="D1066" s="24" t="s">
        <v>2403</v>
      </c>
      <c r="E1066" s="24" t="s">
        <v>5059</v>
      </c>
      <c r="F1066" s="24" t="s">
        <v>6803</v>
      </c>
      <c r="G1066" s="24" t="s">
        <v>2319</v>
      </c>
      <c r="H1066" s="24" t="s">
        <v>1906</v>
      </c>
      <c r="I1066" s="26">
        <v>44819</v>
      </c>
      <c r="J1066" s="25" t="str">
        <f t="shared" si="66"/>
        <v>jueves</v>
      </c>
      <c r="K1066" s="25" t="str">
        <f t="shared" si="67"/>
        <v>septiembre</v>
      </c>
      <c r="L1066" s="26">
        <v>45566</v>
      </c>
      <c r="M1066" s="27">
        <f t="shared" si="69"/>
        <v>747</v>
      </c>
      <c r="N1066" s="23">
        <f t="shared" si="68"/>
        <v>720</v>
      </c>
      <c r="O1066" s="24">
        <v>99423</v>
      </c>
      <c r="P1066" s="32">
        <v>99423</v>
      </c>
      <c r="Q1066" s="24" t="s">
        <v>2404</v>
      </c>
      <c r="R1066" s="24" t="s">
        <v>19</v>
      </c>
      <c r="S1066" s="24" t="s">
        <v>20</v>
      </c>
      <c r="T1066" s="24" t="s">
        <v>2403</v>
      </c>
      <c r="U1066" s="24" t="s">
        <v>2403</v>
      </c>
      <c r="V1066" s="24" t="s">
        <v>2404</v>
      </c>
      <c r="W1066" s="24" t="s">
        <v>3976</v>
      </c>
      <c r="X1066" s="24">
        <v>0</v>
      </c>
      <c r="Y1066" s="24" t="s">
        <v>21</v>
      </c>
      <c r="Z1066" s="25" t="s">
        <v>7507</v>
      </c>
      <c r="AA1066" s="25" t="s">
        <v>7484</v>
      </c>
      <c r="AB1066" s="25" t="s">
        <v>7507</v>
      </c>
      <c r="AC1066" s="25" t="s">
        <v>7514</v>
      </c>
      <c r="AD1066" s="25" t="s">
        <v>7567</v>
      </c>
      <c r="AE1066" s="25" t="s">
        <v>7563</v>
      </c>
      <c r="AF1066" s="25" t="b">
        <v>0</v>
      </c>
      <c r="AG1066" s="39">
        <v>99423</v>
      </c>
      <c r="AH1066" s="39">
        <v>0</v>
      </c>
      <c r="AI1066" s="39"/>
      <c r="AJ1066" s="39">
        <v>99423</v>
      </c>
      <c r="AK1066" s="39">
        <v>0</v>
      </c>
      <c r="AL1066" s="39">
        <v>0</v>
      </c>
      <c r="AM1066" s="39">
        <v>99423</v>
      </c>
      <c r="AN1066" s="39">
        <v>97435</v>
      </c>
      <c r="AO1066" s="25">
        <v>1222136480</v>
      </c>
      <c r="AP1066" s="39">
        <v>0</v>
      </c>
      <c r="AQ1066" s="25"/>
      <c r="AR1066" s="25"/>
      <c r="AS1066" s="25"/>
      <c r="AT1066" s="44">
        <v>45534</v>
      </c>
    </row>
    <row r="1067" spans="1:46" x14ac:dyDescent="0.35">
      <c r="A1067" s="25">
        <v>901158187</v>
      </c>
      <c r="B1067" s="25" t="s">
        <v>3994</v>
      </c>
      <c r="C1067" s="24" t="s">
        <v>14</v>
      </c>
      <c r="D1067" s="24" t="s">
        <v>2405</v>
      </c>
      <c r="E1067" s="24" t="s">
        <v>5060</v>
      </c>
      <c r="F1067" s="24" t="s">
        <v>6804</v>
      </c>
      <c r="G1067" s="24" t="s">
        <v>2319</v>
      </c>
      <c r="H1067" s="24" t="s">
        <v>1906</v>
      </c>
      <c r="I1067" s="26">
        <v>44819</v>
      </c>
      <c r="J1067" s="25" t="str">
        <f t="shared" si="66"/>
        <v>jueves</v>
      </c>
      <c r="K1067" s="25" t="str">
        <f t="shared" si="67"/>
        <v>septiembre</v>
      </c>
      <c r="L1067" s="26">
        <v>45566</v>
      </c>
      <c r="M1067" s="27">
        <f t="shared" si="69"/>
        <v>747</v>
      </c>
      <c r="N1067" s="23">
        <f t="shared" si="68"/>
        <v>720</v>
      </c>
      <c r="O1067" s="24">
        <v>99423</v>
      </c>
      <c r="P1067" s="32">
        <v>99423</v>
      </c>
      <c r="Q1067" s="24" t="s">
        <v>2406</v>
      </c>
      <c r="R1067" s="24" t="s">
        <v>19</v>
      </c>
      <c r="S1067" s="24" t="s">
        <v>20</v>
      </c>
      <c r="T1067" s="24" t="s">
        <v>2405</v>
      </c>
      <c r="U1067" s="24" t="s">
        <v>2405</v>
      </c>
      <c r="V1067" s="24" t="s">
        <v>2406</v>
      </c>
      <c r="W1067" s="24" t="s">
        <v>3976</v>
      </c>
      <c r="X1067" s="24">
        <v>0</v>
      </c>
      <c r="Y1067" s="24" t="s">
        <v>21</v>
      </c>
      <c r="Z1067" s="25" t="s">
        <v>7507</v>
      </c>
      <c r="AA1067" s="25" t="s">
        <v>7484</v>
      </c>
      <c r="AB1067" s="25" t="s">
        <v>7507</v>
      </c>
      <c r="AC1067" s="25" t="s">
        <v>7514</v>
      </c>
      <c r="AD1067" s="25" t="s">
        <v>7567</v>
      </c>
      <c r="AE1067" s="25" t="s">
        <v>7563</v>
      </c>
      <c r="AF1067" s="25" t="b">
        <v>0</v>
      </c>
      <c r="AG1067" s="39">
        <v>99423</v>
      </c>
      <c r="AH1067" s="39">
        <v>0</v>
      </c>
      <c r="AI1067" s="39"/>
      <c r="AJ1067" s="39">
        <v>99423</v>
      </c>
      <c r="AK1067" s="39">
        <v>0</v>
      </c>
      <c r="AL1067" s="39">
        <v>0</v>
      </c>
      <c r="AM1067" s="39">
        <v>99423</v>
      </c>
      <c r="AN1067" s="39">
        <v>97435</v>
      </c>
      <c r="AO1067" s="25">
        <v>1222136352</v>
      </c>
      <c r="AP1067" s="39">
        <v>0</v>
      </c>
      <c r="AQ1067" s="25"/>
      <c r="AR1067" s="25"/>
      <c r="AS1067" s="25"/>
      <c r="AT1067" s="44">
        <v>45534</v>
      </c>
    </row>
    <row r="1068" spans="1:46" x14ac:dyDescent="0.35">
      <c r="A1068" s="25">
        <v>901158187</v>
      </c>
      <c r="B1068" s="25" t="s">
        <v>3994</v>
      </c>
      <c r="C1068" s="24" t="s">
        <v>14</v>
      </c>
      <c r="D1068" s="24" t="s">
        <v>2407</v>
      </c>
      <c r="E1068" s="24" t="s">
        <v>5061</v>
      </c>
      <c r="F1068" s="24" t="s">
        <v>6805</v>
      </c>
      <c r="G1068" s="24" t="s">
        <v>2319</v>
      </c>
      <c r="H1068" s="24" t="s">
        <v>1906</v>
      </c>
      <c r="I1068" s="26">
        <v>44819</v>
      </c>
      <c r="J1068" s="25" t="str">
        <f t="shared" si="66"/>
        <v>jueves</v>
      </c>
      <c r="K1068" s="25" t="str">
        <f t="shared" si="67"/>
        <v>septiembre</v>
      </c>
      <c r="L1068" s="26">
        <v>45566</v>
      </c>
      <c r="M1068" s="27">
        <f t="shared" si="69"/>
        <v>747</v>
      </c>
      <c r="N1068" s="23">
        <f t="shared" si="68"/>
        <v>720</v>
      </c>
      <c r="O1068" s="24">
        <v>99423</v>
      </c>
      <c r="P1068" s="32">
        <v>99423</v>
      </c>
      <c r="Q1068" s="24" t="s">
        <v>2408</v>
      </c>
      <c r="R1068" s="24" t="s">
        <v>19</v>
      </c>
      <c r="S1068" s="24" t="s">
        <v>20</v>
      </c>
      <c r="T1068" s="24" t="s">
        <v>2407</v>
      </c>
      <c r="U1068" s="24" t="s">
        <v>2407</v>
      </c>
      <c r="V1068" s="24" t="s">
        <v>2408</v>
      </c>
      <c r="W1068" s="24" t="s">
        <v>3976</v>
      </c>
      <c r="X1068" s="24">
        <v>0</v>
      </c>
      <c r="Y1068" s="24" t="s">
        <v>21</v>
      </c>
      <c r="Z1068" s="25" t="s">
        <v>7507</v>
      </c>
      <c r="AA1068" s="25" t="s">
        <v>7484</v>
      </c>
      <c r="AB1068" s="25" t="s">
        <v>7507</v>
      </c>
      <c r="AC1068" s="25" t="s">
        <v>7514</v>
      </c>
      <c r="AD1068" s="25" t="s">
        <v>7567</v>
      </c>
      <c r="AE1068" s="25" t="s">
        <v>7563</v>
      </c>
      <c r="AF1068" s="25" t="b">
        <v>0</v>
      </c>
      <c r="AG1068" s="39">
        <v>99423</v>
      </c>
      <c r="AH1068" s="39">
        <v>0</v>
      </c>
      <c r="AI1068" s="39"/>
      <c r="AJ1068" s="39">
        <v>99423</v>
      </c>
      <c r="AK1068" s="39">
        <v>0</v>
      </c>
      <c r="AL1068" s="39">
        <v>0</v>
      </c>
      <c r="AM1068" s="39">
        <v>99423</v>
      </c>
      <c r="AN1068" s="39">
        <v>97435</v>
      </c>
      <c r="AO1068" s="25">
        <v>1222136353</v>
      </c>
      <c r="AP1068" s="39">
        <v>0</v>
      </c>
      <c r="AQ1068" s="25"/>
      <c r="AR1068" s="25"/>
      <c r="AS1068" s="25"/>
      <c r="AT1068" s="44">
        <v>45534</v>
      </c>
    </row>
    <row r="1069" spans="1:46" x14ac:dyDescent="0.35">
      <c r="A1069" s="25">
        <v>901158187</v>
      </c>
      <c r="B1069" s="25" t="s">
        <v>3994</v>
      </c>
      <c r="C1069" s="24" t="s">
        <v>14</v>
      </c>
      <c r="D1069" s="24" t="s">
        <v>2409</v>
      </c>
      <c r="E1069" s="24" t="s">
        <v>5062</v>
      </c>
      <c r="F1069" s="24" t="s">
        <v>6806</v>
      </c>
      <c r="G1069" s="24" t="s">
        <v>2319</v>
      </c>
      <c r="H1069" s="24" t="s">
        <v>1906</v>
      </c>
      <c r="I1069" s="26">
        <v>44819</v>
      </c>
      <c r="J1069" s="25" t="str">
        <f t="shared" si="66"/>
        <v>jueves</v>
      </c>
      <c r="K1069" s="25" t="str">
        <f t="shared" si="67"/>
        <v>septiembre</v>
      </c>
      <c r="L1069" s="26">
        <v>45566</v>
      </c>
      <c r="M1069" s="27">
        <f t="shared" si="69"/>
        <v>747</v>
      </c>
      <c r="N1069" s="23">
        <f t="shared" si="68"/>
        <v>720</v>
      </c>
      <c r="O1069" s="24">
        <v>99423</v>
      </c>
      <c r="P1069" s="32">
        <v>99423</v>
      </c>
      <c r="Q1069" s="24" t="s">
        <v>2410</v>
      </c>
      <c r="R1069" s="24" t="s">
        <v>19</v>
      </c>
      <c r="S1069" s="24" t="s">
        <v>20</v>
      </c>
      <c r="T1069" s="24" t="s">
        <v>2409</v>
      </c>
      <c r="U1069" s="24" t="s">
        <v>2409</v>
      </c>
      <c r="V1069" s="24" t="s">
        <v>2410</v>
      </c>
      <c r="W1069" s="24" t="s">
        <v>3976</v>
      </c>
      <c r="X1069" s="24">
        <v>0</v>
      </c>
      <c r="Y1069" s="24" t="s">
        <v>21</v>
      </c>
      <c r="Z1069" s="25" t="s">
        <v>7507</v>
      </c>
      <c r="AA1069" s="25" t="s">
        <v>7484</v>
      </c>
      <c r="AB1069" s="25" t="s">
        <v>7507</v>
      </c>
      <c r="AC1069" s="25" t="s">
        <v>7514</v>
      </c>
      <c r="AD1069" s="25" t="s">
        <v>7567</v>
      </c>
      <c r="AE1069" s="25" t="s">
        <v>7563</v>
      </c>
      <c r="AF1069" s="25" t="b">
        <v>0</v>
      </c>
      <c r="AG1069" s="39">
        <v>99423</v>
      </c>
      <c r="AH1069" s="39">
        <v>0</v>
      </c>
      <c r="AI1069" s="39"/>
      <c r="AJ1069" s="39">
        <v>99423</v>
      </c>
      <c r="AK1069" s="39">
        <v>0</v>
      </c>
      <c r="AL1069" s="39">
        <v>0</v>
      </c>
      <c r="AM1069" s="39">
        <v>99423</v>
      </c>
      <c r="AN1069" s="39">
        <v>97435</v>
      </c>
      <c r="AO1069" s="25">
        <v>1222136354</v>
      </c>
      <c r="AP1069" s="39">
        <v>0</v>
      </c>
      <c r="AQ1069" s="25"/>
      <c r="AR1069" s="25"/>
      <c r="AS1069" s="25"/>
      <c r="AT1069" s="44">
        <v>45534</v>
      </c>
    </row>
    <row r="1070" spans="1:46" x14ac:dyDescent="0.35">
      <c r="A1070" s="25">
        <v>901158187</v>
      </c>
      <c r="B1070" s="25" t="s">
        <v>3994</v>
      </c>
      <c r="C1070" s="24" t="s">
        <v>14</v>
      </c>
      <c r="D1070" s="24" t="s">
        <v>2411</v>
      </c>
      <c r="E1070" s="24" t="s">
        <v>5063</v>
      </c>
      <c r="F1070" s="24" t="s">
        <v>6807</v>
      </c>
      <c r="G1070" s="24" t="s">
        <v>2319</v>
      </c>
      <c r="H1070" s="24" t="s">
        <v>1906</v>
      </c>
      <c r="I1070" s="26">
        <v>44819</v>
      </c>
      <c r="J1070" s="25" t="str">
        <f t="shared" si="66"/>
        <v>jueves</v>
      </c>
      <c r="K1070" s="25" t="str">
        <f t="shared" si="67"/>
        <v>septiembre</v>
      </c>
      <c r="L1070" s="26">
        <v>45566</v>
      </c>
      <c r="M1070" s="27">
        <f t="shared" si="69"/>
        <v>747</v>
      </c>
      <c r="N1070" s="23">
        <f t="shared" si="68"/>
        <v>720</v>
      </c>
      <c r="O1070" s="24">
        <v>99423</v>
      </c>
      <c r="P1070" s="32">
        <v>99423</v>
      </c>
      <c r="Q1070" s="24" t="s">
        <v>2412</v>
      </c>
      <c r="R1070" s="24" t="s">
        <v>19</v>
      </c>
      <c r="S1070" s="24" t="s">
        <v>20</v>
      </c>
      <c r="T1070" s="24" t="s">
        <v>2411</v>
      </c>
      <c r="U1070" s="24" t="s">
        <v>2411</v>
      </c>
      <c r="V1070" s="24" t="s">
        <v>2412</v>
      </c>
      <c r="W1070" s="24" t="s">
        <v>3976</v>
      </c>
      <c r="X1070" s="24">
        <v>0</v>
      </c>
      <c r="Y1070" s="24" t="s">
        <v>21</v>
      </c>
      <c r="Z1070" s="25" t="s">
        <v>7507</v>
      </c>
      <c r="AA1070" s="25" t="s">
        <v>7484</v>
      </c>
      <c r="AB1070" s="25" t="s">
        <v>7507</v>
      </c>
      <c r="AC1070" s="25" t="s">
        <v>7514</v>
      </c>
      <c r="AD1070" s="25" t="s">
        <v>7567</v>
      </c>
      <c r="AE1070" s="25" t="s">
        <v>7563</v>
      </c>
      <c r="AF1070" s="25" t="b">
        <v>0</v>
      </c>
      <c r="AG1070" s="39">
        <v>99423</v>
      </c>
      <c r="AH1070" s="39">
        <v>0</v>
      </c>
      <c r="AI1070" s="39"/>
      <c r="AJ1070" s="39">
        <v>99423</v>
      </c>
      <c r="AK1070" s="39">
        <v>0</v>
      </c>
      <c r="AL1070" s="39">
        <v>0</v>
      </c>
      <c r="AM1070" s="39">
        <v>99423</v>
      </c>
      <c r="AN1070" s="39">
        <v>97435</v>
      </c>
      <c r="AO1070" s="25">
        <v>1222136355</v>
      </c>
      <c r="AP1070" s="39">
        <v>0</v>
      </c>
      <c r="AQ1070" s="25"/>
      <c r="AR1070" s="25"/>
      <c r="AS1070" s="25"/>
      <c r="AT1070" s="44">
        <v>45534</v>
      </c>
    </row>
    <row r="1071" spans="1:46" x14ac:dyDescent="0.35">
      <c r="A1071" s="25">
        <v>901158187</v>
      </c>
      <c r="B1071" s="25" t="s">
        <v>3994</v>
      </c>
      <c r="C1071" s="24" t="s">
        <v>14</v>
      </c>
      <c r="D1071" s="24" t="s">
        <v>2413</v>
      </c>
      <c r="E1071" s="24" t="s">
        <v>5064</v>
      </c>
      <c r="F1071" s="24" t="s">
        <v>6808</v>
      </c>
      <c r="G1071" s="24" t="s">
        <v>2319</v>
      </c>
      <c r="H1071" s="24" t="s">
        <v>1906</v>
      </c>
      <c r="I1071" s="26">
        <v>44819</v>
      </c>
      <c r="J1071" s="25" t="str">
        <f t="shared" si="66"/>
        <v>jueves</v>
      </c>
      <c r="K1071" s="25" t="str">
        <f t="shared" si="67"/>
        <v>septiembre</v>
      </c>
      <c r="L1071" s="26">
        <v>45566</v>
      </c>
      <c r="M1071" s="27">
        <f t="shared" si="69"/>
        <v>747</v>
      </c>
      <c r="N1071" s="23">
        <f t="shared" si="68"/>
        <v>720</v>
      </c>
      <c r="O1071" s="24">
        <v>99423</v>
      </c>
      <c r="P1071" s="32">
        <v>99423</v>
      </c>
      <c r="Q1071" s="24" t="s">
        <v>2414</v>
      </c>
      <c r="R1071" s="24" t="s">
        <v>19</v>
      </c>
      <c r="S1071" s="24" t="s">
        <v>20</v>
      </c>
      <c r="T1071" s="24" t="s">
        <v>2413</v>
      </c>
      <c r="U1071" s="24" t="s">
        <v>2413</v>
      </c>
      <c r="V1071" s="24" t="s">
        <v>2414</v>
      </c>
      <c r="W1071" s="24" t="s">
        <v>3976</v>
      </c>
      <c r="X1071" s="24">
        <v>0</v>
      </c>
      <c r="Y1071" s="24" t="s">
        <v>21</v>
      </c>
      <c r="Z1071" s="25" t="s">
        <v>7507</v>
      </c>
      <c r="AA1071" s="25" t="s">
        <v>7484</v>
      </c>
      <c r="AB1071" s="25" t="s">
        <v>7507</v>
      </c>
      <c r="AC1071" s="25" t="s">
        <v>7514</v>
      </c>
      <c r="AD1071" s="25" t="s">
        <v>7567</v>
      </c>
      <c r="AE1071" s="25" t="s">
        <v>7563</v>
      </c>
      <c r="AF1071" s="25" t="b">
        <v>0</v>
      </c>
      <c r="AG1071" s="39">
        <v>99423</v>
      </c>
      <c r="AH1071" s="39">
        <v>0</v>
      </c>
      <c r="AI1071" s="39"/>
      <c r="AJ1071" s="39">
        <v>99423</v>
      </c>
      <c r="AK1071" s="39">
        <v>0</v>
      </c>
      <c r="AL1071" s="39">
        <v>0</v>
      </c>
      <c r="AM1071" s="39">
        <v>99423</v>
      </c>
      <c r="AN1071" s="39">
        <v>97435</v>
      </c>
      <c r="AO1071" s="25">
        <v>1222136356</v>
      </c>
      <c r="AP1071" s="39">
        <v>0</v>
      </c>
      <c r="AQ1071" s="25"/>
      <c r="AR1071" s="25"/>
      <c r="AS1071" s="25"/>
      <c r="AT1071" s="44">
        <v>45534</v>
      </c>
    </row>
    <row r="1072" spans="1:46" x14ac:dyDescent="0.35">
      <c r="A1072" s="25">
        <v>901158187</v>
      </c>
      <c r="B1072" s="25" t="s">
        <v>3994</v>
      </c>
      <c r="C1072" s="24" t="s">
        <v>14</v>
      </c>
      <c r="D1072" s="24" t="s">
        <v>2415</v>
      </c>
      <c r="E1072" s="24" t="s">
        <v>5065</v>
      </c>
      <c r="F1072" s="24" t="s">
        <v>6809</v>
      </c>
      <c r="G1072" s="24" t="s">
        <v>2319</v>
      </c>
      <c r="H1072" s="24" t="s">
        <v>1906</v>
      </c>
      <c r="I1072" s="26">
        <v>44819</v>
      </c>
      <c r="J1072" s="25" t="str">
        <f t="shared" si="66"/>
        <v>jueves</v>
      </c>
      <c r="K1072" s="25" t="str">
        <f t="shared" si="67"/>
        <v>septiembre</v>
      </c>
      <c r="L1072" s="26">
        <v>45566</v>
      </c>
      <c r="M1072" s="27">
        <f t="shared" si="69"/>
        <v>747</v>
      </c>
      <c r="N1072" s="23">
        <f t="shared" si="68"/>
        <v>720</v>
      </c>
      <c r="O1072" s="24">
        <v>99423</v>
      </c>
      <c r="P1072" s="32">
        <v>99423</v>
      </c>
      <c r="Q1072" s="24" t="s">
        <v>2416</v>
      </c>
      <c r="R1072" s="24" t="s">
        <v>19</v>
      </c>
      <c r="S1072" s="24" t="s">
        <v>20</v>
      </c>
      <c r="T1072" s="24" t="s">
        <v>2415</v>
      </c>
      <c r="U1072" s="24" t="s">
        <v>2415</v>
      </c>
      <c r="V1072" s="24" t="s">
        <v>2416</v>
      </c>
      <c r="W1072" s="24" t="s">
        <v>3976</v>
      </c>
      <c r="X1072" s="24">
        <v>0</v>
      </c>
      <c r="Y1072" s="24" t="s">
        <v>21</v>
      </c>
      <c r="Z1072" s="25" t="s">
        <v>7507</v>
      </c>
      <c r="AA1072" s="25" t="s">
        <v>7484</v>
      </c>
      <c r="AB1072" s="25" t="s">
        <v>7507</v>
      </c>
      <c r="AC1072" s="25" t="s">
        <v>7514</v>
      </c>
      <c r="AD1072" s="25" t="s">
        <v>7567</v>
      </c>
      <c r="AE1072" s="25" t="s">
        <v>7563</v>
      </c>
      <c r="AF1072" s="25" t="b">
        <v>0</v>
      </c>
      <c r="AG1072" s="39">
        <v>99423</v>
      </c>
      <c r="AH1072" s="39">
        <v>0</v>
      </c>
      <c r="AI1072" s="39"/>
      <c r="AJ1072" s="39">
        <v>99423</v>
      </c>
      <c r="AK1072" s="39">
        <v>0</v>
      </c>
      <c r="AL1072" s="39">
        <v>0</v>
      </c>
      <c r="AM1072" s="39">
        <v>99423</v>
      </c>
      <c r="AN1072" s="39">
        <v>97435</v>
      </c>
      <c r="AO1072" s="25">
        <v>1222136357</v>
      </c>
      <c r="AP1072" s="39">
        <v>0</v>
      </c>
      <c r="AQ1072" s="25"/>
      <c r="AR1072" s="25"/>
      <c r="AS1072" s="25"/>
      <c r="AT1072" s="44">
        <v>45534</v>
      </c>
    </row>
    <row r="1073" spans="1:46" x14ac:dyDescent="0.35">
      <c r="A1073" s="25">
        <v>901158187</v>
      </c>
      <c r="B1073" s="25" t="s">
        <v>3994</v>
      </c>
      <c r="C1073" s="24" t="s">
        <v>14</v>
      </c>
      <c r="D1073" s="24" t="s">
        <v>2417</v>
      </c>
      <c r="E1073" s="24" t="s">
        <v>5066</v>
      </c>
      <c r="F1073" s="24" t="s">
        <v>6810</v>
      </c>
      <c r="G1073" s="24" t="s">
        <v>2319</v>
      </c>
      <c r="H1073" s="24" t="s">
        <v>1906</v>
      </c>
      <c r="I1073" s="26">
        <v>44819</v>
      </c>
      <c r="J1073" s="25" t="str">
        <f t="shared" si="66"/>
        <v>jueves</v>
      </c>
      <c r="K1073" s="25" t="str">
        <f t="shared" si="67"/>
        <v>septiembre</v>
      </c>
      <c r="L1073" s="26">
        <v>45566</v>
      </c>
      <c r="M1073" s="27">
        <f t="shared" si="69"/>
        <v>747</v>
      </c>
      <c r="N1073" s="23">
        <f t="shared" si="68"/>
        <v>720</v>
      </c>
      <c r="O1073" s="24">
        <v>99423</v>
      </c>
      <c r="P1073" s="32">
        <v>99423</v>
      </c>
      <c r="Q1073" s="24" t="s">
        <v>2418</v>
      </c>
      <c r="R1073" s="24" t="s">
        <v>19</v>
      </c>
      <c r="S1073" s="24" t="s">
        <v>20</v>
      </c>
      <c r="T1073" s="24" t="s">
        <v>2417</v>
      </c>
      <c r="U1073" s="24" t="s">
        <v>2417</v>
      </c>
      <c r="V1073" s="24" t="s">
        <v>2418</v>
      </c>
      <c r="W1073" s="24" t="s">
        <v>3976</v>
      </c>
      <c r="X1073" s="24">
        <v>0</v>
      </c>
      <c r="Y1073" s="24" t="s">
        <v>21</v>
      </c>
      <c r="Z1073" s="25" t="s">
        <v>7507</v>
      </c>
      <c r="AA1073" s="25" t="s">
        <v>7484</v>
      </c>
      <c r="AB1073" s="25" t="s">
        <v>7507</v>
      </c>
      <c r="AC1073" s="25" t="s">
        <v>7514</v>
      </c>
      <c r="AD1073" s="25" t="s">
        <v>7567</v>
      </c>
      <c r="AE1073" s="25" t="s">
        <v>7563</v>
      </c>
      <c r="AF1073" s="25" t="b">
        <v>0</v>
      </c>
      <c r="AG1073" s="39">
        <v>99423</v>
      </c>
      <c r="AH1073" s="39">
        <v>0</v>
      </c>
      <c r="AI1073" s="39"/>
      <c r="AJ1073" s="39">
        <v>99423</v>
      </c>
      <c r="AK1073" s="39">
        <v>0</v>
      </c>
      <c r="AL1073" s="39">
        <v>0</v>
      </c>
      <c r="AM1073" s="39">
        <v>99423</v>
      </c>
      <c r="AN1073" s="39">
        <v>97435</v>
      </c>
      <c r="AO1073" s="25">
        <v>1222136358</v>
      </c>
      <c r="AP1073" s="39">
        <v>0</v>
      </c>
      <c r="AQ1073" s="25"/>
      <c r="AR1073" s="25"/>
      <c r="AS1073" s="25"/>
      <c r="AT1073" s="44">
        <v>45534</v>
      </c>
    </row>
    <row r="1074" spans="1:46" x14ac:dyDescent="0.35">
      <c r="A1074" s="25">
        <v>901158187</v>
      </c>
      <c r="B1074" s="25" t="s">
        <v>3994</v>
      </c>
      <c r="C1074" s="24" t="s">
        <v>14</v>
      </c>
      <c r="D1074" s="24" t="s">
        <v>2419</v>
      </c>
      <c r="E1074" s="24" t="s">
        <v>5067</v>
      </c>
      <c r="F1074" s="24" t="s">
        <v>6811</v>
      </c>
      <c r="G1074" s="24" t="s">
        <v>2319</v>
      </c>
      <c r="H1074" s="24" t="s">
        <v>1906</v>
      </c>
      <c r="I1074" s="26">
        <v>44819</v>
      </c>
      <c r="J1074" s="25" t="str">
        <f t="shared" si="66"/>
        <v>jueves</v>
      </c>
      <c r="K1074" s="25" t="str">
        <f t="shared" si="67"/>
        <v>septiembre</v>
      </c>
      <c r="L1074" s="26">
        <v>45566</v>
      </c>
      <c r="M1074" s="27">
        <f t="shared" si="69"/>
        <v>747</v>
      </c>
      <c r="N1074" s="23">
        <f t="shared" si="68"/>
        <v>720</v>
      </c>
      <c r="O1074" s="24">
        <v>99423</v>
      </c>
      <c r="P1074" s="32">
        <v>99423</v>
      </c>
      <c r="Q1074" s="24" t="s">
        <v>2420</v>
      </c>
      <c r="R1074" s="24" t="s">
        <v>19</v>
      </c>
      <c r="S1074" s="24" t="s">
        <v>20</v>
      </c>
      <c r="T1074" s="24" t="s">
        <v>2419</v>
      </c>
      <c r="U1074" s="24" t="s">
        <v>2419</v>
      </c>
      <c r="V1074" s="24" t="s">
        <v>2420</v>
      </c>
      <c r="W1074" s="24" t="s">
        <v>3976</v>
      </c>
      <c r="X1074" s="24">
        <v>0</v>
      </c>
      <c r="Y1074" s="24" t="s">
        <v>21</v>
      </c>
      <c r="Z1074" s="25" t="s">
        <v>7507</v>
      </c>
      <c r="AA1074" s="25" t="s">
        <v>7484</v>
      </c>
      <c r="AB1074" s="25" t="s">
        <v>7507</v>
      </c>
      <c r="AC1074" s="25" t="s">
        <v>7514</v>
      </c>
      <c r="AD1074" s="25" t="s">
        <v>7567</v>
      </c>
      <c r="AE1074" s="25" t="s">
        <v>7563</v>
      </c>
      <c r="AF1074" s="25" t="b">
        <v>0</v>
      </c>
      <c r="AG1074" s="39">
        <v>99423</v>
      </c>
      <c r="AH1074" s="39">
        <v>0</v>
      </c>
      <c r="AI1074" s="39"/>
      <c r="AJ1074" s="39">
        <v>99423</v>
      </c>
      <c r="AK1074" s="39">
        <v>0</v>
      </c>
      <c r="AL1074" s="39">
        <v>0</v>
      </c>
      <c r="AM1074" s="39">
        <v>99423</v>
      </c>
      <c r="AN1074" s="39">
        <v>97435</v>
      </c>
      <c r="AO1074" s="25">
        <v>1222136481</v>
      </c>
      <c r="AP1074" s="39">
        <v>0</v>
      </c>
      <c r="AQ1074" s="25"/>
      <c r="AR1074" s="25"/>
      <c r="AS1074" s="25"/>
      <c r="AT1074" s="44">
        <v>45534</v>
      </c>
    </row>
    <row r="1075" spans="1:46" x14ac:dyDescent="0.35">
      <c r="A1075" s="25">
        <v>901158187</v>
      </c>
      <c r="B1075" s="25" t="s">
        <v>3994</v>
      </c>
      <c r="C1075" s="24" t="s">
        <v>14</v>
      </c>
      <c r="D1075" s="24" t="s">
        <v>2421</v>
      </c>
      <c r="E1075" s="24" t="s">
        <v>5068</v>
      </c>
      <c r="F1075" s="24" t="s">
        <v>6812</v>
      </c>
      <c r="G1075" s="24" t="s">
        <v>2319</v>
      </c>
      <c r="H1075" s="24" t="s">
        <v>1906</v>
      </c>
      <c r="I1075" s="26">
        <v>44819</v>
      </c>
      <c r="J1075" s="25" t="str">
        <f t="shared" si="66"/>
        <v>jueves</v>
      </c>
      <c r="K1075" s="25" t="str">
        <f t="shared" si="67"/>
        <v>septiembre</v>
      </c>
      <c r="L1075" s="26">
        <v>45566</v>
      </c>
      <c r="M1075" s="27">
        <f t="shared" si="69"/>
        <v>747</v>
      </c>
      <c r="N1075" s="23">
        <f t="shared" si="68"/>
        <v>720</v>
      </c>
      <c r="O1075" s="24">
        <v>99423</v>
      </c>
      <c r="P1075" s="32">
        <v>99423</v>
      </c>
      <c r="Q1075" s="24" t="s">
        <v>2422</v>
      </c>
      <c r="R1075" s="24" t="s">
        <v>19</v>
      </c>
      <c r="S1075" s="24" t="s">
        <v>20</v>
      </c>
      <c r="T1075" s="24" t="s">
        <v>2421</v>
      </c>
      <c r="U1075" s="24" t="s">
        <v>2421</v>
      </c>
      <c r="V1075" s="24" t="s">
        <v>2422</v>
      </c>
      <c r="W1075" s="24" t="s">
        <v>3976</v>
      </c>
      <c r="X1075" s="24">
        <v>0</v>
      </c>
      <c r="Y1075" s="24" t="s">
        <v>21</v>
      </c>
      <c r="Z1075" s="25" t="s">
        <v>7507</v>
      </c>
      <c r="AA1075" s="25" t="s">
        <v>7484</v>
      </c>
      <c r="AB1075" s="25" t="s">
        <v>7507</v>
      </c>
      <c r="AC1075" s="25" t="s">
        <v>7514</v>
      </c>
      <c r="AD1075" s="25" t="s">
        <v>7567</v>
      </c>
      <c r="AE1075" s="25" t="s">
        <v>7563</v>
      </c>
      <c r="AF1075" s="25" t="b">
        <v>0</v>
      </c>
      <c r="AG1075" s="39">
        <v>99423</v>
      </c>
      <c r="AH1075" s="39">
        <v>0</v>
      </c>
      <c r="AI1075" s="39"/>
      <c r="AJ1075" s="39">
        <v>99423</v>
      </c>
      <c r="AK1075" s="39">
        <v>0</v>
      </c>
      <c r="AL1075" s="39">
        <v>0</v>
      </c>
      <c r="AM1075" s="39">
        <v>99423</v>
      </c>
      <c r="AN1075" s="39">
        <v>97435</v>
      </c>
      <c r="AO1075" s="25">
        <v>1222136359</v>
      </c>
      <c r="AP1075" s="39">
        <v>0</v>
      </c>
      <c r="AQ1075" s="25"/>
      <c r="AR1075" s="25"/>
      <c r="AS1075" s="25"/>
      <c r="AT1075" s="44">
        <v>45534</v>
      </c>
    </row>
    <row r="1076" spans="1:46" x14ac:dyDescent="0.35">
      <c r="A1076" s="25">
        <v>901158187</v>
      </c>
      <c r="B1076" s="25" t="s">
        <v>3994</v>
      </c>
      <c r="C1076" s="24" t="s">
        <v>14</v>
      </c>
      <c r="D1076" s="24" t="s">
        <v>2423</v>
      </c>
      <c r="E1076" s="24" t="s">
        <v>5069</v>
      </c>
      <c r="F1076" s="24" t="s">
        <v>6813</v>
      </c>
      <c r="G1076" s="24" t="s">
        <v>2319</v>
      </c>
      <c r="H1076" s="24" t="s">
        <v>1906</v>
      </c>
      <c r="I1076" s="26">
        <v>44819</v>
      </c>
      <c r="J1076" s="25" t="str">
        <f t="shared" si="66"/>
        <v>jueves</v>
      </c>
      <c r="K1076" s="25" t="str">
        <f t="shared" si="67"/>
        <v>septiembre</v>
      </c>
      <c r="L1076" s="26">
        <v>45566</v>
      </c>
      <c r="M1076" s="27">
        <f t="shared" si="69"/>
        <v>747</v>
      </c>
      <c r="N1076" s="23">
        <f t="shared" si="68"/>
        <v>720</v>
      </c>
      <c r="O1076" s="24">
        <v>99423</v>
      </c>
      <c r="P1076" s="32">
        <v>99423</v>
      </c>
      <c r="Q1076" s="24" t="s">
        <v>2424</v>
      </c>
      <c r="R1076" s="24" t="s">
        <v>19</v>
      </c>
      <c r="S1076" s="24" t="s">
        <v>20</v>
      </c>
      <c r="T1076" s="24" t="s">
        <v>2423</v>
      </c>
      <c r="U1076" s="24" t="s">
        <v>2423</v>
      </c>
      <c r="V1076" s="24" t="s">
        <v>2424</v>
      </c>
      <c r="W1076" s="24" t="s">
        <v>3976</v>
      </c>
      <c r="X1076" s="24">
        <v>0</v>
      </c>
      <c r="Y1076" s="24" t="s">
        <v>21</v>
      </c>
      <c r="Z1076" s="25" t="s">
        <v>7507</v>
      </c>
      <c r="AA1076" s="25" t="s">
        <v>7484</v>
      </c>
      <c r="AB1076" s="25" t="s">
        <v>7507</v>
      </c>
      <c r="AC1076" s="25" t="s">
        <v>7514</v>
      </c>
      <c r="AD1076" s="25" t="s">
        <v>7567</v>
      </c>
      <c r="AE1076" s="25" t="s">
        <v>7563</v>
      </c>
      <c r="AF1076" s="25" t="b">
        <v>0</v>
      </c>
      <c r="AG1076" s="39">
        <v>99423</v>
      </c>
      <c r="AH1076" s="39">
        <v>0</v>
      </c>
      <c r="AI1076" s="39"/>
      <c r="AJ1076" s="39">
        <v>99423</v>
      </c>
      <c r="AK1076" s="39">
        <v>0</v>
      </c>
      <c r="AL1076" s="39">
        <v>0</v>
      </c>
      <c r="AM1076" s="39">
        <v>99423</v>
      </c>
      <c r="AN1076" s="39">
        <v>97435</v>
      </c>
      <c r="AO1076" s="25">
        <v>1222136482</v>
      </c>
      <c r="AP1076" s="39">
        <v>0</v>
      </c>
      <c r="AQ1076" s="25"/>
      <c r="AR1076" s="25"/>
      <c r="AS1076" s="25"/>
      <c r="AT1076" s="44">
        <v>45534</v>
      </c>
    </row>
    <row r="1077" spans="1:46" x14ac:dyDescent="0.35">
      <c r="A1077" s="25">
        <v>901158187</v>
      </c>
      <c r="B1077" s="25" t="s">
        <v>3994</v>
      </c>
      <c r="C1077" s="24" t="s">
        <v>14</v>
      </c>
      <c r="D1077" s="24" t="s">
        <v>2425</v>
      </c>
      <c r="E1077" s="24" t="s">
        <v>5070</v>
      </c>
      <c r="F1077" s="24" t="s">
        <v>6814</v>
      </c>
      <c r="G1077" s="24" t="s">
        <v>2319</v>
      </c>
      <c r="H1077" s="24" t="s">
        <v>1906</v>
      </c>
      <c r="I1077" s="26">
        <v>44819</v>
      </c>
      <c r="J1077" s="25" t="str">
        <f t="shared" si="66"/>
        <v>jueves</v>
      </c>
      <c r="K1077" s="25" t="str">
        <f t="shared" si="67"/>
        <v>septiembre</v>
      </c>
      <c r="L1077" s="26">
        <v>45566</v>
      </c>
      <c r="M1077" s="27">
        <f t="shared" si="69"/>
        <v>747</v>
      </c>
      <c r="N1077" s="23">
        <f t="shared" si="68"/>
        <v>720</v>
      </c>
      <c r="O1077" s="24">
        <v>99423</v>
      </c>
      <c r="P1077" s="32">
        <v>99423</v>
      </c>
      <c r="Q1077" s="24" t="s">
        <v>2426</v>
      </c>
      <c r="R1077" s="24" t="s">
        <v>19</v>
      </c>
      <c r="S1077" s="24" t="s">
        <v>20</v>
      </c>
      <c r="T1077" s="24" t="s">
        <v>2425</v>
      </c>
      <c r="U1077" s="24" t="s">
        <v>2425</v>
      </c>
      <c r="V1077" s="24" t="s">
        <v>2426</v>
      </c>
      <c r="W1077" s="24" t="s">
        <v>3976</v>
      </c>
      <c r="X1077" s="24">
        <v>0</v>
      </c>
      <c r="Y1077" s="24" t="s">
        <v>21</v>
      </c>
      <c r="Z1077" s="25" t="s">
        <v>7507</v>
      </c>
      <c r="AA1077" s="25" t="s">
        <v>7484</v>
      </c>
      <c r="AB1077" s="25" t="s">
        <v>7507</v>
      </c>
      <c r="AC1077" s="25" t="s">
        <v>7514</v>
      </c>
      <c r="AD1077" s="25" t="s">
        <v>7567</v>
      </c>
      <c r="AE1077" s="25" t="s">
        <v>7563</v>
      </c>
      <c r="AF1077" s="25" t="b">
        <v>0</v>
      </c>
      <c r="AG1077" s="39">
        <v>99423</v>
      </c>
      <c r="AH1077" s="39">
        <v>0</v>
      </c>
      <c r="AI1077" s="39"/>
      <c r="AJ1077" s="39">
        <v>99423</v>
      </c>
      <c r="AK1077" s="39">
        <v>0</v>
      </c>
      <c r="AL1077" s="39">
        <v>0</v>
      </c>
      <c r="AM1077" s="39">
        <v>99423</v>
      </c>
      <c r="AN1077" s="39">
        <v>97435</v>
      </c>
      <c r="AO1077" s="25">
        <v>1222136483</v>
      </c>
      <c r="AP1077" s="39">
        <v>0</v>
      </c>
      <c r="AQ1077" s="25"/>
      <c r="AR1077" s="25"/>
      <c r="AS1077" s="25"/>
      <c r="AT1077" s="44">
        <v>45534</v>
      </c>
    </row>
    <row r="1078" spans="1:46" x14ac:dyDescent="0.35">
      <c r="A1078" s="25">
        <v>901158187</v>
      </c>
      <c r="B1078" s="25" t="s">
        <v>3994</v>
      </c>
      <c r="C1078" s="24" t="s">
        <v>14</v>
      </c>
      <c r="D1078" s="24" t="s">
        <v>2427</v>
      </c>
      <c r="E1078" s="24" t="s">
        <v>5071</v>
      </c>
      <c r="F1078" s="24" t="s">
        <v>6815</v>
      </c>
      <c r="G1078" s="24" t="s">
        <v>2319</v>
      </c>
      <c r="H1078" s="24" t="s">
        <v>1906</v>
      </c>
      <c r="I1078" s="26">
        <v>44819</v>
      </c>
      <c r="J1078" s="25" t="str">
        <f t="shared" si="66"/>
        <v>jueves</v>
      </c>
      <c r="K1078" s="25" t="str">
        <f t="shared" si="67"/>
        <v>septiembre</v>
      </c>
      <c r="L1078" s="26">
        <v>45566</v>
      </c>
      <c r="M1078" s="27">
        <f t="shared" si="69"/>
        <v>747</v>
      </c>
      <c r="N1078" s="23">
        <f t="shared" si="68"/>
        <v>720</v>
      </c>
      <c r="O1078" s="24">
        <v>99423</v>
      </c>
      <c r="P1078" s="32">
        <v>99423</v>
      </c>
      <c r="Q1078" s="24" t="s">
        <v>2428</v>
      </c>
      <c r="R1078" s="24" t="s">
        <v>19</v>
      </c>
      <c r="S1078" s="24" t="s">
        <v>20</v>
      </c>
      <c r="T1078" s="24" t="s">
        <v>2427</v>
      </c>
      <c r="U1078" s="24" t="s">
        <v>2427</v>
      </c>
      <c r="V1078" s="24" t="s">
        <v>2428</v>
      </c>
      <c r="W1078" s="24" t="s">
        <v>3976</v>
      </c>
      <c r="X1078" s="24">
        <v>0</v>
      </c>
      <c r="Y1078" s="24" t="s">
        <v>21</v>
      </c>
      <c r="Z1078" s="25" t="s">
        <v>7507</v>
      </c>
      <c r="AA1078" s="25" t="s">
        <v>7484</v>
      </c>
      <c r="AB1078" s="25" t="s">
        <v>7507</v>
      </c>
      <c r="AC1078" s="25" t="s">
        <v>7514</v>
      </c>
      <c r="AD1078" s="25" t="s">
        <v>7567</v>
      </c>
      <c r="AE1078" s="25" t="s">
        <v>7563</v>
      </c>
      <c r="AF1078" s="25" t="b">
        <v>0</v>
      </c>
      <c r="AG1078" s="39">
        <v>99423</v>
      </c>
      <c r="AH1078" s="39">
        <v>0</v>
      </c>
      <c r="AI1078" s="39"/>
      <c r="AJ1078" s="39">
        <v>99423</v>
      </c>
      <c r="AK1078" s="39">
        <v>0</v>
      </c>
      <c r="AL1078" s="39">
        <v>0</v>
      </c>
      <c r="AM1078" s="39">
        <v>99423</v>
      </c>
      <c r="AN1078" s="39">
        <v>97435</v>
      </c>
      <c r="AO1078" s="25">
        <v>1222136409</v>
      </c>
      <c r="AP1078" s="39">
        <v>0</v>
      </c>
      <c r="AQ1078" s="25"/>
      <c r="AR1078" s="25"/>
      <c r="AS1078" s="25"/>
      <c r="AT1078" s="44">
        <v>45534</v>
      </c>
    </row>
    <row r="1079" spans="1:46" x14ac:dyDescent="0.35">
      <c r="A1079" s="25">
        <v>901158187</v>
      </c>
      <c r="B1079" s="25" t="s">
        <v>3994</v>
      </c>
      <c r="C1079" s="24" t="s">
        <v>14</v>
      </c>
      <c r="D1079" s="24" t="s">
        <v>2429</v>
      </c>
      <c r="E1079" s="24" t="s">
        <v>5072</v>
      </c>
      <c r="F1079" s="24" t="s">
        <v>6816</v>
      </c>
      <c r="G1079" s="24" t="s">
        <v>2430</v>
      </c>
      <c r="H1079" s="24" t="s">
        <v>1906</v>
      </c>
      <c r="I1079" s="26">
        <v>44819</v>
      </c>
      <c r="J1079" s="25" t="str">
        <f t="shared" si="66"/>
        <v>jueves</v>
      </c>
      <c r="K1079" s="25" t="str">
        <f t="shared" si="67"/>
        <v>septiembre</v>
      </c>
      <c r="L1079" s="26">
        <v>45566</v>
      </c>
      <c r="M1079" s="27">
        <f t="shared" si="69"/>
        <v>747</v>
      </c>
      <c r="N1079" s="23">
        <f t="shared" si="68"/>
        <v>720</v>
      </c>
      <c r="O1079" s="24">
        <v>99423</v>
      </c>
      <c r="P1079" s="32">
        <v>99423</v>
      </c>
      <c r="Q1079" s="24" t="s">
        <v>2431</v>
      </c>
      <c r="R1079" s="24" t="s">
        <v>19</v>
      </c>
      <c r="S1079" s="24" t="s">
        <v>20</v>
      </c>
      <c r="T1079" s="24" t="s">
        <v>2429</v>
      </c>
      <c r="U1079" s="24" t="s">
        <v>2429</v>
      </c>
      <c r="V1079" s="24" t="s">
        <v>2431</v>
      </c>
      <c r="W1079" s="24" t="s">
        <v>3976</v>
      </c>
      <c r="X1079" s="24">
        <v>0</v>
      </c>
      <c r="Y1079" s="24" t="s">
        <v>21</v>
      </c>
      <c r="Z1079" s="25" t="s">
        <v>7507</v>
      </c>
      <c r="AA1079" s="25" t="s">
        <v>7484</v>
      </c>
      <c r="AB1079" s="25" t="s">
        <v>7507</v>
      </c>
      <c r="AC1079" s="25" t="s">
        <v>7514</v>
      </c>
      <c r="AD1079" s="25" t="s">
        <v>7567</v>
      </c>
      <c r="AE1079" s="25" t="s">
        <v>7563</v>
      </c>
      <c r="AF1079" s="25" t="b">
        <v>0</v>
      </c>
      <c r="AG1079" s="39">
        <v>99423</v>
      </c>
      <c r="AH1079" s="39">
        <v>0</v>
      </c>
      <c r="AI1079" s="39"/>
      <c r="AJ1079" s="39">
        <v>99423</v>
      </c>
      <c r="AK1079" s="39">
        <v>0</v>
      </c>
      <c r="AL1079" s="39">
        <v>0</v>
      </c>
      <c r="AM1079" s="39">
        <v>99423</v>
      </c>
      <c r="AN1079" s="39">
        <v>97435</v>
      </c>
      <c r="AO1079" s="25">
        <v>1222136410</v>
      </c>
      <c r="AP1079" s="39">
        <v>0</v>
      </c>
      <c r="AQ1079" s="25"/>
      <c r="AR1079" s="25"/>
      <c r="AS1079" s="25"/>
      <c r="AT1079" s="44">
        <v>45534</v>
      </c>
    </row>
    <row r="1080" spans="1:46" x14ac:dyDescent="0.35">
      <c r="A1080" s="25">
        <v>901158187</v>
      </c>
      <c r="B1080" s="25" t="s">
        <v>3994</v>
      </c>
      <c r="C1080" s="24" t="s">
        <v>14</v>
      </c>
      <c r="D1080" s="24" t="s">
        <v>2432</v>
      </c>
      <c r="E1080" s="24" t="s">
        <v>5073</v>
      </c>
      <c r="F1080" s="24" t="s">
        <v>6817</v>
      </c>
      <c r="G1080" s="24" t="s">
        <v>2430</v>
      </c>
      <c r="H1080" s="24" t="s">
        <v>1906</v>
      </c>
      <c r="I1080" s="26">
        <v>44819</v>
      </c>
      <c r="J1080" s="25" t="str">
        <f t="shared" si="66"/>
        <v>jueves</v>
      </c>
      <c r="K1080" s="25" t="str">
        <f t="shared" si="67"/>
        <v>septiembre</v>
      </c>
      <c r="L1080" s="26">
        <v>45566</v>
      </c>
      <c r="M1080" s="27">
        <f t="shared" si="69"/>
        <v>747</v>
      </c>
      <c r="N1080" s="23">
        <f t="shared" si="68"/>
        <v>720</v>
      </c>
      <c r="O1080" s="24">
        <v>99423</v>
      </c>
      <c r="P1080" s="32">
        <v>99423</v>
      </c>
      <c r="Q1080" s="24" t="s">
        <v>2433</v>
      </c>
      <c r="R1080" s="24" t="s">
        <v>19</v>
      </c>
      <c r="S1080" s="24" t="s">
        <v>20</v>
      </c>
      <c r="T1080" s="24" t="s">
        <v>2432</v>
      </c>
      <c r="U1080" s="24" t="s">
        <v>2432</v>
      </c>
      <c r="V1080" s="24" t="s">
        <v>2433</v>
      </c>
      <c r="W1080" s="24" t="s">
        <v>3976</v>
      </c>
      <c r="X1080" s="24">
        <v>0</v>
      </c>
      <c r="Y1080" s="24" t="s">
        <v>21</v>
      </c>
      <c r="Z1080" s="25" t="s">
        <v>7507</v>
      </c>
      <c r="AA1080" s="25" t="s">
        <v>7484</v>
      </c>
      <c r="AB1080" s="25" t="s">
        <v>7507</v>
      </c>
      <c r="AC1080" s="25" t="s">
        <v>7514</v>
      </c>
      <c r="AD1080" s="25" t="s">
        <v>7567</v>
      </c>
      <c r="AE1080" s="25" t="s">
        <v>7563</v>
      </c>
      <c r="AF1080" s="25" t="b">
        <v>0</v>
      </c>
      <c r="AG1080" s="39">
        <v>99423</v>
      </c>
      <c r="AH1080" s="39">
        <v>0</v>
      </c>
      <c r="AI1080" s="39"/>
      <c r="AJ1080" s="39">
        <v>99423</v>
      </c>
      <c r="AK1080" s="39">
        <v>0</v>
      </c>
      <c r="AL1080" s="39">
        <v>0</v>
      </c>
      <c r="AM1080" s="39">
        <v>99423</v>
      </c>
      <c r="AN1080" s="39">
        <v>97435</v>
      </c>
      <c r="AO1080" s="25">
        <v>1222136484</v>
      </c>
      <c r="AP1080" s="39">
        <v>0</v>
      </c>
      <c r="AQ1080" s="25"/>
      <c r="AR1080" s="25"/>
      <c r="AS1080" s="25"/>
      <c r="AT1080" s="44">
        <v>45534</v>
      </c>
    </row>
    <row r="1081" spans="1:46" x14ac:dyDescent="0.35">
      <c r="A1081" s="25">
        <v>901158187</v>
      </c>
      <c r="B1081" s="25" t="s">
        <v>3994</v>
      </c>
      <c r="C1081" s="24" t="s">
        <v>14</v>
      </c>
      <c r="D1081" s="24" t="s">
        <v>2434</v>
      </c>
      <c r="E1081" s="24" t="s">
        <v>5074</v>
      </c>
      <c r="F1081" s="24" t="s">
        <v>6818</v>
      </c>
      <c r="G1081" s="24" t="s">
        <v>2430</v>
      </c>
      <c r="H1081" s="24" t="s">
        <v>1906</v>
      </c>
      <c r="I1081" s="26">
        <v>44819</v>
      </c>
      <c r="J1081" s="25" t="str">
        <f t="shared" si="66"/>
        <v>jueves</v>
      </c>
      <c r="K1081" s="25" t="str">
        <f t="shared" si="67"/>
        <v>septiembre</v>
      </c>
      <c r="L1081" s="26">
        <v>45566</v>
      </c>
      <c r="M1081" s="27">
        <f t="shared" si="69"/>
        <v>747</v>
      </c>
      <c r="N1081" s="23">
        <f t="shared" si="68"/>
        <v>720</v>
      </c>
      <c r="O1081" s="24">
        <v>99423</v>
      </c>
      <c r="P1081" s="32">
        <v>99423</v>
      </c>
      <c r="Q1081" s="24" t="s">
        <v>2435</v>
      </c>
      <c r="R1081" s="24" t="s">
        <v>19</v>
      </c>
      <c r="S1081" s="24" t="s">
        <v>20</v>
      </c>
      <c r="T1081" s="24" t="s">
        <v>2434</v>
      </c>
      <c r="U1081" s="24" t="s">
        <v>2434</v>
      </c>
      <c r="V1081" s="24" t="s">
        <v>2435</v>
      </c>
      <c r="W1081" s="24" t="s">
        <v>3976</v>
      </c>
      <c r="X1081" s="24">
        <v>0</v>
      </c>
      <c r="Y1081" s="24" t="s">
        <v>21</v>
      </c>
      <c r="Z1081" s="25" t="s">
        <v>7507</v>
      </c>
      <c r="AA1081" s="25" t="s">
        <v>7484</v>
      </c>
      <c r="AB1081" s="25" t="s">
        <v>7507</v>
      </c>
      <c r="AC1081" s="25" t="s">
        <v>7514</v>
      </c>
      <c r="AD1081" s="25" t="s">
        <v>7567</v>
      </c>
      <c r="AE1081" s="25" t="s">
        <v>7563</v>
      </c>
      <c r="AF1081" s="25" t="b">
        <v>0</v>
      </c>
      <c r="AG1081" s="39">
        <v>99423</v>
      </c>
      <c r="AH1081" s="39">
        <v>0</v>
      </c>
      <c r="AI1081" s="39"/>
      <c r="AJ1081" s="39">
        <v>99423</v>
      </c>
      <c r="AK1081" s="39">
        <v>0</v>
      </c>
      <c r="AL1081" s="39">
        <v>0</v>
      </c>
      <c r="AM1081" s="39">
        <v>99423</v>
      </c>
      <c r="AN1081" s="39">
        <v>97435</v>
      </c>
      <c r="AO1081" s="25">
        <v>1222136485</v>
      </c>
      <c r="AP1081" s="39">
        <v>0</v>
      </c>
      <c r="AQ1081" s="25"/>
      <c r="AR1081" s="25"/>
      <c r="AS1081" s="25"/>
      <c r="AT1081" s="44">
        <v>45534</v>
      </c>
    </row>
    <row r="1082" spans="1:46" x14ac:dyDescent="0.35">
      <c r="A1082" s="25">
        <v>901158187</v>
      </c>
      <c r="B1082" s="25" t="s">
        <v>3994</v>
      </c>
      <c r="C1082" s="24" t="s">
        <v>14</v>
      </c>
      <c r="D1082" s="24" t="s">
        <v>2436</v>
      </c>
      <c r="E1082" s="24" t="s">
        <v>5075</v>
      </c>
      <c r="F1082" s="24" t="s">
        <v>6819</v>
      </c>
      <c r="G1082" s="24" t="s">
        <v>2430</v>
      </c>
      <c r="H1082" s="24" t="s">
        <v>1906</v>
      </c>
      <c r="I1082" s="26">
        <v>44819</v>
      </c>
      <c r="J1082" s="25" t="str">
        <f t="shared" si="66"/>
        <v>jueves</v>
      </c>
      <c r="K1082" s="25" t="str">
        <f t="shared" si="67"/>
        <v>septiembre</v>
      </c>
      <c r="L1082" s="26">
        <v>45566</v>
      </c>
      <c r="M1082" s="27">
        <f t="shared" si="69"/>
        <v>747</v>
      </c>
      <c r="N1082" s="23">
        <f t="shared" si="68"/>
        <v>720</v>
      </c>
      <c r="O1082" s="24">
        <v>99423</v>
      </c>
      <c r="P1082" s="32">
        <v>99423</v>
      </c>
      <c r="Q1082" s="24" t="s">
        <v>2437</v>
      </c>
      <c r="R1082" s="24" t="s">
        <v>19</v>
      </c>
      <c r="S1082" s="24" t="s">
        <v>20</v>
      </c>
      <c r="T1082" s="24" t="s">
        <v>2436</v>
      </c>
      <c r="U1082" s="24" t="s">
        <v>2436</v>
      </c>
      <c r="V1082" s="24" t="s">
        <v>2437</v>
      </c>
      <c r="W1082" s="24" t="s">
        <v>3976</v>
      </c>
      <c r="X1082" s="24">
        <v>0</v>
      </c>
      <c r="Y1082" s="24" t="s">
        <v>21</v>
      </c>
      <c r="Z1082" s="25" t="s">
        <v>7507</v>
      </c>
      <c r="AA1082" s="25" t="s">
        <v>7484</v>
      </c>
      <c r="AB1082" s="25" t="s">
        <v>7507</v>
      </c>
      <c r="AC1082" s="25" t="s">
        <v>7514</v>
      </c>
      <c r="AD1082" s="25" t="s">
        <v>7567</v>
      </c>
      <c r="AE1082" s="25" t="s">
        <v>7563</v>
      </c>
      <c r="AF1082" s="25" t="b">
        <v>0</v>
      </c>
      <c r="AG1082" s="39">
        <v>99423</v>
      </c>
      <c r="AH1082" s="39">
        <v>0</v>
      </c>
      <c r="AI1082" s="39"/>
      <c r="AJ1082" s="39">
        <v>99423</v>
      </c>
      <c r="AK1082" s="39">
        <v>0</v>
      </c>
      <c r="AL1082" s="39">
        <v>0</v>
      </c>
      <c r="AM1082" s="39">
        <v>99423</v>
      </c>
      <c r="AN1082" s="39">
        <v>97435</v>
      </c>
      <c r="AO1082" s="25">
        <v>1222136486</v>
      </c>
      <c r="AP1082" s="39">
        <v>0</v>
      </c>
      <c r="AQ1082" s="25"/>
      <c r="AR1082" s="25"/>
      <c r="AS1082" s="25"/>
      <c r="AT1082" s="44">
        <v>45534</v>
      </c>
    </row>
    <row r="1083" spans="1:46" x14ac:dyDescent="0.35">
      <c r="A1083" s="25">
        <v>901158187</v>
      </c>
      <c r="B1083" s="25" t="s">
        <v>3994</v>
      </c>
      <c r="C1083" s="24" t="s">
        <v>14</v>
      </c>
      <c r="D1083" s="24" t="s">
        <v>2438</v>
      </c>
      <c r="E1083" s="24" t="s">
        <v>5076</v>
      </c>
      <c r="F1083" s="24" t="s">
        <v>6820</v>
      </c>
      <c r="G1083" s="24" t="s">
        <v>2430</v>
      </c>
      <c r="H1083" s="24" t="s">
        <v>1906</v>
      </c>
      <c r="I1083" s="26">
        <v>44819</v>
      </c>
      <c r="J1083" s="25" t="str">
        <f t="shared" si="66"/>
        <v>jueves</v>
      </c>
      <c r="K1083" s="25" t="str">
        <f t="shared" si="67"/>
        <v>septiembre</v>
      </c>
      <c r="L1083" s="26">
        <v>45566</v>
      </c>
      <c r="M1083" s="27">
        <f t="shared" si="69"/>
        <v>747</v>
      </c>
      <c r="N1083" s="23">
        <f t="shared" si="68"/>
        <v>720</v>
      </c>
      <c r="O1083" s="24">
        <v>99423</v>
      </c>
      <c r="P1083" s="32">
        <v>99423</v>
      </c>
      <c r="Q1083" s="24" t="s">
        <v>2439</v>
      </c>
      <c r="R1083" s="24" t="s">
        <v>19</v>
      </c>
      <c r="S1083" s="24" t="s">
        <v>20</v>
      </c>
      <c r="T1083" s="24" t="s">
        <v>2438</v>
      </c>
      <c r="U1083" s="24" t="s">
        <v>2438</v>
      </c>
      <c r="V1083" s="24" t="s">
        <v>2439</v>
      </c>
      <c r="W1083" s="24" t="s">
        <v>3976</v>
      </c>
      <c r="X1083" s="24">
        <v>0</v>
      </c>
      <c r="Y1083" s="24" t="s">
        <v>21</v>
      </c>
      <c r="Z1083" s="25" t="s">
        <v>7507</v>
      </c>
      <c r="AA1083" s="25" t="s">
        <v>7484</v>
      </c>
      <c r="AB1083" s="25" t="s">
        <v>7507</v>
      </c>
      <c r="AC1083" s="25" t="s">
        <v>7514</v>
      </c>
      <c r="AD1083" s="25" t="s">
        <v>7567</v>
      </c>
      <c r="AE1083" s="25" t="s">
        <v>7563</v>
      </c>
      <c r="AF1083" s="25" t="b">
        <v>0</v>
      </c>
      <c r="AG1083" s="39">
        <v>99423</v>
      </c>
      <c r="AH1083" s="39">
        <v>0</v>
      </c>
      <c r="AI1083" s="39"/>
      <c r="AJ1083" s="39">
        <v>99423</v>
      </c>
      <c r="AK1083" s="39">
        <v>0</v>
      </c>
      <c r="AL1083" s="39">
        <v>0</v>
      </c>
      <c r="AM1083" s="39">
        <v>99423</v>
      </c>
      <c r="AN1083" s="39">
        <v>97435</v>
      </c>
      <c r="AO1083" s="25">
        <v>1222136487</v>
      </c>
      <c r="AP1083" s="39">
        <v>0</v>
      </c>
      <c r="AQ1083" s="25"/>
      <c r="AR1083" s="25"/>
      <c r="AS1083" s="25"/>
      <c r="AT1083" s="44">
        <v>45534</v>
      </c>
    </row>
    <row r="1084" spans="1:46" x14ac:dyDescent="0.35">
      <c r="A1084" s="25">
        <v>901158187</v>
      </c>
      <c r="B1084" s="25" t="s">
        <v>3994</v>
      </c>
      <c r="C1084" s="24" t="s">
        <v>14</v>
      </c>
      <c r="D1084" s="24" t="s">
        <v>2440</v>
      </c>
      <c r="E1084" s="24" t="s">
        <v>5077</v>
      </c>
      <c r="F1084" s="24" t="s">
        <v>6821</v>
      </c>
      <c r="G1084" s="24" t="s">
        <v>2430</v>
      </c>
      <c r="H1084" s="24" t="s">
        <v>1906</v>
      </c>
      <c r="I1084" s="26">
        <v>44819</v>
      </c>
      <c r="J1084" s="25" t="str">
        <f t="shared" si="66"/>
        <v>jueves</v>
      </c>
      <c r="K1084" s="25" t="str">
        <f t="shared" si="67"/>
        <v>septiembre</v>
      </c>
      <c r="L1084" s="26">
        <v>45566</v>
      </c>
      <c r="M1084" s="27">
        <f t="shared" si="69"/>
        <v>747</v>
      </c>
      <c r="N1084" s="23">
        <f t="shared" si="68"/>
        <v>720</v>
      </c>
      <c r="O1084" s="24">
        <v>99423</v>
      </c>
      <c r="P1084" s="32">
        <v>99423</v>
      </c>
      <c r="Q1084" s="24" t="s">
        <v>2441</v>
      </c>
      <c r="R1084" s="24" t="s">
        <v>19</v>
      </c>
      <c r="S1084" s="24" t="s">
        <v>20</v>
      </c>
      <c r="T1084" s="24" t="s">
        <v>2440</v>
      </c>
      <c r="U1084" s="24" t="s">
        <v>2440</v>
      </c>
      <c r="V1084" s="24" t="s">
        <v>2441</v>
      </c>
      <c r="W1084" s="24" t="s">
        <v>3976</v>
      </c>
      <c r="X1084" s="24">
        <v>0</v>
      </c>
      <c r="Y1084" s="24" t="s">
        <v>21</v>
      </c>
      <c r="Z1084" s="25" t="s">
        <v>7507</v>
      </c>
      <c r="AA1084" s="25" t="s">
        <v>7484</v>
      </c>
      <c r="AB1084" s="25" t="s">
        <v>7507</v>
      </c>
      <c r="AC1084" s="25" t="s">
        <v>7514</v>
      </c>
      <c r="AD1084" s="25" t="s">
        <v>7567</v>
      </c>
      <c r="AE1084" s="25" t="s">
        <v>7563</v>
      </c>
      <c r="AF1084" s="25" t="b">
        <v>0</v>
      </c>
      <c r="AG1084" s="39">
        <v>99423</v>
      </c>
      <c r="AH1084" s="39">
        <v>0</v>
      </c>
      <c r="AI1084" s="39"/>
      <c r="AJ1084" s="39">
        <v>99423</v>
      </c>
      <c r="AK1084" s="39">
        <v>0</v>
      </c>
      <c r="AL1084" s="39">
        <v>0</v>
      </c>
      <c r="AM1084" s="39">
        <v>99423</v>
      </c>
      <c r="AN1084" s="39">
        <v>97435</v>
      </c>
      <c r="AO1084" s="25">
        <v>1222136488</v>
      </c>
      <c r="AP1084" s="39">
        <v>0</v>
      </c>
      <c r="AQ1084" s="25"/>
      <c r="AR1084" s="25"/>
      <c r="AS1084" s="25"/>
      <c r="AT1084" s="44">
        <v>45534</v>
      </c>
    </row>
    <row r="1085" spans="1:46" x14ac:dyDescent="0.35">
      <c r="A1085" s="25">
        <v>901158187</v>
      </c>
      <c r="B1085" s="25" t="s">
        <v>3994</v>
      </c>
      <c r="C1085" s="24" t="s">
        <v>14</v>
      </c>
      <c r="D1085" s="24" t="s">
        <v>2442</v>
      </c>
      <c r="E1085" s="24" t="s">
        <v>5078</v>
      </c>
      <c r="F1085" s="24" t="s">
        <v>6822</v>
      </c>
      <c r="G1085" s="24" t="s">
        <v>2430</v>
      </c>
      <c r="H1085" s="24" t="s">
        <v>1906</v>
      </c>
      <c r="I1085" s="26">
        <v>44819</v>
      </c>
      <c r="J1085" s="25" t="str">
        <f t="shared" si="66"/>
        <v>jueves</v>
      </c>
      <c r="K1085" s="25" t="str">
        <f t="shared" si="67"/>
        <v>septiembre</v>
      </c>
      <c r="L1085" s="26">
        <v>45566</v>
      </c>
      <c r="M1085" s="27">
        <f t="shared" si="69"/>
        <v>747</v>
      </c>
      <c r="N1085" s="23">
        <f t="shared" si="68"/>
        <v>720</v>
      </c>
      <c r="O1085" s="24">
        <v>99423</v>
      </c>
      <c r="P1085" s="32">
        <v>99423</v>
      </c>
      <c r="Q1085" s="24" t="s">
        <v>2443</v>
      </c>
      <c r="R1085" s="24" t="s">
        <v>19</v>
      </c>
      <c r="S1085" s="24" t="s">
        <v>20</v>
      </c>
      <c r="T1085" s="24" t="s">
        <v>2442</v>
      </c>
      <c r="U1085" s="24" t="s">
        <v>2442</v>
      </c>
      <c r="V1085" s="24" t="s">
        <v>2443</v>
      </c>
      <c r="W1085" s="24" t="s">
        <v>3976</v>
      </c>
      <c r="X1085" s="24">
        <v>0</v>
      </c>
      <c r="Y1085" s="24" t="s">
        <v>21</v>
      </c>
      <c r="Z1085" s="25" t="s">
        <v>7507</v>
      </c>
      <c r="AA1085" s="25" t="s">
        <v>7484</v>
      </c>
      <c r="AB1085" s="25" t="s">
        <v>7507</v>
      </c>
      <c r="AC1085" s="25" t="s">
        <v>7514</v>
      </c>
      <c r="AD1085" s="25" t="s">
        <v>7567</v>
      </c>
      <c r="AE1085" s="25" t="s">
        <v>7563</v>
      </c>
      <c r="AF1085" s="25" t="b">
        <v>0</v>
      </c>
      <c r="AG1085" s="39">
        <v>99423</v>
      </c>
      <c r="AH1085" s="39">
        <v>0</v>
      </c>
      <c r="AI1085" s="39"/>
      <c r="AJ1085" s="39">
        <v>99423</v>
      </c>
      <c r="AK1085" s="39">
        <v>0</v>
      </c>
      <c r="AL1085" s="39">
        <v>0</v>
      </c>
      <c r="AM1085" s="39">
        <v>99423</v>
      </c>
      <c r="AN1085" s="39">
        <v>97435</v>
      </c>
      <c r="AO1085" s="25">
        <v>1222136360</v>
      </c>
      <c r="AP1085" s="39">
        <v>0</v>
      </c>
      <c r="AQ1085" s="25"/>
      <c r="AR1085" s="25"/>
      <c r="AS1085" s="25"/>
      <c r="AT1085" s="44">
        <v>45534</v>
      </c>
    </row>
    <row r="1086" spans="1:46" x14ac:dyDescent="0.35">
      <c r="A1086" s="25">
        <v>901158187</v>
      </c>
      <c r="B1086" s="25" t="s">
        <v>3994</v>
      </c>
      <c r="C1086" s="24" t="s">
        <v>14</v>
      </c>
      <c r="D1086" s="24" t="s">
        <v>2444</v>
      </c>
      <c r="E1086" s="24" t="s">
        <v>5079</v>
      </c>
      <c r="F1086" s="24" t="s">
        <v>6823</v>
      </c>
      <c r="G1086" s="24" t="s">
        <v>2430</v>
      </c>
      <c r="H1086" s="24" t="s">
        <v>1906</v>
      </c>
      <c r="I1086" s="26">
        <v>44819</v>
      </c>
      <c r="J1086" s="25" t="str">
        <f t="shared" si="66"/>
        <v>jueves</v>
      </c>
      <c r="K1086" s="25" t="str">
        <f t="shared" si="67"/>
        <v>septiembre</v>
      </c>
      <c r="L1086" s="26">
        <v>45566</v>
      </c>
      <c r="M1086" s="27">
        <f t="shared" si="69"/>
        <v>747</v>
      </c>
      <c r="N1086" s="23">
        <f t="shared" si="68"/>
        <v>720</v>
      </c>
      <c r="O1086" s="24">
        <v>99423</v>
      </c>
      <c r="P1086" s="32">
        <v>99423</v>
      </c>
      <c r="Q1086" s="24" t="s">
        <v>2445</v>
      </c>
      <c r="R1086" s="24" t="s">
        <v>19</v>
      </c>
      <c r="S1086" s="24" t="s">
        <v>20</v>
      </c>
      <c r="T1086" s="24" t="s">
        <v>2444</v>
      </c>
      <c r="U1086" s="24" t="s">
        <v>2444</v>
      </c>
      <c r="V1086" s="24" t="s">
        <v>2445</v>
      </c>
      <c r="W1086" s="24" t="s">
        <v>3976</v>
      </c>
      <c r="X1086" s="24">
        <v>0</v>
      </c>
      <c r="Y1086" s="24" t="s">
        <v>21</v>
      </c>
      <c r="Z1086" s="25" t="s">
        <v>7507</v>
      </c>
      <c r="AA1086" s="25" t="s">
        <v>7484</v>
      </c>
      <c r="AB1086" s="25" t="s">
        <v>7507</v>
      </c>
      <c r="AC1086" s="25" t="s">
        <v>7514</v>
      </c>
      <c r="AD1086" s="25" t="s">
        <v>7567</v>
      </c>
      <c r="AE1086" s="25" t="s">
        <v>7563</v>
      </c>
      <c r="AF1086" s="25" t="b">
        <v>0</v>
      </c>
      <c r="AG1086" s="39">
        <v>99423</v>
      </c>
      <c r="AH1086" s="39">
        <v>0</v>
      </c>
      <c r="AI1086" s="39"/>
      <c r="AJ1086" s="39">
        <v>99423</v>
      </c>
      <c r="AK1086" s="39">
        <v>0</v>
      </c>
      <c r="AL1086" s="39">
        <v>0</v>
      </c>
      <c r="AM1086" s="39">
        <v>99423</v>
      </c>
      <c r="AN1086" s="39">
        <v>97435</v>
      </c>
      <c r="AO1086" s="25">
        <v>1222136361</v>
      </c>
      <c r="AP1086" s="39">
        <v>0</v>
      </c>
      <c r="AQ1086" s="25"/>
      <c r="AR1086" s="25"/>
      <c r="AS1086" s="25"/>
      <c r="AT1086" s="44">
        <v>45534</v>
      </c>
    </row>
    <row r="1087" spans="1:46" x14ac:dyDescent="0.35">
      <c r="A1087" s="25">
        <v>901158187</v>
      </c>
      <c r="B1087" s="25" t="s">
        <v>3994</v>
      </c>
      <c r="C1087" s="24" t="s">
        <v>14</v>
      </c>
      <c r="D1087" s="24" t="s">
        <v>2446</v>
      </c>
      <c r="E1087" s="24" t="s">
        <v>5080</v>
      </c>
      <c r="F1087" s="24" t="s">
        <v>6824</v>
      </c>
      <c r="G1087" s="24" t="s">
        <v>2430</v>
      </c>
      <c r="H1087" s="24" t="s">
        <v>1906</v>
      </c>
      <c r="I1087" s="26">
        <v>44819</v>
      </c>
      <c r="J1087" s="25" t="str">
        <f t="shared" si="66"/>
        <v>jueves</v>
      </c>
      <c r="K1087" s="25" t="str">
        <f t="shared" si="67"/>
        <v>septiembre</v>
      </c>
      <c r="L1087" s="26">
        <v>45566</v>
      </c>
      <c r="M1087" s="27">
        <f t="shared" si="69"/>
        <v>747</v>
      </c>
      <c r="N1087" s="23">
        <f t="shared" si="68"/>
        <v>720</v>
      </c>
      <c r="O1087" s="24">
        <v>99423</v>
      </c>
      <c r="P1087" s="32">
        <v>99423</v>
      </c>
      <c r="Q1087" s="24" t="s">
        <v>2447</v>
      </c>
      <c r="R1087" s="24" t="s">
        <v>19</v>
      </c>
      <c r="S1087" s="24" t="s">
        <v>20</v>
      </c>
      <c r="T1087" s="24" t="s">
        <v>2446</v>
      </c>
      <c r="U1087" s="24" t="s">
        <v>2446</v>
      </c>
      <c r="V1087" s="24" t="s">
        <v>2447</v>
      </c>
      <c r="W1087" s="24" t="s">
        <v>3976</v>
      </c>
      <c r="X1087" s="24">
        <v>0</v>
      </c>
      <c r="Y1087" s="24" t="s">
        <v>21</v>
      </c>
      <c r="Z1087" s="25" t="s">
        <v>7507</v>
      </c>
      <c r="AA1087" s="25" t="s">
        <v>7484</v>
      </c>
      <c r="AB1087" s="25" t="s">
        <v>7507</v>
      </c>
      <c r="AC1087" s="25" t="s">
        <v>7514</v>
      </c>
      <c r="AD1087" s="25" t="s">
        <v>7567</v>
      </c>
      <c r="AE1087" s="25" t="s">
        <v>7563</v>
      </c>
      <c r="AF1087" s="25" t="b">
        <v>0</v>
      </c>
      <c r="AG1087" s="39">
        <v>99423</v>
      </c>
      <c r="AH1087" s="39">
        <v>0</v>
      </c>
      <c r="AI1087" s="39"/>
      <c r="AJ1087" s="39">
        <v>99423</v>
      </c>
      <c r="AK1087" s="39">
        <v>0</v>
      </c>
      <c r="AL1087" s="39">
        <v>0</v>
      </c>
      <c r="AM1087" s="39">
        <v>99423</v>
      </c>
      <c r="AN1087" s="39">
        <v>97435</v>
      </c>
      <c r="AO1087" s="25">
        <v>1222136362</v>
      </c>
      <c r="AP1087" s="39">
        <v>0</v>
      </c>
      <c r="AQ1087" s="25"/>
      <c r="AR1087" s="25"/>
      <c r="AS1087" s="25"/>
      <c r="AT1087" s="44">
        <v>45534</v>
      </c>
    </row>
    <row r="1088" spans="1:46" x14ac:dyDescent="0.35">
      <c r="A1088" s="25">
        <v>901158187</v>
      </c>
      <c r="B1088" s="25" t="s">
        <v>3994</v>
      </c>
      <c r="C1088" s="24" t="s">
        <v>14</v>
      </c>
      <c r="D1088" s="24" t="s">
        <v>2448</v>
      </c>
      <c r="E1088" s="24" t="s">
        <v>5081</v>
      </c>
      <c r="F1088" s="24" t="s">
        <v>6825</v>
      </c>
      <c r="G1088" s="24" t="s">
        <v>2430</v>
      </c>
      <c r="H1088" s="24" t="s">
        <v>1906</v>
      </c>
      <c r="I1088" s="26">
        <v>44819</v>
      </c>
      <c r="J1088" s="25" t="str">
        <f t="shared" si="66"/>
        <v>jueves</v>
      </c>
      <c r="K1088" s="25" t="str">
        <f t="shared" si="67"/>
        <v>septiembre</v>
      </c>
      <c r="L1088" s="26">
        <v>45566</v>
      </c>
      <c r="M1088" s="27">
        <f t="shared" si="69"/>
        <v>747</v>
      </c>
      <c r="N1088" s="23">
        <f t="shared" si="68"/>
        <v>720</v>
      </c>
      <c r="O1088" s="24">
        <v>99423</v>
      </c>
      <c r="P1088" s="32">
        <v>99423</v>
      </c>
      <c r="Q1088" s="24" t="s">
        <v>2449</v>
      </c>
      <c r="R1088" s="24" t="s">
        <v>19</v>
      </c>
      <c r="S1088" s="24" t="s">
        <v>20</v>
      </c>
      <c r="T1088" s="24" t="s">
        <v>2448</v>
      </c>
      <c r="U1088" s="24" t="s">
        <v>2448</v>
      </c>
      <c r="V1088" s="24" t="s">
        <v>2449</v>
      </c>
      <c r="W1088" s="24" t="s">
        <v>3976</v>
      </c>
      <c r="X1088" s="24">
        <v>0</v>
      </c>
      <c r="Y1088" s="24" t="s">
        <v>21</v>
      </c>
      <c r="Z1088" s="25" t="s">
        <v>7507</v>
      </c>
      <c r="AA1088" s="25" t="s">
        <v>7484</v>
      </c>
      <c r="AB1088" s="25" t="s">
        <v>7507</v>
      </c>
      <c r="AC1088" s="25" t="s">
        <v>7514</v>
      </c>
      <c r="AD1088" s="25" t="s">
        <v>7567</v>
      </c>
      <c r="AE1088" s="25" t="s">
        <v>7563</v>
      </c>
      <c r="AF1088" s="25" t="b">
        <v>0</v>
      </c>
      <c r="AG1088" s="39">
        <v>99423</v>
      </c>
      <c r="AH1088" s="39">
        <v>0</v>
      </c>
      <c r="AI1088" s="39"/>
      <c r="AJ1088" s="39">
        <v>99423</v>
      </c>
      <c r="AK1088" s="39">
        <v>0</v>
      </c>
      <c r="AL1088" s="39">
        <v>0</v>
      </c>
      <c r="AM1088" s="39">
        <v>99423</v>
      </c>
      <c r="AN1088" s="39">
        <v>97435</v>
      </c>
      <c r="AO1088" s="25">
        <v>1222136363</v>
      </c>
      <c r="AP1088" s="39">
        <v>0</v>
      </c>
      <c r="AQ1088" s="25"/>
      <c r="AR1088" s="25"/>
      <c r="AS1088" s="25"/>
      <c r="AT1088" s="44">
        <v>45534</v>
      </c>
    </row>
    <row r="1089" spans="1:46" x14ac:dyDescent="0.35">
      <c r="A1089" s="25">
        <v>901158187</v>
      </c>
      <c r="B1089" s="25" t="s">
        <v>3994</v>
      </c>
      <c r="C1089" s="24" t="s">
        <v>14</v>
      </c>
      <c r="D1089" s="24" t="s">
        <v>2450</v>
      </c>
      <c r="E1089" s="24" t="s">
        <v>5082</v>
      </c>
      <c r="F1089" s="24" t="s">
        <v>6826</v>
      </c>
      <c r="G1089" s="24" t="s">
        <v>2430</v>
      </c>
      <c r="H1089" s="24" t="s">
        <v>1906</v>
      </c>
      <c r="I1089" s="26">
        <v>44819</v>
      </c>
      <c r="J1089" s="25" t="str">
        <f t="shared" si="66"/>
        <v>jueves</v>
      </c>
      <c r="K1089" s="25" t="str">
        <f t="shared" si="67"/>
        <v>septiembre</v>
      </c>
      <c r="L1089" s="26">
        <v>45566</v>
      </c>
      <c r="M1089" s="27">
        <f t="shared" si="69"/>
        <v>747</v>
      </c>
      <c r="N1089" s="23">
        <f t="shared" si="68"/>
        <v>720</v>
      </c>
      <c r="O1089" s="24">
        <v>99423</v>
      </c>
      <c r="P1089" s="32">
        <v>99423</v>
      </c>
      <c r="Q1089" s="24" t="s">
        <v>2451</v>
      </c>
      <c r="R1089" s="24" t="s">
        <v>19</v>
      </c>
      <c r="S1089" s="24" t="s">
        <v>20</v>
      </c>
      <c r="T1089" s="24" t="s">
        <v>2450</v>
      </c>
      <c r="U1089" s="24" t="s">
        <v>2450</v>
      </c>
      <c r="V1089" s="24" t="s">
        <v>2451</v>
      </c>
      <c r="W1089" s="24" t="s">
        <v>3976</v>
      </c>
      <c r="X1089" s="24">
        <v>0</v>
      </c>
      <c r="Y1089" s="24" t="s">
        <v>21</v>
      </c>
      <c r="Z1089" s="25" t="s">
        <v>7507</v>
      </c>
      <c r="AA1089" s="25" t="s">
        <v>7484</v>
      </c>
      <c r="AB1089" s="25" t="s">
        <v>7507</v>
      </c>
      <c r="AC1089" s="25" t="s">
        <v>7514</v>
      </c>
      <c r="AD1089" s="25" t="s">
        <v>7567</v>
      </c>
      <c r="AE1089" s="25" t="s">
        <v>7563</v>
      </c>
      <c r="AF1089" s="25" t="b">
        <v>0</v>
      </c>
      <c r="AG1089" s="39">
        <v>99423</v>
      </c>
      <c r="AH1089" s="39">
        <v>0</v>
      </c>
      <c r="AI1089" s="39"/>
      <c r="AJ1089" s="39">
        <v>99423</v>
      </c>
      <c r="AK1089" s="39">
        <v>0</v>
      </c>
      <c r="AL1089" s="39">
        <v>0</v>
      </c>
      <c r="AM1089" s="39">
        <v>99423</v>
      </c>
      <c r="AN1089" s="39">
        <v>97435</v>
      </c>
      <c r="AO1089" s="25">
        <v>1222136285</v>
      </c>
      <c r="AP1089" s="39">
        <v>0</v>
      </c>
      <c r="AQ1089" s="25"/>
      <c r="AR1089" s="25"/>
      <c r="AS1089" s="25"/>
      <c r="AT1089" s="44">
        <v>45534</v>
      </c>
    </row>
    <row r="1090" spans="1:46" x14ac:dyDescent="0.35">
      <c r="A1090" s="25">
        <v>901158187</v>
      </c>
      <c r="B1090" s="25" t="s">
        <v>3994</v>
      </c>
      <c r="C1090" s="24" t="s">
        <v>14</v>
      </c>
      <c r="D1090" s="24" t="s">
        <v>2452</v>
      </c>
      <c r="E1090" s="24" t="s">
        <v>5083</v>
      </c>
      <c r="F1090" s="24" t="s">
        <v>6827</v>
      </c>
      <c r="G1090" s="24" t="s">
        <v>2430</v>
      </c>
      <c r="H1090" s="24" t="s">
        <v>1906</v>
      </c>
      <c r="I1090" s="26">
        <v>44819</v>
      </c>
      <c r="J1090" s="25" t="str">
        <f t="shared" si="66"/>
        <v>jueves</v>
      </c>
      <c r="K1090" s="25" t="str">
        <f t="shared" si="67"/>
        <v>septiembre</v>
      </c>
      <c r="L1090" s="26">
        <v>45566</v>
      </c>
      <c r="M1090" s="27">
        <f t="shared" si="69"/>
        <v>747</v>
      </c>
      <c r="N1090" s="23">
        <f t="shared" si="68"/>
        <v>720</v>
      </c>
      <c r="O1090" s="24">
        <v>99423</v>
      </c>
      <c r="P1090" s="32">
        <v>99423</v>
      </c>
      <c r="Q1090" s="24" t="s">
        <v>2453</v>
      </c>
      <c r="R1090" s="24" t="s">
        <v>19</v>
      </c>
      <c r="S1090" s="24" t="s">
        <v>20</v>
      </c>
      <c r="T1090" s="24" t="s">
        <v>2452</v>
      </c>
      <c r="U1090" s="24" t="s">
        <v>2452</v>
      </c>
      <c r="V1090" s="24" t="s">
        <v>2453</v>
      </c>
      <c r="W1090" s="24" t="s">
        <v>3976</v>
      </c>
      <c r="X1090" s="24">
        <v>0</v>
      </c>
      <c r="Y1090" s="24" t="s">
        <v>21</v>
      </c>
      <c r="Z1090" s="25" t="s">
        <v>7507</v>
      </c>
      <c r="AA1090" s="25" t="s">
        <v>7484</v>
      </c>
      <c r="AB1090" s="25" t="s">
        <v>7507</v>
      </c>
      <c r="AC1090" s="25" t="s">
        <v>7514</v>
      </c>
      <c r="AD1090" s="25" t="s">
        <v>7567</v>
      </c>
      <c r="AE1090" s="25" t="s">
        <v>7563</v>
      </c>
      <c r="AF1090" s="25" t="b">
        <v>0</v>
      </c>
      <c r="AG1090" s="39">
        <v>99423</v>
      </c>
      <c r="AH1090" s="39">
        <v>0</v>
      </c>
      <c r="AI1090" s="39"/>
      <c r="AJ1090" s="39">
        <v>99423</v>
      </c>
      <c r="AK1090" s="39">
        <v>0</v>
      </c>
      <c r="AL1090" s="39">
        <v>0</v>
      </c>
      <c r="AM1090" s="39">
        <v>99423</v>
      </c>
      <c r="AN1090" s="39">
        <v>97435</v>
      </c>
      <c r="AO1090" s="25">
        <v>1222136489</v>
      </c>
      <c r="AP1090" s="39">
        <v>0</v>
      </c>
      <c r="AQ1090" s="25"/>
      <c r="AR1090" s="25"/>
      <c r="AS1090" s="25"/>
      <c r="AT1090" s="44">
        <v>45534</v>
      </c>
    </row>
    <row r="1091" spans="1:46" x14ac:dyDescent="0.35">
      <c r="A1091" s="25">
        <v>901158187</v>
      </c>
      <c r="B1091" s="25" t="s">
        <v>3994</v>
      </c>
      <c r="C1091" s="24" t="s">
        <v>14</v>
      </c>
      <c r="D1091" s="24" t="s">
        <v>2454</v>
      </c>
      <c r="E1091" s="24" t="s">
        <v>5084</v>
      </c>
      <c r="F1091" s="24" t="s">
        <v>6828</v>
      </c>
      <c r="G1091" s="24" t="s">
        <v>2430</v>
      </c>
      <c r="H1091" s="24" t="s">
        <v>1906</v>
      </c>
      <c r="I1091" s="26">
        <v>44819</v>
      </c>
      <c r="J1091" s="25" t="str">
        <f t="shared" ref="J1091:J1154" si="70">+TEXT(H1091,"aaaa")</f>
        <v>jueves</v>
      </c>
      <c r="K1091" s="25" t="str">
        <f t="shared" ref="K1091:K1154" si="71">+TEXT(H1091,"mmmm")</f>
        <v>septiembre</v>
      </c>
      <c r="L1091" s="26">
        <v>45566</v>
      </c>
      <c r="M1091" s="27">
        <f t="shared" si="69"/>
        <v>747</v>
      </c>
      <c r="N1091" s="23">
        <f t="shared" ref="N1091:N1154" si="72">IF(AND(M1091&gt;0,M1091&lt;=30),30,IF(AND(M1091&gt;30,M1091&lt;=60),60,IF(AND(M1091&gt;60,M1091&lt;=90),90,IF(AND(M1091&gt;90,M1091&lt;=120),120,IF(AND(M1091&gt;120,M1091&lt;=150),150,IF(AND(M1091&gt;150,M1091&lt;=180),180,IF(AND(M1091&gt;180,M1091&lt;=360),360,IF(M1091&gt;360,720,0))))))))</f>
        <v>720</v>
      </c>
      <c r="O1091" s="24">
        <v>99423</v>
      </c>
      <c r="P1091" s="32">
        <v>99423</v>
      </c>
      <c r="Q1091" s="24" t="s">
        <v>2455</v>
      </c>
      <c r="R1091" s="24" t="s">
        <v>19</v>
      </c>
      <c r="S1091" s="24" t="s">
        <v>20</v>
      </c>
      <c r="T1091" s="24" t="s">
        <v>2454</v>
      </c>
      <c r="U1091" s="24" t="s">
        <v>2454</v>
      </c>
      <c r="V1091" s="24" t="s">
        <v>2455</v>
      </c>
      <c r="W1091" s="24" t="s">
        <v>3976</v>
      </c>
      <c r="X1091" s="24">
        <v>0</v>
      </c>
      <c r="Y1091" s="24" t="s">
        <v>21</v>
      </c>
      <c r="Z1091" s="25" t="s">
        <v>7507</v>
      </c>
      <c r="AA1091" s="25" t="s">
        <v>7484</v>
      </c>
      <c r="AB1091" s="25" t="s">
        <v>7507</v>
      </c>
      <c r="AC1091" s="25" t="s">
        <v>7514</v>
      </c>
      <c r="AD1091" s="25" t="s">
        <v>7567</v>
      </c>
      <c r="AE1091" s="25" t="s">
        <v>7563</v>
      </c>
      <c r="AF1091" s="25" t="b">
        <v>0</v>
      </c>
      <c r="AG1091" s="39">
        <v>99423</v>
      </c>
      <c r="AH1091" s="39">
        <v>0</v>
      </c>
      <c r="AI1091" s="39"/>
      <c r="AJ1091" s="39">
        <v>99423</v>
      </c>
      <c r="AK1091" s="39">
        <v>0</v>
      </c>
      <c r="AL1091" s="39">
        <v>0</v>
      </c>
      <c r="AM1091" s="39">
        <v>99423</v>
      </c>
      <c r="AN1091" s="39">
        <v>97435</v>
      </c>
      <c r="AO1091" s="25">
        <v>1222136286</v>
      </c>
      <c r="AP1091" s="39">
        <v>0</v>
      </c>
      <c r="AQ1091" s="25"/>
      <c r="AR1091" s="25"/>
      <c r="AS1091" s="25"/>
      <c r="AT1091" s="44">
        <v>45534</v>
      </c>
    </row>
    <row r="1092" spans="1:46" x14ac:dyDescent="0.35">
      <c r="A1092" s="25">
        <v>901158187</v>
      </c>
      <c r="B1092" s="25" t="s">
        <v>3994</v>
      </c>
      <c r="C1092" s="24" t="s">
        <v>14</v>
      </c>
      <c r="D1092" s="24" t="s">
        <v>2456</v>
      </c>
      <c r="E1092" s="24" t="s">
        <v>5085</v>
      </c>
      <c r="F1092" s="24" t="s">
        <v>6829</v>
      </c>
      <c r="G1092" s="24" t="s">
        <v>2430</v>
      </c>
      <c r="H1092" s="24" t="s">
        <v>1906</v>
      </c>
      <c r="I1092" s="26">
        <v>44819</v>
      </c>
      <c r="J1092" s="25" t="str">
        <f t="shared" si="70"/>
        <v>jueves</v>
      </c>
      <c r="K1092" s="25" t="str">
        <f t="shared" si="71"/>
        <v>septiembre</v>
      </c>
      <c r="L1092" s="26">
        <v>45566</v>
      </c>
      <c r="M1092" s="27">
        <f t="shared" ref="M1092:M1155" si="73">+L1092-H1092</f>
        <v>747</v>
      </c>
      <c r="N1092" s="23">
        <f t="shared" si="72"/>
        <v>720</v>
      </c>
      <c r="O1092" s="24">
        <v>99423</v>
      </c>
      <c r="P1092" s="32">
        <v>99423</v>
      </c>
      <c r="Q1092" s="24" t="s">
        <v>2457</v>
      </c>
      <c r="R1092" s="24" t="s">
        <v>19</v>
      </c>
      <c r="S1092" s="24" t="s">
        <v>20</v>
      </c>
      <c r="T1092" s="24" t="s">
        <v>2456</v>
      </c>
      <c r="U1092" s="24" t="s">
        <v>2456</v>
      </c>
      <c r="V1092" s="24" t="s">
        <v>2457</v>
      </c>
      <c r="W1092" s="24" t="s">
        <v>3976</v>
      </c>
      <c r="X1092" s="24">
        <v>0</v>
      </c>
      <c r="Y1092" s="24" t="s">
        <v>21</v>
      </c>
      <c r="Z1092" s="25" t="s">
        <v>7507</v>
      </c>
      <c r="AA1092" s="25" t="s">
        <v>7484</v>
      </c>
      <c r="AB1092" s="25" t="s">
        <v>7507</v>
      </c>
      <c r="AC1092" s="25" t="s">
        <v>7514</v>
      </c>
      <c r="AD1092" s="25" t="s">
        <v>7567</v>
      </c>
      <c r="AE1092" s="25" t="s">
        <v>7563</v>
      </c>
      <c r="AF1092" s="25" t="b">
        <v>0</v>
      </c>
      <c r="AG1092" s="39">
        <v>99423</v>
      </c>
      <c r="AH1092" s="39">
        <v>0</v>
      </c>
      <c r="AI1092" s="39"/>
      <c r="AJ1092" s="39">
        <v>99423</v>
      </c>
      <c r="AK1092" s="39">
        <v>0</v>
      </c>
      <c r="AL1092" s="39">
        <v>0</v>
      </c>
      <c r="AM1092" s="39">
        <v>99423</v>
      </c>
      <c r="AN1092" s="39">
        <v>97435</v>
      </c>
      <c r="AO1092" s="25">
        <v>1222136364</v>
      </c>
      <c r="AP1092" s="39">
        <v>0</v>
      </c>
      <c r="AQ1092" s="25"/>
      <c r="AR1092" s="25"/>
      <c r="AS1092" s="25"/>
      <c r="AT1092" s="44">
        <v>45534</v>
      </c>
    </row>
    <row r="1093" spans="1:46" x14ac:dyDescent="0.35">
      <c r="A1093" s="25">
        <v>901158187</v>
      </c>
      <c r="B1093" s="25" t="s">
        <v>3994</v>
      </c>
      <c r="C1093" s="24" t="s">
        <v>14</v>
      </c>
      <c r="D1093" s="24" t="s">
        <v>2458</v>
      </c>
      <c r="E1093" s="24" t="s">
        <v>5086</v>
      </c>
      <c r="F1093" s="24" t="s">
        <v>6830</v>
      </c>
      <c r="G1093" s="24" t="s">
        <v>2430</v>
      </c>
      <c r="H1093" s="24" t="s">
        <v>1906</v>
      </c>
      <c r="I1093" s="26">
        <v>44819</v>
      </c>
      <c r="J1093" s="25" t="str">
        <f t="shared" si="70"/>
        <v>jueves</v>
      </c>
      <c r="K1093" s="25" t="str">
        <f t="shared" si="71"/>
        <v>septiembre</v>
      </c>
      <c r="L1093" s="26">
        <v>45566</v>
      </c>
      <c r="M1093" s="27">
        <f t="shared" si="73"/>
        <v>747</v>
      </c>
      <c r="N1093" s="23">
        <f t="shared" si="72"/>
        <v>720</v>
      </c>
      <c r="O1093" s="24">
        <v>99423</v>
      </c>
      <c r="P1093" s="32">
        <v>99423</v>
      </c>
      <c r="Q1093" s="24" t="s">
        <v>2459</v>
      </c>
      <c r="R1093" s="24" t="s">
        <v>19</v>
      </c>
      <c r="S1093" s="24" t="s">
        <v>20</v>
      </c>
      <c r="T1093" s="24" t="s">
        <v>2458</v>
      </c>
      <c r="U1093" s="24" t="s">
        <v>2458</v>
      </c>
      <c r="V1093" s="24" t="s">
        <v>2459</v>
      </c>
      <c r="W1093" s="24" t="s">
        <v>3976</v>
      </c>
      <c r="X1093" s="24">
        <v>0</v>
      </c>
      <c r="Y1093" s="24" t="s">
        <v>21</v>
      </c>
      <c r="Z1093" s="25" t="s">
        <v>7507</v>
      </c>
      <c r="AA1093" s="25" t="s">
        <v>7484</v>
      </c>
      <c r="AB1093" s="25" t="s">
        <v>7507</v>
      </c>
      <c r="AC1093" s="25" t="s">
        <v>7514</v>
      </c>
      <c r="AD1093" s="25" t="s">
        <v>7567</v>
      </c>
      <c r="AE1093" s="25" t="s">
        <v>7563</v>
      </c>
      <c r="AF1093" s="25" t="b">
        <v>0</v>
      </c>
      <c r="AG1093" s="39">
        <v>99423</v>
      </c>
      <c r="AH1093" s="39">
        <v>0</v>
      </c>
      <c r="AI1093" s="39"/>
      <c r="AJ1093" s="39">
        <v>99423</v>
      </c>
      <c r="AK1093" s="39">
        <v>0</v>
      </c>
      <c r="AL1093" s="39">
        <v>0</v>
      </c>
      <c r="AM1093" s="39">
        <v>99423</v>
      </c>
      <c r="AN1093" s="39">
        <v>97435</v>
      </c>
      <c r="AO1093" s="25">
        <v>1222136490</v>
      </c>
      <c r="AP1093" s="39">
        <v>0</v>
      </c>
      <c r="AQ1093" s="25"/>
      <c r="AR1093" s="25"/>
      <c r="AS1093" s="25"/>
      <c r="AT1093" s="44">
        <v>45534</v>
      </c>
    </row>
    <row r="1094" spans="1:46" x14ac:dyDescent="0.35">
      <c r="A1094" s="25">
        <v>901158187</v>
      </c>
      <c r="B1094" s="25" t="s">
        <v>3994</v>
      </c>
      <c r="C1094" s="24" t="s">
        <v>14</v>
      </c>
      <c r="D1094" s="24" t="s">
        <v>2460</v>
      </c>
      <c r="E1094" s="24" t="s">
        <v>5087</v>
      </c>
      <c r="F1094" s="24" t="s">
        <v>6831</v>
      </c>
      <c r="G1094" s="24" t="s">
        <v>2430</v>
      </c>
      <c r="H1094" s="24" t="s">
        <v>1906</v>
      </c>
      <c r="I1094" s="26">
        <v>44819</v>
      </c>
      <c r="J1094" s="25" t="str">
        <f t="shared" si="70"/>
        <v>jueves</v>
      </c>
      <c r="K1094" s="25" t="str">
        <f t="shared" si="71"/>
        <v>septiembre</v>
      </c>
      <c r="L1094" s="26">
        <v>45566</v>
      </c>
      <c r="M1094" s="27">
        <f t="shared" si="73"/>
        <v>747</v>
      </c>
      <c r="N1094" s="23">
        <f t="shared" si="72"/>
        <v>720</v>
      </c>
      <c r="O1094" s="24">
        <v>99423</v>
      </c>
      <c r="P1094" s="32">
        <v>99423</v>
      </c>
      <c r="Q1094" s="24" t="s">
        <v>2461</v>
      </c>
      <c r="R1094" s="24" t="s">
        <v>19</v>
      </c>
      <c r="S1094" s="24" t="s">
        <v>20</v>
      </c>
      <c r="T1094" s="24" t="s">
        <v>2460</v>
      </c>
      <c r="U1094" s="24" t="s">
        <v>2460</v>
      </c>
      <c r="V1094" s="24" t="s">
        <v>2461</v>
      </c>
      <c r="W1094" s="24" t="s">
        <v>3976</v>
      </c>
      <c r="X1094" s="24">
        <v>0</v>
      </c>
      <c r="Y1094" s="24" t="s">
        <v>21</v>
      </c>
      <c r="Z1094" s="25" t="s">
        <v>7507</v>
      </c>
      <c r="AA1094" s="25" t="s">
        <v>7484</v>
      </c>
      <c r="AB1094" s="25" t="s">
        <v>7507</v>
      </c>
      <c r="AC1094" s="25" t="s">
        <v>7514</v>
      </c>
      <c r="AD1094" s="25" t="s">
        <v>7567</v>
      </c>
      <c r="AE1094" s="25" t="s">
        <v>7563</v>
      </c>
      <c r="AF1094" s="25" t="b">
        <v>0</v>
      </c>
      <c r="AG1094" s="39">
        <v>99423</v>
      </c>
      <c r="AH1094" s="39">
        <v>0</v>
      </c>
      <c r="AI1094" s="39"/>
      <c r="AJ1094" s="39">
        <v>99423</v>
      </c>
      <c r="AK1094" s="39">
        <v>0</v>
      </c>
      <c r="AL1094" s="39">
        <v>0</v>
      </c>
      <c r="AM1094" s="39">
        <v>99423</v>
      </c>
      <c r="AN1094" s="39">
        <v>97435</v>
      </c>
      <c r="AO1094" s="25">
        <v>1222136287</v>
      </c>
      <c r="AP1094" s="39">
        <v>0</v>
      </c>
      <c r="AQ1094" s="25"/>
      <c r="AR1094" s="25"/>
      <c r="AS1094" s="25"/>
      <c r="AT1094" s="44">
        <v>45534</v>
      </c>
    </row>
    <row r="1095" spans="1:46" x14ac:dyDescent="0.35">
      <c r="A1095" s="25">
        <v>901158187</v>
      </c>
      <c r="B1095" s="25" t="s">
        <v>3994</v>
      </c>
      <c r="C1095" s="24" t="s">
        <v>14</v>
      </c>
      <c r="D1095" s="24" t="s">
        <v>2462</v>
      </c>
      <c r="E1095" s="24" t="s">
        <v>5088</v>
      </c>
      <c r="F1095" s="24" t="s">
        <v>6832</v>
      </c>
      <c r="G1095" s="24" t="s">
        <v>2430</v>
      </c>
      <c r="H1095" s="24" t="s">
        <v>1906</v>
      </c>
      <c r="I1095" s="26">
        <v>44819</v>
      </c>
      <c r="J1095" s="25" t="str">
        <f t="shared" si="70"/>
        <v>jueves</v>
      </c>
      <c r="K1095" s="25" t="str">
        <f t="shared" si="71"/>
        <v>septiembre</v>
      </c>
      <c r="L1095" s="26">
        <v>45566</v>
      </c>
      <c r="M1095" s="27">
        <f t="shared" si="73"/>
        <v>747</v>
      </c>
      <c r="N1095" s="23">
        <f t="shared" si="72"/>
        <v>720</v>
      </c>
      <c r="O1095" s="24">
        <v>99423</v>
      </c>
      <c r="P1095" s="32">
        <v>99423</v>
      </c>
      <c r="Q1095" s="24" t="s">
        <v>2463</v>
      </c>
      <c r="R1095" s="24" t="s">
        <v>19</v>
      </c>
      <c r="S1095" s="24" t="s">
        <v>20</v>
      </c>
      <c r="T1095" s="24" t="s">
        <v>2462</v>
      </c>
      <c r="U1095" s="24" t="s">
        <v>2462</v>
      </c>
      <c r="V1095" s="24" t="s">
        <v>2463</v>
      </c>
      <c r="W1095" s="24" t="s">
        <v>3976</v>
      </c>
      <c r="X1095" s="24">
        <v>0</v>
      </c>
      <c r="Y1095" s="24" t="s">
        <v>21</v>
      </c>
      <c r="Z1095" s="25" t="s">
        <v>7507</v>
      </c>
      <c r="AA1095" s="25" t="s">
        <v>7484</v>
      </c>
      <c r="AB1095" s="25" t="s">
        <v>7507</v>
      </c>
      <c r="AC1095" s="25" t="s">
        <v>7514</v>
      </c>
      <c r="AD1095" s="25" t="s">
        <v>7567</v>
      </c>
      <c r="AE1095" s="25" t="s">
        <v>7563</v>
      </c>
      <c r="AF1095" s="25" t="b">
        <v>0</v>
      </c>
      <c r="AG1095" s="39">
        <v>99423</v>
      </c>
      <c r="AH1095" s="39">
        <v>0</v>
      </c>
      <c r="AI1095" s="39"/>
      <c r="AJ1095" s="39">
        <v>99423</v>
      </c>
      <c r="AK1095" s="39">
        <v>0</v>
      </c>
      <c r="AL1095" s="39">
        <v>0</v>
      </c>
      <c r="AM1095" s="39">
        <v>99423</v>
      </c>
      <c r="AN1095" s="39">
        <v>97435</v>
      </c>
      <c r="AO1095" s="25">
        <v>1222136288</v>
      </c>
      <c r="AP1095" s="39">
        <v>0</v>
      </c>
      <c r="AQ1095" s="25"/>
      <c r="AR1095" s="25"/>
      <c r="AS1095" s="25"/>
      <c r="AT1095" s="44">
        <v>45534</v>
      </c>
    </row>
    <row r="1096" spans="1:46" x14ac:dyDescent="0.35">
      <c r="A1096" s="25">
        <v>901158187</v>
      </c>
      <c r="B1096" s="25" t="s">
        <v>3994</v>
      </c>
      <c r="C1096" s="24" t="s">
        <v>14</v>
      </c>
      <c r="D1096" s="24" t="s">
        <v>2464</v>
      </c>
      <c r="E1096" s="24" t="s">
        <v>5089</v>
      </c>
      <c r="F1096" s="24" t="s">
        <v>6833</v>
      </c>
      <c r="G1096" s="24" t="s">
        <v>2430</v>
      </c>
      <c r="H1096" s="24" t="s">
        <v>1906</v>
      </c>
      <c r="I1096" s="26">
        <v>44819</v>
      </c>
      <c r="J1096" s="25" t="str">
        <f t="shared" si="70"/>
        <v>jueves</v>
      </c>
      <c r="K1096" s="25" t="str">
        <f t="shared" si="71"/>
        <v>septiembre</v>
      </c>
      <c r="L1096" s="26">
        <v>45566</v>
      </c>
      <c r="M1096" s="27">
        <f t="shared" si="73"/>
        <v>747</v>
      </c>
      <c r="N1096" s="23">
        <f t="shared" si="72"/>
        <v>720</v>
      </c>
      <c r="O1096" s="24">
        <v>99423</v>
      </c>
      <c r="P1096" s="32">
        <v>99423</v>
      </c>
      <c r="Q1096" s="24" t="s">
        <v>2465</v>
      </c>
      <c r="R1096" s="24" t="s">
        <v>19</v>
      </c>
      <c r="S1096" s="24" t="s">
        <v>20</v>
      </c>
      <c r="T1096" s="24" t="s">
        <v>2464</v>
      </c>
      <c r="U1096" s="24" t="s">
        <v>2464</v>
      </c>
      <c r="V1096" s="24" t="s">
        <v>2465</v>
      </c>
      <c r="W1096" s="24" t="s">
        <v>3976</v>
      </c>
      <c r="X1096" s="24">
        <v>0</v>
      </c>
      <c r="Y1096" s="24" t="s">
        <v>21</v>
      </c>
      <c r="Z1096" s="25" t="s">
        <v>7507</v>
      </c>
      <c r="AA1096" s="25" t="s">
        <v>7484</v>
      </c>
      <c r="AB1096" s="25" t="s">
        <v>7507</v>
      </c>
      <c r="AC1096" s="25" t="s">
        <v>7514</v>
      </c>
      <c r="AD1096" s="25" t="s">
        <v>7567</v>
      </c>
      <c r="AE1096" s="25" t="s">
        <v>7563</v>
      </c>
      <c r="AF1096" s="25" t="b">
        <v>0</v>
      </c>
      <c r="AG1096" s="39">
        <v>99423</v>
      </c>
      <c r="AH1096" s="39">
        <v>0</v>
      </c>
      <c r="AI1096" s="39"/>
      <c r="AJ1096" s="39">
        <v>99423</v>
      </c>
      <c r="AK1096" s="39">
        <v>0</v>
      </c>
      <c r="AL1096" s="39">
        <v>0</v>
      </c>
      <c r="AM1096" s="39">
        <v>99423</v>
      </c>
      <c r="AN1096" s="39">
        <v>97435</v>
      </c>
      <c r="AO1096" s="25">
        <v>1222136491</v>
      </c>
      <c r="AP1096" s="39">
        <v>0</v>
      </c>
      <c r="AQ1096" s="25"/>
      <c r="AR1096" s="25"/>
      <c r="AS1096" s="25"/>
      <c r="AT1096" s="44">
        <v>45534</v>
      </c>
    </row>
    <row r="1097" spans="1:46" x14ac:dyDescent="0.35">
      <c r="A1097" s="25">
        <v>901158187</v>
      </c>
      <c r="B1097" s="25" t="s">
        <v>3994</v>
      </c>
      <c r="C1097" s="24" t="s">
        <v>14</v>
      </c>
      <c r="D1097" s="24" t="s">
        <v>2466</v>
      </c>
      <c r="E1097" s="24" t="s">
        <v>5090</v>
      </c>
      <c r="F1097" s="24" t="s">
        <v>6834</v>
      </c>
      <c r="G1097" s="24" t="s">
        <v>2430</v>
      </c>
      <c r="H1097" s="24" t="s">
        <v>1906</v>
      </c>
      <c r="I1097" s="26">
        <v>44819</v>
      </c>
      <c r="J1097" s="25" t="str">
        <f t="shared" si="70"/>
        <v>jueves</v>
      </c>
      <c r="K1097" s="25" t="str">
        <f t="shared" si="71"/>
        <v>septiembre</v>
      </c>
      <c r="L1097" s="26">
        <v>45566</v>
      </c>
      <c r="M1097" s="27">
        <f t="shared" si="73"/>
        <v>747</v>
      </c>
      <c r="N1097" s="23">
        <f t="shared" si="72"/>
        <v>720</v>
      </c>
      <c r="O1097" s="24">
        <v>99423</v>
      </c>
      <c r="P1097" s="32">
        <v>99423</v>
      </c>
      <c r="Q1097" s="24" t="s">
        <v>2467</v>
      </c>
      <c r="R1097" s="24" t="s">
        <v>19</v>
      </c>
      <c r="S1097" s="24" t="s">
        <v>20</v>
      </c>
      <c r="T1097" s="24" t="s">
        <v>2466</v>
      </c>
      <c r="U1097" s="24" t="s">
        <v>2466</v>
      </c>
      <c r="V1097" s="24" t="s">
        <v>2467</v>
      </c>
      <c r="W1097" s="24" t="s">
        <v>3976</v>
      </c>
      <c r="X1097" s="24">
        <v>0</v>
      </c>
      <c r="Y1097" s="24" t="s">
        <v>21</v>
      </c>
      <c r="Z1097" s="25" t="s">
        <v>7507</v>
      </c>
      <c r="AA1097" s="25" t="s">
        <v>7484</v>
      </c>
      <c r="AB1097" s="25" t="s">
        <v>7507</v>
      </c>
      <c r="AC1097" s="25" t="s">
        <v>7514</v>
      </c>
      <c r="AD1097" s="25" t="s">
        <v>7567</v>
      </c>
      <c r="AE1097" s="25" t="s">
        <v>7563</v>
      </c>
      <c r="AF1097" s="25" t="b">
        <v>0</v>
      </c>
      <c r="AG1097" s="39">
        <v>99423</v>
      </c>
      <c r="AH1097" s="39">
        <v>0</v>
      </c>
      <c r="AI1097" s="39"/>
      <c r="AJ1097" s="39">
        <v>99423</v>
      </c>
      <c r="AK1097" s="39">
        <v>0</v>
      </c>
      <c r="AL1097" s="39">
        <v>0</v>
      </c>
      <c r="AM1097" s="39">
        <v>99423</v>
      </c>
      <c r="AN1097" s="39">
        <v>97435</v>
      </c>
      <c r="AO1097" s="25">
        <v>1222136492</v>
      </c>
      <c r="AP1097" s="39">
        <v>0</v>
      </c>
      <c r="AQ1097" s="25"/>
      <c r="AR1097" s="25"/>
      <c r="AS1097" s="25"/>
      <c r="AT1097" s="44">
        <v>45534</v>
      </c>
    </row>
    <row r="1098" spans="1:46" x14ac:dyDescent="0.35">
      <c r="A1098" s="25">
        <v>901158187</v>
      </c>
      <c r="B1098" s="25" t="s">
        <v>3994</v>
      </c>
      <c r="C1098" s="24" t="s">
        <v>14</v>
      </c>
      <c r="D1098" s="24" t="s">
        <v>2468</v>
      </c>
      <c r="E1098" s="24" t="s">
        <v>5091</v>
      </c>
      <c r="F1098" s="24" t="s">
        <v>6835</v>
      </c>
      <c r="G1098" s="24" t="s">
        <v>2430</v>
      </c>
      <c r="H1098" s="24" t="s">
        <v>1906</v>
      </c>
      <c r="I1098" s="26">
        <v>44819</v>
      </c>
      <c r="J1098" s="25" t="str">
        <f t="shared" si="70"/>
        <v>jueves</v>
      </c>
      <c r="K1098" s="25" t="str">
        <f t="shared" si="71"/>
        <v>septiembre</v>
      </c>
      <c r="L1098" s="26">
        <v>45566</v>
      </c>
      <c r="M1098" s="27">
        <f t="shared" si="73"/>
        <v>747</v>
      </c>
      <c r="N1098" s="23">
        <f t="shared" si="72"/>
        <v>720</v>
      </c>
      <c r="O1098" s="24">
        <v>99423</v>
      </c>
      <c r="P1098" s="32">
        <v>99423</v>
      </c>
      <c r="Q1098" s="24" t="s">
        <v>2469</v>
      </c>
      <c r="R1098" s="24" t="s">
        <v>19</v>
      </c>
      <c r="S1098" s="24" t="s">
        <v>20</v>
      </c>
      <c r="T1098" s="24" t="s">
        <v>2468</v>
      </c>
      <c r="U1098" s="24" t="s">
        <v>2468</v>
      </c>
      <c r="V1098" s="24" t="s">
        <v>2469</v>
      </c>
      <c r="W1098" s="24" t="s">
        <v>3976</v>
      </c>
      <c r="X1098" s="24">
        <v>0</v>
      </c>
      <c r="Y1098" s="24" t="s">
        <v>21</v>
      </c>
      <c r="Z1098" s="25" t="s">
        <v>7507</v>
      </c>
      <c r="AA1098" s="25" t="s">
        <v>7484</v>
      </c>
      <c r="AB1098" s="25" t="s">
        <v>7507</v>
      </c>
      <c r="AC1098" s="25" t="s">
        <v>7514</v>
      </c>
      <c r="AD1098" s="25" t="s">
        <v>7567</v>
      </c>
      <c r="AE1098" s="25" t="s">
        <v>7561</v>
      </c>
      <c r="AF1098" s="25" t="b">
        <v>0</v>
      </c>
      <c r="AG1098" s="39">
        <v>99423</v>
      </c>
      <c r="AH1098" s="39">
        <v>0</v>
      </c>
      <c r="AI1098" s="39"/>
      <c r="AJ1098" s="39">
        <v>99423</v>
      </c>
      <c r="AK1098" s="39">
        <v>0</v>
      </c>
      <c r="AL1098" s="39">
        <v>0</v>
      </c>
      <c r="AM1098" s="39">
        <v>99423</v>
      </c>
      <c r="AN1098" s="39">
        <v>97435</v>
      </c>
      <c r="AO1098" s="25">
        <v>1222136289</v>
      </c>
      <c r="AP1098" s="39">
        <v>0</v>
      </c>
      <c r="AQ1098" s="25"/>
      <c r="AR1098" s="25"/>
      <c r="AS1098" s="25"/>
      <c r="AT1098" s="44">
        <v>45534</v>
      </c>
    </row>
    <row r="1099" spans="1:46" x14ac:dyDescent="0.35">
      <c r="A1099" s="25">
        <v>901158187</v>
      </c>
      <c r="B1099" s="25" t="s">
        <v>3994</v>
      </c>
      <c r="C1099" s="24" t="s">
        <v>14</v>
      </c>
      <c r="D1099" s="24" t="s">
        <v>2470</v>
      </c>
      <c r="E1099" s="24" t="s">
        <v>5092</v>
      </c>
      <c r="F1099" s="24" t="s">
        <v>6836</v>
      </c>
      <c r="G1099" s="24" t="s">
        <v>2471</v>
      </c>
      <c r="H1099" s="24" t="s">
        <v>1906</v>
      </c>
      <c r="I1099" s="26">
        <v>44819</v>
      </c>
      <c r="J1099" s="25" t="str">
        <f t="shared" si="70"/>
        <v>jueves</v>
      </c>
      <c r="K1099" s="25" t="str">
        <f t="shared" si="71"/>
        <v>septiembre</v>
      </c>
      <c r="L1099" s="26">
        <v>45566</v>
      </c>
      <c r="M1099" s="27">
        <f t="shared" si="73"/>
        <v>747</v>
      </c>
      <c r="N1099" s="23">
        <f t="shared" si="72"/>
        <v>720</v>
      </c>
      <c r="O1099" s="24">
        <v>99423</v>
      </c>
      <c r="P1099" s="32">
        <v>99423</v>
      </c>
      <c r="Q1099" s="24" t="s">
        <v>2472</v>
      </c>
      <c r="R1099" s="24" t="s">
        <v>19</v>
      </c>
      <c r="S1099" s="24" t="s">
        <v>20</v>
      </c>
      <c r="T1099" s="24" t="s">
        <v>2470</v>
      </c>
      <c r="U1099" s="24" t="s">
        <v>2470</v>
      </c>
      <c r="V1099" s="24" t="s">
        <v>2472</v>
      </c>
      <c r="W1099" s="24" t="s">
        <v>3976</v>
      </c>
      <c r="X1099" s="24">
        <v>0</v>
      </c>
      <c r="Y1099" s="24" t="s">
        <v>21</v>
      </c>
      <c r="Z1099" s="25" t="s">
        <v>7507</v>
      </c>
      <c r="AA1099" s="25" t="s">
        <v>7484</v>
      </c>
      <c r="AB1099" s="25" t="s">
        <v>7507</v>
      </c>
      <c r="AC1099" s="25" t="s">
        <v>7514</v>
      </c>
      <c r="AD1099" s="25" t="s">
        <v>7567</v>
      </c>
      <c r="AE1099" s="25" t="s">
        <v>7563</v>
      </c>
      <c r="AF1099" s="25" t="b">
        <v>0</v>
      </c>
      <c r="AG1099" s="39">
        <v>99423</v>
      </c>
      <c r="AH1099" s="39">
        <v>0</v>
      </c>
      <c r="AI1099" s="39"/>
      <c r="AJ1099" s="39">
        <v>99423</v>
      </c>
      <c r="AK1099" s="39">
        <v>0</v>
      </c>
      <c r="AL1099" s="39">
        <v>0</v>
      </c>
      <c r="AM1099" s="39">
        <v>99423</v>
      </c>
      <c r="AN1099" s="39">
        <v>97435</v>
      </c>
      <c r="AO1099" s="25">
        <v>1222136493</v>
      </c>
      <c r="AP1099" s="39">
        <v>0</v>
      </c>
      <c r="AQ1099" s="25"/>
      <c r="AR1099" s="25"/>
      <c r="AS1099" s="25"/>
      <c r="AT1099" s="44">
        <v>45534</v>
      </c>
    </row>
    <row r="1100" spans="1:46" x14ac:dyDescent="0.35">
      <c r="A1100" s="25">
        <v>901158187</v>
      </c>
      <c r="B1100" s="25" t="s">
        <v>3994</v>
      </c>
      <c r="C1100" s="24" t="s">
        <v>14</v>
      </c>
      <c r="D1100" s="24" t="s">
        <v>2473</v>
      </c>
      <c r="E1100" s="24" t="s">
        <v>5093</v>
      </c>
      <c r="F1100" s="24" t="s">
        <v>6837</v>
      </c>
      <c r="G1100" s="24" t="s">
        <v>2471</v>
      </c>
      <c r="H1100" s="24" t="s">
        <v>1906</v>
      </c>
      <c r="I1100" s="26">
        <v>44819</v>
      </c>
      <c r="J1100" s="25" t="str">
        <f t="shared" si="70"/>
        <v>jueves</v>
      </c>
      <c r="K1100" s="25" t="str">
        <f t="shared" si="71"/>
        <v>septiembre</v>
      </c>
      <c r="L1100" s="26">
        <v>45566</v>
      </c>
      <c r="M1100" s="27">
        <f t="shared" si="73"/>
        <v>747</v>
      </c>
      <c r="N1100" s="23">
        <f t="shared" si="72"/>
        <v>720</v>
      </c>
      <c r="O1100" s="24">
        <v>99423</v>
      </c>
      <c r="P1100" s="32">
        <v>99423</v>
      </c>
      <c r="Q1100" s="24" t="s">
        <v>2474</v>
      </c>
      <c r="R1100" s="24" t="s">
        <v>19</v>
      </c>
      <c r="S1100" s="24" t="s">
        <v>20</v>
      </c>
      <c r="T1100" s="24" t="s">
        <v>2473</v>
      </c>
      <c r="U1100" s="24" t="s">
        <v>2473</v>
      </c>
      <c r="V1100" s="24" t="s">
        <v>2474</v>
      </c>
      <c r="W1100" s="24" t="s">
        <v>3976</v>
      </c>
      <c r="X1100" s="24">
        <v>0</v>
      </c>
      <c r="Y1100" s="24" t="s">
        <v>21</v>
      </c>
      <c r="Z1100" s="25" t="s">
        <v>7507</v>
      </c>
      <c r="AA1100" s="25" t="s">
        <v>7484</v>
      </c>
      <c r="AB1100" s="25" t="s">
        <v>7507</v>
      </c>
      <c r="AC1100" s="25" t="s">
        <v>7514</v>
      </c>
      <c r="AD1100" s="25" t="s">
        <v>7567</v>
      </c>
      <c r="AE1100" s="25" t="s">
        <v>7563</v>
      </c>
      <c r="AF1100" s="25" t="b">
        <v>0</v>
      </c>
      <c r="AG1100" s="39">
        <v>99423</v>
      </c>
      <c r="AH1100" s="39">
        <v>0</v>
      </c>
      <c r="AI1100" s="39"/>
      <c r="AJ1100" s="39">
        <v>99423</v>
      </c>
      <c r="AK1100" s="39">
        <v>0</v>
      </c>
      <c r="AL1100" s="39">
        <v>0</v>
      </c>
      <c r="AM1100" s="39">
        <v>99423</v>
      </c>
      <c r="AN1100" s="39">
        <v>97435</v>
      </c>
      <c r="AO1100" s="25">
        <v>1222136494</v>
      </c>
      <c r="AP1100" s="39">
        <v>0</v>
      </c>
      <c r="AQ1100" s="25"/>
      <c r="AR1100" s="25"/>
      <c r="AS1100" s="25"/>
      <c r="AT1100" s="44">
        <v>45534</v>
      </c>
    </row>
    <row r="1101" spans="1:46" x14ac:dyDescent="0.35">
      <c r="A1101" s="25">
        <v>901158187</v>
      </c>
      <c r="B1101" s="25" t="s">
        <v>3994</v>
      </c>
      <c r="C1101" s="24" t="s">
        <v>14</v>
      </c>
      <c r="D1101" s="24" t="s">
        <v>2475</v>
      </c>
      <c r="E1101" s="24" t="s">
        <v>5094</v>
      </c>
      <c r="F1101" s="24" t="s">
        <v>6838</v>
      </c>
      <c r="G1101" s="24" t="s">
        <v>2471</v>
      </c>
      <c r="H1101" s="24" t="s">
        <v>1906</v>
      </c>
      <c r="I1101" s="26">
        <v>44819</v>
      </c>
      <c r="J1101" s="25" t="str">
        <f t="shared" si="70"/>
        <v>jueves</v>
      </c>
      <c r="K1101" s="25" t="str">
        <f t="shared" si="71"/>
        <v>septiembre</v>
      </c>
      <c r="L1101" s="26">
        <v>45566</v>
      </c>
      <c r="M1101" s="27">
        <f t="shared" si="73"/>
        <v>747</v>
      </c>
      <c r="N1101" s="23">
        <f t="shared" si="72"/>
        <v>720</v>
      </c>
      <c r="O1101" s="24">
        <v>99423</v>
      </c>
      <c r="P1101" s="32">
        <v>99423</v>
      </c>
      <c r="Q1101" s="24" t="s">
        <v>2476</v>
      </c>
      <c r="R1101" s="24" t="s">
        <v>19</v>
      </c>
      <c r="S1101" s="24" t="s">
        <v>20</v>
      </c>
      <c r="T1101" s="24" t="s">
        <v>2475</v>
      </c>
      <c r="U1101" s="24" t="s">
        <v>2475</v>
      </c>
      <c r="V1101" s="24" t="s">
        <v>2476</v>
      </c>
      <c r="W1101" s="24" t="s">
        <v>3976</v>
      </c>
      <c r="X1101" s="24">
        <v>0</v>
      </c>
      <c r="Y1101" s="24" t="s">
        <v>21</v>
      </c>
      <c r="Z1101" s="25" t="s">
        <v>7507</v>
      </c>
      <c r="AA1101" s="25" t="s">
        <v>7484</v>
      </c>
      <c r="AB1101" s="25" t="s">
        <v>7507</v>
      </c>
      <c r="AC1101" s="25" t="s">
        <v>7514</v>
      </c>
      <c r="AD1101" s="25" t="s">
        <v>7567</v>
      </c>
      <c r="AE1101" s="25" t="s">
        <v>7563</v>
      </c>
      <c r="AF1101" s="25" t="b">
        <v>0</v>
      </c>
      <c r="AG1101" s="39">
        <v>99423</v>
      </c>
      <c r="AH1101" s="39">
        <v>0</v>
      </c>
      <c r="AI1101" s="39"/>
      <c r="AJ1101" s="39">
        <v>99423</v>
      </c>
      <c r="AK1101" s="39">
        <v>0</v>
      </c>
      <c r="AL1101" s="39">
        <v>0</v>
      </c>
      <c r="AM1101" s="39">
        <v>99423</v>
      </c>
      <c r="AN1101" s="39">
        <v>97435</v>
      </c>
      <c r="AO1101" s="25">
        <v>1222136495</v>
      </c>
      <c r="AP1101" s="39">
        <v>0</v>
      </c>
      <c r="AQ1101" s="25"/>
      <c r="AR1101" s="25"/>
      <c r="AS1101" s="25"/>
      <c r="AT1101" s="44">
        <v>45534</v>
      </c>
    </row>
    <row r="1102" spans="1:46" x14ac:dyDescent="0.35">
      <c r="A1102" s="25">
        <v>901158187</v>
      </c>
      <c r="B1102" s="25" t="s">
        <v>3994</v>
      </c>
      <c r="C1102" s="24" t="s">
        <v>14</v>
      </c>
      <c r="D1102" s="24" t="s">
        <v>2477</v>
      </c>
      <c r="E1102" s="24" t="s">
        <v>5095</v>
      </c>
      <c r="F1102" s="24" t="s">
        <v>6839</v>
      </c>
      <c r="G1102" s="24" t="s">
        <v>2471</v>
      </c>
      <c r="H1102" s="24" t="s">
        <v>1906</v>
      </c>
      <c r="I1102" s="26">
        <v>44819</v>
      </c>
      <c r="J1102" s="25" t="str">
        <f t="shared" si="70"/>
        <v>jueves</v>
      </c>
      <c r="K1102" s="25" t="str">
        <f t="shared" si="71"/>
        <v>septiembre</v>
      </c>
      <c r="L1102" s="26">
        <v>45566</v>
      </c>
      <c r="M1102" s="27">
        <f t="shared" si="73"/>
        <v>747</v>
      </c>
      <c r="N1102" s="23">
        <f t="shared" si="72"/>
        <v>720</v>
      </c>
      <c r="O1102" s="24">
        <v>99423</v>
      </c>
      <c r="P1102" s="32">
        <v>99423</v>
      </c>
      <c r="Q1102" s="24" t="s">
        <v>2478</v>
      </c>
      <c r="R1102" s="24" t="s">
        <v>19</v>
      </c>
      <c r="S1102" s="24" t="s">
        <v>20</v>
      </c>
      <c r="T1102" s="24" t="s">
        <v>2477</v>
      </c>
      <c r="U1102" s="24" t="s">
        <v>2477</v>
      </c>
      <c r="V1102" s="24" t="s">
        <v>2478</v>
      </c>
      <c r="W1102" s="24" t="s">
        <v>3976</v>
      </c>
      <c r="X1102" s="24">
        <v>0</v>
      </c>
      <c r="Y1102" s="24" t="s">
        <v>21</v>
      </c>
      <c r="Z1102" s="25" t="s">
        <v>7507</v>
      </c>
      <c r="AA1102" s="25" t="s">
        <v>7484</v>
      </c>
      <c r="AB1102" s="25" t="s">
        <v>7507</v>
      </c>
      <c r="AC1102" s="25" t="s">
        <v>7514</v>
      </c>
      <c r="AD1102" s="25" t="s">
        <v>7567</v>
      </c>
      <c r="AE1102" s="25" t="s">
        <v>7563</v>
      </c>
      <c r="AF1102" s="25" t="b">
        <v>0</v>
      </c>
      <c r="AG1102" s="39">
        <v>99423</v>
      </c>
      <c r="AH1102" s="39">
        <v>0</v>
      </c>
      <c r="AI1102" s="39"/>
      <c r="AJ1102" s="39">
        <v>99423</v>
      </c>
      <c r="AK1102" s="39">
        <v>0</v>
      </c>
      <c r="AL1102" s="39">
        <v>0</v>
      </c>
      <c r="AM1102" s="39">
        <v>99423</v>
      </c>
      <c r="AN1102" s="39">
        <v>97435</v>
      </c>
      <c r="AO1102" s="25">
        <v>1222136496</v>
      </c>
      <c r="AP1102" s="39">
        <v>0</v>
      </c>
      <c r="AQ1102" s="25"/>
      <c r="AR1102" s="25"/>
      <c r="AS1102" s="25"/>
      <c r="AT1102" s="44">
        <v>45534</v>
      </c>
    </row>
    <row r="1103" spans="1:46" x14ac:dyDescent="0.35">
      <c r="A1103" s="25">
        <v>901158187</v>
      </c>
      <c r="B1103" s="25" t="s">
        <v>3994</v>
      </c>
      <c r="C1103" s="24" t="s">
        <v>14</v>
      </c>
      <c r="D1103" s="24" t="s">
        <v>2479</v>
      </c>
      <c r="E1103" s="24" t="s">
        <v>5096</v>
      </c>
      <c r="F1103" s="24" t="s">
        <v>6840</v>
      </c>
      <c r="G1103" s="24" t="s">
        <v>2471</v>
      </c>
      <c r="H1103" s="24" t="s">
        <v>1906</v>
      </c>
      <c r="I1103" s="26">
        <v>44825</v>
      </c>
      <c r="J1103" s="25" t="str">
        <f t="shared" si="70"/>
        <v>jueves</v>
      </c>
      <c r="K1103" s="25" t="str">
        <f t="shared" si="71"/>
        <v>septiembre</v>
      </c>
      <c r="L1103" s="26">
        <v>45566</v>
      </c>
      <c r="M1103" s="27">
        <f t="shared" si="73"/>
        <v>747</v>
      </c>
      <c r="N1103" s="23">
        <f t="shared" si="72"/>
        <v>720</v>
      </c>
      <c r="O1103" s="24">
        <v>99423</v>
      </c>
      <c r="P1103" s="32">
        <v>99423</v>
      </c>
      <c r="Q1103" s="24" t="s">
        <v>2480</v>
      </c>
      <c r="R1103" s="24" t="s">
        <v>19</v>
      </c>
      <c r="S1103" s="24" t="s">
        <v>20</v>
      </c>
      <c r="T1103" s="24" t="s">
        <v>2479</v>
      </c>
      <c r="U1103" s="24" t="s">
        <v>2479</v>
      </c>
      <c r="V1103" s="24" t="s">
        <v>2480</v>
      </c>
      <c r="W1103" s="24" t="s">
        <v>3976</v>
      </c>
      <c r="X1103" s="24">
        <v>0</v>
      </c>
      <c r="Y1103" s="24" t="s">
        <v>21</v>
      </c>
      <c r="Z1103" s="25" t="s">
        <v>7507</v>
      </c>
      <c r="AA1103" s="25" t="s">
        <v>7484</v>
      </c>
      <c r="AB1103" s="25" t="s">
        <v>7507</v>
      </c>
      <c r="AC1103" s="25" t="s">
        <v>7514</v>
      </c>
      <c r="AD1103" s="25" t="s">
        <v>7567</v>
      </c>
      <c r="AE1103" s="25" t="s">
        <v>7563</v>
      </c>
      <c r="AF1103" s="25" t="b">
        <v>0</v>
      </c>
      <c r="AG1103" s="39">
        <v>99423</v>
      </c>
      <c r="AH1103" s="39">
        <v>0</v>
      </c>
      <c r="AI1103" s="39"/>
      <c r="AJ1103" s="39">
        <v>99423</v>
      </c>
      <c r="AK1103" s="39">
        <v>0</v>
      </c>
      <c r="AL1103" s="39">
        <v>0</v>
      </c>
      <c r="AM1103" s="39">
        <v>99423</v>
      </c>
      <c r="AN1103" s="39">
        <v>97435</v>
      </c>
      <c r="AO1103" s="25">
        <v>1222136610</v>
      </c>
      <c r="AP1103" s="39">
        <v>0</v>
      </c>
      <c r="AQ1103" s="25"/>
      <c r="AR1103" s="25"/>
      <c r="AS1103" s="25"/>
      <c r="AT1103" s="44">
        <v>45534</v>
      </c>
    </row>
    <row r="1104" spans="1:46" x14ac:dyDescent="0.35">
      <c r="A1104" s="25">
        <v>901158187</v>
      </c>
      <c r="B1104" s="25" t="s">
        <v>3994</v>
      </c>
      <c r="C1104" s="24" t="s">
        <v>14</v>
      </c>
      <c r="D1104" s="24" t="s">
        <v>2481</v>
      </c>
      <c r="E1104" s="24" t="s">
        <v>5097</v>
      </c>
      <c r="F1104" s="24" t="s">
        <v>6841</v>
      </c>
      <c r="G1104" s="24" t="s">
        <v>2471</v>
      </c>
      <c r="H1104" s="24" t="s">
        <v>1906</v>
      </c>
      <c r="I1104" s="26">
        <v>44819</v>
      </c>
      <c r="J1104" s="25" t="str">
        <f t="shared" si="70"/>
        <v>jueves</v>
      </c>
      <c r="K1104" s="25" t="str">
        <f t="shared" si="71"/>
        <v>septiembre</v>
      </c>
      <c r="L1104" s="26">
        <v>45566</v>
      </c>
      <c r="M1104" s="27">
        <f t="shared" si="73"/>
        <v>747</v>
      </c>
      <c r="N1104" s="23">
        <f t="shared" si="72"/>
        <v>720</v>
      </c>
      <c r="O1104" s="24">
        <v>99423</v>
      </c>
      <c r="P1104" s="32">
        <v>99423</v>
      </c>
      <c r="Q1104" s="24" t="s">
        <v>2482</v>
      </c>
      <c r="R1104" s="24" t="s">
        <v>19</v>
      </c>
      <c r="S1104" s="24" t="s">
        <v>20</v>
      </c>
      <c r="T1104" s="24" t="s">
        <v>2481</v>
      </c>
      <c r="U1104" s="24" t="s">
        <v>2481</v>
      </c>
      <c r="V1104" s="24" t="s">
        <v>2482</v>
      </c>
      <c r="W1104" s="24" t="s">
        <v>3976</v>
      </c>
      <c r="X1104" s="24">
        <v>0</v>
      </c>
      <c r="Y1104" s="24" t="s">
        <v>21</v>
      </c>
      <c r="Z1104" s="25" t="s">
        <v>7507</v>
      </c>
      <c r="AA1104" s="25" t="s">
        <v>7484</v>
      </c>
      <c r="AB1104" s="25" t="s">
        <v>7507</v>
      </c>
      <c r="AC1104" s="25" t="s">
        <v>7514</v>
      </c>
      <c r="AD1104" s="25" t="s">
        <v>7567</v>
      </c>
      <c r="AE1104" s="25" t="s">
        <v>7561</v>
      </c>
      <c r="AF1104" s="25" t="b">
        <v>0</v>
      </c>
      <c r="AG1104" s="39">
        <v>99423</v>
      </c>
      <c r="AH1104" s="39">
        <v>0</v>
      </c>
      <c r="AI1104" s="39"/>
      <c r="AJ1104" s="39">
        <v>99423</v>
      </c>
      <c r="AK1104" s="39">
        <v>0</v>
      </c>
      <c r="AL1104" s="39">
        <v>0</v>
      </c>
      <c r="AM1104" s="39">
        <v>99423</v>
      </c>
      <c r="AN1104" s="39">
        <v>97435</v>
      </c>
      <c r="AO1104" s="25">
        <v>1222136497</v>
      </c>
      <c r="AP1104" s="39">
        <v>0</v>
      </c>
      <c r="AQ1104" s="25"/>
      <c r="AR1104" s="25"/>
      <c r="AS1104" s="25"/>
      <c r="AT1104" s="44">
        <v>45534</v>
      </c>
    </row>
    <row r="1105" spans="1:46" x14ac:dyDescent="0.35">
      <c r="A1105" s="25">
        <v>901158187</v>
      </c>
      <c r="B1105" s="25" t="s">
        <v>3994</v>
      </c>
      <c r="C1105" s="24" t="s">
        <v>14</v>
      </c>
      <c r="D1105" s="24" t="s">
        <v>2483</v>
      </c>
      <c r="E1105" s="24" t="s">
        <v>5098</v>
      </c>
      <c r="F1105" s="24" t="s">
        <v>6842</v>
      </c>
      <c r="G1105" s="24" t="s">
        <v>2484</v>
      </c>
      <c r="H1105" s="24" t="s">
        <v>1906</v>
      </c>
      <c r="I1105" s="26">
        <v>44819</v>
      </c>
      <c r="J1105" s="25" t="str">
        <f t="shared" si="70"/>
        <v>jueves</v>
      </c>
      <c r="K1105" s="25" t="str">
        <f t="shared" si="71"/>
        <v>septiembre</v>
      </c>
      <c r="L1105" s="26">
        <v>45566</v>
      </c>
      <c r="M1105" s="27">
        <f t="shared" si="73"/>
        <v>747</v>
      </c>
      <c r="N1105" s="23">
        <f t="shared" si="72"/>
        <v>720</v>
      </c>
      <c r="O1105" s="24">
        <v>99423</v>
      </c>
      <c r="P1105" s="32">
        <v>99423</v>
      </c>
      <c r="Q1105" s="24" t="s">
        <v>2485</v>
      </c>
      <c r="R1105" s="24" t="s">
        <v>19</v>
      </c>
      <c r="S1105" s="24" t="s">
        <v>20</v>
      </c>
      <c r="T1105" s="24" t="s">
        <v>2483</v>
      </c>
      <c r="U1105" s="24" t="s">
        <v>2483</v>
      </c>
      <c r="V1105" s="24" t="s">
        <v>2485</v>
      </c>
      <c r="W1105" s="24" t="s">
        <v>3976</v>
      </c>
      <c r="X1105" s="24">
        <v>0</v>
      </c>
      <c r="Y1105" s="24" t="s">
        <v>21</v>
      </c>
      <c r="Z1105" s="25" t="s">
        <v>7507</v>
      </c>
      <c r="AA1105" s="25" t="s">
        <v>7484</v>
      </c>
      <c r="AB1105" s="25" t="s">
        <v>7507</v>
      </c>
      <c r="AC1105" s="25" t="s">
        <v>7514</v>
      </c>
      <c r="AD1105" s="25" t="s">
        <v>7567</v>
      </c>
      <c r="AE1105" s="25" t="s">
        <v>7563</v>
      </c>
      <c r="AF1105" s="25" t="b">
        <v>0</v>
      </c>
      <c r="AG1105" s="39">
        <v>99423</v>
      </c>
      <c r="AH1105" s="39">
        <v>0</v>
      </c>
      <c r="AI1105" s="39"/>
      <c r="AJ1105" s="39">
        <v>99423</v>
      </c>
      <c r="AK1105" s="39">
        <v>0</v>
      </c>
      <c r="AL1105" s="39">
        <v>0</v>
      </c>
      <c r="AM1105" s="39">
        <v>99423</v>
      </c>
      <c r="AN1105" s="39">
        <v>97435</v>
      </c>
      <c r="AO1105" s="25">
        <v>1222136290</v>
      </c>
      <c r="AP1105" s="39">
        <v>0</v>
      </c>
      <c r="AQ1105" s="25"/>
      <c r="AR1105" s="25"/>
      <c r="AS1105" s="25"/>
      <c r="AT1105" s="44">
        <v>45534</v>
      </c>
    </row>
    <row r="1106" spans="1:46" x14ac:dyDescent="0.35">
      <c r="A1106" s="25">
        <v>901158187</v>
      </c>
      <c r="B1106" s="25" t="s">
        <v>3994</v>
      </c>
      <c r="C1106" s="24" t="s">
        <v>14</v>
      </c>
      <c r="D1106" s="24" t="s">
        <v>2486</v>
      </c>
      <c r="E1106" s="24" t="s">
        <v>5099</v>
      </c>
      <c r="F1106" s="24" t="s">
        <v>6843</v>
      </c>
      <c r="G1106" s="24" t="s">
        <v>2484</v>
      </c>
      <c r="H1106" s="24" t="s">
        <v>1906</v>
      </c>
      <c r="I1106" s="26">
        <v>44819</v>
      </c>
      <c r="J1106" s="25" t="str">
        <f t="shared" si="70"/>
        <v>jueves</v>
      </c>
      <c r="K1106" s="25" t="str">
        <f t="shared" si="71"/>
        <v>septiembre</v>
      </c>
      <c r="L1106" s="26">
        <v>45566</v>
      </c>
      <c r="M1106" s="27">
        <f t="shared" si="73"/>
        <v>747</v>
      </c>
      <c r="N1106" s="23">
        <f t="shared" si="72"/>
        <v>720</v>
      </c>
      <c r="O1106" s="24">
        <v>99423</v>
      </c>
      <c r="P1106" s="32">
        <v>99423</v>
      </c>
      <c r="Q1106" s="24" t="s">
        <v>2487</v>
      </c>
      <c r="R1106" s="24" t="s">
        <v>19</v>
      </c>
      <c r="S1106" s="24" t="s">
        <v>20</v>
      </c>
      <c r="T1106" s="24" t="s">
        <v>2486</v>
      </c>
      <c r="U1106" s="24" t="s">
        <v>2486</v>
      </c>
      <c r="V1106" s="24" t="s">
        <v>2487</v>
      </c>
      <c r="W1106" s="24" t="s">
        <v>3976</v>
      </c>
      <c r="X1106" s="24">
        <v>0</v>
      </c>
      <c r="Y1106" s="24" t="s">
        <v>21</v>
      </c>
      <c r="Z1106" s="25" t="s">
        <v>7507</v>
      </c>
      <c r="AA1106" s="25" t="s">
        <v>7484</v>
      </c>
      <c r="AB1106" s="25" t="s">
        <v>7507</v>
      </c>
      <c r="AC1106" s="25" t="s">
        <v>7514</v>
      </c>
      <c r="AD1106" s="25" t="s">
        <v>7567</v>
      </c>
      <c r="AE1106" s="25" t="s">
        <v>7563</v>
      </c>
      <c r="AF1106" s="25" t="b">
        <v>0</v>
      </c>
      <c r="AG1106" s="39">
        <v>99423</v>
      </c>
      <c r="AH1106" s="39">
        <v>0</v>
      </c>
      <c r="AI1106" s="39"/>
      <c r="AJ1106" s="39">
        <v>99423</v>
      </c>
      <c r="AK1106" s="39">
        <v>0</v>
      </c>
      <c r="AL1106" s="39">
        <v>0</v>
      </c>
      <c r="AM1106" s="39">
        <v>99423</v>
      </c>
      <c r="AN1106" s="39">
        <v>97435</v>
      </c>
      <c r="AO1106" s="25">
        <v>1222136291</v>
      </c>
      <c r="AP1106" s="39">
        <v>0</v>
      </c>
      <c r="AQ1106" s="25"/>
      <c r="AR1106" s="25"/>
      <c r="AS1106" s="25"/>
      <c r="AT1106" s="44">
        <v>45534</v>
      </c>
    </row>
    <row r="1107" spans="1:46" x14ac:dyDescent="0.35">
      <c r="A1107" s="25">
        <v>901158187</v>
      </c>
      <c r="B1107" s="25" t="s">
        <v>3994</v>
      </c>
      <c r="C1107" s="24" t="s">
        <v>14</v>
      </c>
      <c r="D1107" s="24" t="s">
        <v>2488</v>
      </c>
      <c r="E1107" s="24" t="s">
        <v>5100</v>
      </c>
      <c r="F1107" s="24" t="s">
        <v>6844</v>
      </c>
      <c r="G1107" s="24" t="s">
        <v>2484</v>
      </c>
      <c r="H1107" s="24" t="s">
        <v>1906</v>
      </c>
      <c r="I1107" s="26">
        <v>44819</v>
      </c>
      <c r="J1107" s="25" t="str">
        <f t="shared" si="70"/>
        <v>jueves</v>
      </c>
      <c r="K1107" s="25" t="str">
        <f t="shared" si="71"/>
        <v>septiembre</v>
      </c>
      <c r="L1107" s="26">
        <v>45566</v>
      </c>
      <c r="M1107" s="27">
        <f t="shared" si="73"/>
        <v>747</v>
      </c>
      <c r="N1107" s="23">
        <f t="shared" si="72"/>
        <v>720</v>
      </c>
      <c r="O1107" s="24">
        <v>99423</v>
      </c>
      <c r="P1107" s="32">
        <v>99423</v>
      </c>
      <c r="Q1107" s="24" t="s">
        <v>2489</v>
      </c>
      <c r="R1107" s="24" t="s">
        <v>19</v>
      </c>
      <c r="S1107" s="24" t="s">
        <v>20</v>
      </c>
      <c r="T1107" s="24" t="s">
        <v>2488</v>
      </c>
      <c r="U1107" s="24" t="s">
        <v>2488</v>
      </c>
      <c r="V1107" s="24" t="s">
        <v>2489</v>
      </c>
      <c r="W1107" s="24" t="s">
        <v>3976</v>
      </c>
      <c r="X1107" s="24">
        <v>0</v>
      </c>
      <c r="Y1107" s="24" t="s">
        <v>21</v>
      </c>
      <c r="Z1107" s="25" t="s">
        <v>7507</v>
      </c>
      <c r="AA1107" s="25" t="s">
        <v>7484</v>
      </c>
      <c r="AB1107" s="25" t="s">
        <v>7507</v>
      </c>
      <c r="AC1107" s="25" t="s">
        <v>7514</v>
      </c>
      <c r="AD1107" s="25" t="s">
        <v>7567</v>
      </c>
      <c r="AE1107" s="25" t="s">
        <v>7563</v>
      </c>
      <c r="AF1107" s="25" t="b">
        <v>0</v>
      </c>
      <c r="AG1107" s="39">
        <v>99423</v>
      </c>
      <c r="AH1107" s="39">
        <v>0</v>
      </c>
      <c r="AI1107" s="39"/>
      <c r="AJ1107" s="39">
        <v>99423</v>
      </c>
      <c r="AK1107" s="39">
        <v>0</v>
      </c>
      <c r="AL1107" s="39">
        <v>0</v>
      </c>
      <c r="AM1107" s="39">
        <v>99423</v>
      </c>
      <c r="AN1107" s="39">
        <v>97435</v>
      </c>
      <c r="AO1107" s="25">
        <v>1222136292</v>
      </c>
      <c r="AP1107" s="39">
        <v>0</v>
      </c>
      <c r="AQ1107" s="25"/>
      <c r="AR1107" s="25"/>
      <c r="AS1107" s="25"/>
      <c r="AT1107" s="44">
        <v>45534</v>
      </c>
    </row>
    <row r="1108" spans="1:46" x14ac:dyDescent="0.35">
      <c r="A1108" s="25">
        <v>901158187</v>
      </c>
      <c r="B1108" s="25" t="s">
        <v>3994</v>
      </c>
      <c r="C1108" s="24" t="s">
        <v>14</v>
      </c>
      <c r="D1108" s="24" t="s">
        <v>2490</v>
      </c>
      <c r="E1108" s="24" t="s">
        <v>5101</v>
      </c>
      <c r="F1108" s="24" t="s">
        <v>6845</v>
      </c>
      <c r="G1108" s="24" t="s">
        <v>2491</v>
      </c>
      <c r="H1108" s="24" t="s">
        <v>1906</v>
      </c>
      <c r="I1108" s="26">
        <v>44819</v>
      </c>
      <c r="J1108" s="25" t="str">
        <f t="shared" si="70"/>
        <v>jueves</v>
      </c>
      <c r="K1108" s="25" t="str">
        <f t="shared" si="71"/>
        <v>septiembre</v>
      </c>
      <c r="L1108" s="26">
        <v>45566</v>
      </c>
      <c r="M1108" s="27">
        <f t="shared" si="73"/>
        <v>747</v>
      </c>
      <c r="N1108" s="23">
        <f t="shared" si="72"/>
        <v>720</v>
      </c>
      <c r="O1108" s="24">
        <v>99423</v>
      </c>
      <c r="P1108" s="32">
        <v>99423</v>
      </c>
      <c r="Q1108" s="24" t="s">
        <v>2492</v>
      </c>
      <c r="R1108" s="24" t="s">
        <v>19</v>
      </c>
      <c r="S1108" s="24" t="s">
        <v>20</v>
      </c>
      <c r="T1108" s="24" t="s">
        <v>2490</v>
      </c>
      <c r="U1108" s="24" t="s">
        <v>2490</v>
      </c>
      <c r="V1108" s="24" t="s">
        <v>2492</v>
      </c>
      <c r="W1108" s="24" t="s">
        <v>3976</v>
      </c>
      <c r="X1108" s="24">
        <v>0</v>
      </c>
      <c r="Y1108" s="24" t="s">
        <v>21</v>
      </c>
      <c r="Z1108" s="25" t="s">
        <v>7507</v>
      </c>
      <c r="AA1108" s="25" t="s">
        <v>7484</v>
      </c>
      <c r="AB1108" s="25" t="s">
        <v>7507</v>
      </c>
      <c r="AC1108" s="25" t="s">
        <v>7514</v>
      </c>
      <c r="AD1108" s="25" t="s">
        <v>7567</v>
      </c>
      <c r="AE1108" s="25" t="s">
        <v>7563</v>
      </c>
      <c r="AF1108" s="25" t="b">
        <v>0</v>
      </c>
      <c r="AG1108" s="39">
        <v>99423</v>
      </c>
      <c r="AH1108" s="39">
        <v>0</v>
      </c>
      <c r="AI1108" s="39"/>
      <c r="AJ1108" s="39">
        <v>99423</v>
      </c>
      <c r="AK1108" s="39">
        <v>0</v>
      </c>
      <c r="AL1108" s="39">
        <v>0</v>
      </c>
      <c r="AM1108" s="39">
        <v>99423</v>
      </c>
      <c r="AN1108" s="39">
        <v>97435</v>
      </c>
      <c r="AO1108" s="25">
        <v>1222136498</v>
      </c>
      <c r="AP1108" s="39">
        <v>0</v>
      </c>
      <c r="AQ1108" s="25"/>
      <c r="AR1108" s="25"/>
      <c r="AS1108" s="25"/>
      <c r="AT1108" s="44">
        <v>45534</v>
      </c>
    </row>
    <row r="1109" spans="1:46" x14ac:dyDescent="0.35">
      <c r="A1109" s="25">
        <v>901158187</v>
      </c>
      <c r="B1109" s="25" t="s">
        <v>3994</v>
      </c>
      <c r="C1109" s="24" t="s">
        <v>14</v>
      </c>
      <c r="D1109" s="24" t="s">
        <v>2493</v>
      </c>
      <c r="E1109" s="24" t="s">
        <v>5102</v>
      </c>
      <c r="F1109" s="24" t="s">
        <v>6846</v>
      </c>
      <c r="G1109" s="24" t="s">
        <v>2491</v>
      </c>
      <c r="H1109" s="24" t="s">
        <v>1906</v>
      </c>
      <c r="I1109" s="26">
        <v>44819</v>
      </c>
      <c r="J1109" s="25" t="str">
        <f t="shared" si="70"/>
        <v>jueves</v>
      </c>
      <c r="K1109" s="25" t="str">
        <f t="shared" si="71"/>
        <v>septiembre</v>
      </c>
      <c r="L1109" s="26">
        <v>45566</v>
      </c>
      <c r="M1109" s="27">
        <f t="shared" si="73"/>
        <v>747</v>
      </c>
      <c r="N1109" s="23">
        <f t="shared" si="72"/>
        <v>720</v>
      </c>
      <c r="O1109" s="24">
        <v>99423</v>
      </c>
      <c r="P1109" s="32">
        <v>99423</v>
      </c>
      <c r="Q1109" s="24" t="s">
        <v>2494</v>
      </c>
      <c r="R1109" s="24" t="s">
        <v>19</v>
      </c>
      <c r="S1109" s="24" t="s">
        <v>20</v>
      </c>
      <c r="T1109" s="24" t="s">
        <v>2493</v>
      </c>
      <c r="U1109" s="24" t="s">
        <v>2493</v>
      </c>
      <c r="V1109" s="24" t="s">
        <v>2494</v>
      </c>
      <c r="W1109" s="24" t="s">
        <v>3976</v>
      </c>
      <c r="X1109" s="24">
        <v>0</v>
      </c>
      <c r="Y1109" s="24" t="s">
        <v>21</v>
      </c>
      <c r="Z1109" s="25" t="s">
        <v>7507</v>
      </c>
      <c r="AA1109" s="25" t="s">
        <v>7484</v>
      </c>
      <c r="AB1109" s="25" t="s">
        <v>7507</v>
      </c>
      <c r="AC1109" s="25" t="s">
        <v>7514</v>
      </c>
      <c r="AD1109" s="25" t="s">
        <v>7567</v>
      </c>
      <c r="AE1109" s="25" t="s">
        <v>7563</v>
      </c>
      <c r="AF1109" s="25" t="b">
        <v>0</v>
      </c>
      <c r="AG1109" s="39">
        <v>99423</v>
      </c>
      <c r="AH1109" s="39">
        <v>0</v>
      </c>
      <c r="AI1109" s="39"/>
      <c r="AJ1109" s="39">
        <v>99423</v>
      </c>
      <c r="AK1109" s="39">
        <v>0</v>
      </c>
      <c r="AL1109" s="39">
        <v>0</v>
      </c>
      <c r="AM1109" s="39">
        <v>99423</v>
      </c>
      <c r="AN1109" s="39">
        <v>97435</v>
      </c>
      <c r="AO1109" s="25">
        <v>1222136499</v>
      </c>
      <c r="AP1109" s="39">
        <v>0</v>
      </c>
      <c r="AQ1109" s="25"/>
      <c r="AR1109" s="25"/>
      <c r="AS1109" s="25"/>
      <c r="AT1109" s="44">
        <v>45534</v>
      </c>
    </row>
    <row r="1110" spans="1:46" x14ac:dyDescent="0.35">
      <c r="A1110" s="25">
        <v>901158187</v>
      </c>
      <c r="B1110" s="25" t="s">
        <v>3994</v>
      </c>
      <c r="C1110" s="24" t="s">
        <v>14</v>
      </c>
      <c r="D1110" s="24" t="s">
        <v>2495</v>
      </c>
      <c r="E1110" s="24" t="s">
        <v>5103</v>
      </c>
      <c r="F1110" s="24" t="s">
        <v>6847</v>
      </c>
      <c r="G1110" s="24" t="s">
        <v>2491</v>
      </c>
      <c r="H1110" s="24" t="s">
        <v>1906</v>
      </c>
      <c r="I1110" s="26">
        <v>44819</v>
      </c>
      <c r="J1110" s="25" t="str">
        <f t="shared" si="70"/>
        <v>jueves</v>
      </c>
      <c r="K1110" s="25" t="str">
        <f t="shared" si="71"/>
        <v>septiembre</v>
      </c>
      <c r="L1110" s="26">
        <v>45566</v>
      </c>
      <c r="M1110" s="27">
        <f t="shared" si="73"/>
        <v>747</v>
      </c>
      <c r="N1110" s="23">
        <f t="shared" si="72"/>
        <v>720</v>
      </c>
      <c r="O1110" s="24">
        <v>99423</v>
      </c>
      <c r="P1110" s="32">
        <v>99423</v>
      </c>
      <c r="Q1110" s="24" t="s">
        <v>2496</v>
      </c>
      <c r="R1110" s="24" t="s">
        <v>19</v>
      </c>
      <c r="S1110" s="24" t="s">
        <v>20</v>
      </c>
      <c r="T1110" s="24" t="s">
        <v>2495</v>
      </c>
      <c r="U1110" s="24" t="s">
        <v>2495</v>
      </c>
      <c r="V1110" s="24" t="s">
        <v>2496</v>
      </c>
      <c r="W1110" s="24" t="s">
        <v>3976</v>
      </c>
      <c r="X1110" s="24">
        <v>0</v>
      </c>
      <c r="Y1110" s="24" t="s">
        <v>21</v>
      </c>
      <c r="Z1110" s="25" t="s">
        <v>7507</v>
      </c>
      <c r="AA1110" s="25" t="s">
        <v>7484</v>
      </c>
      <c r="AB1110" s="25" t="s">
        <v>7507</v>
      </c>
      <c r="AC1110" s="25" t="s">
        <v>7514</v>
      </c>
      <c r="AD1110" s="25" t="s">
        <v>7567</v>
      </c>
      <c r="AE1110" s="25" t="s">
        <v>7563</v>
      </c>
      <c r="AF1110" s="25" t="b">
        <v>0</v>
      </c>
      <c r="AG1110" s="39">
        <v>99423</v>
      </c>
      <c r="AH1110" s="39">
        <v>0</v>
      </c>
      <c r="AI1110" s="39"/>
      <c r="AJ1110" s="39">
        <v>99423</v>
      </c>
      <c r="AK1110" s="39">
        <v>0</v>
      </c>
      <c r="AL1110" s="39">
        <v>0</v>
      </c>
      <c r="AM1110" s="39">
        <v>99423</v>
      </c>
      <c r="AN1110" s="39">
        <v>97435</v>
      </c>
      <c r="AO1110" s="25">
        <v>1222136500</v>
      </c>
      <c r="AP1110" s="39">
        <v>0</v>
      </c>
      <c r="AQ1110" s="25"/>
      <c r="AR1110" s="25"/>
      <c r="AS1110" s="25"/>
      <c r="AT1110" s="44">
        <v>45534</v>
      </c>
    </row>
    <row r="1111" spans="1:46" x14ac:dyDescent="0.35">
      <c r="A1111" s="25">
        <v>901158187</v>
      </c>
      <c r="B1111" s="25" t="s">
        <v>3994</v>
      </c>
      <c r="C1111" s="24" t="s">
        <v>14</v>
      </c>
      <c r="D1111" s="24" t="s">
        <v>2497</v>
      </c>
      <c r="E1111" s="24" t="s">
        <v>5104</v>
      </c>
      <c r="F1111" s="24" t="s">
        <v>6848</v>
      </c>
      <c r="G1111" s="24" t="s">
        <v>2491</v>
      </c>
      <c r="H1111" s="24" t="s">
        <v>1906</v>
      </c>
      <c r="I1111" s="26">
        <v>44819</v>
      </c>
      <c r="J1111" s="25" t="str">
        <f t="shared" si="70"/>
        <v>jueves</v>
      </c>
      <c r="K1111" s="25" t="str">
        <f t="shared" si="71"/>
        <v>septiembre</v>
      </c>
      <c r="L1111" s="26">
        <v>45566</v>
      </c>
      <c r="M1111" s="27">
        <f t="shared" si="73"/>
        <v>747</v>
      </c>
      <c r="N1111" s="23">
        <f t="shared" si="72"/>
        <v>720</v>
      </c>
      <c r="O1111" s="24">
        <v>99423</v>
      </c>
      <c r="P1111" s="32">
        <v>99423</v>
      </c>
      <c r="Q1111" s="24" t="s">
        <v>2498</v>
      </c>
      <c r="R1111" s="24" t="s">
        <v>19</v>
      </c>
      <c r="S1111" s="24" t="s">
        <v>20</v>
      </c>
      <c r="T1111" s="24" t="s">
        <v>2497</v>
      </c>
      <c r="U1111" s="24" t="s">
        <v>2497</v>
      </c>
      <c r="V1111" s="24" t="s">
        <v>2498</v>
      </c>
      <c r="W1111" s="24" t="s">
        <v>3976</v>
      </c>
      <c r="X1111" s="24">
        <v>0</v>
      </c>
      <c r="Y1111" s="24" t="s">
        <v>21</v>
      </c>
      <c r="Z1111" s="25" t="s">
        <v>7507</v>
      </c>
      <c r="AA1111" s="25" t="s">
        <v>7484</v>
      </c>
      <c r="AB1111" s="25" t="s">
        <v>7507</v>
      </c>
      <c r="AC1111" s="25" t="s">
        <v>7514</v>
      </c>
      <c r="AD1111" s="25" t="s">
        <v>7567</v>
      </c>
      <c r="AE1111" s="25" t="s">
        <v>7563</v>
      </c>
      <c r="AF1111" s="25" t="b">
        <v>0</v>
      </c>
      <c r="AG1111" s="39">
        <v>99423</v>
      </c>
      <c r="AH1111" s="39">
        <v>0</v>
      </c>
      <c r="AI1111" s="39"/>
      <c r="AJ1111" s="39">
        <v>99423</v>
      </c>
      <c r="AK1111" s="39">
        <v>0</v>
      </c>
      <c r="AL1111" s="39">
        <v>0</v>
      </c>
      <c r="AM1111" s="39">
        <v>99423</v>
      </c>
      <c r="AN1111" s="39">
        <v>97435</v>
      </c>
      <c r="AO1111" s="25">
        <v>1222136501</v>
      </c>
      <c r="AP1111" s="39">
        <v>0</v>
      </c>
      <c r="AQ1111" s="25"/>
      <c r="AR1111" s="25"/>
      <c r="AS1111" s="25"/>
      <c r="AT1111" s="44">
        <v>45534</v>
      </c>
    </row>
    <row r="1112" spans="1:46" x14ac:dyDescent="0.35">
      <c r="A1112" s="25">
        <v>901158187</v>
      </c>
      <c r="B1112" s="25" t="s">
        <v>3994</v>
      </c>
      <c r="C1112" s="24" t="s">
        <v>14</v>
      </c>
      <c r="D1112" s="24" t="s">
        <v>2499</v>
      </c>
      <c r="E1112" s="24" t="s">
        <v>5105</v>
      </c>
      <c r="F1112" s="24" t="s">
        <v>6849</v>
      </c>
      <c r="G1112" s="24" t="s">
        <v>2491</v>
      </c>
      <c r="H1112" s="24" t="s">
        <v>1906</v>
      </c>
      <c r="I1112" s="26">
        <v>44819</v>
      </c>
      <c r="J1112" s="25" t="str">
        <f t="shared" si="70"/>
        <v>jueves</v>
      </c>
      <c r="K1112" s="25" t="str">
        <f t="shared" si="71"/>
        <v>septiembre</v>
      </c>
      <c r="L1112" s="26">
        <v>45566</v>
      </c>
      <c r="M1112" s="27">
        <f t="shared" si="73"/>
        <v>747</v>
      </c>
      <c r="N1112" s="23">
        <f t="shared" si="72"/>
        <v>720</v>
      </c>
      <c r="O1112" s="24">
        <v>99423</v>
      </c>
      <c r="P1112" s="32">
        <v>99423</v>
      </c>
      <c r="Q1112" s="24" t="s">
        <v>2500</v>
      </c>
      <c r="R1112" s="24" t="s">
        <v>19</v>
      </c>
      <c r="S1112" s="24" t="s">
        <v>20</v>
      </c>
      <c r="T1112" s="24" t="s">
        <v>2499</v>
      </c>
      <c r="U1112" s="24" t="s">
        <v>2499</v>
      </c>
      <c r="V1112" s="24" t="s">
        <v>2500</v>
      </c>
      <c r="W1112" s="24" t="s">
        <v>3976</v>
      </c>
      <c r="X1112" s="24">
        <v>0</v>
      </c>
      <c r="Y1112" s="24" t="s">
        <v>21</v>
      </c>
      <c r="Z1112" s="25" t="s">
        <v>7507</v>
      </c>
      <c r="AA1112" s="25" t="s">
        <v>7484</v>
      </c>
      <c r="AB1112" s="25" t="s">
        <v>7507</v>
      </c>
      <c r="AC1112" s="25" t="s">
        <v>7514</v>
      </c>
      <c r="AD1112" s="25" t="s">
        <v>7567</v>
      </c>
      <c r="AE1112" s="25" t="s">
        <v>7563</v>
      </c>
      <c r="AF1112" s="25" t="b">
        <v>0</v>
      </c>
      <c r="AG1112" s="39">
        <v>99423</v>
      </c>
      <c r="AH1112" s="39">
        <v>0</v>
      </c>
      <c r="AI1112" s="39"/>
      <c r="AJ1112" s="39">
        <v>99423</v>
      </c>
      <c r="AK1112" s="39">
        <v>0</v>
      </c>
      <c r="AL1112" s="39">
        <v>0</v>
      </c>
      <c r="AM1112" s="39">
        <v>99423</v>
      </c>
      <c r="AN1112" s="39">
        <v>97435</v>
      </c>
      <c r="AO1112" s="25">
        <v>1222136365</v>
      </c>
      <c r="AP1112" s="39">
        <v>0</v>
      </c>
      <c r="AQ1112" s="25"/>
      <c r="AR1112" s="25"/>
      <c r="AS1112" s="25"/>
      <c r="AT1112" s="44">
        <v>45534</v>
      </c>
    </row>
    <row r="1113" spans="1:46" x14ac:dyDescent="0.35">
      <c r="A1113" s="25">
        <v>901158187</v>
      </c>
      <c r="B1113" s="25" t="s">
        <v>3994</v>
      </c>
      <c r="C1113" s="24" t="s">
        <v>14</v>
      </c>
      <c r="D1113" s="24" t="s">
        <v>2501</v>
      </c>
      <c r="E1113" s="24" t="s">
        <v>5106</v>
      </c>
      <c r="F1113" s="24" t="s">
        <v>6850</v>
      </c>
      <c r="G1113" s="24" t="s">
        <v>2491</v>
      </c>
      <c r="H1113" s="24" t="s">
        <v>1906</v>
      </c>
      <c r="I1113" s="26">
        <v>44819</v>
      </c>
      <c r="J1113" s="25" t="str">
        <f t="shared" si="70"/>
        <v>jueves</v>
      </c>
      <c r="K1113" s="25" t="str">
        <f t="shared" si="71"/>
        <v>septiembre</v>
      </c>
      <c r="L1113" s="26">
        <v>45566</v>
      </c>
      <c r="M1113" s="27">
        <f t="shared" si="73"/>
        <v>747</v>
      </c>
      <c r="N1113" s="23">
        <f t="shared" si="72"/>
        <v>720</v>
      </c>
      <c r="O1113" s="24">
        <v>99423</v>
      </c>
      <c r="P1113" s="32">
        <v>99423</v>
      </c>
      <c r="Q1113" s="24" t="s">
        <v>2502</v>
      </c>
      <c r="R1113" s="24" t="s">
        <v>19</v>
      </c>
      <c r="S1113" s="24" t="s">
        <v>20</v>
      </c>
      <c r="T1113" s="24" t="s">
        <v>2501</v>
      </c>
      <c r="U1113" s="24" t="s">
        <v>2501</v>
      </c>
      <c r="V1113" s="24" t="s">
        <v>2502</v>
      </c>
      <c r="W1113" s="24" t="s">
        <v>3976</v>
      </c>
      <c r="X1113" s="24">
        <v>0</v>
      </c>
      <c r="Y1113" s="24" t="s">
        <v>21</v>
      </c>
      <c r="Z1113" s="25" t="s">
        <v>7507</v>
      </c>
      <c r="AA1113" s="25" t="s">
        <v>7484</v>
      </c>
      <c r="AB1113" s="25" t="s">
        <v>7507</v>
      </c>
      <c r="AC1113" s="25" t="s">
        <v>7514</v>
      </c>
      <c r="AD1113" s="25" t="s">
        <v>7567</v>
      </c>
      <c r="AE1113" s="25" t="s">
        <v>7563</v>
      </c>
      <c r="AF1113" s="25" t="b">
        <v>0</v>
      </c>
      <c r="AG1113" s="39">
        <v>99423</v>
      </c>
      <c r="AH1113" s="39">
        <v>0</v>
      </c>
      <c r="AI1113" s="39"/>
      <c r="AJ1113" s="39">
        <v>99423</v>
      </c>
      <c r="AK1113" s="39">
        <v>0</v>
      </c>
      <c r="AL1113" s="39">
        <v>0</v>
      </c>
      <c r="AM1113" s="39">
        <v>99423</v>
      </c>
      <c r="AN1113" s="39">
        <v>97435</v>
      </c>
      <c r="AO1113" s="25">
        <v>1222136366</v>
      </c>
      <c r="AP1113" s="39">
        <v>0</v>
      </c>
      <c r="AQ1113" s="25"/>
      <c r="AR1113" s="25"/>
      <c r="AS1113" s="25"/>
      <c r="AT1113" s="44">
        <v>45534</v>
      </c>
    </row>
    <row r="1114" spans="1:46" x14ac:dyDescent="0.35">
      <c r="A1114" s="25">
        <v>901158187</v>
      </c>
      <c r="B1114" s="25" t="s">
        <v>3994</v>
      </c>
      <c r="C1114" s="24" t="s">
        <v>14</v>
      </c>
      <c r="D1114" s="24" t="s">
        <v>2503</v>
      </c>
      <c r="E1114" s="24" t="s">
        <v>5107</v>
      </c>
      <c r="F1114" s="24" t="s">
        <v>6851</v>
      </c>
      <c r="G1114" s="24" t="s">
        <v>2491</v>
      </c>
      <c r="H1114" s="24" t="s">
        <v>1906</v>
      </c>
      <c r="I1114" s="26">
        <v>44819</v>
      </c>
      <c r="J1114" s="25" t="str">
        <f t="shared" si="70"/>
        <v>jueves</v>
      </c>
      <c r="K1114" s="25" t="str">
        <f t="shared" si="71"/>
        <v>septiembre</v>
      </c>
      <c r="L1114" s="26">
        <v>45566</v>
      </c>
      <c r="M1114" s="27">
        <f t="shared" si="73"/>
        <v>747</v>
      </c>
      <c r="N1114" s="23">
        <f t="shared" si="72"/>
        <v>720</v>
      </c>
      <c r="O1114" s="24">
        <v>99423</v>
      </c>
      <c r="P1114" s="32">
        <v>99423</v>
      </c>
      <c r="Q1114" s="24" t="s">
        <v>2504</v>
      </c>
      <c r="R1114" s="24" t="s">
        <v>19</v>
      </c>
      <c r="S1114" s="24" t="s">
        <v>20</v>
      </c>
      <c r="T1114" s="24" t="s">
        <v>2503</v>
      </c>
      <c r="U1114" s="24" t="s">
        <v>2503</v>
      </c>
      <c r="V1114" s="24" t="s">
        <v>2504</v>
      </c>
      <c r="W1114" s="24" t="s">
        <v>3976</v>
      </c>
      <c r="X1114" s="24">
        <v>0</v>
      </c>
      <c r="Y1114" s="24" t="s">
        <v>21</v>
      </c>
      <c r="Z1114" s="25" t="s">
        <v>7507</v>
      </c>
      <c r="AA1114" s="25" t="s">
        <v>7484</v>
      </c>
      <c r="AB1114" s="25" t="s">
        <v>7507</v>
      </c>
      <c r="AC1114" s="25" t="s">
        <v>7514</v>
      </c>
      <c r="AD1114" s="25" t="s">
        <v>7567</v>
      </c>
      <c r="AE1114" s="25" t="s">
        <v>7563</v>
      </c>
      <c r="AF1114" s="25" t="b">
        <v>0</v>
      </c>
      <c r="AG1114" s="39">
        <v>99423</v>
      </c>
      <c r="AH1114" s="39">
        <v>0</v>
      </c>
      <c r="AI1114" s="39"/>
      <c r="AJ1114" s="39">
        <v>99423</v>
      </c>
      <c r="AK1114" s="39">
        <v>0</v>
      </c>
      <c r="AL1114" s="39">
        <v>0</v>
      </c>
      <c r="AM1114" s="39">
        <v>99423</v>
      </c>
      <c r="AN1114" s="39">
        <v>97435</v>
      </c>
      <c r="AO1114" s="25">
        <v>1222136293</v>
      </c>
      <c r="AP1114" s="39">
        <v>0</v>
      </c>
      <c r="AQ1114" s="25"/>
      <c r="AR1114" s="25"/>
      <c r="AS1114" s="25"/>
      <c r="AT1114" s="44">
        <v>45534</v>
      </c>
    </row>
    <row r="1115" spans="1:46" x14ac:dyDescent="0.35">
      <c r="A1115" s="25">
        <v>901158187</v>
      </c>
      <c r="B1115" s="25" t="s">
        <v>3994</v>
      </c>
      <c r="C1115" s="24" t="s">
        <v>14</v>
      </c>
      <c r="D1115" s="24" t="s">
        <v>2505</v>
      </c>
      <c r="E1115" s="24" t="s">
        <v>5108</v>
      </c>
      <c r="F1115" s="24" t="s">
        <v>6852</v>
      </c>
      <c r="G1115" s="24" t="s">
        <v>2491</v>
      </c>
      <c r="H1115" s="24" t="s">
        <v>1906</v>
      </c>
      <c r="I1115" s="26">
        <v>44819</v>
      </c>
      <c r="J1115" s="25" t="str">
        <f t="shared" si="70"/>
        <v>jueves</v>
      </c>
      <c r="K1115" s="25" t="str">
        <f t="shared" si="71"/>
        <v>septiembre</v>
      </c>
      <c r="L1115" s="26">
        <v>45566</v>
      </c>
      <c r="M1115" s="27">
        <f t="shared" si="73"/>
        <v>747</v>
      </c>
      <c r="N1115" s="23">
        <f t="shared" si="72"/>
        <v>720</v>
      </c>
      <c r="O1115" s="24">
        <v>99423</v>
      </c>
      <c r="P1115" s="32">
        <v>99423</v>
      </c>
      <c r="Q1115" s="24" t="s">
        <v>2506</v>
      </c>
      <c r="R1115" s="24" t="s">
        <v>19</v>
      </c>
      <c r="S1115" s="24" t="s">
        <v>20</v>
      </c>
      <c r="T1115" s="24" t="s">
        <v>2505</v>
      </c>
      <c r="U1115" s="24" t="s">
        <v>2505</v>
      </c>
      <c r="V1115" s="24" t="s">
        <v>2506</v>
      </c>
      <c r="W1115" s="24" t="s">
        <v>3976</v>
      </c>
      <c r="X1115" s="24">
        <v>0</v>
      </c>
      <c r="Y1115" s="24" t="s">
        <v>21</v>
      </c>
      <c r="Z1115" s="25" t="s">
        <v>7507</v>
      </c>
      <c r="AA1115" s="25" t="s">
        <v>7484</v>
      </c>
      <c r="AB1115" s="25" t="s">
        <v>7507</v>
      </c>
      <c r="AC1115" s="25" t="s">
        <v>7514</v>
      </c>
      <c r="AD1115" s="25" t="s">
        <v>7567</v>
      </c>
      <c r="AE1115" s="25" t="s">
        <v>7563</v>
      </c>
      <c r="AF1115" s="25" t="b">
        <v>0</v>
      </c>
      <c r="AG1115" s="39">
        <v>99423</v>
      </c>
      <c r="AH1115" s="39">
        <v>0</v>
      </c>
      <c r="AI1115" s="39"/>
      <c r="AJ1115" s="39">
        <v>99423</v>
      </c>
      <c r="AK1115" s="39">
        <v>0</v>
      </c>
      <c r="AL1115" s="39">
        <v>0</v>
      </c>
      <c r="AM1115" s="39">
        <v>99423</v>
      </c>
      <c r="AN1115" s="39">
        <v>97435</v>
      </c>
      <c r="AO1115" s="25">
        <v>1222136294</v>
      </c>
      <c r="AP1115" s="39">
        <v>0</v>
      </c>
      <c r="AQ1115" s="25"/>
      <c r="AR1115" s="25"/>
      <c r="AS1115" s="25"/>
      <c r="AT1115" s="44">
        <v>45534</v>
      </c>
    </row>
    <row r="1116" spans="1:46" x14ac:dyDescent="0.35">
      <c r="A1116" s="25">
        <v>901158187</v>
      </c>
      <c r="B1116" s="25" t="s">
        <v>3994</v>
      </c>
      <c r="C1116" s="24" t="s">
        <v>14</v>
      </c>
      <c r="D1116" s="24" t="s">
        <v>2507</v>
      </c>
      <c r="E1116" s="24" t="s">
        <v>5109</v>
      </c>
      <c r="F1116" s="24" t="s">
        <v>6853</v>
      </c>
      <c r="G1116" s="24" t="s">
        <v>2491</v>
      </c>
      <c r="H1116" s="24" t="s">
        <v>1906</v>
      </c>
      <c r="I1116" s="26">
        <v>44819</v>
      </c>
      <c r="J1116" s="25" t="str">
        <f t="shared" si="70"/>
        <v>jueves</v>
      </c>
      <c r="K1116" s="25" t="str">
        <f t="shared" si="71"/>
        <v>septiembre</v>
      </c>
      <c r="L1116" s="26">
        <v>45566</v>
      </c>
      <c r="M1116" s="27">
        <f t="shared" si="73"/>
        <v>747</v>
      </c>
      <c r="N1116" s="23">
        <f t="shared" si="72"/>
        <v>720</v>
      </c>
      <c r="O1116" s="24">
        <v>99423</v>
      </c>
      <c r="P1116" s="32">
        <v>99423</v>
      </c>
      <c r="Q1116" s="24" t="s">
        <v>2508</v>
      </c>
      <c r="R1116" s="24" t="s">
        <v>19</v>
      </c>
      <c r="S1116" s="24" t="s">
        <v>20</v>
      </c>
      <c r="T1116" s="24" t="s">
        <v>2507</v>
      </c>
      <c r="U1116" s="24" t="s">
        <v>2507</v>
      </c>
      <c r="V1116" s="24" t="s">
        <v>2508</v>
      </c>
      <c r="W1116" s="24" t="s">
        <v>3976</v>
      </c>
      <c r="X1116" s="24">
        <v>0</v>
      </c>
      <c r="Y1116" s="24" t="s">
        <v>21</v>
      </c>
      <c r="Z1116" s="25" t="s">
        <v>7507</v>
      </c>
      <c r="AA1116" s="25" t="s">
        <v>7484</v>
      </c>
      <c r="AB1116" s="25" t="s">
        <v>7507</v>
      </c>
      <c r="AC1116" s="25" t="s">
        <v>7514</v>
      </c>
      <c r="AD1116" s="25" t="s">
        <v>7567</v>
      </c>
      <c r="AE1116" s="25" t="s">
        <v>7563</v>
      </c>
      <c r="AF1116" s="25" t="b">
        <v>0</v>
      </c>
      <c r="AG1116" s="39">
        <v>99423</v>
      </c>
      <c r="AH1116" s="39">
        <v>0</v>
      </c>
      <c r="AI1116" s="39"/>
      <c r="AJ1116" s="39">
        <v>99423</v>
      </c>
      <c r="AK1116" s="39">
        <v>0</v>
      </c>
      <c r="AL1116" s="39">
        <v>0</v>
      </c>
      <c r="AM1116" s="39">
        <v>99423</v>
      </c>
      <c r="AN1116" s="39">
        <v>97435</v>
      </c>
      <c r="AO1116" s="25">
        <v>1222136295</v>
      </c>
      <c r="AP1116" s="39">
        <v>0</v>
      </c>
      <c r="AQ1116" s="25"/>
      <c r="AR1116" s="25"/>
      <c r="AS1116" s="25"/>
      <c r="AT1116" s="44">
        <v>45534</v>
      </c>
    </row>
    <row r="1117" spans="1:46" x14ac:dyDescent="0.35">
      <c r="A1117" s="25">
        <v>901158187</v>
      </c>
      <c r="B1117" s="25" t="s">
        <v>3994</v>
      </c>
      <c r="C1117" s="24" t="s">
        <v>14</v>
      </c>
      <c r="D1117" s="24" t="s">
        <v>2509</v>
      </c>
      <c r="E1117" s="24" t="s">
        <v>5110</v>
      </c>
      <c r="F1117" s="24" t="s">
        <v>6854</v>
      </c>
      <c r="G1117" s="24" t="s">
        <v>2491</v>
      </c>
      <c r="H1117" s="24" t="s">
        <v>1906</v>
      </c>
      <c r="I1117" s="26">
        <v>44819</v>
      </c>
      <c r="J1117" s="25" t="str">
        <f t="shared" si="70"/>
        <v>jueves</v>
      </c>
      <c r="K1117" s="25" t="str">
        <f t="shared" si="71"/>
        <v>septiembre</v>
      </c>
      <c r="L1117" s="26">
        <v>45566</v>
      </c>
      <c r="M1117" s="27">
        <f t="shared" si="73"/>
        <v>747</v>
      </c>
      <c r="N1117" s="23">
        <f t="shared" si="72"/>
        <v>720</v>
      </c>
      <c r="O1117" s="24">
        <v>99423</v>
      </c>
      <c r="P1117" s="32">
        <v>99423</v>
      </c>
      <c r="Q1117" s="24" t="s">
        <v>2510</v>
      </c>
      <c r="R1117" s="24" t="s">
        <v>19</v>
      </c>
      <c r="S1117" s="24" t="s">
        <v>20</v>
      </c>
      <c r="T1117" s="24" t="s">
        <v>2509</v>
      </c>
      <c r="U1117" s="24" t="s">
        <v>2509</v>
      </c>
      <c r="V1117" s="24" t="s">
        <v>2510</v>
      </c>
      <c r="W1117" s="24" t="s">
        <v>3976</v>
      </c>
      <c r="X1117" s="24">
        <v>0</v>
      </c>
      <c r="Y1117" s="24" t="s">
        <v>21</v>
      </c>
      <c r="Z1117" s="25" t="s">
        <v>7507</v>
      </c>
      <c r="AA1117" s="25" t="s">
        <v>7484</v>
      </c>
      <c r="AB1117" s="25" t="s">
        <v>7507</v>
      </c>
      <c r="AC1117" s="25" t="s">
        <v>7514</v>
      </c>
      <c r="AD1117" s="25" t="s">
        <v>7567</v>
      </c>
      <c r="AE1117" s="25" t="s">
        <v>7563</v>
      </c>
      <c r="AF1117" s="25" t="b">
        <v>0</v>
      </c>
      <c r="AG1117" s="39">
        <v>99423</v>
      </c>
      <c r="AH1117" s="39">
        <v>0</v>
      </c>
      <c r="AI1117" s="39"/>
      <c r="AJ1117" s="39">
        <v>99423</v>
      </c>
      <c r="AK1117" s="39">
        <v>0</v>
      </c>
      <c r="AL1117" s="39">
        <v>0</v>
      </c>
      <c r="AM1117" s="39">
        <v>99423</v>
      </c>
      <c r="AN1117" s="39">
        <v>97435</v>
      </c>
      <c r="AO1117" s="25">
        <v>1222136367</v>
      </c>
      <c r="AP1117" s="39">
        <v>0</v>
      </c>
      <c r="AQ1117" s="25"/>
      <c r="AR1117" s="25"/>
      <c r="AS1117" s="25"/>
      <c r="AT1117" s="44">
        <v>45534</v>
      </c>
    </row>
    <row r="1118" spans="1:46" x14ac:dyDescent="0.35">
      <c r="A1118" s="25">
        <v>901158187</v>
      </c>
      <c r="B1118" s="25" t="s">
        <v>3994</v>
      </c>
      <c r="C1118" s="24" t="s">
        <v>14</v>
      </c>
      <c r="D1118" s="24" t="s">
        <v>2511</v>
      </c>
      <c r="E1118" s="24" t="s">
        <v>5111</v>
      </c>
      <c r="F1118" s="24" t="s">
        <v>6855</v>
      </c>
      <c r="G1118" s="24" t="s">
        <v>2491</v>
      </c>
      <c r="H1118" s="24" t="s">
        <v>1906</v>
      </c>
      <c r="I1118" s="26">
        <v>44819</v>
      </c>
      <c r="J1118" s="25" t="str">
        <f t="shared" si="70"/>
        <v>jueves</v>
      </c>
      <c r="K1118" s="25" t="str">
        <f t="shared" si="71"/>
        <v>septiembre</v>
      </c>
      <c r="L1118" s="26">
        <v>45566</v>
      </c>
      <c r="M1118" s="27">
        <f t="shared" si="73"/>
        <v>747</v>
      </c>
      <c r="N1118" s="23">
        <f t="shared" si="72"/>
        <v>720</v>
      </c>
      <c r="O1118" s="24">
        <v>99423</v>
      </c>
      <c r="P1118" s="32">
        <v>99423</v>
      </c>
      <c r="Q1118" s="24" t="s">
        <v>2512</v>
      </c>
      <c r="R1118" s="24" t="s">
        <v>19</v>
      </c>
      <c r="S1118" s="24" t="s">
        <v>20</v>
      </c>
      <c r="T1118" s="24" t="s">
        <v>2511</v>
      </c>
      <c r="U1118" s="24" t="s">
        <v>2511</v>
      </c>
      <c r="V1118" s="24" t="s">
        <v>2512</v>
      </c>
      <c r="W1118" s="24" t="s">
        <v>3976</v>
      </c>
      <c r="X1118" s="24">
        <v>0</v>
      </c>
      <c r="Y1118" s="24" t="s">
        <v>21</v>
      </c>
      <c r="Z1118" s="25" t="s">
        <v>7507</v>
      </c>
      <c r="AA1118" s="25" t="s">
        <v>7484</v>
      </c>
      <c r="AB1118" s="25" t="s">
        <v>7507</v>
      </c>
      <c r="AC1118" s="25" t="s">
        <v>7514</v>
      </c>
      <c r="AD1118" s="25" t="s">
        <v>7567</v>
      </c>
      <c r="AE1118" s="25" t="s">
        <v>7563</v>
      </c>
      <c r="AF1118" s="25" t="b">
        <v>0</v>
      </c>
      <c r="AG1118" s="39">
        <v>99423</v>
      </c>
      <c r="AH1118" s="39">
        <v>0</v>
      </c>
      <c r="AI1118" s="39"/>
      <c r="AJ1118" s="39">
        <v>99423</v>
      </c>
      <c r="AK1118" s="39">
        <v>0</v>
      </c>
      <c r="AL1118" s="39">
        <v>0</v>
      </c>
      <c r="AM1118" s="39">
        <v>99423</v>
      </c>
      <c r="AN1118" s="39">
        <v>97435</v>
      </c>
      <c r="AO1118" s="25">
        <v>1222136296</v>
      </c>
      <c r="AP1118" s="39">
        <v>0</v>
      </c>
      <c r="AQ1118" s="25"/>
      <c r="AR1118" s="25"/>
      <c r="AS1118" s="25"/>
      <c r="AT1118" s="44">
        <v>45534</v>
      </c>
    </row>
    <row r="1119" spans="1:46" x14ac:dyDescent="0.35">
      <c r="A1119" s="25">
        <v>901158187</v>
      </c>
      <c r="B1119" s="25" t="s">
        <v>3994</v>
      </c>
      <c r="C1119" s="24" t="s">
        <v>14</v>
      </c>
      <c r="D1119" s="24" t="s">
        <v>2513</v>
      </c>
      <c r="E1119" s="24" t="s">
        <v>5112</v>
      </c>
      <c r="F1119" s="24" t="s">
        <v>6856</v>
      </c>
      <c r="G1119" s="24" t="s">
        <v>2491</v>
      </c>
      <c r="H1119" s="24" t="s">
        <v>1906</v>
      </c>
      <c r="I1119" s="26">
        <v>44819</v>
      </c>
      <c r="J1119" s="25" t="str">
        <f t="shared" si="70"/>
        <v>jueves</v>
      </c>
      <c r="K1119" s="25" t="str">
        <f t="shared" si="71"/>
        <v>septiembre</v>
      </c>
      <c r="L1119" s="26">
        <v>45566</v>
      </c>
      <c r="M1119" s="27">
        <f t="shared" si="73"/>
        <v>747</v>
      </c>
      <c r="N1119" s="23">
        <f t="shared" si="72"/>
        <v>720</v>
      </c>
      <c r="O1119" s="24">
        <v>99423</v>
      </c>
      <c r="P1119" s="32">
        <v>99423</v>
      </c>
      <c r="Q1119" s="24" t="s">
        <v>2514</v>
      </c>
      <c r="R1119" s="24" t="s">
        <v>19</v>
      </c>
      <c r="S1119" s="24" t="s">
        <v>20</v>
      </c>
      <c r="T1119" s="24" t="s">
        <v>2513</v>
      </c>
      <c r="U1119" s="24" t="s">
        <v>2513</v>
      </c>
      <c r="V1119" s="24" t="s">
        <v>2514</v>
      </c>
      <c r="W1119" s="24" t="s">
        <v>3976</v>
      </c>
      <c r="X1119" s="24">
        <v>0</v>
      </c>
      <c r="Y1119" s="24" t="s">
        <v>21</v>
      </c>
      <c r="Z1119" s="25" t="s">
        <v>7507</v>
      </c>
      <c r="AA1119" s="25" t="s">
        <v>7484</v>
      </c>
      <c r="AB1119" s="25" t="s">
        <v>7507</v>
      </c>
      <c r="AC1119" s="25" t="s">
        <v>7514</v>
      </c>
      <c r="AD1119" s="25" t="s">
        <v>7567</v>
      </c>
      <c r="AE1119" s="25" t="s">
        <v>7563</v>
      </c>
      <c r="AF1119" s="25" t="b">
        <v>0</v>
      </c>
      <c r="AG1119" s="39">
        <v>99423</v>
      </c>
      <c r="AH1119" s="39">
        <v>0</v>
      </c>
      <c r="AI1119" s="39"/>
      <c r="AJ1119" s="39">
        <v>99423</v>
      </c>
      <c r="AK1119" s="39">
        <v>0</v>
      </c>
      <c r="AL1119" s="39">
        <v>0</v>
      </c>
      <c r="AM1119" s="39">
        <v>99423</v>
      </c>
      <c r="AN1119" s="39">
        <v>97435</v>
      </c>
      <c r="AO1119" s="25">
        <v>1222136368</v>
      </c>
      <c r="AP1119" s="39">
        <v>0</v>
      </c>
      <c r="AQ1119" s="25"/>
      <c r="AR1119" s="25"/>
      <c r="AS1119" s="25"/>
      <c r="AT1119" s="44">
        <v>45534</v>
      </c>
    </row>
    <row r="1120" spans="1:46" x14ac:dyDescent="0.35">
      <c r="A1120" s="25">
        <v>901158187</v>
      </c>
      <c r="B1120" s="25" t="s">
        <v>3994</v>
      </c>
      <c r="C1120" s="24" t="s">
        <v>14</v>
      </c>
      <c r="D1120" s="24" t="s">
        <v>2515</v>
      </c>
      <c r="E1120" s="24" t="s">
        <v>5113</v>
      </c>
      <c r="F1120" s="24" t="s">
        <v>6857</v>
      </c>
      <c r="G1120" s="24" t="s">
        <v>2491</v>
      </c>
      <c r="H1120" s="24" t="s">
        <v>1906</v>
      </c>
      <c r="I1120" s="26">
        <v>44819</v>
      </c>
      <c r="J1120" s="25" t="str">
        <f t="shared" si="70"/>
        <v>jueves</v>
      </c>
      <c r="K1120" s="25" t="str">
        <f t="shared" si="71"/>
        <v>septiembre</v>
      </c>
      <c r="L1120" s="26">
        <v>45566</v>
      </c>
      <c r="M1120" s="27">
        <f t="shared" si="73"/>
        <v>747</v>
      </c>
      <c r="N1120" s="23">
        <f t="shared" si="72"/>
        <v>720</v>
      </c>
      <c r="O1120" s="24">
        <v>99423</v>
      </c>
      <c r="P1120" s="32">
        <v>99423</v>
      </c>
      <c r="Q1120" s="24" t="s">
        <v>2516</v>
      </c>
      <c r="R1120" s="24" t="s">
        <v>19</v>
      </c>
      <c r="S1120" s="24" t="s">
        <v>20</v>
      </c>
      <c r="T1120" s="24" t="s">
        <v>2515</v>
      </c>
      <c r="U1120" s="24" t="s">
        <v>2515</v>
      </c>
      <c r="V1120" s="24" t="s">
        <v>2516</v>
      </c>
      <c r="W1120" s="24" t="s">
        <v>3976</v>
      </c>
      <c r="X1120" s="24">
        <v>0</v>
      </c>
      <c r="Y1120" s="24" t="s">
        <v>21</v>
      </c>
      <c r="Z1120" s="25" t="s">
        <v>7507</v>
      </c>
      <c r="AA1120" s="25" t="s">
        <v>7484</v>
      </c>
      <c r="AB1120" s="25" t="s">
        <v>7507</v>
      </c>
      <c r="AC1120" s="25" t="s">
        <v>7514</v>
      </c>
      <c r="AD1120" s="25" t="s">
        <v>7567</v>
      </c>
      <c r="AE1120" s="25" t="s">
        <v>7561</v>
      </c>
      <c r="AF1120" s="25" t="b">
        <v>0</v>
      </c>
      <c r="AG1120" s="39">
        <v>99423</v>
      </c>
      <c r="AH1120" s="39">
        <v>0</v>
      </c>
      <c r="AI1120" s="39"/>
      <c r="AJ1120" s="39">
        <v>99423</v>
      </c>
      <c r="AK1120" s="39">
        <v>0</v>
      </c>
      <c r="AL1120" s="39">
        <v>0</v>
      </c>
      <c r="AM1120" s="39">
        <v>99423</v>
      </c>
      <c r="AN1120" s="39">
        <v>97435</v>
      </c>
      <c r="AO1120" s="25">
        <v>1222136369</v>
      </c>
      <c r="AP1120" s="39">
        <v>0</v>
      </c>
      <c r="AQ1120" s="25"/>
      <c r="AR1120" s="25"/>
      <c r="AS1120" s="25"/>
      <c r="AT1120" s="44">
        <v>45534</v>
      </c>
    </row>
    <row r="1121" spans="1:46" x14ac:dyDescent="0.35">
      <c r="A1121" s="25">
        <v>901158187</v>
      </c>
      <c r="B1121" s="25" t="s">
        <v>3994</v>
      </c>
      <c r="C1121" s="24" t="s">
        <v>14</v>
      </c>
      <c r="D1121" s="24" t="s">
        <v>2517</v>
      </c>
      <c r="E1121" s="24" t="s">
        <v>5114</v>
      </c>
      <c r="F1121" s="24" t="s">
        <v>6858</v>
      </c>
      <c r="G1121" s="24" t="s">
        <v>2491</v>
      </c>
      <c r="H1121" s="24" t="s">
        <v>1906</v>
      </c>
      <c r="I1121" s="26">
        <v>44819</v>
      </c>
      <c r="J1121" s="25" t="str">
        <f t="shared" si="70"/>
        <v>jueves</v>
      </c>
      <c r="K1121" s="25" t="str">
        <f t="shared" si="71"/>
        <v>septiembre</v>
      </c>
      <c r="L1121" s="26">
        <v>45566</v>
      </c>
      <c r="M1121" s="27">
        <f t="shared" si="73"/>
        <v>747</v>
      </c>
      <c r="N1121" s="23">
        <f t="shared" si="72"/>
        <v>720</v>
      </c>
      <c r="O1121" s="24">
        <v>99423</v>
      </c>
      <c r="P1121" s="32">
        <v>99423</v>
      </c>
      <c r="Q1121" s="24" t="s">
        <v>2518</v>
      </c>
      <c r="R1121" s="24" t="s">
        <v>19</v>
      </c>
      <c r="S1121" s="24" t="s">
        <v>20</v>
      </c>
      <c r="T1121" s="24" t="s">
        <v>2517</v>
      </c>
      <c r="U1121" s="24" t="s">
        <v>2517</v>
      </c>
      <c r="V1121" s="24" t="s">
        <v>2518</v>
      </c>
      <c r="W1121" s="24" t="s">
        <v>3976</v>
      </c>
      <c r="X1121" s="24">
        <v>0</v>
      </c>
      <c r="Y1121" s="24" t="s">
        <v>21</v>
      </c>
      <c r="Z1121" s="25" t="s">
        <v>7507</v>
      </c>
      <c r="AA1121" s="25" t="s">
        <v>7484</v>
      </c>
      <c r="AB1121" s="25" t="s">
        <v>7507</v>
      </c>
      <c r="AC1121" s="25" t="s">
        <v>7514</v>
      </c>
      <c r="AD1121" s="25" t="s">
        <v>7567</v>
      </c>
      <c r="AE1121" s="25" t="s">
        <v>7563</v>
      </c>
      <c r="AF1121" s="25" t="b">
        <v>0</v>
      </c>
      <c r="AG1121" s="39">
        <v>99423</v>
      </c>
      <c r="AH1121" s="39">
        <v>0</v>
      </c>
      <c r="AI1121" s="39"/>
      <c r="AJ1121" s="39">
        <v>99423</v>
      </c>
      <c r="AK1121" s="39">
        <v>0</v>
      </c>
      <c r="AL1121" s="39">
        <v>0</v>
      </c>
      <c r="AM1121" s="39">
        <v>99423</v>
      </c>
      <c r="AN1121" s="39">
        <v>97435</v>
      </c>
      <c r="AO1121" s="25">
        <v>1222136370</v>
      </c>
      <c r="AP1121" s="39">
        <v>0</v>
      </c>
      <c r="AQ1121" s="25"/>
      <c r="AR1121" s="25"/>
      <c r="AS1121" s="25"/>
      <c r="AT1121" s="44">
        <v>45534</v>
      </c>
    </row>
    <row r="1122" spans="1:46" x14ac:dyDescent="0.35">
      <c r="A1122" s="25">
        <v>901158187</v>
      </c>
      <c r="B1122" s="25" t="s">
        <v>3994</v>
      </c>
      <c r="C1122" s="24" t="s">
        <v>14</v>
      </c>
      <c r="D1122" s="24" t="s">
        <v>2519</v>
      </c>
      <c r="E1122" s="24" t="s">
        <v>5115</v>
      </c>
      <c r="F1122" s="24" t="s">
        <v>6859</v>
      </c>
      <c r="G1122" s="24" t="s">
        <v>2491</v>
      </c>
      <c r="H1122" s="24" t="s">
        <v>1906</v>
      </c>
      <c r="I1122" s="26">
        <v>44819</v>
      </c>
      <c r="J1122" s="25" t="str">
        <f t="shared" si="70"/>
        <v>jueves</v>
      </c>
      <c r="K1122" s="25" t="str">
        <f t="shared" si="71"/>
        <v>septiembre</v>
      </c>
      <c r="L1122" s="26">
        <v>45566</v>
      </c>
      <c r="M1122" s="27">
        <f t="shared" si="73"/>
        <v>747</v>
      </c>
      <c r="N1122" s="23">
        <f t="shared" si="72"/>
        <v>720</v>
      </c>
      <c r="O1122" s="24">
        <v>99423</v>
      </c>
      <c r="P1122" s="32">
        <v>99423</v>
      </c>
      <c r="Q1122" s="24" t="s">
        <v>2520</v>
      </c>
      <c r="R1122" s="24" t="s">
        <v>19</v>
      </c>
      <c r="S1122" s="24" t="s">
        <v>20</v>
      </c>
      <c r="T1122" s="24" t="s">
        <v>2519</v>
      </c>
      <c r="U1122" s="24" t="s">
        <v>2519</v>
      </c>
      <c r="V1122" s="24" t="s">
        <v>2520</v>
      </c>
      <c r="W1122" s="24" t="s">
        <v>3976</v>
      </c>
      <c r="X1122" s="24">
        <v>0</v>
      </c>
      <c r="Y1122" s="24" t="s">
        <v>21</v>
      </c>
      <c r="Z1122" s="25" t="s">
        <v>7507</v>
      </c>
      <c r="AA1122" s="25" t="s">
        <v>7484</v>
      </c>
      <c r="AB1122" s="25" t="s">
        <v>7507</v>
      </c>
      <c r="AC1122" s="25" t="s">
        <v>7514</v>
      </c>
      <c r="AD1122" s="25" t="s">
        <v>7567</v>
      </c>
      <c r="AE1122" s="25" t="s">
        <v>7563</v>
      </c>
      <c r="AF1122" s="25" t="b">
        <v>0</v>
      </c>
      <c r="AG1122" s="39">
        <v>99423</v>
      </c>
      <c r="AH1122" s="39">
        <v>0</v>
      </c>
      <c r="AI1122" s="39"/>
      <c r="AJ1122" s="39">
        <v>99423</v>
      </c>
      <c r="AK1122" s="39">
        <v>0</v>
      </c>
      <c r="AL1122" s="39">
        <v>0</v>
      </c>
      <c r="AM1122" s="39">
        <v>99423</v>
      </c>
      <c r="AN1122" s="39">
        <v>97435</v>
      </c>
      <c r="AO1122" s="25">
        <v>1222136411</v>
      </c>
      <c r="AP1122" s="39">
        <v>0</v>
      </c>
      <c r="AQ1122" s="25"/>
      <c r="AR1122" s="25"/>
      <c r="AS1122" s="25"/>
      <c r="AT1122" s="44">
        <v>45534</v>
      </c>
    </row>
    <row r="1123" spans="1:46" x14ac:dyDescent="0.35">
      <c r="A1123" s="25">
        <v>901158187</v>
      </c>
      <c r="B1123" s="25" t="s">
        <v>3994</v>
      </c>
      <c r="C1123" s="24" t="s">
        <v>14</v>
      </c>
      <c r="D1123" s="24" t="s">
        <v>2521</v>
      </c>
      <c r="E1123" s="24" t="s">
        <v>5116</v>
      </c>
      <c r="F1123" s="24" t="s">
        <v>6860</v>
      </c>
      <c r="G1123" s="24" t="s">
        <v>2491</v>
      </c>
      <c r="H1123" s="24" t="s">
        <v>1906</v>
      </c>
      <c r="I1123" s="26">
        <v>44819</v>
      </c>
      <c r="J1123" s="25" t="str">
        <f t="shared" si="70"/>
        <v>jueves</v>
      </c>
      <c r="K1123" s="25" t="str">
        <f t="shared" si="71"/>
        <v>septiembre</v>
      </c>
      <c r="L1123" s="26">
        <v>45566</v>
      </c>
      <c r="M1123" s="27">
        <f t="shared" si="73"/>
        <v>747</v>
      </c>
      <c r="N1123" s="23">
        <f t="shared" si="72"/>
        <v>720</v>
      </c>
      <c r="O1123" s="24">
        <v>99423</v>
      </c>
      <c r="P1123" s="32">
        <v>99423</v>
      </c>
      <c r="Q1123" s="24" t="s">
        <v>2522</v>
      </c>
      <c r="R1123" s="24" t="s">
        <v>19</v>
      </c>
      <c r="S1123" s="24" t="s">
        <v>20</v>
      </c>
      <c r="T1123" s="24" t="s">
        <v>2521</v>
      </c>
      <c r="U1123" s="24" t="s">
        <v>2521</v>
      </c>
      <c r="V1123" s="24" t="s">
        <v>2522</v>
      </c>
      <c r="W1123" s="24" t="s">
        <v>3976</v>
      </c>
      <c r="X1123" s="24">
        <v>0</v>
      </c>
      <c r="Y1123" s="24" t="s">
        <v>21</v>
      </c>
      <c r="Z1123" s="25" t="s">
        <v>7507</v>
      </c>
      <c r="AA1123" s="25" t="s">
        <v>7484</v>
      </c>
      <c r="AB1123" s="25" t="s">
        <v>7507</v>
      </c>
      <c r="AC1123" s="25" t="s">
        <v>7514</v>
      </c>
      <c r="AD1123" s="25" t="s">
        <v>7567</v>
      </c>
      <c r="AE1123" s="25" t="s">
        <v>7563</v>
      </c>
      <c r="AF1123" s="25" t="b">
        <v>0</v>
      </c>
      <c r="AG1123" s="39">
        <v>99423</v>
      </c>
      <c r="AH1123" s="39">
        <v>0</v>
      </c>
      <c r="AI1123" s="39"/>
      <c r="AJ1123" s="39">
        <v>99423</v>
      </c>
      <c r="AK1123" s="39">
        <v>0</v>
      </c>
      <c r="AL1123" s="39">
        <v>0</v>
      </c>
      <c r="AM1123" s="39">
        <v>99423</v>
      </c>
      <c r="AN1123" s="39">
        <v>97435</v>
      </c>
      <c r="AO1123" s="25">
        <v>1222136297</v>
      </c>
      <c r="AP1123" s="39">
        <v>0</v>
      </c>
      <c r="AQ1123" s="25"/>
      <c r="AR1123" s="25"/>
      <c r="AS1123" s="25"/>
      <c r="AT1123" s="44">
        <v>45534</v>
      </c>
    </row>
    <row r="1124" spans="1:46" x14ac:dyDescent="0.35">
      <c r="A1124" s="25">
        <v>901158187</v>
      </c>
      <c r="B1124" s="25" t="s">
        <v>3994</v>
      </c>
      <c r="C1124" s="24" t="s">
        <v>14</v>
      </c>
      <c r="D1124" s="24" t="s">
        <v>2523</v>
      </c>
      <c r="E1124" s="24" t="s">
        <v>5117</v>
      </c>
      <c r="F1124" s="24" t="s">
        <v>6861</v>
      </c>
      <c r="G1124" s="24" t="s">
        <v>2491</v>
      </c>
      <c r="H1124" s="24" t="s">
        <v>1906</v>
      </c>
      <c r="I1124" s="26">
        <v>44826</v>
      </c>
      <c r="J1124" s="25" t="str">
        <f t="shared" si="70"/>
        <v>jueves</v>
      </c>
      <c r="K1124" s="25" t="str">
        <f t="shared" si="71"/>
        <v>septiembre</v>
      </c>
      <c r="L1124" s="26">
        <v>45566</v>
      </c>
      <c r="M1124" s="27">
        <f t="shared" si="73"/>
        <v>747</v>
      </c>
      <c r="N1124" s="23">
        <f t="shared" si="72"/>
        <v>720</v>
      </c>
      <c r="O1124" s="24">
        <v>99423</v>
      </c>
      <c r="P1124" s="32">
        <v>99423</v>
      </c>
      <c r="Q1124" s="24" t="s">
        <v>2524</v>
      </c>
      <c r="R1124" s="24" t="s">
        <v>19</v>
      </c>
      <c r="S1124" s="24" t="s">
        <v>20</v>
      </c>
      <c r="T1124" s="24" t="s">
        <v>2523</v>
      </c>
      <c r="U1124" s="24" t="s">
        <v>2523</v>
      </c>
      <c r="V1124" s="24" t="s">
        <v>2524</v>
      </c>
      <c r="W1124" s="24" t="s">
        <v>3976</v>
      </c>
      <c r="X1124" s="24">
        <v>0</v>
      </c>
      <c r="Y1124" s="24" t="s">
        <v>21</v>
      </c>
      <c r="Z1124" s="25" t="s">
        <v>7507</v>
      </c>
      <c r="AA1124" s="25" t="s">
        <v>7484</v>
      </c>
      <c r="AB1124" s="25" t="s">
        <v>7507</v>
      </c>
      <c r="AC1124" s="25" t="s">
        <v>7514</v>
      </c>
      <c r="AD1124" s="25" t="s">
        <v>7567</v>
      </c>
      <c r="AE1124" s="25" t="s">
        <v>7563</v>
      </c>
      <c r="AF1124" s="25" t="b">
        <v>0</v>
      </c>
      <c r="AG1124" s="39">
        <v>99423</v>
      </c>
      <c r="AH1124" s="39">
        <v>0</v>
      </c>
      <c r="AI1124" s="39"/>
      <c r="AJ1124" s="39">
        <v>99423</v>
      </c>
      <c r="AK1124" s="39">
        <v>0</v>
      </c>
      <c r="AL1124" s="39">
        <v>0</v>
      </c>
      <c r="AM1124" s="39">
        <v>99423</v>
      </c>
      <c r="AN1124" s="39">
        <v>97435</v>
      </c>
      <c r="AO1124" s="25">
        <v>1222136611</v>
      </c>
      <c r="AP1124" s="39">
        <v>0</v>
      </c>
      <c r="AQ1124" s="25"/>
      <c r="AR1124" s="25"/>
      <c r="AS1124" s="25"/>
      <c r="AT1124" s="44">
        <v>45534</v>
      </c>
    </row>
    <row r="1125" spans="1:46" x14ac:dyDescent="0.35">
      <c r="A1125" s="25">
        <v>901158187</v>
      </c>
      <c r="B1125" s="25" t="s">
        <v>3994</v>
      </c>
      <c r="C1125" s="24" t="s">
        <v>14</v>
      </c>
      <c r="D1125" s="24" t="s">
        <v>2525</v>
      </c>
      <c r="E1125" s="24" t="s">
        <v>5118</v>
      </c>
      <c r="F1125" s="24" t="s">
        <v>6862</v>
      </c>
      <c r="G1125" s="24" t="s">
        <v>2491</v>
      </c>
      <c r="H1125" s="24" t="s">
        <v>1906</v>
      </c>
      <c r="I1125" s="26">
        <v>44830</v>
      </c>
      <c r="J1125" s="25" t="str">
        <f t="shared" si="70"/>
        <v>jueves</v>
      </c>
      <c r="K1125" s="25" t="str">
        <f t="shared" si="71"/>
        <v>septiembre</v>
      </c>
      <c r="L1125" s="26">
        <v>45566</v>
      </c>
      <c r="M1125" s="27">
        <f t="shared" si="73"/>
        <v>747</v>
      </c>
      <c r="N1125" s="23">
        <f t="shared" si="72"/>
        <v>720</v>
      </c>
      <c r="O1125" s="24">
        <v>99423</v>
      </c>
      <c r="P1125" s="32">
        <v>99423</v>
      </c>
      <c r="Q1125" s="24" t="s">
        <v>2526</v>
      </c>
      <c r="R1125" s="24" t="s">
        <v>19</v>
      </c>
      <c r="S1125" s="24" t="s">
        <v>20</v>
      </c>
      <c r="T1125" s="24" t="s">
        <v>2525</v>
      </c>
      <c r="U1125" s="24" t="s">
        <v>2525</v>
      </c>
      <c r="V1125" s="24" t="s">
        <v>2526</v>
      </c>
      <c r="W1125" s="24" t="s">
        <v>3976</v>
      </c>
      <c r="X1125" s="24">
        <v>0</v>
      </c>
      <c r="Y1125" s="24" t="s">
        <v>21</v>
      </c>
      <c r="Z1125" s="25" t="s">
        <v>7507</v>
      </c>
      <c r="AA1125" s="25" t="s">
        <v>7484</v>
      </c>
      <c r="AB1125" s="25" t="s">
        <v>7507</v>
      </c>
      <c r="AC1125" s="25" t="s">
        <v>7514</v>
      </c>
      <c r="AD1125" s="25" t="s">
        <v>7567</v>
      </c>
      <c r="AE1125" s="25" t="s">
        <v>7563</v>
      </c>
      <c r="AF1125" s="25" t="b">
        <v>0</v>
      </c>
      <c r="AG1125" s="39">
        <v>99423</v>
      </c>
      <c r="AH1125" s="39">
        <v>0</v>
      </c>
      <c r="AI1125" s="39"/>
      <c r="AJ1125" s="39">
        <v>99423</v>
      </c>
      <c r="AK1125" s="39">
        <v>0</v>
      </c>
      <c r="AL1125" s="39">
        <v>0</v>
      </c>
      <c r="AM1125" s="39">
        <v>99423</v>
      </c>
      <c r="AN1125" s="39">
        <v>97435</v>
      </c>
      <c r="AO1125" s="25">
        <v>1222136622</v>
      </c>
      <c r="AP1125" s="39">
        <v>0</v>
      </c>
      <c r="AQ1125" s="25"/>
      <c r="AR1125" s="25"/>
      <c r="AS1125" s="25"/>
      <c r="AT1125" s="44">
        <v>45534</v>
      </c>
    </row>
    <row r="1126" spans="1:46" x14ac:dyDescent="0.35">
      <c r="A1126" s="25">
        <v>901158187</v>
      </c>
      <c r="B1126" s="25" t="s">
        <v>3994</v>
      </c>
      <c r="C1126" s="24" t="s">
        <v>14</v>
      </c>
      <c r="D1126" s="24" t="s">
        <v>2527</v>
      </c>
      <c r="E1126" s="24" t="s">
        <v>5119</v>
      </c>
      <c r="F1126" s="24" t="s">
        <v>6863</v>
      </c>
      <c r="G1126" s="24" t="s">
        <v>2491</v>
      </c>
      <c r="H1126" s="24" t="s">
        <v>1906</v>
      </c>
      <c r="I1126" s="26">
        <v>44819</v>
      </c>
      <c r="J1126" s="25" t="str">
        <f t="shared" si="70"/>
        <v>jueves</v>
      </c>
      <c r="K1126" s="25" t="str">
        <f t="shared" si="71"/>
        <v>septiembre</v>
      </c>
      <c r="L1126" s="26">
        <v>45566</v>
      </c>
      <c r="M1126" s="27">
        <f t="shared" si="73"/>
        <v>747</v>
      </c>
      <c r="N1126" s="23">
        <f t="shared" si="72"/>
        <v>720</v>
      </c>
      <c r="O1126" s="24">
        <v>99423</v>
      </c>
      <c r="P1126" s="32">
        <v>99423</v>
      </c>
      <c r="Q1126" s="24" t="s">
        <v>2528</v>
      </c>
      <c r="R1126" s="24" t="s">
        <v>19</v>
      </c>
      <c r="S1126" s="24" t="s">
        <v>20</v>
      </c>
      <c r="T1126" s="24" t="s">
        <v>2527</v>
      </c>
      <c r="U1126" s="24" t="s">
        <v>2527</v>
      </c>
      <c r="V1126" s="24" t="s">
        <v>2528</v>
      </c>
      <c r="W1126" s="24" t="s">
        <v>3976</v>
      </c>
      <c r="X1126" s="24">
        <v>0</v>
      </c>
      <c r="Y1126" s="24" t="s">
        <v>21</v>
      </c>
      <c r="Z1126" s="25" t="s">
        <v>7507</v>
      </c>
      <c r="AA1126" s="25" t="s">
        <v>7484</v>
      </c>
      <c r="AB1126" s="25" t="s">
        <v>7507</v>
      </c>
      <c r="AC1126" s="25" t="s">
        <v>7514</v>
      </c>
      <c r="AD1126" s="25" t="s">
        <v>7567</v>
      </c>
      <c r="AE1126" s="25" t="s">
        <v>7563</v>
      </c>
      <c r="AF1126" s="25" t="b">
        <v>0</v>
      </c>
      <c r="AG1126" s="39">
        <v>99423</v>
      </c>
      <c r="AH1126" s="39">
        <v>0</v>
      </c>
      <c r="AI1126" s="39"/>
      <c r="AJ1126" s="39">
        <v>99423</v>
      </c>
      <c r="AK1126" s="39">
        <v>0</v>
      </c>
      <c r="AL1126" s="39">
        <v>0</v>
      </c>
      <c r="AM1126" s="39">
        <v>99423</v>
      </c>
      <c r="AN1126" s="39">
        <v>97435</v>
      </c>
      <c r="AO1126" s="25">
        <v>1222136412</v>
      </c>
      <c r="AP1126" s="39">
        <v>0</v>
      </c>
      <c r="AQ1126" s="25"/>
      <c r="AR1126" s="25"/>
      <c r="AS1126" s="25"/>
      <c r="AT1126" s="44">
        <v>45534</v>
      </c>
    </row>
    <row r="1127" spans="1:46" x14ac:dyDescent="0.35">
      <c r="A1127" s="25">
        <v>901158187</v>
      </c>
      <c r="B1127" s="25" t="s">
        <v>3994</v>
      </c>
      <c r="C1127" s="24" t="s">
        <v>14</v>
      </c>
      <c r="D1127" s="24" t="s">
        <v>2529</v>
      </c>
      <c r="E1127" s="24" t="s">
        <v>5120</v>
      </c>
      <c r="F1127" s="24" t="s">
        <v>6864</v>
      </c>
      <c r="G1127" s="24" t="s">
        <v>2491</v>
      </c>
      <c r="H1127" s="24" t="s">
        <v>1906</v>
      </c>
      <c r="I1127" s="26">
        <v>44819</v>
      </c>
      <c r="J1127" s="25" t="str">
        <f t="shared" si="70"/>
        <v>jueves</v>
      </c>
      <c r="K1127" s="25" t="str">
        <f t="shared" si="71"/>
        <v>septiembre</v>
      </c>
      <c r="L1127" s="26">
        <v>45566</v>
      </c>
      <c r="M1127" s="27">
        <f t="shared" si="73"/>
        <v>747</v>
      </c>
      <c r="N1127" s="23">
        <f t="shared" si="72"/>
        <v>720</v>
      </c>
      <c r="O1127" s="24">
        <v>99423</v>
      </c>
      <c r="P1127" s="32">
        <v>99423</v>
      </c>
      <c r="Q1127" s="24" t="s">
        <v>2530</v>
      </c>
      <c r="R1127" s="24" t="s">
        <v>19</v>
      </c>
      <c r="S1127" s="24" t="s">
        <v>20</v>
      </c>
      <c r="T1127" s="24" t="s">
        <v>2529</v>
      </c>
      <c r="U1127" s="24" t="s">
        <v>2529</v>
      </c>
      <c r="V1127" s="24" t="s">
        <v>2530</v>
      </c>
      <c r="W1127" s="24" t="s">
        <v>3976</v>
      </c>
      <c r="X1127" s="24">
        <v>0</v>
      </c>
      <c r="Y1127" s="24" t="s">
        <v>21</v>
      </c>
      <c r="Z1127" s="25" t="s">
        <v>7507</v>
      </c>
      <c r="AA1127" s="25" t="s">
        <v>7484</v>
      </c>
      <c r="AB1127" s="25" t="s">
        <v>7507</v>
      </c>
      <c r="AC1127" s="25" t="s">
        <v>7514</v>
      </c>
      <c r="AD1127" s="25" t="s">
        <v>7567</v>
      </c>
      <c r="AE1127" s="25" t="s">
        <v>7563</v>
      </c>
      <c r="AF1127" s="25" t="b">
        <v>0</v>
      </c>
      <c r="AG1127" s="39">
        <v>99423</v>
      </c>
      <c r="AH1127" s="39">
        <v>0</v>
      </c>
      <c r="AI1127" s="39"/>
      <c r="AJ1127" s="39">
        <v>99423</v>
      </c>
      <c r="AK1127" s="39">
        <v>0</v>
      </c>
      <c r="AL1127" s="39">
        <v>0</v>
      </c>
      <c r="AM1127" s="39">
        <v>99423</v>
      </c>
      <c r="AN1127" s="39">
        <v>97435</v>
      </c>
      <c r="AO1127" s="25">
        <v>1222136503</v>
      </c>
      <c r="AP1127" s="39">
        <v>0</v>
      </c>
      <c r="AQ1127" s="25"/>
      <c r="AR1127" s="25"/>
      <c r="AS1127" s="25"/>
      <c r="AT1127" s="44">
        <v>45534</v>
      </c>
    </row>
    <row r="1128" spans="1:46" x14ac:dyDescent="0.35">
      <c r="A1128" s="25">
        <v>901158187</v>
      </c>
      <c r="B1128" s="25" t="s">
        <v>3994</v>
      </c>
      <c r="C1128" s="24" t="s">
        <v>14</v>
      </c>
      <c r="D1128" s="24" t="s">
        <v>2531</v>
      </c>
      <c r="E1128" s="24" t="s">
        <v>5121</v>
      </c>
      <c r="F1128" s="24" t="s">
        <v>6865</v>
      </c>
      <c r="G1128" s="24" t="s">
        <v>2491</v>
      </c>
      <c r="H1128" s="24" t="s">
        <v>1906</v>
      </c>
      <c r="I1128" s="26">
        <v>44819</v>
      </c>
      <c r="J1128" s="25" t="str">
        <f t="shared" si="70"/>
        <v>jueves</v>
      </c>
      <c r="K1128" s="25" t="str">
        <f t="shared" si="71"/>
        <v>septiembre</v>
      </c>
      <c r="L1128" s="26">
        <v>45566</v>
      </c>
      <c r="M1128" s="27">
        <f t="shared" si="73"/>
        <v>747</v>
      </c>
      <c r="N1128" s="23">
        <f t="shared" si="72"/>
        <v>720</v>
      </c>
      <c r="O1128" s="24">
        <v>99423</v>
      </c>
      <c r="P1128" s="32">
        <v>99423</v>
      </c>
      <c r="Q1128" s="24" t="s">
        <v>2532</v>
      </c>
      <c r="R1128" s="24" t="s">
        <v>19</v>
      </c>
      <c r="S1128" s="24" t="s">
        <v>20</v>
      </c>
      <c r="T1128" s="24" t="s">
        <v>2531</v>
      </c>
      <c r="U1128" s="24" t="s">
        <v>2531</v>
      </c>
      <c r="V1128" s="24" t="s">
        <v>2532</v>
      </c>
      <c r="W1128" s="24" t="s">
        <v>3976</v>
      </c>
      <c r="X1128" s="24">
        <v>0</v>
      </c>
      <c r="Y1128" s="24" t="s">
        <v>21</v>
      </c>
      <c r="Z1128" s="25" t="s">
        <v>7507</v>
      </c>
      <c r="AA1128" s="25" t="s">
        <v>7484</v>
      </c>
      <c r="AB1128" s="25" t="s">
        <v>7507</v>
      </c>
      <c r="AC1128" s="25" t="s">
        <v>7514</v>
      </c>
      <c r="AD1128" s="25" t="s">
        <v>7567</v>
      </c>
      <c r="AE1128" s="25" t="s">
        <v>7563</v>
      </c>
      <c r="AF1128" s="25" t="b">
        <v>0</v>
      </c>
      <c r="AG1128" s="39">
        <v>99423</v>
      </c>
      <c r="AH1128" s="39">
        <v>0</v>
      </c>
      <c r="AI1128" s="39"/>
      <c r="AJ1128" s="39">
        <v>99423</v>
      </c>
      <c r="AK1128" s="39">
        <v>0</v>
      </c>
      <c r="AL1128" s="39">
        <v>0</v>
      </c>
      <c r="AM1128" s="39">
        <v>99423</v>
      </c>
      <c r="AN1128" s="39">
        <v>97435</v>
      </c>
      <c r="AO1128" s="25">
        <v>1222136413</v>
      </c>
      <c r="AP1128" s="39">
        <v>0</v>
      </c>
      <c r="AQ1128" s="25"/>
      <c r="AR1128" s="25"/>
      <c r="AS1128" s="25"/>
      <c r="AT1128" s="44">
        <v>45534</v>
      </c>
    </row>
    <row r="1129" spans="1:46" x14ac:dyDescent="0.35">
      <c r="A1129" s="25">
        <v>901158187</v>
      </c>
      <c r="B1129" s="25" t="s">
        <v>3994</v>
      </c>
      <c r="C1129" s="24" t="s">
        <v>14</v>
      </c>
      <c r="D1129" s="24" t="s">
        <v>2533</v>
      </c>
      <c r="E1129" s="24" t="s">
        <v>5122</v>
      </c>
      <c r="F1129" s="24" t="s">
        <v>6866</v>
      </c>
      <c r="G1129" s="24" t="s">
        <v>2491</v>
      </c>
      <c r="H1129" s="24" t="s">
        <v>2534</v>
      </c>
      <c r="I1129" s="26">
        <v>44819</v>
      </c>
      <c r="J1129" s="25" t="str">
        <f t="shared" si="70"/>
        <v>miércoles</v>
      </c>
      <c r="K1129" s="25" t="str">
        <f t="shared" si="71"/>
        <v>diciembre</v>
      </c>
      <c r="L1129" s="26">
        <v>45566</v>
      </c>
      <c r="M1129" s="27">
        <f t="shared" si="73"/>
        <v>650</v>
      </c>
      <c r="N1129" s="23">
        <f t="shared" si="72"/>
        <v>720</v>
      </c>
      <c r="O1129" s="24">
        <v>99423</v>
      </c>
      <c r="P1129" s="32">
        <v>99423</v>
      </c>
      <c r="Q1129" s="24" t="s">
        <v>2535</v>
      </c>
      <c r="R1129" s="24" t="s">
        <v>19</v>
      </c>
      <c r="S1129" s="24" t="s">
        <v>20</v>
      </c>
      <c r="T1129" s="24" t="s">
        <v>2533</v>
      </c>
      <c r="U1129" s="24" t="s">
        <v>2533</v>
      </c>
      <c r="V1129" s="24" t="s">
        <v>2535</v>
      </c>
      <c r="W1129" s="24" t="s">
        <v>3976</v>
      </c>
      <c r="X1129" s="24">
        <v>0</v>
      </c>
      <c r="Y1129" s="24" t="s">
        <v>21</v>
      </c>
      <c r="Z1129" s="25" t="s">
        <v>7507</v>
      </c>
      <c r="AA1129" s="25" t="s">
        <v>7484</v>
      </c>
      <c r="AB1129" s="25" t="s">
        <v>7507</v>
      </c>
      <c r="AC1129" s="25" t="s">
        <v>7514</v>
      </c>
      <c r="AD1129" s="25" t="s">
        <v>7567</v>
      </c>
      <c r="AE1129" s="25" t="s">
        <v>7561</v>
      </c>
      <c r="AF1129" s="25" t="b">
        <v>0</v>
      </c>
      <c r="AG1129" s="39">
        <v>99423</v>
      </c>
      <c r="AH1129" s="39">
        <v>0</v>
      </c>
      <c r="AI1129" s="39"/>
      <c r="AJ1129" s="39">
        <v>99423</v>
      </c>
      <c r="AK1129" s="39">
        <v>0</v>
      </c>
      <c r="AL1129" s="39">
        <v>0</v>
      </c>
      <c r="AM1129" s="39">
        <v>99423</v>
      </c>
      <c r="AN1129" s="39">
        <v>97435</v>
      </c>
      <c r="AO1129" s="25">
        <v>1910826922</v>
      </c>
      <c r="AP1129" s="39">
        <v>0</v>
      </c>
      <c r="AQ1129" s="25"/>
      <c r="AR1129" s="25"/>
      <c r="AS1129" s="25"/>
      <c r="AT1129" s="44">
        <v>45534</v>
      </c>
    </row>
    <row r="1130" spans="1:46" x14ac:dyDescent="0.35">
      <c r="A1130" s="25">
        <v>901158187</v>
      </c>
      <c r="B1130" s="25" t="s">
        <v>3994</v>
      </c>
      <c r="C1130" s="24" t="s">
        <v>14</v>
      </c>
      <c r="D1130" s="24" t="s">
        <v>2536</v>
      </c>
      <c r="E1130" s="24" t="s">
        <v>5123</v>
      </c>
      <c r="F1130" s="24" t="s">
        <v>6867</v>
      </c>
      <c r="G1130" s="24" t="s">
        <v>2491</v>
      </c>
      <c r="H1130" s="24" t="s">
        <v>1906</v>
      </c>
      <c r="I1130" s="26">
        <v>44819</v>
      </c>
      <c r="J1130" s="25" t="str">
        <f t="shared" si="70"/>
        <v>jueves</v>
      </c>
      <c r="K1130" s="25" t="str">
        <f t="shared" si="71"/>
        <v>septiembre</v>
      </c>
      <c r="L1130" s="26">
        <v>45566</v>
      </c>
      <c r="M1130" s="27">
        <f t="shared" si="73"/>
        <v>747</v>
      </c>
      <c r="N1130" s="23">
        <f t="shared" si="72"/>
        <v>720</v>
      </c>
      <c r="O1130" s="24">
        <v>99423</v>
      </c>
      <c r="P1130" s="32">
        <v>99423</v>
      </c>
      <c r="Q1130" s="24" t="s">
        <v>2537</v>
      </c>
      <c r="R1130" s="24" t="s">
        <v>19</v>
      </c>
      <c r="S1130" s="24" t="s">
        <v>20</v>
      </c>
      <c r="T1130" s="24" t="s">
        <v>2536</v>
      </c>
      <c r="U1130" s="24" t="s">
        <v>2536</v>
      </c>
      <c r="V1130" s="24" t="s">
        <v>2537</v>
      </c>
      <c r="W1130" s="24" t="s">
        <v>3976</v>
      </c>
      <c r="X1130" s="24">
        <v>0</v>
      </c>
      <c r="Y1130" s="24" t="s">
        <v>21</v>
      </c>
      <c r="Z1130" s="25" t="s">
        <v>7507</v>
      </c>
      <c r="AA1130" s="25" t="s">
        <v>7484</v>
      </c>
      <c r="AB1130" s="25" t="s">
        <v>7507</v>
      </c>
      <c r="AC1130" s="25" t="s">
        <v>7514</v>
      </c>
      <c r="AD1130" s="25" t="s">
        <v>7567</v>
      </c>
      <c r="AE1130" s="25" t="s">
        <v>7563</v>
      </c>
      <c r="AF1130" s="25" t="b">
        <v>0</v>
      </c>
      <c r="AG1130" s="39">
        <v>99423</v>
      </c>
      <c r="AH1130" s="39">
        <v>0</v>
      </c>
      <c r="AI1130" s="39"/>
      <c r="AJ1130" s="39">
        <v>99423</v>
      </c>
      <c r="AK1130" s="39">
        <v>0</v>
      </c>
      <c r="AL1130" s="39">
        <v>0</v>
      </c>
      <c r="AM1130" s="39">
        <v>99423</v>
      </c>
      <c r="AN1130" s="39">
        <v>97435</v>
      </c>
      <c r="AO1130" s="25">
        <v>1222136504</v>
      </c>
      <c r="AP1130" s="39">
        <v>0</v>
      </c>
      <c r="AQ1130" s="25"/>
      <c r="AR1130" s="25"/>
      <c r="AS1130" s="25"/>
      <c r="AT1130" s="44">
        <v>45534</v>
      </c>
    </row>
    <row r="1131" spans="1:46" x14ac:dyDescent="0.35">
      <c r="A1131" s="25">
        <v>901158187</v>
      </c>
      <c r="B1131" s="25" t="s">
        <v>3994</v>
      </c>
      <c r="C1131" s="24" t="s">
        <v>14</v>
      </c>
      <c r="D1131" s="24" t="s">
        <v>2538</v>
      </c>
      <c r="E1131" s="24" t="s">
        <v>5124</v>
      </c>
      <c r="F1131" s="24" t="s">
        <v>6868</v>
      </c>
      <c r="G1131" s="24" t="s">
        <v>2491</v>
      </c>
      <c r="H1131" s="24" t="s">
        <v>1906</v>
      </c>
      <c r="I1131" s="26">
        <v>44819</v>
      </c>
      <c r="J1131" s="25" t="str">
        <f t="shared" si="70"/>
        <v>jueves</v>
      </c>
      <c r="K1131" s="25" t="str">
        <f t="shared" si="71"/>
        <v>septiembre</v>
      </c>
      <c r="L1131" s="26">
        <v>45566</v>
      </c>
      <c r="M1131" s="27">
        <f t="shared" si="73"/>
        <v>747</v>
      </c>
      <c r="N1131" s="23">
        <f t="shared" si="72"/>
        <v>720</v>
      </c>
      <c r="O1131" s="24">
        <v>99423</v>
      </c>
      <c r="P1131" s="32">
        <v>99423</v>
      </c>
      <c r="Q1131" s="24" t="s">
        <v>2539</v>
      </c>
      <c r="R1131" s="24" t="s">
        <v>19</v>
      </c>
      <c r="S1131" s="24" t="s">
        <v>20</v>
      </c>
      <c r="T1131" s="24" t="s">
        <v>2538</v>
      </c>
      <c r="U1131" s="24" t="s">
        <v>2538</v>
      </c>
      <c r="V1131" s="24" t="s">
        <v>2539</v>
      </c>
      <c r="W1131" s="24" t="s">
        <v>3976</v>
      </c>
      <c r="X1131" s="24">
        <v>0</v>
      </c>
      <c r="Y1131" s="24" t="s">
        <v>21</v>
      </c>
      <c r="Z1131" s="25" t="s">
        <v>7507</v>
      </c>
      <c r="AA1131" s="25" t="s">
        <v>7484</v>
      </c>
      <c r="AB1131" s="25" t="s">
        <v>7507</v>
      </c>
      <c r="AC1131" s="25" t="s">
        <v>7514</v>
      </c>
      <c r="AD1131" s="25" t="s">
        <v>7567</v>
      </c>
      <c r="AE1131" s="25" t="s">
        <v>7563</v>
      </c>
      <c r="AF1131" s="25" t="b">
        <v>0</v>
      </c>
      <c r="AG1131" s="39">
        <v>99423</v>
      </c>
      <c r="AH1131" s="39">
        <v>0</v>
      </c>
      <c r="AI1131" s="39"/>
      <c r="AJ1131" s="39">
        <v>99423</v>
      </c>
      <c r="AK1131" s="39">
        <v>0</v>
      </c>
      <c r="AL1131" s="39">
        <v>0</v>
      </c>
      <c r="AM1131" s="39">
        <v>99423</v>
      </c>
      <c r="AN1131" s="39">
        <v>97435</v>
      </c>
      <c r="AO1131" s="25">
        <v>1222136505</v>
      </c>
      <c r="AP1131" s="39">
        <v>0</v>
      </c>
      <c r="AQ1131" s="25"/>
      <c r="AR1131" s="25"/>
      <c r="AS1131" s="25"/>
      <c r="AT1131" s="44">
        <v>45534</v>
      </c>
    </row>
    <row r="1132" spans="1:46" x14ac:dyDescent="0.35">
      <c r="A1132" s="25">
        <v>901158187</v>
      </c>
      <c r="B1132" s="25" t="s">
        <v>3994</v>
      </c>
      <c r="C1132" s="24" t="s">
        <v>14</v>
      </c>
      <c r="D1132" s="24" t="s">
        <v>2540</v>
      </c>
      <c r="E1132" s="24" t="s">
        <v>5125</v>
      </c>
      <c r="F1132" s="24" t="s">
        <v>6869</v>
      </c>
      <c r="G1132" s="24" t="s">
        <v>2541</v>
      </c>
      <c r="H1132" s="24" t="s">
        <v>1906</v>
      </c>
      <c r="I1132" s="26">
        <v>44819</v>
      </c>
      <c r="J1132" s="25" t="str">
        <f t="shared" si="70"/>
        <v>jueves</v>
      </c>
      <c r="K1132" s="25" t="str">
        <f t="shared" si="71"/>
        <v>septiembre</v>
      </c>
      <c r="L1132" s="26">
        <v>45566</v>
      </c>
      <c r="M1132" s="27">
        <f t="shared" si="73"/>
        <v>747</v>
      </c>
      <c r="N1132" s="23">
        <f t="shared" si="72"/>
        <v>720</v>
      </c>
      <c r="O1132" s="24">
        <v>99423</v>
      </c>
      <c r="P1132" s="32">
        <v>99423</v>
      </c>
      <c r="Q1132" s="24" t="s">
        <v>2542</v>
      </c>
      <c r="R1132" s="24" t="s">
        <v>19</v>
      </c>
      <c r="S1132" s="24" t="s">
        <v>20</v>
      </c>
      <c r="T1132" s="24" t="s">
        <v>2540</v>
      </c>
      <c r="U1132" s="24" t="s">
        <v>2540</v>
      </c>
      <c r="V1132" s="24" t="s">
        <v>2542</v>
      </c>
      <c r="W1132" s="24" t="s">
        <v>3976</v>
      </c>
      <c r="X1132" s="24">
        <v>0</v>
      </c>
      <c r="Y1132" s="24" t="s">
        <v>21</v>
      </c>
      <c r="Z1132" s="25" t="s">
        <v>7507</v>
      </c>
      <c r="AA1132" s="25" t="s">
        <v>7484</v>
      </c>
      <c r="AB1132" s="25" t="s">
        <v>7507</v>
      </c>
      <c r="AC1132" s="25" t="s">
        <v>7514</v>
      </c>
      <c r="AD1132" s="25" t="s">
        <v>7567</v>
      </c>
      <c r="AE1132" s="25" t="s">
        <v>7563</v>
      </c>
      <c r="AF1132" s="25" t="b">
        <v>0</v>
      </c>
      <c r="AG1132" s="39">
        <v>99423</v>
      </c>
      <c r="AH1132" s="39">
        <v>0</v>
      </c>
      <c r="AI1132" s="39"/>
      <c r="AJ1132" s="39">
        <v>99423</v>
      </c>
      <c r="AK1132" s="39">
        <v>0</v>
      </c>
      <c r="AL1132" s="39">
        <v>0</v>
      </c>
      <c r="AM1132" s="39">
        <v>99423</v>
      </c>
      <c r="AN1132" s="39">
        <v>97435</v>
      </c>
      <c r="AO1132" s="25">
        <v>1222136379</v>
      </c>
      <c r="AP1132" s="39">
        <v>0</v>
      </c>
      <c r="AQ1132" s="25"/>
      <c r="AR1132" s="25"/>
      <c r="AS1132" s="25"/>
      <c r="AT1132" s="44">
        <v>45534</v>
      </c>
    </row>
    <row r="1133" spans="1:46" x14ac:dyDescent="0.35">
      <c r="A1133" s="25">
        <v>901158187</v>
      </c>
      <c r="B1133" s="25" t="s">
        <v>3994</v>
      </c>
      <c r="C1133" s="24" t="s">
        <v>14</v>
      </c>
      <c r="D1133" s="24" t="s">
        <v>2543</v>
      </c>
      <c r="E1133" s="24" t="s">
        <v>5126</v>
      </c>
      <c r="F1133" s="24" t="s">
        <v>6870</v>
      </c>
      <c r="G1133" s="24" t="s">
        <v>2541</v>
      </c>
      <c r="H1133" s="24" t="s">
        <v>1906</v>
      </c>
      <c r="I1133" s="26">
        <v>44819</v>
      </c>
      <c r="J1133" s="25" t="str">
        <f t="shared" si="70"/>
        <v>jueves</v>
      </c>
      <c r="K1133" s="25" t="str">
        <f t="shared" si="71"/>
        <v>septiembre</v>
      </c>
      <c r="L1133" s="26">
        <v>45566</v>
      </c>
      <c r="M1133" s="27">
        <f t="shared" si="73"/>
        <v>747</v>
      </c>
      <c r="N1133" s="23">
        <f t="shared" si="72"/>
        <v>720</v>
      </c>
      <c r="O1133" s="24">
        <v>99423</v>
      </c>
      <c r="P1133" s="32">
        <v>99423</v>
      </c>
      <c r="Q1133" s="24" t="s">
        <v>2544</v>
      </c>
      <c r="R1133" s="24" t="s">
        <v>19</v>
      </c>
      <c r="S1133" s="24" t="s">
        <v>20</v>
      </c>
      <c r="T1133" s="24" t="s">
        <v>2543</v>
      </c>
      <c r="U1133" s="24" t="s">
        <v>2543</v>
      </c>
      <c r="V1133" s="24" t="s">
        <v>2544</v>
      </c>
      <c r="W1133" s="24" t="s">
        <v>3976</v>
      </c>
      <c r="X1133" s="24">
        <v>0</v>
      </c>
      <c r="Y1133" s="24" t="s">
        <v>21</v>
      </c>
      <c r="Z1133" s="25" t="s">
        <v>7507</v>
      </c>
      <c r="AA1133" s="25" t="s">
        <v>7484</v>
      </c>
      <c r="AB1133" s="25" t="s">
        <v>7507</v>
      </c>
      <c r="AC1133" s="25" t="s">
        <v>7514</v>
      </c>
      <c r="AD1133" s="25" t="s">
        <v>7567</v>
      </c>
      <c r="AE1133" s="25" t="s">
        <v>7563</v>
      </c>
      <c r="AF1133" s="25" t="b">
        <v>0</v>
      </c>
      <c r="AG1133" s="39">
        <v>99423</v>
      </c>
      <c r="AH1133" s="39">
        <v>0</v>
      </c>
      <c r="AI1133" s="39"/>
      <c r="AJ1133" s="39">
        <v>99423</v>
      </c>
      <c r="AK1133" s="39">
        <v>0</v>
      </c>
      <c r="AL1133" s="39">
        <v>0</v>
      </c>
      <c r="AM1133" s="39">
        <v>99423</v>
      </c>
      <c r="AN1133" s="39">
        <v>97435</v>
      </c>
      <c r="AO1133" s="25">
        <v>1222136506</v>
      </c>
      <c r="AP1133" s="39">
        <v>0</v>
      </c>
      <c r="AQ1133" s="25"/>
      <c r="AR1133" s="25"/>
      <c r="AS1133" s="25"/>
      <c r="AT1133" s="44">
        <v>45534</v>
      </c>
    </row>
    <row r="1134" spans="1:46" x14ac:dyDescent="0.35">
      <c r="A1134" s="25">
        <v>901158187</v>
      </c>
      <c r="B1134" s="25" t="s">
        <v>3994</v>
      </c>
      <c r="C1134" s="24" t="s">
        <v>14</v>
      </c>
      <c r="D1134" s="24" t="s">
        <v>2545</v>
      </c>
      <c r="E1134" s="24" t="s">
        <v>5127</v>
      </c>
      <c r="F1134" s="24" t="s">
        <v>6871</v>
      </c>
      <c r="G1134" s="24" t="s">
        <v>2541</v>
      </c>
      <c r="H1134" s="24" t="s">
        <v>1906</v>
      </c>
      <c r="I1134" s="26">
        <v>44819</v>
      </c>
      <c r="J1134" s="25" t="str">
        <f t="shared" si="70"/>
        <v>jueves</v>
      </c>
      <c r="K1134" s="25" t="str">
        <f t="shared" si="71"/>
        <v>septiembre</v>
      </c>
      <c r="L1134" s="26">
        <v>45566</v>
      </c>
      <c r="M1134" s="27">
        <f t="shared" si="73"/>
        <v>747</v>
      </c>
      <c r="N1134" s="23">
        <f t="shared" si="72"/>
        <v>720</v>
      </c>
      <c r="O1134" s="24">
        <v>99423</v>
      </c>
      <c r="P1134" s="32">
        <v>99423</v>
      </c>
      <c r="Q1134" s="24" t="s">
        <v>2546</v>
      </c>
      <c r="R1134" s="24" t="s">
        <v>19</v>
      </c>
      <c r="S1134" s="24" t="s">
        <v>20</v>
      </c>
      <c r="T1134" s="24" t="s">
        <v>2545</v>
      </c>
      <c r="U1134" s="24" t="s">
        <v>2545</v>
      </c>
      <c r="V1134" s="24" t="s">
        <v>2546</v>
      </c>
      <c r="W1134" s="24" t="s">
        <v>3976</v>
      </c>
      <c r="X1134" s="24">
        <v>0</v>
      </c>
      <c r="Y1134" s="24" t="s">
        <v>21</v>
      </c>
      <c r="Z1134" s="25" t="s">
        <v>7507</v>
      </c>
      <c r="AA1134" s="25" t="s">
        <v>7484</v>
      </c>
      <c r="AB1134" s="25" t="s">
        <v>7507</v>
      </c>
      <c r="AC1134" s="25" t="s">
        <v>7514</v>
      </c>
      <c r="AD1134" s="25" t="s">
        <v>7567</v>
      </c>
      <c r="AE1134" s="25" t="s">
        <v>7563</v>
      </c>
      <c r="AF1134" s="25" t="b">
        <v>0</v>
      </c>
      <c r="AG1134" s="39">
        <v>99423</v>
      </c>
      <c r="AH1134" s="39">
        <v>0</v>
      </c>
      <c r="AI1134" s="39"/>
      <c r="AJ1134" s="39">
        <v>99423</v>
      </c>
      <c r="AK1134" s="39">
        <v>0</v>
      </c>
      <c r="AL1134" s="39">
        <v>0</v>
      </c>
      <c r="AM1134" s="39">
        <v>99423</v>
      </c>
      <c r="AN1134" s="39">
        <v>97435</v>
      </c>
      <c r="AO1134" s="25">
        <v>1222136507</v>
      </c>
      <c r="AP1134" s="39">
        <v>0</v>
      </c>
      <c r="AQ1134" s="25"/>
      <c r="AR1134" s="25"/>
      <c r="AS1134" s="25"/>
      <c r="AT1134" s="44">
        <v>45534</v>
      </c>
    </row>
    <row r="1135" spans="1:46" x14ac:dyDescent="0.35">
      <c r="A1135" s="25">
        <v>901158187</v>
      </c>
      <c r="B1135" s="25" t="s">
        <v>3994</v>
      </c>
      <c r="C1135" s="24" t="s">
        <v>14</v>
      </c>
      <c r="D1135" s="24" t="s">
        <v>2547</v>
      </c>
      <c r="E1135" s="24" t="s">
        <v>5128</v>
      </c>
      <c r="F1135" s="24" t="s">
        <v>6872</v>
      </c>
      <c r="G1135" s="24" t="s">
        <v>2541</v>
      </c>
      <c r="H1135" s="24" t="s">
        <v>1906</v>
      </c>
      <c r="I1135" s="26">
        <v>44819</v>
      </c>
      <c r="J1135" s="25" t="str">
        <f t="shared" si="70"/>
        <v>jueves</v>
      </c>
      <c r="K1135" s="25" t="str">
        <f t="shared" si="71"/>
        <v>septiembre</v>
      </c>
      <c r="L1135" s="26">
        <v>45566</v>
      </c>
      <c r="M1135" s="27">
        <f t="shared" si="73"/>
        <v>747</v>
      </c>
      <c r="N1135" s="23">
        <f t="shared" si="72"/>
        <v>720</v>
      </c>
      <c r="O1135" s="24">
        <v>99423</v>
      </c>
      <c r="P1135" s="32">
        <v>99423</v>
      </c>
      <c r="Q1135" s="24" t="s">
        <v>2548</v>
      </c>
      <c r="R1135" s="24" t="s">
        <v>19</v>
      </c>
      <c r="S1135" s="24" t="s">
        <v>20</v>
      </c>
      <c r="T1135" s="24" t="s">
        <v>2547</v>
      </c>
      <c r="U1135" s="24" t="s">
        <v>2547</v>
      </c>
      <c r="V1135" s="24" t="s">
        <v>2548</v>
      </c>
      <c r="W1135" s="24" t="s">
        <v>3976</v>
      </c>
      <c r="X1135" s="24">
        <v>0</v>
      </c>
      <c r="Y1135" s="24" t="s">
        <v>21</v>
      </c>
      <c r="Z1135" s="25" t="s">
        <v>7507</v>
      </c>
      <c r="AA1135" s="25" t="s">
        <v>7484</v>
      </c>
      <c r="AB1135" s="25" t="s">
        <v>7507</v>
      </c>
      <c r="AC1135" s="25" t="s">
        <v>7514</v>
      </c>
      <c r="AD1135" s="25" t="s">
        <v>7567</v>
      </c>
      <c r="AE1135" s="25" t="s">
        <v>7563</v>
      </c>
      <c r="AF1135" s="25" t="b">
        <v>0</v>
      </c>
      <c r="AG1135" s="39">
        <v>99423</v>
      </c>
      <c r="AH1135" s="39">
        <v>0</v>
      </c>
      <c r="AI1135" s="39"/>
      <c r="AJ1135" s="39">
        <v>99423</v>
      </c>
      <c r="AK1135" s="39">
        <v>0</v>
      </c>
      <c r="AL1135" s="39">
        <v>0</v>
      </c>
      <c r="AM1135" s="39">
        <v>99423</v>
      </c>
      <c r="AN1135" s="39">
        <v>97435</v>
      </c>
      <c r="AO1135" s="25">
        <v>1222136508</v>
      </c>
      <c r="AP1135" s="39">
        <v>0</v>
      </c>
      <c r="AQ1135" s="25"/>
      <c r="AR1135" s="25"/>
      <c r="AS1135" s="25"/>
      <c r="AT1135" s="44">
        <v>45534</v>
      </c>
    </row>
    <row r="1136" spans="1:46" x14ac:dyDescent="0.35">
      <c r="A1136" s="25">
        <v>901158187</v>
      </c>
      <c r="B1136" s="25" t="s">
        <v>3994</v>
      </c>
      <c r="C1136" s="24" t="s">
        <v>14</v>
      </c>
      <c r="D1136" s="24" t="s">
        <v>2549</v>
      </c>
      <c r="E1136" s="24" t="s">
        <v>5129</v>
      </c>
      <c r="F1136" s="24" t="s">
        <v>6873</v>
      </c>
      <c r="G1136" s="24" t="s">
        <v>2541</v>
      </c>
      <c r="H1136" s="24" t="s">
        <v>1906</v>
      </c>
      <c r="I1136" s="26">
        <v>44819</v>
      </c>
      <c r="J1136" s="25" t="str">
        <f t="shared" si="70"/>
        <v>jueves</v>
      </c>
      <c r="K1136" s="25" t="str">
        <f t="shared" si="71"/>
        <v>septiembre</v>
      </c>
      <c r="L1136" s="26">
        <v>45566</v>
      </c>
      <c r="M1136" s="27">
        <f t="shared" si="73"/>
        <v>747</v>
      </c>
      <c r="N1136" s="23">
        <f t="shared" si="72"/>
        <v>720</v>
      </c>
      <c r="O1136" s="24">
        <v>99423</v>
      </c>
      <c r="P1136" s="32">
        <v>99423</v>
      </c>
      <c r="Q1136" s="24" t="s">
        <v>2550</v>
      </c>
      <c r="R1136" s="24" t="s">
        <v>19</v>
      </c>
      <c r="S1136" s="24" t="s">
        <v>20</v>
      </c>
      <c r="T1136" s="24" t="s">
        <v>2549</v>
      </c>
      <c r="U1136" s="24" t="s">
        <v>2549</v>
      </c>
      <c r="V1136" s="24" t="s">
        <v>2550</v>
      </c>
      <c r="W1136" s="24" t="s">
        <v>3976</v>
      </c>
      <c r="X1136" s="24">
        <v>0</v>
      </c>
      <c r="Y1136" s="24" t="s">
        <v>21</v>
      </c>
      <c r="Z1136" s="25" t="s">
        <v>7507</v>
      </c>
      <c r="AA1136" s="25" t="s">
        <v>7484</v>
      </c>
      <c r="AB1136" s="25" t="s">
        <v>7507</v>
      </c>
      <c r="AC1136" s="25" t="s">
        <v>7514</v>
      </c>
      <c r="AD1136" s="25" t="s">
        <v>7567</v>
      </c>
      <c r="AE1136" s="25" t="s">
        <v>7563</v>
      </c>
      <c r="AF1136" s="25" t="b">
        <v>0</v>
      </c>
      <c r="AG1136" s="39">
        <v>99423</v>
      </c>
      <c r="AH1136" s="39">
        <v>0</v>
      </c>
      <c r="AI1136" s="39"/>
      <c r="AJ1136" s="39">
        <v>99423</v>
      </c>
      <c r="AK1136" s="39">
        <v>0</v>
      </c>
      <c r="AL1136" s="39">
        <v>0</v>
      </c>
      <c r="AM1136" s="39">
        <v>99423</v>
      </c>
      <c r="AN1136" s="39">
        <v>97435</v>
      </c>
      <c r="AO1136" s="25">
        <v>1222136509</v>
      </c>
      <c r="AP1136" s="39">
        <v>0</v>
      </c>
      <c r="AQ1136" s="25"/>
      <c r="AR1136" s="25"/>
      <c r="AS1136" s="25"/>
      <c r="AT1136" s="44">
        <v>45534</v>
      </c>
    </row>
    <row r="1137" spans="1:46" x14ac:dyDescent="0.35">
      <c r="A1137" s="25">
        <v>901158187</v>
      </c>
      <c r="B1137" s="25" t="s">
        <v>3994</v>
      </c>
      <c r="C1137" s="24" t="s">
        <v>14</v>
      </c>
      <c r="D1137" s="24" t="s">
        <v>2551</v>
      </c>
      <c r="E1137" s="24" t="s">
        <v>5130</v>
      </c>
      <c r="F1137" s="24" t="s">
        <v>6874</v>
      </c>
      <c r="G1137" s="24" t="s">
        <v>2541</v>
      </c>
      <c r="H1137" s="24" t="s">
        <v>1906</v>
      </c>
      <c r="I1137" s="26">
        <v>44819</v>
      </c>
      <c r="J1137" s="25" t="str">
        <f t="shared" si="70"/>
        <v>jueves</v>
      </c>
      <c r="K1137" s="25" t="str">
        <f t="shared" si="71"/>
        <v>septiembre</v>
      </c>
      <c r="L1137" s="26">
        <v>45566</v>
      </c>
      <c r="M1137" s="27">
        <f t="shared" si="73"/>
        <v>747</v>
      </c>
      <c r="N1137" s="23">
        <f t="shared" si="72"/>
        <v>720</v>
      </c>
      <c r="O1137" s="24">
        <v>99423</v>
      </c>
      <c r="P1137" s="32">
        <v>99423</v>
      </c>
      <c r="Q1137" s="24" t="s">
        <v>2552</v>
      </c>
      <c r="R1137" s="24" t="s">
        <v>19</v>
      </c>
      <c r="S1137" s="24" t="s">
        <v>20</v>
      </c>
      <c r="T1137" s="24" t="s">
        <v>2551</v>
      </c>
      <c r="U1137" s="24" t="s">
        <v>2551</v>
      </c>
      <c r="V1137" s="24" t="s">
        <v>2552</v>
      </c>
      <c r="W1137" s="24" t="s">
        <v>3976</v>
      </c>
      <c r="X1137" s="24">
        <v>0</v>
      </c>
      <c r="Y1137" s="24" t="s">
        <v>21</v>
      </c>
      <c r="Z1137" s="25" t="s">
        <v>7507</v>
      </c>
      <c r="AA1137" s="25" t="s">
        <v>7484</v>
      </c>
      <c r="AB1137" s="25" t="s">
        <v>7507</v>
      </c>
      <c r="AC1137" s="25" t="s">
        <v>7514</v>
      </c>
      <c r="AD1137" s="25" t="s">
        <v>7567</v>
      </c>
      <c r="AE1137" s="25" t="s">
        <v>7563</v>
      </c>
      <c r="AF1137" s="25" t="b">
        <v>0</v>
      </c>
      <c r="AG1137" s="39">
        <v>99423</v>
      </c>
      <c r="AH1137" s="39">
        <v>0</v>
      </c>
      <c r="AI1137" s="39"/>
      <c r="AJ1137" s="39">
        <v>99423</v>
      </c>
      <c r="AK1137" s="39">
        <v>0</v>
      </c>
      <c r="AL1137" s="39">
        <v>0</v>
      </c>
      <c r="AM1137" s="39">
        <v>99423</v>
      </c>
      <c r="AN1137" s="39">
        <v>97435</v>
      </c>
      <c r="AO1137" s="25">
        <v>1222136510</v>
      </c>
      <c r="AP1137" s="39">
        <v>0</v>
      </c>
      <c r="AQ1137" s="25"/>
      <c r="AR1137" s="25"/>
      <c r="AS1137" s="25"/>
      <c r="AT1137" s="44">
        <v>45534</v>
      </c>
    </row>
    <row r="1138" spans="1:46" x14ac:dyDescent="0.35">
      <c r="A1138" s="25">
        <v>901158187</v>
      </c>
      <c r="B1138" s="25" t="s">
        <v>3994</v>
      </c>
      <c r="C1138" s="24" t="s">
        <v>14</v>
      </c>
      <c r="D1138" s="24" t="s">
        <v>2553</v>
      </c>
      <c r="E1138" s="24" t="s">
        <v>5131</v>
      </c>
      <c r="F1138" s="24" t="s">
        <v>6875</v>
      </c>
      <c r="G1138" s="24" t="s">
        <v>2541</v>
      </c>
      <c r="H1138" s="24" t="s">
        <v>1906</v>
      </c>
      <c r="I1138" s="26">
        <v>44819</v>
      </c>
      <c r="J1138" s="25" t="str">
        <f t="shared" si="70"/>
        <v>jueves</v>
      </c>
      <c r="K1138" s="25" t="str">
        <f t="shared" si="71"/>
        <v>septiembre</v>
      </c>
      <c r="L1138" s="26">
        <v>45566</v>
      </c>
      <c r="M1138" s="27">
        <f t="shared" si="73"/>
        <v>747</v>
      </c>
      <c r="N1138" s="23">
        <f t="shared" si="72"/>
        <v>720</v>
      </c>
      <c r="O1138" s="24">
        <v>99423</v>
      </c>
      <c r="P1138" s="32">
        <v>99423</v>
      </c>
      <c r="Q1138" s="24" t="s">
        <v>2554</v>
      </c>
      <c r="R1138" s="24" t="s">
        <v>19</v>
      </c>
      <c r="S1138" s="24" t="s">
        <v>20</v>
      </c>
      <c r="T1138" s="24" t="s">
        <v>2553</v>
      </c>
      <c r="U1138" s="24" t="s">
        <v>2553</v>
      </c>
      <c r="V1138" s="24" t="s">
        <v>2554</v>
      </c>
      <c r="W1138" s="24" t="s">
        <v>3976</v>
      </c>
      <c r="X1138" s="24">
        <v>0</v>
      </c>
      <c r="Y1138" s="24" t="s">
        <v>21</v>
      </c>
      <c r="Z1138" s="25" t="s">
        <v>7507</v>
      </c>
      <c r="AA1138" s="25" t="s">
        <v>7484</v>
      </c>
      <c r="AB1138" s="25" t="s">
        <v>7507</v>
      </c>
      <c r="AC1138" s="25" t="s">
        <v>7514</v>
      </c>
      <c r="AD1138" s="25" t="s">
        <v>7567</v>
      </c>
      <c r="AE1138" s="25" t="s">
        <v>7563</v>
      </c>
      <c r="AF1138" s="25" t="b">
        <v>0</v>
      </c>
      <c r="AG1138" s="39">
        <v>99423</v>
      </c>
      <c r="AH1138" s="39">
        <v>0</v>
      </c>
      <c r="AI1138" s="39"/>
      <c r="AJ1138" s="39">
        <v>99423</v>
      </c>
      <c r="AK1138" s="39">
        <v>0</v>
      </c>
      <c r="AL1138" s="39">
        <v>0</v>
      </c>
      <c r="AM1138" s="39">
        <v>99423</v>
      </c>
      <c r="AN1138" s="39">
        <v>97435</v>
      </c>
      <c r="AO1138" s="25">
        <v>1222136511</v>
      </c>
      <c r="AP1138" s="39">
        <v>0</v>
      </c>
      <c r="AQ1138" s="25"/>
      <c r="AR1138" s="25"/>
      <c r="AS1138" s="25"/>
      <c r="AT1138" s="44">
        <v>45534</v>
      </c>
    </row>
    <row r="1139" spans="1:46" x14ac:dyDescent="0.35">
      <c r="A1139" s="25">
        <v>901158187</v>
      </c>
      <c r="B1139" s="25" t="s">
        <v>3994</v>
      </c>
      <c r="C1139" s="24" t="s">
        <v>14</v>
      </c>
      <c r="D1139" s="24" t="s">
        <v>2555</v>
      </c>
      <c r="E1139" s="24" t="s">
        <v>5132</v>
      </c>
      <c r="F1139" s="24" t="s">
        <v>6876</v>
      </c>
      <c r="G1139" s="24" t="s">
        <v>2541</v>
      </c>
      <c r="H1139" s="24" t="s">
        <v>1906</v>
      </c>
      <c r="I1139" s="26">
        <v>44819</v>
      </c>
      <c r="J1139" s="25" t="str">
        <f t="shared" si="70"/>
        <v>jueves</v>
      </c>
      <c r="K1139" s="25" t="str">
        <f t="shared" si="71"/>
        <v>septiembre</v>
      </c>
      <c r="L1139" s="26">
        <v>45566</v>
      </c>
      <c r="M1139" s="27">
        <f t="shared" si="73"/>
        <v>747</v>
      </c>
      <c r="N1139" s="23">
        <f t="shared" si="72"/>
        <v>720</v>
      </c>
      <c r="O1139" s="24">
        <v>99423</v>
      </c>
      <c r="P1139" s="32">
        <v>99423</v>
      </c>
      <c r="Q1139" s="24" t="s">
        <v>2556</v>
      </c>
      <c r="R1139" s="24" t="s">
        <v>19</v>
      </c>
      <c r="S1139" s="24" t="s">
        <v>20</v>
      </c>
      <c r="T1139" s="24" t="s">
        <v>2555</v>
      </c>
      <c r="U1139" s="24" t="s">
        <v>2555</v>
      </c>
      <c r="V1139" s="24" t="s">
        <v>2556</v>
      </c>
      <c r="W1139" s="24" t="s">
        <v>3976</v>
      </c>
      <c r="X1139" s="24">
        <v>0</v>
      </c>
      <c r="Y1139" s="24" t="s">
        <v>21</v>
      </c>
      <c r="Z1139" s="25" t="s">
        <v>7507</v>
      </c>
      <c r="AA1139" s="25" t="s">
        <v>7484</v>
      </c>
      <c r="AB1139" s="25" t="s">
        <v>7507</v>
      </c>
      <c r="AC1139" s="25" t="s">
        <v>7514</v>
      </c>
      <c r="AD1139" s="25" t="s">
        <v>7567</v>
      </c>
      <c r="AE1139" s="25" t="s">
        <v>7563</v>
      </c>
      <c r="AF1139" s="25" t="b">
        <v>0</v>
      </c>
      <c r="AG1139" s="39">
        <v>99423</v>
      </c>
      <c r="AH1139" s="39">
        <v>0</v>
      </c>
      <c r="AI1139" s="39"/>
      <c r="AJ1139" s="39">
        <v>99423</v>
      </c>
      <c r="AK1139" s="39">
        <v>0</v>
      </c>
      <c r="AL1139" s="39">
        <v>0</v>
      </c>
      <c r="AM1139" s="39">
        <v>99423</v>
      </c>
      <c r="AN1139" s="39">
        <v>97435</v>
      </c>
      <c r="AO1139" s="25">
        <v>1222136380</v>
      </c>
      <c r="AP1139" s="39">
        <v>0</v>
      </c>
      <c r="AQ1139" s="25"/>
      <c r="AR1139" s="25"/>
      <c r="AS1139" s="25"/>
      <c r="AT1139" s="44">
        <v>45534</v>
      </c>
    </row>
    <row r="1140" spans="1:46" x14ac:dyDescent="0.35">
      <c r="A1140" s="25">
        <v>901158187</v>
      </c>
      <c r="B1140" s="25" t="s">
        <v>3994</v>
      </c>
      <c r="C1140" s="24" t="s">
        <v>14</v>
      </c>
      <c r="D1140" s="24" t="s">
        <v>2557</v>
      </c>
      <c r="E1140" s="24" t="s">
        <v>5133</v>
      </c>
      <c r="F1140" s="24" t="s">
        <v>6877</v>
      </c>
      <c r="G1140" s="24" t="s">
        <v>2541</v>
      </c>
      <c r="H1140" s="24" t="s">
        <v>1906</v>
      </c>
      <c r="I1140" s="26">
        <v>44819</v>
      </c>
      <c r="J1140" s="25" t="str">
        <f t="shared" si="70"/>
        <v>jueves</v>
      </c>
      <c r="K1140" s="25" t="str">
        <f t="shared" si="71"/>
        <v>septiembre</v>
      </c>
      <c r="L1140" s="26">
        <v>45566</v>
      </c>
      <c r="M1140" s="27">
        <f t="shared" si="73"/>
        <v>747</v>
      </c>
      <c r="N1140" s="23">
        <f t="shared" si="72"/>
        <v>720</v>
      </c>
      <c r="O1140" s="24">
        <v>99423</v>
      </c>
      <c r="P1140" s="32">
        <v>99423</v>
      </c>
      <c r="Q1140" s="24" t="s">
        <v>2558</v>
      </c>
      <c r="R1140" s="24" t="s">
        <v>19</v>
      </c>
      <c r="S1140" s="24" t="s">
        <v>20</v>
      </c>
      <c r="T1140" s="24" t="s">
        <v>2557</v>
      </c>
      <c r="U1140" s="24" t="s">
        <v>2557</v>
      </c>
      <c r="V1140" s="24" t="s">
        <v>2558</v>
      </c>
      <c r="W1140" s="24" t="s">
        <v>3976</v>
      </c>
      <c r="X1140" s="24">
        <v>0</v>
      </c>
      <c r="Y1140" s="24" t="s">
        <v>21</v>
      </c>
      <c r="Z1140" s="25" t="s">
        <v>7507</v>
      </c>
      <c r="AA1140" s="25" t="s">
        <v>7484</v>
      </c>
      <c r="AB1140" s="25" t="s">
        <v>7507</v>
      </c>
      <c r="AC1140" s="25" t="s">
        <v>7514</v>
      </c>
      <c r="AD1140" s="25" t="s">
        <v>7567</v>
      </c>
      <c r="AE1140" s="25" t="s">
        <v>7563</v>
      </c>
      <c r="AF1140" s="25" t="b">
        <v>0</v>
      </c>
      <c r="AG1140" s="39">
        <v>99423</v>
      </c>
      <c r="AH1140" s="39">
        <v>0</v>
      </c>
      <c r="AI1140" s="39"/>
      <c r="AJ1140" s="39">
        <v>99423</v>
      </c>
      <c r="AK1140" s="39">
        <v>0</v>
      </c>
      <c r="AL1140" s="39">
        <v>0</v>
      </c>
      <c r="AM1140" s="39">
        <v>99423</v>
      </c>
      <c r="AN1140" s="39">
        <v>97435</v>
      </c>
      <c r="AO1140" s="25">
        <v>1222136298</v>
      </c>
      <c r="AP1140" s="39">
        <v>0</v>
      </c>
      <c r="AQ1140" s="25"/>
      <c r="AR1140" s="25"/>
      <c r="AS1140" s="25"/>
      <c r="AT1140" s="44">
        <v>45534</v>
      </c>
    </row>
    <row r="1141" spans="1:46" x14ac:dyDescent="0.35">
      <c r="A1141" s="25">
        <v>901158187</v>
      </c>
      <c r="B1141" s="25" t="s">
        <v>3994</v>
      </c>
      <c r="C1141" s="24" t="s">
        <v>14</v>
      </c>
      <c r="D1141" s="24" t="s">
        <v>2559</v>
      </c>
      <c r="E1141" s="24" t="s">
        <v>5134</v>
      </c>
      <c r="F1141" s="24" t="s">
        <v>6878</v>
      </c>
      <c r="G1141" s="24" t="s">
        <v>2541</v>
      </c>
      <c r="H1141" s="24" t="s">
        <v>1906</v>
      </c>
      <c r="I1141" s="26">
        <v>44819</v>
      </c>
      <c r="J1141" s="25" t="str">
        <f t="shared" si="70"/>
        <v>jueves</v>
      </c>
      <c r="K1141" s="25" t="str">
        <f t="shared" si="71"/>
        <v>septiembre</v>
      </c>
      <c r="L1141" s="26">
        <v>45566</v>
      </c>
      <c r="M1141" s="27">
        <f t="shared" si="73"/>
        <v>747</v>
      </c>
      <c r="N1141" s="23">
        <f t="shared" si="72"/>
        <v>720</v>
      </c>
      <c r="O1141" s="24">
        <v>99423</v>
      </c>
      <c r="P1141" s="32">
        <v>99423</v>
      </c>
      <c r="Q1141" s="24" t="s">
        <v>2560</v>
      </c>
      <c r="R1141" s="24" t="s">
        <v>19</v>
      </c>
      <c r="S1141" s="24" t="s">
        <v>20</v>
      </c>
      <c r="T1141" s="24" t="s">
        <v>2559</v>
      </c>
      <c r="U1141" s="24" t="s">
        <v>2559</v>
      </c>
      <c r="V1141" s="24" t="s">
        <v>2560</v>
      </c>
      <c r="W1141" s="24" t="s">
        <v>3976</v>
      </c>
      <c r="X1141" s="24">
        <v>0</v>
      </c>
      <c r="Y1141" s="24" t="s">
        <v>21</v>
      </c>
      <c r="Z1141" s="25" t="s">
        <v>7507</v>
      </c>
      <c r="AA1141" s="25" t="s">
        <v>7484</v>
      </c>
      <c r="AB1141" s="25" t="s">
        <v>7507</v>
      </c>
      <c r="AC1141" s="25" t="s">
        <v>7514</v>
      </c>
      <c r="AD1141" s="25" t="s">
        <v>7567</v>
      </c>
      <c r="AE1141" s="25" t="s">
        <v>7563</v>
      </c>
      <c r="AF1141" s="25" t="b">
        <v>0</v>
      </c>
      <c r="AG1141" s="39">
        <v>99423</v>
      </c>
      <c r="AH1141" s="39">
        <v>0</v>
      </c>
      <c r="AI1141" s="39"/>
      <c r="AJ1141" s="39">
        <v>99423</v>
      </c>
      <c r="AK1141" s="39">
        <v>0</v>
      </c>
      <c r="AL1141" s="39">
        <v>0</v>
      </c>
      <c r="AM1141" s="39">
        <v>99423</v>
      </c>
      <c r="AN1141" s="39">
        <v>97435</v>
      </c>
      <c r="AO1141" s="25">
        <v>1222136381</v>
      </c>
      <c r="AP1141" s="39">
        <v>0</v>
      </c>
      <c r="AQ1141" s="25"/>
      <c r="AR1141" s="25"/>
      <c r="AS1141" s="25"/>
      <c r="AT1141" s="44">
        <v>45534</v>
      </c>
    </row>
    <row r="1142" spans="1:46" x14ac:dyDescent="0.35">
      <c r="A1142" s="25">
        <v>901158187</v>
      </c>
      <c r="B1142" s="25" t="s">
        <v>3994</v>
      </c>
      <c r="C1142" s="24" t="s">
        <v>14</v>
      </c>
      <c r="D1142" s="24" t="s">
        <v>2561</v>
      </c>
      <c r="E1142" s="24" t="s">
        <v>5135</v>
      </c>
      <c r="F1142" s="24" t="s">
        <v>6879</v>
      </c>
      <c r="G1142" s="24" t="s">
        <v>2541</v>
      </c>
      <c r="H1142" s="24" t="s">
        <v>1906</v>
      </c>
      <c r="I1142" s="26">
        <v>44819</v>
      </c>
      <c r="J1142" s="25" t="str">
        <f t="shared" si="70"/>
        <v>jueves</v>
      </c>
      <c r="K1142" s="25" t="str">
        <f t="shared" si="71"/>
        <v>septiembre</v>
      </c>
      <c r="L1142" s="26">
        <v>45566</v>
      </c>
      <c r="M1142" s="27">
        <f t="shared" si="73"/>
        <v>747</v>
      </c>
      <c r="N1142" s="23">
        <f t="shared" si="72"/>
        <v>720</v>
      </c>
      <c r="O1142" s="24">
        <v>99423</v>
      </c>
      <c r="P1142" s="32">
        <v>99423</v>
      </c>
      <c r="Q1142" s="24" t="s">
        <v>2562</v>
      </c>
      <c r="R1142" s="24" t="s">
        <v>19</v>
      </c>
      <c r="S1142" s="24" t="s">
        <v>20</v>
      </c>
      <c r="T1142" s="24" t="s">
        <v>2561</v>
      </c>
      <c r="U1142" s="24" t="s">
        <v>2561</v>
      </c>
      <c r="V1142" s="24" t="s">
        <v>2562</v>
      </c>
      <c r="W1142" s="24" t="s">
        <v>3976</v>
      </c>
      <c r="X1142" s="24">
        <v>0</v>
      </c>
      <c r="Y1142" s="24" t="s">
        <v>21</v>
      </c>
      <c r="Z1142" s="25" t="s">
        <v>7507</v>
      </c>
      <c r="AA1142" s="25" t="s">
        <v>7484</v>
      </c>
      <c r="AB1142" s="25" t="s">
        <v>7507</v>
      </c>
      <c r="AC1142" s="25" t="s">
        <v>7514</v>
      </c>
      <c r="AD1142" s="25" t="s">
        <v>7567</v>
      </c>
      <c r="AE1142" s="25" t="s">
        <v>7563</v>
      </c>
      <c r="AF1142" s="25" t="b">
        <v>0</v>
      </c>
      <c r="AG1142" s="39">
        <v>99423</v>
      </c>
      <c r="AH1142" s="39">
        <v>0</v>
      </c>
      <c r="AI1142" s="39"/>
      <c r="AJ1142" s="39">
        <v>99423</v>
      </c>
      <c r="AK1142" s="39">
        <v>0</v>
      </c>
      <c r="AL1142" s="39">
        <v>0</v>
      </c>
      <c r="AM1142" s="39">
        <v>99423</v>
      </c>
      <c r="AN1142" s="39">
        <v>97435</v>
      </c>
      <c r="AO1142" s="25">
        <v>1222136512</v>
      </c>
      <c r="AP1142" s="39">
        <v>0</v>
      </c>
      <c r="AQ1142" s="25"/>
      <c r="AR1142" s="25"/>
      <c r="AS1142" s="25"/>
      <c r="AT1142" s="44">
        <v>45534</v>
      </c>
    </row>
    <row r="1143" spans="1:46" x14ac:dyDescent="0.35">
      <c r="A1143" s="25">
        <v>901158187</v>
      </c>
      <c r="B1143" s="25" t="s">
        <v>3994</v>
      </c>
      <c r="C1143" s="24" t="s">
        <v>14</v>
      </c>
      <c r="D1143" s="24" t="s">
        <v>2563</v>
      </c>
      <c r="E1143" s="24" t="s">
        <v>5136</v>
      </c>
      <c r="F1143" s="24" t="s">
        <v>6880</v>
      </c>
      <c r="G1143" s="24" t="s">
        <v>2541</v>
      </c>
      <c r="H1143" s="24" t="s">
        <v>1906</v>
      </c>
      <c r="I1143" s="26">
        <v>44819</v>
      </c>
      <c r="J1143" s="25" t="str">
        <f t="shared" si="70"/>
        <v>jueves</v>
      </c>
      <c r="K1143" s="25" t="str">
        <f t="shared" si="71"/>
        <v>septiembre</v>
      </c>
      <c r="L1143" s="26">
        <v>45566</v>
      </c>
      <c r="M1143" s="27">
        <f t="shared" si="73"/>
        <v>747</v>
      </c>
      <c r="N1143" s="23">
        <f t="shared" si="72"/>
        <v>720</v>
      </c>
      <c r="O1143" s="24">
        <v>99423</v>
      </c>
      <c r="P1143" s="32">
        <v>99423</v>
      </c>
      <c r="Q1143" s="24" t="s">
        <v>2564</v>
      </c>
      <c r="R1143" s="24" t="s">
        <v>19</v>
      </c>
      <c r="S1143" s="24" t="s">
        <v>20</v>
      </c>
      <c r="T1143" s="24" t="s">
        <v>2563</v>
      </c>
      <c r="U1143" s="24" t="s">
        <v>2563</v>
      </c>
      <c r="V1143" s="24" t="s">
        <v>2564</v>
      </c>
      <c r="W1143" s="24" t="s">
        <v>3976</v>
      </c>
      <c r="X1143" s="24">
        <v>0</v>
      </c>
      <c r="Y1143" s="24" t="s">
        <v>21</v>
      </c>
      <c r="Z1143" s="25" t="s">
        <v>7507</v>
      </c>
      <c r="AA1143" s="25" t="s">
        <v>7484</v>
      </c>
      <c r="AB1143" s="25" t="s">
        <v>7507</v>
      </c>
      <c r="AC1143" s="25" t="s">
        <v>7514</v>
      </c>
      <c r="AD1143" s="25" t="s">
        <v>7567</v>
      </c>
      <c r="AE1143" s="25" t="s">
        <v>7563</v>
      </c>
      <c r="AF1143" s="25" t="b">
        <v>0</v>
      </c>
      <c r="AG1143" s="39">
        <v>99423</v>
      </c>
      <c r="AH1143" s="39">
        <v>0</v>
      </c>
      <c r="AI1143" s="39"/>
      <c r="AJ1143" s="39">
        <v>99423</v>
      </c>
      <c r="AK1143" s="39">
        <v>0</v>
      </c>
      <c r="AL1143" s="39">
        <v>0</v>
      </c>
      <c r="AM1143" s="39">
        <v>99423</v>
      </c>
      <c r="AN1143" s="39">
        <v>97435</v>
      </c>
      <c r="AO1143" s="25">
        <v>1222136513</v>
      </c>
      <c r="AP1143" s="39">
        <v>0</v>
      </c>
      <c r="AQ1143" s="25"/>
      <c r="AR1143" s="25"/>
      <c r="AS1143" s="25"/>
      <c r="AT1143" s="44">
        <v>45534</v>
      </c>
    </row>
    <row r="1144" spans="1:46" x14ac:dyDescent="0.35">
      <c r="A1144" s="25">
        <v>901158187</v>
      </c>
      <c r="B1144" s="25" t="s">
        <v>3994</v>
      </c>
      <c r="C1144" s="24" t="s">
        <v>14</v>
      </c>
      <c r="D1144" s="24" t="s">
        <v>2565</v>
      </c>
      <c r="E1144" s="24" t="s">
        <v>5137</v>
      </c>
      <c r="F1144" s="24" t="s">
        <v>6881</v>
      </c>
      <c r="G1144" s="24" t="s">
        <v>2541</v>
      </c>
      <c r="H1144" s="24" t="s">
        <v>1906</v>
      </c>
      <c r="I1144" s="26">
        <v>44819</v>
      </c>
      <c r="J1144" s="25" t="str">
        <f t="shared" si="70"/>
        <v>jueves</v>
      </c>
      <c r="K1144" s="25" t="str">
        <f t="shared" si="71"/>
        <v>septiembre</v>
      </c>
      <c r="L1144" s="26">
        <v>45566</v>
      </c>
      <c r="M1144" s="27">
        <f t="shared" si="73"/>
        <v>747</v>
      </c>
      <c r="N1144" s="23">
        <f t="shared" si="72"/>
        <v>720</v>
      </c>
      <c r="O1144" s="24">
        <v>99423</v>
      </c>
      <c r="P1144" s="32">
        <v>99423</v>
      </c>
      <c r="Q1144" s="24" t="s">
        <v>2566</v>
      </c>
      <c r="R1144" s="24" t="s">
        <v>19</v>
      </c>
      <c r="S1144" s="24" t="s">
        <v>20</v>
      </c>
      <c r="T1144" s="24" t="s">
        <v>2565</v>
      </c>
      <c r="U1144" s="24" t="s">
        <v>2565</v>
      </c>
      <c r="V1144" s="24" t="s">
        <v>2566</v>
      </c>
      <c r="W1144" s="24" t="s">
        <v>3976</v>
      </c>
      <c r="X1144" s="24">
        <v>0</v>
      </c>
      <c r="Y1144" s="24" t="s">
        <v>21</v>
      </c>
      <c r="Z1144" s="25" t="s">
        <v>7507</v>
      </c>
      <c r="AA1144" s="25" t="s">
        <v>7484</v>
      </c>
      <c r="AB1144" s="25" t="s">
        <v>7507</v>
      </c>
      <c r="AC1144" s="25" t="s">
        <v>7514</v>
      </c>
      <c r="AD1144" s="25" t="s">
        <v>7567</v>
      </c>
      <c r="AE1144" s="25" t="s">
        <v>7563</v>
      </c>
      <c r="AF1144" s="25" t="b">
        <v>0</v>
      </c>
      <c r="AG1144" s="39">
        <v>99423</v>
      </c>
      <c r="AH1144" s="39">
        <v>0</v>
      </c>
      <c r="AI1144" s="39"/>
      <c r="AJ1144" s="39">
        <v>99423</v>
      </c>
      <c r="AK1144" s="39">
        <v>0</v>
      </c>
      <c r="AL1144" s="39">
        <v>0</v>
      </c>
      <c r="AM1144" s="39">
        <v>99423</v>
      </c>
      <c r="AN1144" s="39">
        <v>97435</v>
      </c>
      <c r="AO1144" s="25">
        <v>1222136382</v>
      </c>
      <c r="AP1144" s="39">
        <v>0</v>
      </c>
      <c r="AQ1144" s="25"/>
      <c r="AR1144" s="25"/>
      <c r="AS1144" s="25"/>
      <c r="AT1144" s="44">
        <v>45534</v>
      </c>
    </row>
    <row r="1145" spans="1:46" x14ac:dyDescent="0.35">
      <c r="A1145" s="25">
        <v>901158187</v>
      </c>
      <c r="B1145" s="25" t="s">
        <v>3994</v>
      </c>
      <c r="C1145" s="24" t="s">
        <v>14</v>
      </c>
      <c r="D1145" s="24" t="s">
        <v>2567</v>
      </c>
      <c r="E1145" s="24" t="s">
        <v>5138</v>
      </c>
      <c r="F1145" s="24" t="s">
        <v>6882</v>
      </c>
      <c r="G1145" s="24" t="s">
        <v>2541</v>
      </c>
      <c r="H1145" s="24" t="s">
        <v>1906</v>
      </c>
      <c r="I1145" s="26">
        <v>44819</v>
      </c>
      <c r="J1145" s="25" t="str">
        <f t="shared" si="70"/>
        <v>jueves</v>
      </c>
      <c r="K1145" s="25" t="str">
        <f t="shared" si="71"/>
        <v>septiembre</v>
      </c>
      <c r="L1145" s="26">
        <v>45566</v>
      </c>
      <c r="M1145" s="27">
        <f t="shared" si="73"/>
        <v>747</v>
      </c>
      <c r="N1145" s="23">
        <f t="shared" si="72"/>
        <v>720</v>
      </c>
      <c r="O1145" s="24">
        <v>99423</v>
      </c>
      <c r="P1145" s="32">
        <v>99423</v>
      </c>
      <c r="Q1145" s="24" t="s">
        <v>2568</v>
      </c>
      <c r="R1145" s="24" t="s">
        <v>19</v>
      </c>
      <c r="S1145" s="24" t="s">
        <v>20</v>
      </c>
      <c r="T1145" s="24" t="s">
        <v>2567</v>
      </c>
      <c r="U1145" s="24" t="s">
        <v>2567</v>
      </c>
      <c r="V1145" s="24" t="s">
        <v>2568</v>
      </c>
      <c r="W1145" s="24" t="s">
        <v>3976</v>
      </c>
      <c r="X1145" s="24">
        <v>0</v>
      </c>
      <c r="Y1145" s="24" t="s">
        <v>21</v>
      </c>
      <c r="Z1145" s="25" t="s">
        <v>7507</v>
      </c>
      <c r="AA1145" s="25" t="s">
        <v>7484</v>
      </c>
      <c r="AB1145" s="25" t="s">
        <v>7507</v>
      </c>
      <c r="AC1145" s="25" t="s">
        <v>7514</v>
      </c>
      <c r="AD1145" s="25" t="s">
        <v>7567</v>
      </c>
      <c r="AE1145" s="25" t="s">
        <v>7563</v>
      </c>
      <c r="AF1145" s="25" t="b">
        <v>0</v>
      </c>
      <c r="AG1145" s="39">
        <v>99423</v>
      </c>
      <c r="AH1145" s="39">
        <v>0</v>
      </c>
      <c r="AI1145" s="39"/>
      <c r="AJ1145" s="39">
        <v>99423</v>
      </c>
      <c r="AK1145" s="39">
        <v>0</v>
      </c>
      <c r="AL1145" s="39">
        <v>0</v>
      </c>
      <c r="AM1145" s="39">
        <v>99423</v>
      </c>
      <c r="AN1145" s="39">
        <v>97435</v>
      </c>
      <c r="AO1145" s="25">
        <v>1222136383</v>
      </c>
      <c r="AP1145" s="39">
        <v>0</v>
      </c>
      <c r="AQ1145" s="25"/>
      <c r="AR1145" s="25"/>
      <c r="AS1145" s="25"/>
      <c r="AT1145" s="44">
        <v>45534</v>
      </c>
    </row>
    <row r="1146" spans="1:46" x14ac:dyDescent="0.35">
      <c r="A1146" s="25">
        <v>901158187</v>
      </c>
      <c r="B1146" s="25" t="s">
        <v>3994</v>
      </c>
      <c r="C1146" s="24" t="s">
        <v>14</v>
      </c>
      <c r="D1146" s="24" t="s">
        <v>2569</v>
      </c>
      <c r="E1146" s="24" t="s">
        <v>5139</v>
      </c>
      <c r="F1146" s="24" t="s">
        <v>6883</v>
      </c>
      <c r="G1146" s="24" t="s">
        <v>2570</v>
      </c>
      <c r="H1146" s="24" t="s">
        <v>1906</v>
      </c>
      <c r="I1146" s="26">
        <v>44826</v>
      </c>
      <c r="J1146" s="25" t="str">
        <f t="shared" si="70"/>
        <v>jueves</v>
      </c>
      <c r="K1146" s="25" t="str">
        <f t="shared" si="71"/>
        <v>septiembre</v>
      </c>
      <c r="L1146" s="26">
        <v>45566</v>
      </c>
      <c r="M1146" s="27">
        <f t="shared" si="73"/>
        <v>747</v>
      </c>
      <c r="N1146" s="23">
        <f t="shared" si="72"/>
        <v>720</v>
      </c>
      <c r="O1146" s="24">
        <v>99423</v>
      </c>
      <c r="P1146" s="32">
        <v>99423</v>
      </c>
      <c r="Q1146" s="24" t="s">
        <v>2571</v>
      </c>
      <c r="R1146" s="24" t="s">
        <v>19</v>
      </c>
      <c r="S1146" s="24" t="s">
        <v>20</v>
      </c>
      <c r="T1146" s="24" t="s">
        <v>2569</v>
      </c>
      <c r="U1146" s="24" t="s">
        <v>2569</v>
      </c>
      <c r="V1146" s="24" t="s">
        <v>2571</v>
      </c>
      <c r="W1146" s="24" t="s">
        <v>3976</v>
      </c>
      <c r="X1146" s="24">
        <v>0</v>
      </c>
      <c r="Y1146" s="24" t="s">
        <v>21</v>
      </c>
      <c r="Z1146" s="25" t="s">
        <v>7507</v>
      </c>
      <c r="AA1146" s="25" t="s">
        <v>7484</v>
      </c>
      <c r="AB1146" s="25" t="s">
        <v>7507</v>
      </c>
      <c r="AC1146" s="25" t="s">
        <v>7514</v>
      </c>
      <c r="AD1146" s="25" t="s">
        <v>7567</v>
      </c>
      <c r="AE1146" s="25" t="s">
        <v>7563</v>
      </c>
      <c r="AF1146" s="25" t="b">
        <v>0</v>
      </c>
      <c r="AG1146" s="39">
        <v>99423</v>
      </c>
      <c r="AH1146" s="39">
        <v>0</v>
      </c>
      <c r="AI1146" s="39"/>
      <c r="AJ1146" s="39">
        <v>99423</v>
      </c>
      <c r="AK1146" s="39">
        <v>0</v>
      </c>
      <c r="AL1146" s="39">
        <v>0</v>
      </c>
      <c r="AM1146" s="39">
        <v>99423</v>
      </c>
      <c r="AN1146" s="39">
        <v>97435</v>
      </c>
      <c r="AO1146" s="25">
        <v>1222136612</v>
      </c>
      <c r="AP1146" s="39">
        <v>0</v>
      </c>
      <c r="AQ1146" s="25"/>
      <c r="AR1146" s="25"/>
      <c r="AS1146" s="25"/>
      <c r="AT1146" s="44">
        <v>45534</v>
      </c>
    </row>
    <row r="1147" spans="1:46" x14ac:dyDescent="0.35">
      <c r="A1147" s="25">
        <v>901158187</v>
      </c>
      <c r="B1147" s="25" t="s">
        <v>3994</v>
      </c>
      <c r="C1147" s="24" t="s">
        <v>14</v>
      </c>
      <c r="D1147" s="24" t="s">
        <v>2572</v>
      </c>
      <c r="E1147" s="24" t="s">
        <v>5140</v>
      </c>
      <c r="F1147" s="24" t="s">
        <v>6884</v>
      </c>
      <c r="G1147" s="24" t="s">
        <v>2570</v>
      </c>
      <c r="H1147" s="24" t="s">
        <v>1906</v>
      </c>
      <c r="I1147" s="26">
        <v>44819</v>
      </c>
      <c r="J1147" s="25" t="str">
        <f t="shared" si="70"/>
        <v>jueves</v>
      </c>
      <c r="K1147" s="25" t="str">
        <f t="shared" si="71"/>
        <v>septiembre</v>
      </c>
      <c r="L1147" s="26">
        <v>45566</v>
      </c>
      <c r="M1147" s="27">
        <f t="shared" si="73"/>
        <v>747</v>
      </c>
      <c r="N1147" s="23">
        <f t="shared" si="72"/>
        <v>720</v>
      </c>
      <c r="O1147" s="24">
        <v>99423</v>
      </c>
      <c r="P1147" s="32">
        <v>99423</v>
      </c>
      <c r="Q1147" s="24" t="s">
        <v>2573</v>
      </c>
      <c r="R1147" s="24" t="s">
        <v>19</v>
      </c>
      <c r="S1147" s="24" t="s">
        <v>20</v>
      </c>
      <c r="T1147" s="24" t="s">
        <v>2572</v>
      </c>
      <c r="U1147" s="24" t="s">
        <v>2572</v>
      </c>
      <c r="V1147" s="24" t="s">
        <v>2573</v>
      </c>
      <c r="W1147" s="24" t="s">
        <v>3976</v>
      </c>
      <c r="X1147" s="24">
        <v>0</v>
      </c>
      <c r="Y1147" s="24" t="s">
        <v>21</v>
      </c>
      <c r="Z1147" s="25" t="s">
        <v>7507</v>
      </c>
      <c r="AA1147" s="25" t="s">
        <v>7484</v>
      </c>
      <c r="AB1147" s="25" t="s">
        <v>7507</v>
      </c>
      <c r="AC1147" s="25" t="s">
        <v>7514</v>
      </c>
      <c r="AD1147" s="25" t="s">
        <v>7567</v>
      </c>
      <c r="AE1147" s="25" t="s">
        <v>7563</v>
      </c>
      <c r="AF1147" s="25" t="b">
        <v>0</v>
      </c>
      <c r="AG1147" s="39">
        <v>99423</v>
      </c>
      <c r="AH1147" s="39">
        <v>0</v>
      </c>
      <c r="AI1147" s="39"/>
      <c r="AJ1147" s="39">
        <v>99423</v>
      </c>
      <c r="AK1147" s="39">
        <v>0</v>
      </c>
      <c r="AL1147" s="39">
        <v>0</v>
      </c>
      <c r="AM1147" s="39">
        <v>99423</v>
      </c>
      <c r="AN1147" s="39">
        <v>97435</v>
      </c>
      <c r="AO1147" s="25">
        <v>1222136384</v>
      </c>
      <c r="AP1147" s="39">
        <v>0</v>
      </c>
      <c r="AQ1147" s="25"/>
      <c r="AR1147" s="25"/>
      <c r="AS1147" s="25"/>
      <c r="AT1147" s="44">
        <v>45534</v>
      </c>
    </row>
    <row r="1148" spans="1:46" x14ac:dyDescent="0.35">
      <c r="A1148" s="25">
        <v>901158187</v>
      </c>
      <c r="B1148" s="25" t="s">
        <v>3994</v>
      </c>
      <c r="C1148" s="24" t="s">
        <v>14</v>
      </c>
      <c r="D1148" s="24" t="s">
        <v>2574</v>
      </c>
      <c r="E1148" s="24" t="s">
        <v>5141</v>
      </c>
      <c r="F1148" s="24" t="s">
        <v>6885</v>
      </c>
      <c r="G1148" s="24" t="s">
        <v>2570</v>
      </c>
      <c r="H1148" s="24" t="s">
        <v>1906</v>
      </c>
      <c r="I1148" s="26">
        <v>44819</v>
      </c>
      <c r="J1148" s="25" t="str">
        <f t="shared" si="70"/>
        <v>jueves</v>
      </c>
      <c r="K1148" s="25" t="str">
        <f t="shared" si="71"/>
        <v>septiembre</v>
      </c>
      <c r="L1148" s="26">
        <v>45566</v>
      </c>
      <c r="M1148" s="27">
        <f t="shared" si="73"/>
        <v>747</v>
      </c>
      <c r="N1148" s="23">
        <f t="shared" si="72"/>
        <v>720</v>
      </c>
      <c r="O1148" s="24">
        <v>99423</v>
      </c>
      <c r="P1148" s="32">
        <v>99423</v>
      </c>
      <c r="Q1148" s="24" t="s">
        <v>2575</v>
      </c>
      <c r="R1148" s="24" t="s">
        <v>19</v>
      </c>
      <c r="S1148" s="24" t="s">
        <v>20</v>
      </c>
      <c r="T1148" s="24" t="s">
        <v>2574</v>
      </c>
      <c r="U1148" s="24" t="s">
        <v>2574</v>
      </c>
      <c r="V1148" s="24" t="s">
        <v>2575</v>
      </c>
      <c r="W1148" s="24" t="s">
        <v>3976</v>
      </c>
      <c r="X1148" s="24">
        <v>0</v>
      </c>
      <c r="Y1148" s="24" t="s">
        <v>21</v>
      </c>
      <c r="Z1148" s="25" t="s">
        <v>7507</v>
      </c>
      <c r="AA1148" s="25" t="s">
        <v>7484</v>
      </c>
      <c r="AB1148" s="25" t="s">
        <v>7507</v>
      </c>
      <c r="AC1148" s="25" t="s">
        <v>7514</v>
      </c>
      <c r="AD1148" s="25" t="s">
        <v>7567</v>
      </c>
      <c r="AE1148" s="25" t="s">
        <v>7563</v>
      </c>
      <c r="AF1148" s="25" t="b">
        <v>0</v>
      </c>
      <c r="AG1148" s="39">
        <v>99423</v>
      </c>
      <c r="AH1148" s="39">
        <v>0</v>
      </c>
      <c r="AI1148" s="39"/>
      <c r="AJ1148" s="39">
        <v>99423</v>
      </c>
      <c r="AK1148" s="39">
        <v>0</v>
      </c>
      <c r="AL1148" s="39">
        <v>0</v>
      </c>
      <c r="AM1148" s="39">
        <v>99423</v>
      </c>
      <c r="AN1148" s="39">
        <v>97435</v>
      </c>
      <c r="AO1148" s="25">
        <v>1222136299</v>
      </c>
      <c r="AP1148" s="39">
        <v>0</v>
      </c>
      <c r="AQ1148" s="25"/>
      <c r="AR1148" s="25"/>
      <c r="AS1148" s="25"/>
      <c r="AT1148" s="44">
        <v>45534</v>
      </c>
    </row>
    <row r="1149" spans="1:46" x14ac:dyDescent="0.35">
      <c r="A1149" s="25">
        <v>901158187</v>
      </c>
      <c r="B1149" s="25" t="s">
        <v>3994</v>
      </c>
      <c r="C1149" s="24" t="s">
        <v>14</v>
      </c>
      <c r="D1149" s="24" t="s">
        <v>2576</v>
      </c>
      <c r="E1149" s="24" t="s">
        <v>5142</v>
      </c>
      <c r="F1149" s="24" t="s">
        <v>6886</v>
      </c>
      <c r="G1149" s="24" t="s">
        <v>2570</v>
      </c>
      <c r="H1149" s="24" t="s">
        <v>1906</v>
      </c>
      <c r="I1149" s="26">
        <v>44819</v>
      </c>
      <c r="J1149" s="25" t="str">
        <f t="shared" si="70"/>
        <v>jueves</v>
      </c>
      <c r="K1149" s="25" t="str">
        <f t="shared" si="71"/>
        <v>septiembre</v>
      </c>
      <c r="L1149" s="26">
        <v>45566</v>
      </c>
      <c r="M1149" s="27">
        <f t="shared" si="73"/>
        <v>747</v>
      </c>
      <c r="N1149" s="23">
        <f t="shared" si="72"/>
        <v>720</v>
      </c>
      <c r="O1149" s="24">
        <v>99423</v>
      </c>
      <c r="P1149" s="32">
        <v>99423</v>
      </c>
      <c r="Q1149" s="24" t="s">
        <v>2577</v>
      </c>
      <c r="R1149" s="24" t="s">
        <v>19</v>
      </c>
      <c r="S1149" s="24" t="s">
        <v>20</v>
      </c>
      <c r="T1149" s="24" t="s">
        <v>2576</v>
      </c>
      <c r="U1149" s="24" t="s">
        <v>2576</v>
      </c>
      <c r="V1149" s="24" t="s">
        <v>2577</v>
      </c>
      <c r="W1149" s="24" t="s">
        <v>3976</v>
      </c>
      <c r="X1149" s="24">
        <v>0</v>
      </c>
      <c r="Y1149" s="24" t="s">
        <v>21</v>
      </c>
      <c r="Z1149" s="25" t="s">
        <v>7507</v>
      </c>
      <c r="AA1149" s="25" t="s">
        <v>7484</v>
      </c>
      <c r="AB1149" s="25" t="s">
        <v>7507</v>
      </c>
      <c r="AC1149" s="25" t="s">
        <v>7514</v>
      </c>
      <c r="AD1149" s="25" t="s">
        <v>7567</v>
      </c>
      <c r="AE1149" s="25" t="s">
        <v>7563</v>
      </c>
      <c r="AF1149" s="25" t="b">
        <v>0</v>
      </c>
      <c r="AG1149" s="39">
        <v>99423</v>
      </c>
      <c r="AH1149" s="39">
        <v>0</v>
      </c>
      <c r="AI1149" s="39"/>
      <c r="AJ1149" s="39">
        <v>99423</v>
      </c>
      <c r="AK1149" s="39">
        <v>0</v>
      </c>
      <c r="AL1149" s="39">
        <v>0</v>
      </c>
      <c r="AM1149" s="39">
        <v>99423</v>
      </c>
      <c r="AN1149" s="39">
        <v>97435</v>
      </c>
      <c r="AO1149" s="25">
        <v>1222136385</v>
      </c>
      <c r="AP1149" s="39">
        <v>0</v>
      </c>
      <c r="AQ1149" s="25"/>
      <c r="AR1149" s="25"/>
      <c r="AS1149" s="25"/>
      <c r="AT1149" s="44">
        <v>45534</v>
      </c>
    </row>
    <row r="1150" spans="1:46" x14ac:dyDescent="0.35">
      <c r="A1150" s="25">
        <v>901158187</v>
      </c>
      <c r="B1150" s="25" t="s">
        <v>3994</v>
      </c>
      <c r="C1150" s="24" t="s">
        <v>14</v>
      </c>
      <c r="D1150" s="24" t="s">
        <v>2578</v>
      </c>
      <c r="E1150" s="24" t="s">
        <v>5143</v>
      </c>
      <c r="F1150" s="24" t="s">
        <v>6887</v>
      </c>
      <c r="G1150" s="24" t="s">
        <v>2570</v>
      </c>
      <c r="H1150" s="24" t="s">
        <v>1906</v>
      </c>
      <c r="I1150" s="26">
        <v>44819</v>
      </c>
      <c r="J1150" s="25" t="str">
        <f t="shared" si="70"/>
        <v>jueves</v>
      </c>
      <c r="K1150" s="25" t="str">
        <f t="shared" si="71"/>
        <v>septiembre</v>
      </c>
      <c r="L1150" s="26">
        <v>45566</v>
      </c>
      <c r="M1150" s="27">
        <f t="shared" si="73"/>
        <v>747</v>
      </c>
      <c r="N1150" s="23">
        <f t="shared" si="72"/>
        <v>720</v>
      </c>
      <c r="O1150" s="24">
        <v>99423</v>
      </c>
      <c r="P1150" s="32">
        <v>99423</v>
      </c>
      <c r="Q1150" s="24" t="s">
        <v>2579</v>
      </c>
      <c r="R1150" s="24" t="s">
        <v>19</v>
      </c>
      <c r="S1150" s="24" t="s">
        <v>20</v>
      </c>
      <c r="T1150" s="24" t="s">
        <v>2578</v>
      </c>
      <c r="U1150" s="24" t="s">
        <v>2578</v>
      </c>
      <c r="V1150" s="24" t="s">
        <v>2579</v>
      </c>
      <c r="W1150" s="24" t="s">
        <v>3976</v>
      </c>
      <c r="X1150" s="24">
        <v>0</v>
      </c>
      <c r="Y1150" s="24" t="s">
        <v>21</v>
      </c>
      <c r="Z1150" s="25" t="s">
        <v>7507</v>
      </c>
      <c r="AA1150" s="25" t="s">
        <v>7484</v>
      </c>
      <c r="AB1150" s="25" t="s">
        <v>7507</v>
      </c>
      <c r="AC1150" s="25" t="s">
        <v>7514</v>
      </c>
      <c r="AD1150" s="25" t="s">
        <v>7567</v>
      </c>
      <c r="AE1150" s="25" t="s">
        <v>7563</v>
      </c>
      <c r="AF1150" s="25" t="b">
        <v>0</v>
      </c>
      <c r="AG1150" s="39">
        <v>99423</v>
      </c>
      <c r="AH1150" s="39">
        <v>0</v>
      </c>
      <c r="AI1150" s="39"/>
      <c r="AJ1150" s="39">
        <v>99423</v>
      </c>
      <c r="AK1150" s="39">
        <v>0</v>
      </c>
      <c r="AL1150" s="39">
        <v>0</v>
      </c>
      <c r="AM1150" s="39">
        <v>99423</v>
      </c>
      <c r="AN1150" s="39">
        <v>97435</v>
      </c>
      <c r="AO1150" s="25">
        <v>1222136514</v>
      </c>
      <c r="AP1150" s="39">
        <v>0</v>
      </c>
      <c r="AQ1150" s="25"/>
      <c r="AR1150" s="25"/>
      <c r="AS1150" s="25"/>
      <c r="AT1150" s="44">
        <v>45534</v>
      </c>
    </row>
    <row r="1151" spans="1:46" x14ac:dyDescent="0.35">
      <c r="A1151" s="25">
        <v>901158187</v>
      </c>
      <c r="B1151" s="25" t="s">
        <v>3994</v>
      </c>
      <c r="C1151" s="24" t="s">
        <v>14</v>
      </c>
      <c r="D1151" s="24" t="s">
        <v>2580</v>
      </c>
      <c r="E1151" s="24" t="s">
        <v>5144</v>
      </c>
      <c r="F1151" s="24" t="s">
        <v>6888</v>
      </c>
      <c r="G1151" s="24" t="s">
        <v>2570</v>
      </c>
      <c r="H1151" s="24" t="s">
        <v>1906</v>
      </c>
      <c r="I1151" s="26">
        <v>44819</v>
      </c>
      <c r="J1151" s="25" t="str">
        <f t="shared" si="70"/>
        <v>jueves</v>
      </c>
      <c r="K1151" s="25" t="str">
        <f t="shared" si="71"/>
        <v>septiembre</v>
      </c>
      <c r="L1151" s="26">
        <v>45566</v>
      </c>
      <c r="M1151" s="27">
        <f t="shared" si="73"/>
        <v>747</v>
      </c>
      <c r="N1151" s="23">
        <f t="shared" si="72"/>
        <v>720</v>
      </c>
      <c r="O1151" s="24">
        <v>99423</v>
      </c>
      <c r="P1151" s="32">
        <v>99423</v>
      </c>
      <c r="Q1151" s="24" t="s">
        <v>2581</v>
      </c>
      <c r="R1151" s="24" t="s">
        <v>19</v>
      </c>
      <c r="S1151" s="24" t="s">
        <v>20</v>
      </c>
      <c r="T1151" s="24" t="s">
        <v>2580</v>
      </c>
      <c r="U1151" s="24" t="s">
        <v>2580</v>
      </c>
      <c r="V1151" s="24" t="s">
        <v>2581</v>
      </c>
      <c r="W1151" s="24" t="s">
        <v>3976</v>
      </c>
      <c r="X1151" s="24">
        <v>0</v>
      </c>
      <c r="Y1151" s="24" t="s">
        <v>21</v>
      </c>
      <c r="Z1151" s="25" t="s">
        <v>7507</v>
      </c>
      <c r="AA1151" s="25" t="s">
        <v>7484</v>
      </c>
      <c r="AB1151" s="25" t="s">
        <v>7507</v>
      </c>
      <c r="AC1151" s="25" t="s">
        <v>7514</v>
      </c>
      <c r="AD1151" s="25" t="s">
        <v>7567</v>
      </c>
      <c r="AE1151" s="25" t="s">
        <v>7563</v>
      </c>
      <c r="AF1151" s="25" t="b">
        <v>0</v>
      </c>
      <c r="AG1151" s="39">
        <v>99423</v>
      </c>
      <c r="AH1151" s="39">
        <v>0</v>
      </c>
      <c r="AI1151" s="39"/>
      <c r="AJ1151" s="39">
        <v>99423</v>
      </c>
      <c r="AK1151" s="39">
        <v>0</v>
      </c>
      <c r="AL1151" s="39">
        <v>0</v>
      </c>
      <c r="AM1151" s="39">
        <v>99423</v>
      </c>
      <c r="AN1151" s="39">
        <v>97435</v>
      </c>
      <c r="AO1151" s="25">
        <v>1222136386</v>
      </c>
      <c r="AP1151" s="39">
        <v>0</v>
      </c>
      <c r="AQ1151" s="25"/>
      <c r="AR1151" s="25"/>
      <c r="AS1151" s="25"/>
      <c r="AT1151" s="44">
        <v>45534</v>
      </c>
    </row>
    <row r="1152" spans="1:46" x14ac:dyDescent="0.35">
      <c r="A1152" s="25">
        <v>901158187</v>
      </c>
      <c r="B1152" s="25" t="s">
        <v>3994</v>
      </c>
      <c r="C1152" s="24" t="s">
        <v>14</v>
      </c>
      <c r="D1152" s="24" t="s">
        <v>2582</v>
      </c>
      <c r="E1152" s="24" t="s">
        <v>5145</v>
      </c>
      <c r="F1152" s="24" t="s">
        <v>6889</v>
      </c>
      <c r="G1152" s="24" t="s">
        <v>2570</v>
      </c>
      <c r="H1152" s="24" t="s">
        <v>1906</v>
      </c>
      <c r="I1152" s="26">
        <v>44819</v>
      </c>
      <c r="J1152" s="25" t="str">
        <f t="shared" si="70"/>
        <v>jueves</v>
      </c>
      <c r="K1152" s="25" t="str">
        <f t="shared" si="71"/>
        <v>septiembre</v>
      </c>
      <c r="L1152" s="26">
        <v>45566</v>
      </c>
      <c r="M1152" s="27">
        <f t="shared" si="73"/>
        <v>747</v>
      </c>
      <c r="N1152" s="23">
        <f t="shared" si="72"/>
        <v>720</v>
      </c>
      <c r="O1152" s="24">
        <v>99423</v>
      </c>
      <c r="P1152" s="32">
        <v>99423</v>
      </c>
      <c r="Q1152" s="24" t="s">
        <v>2583</v>
      </c>
      <c r="R1152" s="24" t="s">
        <v>19</v>
      </c>
      <c r="S1152" s="24" t="s">
        <v>20</v>
      </c>
      <c r="T1152" s="24" t="s">
        <v>2582</v>
      </c>
      <c r="U1152" s="24" t="s">
        <v>2582</v>
      </c>
      <c r="V1152" s="24" t="s">
        <v>2583</v>
      </c>
      <c r="W1152" s="24" t="s">
        <v>3976</v>
      </c>
      <c r="X1152" s="24">
        <v>0</v>
      </c>
      <c r="Y1152" s="24" t="s">
        <v>21</v>
      </c>
      <c r="Z1152" s="25" t="s">
        <v>7507</v>
      </c>
      <c r="AA1152" s="25" t="s">
        <v>7484</v>
      </c>
      <c r="AB1152" s="25" t="s">
        <v>7507</v>
      </c>
      <c r="AC1152" s="25" t="s">
        <v>7514</v>
      </c>
      <c r="AD1152" s="25" t="s">
        <v>7567</v>
      </c>
      <c r="AE1152" s="25" t="s">
        <v>7563</v>
      </c>
      <c r="AF1152" s="25" t="b">
        <v>0</v>
      </c>
      <c r="AG1152" s="39">
        <v>99423</v>
      </c>
      <c r="AH1152" s="39">
        <v>0</v>
      </c>
      <c r="AI1152" s="39"/>
      <c r="AJ1152" s="39">
        <v>99423</v>
      </c>
      <c r="AK1152" s="39">
        <v>0</v>
      </c>
      <c r="AL1152" s="39">
        <v>0</v>
      </c>
      <c r="AM1152" s="39">
        <v>99423</v>
      </c>
      <c r="AN1152" s="39">
        <v>97435</v>
      </c>
      <c r="AO1152" s="25">
        <v>1222136515</v>
      </c>
      <c r="AP1152" s="39">
        <v>0</v>
      </c>
      <c r="AQ1152" s="25"/>
      <c r="AR1152" s="25"/>
      <c r="AS1152" s="25"/>
      <c r="AT1152" s="44">
        <v>45534</v>
      </c>
    </row>
    <row r="1153" spans="1:46" x14ac:dyDescent="0.35">
      <c r="A1153" s="25">
        <v>901158187</v>
      </c>
      <c r="B1153" s="25" t="s">
        <v>3994</v>
      </c>
      <c r="C1153" s="24" t="s">
        <v>14</v>
      </c>
      <c r="D1153" s="24" t="s">
        <v>2584</v>
      </c>
      <c r="E1153" s="24" t="s">
        <v>5146</v>
      </c>
      <c r="F1153" s="24" t="s">
        <v>6890</v>
      </c>
      <c r="G1153" s="24" t="s">
        <v>2570</v>
      </c>
      <c r="H1153" s="24" t="s">
        <v>1906</v>
      </c>
      <c r="I1153" s="26">
        <v>44819</v>
      </c>
      <c r="J1153" s="25" t="str">
        <f t="shared" si="70"/>
        <v>jueves</v>
      </c>
      <c r="K1153" s="25" t="str">
        <f t="shared" si="71"/>
        <v>septiembre</v>
      </c>
      <c r="L1153" s="26">
        <v>45566</v>
      </c>
      <c r="M1153" s="27">
        <f t="shared" si="73"/>
        <v>747</v>
      </c>
      <c r="N1153" s="23">
        <f t="shared" si="72"/>
        <v>720</v>
      </c>
      <c r="O1153" s="24">
        <v>99423</v>
      </c>
      <c r="P1153" s="32">
        <v>99423</v>
      </c>
      <c r="Q1153" s="24" t="s">
        <v>2585</v>
      </c>
      <c r="R1153" s="24" t="s">
        <v>19</v>
      </c>
      <c r="S1153" s="24" t="s">
        <v>20</v>
      </c>
      <c r="T1153" s="24" t="s">
        <v>2584</v>
      </c>
      <c r="U1153" s="24" t="s">
        <v>2584</v>
      </c>
      <c r="V1153" s="24" t="s">
        <v>2585</v>
      </c>
      <c r="W1153" s="24" t="s">
        <v>3976</v>
      </c>
      <c r="X1153" s="24">
        <v>0</v>
      </c>
      <c r="Y1153" s="24" t="s">
        <v>21</v>
      </c>
      <c r="Z1153" s="25" t="s">
        <v>7507</v>
      </c>
      <c r="AA1153" s="25" t="s">
        <v>7484</v>
      </c>
      <c r="AB1153" s="25" t="s">
        <v>7507</v>
      </c>
      <c r="AC1153" s="25" t="s">
        <v>7514</v>
      </c>
      <c r="AD1153" s="25" t="s">
        <v>7567</v>
      </c>
      <c r="AE1153" s="25" t="s">
        <v>7563</v>
      </c>
      <c r="AF1153" s="25" t="b">
        <v>0</v>
      </c>
      <c r="AG1153" s="39">
        <v>99423</v>
      </c>
      <c r="AH1153" s="39">
        <v>0</v>
      </c>
      <c r="AI1153" s="39"/>
      <c r="AJ1153" s="39">
        <v>99423</v>
      </c>
      <c r="AK1153" s="39">
        <v>0</v>
      </c>
      <c r="AL1153" s="39">
        <v>0</v>
      </c>
      <c r="AM1153" s="39">
        <v>99423</v>
      </c>
      <c r="AN1153" s="39">
        <v>97435</v>
      </c>
      <c r="AO1153" s="25">
        <v>1222136387</v>
      </c>
      <c r="AP1153" s="39">
        <v>0</v>
      </c>
      <c r="AQ1153" s="25"/>
      <c r="AR1153" s="25"/>
      <c r="AS1153" s="25"/>
      <c r="AT1153" s="44">
        <v>45534</v>
      </c>
    </row>
    <row r="1154" spans="1:46" x14ac:dyDescent="0.35">
      <c r="A1154" s="25">
        <v>901158187</v>
      </c>
      <c r="B1154" s="25" t="s">
        <v>3994</v>
      </c>
      <c r="C1154" s="24" t="s">
        <v>14</v>
      </c>
      <c r="D1154" s="24" t="s">
        <v>2586</v>
      </c>
      <c r="E1154" s="24" t="s">
        <v>5147</v>
      </c>
      <c r="F1154" s="24" t="s">
        <v>6891</v>
      </c>
      <c r="G1154" s="24" t="s">
        <v>2570</v>
      </c>
      <c r="H1154" s="24" t="s">
        <v>1906</v>
      </c>
      <c r="I1154" s="26">
        <v>44819</v>
      </c>
      <c r="J1154" s="25" t="str">
        <f t="shared" si="70"/>
        <v>jueves</v>
      </c>
      <c r="K1154" s="25" t="str">
        <f t="shared" si="71"/>
        <v>septiembre</v>
      </c>
      <c r="L1154" s="26">
        <v>45566</v>
      </c>
      <c r="M1154" s="27">
        <f t="shared" si="73"/>
        <v>747</v>
      </c>
      <c r="N1154" s="23">
        <f t="shared" si="72"/>
        <v>720</v>
      </c>
      <c r="O1154" s="24">
        <v>99423</v>
      </c>
      <c r="P1154" s="32">
        <v>99423</v>
      </c>
      <c r="Q1154" s="24" t="s">
        <v>2587</v>
      </c>
      <c r="R1154" s="24" t="s">
        <v>19</v>
      </c>
      <c r="S1154" s="24" t="s">
        <v>20</v>
      </c>
      <c r="T1154" s="24" t="s">
        <v>2586</v>
      </c>
      <c r="U1154" s="24" t="s">
        <v>2586</v>
      </c>
      <c r="V1154" s="24" t="s">
        <v>2587</v>
      </c>
      <c r="W1154" s="24" t="s">
        <v>3976</v>
      </c>
      <c r="X1154" s="24">
        <v>0</v>
      </c>
      <c r="Y1154" s="24" t="s">
        <v>21</v>
      </c>
      <c r="Z1154" s="25" t="s">
        <v>7507</v>
      </c>
      <c r="AA1154" s="25" t="s">
        <v>7484</v>
      </c>
      <c r="AB1154" s="25" t="s">
        <v>7507</v>
      </c>
      <c r="AC1154" s="25" t="s">
        <v>7514</v>
      </c>
      <c r="AD1154" s="25" t="s">
        <v>7567</v>
      </c>
      <c r="AE1154" s="25" t="s">
        <v>7563</v>
      </c>
      <c r="AF1154" s="25" t="b">
        <v>0</v>
      </c>
      <c r="AG1154" s="39">
        <v>99423</v>
      </c>
      <c r="AH1154" s="39">
        <v>0</v>
      </c>
      <c r="AI1154" s="39"/>
      <c r="AJ1154" s="39">
        <v>99423</v>
      </c>
      <c r="AK1154" s="39">
        <v>0</v>
      </c>
      <c r="AL1154" s="39">
        <v>0</v>
      </c>
      <c r="AM1154" s="39">
        <v>99423</v>
      </c>
      <c r="AN1154" s="39">
        <v>97435</v>
      </c>
      <c r="AO1154" s="25">
        <v>1222136388</v>
      </c>
      <c r="AP1154" s="39">
        <v>0</v>
      </c>
      <c r="AQ1154" s="25"/>
      <c r="AR1154" s="25"/>
      <c r="AS1154" s="25"/>
      <c r="AT1154" s="44">
        <v>45534</v>
      </c>
    </row>
    <row r="1155" spans="1:46" x14ac:dyDescent="0.35">
      <c r="A1155" s="25">
        <v>901158187</v>
      </c>
      <c r="B1155" s="25" t="s">
        <v>3994</v>
      </c>
      <c r="C1155" s="24" t="s">
        <v>14</v>
      </c>
      <c r="D1155" s="24" t="s">
        <v>2588</v>
      </c>
      <c r="E1155" s="24" t="s">
        <v>5148</v>
      </c>
      <c r="F1155" s="24" t="s">
        <v>6892</v>
      </c>
      <c r="G1155" s="24" t="s">
        <v>2570</v>
      </c>
      <c r="H1155" s="24" t="s">
        <v>1906</v>
      </c>
      <c r="I1155" s="26">
        <v>44819</v>
      </c>
      <c r="J1155" s="25" t="str">
        <f t="shared" ref="J1155:J1218" si="74">+TEXT(H1155,"aaaa")</f>
        <v>jueves</v>
      </c>
      <c r="K1155" s="25" t="str">
        <f t="shared" ref="K1155:K1218" si="75">+TEXT(H1155,"mmmm")</f>
        <v>septiembre</v>
      </c>
      <c r="L1155" s="26">
        <v>45566</v>
      </c>
      <c r="M1155" s="27">
        <f t="shared" si="73"/>
        <v>747</v>
      </c>
      <c r="N1155" s="23">
        <f t="shared" ref="N1155:N1218" si="76">IF(AND(M1155&gt;0,M1155&lt;=30),30,IF(AND(M1155&gt;30,M1155&lt;=60),60,IF(AND(M1155&gt;60,M1155&lt;=90),90,IF(AND(M1155&gt;90,M1155&lt;=120),120,IF(AND(M1155&gt;120,M1155&lt;=150),150,IF(AND(M1155&gt;150,M1155&lt;=180),180,IF(AND(M1155&gt;180,M1155&lt;=360),360,IF(M1155&gt;360,720,0))))))))</f>
        <v>720</v>
      </c>
      <c r="O1155" s="24">
        <v>99423</v>
      </c>
      <c r="P1155" s="32">
        <v>99423</v>
      </c>
      <c r="Q1155" s="24" t="s">
        <v>2589</v>
      </c>
      <c r="R1155" s="24" t="s">
        <v>19</v>
      </c>
      <c r="S1155" s="24" t="s">
        <v>20</v>
      </c>
      <c r="T1155" s="24" t="s">
        <v>2588</v>
      </c>
      <c r="U1155" s="24" t="s">
        <v>2588</v>
      </c>
      <c r="V1155" s="24" t="s">
        <v>2589</v>
      </c>
      <c r="W1155" s="24" t="s">
        <v>3976</v>
      </c>
      <c r="X1155" s="24">
        <v>0</v>
      </c>
      <c r="Y1155" s="24" t="s">
        <v>21</v>
      </c>
      <c r="Z1155" s="25" t="s">
        <v>7507</v>
      </c>
      <c r="AA1155" s="25" t="s">
        <v>7484</v>
      </c>
      <c r="AB1155" s="25" t="s">
        <v>7507</v>
      </c>
      <c r="AC1155" s="25" t="s">
        <v>7514</v>
      </c>
      <c r="AD1155" s="25" t="s">
        <v>7567</v>
      </c>
      <c r="AE1155" s="25" t="s">
        <v>7563</v>
      </c>
      <c r="AF1155" s="25" t="b">
        <v>0</v>
      </c>
      <c r="AG1155" s="39">
        <v>99423</v>
      </c>
      <c r="AH1155" s="39">
        <v>0</v>
      </c>
      <c r="AI1155" s="39"/>
      <c r="AJ1155" s="39">
        <v>99423</v>
      </c>
      <c r="AK1155" s="39">
        <v>0</v>
      </c>
      <c r="AL1155" s="39">
        <v>0</v>
      </c>
      <c r="AM1155" s="39">
        <v>99423</v>
      </c>
      <c r="AN1155" s="39">
        <v>97435</v>
      </c>
      <c r="AO1155" s="25">
        <v>1222136516</v>
      </c>
      <c r="AP1155" s="39">
        <v>0</v>
      </c>
      <c r="AQ1155" s="25"/>
      <c r="AR1155" s="25"/>
      <c r="AS1155" s="25"/>
      <c r="AT1155" s="44">
        <v>45534</v>
      </c>
    </row>
    <row r="1156" spans="1:46" x14ac:dyDescent="0.35">
      <c r="A1156" s="25">
        <v>901158187</v>
      </c>
      <c r="B1156" s="25" t="s">
        <v>3994</v>
      </c>
      <c r="C1156" s="24" t="s">
        <v>14</v>
      </c>
      <c r="D1156" s="24" t="s">
        <v>2590</v>
      </c>
      <c r="E1156" s="24" t="s">
        <v>5149</v>
      </c>
      <c r="F1156" s="24" t="s">
        <v>6893</v>
      </c>
      <c r="G1156" s="24" t="s">
        <v>2570</v>
      </c>
      <c r="H1156" s="24" t="s">
        <v>1906</v>
      </c>
      <c r="I1156" s="26">
        <v>44819</v>
      </c>
      <c r="J1156" s="25" t="str">
        <f t="shared" si="74"/>
        <v>jueves</v>
      </c>
      <c r="K1156" s="25" t="str">
        <f t="shared" si="75"/>
        <v>septiembre</v>
      </c>
      <c r="L1156" s="26">
        <v>45566</v>
      </c>
      <c r="M1156" s="27">
        <f t="shared" ref="M1156:M1219" si="77">+L1156-H1156</f>
        <v>747</v>
      </c>
      <c r="N1156" s="23">
        <f t="shared" si="76"/>
        <v>720</v>
      </c>
      <c r="O1156" s="24">
        <v>99423</v>
      </c>
      <c r="P1156" s="32">
        <v>99423</v>
      </c>
      <c r="Q1156" s="24" t="s">
        <v>2591</v>
      </c>
      <c r="R1156" s="24" t="s">
        <v>19</v>
      </c>
      <c r="S1156" s="24" t="s">
        <v>20</v>
      </c>
      <c r="T1156" s="24" t="s">
        <v>2590</v>
      </c>
      <c r="U1156" s="24" t="s">
        <v>2590</v>
      </c>
      <c r="V1156" s="24" t="s">
        <v>2591</v>
      </c>
      <c r="W1156" s="24" t="s">
        <v>3976</v>
      </c>
      <c r="X1156" s="24">
        <v>0</v>
      </c>
      <c r="Y1156" s="24" t="s">
        <v>21</v>
      </c>
      <c r="Z1156" s="25" t="s">
        <v>7507</v>
      </c>
      <c r="AA1156" s="25" t="s">
        <v>7484</v>
      </c>
      <c r="AB1156" s="25" t="s">
        <v>7507</v>
      </c>
      <c r="AC1156" s="25" t="s">
        <v>7514</v>
      </c>
      <c r="AD1156" s="25" t="s">
        <v>7567</v>
      </c>
      <c r="AE1156" s="25" t="s">
        <v>7563</v>
      </c>
      <c r="AF1156" s="25" t="b">
        <v>0</v>
      </c>
      <c r="AG1156" s="39">
        <v>99423</v>
      </c>
      <c r="AH1156" s="39">
        <v>0</v>
      </c>
      <c r="AI1156" s="39"/>
      <c r="AJ1156" s="39">
        <v>99423</v>
      </c>
      <c r="AK1156" s="39">
        <v>0</v>
      </c>
      <c r="AL1156" s="39">
        <v>0</v>
      </c>
      <c r="AM1156" s="39">
        <v>99423</v>
      </c>
      <c r="AN1156" s="39">
        <v>97435</v>
      </c>
      <c r="AO1156" s="25">
        <v>1222136543</v>
      </c>
      <c r="AP1156" s="39">
        <v>0</v>
      </c>
      <c r="AQ1156" s="25"/>
      <c r="AR1156" s="25"/>
      <c r="AS1156" s="25"/>
      <c r="AT1156" s="44">
        <v>45534</v>
      </c>
    </row>
    <row r="1157" spans="1:46" x14ac:dyDescent="0.35">
      <c r="A1157" s="25">
        <v>901158187</v>
      </c>
      <c r="B1157" s="25" t="s">
        <v>3994</v>
      </c>
      <c r="C1157" s="24" t="s">
        <v>14</v>
      </c>
      <c r="D1157" s="24" t="s">
        <v>2592</v>
      </c>
      <c r="E1157" s="24" t="s">
        <v>5150</v>
      </c>
      <c r="F1157" s="24" t="s">
        <v>6894</v>
      </c>
      <c r="G1157" s="24" t="s">
        <v>2570</v>
      </c>
      <c r="H1157" s="24" t="s">
        <v>1906</v>
      </c>
      <c r="I1157" s="26">
        <v>44819</v>
      </c>
      <c r="J1157" s="25" t="str">
        <f t="shared" si="74"/>
        <v>jueves</v>
      </c>
      <c r="K1157" s="25" t="str">
        <f t="shared" si="75"/>
        <v>septiembre</v>
      </c>
      <c r="L1157" s="26">
        <v>45566</v>
      </c>
      <c r="M1157" s="27">
        <f t="shared" si="77"/>
        <v>747</v>
      </c>
      <c r="N1157" s="23">
        <f t="shared" si="76"/>
        <v>720</v>
      </c>
      <c r="O1157" s="24">
        <v>99423</v>
      </c>
      <c r="P1157" s="32">
        <v>99423</v>
      </c>
      <c r="Q1157" s="24" t="s">
        <v>2593</v>
      </c>
      <c r="R1157" s="24" t="s">
        <v>19</v>
      </c>
      <c r="S1157" s="24" t="s">
        <v>20</v>
      </c>
      <c r="T1157" s="24" t="s">
        <v>2592</v>
      </c>
      <c r="U1157" s="24" t="s">
        <v>2592</v>
      </c>
      <c r="V1157" s="24" t="s">
        <v>2593</v>
      </c>
      <c r="W1157" s="24" t="s">
        <v>3976</v>
      </c>
      <c r="X1157" s="24">
        <v>0</v>
      </c>
      <c r="Y1157" s="24" t="s">
        <v>21</v>
      </c>
      <c r="Z1157" s="25" t="s">
        <v>7507</v>
      </c>
      <c r="AA1157" s="25" t="s">
        <v>7484</v>
      </c>
      <c r="AB1157" s="25" t="s">
        <v>7507</v>
      </c>
      <c r="AC1157" s="25" t="s">
        <v>7514</v>
      </c>
      <c r="AD1157" s="25" t="s">
        <v>7567</v>
      </c>
      <c r="AE1157" s="25" t="s">
        <v>7563</v>
      </c>
      <c r="AF1157" s="25" t="b">
        <v>0</v>
      </c>
      <c r="AG1157" s="39">
        <v>99423</v>
      </c>
      <c r="AH1157" s="39">
        <v>0</v>
      </c>
      <c r="AI1157" s="39"/>
      <c r="AJ1157" s="39">
        <v>99423</v>
      </c>
      <c r="AK1157" s="39">
        <v>0</v>
      </c>
      <c r="AL1157" s="39">
        <v>0</v>
      </c>
      <c r="AM1157" s="39">
        <v>99423</v>
      </c>
      <c r="AN1157" s="39">
        <v>97435</v>
      </c>
      <c r="AO1157" s="25">
        <v>1222136544</v>
      </c>
      <c r="AP1157" s="39">
        <v>0</v>
      </c>
      <c r="AQ1157" s="25"/>
      <c r="AR1157" s="25"/>
      <c r="AS1157" s="25"/>
      <c r="AT1157" s="44">
        <v>45534</v>
      </c>
    </row>
    <row r="1158" spans="1:46" x14ac:dyDescent="0.35">
      <c r="A1158" s="25">
        <v>901158187</v>
      </c>
      <c r="B1158" s="25" t="s">
        <v>3994</v>
      </c>
      <c r="C1158" s="24" t="s">
        <v>14</v>
      </c>
      <c r="D1158" s="24" t="s">
        <v>2594</v>
      </c>
      <c r="E1158" s="24" t="s">
        <v>5151</v>
      </c>
      <c r="F1158" s="24" t="s">
        <v>6895</v>
      </c>
      <c r="G1158" s="24" t="s">
        <v>2570</v>
      </c>
      <c r="H1158" s="24" t="s">
        <v>1906</v>
      </c>
      <c r="I1158" s="26">
        <v>44819</v>
      </c>
      <c r="J1158" s="25" t="str">
        <f t="shared" si="74"/>
        <v>jueves</v>
      </c>
      <c r="K1158" s="25" t="str">
        <f t="shared" si="75"/>
        <v>septiembre</v>
      </c>
      <c r="L1158" s="26">
        <v>45566</v>
      </c>
      <c r="M1158" s="27">
        <f t="shared" si="77"/>
        <v>747</v>
      </c>
      <c r="N1158" s="23">
        <f t="shared" si="76"/>
        <v>720</v>
      </c>
      <c r="O1158" s="24">
        <v>99423</v>
      </c>
      <c r="P1158" s="32">
        <v>99423</v>
      </c>
      <c r="Q1158" s="24" t="s">
        <v>2595</v>
      </c>
      <c r="R1158" s="24" t="s">
        <v>19</v>
      </c>
      <c r="S1158" s="24" t="s">
        <v>20</v>
      </c>
      <c r="T1158" s="24" t="s">
        <v>2594</v>
      </c>
      <c r="U1158" s="24" t="s">
        <v>2594</v>
      </c>
      <c r="V1158" s="24" t="s">
        <v>2595</v>
      </c>
      <c r="W1158" s="24" t="s">
        <v>3976</v>
      </c>
      <c r="X1158" s="24">
        <v>0</v>
      </c>
      <c r="Y1158" s="24" t="s">
        <v>21</v>
      </c>
      <c r="Z1158" s="25" t="s">
        <v>7507</v>
      </c>
      <c r="AA1158" s="25" t="s">
        <v>7484</v>
      </c>
      <c r="AB1158" s="25" t="s">
        <v>7507</v>
      </c>
      <c r="AC1158" s="25" t="s">
        <v>7514</v>
      </c>
      <c r="AD1158" s="25" t="s">
        <v>7567</v>
      </c>
      <c r="AE1158" s="25" t="s">
        <v>7563</v>
      </c>
      <c r="AF1158" s="25" t="b">
        <v>0</v>
      </c>
      <c r="AG1158" s="39">
        <v>99423</v>
      </c>
      <c r="AH1158" s="39">
        <v>0</v>
      </c>
      <c r="AI1158" s="39"/>
      <c r="AJ1158" s="39">
        <v>99423</v>
      </c>
      <c r="AK1158" s="39">
        <v>0</v>
      </c>
      <c r="AL1158" s="39">
        <v>0</v>
      </c>
      <c r="AM1158" s="39">
        <v>99423</v>
      </c>
      <c r="AN1158" s="39">
        <v>97435</v>
      </c>
      <c r="AO1158" s="25">
        <v>1222136371</v>
      </c>
      <c r="AP1158" s="39">
        <v>0</v>
      </c>
      <c r="AQ1158" s="25"/>
      <c r="AR1158" s="25"/>
      <c r="AS1158" s="25"/>
      <c r="AT1158" s="44">
        <v>45534</v>
      </c>
    </row>
    <row r="1159" spans="1:46" x14ac:dyDescent="0.35">
      <c r="A1159" s="25">
        <v>901158187</v>
      </c>
      <c r="B1159" s="25" t="s">
        <v>3994</v>
      </c>
      <c r="C1159" s="24" t="s">
        <v>14</v>
      </c>
      <c r="D1159" s="24" t="s">
        <v>2596</v>
      </c>
      <c r="E1159" s="24" t="s">
        <v>5152</v>
      </c>
      <c r="F1159" s="24" t="s">
        <v>6896</v>
      </c>
      <c r="G1159" s="24" t="s">
        <v>2570</v>
      </c>
      <c r="H1159" s="24" t="s">
        <v>1906</v>
      </c>
      <c r="I1159" s="26">
        <v>44819</v>
      </c>
      <c r="J1159" s="25" t="str">
        <f t="shared" si="74"/>
        <v>jueves</v>
      </c>
      <c r="K1159" s="25" t="str">
        <f t="shared" si="75"/>
        <v>septiembre</v>
      </c>
      <c r="L1159" s="26">
        <v>45566</v>
      </c>
      <c r="M1159" s="27">
        <f t="shared" si="77"/>
        <v>747</v>
      </c>
      <c r="N1159" s="23">
        <f t="shared" si="76"/>
        <v>720</v>
      </c>
      <c r="O1159" s="24">
        <v>99423</v>
      </c>
      <c r="P1159" s="32">
        <v>99423</v>
      </c>
      <c r="Q1159" s="24" t="s">
        <v>2597</v>
      </c>
      <c r="R1159" s="24" t="s">
        <v>19</v>
      </c>
      <c r="S1159" s="24" t="s">
        <v>20</v>
      </c>
      <c r="T1159" s="24" t="s">
        <v>2596</v>
      </c>
      <c r="U1159" s="24" t="s">
        <v>2596</v>
      </c>
      <c r="V1159" s="24" t="s">
        <v>2597</v>
      </c>
      <c r="W1159" s="24" t="s">
        <v>3976</v>
      </c>
      <c r="X1159" s="24">
        <v>0</v>
      </c>
      <c r="Y1159" s="24" t="s">
        <v>21</v>
      </c>
      <c r="Z1159" s="25" t="s">
        <v>7507</v>
      </c>
      <c r="AA1159" s="25" t="s">
        <v>7484</v>
      </c>
      <c r="AB1159" s="25" t="s">
        <v>7507</v>
      </c>
      <c r="AC1159" s="25" t="s">
        <v>7514</v>
      </c>
      <c r="AD1159" s="25" t="s">
        <v>7567</v>
      </c>
      <c r="AE1159" s="25" t="s">
        <v>7563</v>
      </c>
      <c r="AF1159" s="25" t="b">
        <v>0</v>
      </c>
      <c r="AG1159" s="39">
        <v>99423</v>
      </c>
      <c r="AH1159" s="39">
        <v>0</v>
      </c>
      <c r="AI1159" s="39"/>
      <c r="AJ1159" s="39">
        <v>99423</v>
      </c>
      <c r="AK1159" s="39">
        <v>0</v>
      </c>
      <c r="AL1159" s="39">
        <v>0</v>
      </c>
      <c r="AM1159" s="39">
        <v>99423</v>
      </c>
      <c r="AN1159" s="39">
        <v>97435</v>
      </c>
      <c r="AO1159" s="25">
        <v>1222136372</v>
      </c>
      <c r="AP1159" s="39">
        <v>0</v>
      </c>
      <c r="AQ1159" s="25"/>
      <c r="AR1159" s="25"/>
      <c r="AS1159" s="25"/>
      <c r="AT1159" s="44">
        <v>45534</v>
      </c>
    </row>
    <row r="1160" spans="1:46" x14ac:dyDescent="0.35">
      <c r="A1160" s="25">
        <v>901158187</v>
      </c>
      <c r="B1160" s="25" t="s">
        <v>3994</v>
      </c>
      <c r="C1160" s="24" t="s">
        <v>14</v>
      </c>
      <c r="D1160" s="24" t="s">
        <v>2598</v>
      </c>
      <c r="E1160" s="24" t="s">
        <v>5153</v>
      </c>
      <c r="F1160" s="24" t="s">
        <v>6897</v>
      </c>
      <c r="G1160" s="24" t="s">
        <v>2570</v>
      </c>
      <c r="H1160" s="24" t="s">
        <v>1906</v>
      </c>
      <c r="I1160" s="26">
        <v>44819</v>
      </c>
      <c r="J1160" s="25" t="str">
        <f t="shared" si="74"/>
        <v>jueves</v>
      </c>
      <c r="K1160" s="25" t="str">
        <f t="shared" si="75"/>
        <v>septiembre</v>
      </c>
      <c r="L1160" s="26">
        <v>45566</v>
      </c>
      <c r="M1160" s="27">
        <f t="shared" si="77"/>
        <v>747</v>
      </c>
      <c r="N1160" s="23">
        <f t="shared" si="76"/>
        <v>720</v>
      </c>
      <c r="O1160" s="24">
        <v>99423</v>
      </c>
      <c r="P1160" s="32">
        <v>99423</v>
      </c>
      <c r="Q1160" s="24" t="s">
        <v>2599</v>
      </c>
      <c r="R1160" s="24" t="s">
        <v>19</v>
      </c>
      <c r="S1160" s="24" t="s">
        <v>20</v>
      </c>
      <c r="T1160" s="24" t="s">
        <v>2598</v>
      </c>
      <c r="U1160" s="24" t="s">
        <v>2598</v>
      </c>
      <c r="V1160" s="24" t="s">
        <v>2599</v>
      </c>
      <c r="W1160" s="24" t="s">
        <v>3976</v>
      </c>
      <c r="X1160" s="24">
        <v>0</v>
      </c>
      <c r="Y1160" s="24" t="s">
        <v>21</v>
      </c>
      <c r="Z1160" s="25" t="s">
        <v>7507</v>
      </c>
      <c r="AA1160" s="25" t="s">
        <v>7484</v>
      </c>
      <c r="AB1160" s="25" t="s">
        <v>7507</v>
      </c>
      <c r="AC1160" s="25" t="s">
        <v>7514</v>
      </c>
      <c r="AD1160" s="25" t="s">
        <v>7567</v>
      </c>
      <c r="AE1160" s="25" t="s">
        <v>7563</v>
      </c>
      <c r="AF1160" s="25" t="b">
        <v>0</v>
      </c>
      <c r="AG1160" s="39">
        <v>99423</v>
      </c>
      <c r="AH1160" s="39">
        <v>0</v>
      </c>
      <c r="AI1160" s="39"/>
      <c r="AJ1160" s="39">
        <v>99423</v>
      </c>
      <c r="AK1160" s="39">
        <v>0</v>
      </c>
      <c r="AL1160" s="39">
        <v>0</v>
      </c>
      <c r="AM1160" s="39">
        <v>99423</v>
      </c>
      <c r="AN1160" s="39">
        <v>97435</v>
      </c>
      <c r="AO1160" s="25">
        <v>1222136373</v>
      </c>
      <c r="AP1160" s="39">
        <v>0</v>
      </c>
      <c r="AQ1160" s="25"/>
      <c r="AR1160" s="25"/>
      <c r="AS1160" s="25"/>
      <c r="AT1160" s="44">
        <v>45534</v>
      </c>
    </row>
    <row r="1161" spans="1:46" x14ac:dyDescent="0.35">
      <c r="A1161" s="25">
        <v>901158187</v>
      </c>
      <c r="B1161" s="25" t="s">
        <v>3994</v>
      </c>
      <c r="C1161" s="24" t="s">
        <v>14</v>
      </c>
      <c r="D1161" s="24" t="s">
        <v>2600</v>
      </c>
      <c r="E1161" s="24" t="s">
        <v>5154</v>
      </c>
      <c r="F1161" s="24" t="s">
        <v>6898</v>
      </c>
      <c r="G1161" s="24" t="s">
        <v>2570</v>
      </c>
      <c r="H1161" s="24" t="s">
        <v>1906</v>
      </c>
      <c r="I1161" s="26">
        <v>44819</v>
      </c>
      <c r="J1161" s="25" t="str">
        <f t="shared" si="74"/>
        <v>jueves</v>
      </c>
      <c r="K1161" s="25" t="str">
        <f t="shared" si="75"/>
        <v>septiembre</v>
      </c>
      <c r="L1161" s="26">
        <v>45566</v>
      </c>
      <c r="M1161" s="27">
        <f t="shared" si="77"/>
        <v>747</v>
      </c>
      <c r="N1161" s="23">
        <f t="shared" si="76"/>
        <v>720</v>
      </c>
      <c r="O1161" s="24">
        <v>99423</v>
      </c>
      <c r="P1161" s="32">
        <v>99423</v>
      </c>
      <c r="Q1161" s="24" t="s">
        <v>2601</v>
      </c>
      <c r="R1161" s="24" t="s">
        <v>19</v>
      </c>
      <c r="S1161" s="24" t="s">
        <v>20</v>
      </c>
      <c r="T1161" s="24" t="s">
        <v>2600</v>
      </c>
      <c r="U1161" s="24" t="s">
        <v>2600</v>
      </c>
      <c r="V1161" s="24" t="s">
        <v>2601</v>
      </c>
      <c r="W1161" s="24" t="s">
        <v>3976</v>
      </c>
      <c r="X1161" s="24">
        <v>0</v>
      </c>
      <c r="Y1161" s="24" t="s">
        <v>21</v>
      </c>
      <c r="Z1161" s="25" t="s">
        <v>7507</v>
      </c>
      <c r="AA1161" s="25" t="s">
        <v>7484</v>
      </c>
      <c r="AB1161" s="25" t="s">
        <v>7507</v>
      </c>
      <c r="AC1161" s="25" t="s">
        <v>7514</v>
      </c>
      <c r="AD1161" s="25" t="s">
        <v>7567</v>
      </c>
      <c r="AE1161" s="25" t="s">
        <v>7563</v>
      </c>
      <c r="AF1161" s="25" t="b">
        <v>0</v>
      </c>
      <c r="AG1161" s="39">
        <v>99423</v>
      </c>
      <c r="AH1161" s="39">
        <v>0</v>
      </c>
      <c r="AI1161" s="39"/>
      <c r="AJ1161" s="39">
        <v>99423</v>
      </c>
      <c r="AK1161" s="39">
        <v>0</v>
      </c>
      <c r="AL1161" s="39">
        <v>0</v>
      </c>
      <c r="AM1161" s="39">
        <v>99423</v>
      </c>
      <c r="AN1161" s="39">
        <v>97435</v>
      </c>
      <c r="AO1161" s="25">
        <v>1222136374</v>
      </c>
      <c r="AP1161" s="39">
        <v>0</v>
      </c>
      <c r="AQ1161" s="25"/>
      <c r="AR1161" s="25"/>
      <c r="AS1161" s="25"/>
      <c r="AT1161" s="44">
        <v>45534</v>
      </c>
    </row>
    <row r="1162" spans="1:46" x14ac:dyDescent="0.35">
      <c r="A1162" s="25">
        <v>901158187</v>
      </c>
      <c r="B1162" s="25" t="s">
        <v>3994</v>
      </c>
      <c r="C1162" s="24" t="s">
        <v>14</v>
      </c>
      <c r="D1162" s="24" t="s">
        <v>2602</v>
      </c>
      <c r="E1162" s="24" t="s">
        <v>5155</v>
      </c>
      <c r="F1162" s="24" t="s">
        <v>6899</v>
      </c>
      <c r="G1162" s="24" t="s">
        <v>2570</v>
      </c>
      <c r="H1162" s="24" t="s">
        <v>1906</v>
      </c>
      <c r="I1162" s="26">
        <v>44819</v>
      </c>
      <c r="J1162" s="25" t="str">
        <f t="shared" si="74"/>
        <v>jueves</v>
      </c>
      <c r="K1162" s="25" t="str">
        <f t="shared" si="75"/>
        <v>septiembre</v>
      </c>
      <c r="L1162" s="26">
        <v>45566</v>
      </c>
      <c r="M1162" s="27">
        <f t="shared" si="77"/>
        <v>747</v>
      </c>
      <c r="N1162" s="23">
        <f t="shared" si="76"/>
        <v>720</v>
      </c>
      <c r="O1162" s="24">
        <v>99423</v>
      </c>
      <c r="P1162" s="32">
        <v>99423</v>
      </c>
      <c r="Q1162" s="24" t="s">
        <v>2603</v>
      </c>
      <c r="R1162" s="24" t="s">
        <v>19</v>
      </c>
      <c r="S1162" s="24" t="s">
        <v>20</v>
      </c>
      <c r="T1162" s="24" t="s">
        <v>2602</v>
      </c>
      <c r="U1162" s="24" t="s">
        <v>2602</v>
      </c>
      <c r="V1162" s="24" t="s">
        <v>2603</v>
      </c>
      <c r="W1162" s="24" t="s">
        <v>3976</v>
      </c>
      <c r="X1162" s="24">
        <v>0</v>
      </c>
      <c r="Y1162" s="24" t="s">
        <v>21</v>
      </c>
      <c r="Z1162" s="25" t="s">
        <v>7507</v>
      </c>
      <c r="AA1162" s="25" t="s">
        <v>7484</v>
      </c>
      <c r="AB1162" s="25" t="s">
        <v>7507</v>
      </c>
      <c r="AC1162" s="25" t="s">
        <v>7514</v>
      </c>
      <c r="AD1162" s="25" t="s">
        <v>7567</v>
      </c>
      <c r="AE1162" s="25" t="s">
        <v>7563</v>
      </c>
      <c r="AF1162" s="25" t="b">
        <v>0</v>
      </c>
      <c r="AG1162" s="39">
        <v>99423</v>
      </c>
      <c r="AH1162" s="39">
        <v>0</v>
      </c>
      <c r="AI1162" s="39"/>
      <c r="AJ1162" s="39">
        <v>99423</v>
      </c>
      <c r="AK1162" s="39">
        <v>0</v>
      </c>
      <c r="AL1162" s="39">
        <v>0</v>
      </c>
      <c r="AM1162" s="39">
        <v>99423</v>
      </c>
      <c r="AN1162" s="39">
        <v>97435</v>
      </c>
      <c r="AO1162" s="25">
        <v>1222136375</v>
      </c>
      <c r="AP1162" s="39">
        <v>0</v>
      </c>
      <c r="AQ1162" s="25"/>
      <c r="AR1162" s="25"/>
      <c r="AS1162" s="25"/>
      <c r="AT1162" s="44">
        <v>45534</v>
      </c>
    </row>
    <row r="1163" spans="1:46" x14ac:dyDescent="0.35">
      <c r="A1163" s="25">
        <v>901158187</v>
      </c>
      <c r="B1163" s="25" t="s">
        <v>3994</v>
      </c>
      <c r="C1163" s="24" t="s">
        <v>14</v>
      </c>
      <c r="D1163" s="24" t="s">
        <v>2604</v>
      </c>
      <c r="E1163" s="24" t="s">
        <v>5156</v>
      </c>
      <c r="F1163" s="24" t="s">
        <v>6900</v>
      </c>
      <c r="G1163" s="24" t="s">
        <v>2570</v>
      </c>
      <c r="H1163" s="24" t="s">
        <v>1906</v>
      </c>
      <c r="I1163" s="26">
        <v>44819</v>
      </c>
      <c r="J1163" s="25" t="str">
        <f t="shared" si="74"/>
        <v>jueves</v>
      </c>
      <c r="K1163" s="25" t="str">
        <f t="shared" si="75"/>
        <v>septiembre</v>
      </c>
      <c r="L1163" s="26">
        <v>45566</v>
      </c>
      <c r="M1163" s="27">
        <f t="shared" si="77"/>
        <v>747</v>
      </c>
      <c r="N1163" s="23">
        <f t="shared" si="76"/>
        <v>720</v>
      </c>
      <c r="O1163" s="24">
        <v>99423</v>
      </c>
      <c r="P1163" s="32">
        <v>99423</v>
      </c>
      <c r="Q1163" s="24" t="s">
        <v>2605</v>
      </c>
      <c r="R1163" s="24" t="s">
        <v>19</v>
      </c>
      <c r="S1163" s="24" t="s">
        <v>20</v>
      </c>
      <c r="T1163" s="24" t="s">
        <v>2604</v>
      </c>
      <c r="U1163" s="24" t="s">
        <v>2604</v>
      </c>
      <c r="V1163" s="24" t="s">
        <v>2605</v>
      </c>
      <c r="W1163" s="24" t="s">
        <v>3976</v>
      </c>
      <c r="X1163" s="24">
        <v>0</v>
      </c>
      <c r="Y1163" s="24" t="s">
        <v>21</v>
      </c>
      <c r="Z1163" s="25" t="s">
        <v>7507</v>
      </c>
      <c r="AA1163" s="25" t="s">
        <v>7484</v>
      </c>
      <c r="AB1163" s="25" t="s">
        <v>7507</v>
      </c>
      <c r="AC1163" s="25" t="s">
        <v>7514</v>
      </c>
      <c r="AD1163" s="25" t="s">
        <v>7567</v>
      </c>
      <c r="AE1163" s="25" t="s">
        <v>7563</v>
      </c>
      <c r="AF1163" s="25" t="b">
        <v>0</v>
      </c>
      <c r="AG1163" s="39">
        <v>99423</v>
      </c>
      <c r="AH1163" s="39">
        <v>0</v>
      </c>
      <c r="AI1163" s="39"/>
      <c r="AJ1163" s="39">
        <v>99423</v>
      </c>
      <c r="AK1163" s="39">
        <v>0</v>
      </c>
      <c r="AL1163" s="39">
        <v>0</v>
      </c>
      <c r="AM1163" s="39">
        <v>99423</v>
      </c>
      <c r="AN1163" s="39">
        <v>97435</v>
      </c>
      <c r="AO1163" s="25">
        <v>1222136376</v>
      </c>
      <c r="AP1163" s="39">
        <v>0</v>
      </c>
      <c r="AQ1163" s="25"/>
      <c r="AR1163" s="25"/>
      <c r="AS1163" s="25"/>
      <c r="AT1163" s="44">
        <v>45534</v>
      </c>
    </row>
    <row r="1164" spans="1:46" x14ac:dyDescent="0.35">
      <c r="A1164" s="25">
        <v>901158187</v>
      </c>
      <c r="B1164" s="25" t="s">
        <v>3994</v>
      </c>
      <c r="C1164" s="24" t="s">
        <v>14</v>
      </c>
      <c r="D1164" s="24" t="s">
        <v>2606</v>
      </c>
      <c r="E1164" s="24" t="s">
        <v>5157</v>
      </c>
      <c r="F1164" s="24" t="s">
        <v>6901</v>
      </c>
      <c r="G1164" s="24" t="s">
        <v>2570</v>
      </c>
      <c r="H1164" s="24" t="s">
        <v>1906</v>
      </c>
      <c r="I1164" s="26">
        <v>44819</v>
      </c>
      <c r="J1164" s="25" t="str">
        <f t="shared" si="74"/>
        <v>jueves</v>
      </c>
      <c r="K1164" s="25" t="str">
        <f t="shared" si="75"/>
        <v>septiembre</v>
      </c>
      <c r="L1164" s="26">
        <v>45566</v>
      </c>
      <c r="M1164" s="27">
        <f t="shared" si="77"/>
        <v>747</v>
      </c>
      <c r="N1164" s="23">
        <f t="shared" si="76"/>
        <v>720</v>
      </c>
      <c r="O1164" s="24">
        <v>99423</v>
      </c>
      <c r="P1164" s="32">
        <v>99423</v>
      </c>
      <c r="Q1164" s="24" t="s">
        <v>2607</v>
      </c>
      <c r="R1164" s="24" t="s">
        <v>19</v>
      </c>
      <c r="S1164" s="24" t="s">
        <v>20</v>
      </c>
      <c r="T1164" s="24" t="s">
        <v>2606</v>
      </c>
      <c r="U1164" s="24" t="s">
        <v>2606</v>
      </c>
      <c r="V1164" s="24" t="s">
        <v>2607</v>
      </c>
      <c r="W1164" s="24" t="s">
        <v>3976</v>
      </c>
      <c r="X1164" s="24">
        <v>0</v>
      </c>
      <c r="Y1164" s="24" t="s">
        <v>21</v>
      </c>
      <c r="Z1164" s="25" t="s">
        <v>7507</v>
      </c>
      <c r="AA1164" s="25" t="s">
        <v>7484</v>
      </c>
      <c r="AB1164" s="25" t="s">
        <v>7507</v>
      </c>
      <c r="AC1164" s="25" t="s">
        <v>7514</v>
      </c>
      <c r="AD1164" s="25" t="s">
        <v>7567</v>
      </c>
      <c r="AE1164" s="25" t="s">
        <v>7563</v>
      </c>
      <c r="AF1164" s="25" t="b">
        <v>0</v>
      </c>
      <c r="AG1164" s="39">
        <v>99423</v>
      </c>
      <c r="AH1164" s="39">
        <v>0</v>
      </c>
      <c r="AI1164" s="39"/>
      <c r="AJ1164" s="39">
        <v>99423</v>
      </c>
      <c r="AK1164" s="39">
        <v>0</v>
      </c>
      <c r="AL1164" s="39">
        <v>0</v>
      </c>
      <c r="AM1164" s="39">
        <v>99423</v>
      </c>
      <c r="AN1164" s="39">
        <v>97435</v>
      </c>
      <c r="AO1164" s="25">
        <v>1222136545</v>
      </c>
      <c r="AP1164" s="39">
        <v>0</v>
      </c>
      <c r="AQ1164" s="25"/>
      <c r="AR1164" s="25"/>
      <c r="AS1164" s="25"/>
      <c r="AT1164" s="44">
        <v>45534</v>
      </c>
    </row>
    <row r="1165" spans="1:46" x14ac:dyDescent="0.35">
      <c r="A1165" s="25">
        <v>901158187</v>
      </c>
      <c r="B1165" s="25" t="s">
        <v>3994</v>
      </c>
      <c r="C1165" s="24" t="s">
        <v>14</v>
      </c>
      <c r="D1165" s="24" t="s">
        <v>2608</v>
      </c>
      <c r="E1165" s="24" t="s">
        <v>5158</v>
      </c>
      <c r="F1165" s="24" t="s">
        <v>6902</v>
      </c>
      <c r="G1165" s="24" t="s">
        <v>2570</v>
      </c>
      <c r="H1165" s="24" t="s">
        <v>1906</v>
      </c>
      <c r="I1165" s="26">
        <v>44819</v>
      </c>
      <c r="J1165" s="25" t="str">
        <f t="shared" si="74"/>
        <v>jueves</v>
      </c>
      <c r="K1165" s="25" t="str">
        <f t="shared" si="75"/>
        <v>septiembre</v>
      </c>
      <c r="L1165" s="26">
        <v>45566</v>
      </c>
      <c r="M1165" s="27">
        <f t="shared" si="77"/>
        <v>747</v>
      </c>
      <c r="N1165" s="23">
        <f t="shared" si="76"/>
        <v>720</v>
      </c>
      <c r="O1165" s="24">
        <v>99423</v>
      </c>
      <c r="P1165" s="32">
        <v>99423</v>
      </c>
      <c r="Q1165" s="24" t="s">
        <v>2609</v>
      </c>
      <c r="R1165" s="24" t="s">
        <v>19</v>
      </c>
      <c r="S1165" s="24" t="s">
        <v>20</v>
      </c>
      <c r="T1165" s="24" t="s">
        <v>2608</v>
      </c>
      <c r="U1165" s="24" t="s">
        <v>2608</v>
      </c>
      <c r="V1165" s="24" t="s">
        <v>2609</v>
      </c>
      <c r="W1165" s="24" t="s">
        <v>3976</v>
      </c>
      <c r="X1165" s="24">
        <v>0</v>
      </c>
      <c r="Y1165" s="24" t="s">
        <v>21</v>
      </c>
      <c r="Z1165" s="25" t="s">
        <v>7507</v>
      </c>
      <c r="AA1165" s="25" t="s">
        <v>7484</v>
      </c>
      <c r="AB1165" s="25" t="s">
        <v>7507</v>
      </c>
      <c r="AC1165" s="25" t="s">
        <v>7514</v>
      </c>
      <c r="AD1165" s="25" t="s">
        <v>7567</v>
      </c>
      <c r="AE1165" s="25" t="s">
        <v>7563</v>
      </c>
      <c r="AF1165" s="25" t="b">
        <v>0</v>
      </c>
      <c r="AG1165" s="39">
        <v>99423</v>
      </c>
      <c r="AH1165" s="39">
        <v>0</v>
      </c>
      <c r="AI1165" s="39"/>
      <c r="AJ1165" s="39">
        <v>99423</v>
      </c>
      <c r="AK1165" s="39">
        <v>0</v>
      </c>
      <c r="AL1165" s="39">
        <v>0</v>
      </c>
      <c r="AM1165" s="39">
        <v>99423</v>
      </c>
      <c r="AN1165" s="39">
        <v>97435</v>
      </c>
      <c r="AO1165" s="25">
        <v>1222136377</v>
      </c>
      <c r="AP1165" s="39">
        <v>0</v>
      </c>
      <c r="AQ1165" s="25"/>
      <c r="AR1165" s="25"/>
      <c r="AS1165" s="25"/>
      <c r="AT1165" s="44">
        <v>45534</v>
      </c>
    </row>
    <row r="1166" spans="1:46" x14ac:dyDescent="0.35">
      <c r="A1166" s="25">
        <v>901158187</v>
      </c>
      <c r="B1166" s="25" t="s">
        <v>3994</v>
      </c>
      <c r="C1166" s="24" t="s">
        <v>14</v>
      </c>
      <c r="D1166" s="24" t="s">
        <v>2610</v>
      </c>
      <c r="E1166" s="24" t="s">
        <v>5159</v>
      </c>
      <c r="F1166" s="24" t="s">
        <v>6903</v>
      </c>
      <c r="G1166" s="24" t="s">
        <v>2570</v>
      </c>
      <c r="H1166" s="24" t="s">
        <v>1906</v>
      </c>
      <c r="I1166" s="26">
        <v>44819</v>
      </c>
      <c r="J1166" s="25" t="str">
        <f t="shared" si="74"/>
        <v>jueves</v>
      </c>
      <c r="K1166" s="25" t="str">
        <f t="shared" si="75"/>
        <v>septiembre</v>
      </c>
      <c r="L1166" s="26">
        <v>45566</v>
      </c>
      <c r="M1166" s="27">
        <f t="shared" si="77"/>
        <v>747</v>
      </c>
      <c r="N1166" s="23">
        <f t="shared" si="76"/>
        <v>720</v>
      </c>
      <c r="O1166" s="24">
        <v>99423</v>
      </c>
      <c r="P1166" s="32">
        <v>99423</v>
      </c>
      <c r="Q1166" s="24" t="s">
        <v>2611</v>
      </c>
      <c r="R1166" s="24" t="s">
        <v>19</v>
      </c>
      <c r="S1166" s="24" t="s">
        <v>20</v>
      </c>
      <c r="T1166" s="24" t="s">
        <v>2610</v>
      </c>
      <c r="U1166" s="24" t="s">
        <v>2610</v>
      </c>
      <c r="V1166" s="24" t="s">
        <v>2611</v>
      </c>
      <c r="W1166" s="24" t="s">
        <v>3976</v>
      </c>
      <c r="X1166" s="24">
        <v>0</v>
      </c>
      <c r="Y1166" s="24" t="s">
        <v>21</v>
      </c>
      <c r="Z1166" s="25" t="s">
        <v>7507</v>
      </c>
      <c r="AA1166" s="25" t="s">
        <v>7484</v>
      </c>
      <c r="AB1166" s="25" t="s">
        <v>7507</v>
      </c>
      <c r="AC1166" s="25" t="s">
        <v>7514</v>
      </c>
      <c r="AD1166" s="25" t="s">
        <v>7567</v>
      </c>
      <c r="AE1166" s="25" t="s">
        <v>7563</v>
      </c>
      <c r="AF1166" s="25" t="b">
        <v>0</v>
      </c>
      <c r="AG1166" s="39">
        <v>99423</v>
      </c>
      <c r="AH1166" s="39">
        <v>0</v>
      </c>
      <c r="AI1166" s="39"/>
      <c r="AJ1166" s="39">
        <v>99423</v>
      </c>
      <c r="AK1166" s="39">
        <v>0</v>
      </c>
      <c r="AL1166" s="39">
        <v>0</v>
      </c>
      <c r="AM1166" s="39">
        <v>99423</v>
      </c>
      <c r="AN1166" s="39">
        <v>97435</v>
      </c>
      <c r="AO1166" s="25">
        <v>1222136378</v>
      </c>
      <c r="AP1166" s="39">
        <v>0</v>
      </c>
      <c r="AQ1166" s="25"/>
      <c r="AR1166" s="25"/>
      <c r="AS1166" s="25"/>
      <c r="AT1166" s="44">
        <v>45534</v>
      </c>
    </row>
    <row r="1167" spans="1:46" x14ac:dyDescent="0.35">
      <c r="A1167" s="25">
        <v>901158187</v>
      </c>
      <c r="B1167" s="25" t="s">
        <v>3994</v>
      </c>
      <c r="C1167" s="24" t="s">
        <v>14</v>
      </c>
      <c r="D1167" s="24" t="s">
        <v>2612</v>
      </c>
      <c r="E1167" s="24" t="s">
        <v>5160</v>
      </c>
      <c r="F1167" s="24" t="s">
        <v>6904</v>
      </c>
      <c r="G1167" s="24" t="s">
        <v>2570</v>
      </c>
      <c r="H1167" s="24" t="s">
        <v>1906</v>
      </c>
      <c r="I1167" s="26">
        <v>44819</v>
      </c>
      <c r="J1167" s="25" t="str">
        <f t="shared" si="74"/>
        <v>jueves</v>
      </c>
      <c r="K1167" s="25" t="str">
        <f t="shared" si="75"/>
        <v>septiembre</v>
      </c>
      <c r="L1167" s="26">
        <v>45566</v>
      </c>
      <c r="M1167" s="27">
        <f t="shared" si="77"/>
        <v>747</v>
      </c>
      <c r="N1167" s="23">
        <f t="shared" si="76"/>
        <v>720</v>
      </c>
      <c r="O1167" s="24">
        <v>99423</v>
      </c>
      <c r="P1167" s="32">
        <v>99423</v>
      </c>
      <c r="Q1167" s="24" t="s">
        <v>2613</v>
      </c>
      <c r="R1167" s="24" t="s">
        <v>19</v>
      </c>
      <c r="S1167" s="24" t="s">
        <v>20</v>
      </c>
      <c r="T1167" s="24" t="s">
        <v>2612</v>
      </c>
      <c r="U1167" s="24" t="s">
        <v>2612</v>
      </c>
      <c r="V1167" s="24" t="s">
        <v>2613</v>
      </c>
      <c r="W1167" s="24" t="s">
        <v>3976</v>
      </c>
      <c r="X1167" s="24">
        <v>0</v>
      </c>
      <c r="Y1167" s="24" t="s">
        <v>21</v>
      </c>
      <c r="Z1167" s="25" t="s">
        <v>7507</v>
      </c>
      <c r="AA1167" s="25" t="s">
        <v>7484</v>
      </c>
      <c r="AB1167" s="25" t="s">
        <v>7507</v>
      </c>
      <c r="AC1167" s="25" t="s">
        <v>7514</v>
      </c>
      <c r="AD1167" s="25" t="s">
        <v>7567</v>
      </c>
      <c r="AE1167" s="25" t="s">
        <v>7563</v>
      </c>
      <c r="AF1167" s="25" t="b">
        <v>0</v>
      </c>
      <c r="AG1167" s="39">
        <v>99423</v>
      </c>
      <c r="AH1167" s="39">
        <v>0</v>
      </c>
      <c r="AI1167" s="39"/>
      <c r="AJ1167" s="39">
        <v>99423</v>
      </c>
      <c r="AK1167" s="39">
        <v>0</v>
      </c>
      <c r="AL1167" s="39">
        <v>0</v>
      </c>
      <c r="AM1167" s="39">
        <v>99423</v>
      </c>
      <c r="AN1167" s="39">
        <v>97435</v>
      </c>
      <c r="AO1167" s="25">
        <v>1222136389</v>
      </c>
      <c r="AP1167" s="39">
        <v>0</v>
      </c>
      <c r="AQ1167" s="25"/>
      <c r="AR1167" s="25"/>
      <c r="AS1167" s="25"/>
      <c r="AT1167" s="44">
        <v>45534</v>
      </c>
    </row>
    <row r="1168" spans="1:46" x14ac:dyDescent="0.35">
      <c r="A1168" s="25">
        <v>901158187</v>
      </c>
      <c r="B1168" s="25" t="s">
        <v>3994</v>
      </c>
      <c r="C1168" s="24" t="s">
        <v>14</v>
      </c>
      <c r="D1168" s="24" t="s">
        <v>2614</v>
      </c>
      <c r="E1168" s="24" t="s">
        <v>5161</v>
      </c>
      <c r="F1168" s="24" t="s">
        <v>6905</v>
      </c>
      <c r="G1168" s="24" t="s">
        <v>2570</v>
      </c>
      <c r="H1168" s="24" t="s">
        <v>1906</v>
      </c>
      <c r="I1168" s="26">
        <v>44819</v>
      </c>
      <c r="J1168" s="25" t="str">
        <f t="shared" si="74"/>
        <v>jueves</v>
      </c>
      <c r="K1168" s="25" t="str">
        <f t="shared" si="75"/>
        <v>septiembre</v>
      </c>
      <c r="L1168" s="26">
        <v>45566</v>
      </c>
      <c r="M1168" s="27">
        <f t="shared" si="77"/>
        <v>747</v>
      </c>
      <c r="N1168" s="23">
        <f t="shared" si="76"/>
        <v>720</v>
      </c>
      <c r="O1168" s="24">
        <v>99423</v>
      </c>
      <c r="P1168" s="32">
        <v>99423</v>
      </c>
      <c r="Q1168" s="24" t="s">
        <v>2615</v>
      </c>
      <c r="R1168" s="24" t="s">
        <v>19</v>
      </c>
      <c r="S1168" s="24" t="s">
        <v>20</v>
      </c>
      <c r="T1168" s="24" t="s">
        <v>2614</v>
      </c>
      <c r="U1168" s="24" t="s">
        <v>2614</v>
      </c>
      <c r="V1168" s="24" t="s">
        <v>2615</v>
      </c>
      <c r="W1168" s="24" t="s">
        <v>3976</v>
      </c>
      <c r="X1168" s="24">
        <v>0</v>
      </c>
      <c r="Y1168" s="24" t="s">
        <v>21</v>
      </c>
      <c r="Z1168" s="25" t="s">
        <v>7507</v>
      </c>
      <c r="AA1168" s="25" t="s">
        <v>7484</v>
      </c>
      <c r="AB1168" s="25" t="s">
        <v>7507</v>
      </c>
      <c r="AC1168" s="25" t="s">
        <v>7514</v>
      </c>
      <c r="AD1168" s="25" t="s">
        <v>7567</v>
      </c>
      <c r="AE1168" s="25" t="s">
        <v>7563</v>
      </c>
      <c r="AF1168" s="25" t="b">
        <v>0</v>
      </c>
      <c r="AG1168" s="39">
        <v>99423</v>
      </c>
      <c r="AH1168" s="39">
        <v>0</v>
      </c>
      <c r="AI1168" s="39"/>
      <c r="AJ1168" s="39">
        <v>99423</v>
      </c>
      <c r="AK1168" s="39">
        <v>0</v>
      </c>
      <c r="AL1168" s="39">
        <v>0</v>
      </c>
      <c r="AM1168" s="39">
        <v>99423</v>
      </c>
      <c r="AN1168" s="39">
        <v>97435</v>
      </c>
      <c r="AO1168" s="25">
        <v>1222136300</v>
      </c>
      <c r="AP1168" s="39">
        <v>0</v>
      </c>
      <c r="AQ1168" s="25"/>
      <c r="AR1168" s="25"/>
      <c r="AS1168" s="25"/>
      <c r="AT1168" s="44">
        <v>45534</v>
      </c>
    </row>
    <row r="1169" spans="1:46" x14ac:dyDescent="0.35">
      <c r="A1169" s="25">
        <v>901158187</v>
      </c>
      <c r="B1169" s="25" t="s">
        <v>3994</v>
      </c>
      <c r="C1169" s="24" t="s">
        <v>14</v>
      </c>
      <c r="D1169" s="24" t="s">
        <v>2616</v>
      </c>
      <c r="E1169" s="24" t="s">
        <v>5162</v>
      </c>
      <c r="F1169" s="24" t="s">
        <v>6906</v>
      </c>
      <c r="G1169" s="24" t="s">
        <v>2570</v>
      </c>
      <c r="H1169" s="24" t="s">
        <v>1906</v>
      </c>
      <c r="I1169" s="26">
        <v>44819</v>
      </c>
      <c r="J1169" s="25" t="str">
        <f t="shared" si="74"/>
        <v>jueves</v>
      </c>
      <c r="K1169" s="25" t="str">
        <f t="shared" si="75"/>
        <v>septiembre</v>
      </c>
      <c r="L1169" s="26">
        <v>45566</v>
      </c>
      <c r="M1169" s="27">
        <f t="shared" si="77"/>
        <v>747</v>
      </c>
      <c r="N1169" s="23">
        <f t="shared" si="76"/>
        <v>720</v>
      </c>
      <c r="O1169" s="24">
        <v>99423</v>
      </c>
      <c r="P1169" s="32">
        <v>99423</v>
      </c>
      <c r="Q1169" s="24" t="s">
        <v>2617</v>
      </c>
      <c r="R1169" s="24" t="s">
        <v>19</v>
      </c>
      <c r="S1169" s="24" t="s">
        <v>20</v>
      </c>
      <c r="T1169" s="24" t="s">
        <v>2616</v>
      </c>
      <c r="U1169" s="24" t="s">
        <v>2616</v>
      </c>
      <c r="V1169" s="24" t="s">
        <v>2617</v>
      </c>
      <c r="W1169" s="24" t="s">
        <v>3976</v>
      </c>
      <c r="X1169" s="24">
        <v>0</v>
      </c>
      <c r="Y1169" s="24" t="s">
        <v>21</v>
      </c>
      <c r="Z1169" s="25" t="s">
        <v>7507</v>
      </c>
      <c r="AA1169" s="25" t="s">
        <v>7484</v>
      </c>
      <c r="AB1169" s="25" t="s">
        <v>7507</v>
      </c>
      <c r="AC1169" s="25" t="s">
        <v>7514</v>
      </c>
      <c r="AD1169" s="25" t="s">
        <v>7567</v>
      </c>
      <c r="AE1169" s="25" t="s">
        <v>7563</v>
      </c>
      <c r="AF1169" s="25" t="b">
        <v>0</v>
      </c>
      <c r="AG1169" s="39">
        <v>99423</v>
      </c>
      <c r="AH1169" s="39">
        <v>0</v>
      </c>
      <c r="AI1169" s="39"/>
      <c r="AJ1169" s="39">
        <v>99423</v>
      </c>
      <c r="AK1169" s="39">
        <v>0</v>
      </c>
      <c r="AL1169" s="39">
        <v>0</v>
      </c>
      <c r="AM1169" s="39">
        <v>99423</v>
      </c>
      <c r="AN1169" s="39">
        <v>97435</v>
      </c>
      <c r="AO1169" s="25">
        <v>1222136301</v>
      </c>
      <c r="AP1169" s="39">
        <v>0</v>
      </c>
      <c r="AQ1169" s="25"/>
      <c r="AR1169" s="25"/>
      <c r="AS1169" s="25"/>
      <c r="AT1169" s="44">
        <v>45534</v>
      </c>
    </row>
    <row r="1170" spans="1:46" x14ac:dyDescent="0.35">
      <c r="A1170" s="25">
        <v>901158187</v>
      </c>
      <c r="B1170" s="25" t="s">
        <v>3994</v>
      </c>
      <c r="C1170" s="24" t="s">
        <v>14</v>
      </c>
      <c r="D1170" s="24" t="s">
        <v>2618</v>
      </c>
      <c r="E1170" s="24" t="s">
        <v>5163</v>
      </c>
      <c r="F1170" s="24" t="s">
        <v>6907</v>
      </c>
      <c r="G1170" s="24" t="s">
        <v>2570</v>
      </c>
      <c r="H1170" s="24" t="s">
        <v>1906</v>
      </c>
      <c r="I1170" s="26">
        <v>44819</v>
      </c>
      <c r="J1170" s="25" t="str">
        <f t="shared" si="74"/>
        <v>jueves</v>
      </c>
      <c r="K1170" s="25" t="str">
        <f t="shared" si="75"/>
        <v>septiembre</v>
      </c>
      <c r="L1170" s="26">
        <v>45566</v>
      </c>
      <c r="M1170" s="27">
        <f t="shared" si="77"/>
        <v>747</v>
      </c>
      <c r="N1170" s="23">
        <f t="shared" si="76"/>
        <v>720</v>
      </c>
      <c r="O1170" s="24">
        <v>99423</v>
      </c>
      <c r="P1170" s="32">
        <v>99423</v>
      </c>
      <c r="Q1170" s="24" t="s">
        <v>2619</v>
      </c>
      <c r="R1170" s="24" t="s">
        <v>19</v>
      </c>
      <c r="S1170" s="24" t="s">
        <v>20</v>
      </c>
      <c r="T1170" s="24" t="s">
        <v>2618</v>
      </c>
      <c r="U1170" s="24" t="s">
        <v>2618</v>
      </c>
      <c r="V1170" s="24" t="s">
        <v>2619</v>
      </c>
      <c r="W1170" s="24" t="s">
        <v>3976</v>
      </c>
      <c r="X1170" s="24">
        <v>0</v>
      </c>
      <c r="Y1170" s="24" t="s">
        <v>21</v>
      </c>
      <c r="Z1170" s="25" t="s">
        <v>7507</v>
      </c>
      <c r="AA1170" s="25" t="s">
        <v>7484</v>
      </c>
      <c r="AB1170" s="25" t="s">
        <v>7507</v>
      </c>
      <c r="AC1170" s="25" t="s">
        <v>7514</v>
      </c>
      <c r="AD1170" s="25" t="s">
        <v>7567</v>
      </c>
      <c r="AE1170" s="25" t="s">
        <v>7563</v>
      </c>
      <c r="AF1170" s="25" t="b">
        <v>0</v>
      </c>
      <c r="AG1170" s="39">
        <v>99423</v>
      </c>
      <c r="AH1170" s="39">
        <v>0</v>
      </c>
      <c r="AI1170" s="39"/>
      <c r="AJ1170" s="39">
        <v>99423</v>
      </c>
      <c r="AK1170" s="39">
        <v>0</v>
      </c>
      <c r="AL1170" s="39">
        <v>0</v>
      </c>
      <c r="AM1170" s="39">
        <v>99423</v>
      </c>
      <c r="AN1170" s="39">
        <v>97435</v>
      </c>
      <c r="AO1170" s="25">
        <v>1222136302</v>
      </c>
      <c r="AP1170" s="39">
        <v>0</v>
      </c>
      <c r="AQ1170" s="25"/>
      <c r="AR1170" s="25"/>
      <c r="AS1170" s="25"/>
      <c r="AT1170" s="44">
        <v>45534</v>
      </c>
    </row>
    <row r="1171" spans="1:46" x14ac:dyDescent="0.35">
      <c r="A1171" s="25">
        <v>901158187</v>
      </c>
      <c r="B1171" s="25" t="s">
        <v>3994</v>
      </c>
      <c r="C1171" s="24" t="s">
        <v>14</v>
      </c>
      <c r="D1171" s="24" t="s">
        <v>2620</v>
      </c>
      <c r="E1171" s="24" t="s">
        <v>5164</v>
      </c>
      <c r="F1171" s="24" t="s">
        <v>6908</v>
      </c>
      <c r="G1171" s="24" t="s">
        <v>2570</v>
      </c>
      <c r="H1171" s="24" t="s">
        <v>1906</v>
      </c>
      <c r="I1171" s="26">
        <v>44819</v>
      </c>
      <c r="J1171" s="25" t="str">
        <f t="shared" si="74"/>
        <v>jueves</v>
      </c>
      <c r="K1171" s="25" t="str">
        <f t="shared" si="75"/>
        <v>septiembre</v>
      </c>
      <c r="L1171" s="26">
        <v>45566</v>
      </c>
      <c r="M1171" s="27">
        <f t="shared" si="77"/>
        <v>747</v>
      </c>
      <c r="N1171" s="23">
        <f t="shared" si="76"/>
        <v>720</v>
      </c>
      <c r="O1171" s="24">
        <v>99423</v>
      </c>
      <c r="P1171" s="32">
        <v>99423</v>
      </c>
      <c r="Q1171" s="24" t="s">
        <v>2621</v>
      </c>
      <c r="R1171" s="24" t="s">
        <v>19</v>
      </c>
      <c r="S1171" s="24" t="s">
        <v>20</v>
      </c>
      <c r="T1171" s="24" t="s">
        <v>2620</v>
      </c>
      <c r="U1171" s="24" t="s">
        <v>2620</v>
      </c>
      <c r="V1171" s="24" t="s">
        <v>2621</v>
      </c>
      <c r="W1171" s="24" t="s">
        <v>3976</v>
      </c>
      <c r="X1171" s="24">
        <v>0</v>
      </c>
      <c r="Y1171" s="24" t="s">
        <v>21</v>
      </c>
      <c r="Z1171" s="25" t="s">
        <v>7507</v>
      </c>
      <c r="AA1171" s="25" t="s">
        <v>7484</v>
      </c>
      <c r="AB1171" s="25" t="s">
        <v>7507</v>
      </c>
      <c r="AC1171" s="25" t="s">
        <v>7514</v>
      </c>
      <c r="AD1171" s="25" t="s">
        <v>7567</v>
      </c>
      <c r="AE1171" s="25" t="s">
        <v>7563</v>
      </c>
      <c r="AF1171" s="25" t="b">
        <v>0</v>
      </c>
      <c r="AG1171" s="39">
        <v>99423</v>
      </c>
      <c r="AH1171" s="39">
        <v>0</v>
      </c>
      <c r="AI1171" s="39"/>
      <c r="AJ1171" s="39">
        <v>99423</v>
      </c>
      <c r="AK1171" s="39">
        <v>0</v>
      </c>
      <c r="AL1171" s="39">
        <v>0</v>
      </c>
      <c r="AM1171" s="39">
        <v>99423</v>
      </c>
      <c r="AN1171" s="39">
        <v>97435</v>
      </c>
      <c r="AO1171" s="25">
        <v>1222136303</v>
      </c>
      <c r="AP1171" s="39">
        <v>0</v>
      </c>
      <c r="AQ1171" s="25"/>
      <c r="AR1171" s="25"/>
      <c r="AS1171" s="25"/>
      <c r="AT1171" s="44">
        <v>45534</v>
      </c>
    </row>
    <row r="1172" spans="1:46" x14ac:dyDescent="0.35">
      <c r="A1172" s="25">
        <v>901158187</v>
      </c>
      <c r="B1172" s="25" t="s">
        <v>3994</v>
      </c>
      <c r="C1172" s="24" t="s">
        <v>14</v>
      </c>
      <c r="D1172" s="24" t="s">
        <v>2622</v>
      </c>
      <c r="E1172" s="24" t="s">
        <v>5165</v>
      </c>
      <c r="F1172" s="24" t="s">
        <v>6909</v>
      </c>
      <c r="G1172" s="24" t="s">
        <v>2570</v>
      </c>
      <c r="H1172" s="24" t="s">
        <v>1906</v>
      </c>
      <c r="I1172" s="26">
        <v>44819</v>
      </c>
      <c r="J1172" s="25" t="str">
        <f t="shared" si="74"/>
        <v>jueves</v>
      </c>
      <c r="K1172" s="25" t="str">
        <f t="shared" si="75"/>
        <v>septiembre</v>
      </c>
      <c r="L1172" s="26">
        <v>45566</v>
      </c>
      <c r="M1172" s="27">
        <f t="shared" si="77"/>
        <v>747</v>
      </c>
      <c r="N1172" s="23">
        <f t="shared" si="76"/>
        <v>720</v>
      </c>
      <c r="O1172" s="24">
        <v>99423</v>
      </c>
      <c r="P1172" s="32">
        <v>99423</v>
      </c>
      <c r="Q1172" s="24" t="s">
        <v>2623</v>
      </c>
      <c r="R1172" s="24" t="s">
        <v>19</v>
      </c>
      <c r="S1172" s="24" t="s">
        <v>20</v>
      </c>
      <c r="T1172" s="24" t="s">
        <v>2622</v>
      </c>
      <c r="U1172" s="24" t="s">
        <v>2622</v>
      </c>
      <c r="V1172" s="24" t="s">
        <v>2623</v>
      </c>
      <c r="W1172" s="24" t="s">
        <v>3976</v>
      </c>
      <c r="X1172" s="24">
        <v>0</v>
      </c>
      <c r="Y1172" s="24" t="s">
        <v>21</v>
      </c>
      <c r="Z1172" s="25" t="s">
        <v>7507</v>
      </c>
      <c r="AA1172" s="25" t="s">
        <v>7484</v>
      </c>
      <c r="AB1172" s="25" t="s">
        <v>7507</v>
      </c>
      <c r="AC1172" s="25" t="s">
        <v>7514</v>
      </c>
      <c r="AD1172" s="25" t="s">
        <v>7567</v>
      </c>
      <c r="AE1172" s="25" t="s">
        <v>7563</v>
      </c>
      <c r="AF1172" s="25" t="b">
        <v>0</v>
      </c>
      <c r="AG1172" s="39">
        <v>99423</v>
      </c>
      <c r="AH1172" s="39">
        <v>0</v>
      </c>
      <c r="AI1172" s="39"/>
      <c r="AJ1172" s="39">
        <v>99423</v>
      </c>
      <c r="AK1172" s="39">
        <v>0</v>
      </c>
      <c r="AL1172" s="39">
        <v>0</v>
      </c>
      <c r="AM1172" s="39">
        <v>99423</v>
      </c>
      <c r="AN1172" s="39">
        <v>97435</v>
      </c>
      <c r="AO1172" s="25">
        <v>1222136304</v>
      </c>
      <c r="AP1172" s="39">
        <v>0</v>
      </c>
      <c r="AQ1172" s="25"/>
      <c r="AR1172" s="25"/>
      <c r="AS1172" s="25"/>
      <c r="AT1172" s="44">
        <v>45534</v>
      </c>
    </row>
    <row r="1173" spans="1:46" x14ac:dyDescent="0.35">
      <c r="A1173" s="25">
        <v>901158187</v>
      </c>
      <c r="B1173" s="25" t="s">
        <v>3994</v>
      </c>
      <c r="C1173" s="24" t="s">
        <v>14</v>
      </c>
      <c r="D1173" s="24" t="s">
        <v>2624</v>
      </c>
      <c r="E1173" s="24" t="s">
        <v>5166</v>
      </c>
      <c r="F1173" s="24" t="s">
        <v>6910</v>
      </c>
      <c r="G1173" s="24" t="s">
        <v>2570</v>
      </c>
      <c r="H1173" s="24" t="s">
        <v>1906</v>
      </c>
      <c r="I1173" s="26">
        <v>44819</v>
      </c>
      <c r="J1173" s="25" t="str">
        <f t="shared" si="74"/>
        <v>jueves</v>
      </c>
      <c r="K1173" s="25" t="str">
        <f t="shared" si="75"/>
        <v>septiembre</v>
      </c>
      <c r="L1173" s="26">
        <v>45566</v>
      </c>
      <c r="M1173" s="27">
        <f t="shared" si="77"/>
        <v>747</v>
      </c>
      <c r="N1173" s="23">
        <f t="shared" si="76"/>
        <v>720</v>
      </c>
      <c r="O1173" s="24">
        <v>99423</v>
      </c>
      <c r="P1173" s="32">
        <v>99423</v>
      </c>
      <c r="Q1173" s="24" t="s">
        <v>2625</v>
      </c>
      <c r="R1173" s="24" t="s">
        <v>19</v>
      </c>
      <c r="S1173" s="24" t="s">
        <v>20</v>
      </c>
      <c r="T1173" s="24" t="s">
        <v>2624</v>
      </c>
      <c r="U1173" s="24" t="s">
        <v>2624</v>
      </c>
      <c r="V1173" s="24" t="s">
        <v>2625</v>
      </c>
      <c r="W1173" s="24" t="s">
        <v>3976</v>
      </c>
      <c r="X1173" s="24">
        <v>0</v>
      </c>
      <c r="Y1173" s="24" t="s">
        <v>21</v>
      </c>
      <c r="Z1173" s="25" t="s">
        <v>7507</v>
      </c>
      <c r="AA1173" s="25" t="s">
        <v>7484</v>
      </c>
      <c r="AB1173" s="25" t="s">
        <v>7507</v>
      </c>
      <c r="AC1173" s="25" t="s">
        <v>7514</v>
      </c>
      <c r="AD1173" s="25" t="s">
        <v>7567</v>
      </c>
      <c r="AE1173" s="25" t="s">
        <v>7563</v>
      </c>
      <c r="AF1173" s="25" t="b">
        <v>0</v>
      </c>
      <c r="AG1173" s="39">
        <v>99423</v>
      </c>
      <c r="AH1173" s="39">
        <v>0</v>
      </c>
      <c r="AI1173" s="39"/>
      <c r="AJ1173" s="39">
        <v>99423</v>
      </c>
      <c r="AK1173" s="39">
        <v>0</v>
      </c>
      <c r="AL1173" s="39">
        <v>0</v>
      </c>
      <c r="AM1173" s="39">
        <v>99423</v>
      </c>
      <c r="AN1173" s="39">
        <v>97435</v>
      </c>
      <c r="AO1173" s="25">
        <v>1222136305</v>
      </c>
      <c r="AP1173" s="39">
        <v>0</v>
      </c>
      <c r="AQ1173" s="25"/>
      <c r="AR1173" s="25"/>
      <c r="AS1173" s="25"/>
      <c r="AT1173" s="44">
        <v>45534</v>
      </c>
    </row>
    <row r="1174" spans="1:46" x14ac:dyDescent="0.35">
      <c r="A1174" s="25">
        <v>901158187</v>
      </c>
      <c r="B1174" s="25" t="s">
        <v>3994</v>
      </c>
      <c r="C1174" s="24" t="s">
        <v>14</v>
      </c>
      <c r="D1174" s="24" t="s">
        <v>2626</v>
      </c>
      <c r="E1174" s="24" t="s">
        <v>5167</v>
      </c>
      <c r="F1174" s="24" t="s">
        <v>6911</v>
      </c>
      <c r="G1174" s="24" t="s">
        <v>2570</v>
      </c>
      <c r="H1174" s="24" t="s">
        <v>1906</v>
      </c>
      <c r="I1174" s="26">
        <v>44819</v>
      </c>
      <c r="J1174" s="25" t="str">
        <f t="shared" si="74"/>
        <v>jueves</v>
      </c>
      <c r="K1174" s="25" t="str">
        <f t="shared" si="75"/>
        <v>septiembre</v>
      </c>
      <c r="L1174" s="26">
        <v>45566</v>
      </c>
      <c r="M1174" s="27">
        <f t="shared" si="77"/>
        <v>747</v>
      </c>
      <c r="N1174" s="23">
        <f t="shared" si="76"/>
        <v>720</v>
      </c>
      <c r="O1174" s="24">
        <v>99423</v>
      </c>
      <c r="P1174" s="32">
        <v>99423</v>
      </c>
      <c r="Q1174" s="24" t="s">
        <v>2627</v>
      </c>
      <c r="R1174" s="24" t="s">
        <v>19</v>
      </c>
      <c r="S1174" s="24" t="s">
        <v>20</v>
      </c>
      <c r="T1174" s="24" t="s">
        <v>2626</v>
      </c>
      <c r="U1174" s="24" t="s">
        <v>2626</v>
      </c>
      <c r="V1174" s="24" t="s">
        <v>2627</v>
      </c>
      <c r="W1174" s="24" t="s">
        <v>3976</v>
      </c>
      <c r="X1174" s="24">
        <v>0</v>
      </c>
      <c r="Y1174" s="24" t="s">
        <v>21</v>
      </c>
      <c r="Z1174" s="25" t="s">
        <v>7507</v>
      </c>
      <c r="AA1174" s="25" t="s">
        <v>7484</v>
      </c>
      <c r="AB1174" s="25" t="s">
        <v>7507</v>
      </c>
      <c r="AC1174" s="25" t="s">
        <v>7514</v>
      </c>
      <c r="AD1174" s="25" t="s">
        <v>7567</v>
      </c>
      <c r="AE1174" s="25" t="s">
        <v>7563</v>
      </c>
      <c r="AF1174" s="25" t="b">
        <v>0</v>
      </c>
      <c r="AG1174" s="39">
        <v>99423</v>
      </c>
      <c r="AH1174" s="39">
        <v>0</v>
      </c>
      <c r="AI1174" s="39"/>
      <c r="AJ1174" s="39">
        <v>99423</v>
      </c>
      <c r="AK1174" s="39">
        <v>0</v>
      </c>
      <c r="AL1174" s="39">
        <v>0</v>
      </c>
      <c r="AM1174" s="39">
        <v>99423</v>
      </c>
      <c r="AN1174" s="39">
        <v>97435</v>
      </c>
      <c r="AO1174" s="25">
        <v>1222136546</v>
      </c>
      <c r="AP1174" s="39">
        <v>0</v>
      </c>
      <c r="AQ1174" s="25"/>
      <c r="AR1174" s="25"/>
      <c r="AS1174" s="25"/>
      <c r="AT1174" s="44">
        <v>45534</v>
      </c>
    </row>
    <row r="1175" spans="1:46" x14ac:dyDescent="0.35">
      <c r="A1175" s="25">
        <v>901158187</v>
      </c>
      <c r="B1175" s="25" t="s">
        <v>3994</v>
      </c>
      <c r="C1175" s="24" t="s">
        <v>14</v>
      </c>
      <c r="D1175" s="24" t="s">
        <v>2628</v>
      </c>
      <c r="E1175" s="24" t="s">
        <v>5168</v>
      </c>
      <c r="F1175" s="24" t="s">
        <v>6912</v>
      </c>
      <c r="G1175" s="24" t="s">
        <v>1509</v>
      </c>
      <c r="H1175" s="24" t="s">
        <v>1906</v>
      </c>
      <c r="I1175" s="26">
        <v>44819</v>
      </c>
      <c r="J1175" s="25" t="str">
        <f t="shared" si="74"/>
        <v>jueves</v>
      </c>
      <c r="K1175" s="25" t="str">
        <f t="shared" si="75"/>
        <v>septiembre</v>
      </c>
      <c r="L1175" s="26">
        <v>45566</v>
      </c>
      <c r="M1175" s="27">
        <f t="shared" si="77"/>
        <v>747</v>
      </c>
      <c r="N1175" s="23">
        <f t="shared" si="76"/>
        <v>720</v>
      </c>
      <c r="O1175" s="24">
        <v>99423</v>
      </c>
      <c r="P1175" s="32">
        <v>99423</v>
      </c>
      <c r="Q1175" s="24" t="s">
        <v>2629</v>
      </c>
      <c r="R1175" s="24" t="s">
        <v>19</v>
      </c>
      <c r="S1175" s="24" t="s">
        <v>20</v>
      </c>
      <c r="T1175" s="24" t="s">
        <v>2628</v>
      </c>
      <c r="U1175" s="24" t="s">
        <v>2628</v>
      </c>
      <c r="V1175" s="24" t="s">
        <v>2629</v>
      </c>
      <c r="W1175" s="24" t="s">
        <v>3976</v>
      </c>
      <c r="X1175" s="24">
        <v>0</v>
      </c>
      <c r="Y1175" s="24" t="s">
        <v>21</v>
      </c>
      <c r="Z1175" s="25" t="s">
        <v>7507</v>
      </c>
      <c r="AA1175" s="25" t="s">
        <v>7484</v>
      </c>
      <c r="AB1175" s="25" t="s">
        <v>7507</v>
      </c>
      <c r="AC1175" s="25" t="s">
        <v>7514</v>
      </c>
      <c r="AD1175" s="25" t="s">
        <v>7567</v>
      </c>
      <c r="AE1175" s="25" t="s">
        <v>7563</v>
      </c>
      <c r="AF1175" s="25" t="b">
        <v>0</v>
      </c>
      <c r="AG1175" s="39">
        <v>99423</v>
      </c>
      <c r="AH1175" s="39">
        <v>0</v>
      </c>
      <c r="AI1175" s="39"/>
      <c r="AJ1175" s="39">
        <v>99423</v>
      </c>
      <c r="AK1175" s="39">
        <v>0</v>
      </c>
      <c r="AL1175" s="39">
        <v>0</v>
      </c>
      <c r="AM1175" s="39">
        <v>99423</v>
      </c>
      <c r="AN1175" s="39">
        <v>97435</v>
      </c>
      <c r="AO1175" s="25">
        <v>1222136517</v>
      </c>
      <c r="AP1175" s="39">
        <v>0</v>
      </c>
      <c r="AQ1175" s="25"/>
      <c r="AR1175" s="25"/>
      <c r="AS1175" s="25"/>
      <c r="AT1175" s="44">
        <v>45534</v>
      </c>
    </row>
    <row r="1176" spans="1:46" x14ac:dyDescent="0.35">
      <c r="A1176" s="25">
        <v>901158187</v>
      </c>
      <c r="B1176" s="25" t="s">
        <v>3994</v>
      </c>
      <c r="C1176" s="24" t="s">
        <v>14</v>
      </c>
      <c r="D1176" s="24" t="s">
        <v>2630</v>
      </c>
      <c r="E1176" s="24" t="s">
        <v>5169</v>
      </c>
      <c r="F1176" s="24" t="s">
        <v>6913</v>
      </c>
      <c r="G1176" s="24" t="s">
        <v>1509</v>
      </c>
      <c r="H1176" s="24" t="s">
        <v>1906</v>
      </c>
      <c r="I1176" s="26">
        <v>44819</v>
      </c>
      <c r="J1176" s="25" t="str">
        <f t="shared" si="74"/>
        <v>jueves</v>
      </c>
      <c r="K1176" s="25" t="str">
        <f t="shared" si="75"/>
        <v>septiembre</v>
      </c>
      <c r="L1176" s="26">
        <v>45566</v>
      </c>
      <c r="M1176" s="27">
        <f t="shared" si="77"/>
        <v>747</v>
      </c>
      <c r="N1176" s="23">
        <f t="shared" si="76"/>
        <v>720</v>
      </c>
      <c r="O1176" s="24">
        <v>99423</v>
      </c>
      <c r="P1176" s="32">
        <v>99423</v>
      </c>
      <c r="Q1176" s="24" t="s">
        <v>2631</v>
      </c>
      <c r="R1176" s="24" t="s">
        <v>19</v>
      </c>
      <c r="S1176" s="24" t="s">
        <v>20</v>
      </c>
      <c r="T1176" s="24" t="s">
        <v>2630</v>
      </c>
      <c r="U1176" s="24" t="s">
        <v>2630</v>
      </c>
      <c r="V1176" s="24" t="s">
        <v>2631</v>
      </c>
      <c r="W1176" s="24" t="s">
        <v>3976</v>
      </c>
      <c r="X1176" s="24">
        <v>0</v>
      </c>
      <c r="Y1176" s="24" t="s">
        <v>21</v>
      </c>
      <c r="Z1176" s="25" t="s">
        <v>7507</v>
      </c>
      <c r="AA1176" s="25" t="s">
        <v>7484</v>
      </c>
      <c r="AB1176" s="25" t="s">
        <v>7507</v>
      </c>
      <c r="AC1176" s="25" t="s">
        <v>7514</v>
      </c>
      <c r="AD1176" s="25" t="s">
        <v>7567</v>
      </c>
      <c r="AE1176" s="25" t="s">
        <v>7563</v>
      </c>
      <c r="AF1176" s="25" t="b">
        <v>0</v>
      </c>
      <c r="AG1176" s="39">
        <v>99423</v>
      </c>
      <c r="AH1176" s="39">
        <v>0</v>
      </c>
      <c r="AI1176" s="39"/>
      <c r="AJ1176" s="39">
        <v>99423</v>
      </c>
      <c r="AK1176" s="39">
        <v>0</v>
      </c>
      <c r="AL1176" s="39">
        <v>0</v>
      </c>
      <c r="AM1176" s="39">
        <v>99423</v>
      </c>
      <c r="AN1176" s="39">
        <v>97435</v>
      </c>
      <c r="AO1176" s="25">
        <v>1222136547</v>
      </c>
      <c r="AP1176" s="39">
        <v>0</v>
      </c>
      <c r="AQ1176" s="25"/>
      <c r="AR1176" s="25"/>
      <c r="AS1176" s="25"/>
      <c r="AT1176" s="44">
        <v>45534</v>
      </c>
    </row>
    <row r="1177" spans="1:46" x14ac:dyDescent="0.35">
      <c r="A1177" s="25">
        <v>901158187</v>
      </c>
      <c r="B1177" s="25" t="s">
        <v>3994</v>
      </c>
      <c r="C1177" s="24" t="s">
        <v>14</v>
      </c>
      <c r="D1177" s="24" t="s">
        <v>2632</v>
      </c>
      <c r="E1177" s="24" t="s">
        <v>5170</v>
      </c>
      <c r="F1177" s="24" t="s">
        <v>6914</v>
      </c>
      <c r="G1177" s="24" t="s">
        <v>1509</v>
      </c>
      <c r="H1177" s="24" t="s">
        <v>1906</v>
      </c>
      <c r="I1177" s="26">
        <v>44819</v>
      </c>
      <c r="J1177" s="25" t="str">
        <f t="shared" si="74"/>
        <v>jueves</v>
      </c>
      <c r="K1177" s="25" t="str">
        <f t="shared" si="75"/>
        <v>septiembre</v>
      </c>
      <c r="L1177" s="26">
        <v>45566</v>
      </c>
      <c r="M1177" s="27">
        <f t="shared" si="77"/>
        <v>747</v>
      </c>
      <c r="N1177" s="23">
        <f t="shared" si="76"/>
        <v>720</v>
      </c>
      <c r="O1177" s="24">
        <v>99423</v>
      </c>
      <c r="P1177" s="32">
        <v>99423</v>
      </c>
      <c r="Q1177" s="24" t="s">
        <v>2633</v>
      </c>
      <c r="R1177" s="24" t="s">
        <v>19</v>
      </c>
      <c r="S1177" s="24" t="s">
        <v>20</v>
      </c>
      <c r="T1177" s="24" t="s">
        <v>2632</v>
      </c>
      <c r="U1177" s="24" t="s">
        <v>2632</v>
      </c>
      <c r="V1177" s="24" t="s">
        <v>2633</v>
      </c>
      <c r="W1177" s="24" t="s">
        <v>3976</v>
      </c>
      <c r="X1177" s="24">
        <v>0</v>
      </c>
      <c r="Y1177" s="24" t="s">
        <v>21</v>
      </c>
      <c r="Z1177" s="25" t="s">
        <v>7507</v>
      </c>
      <c r="AA1177" s="25" t="s">
        <v>7484</v>
      </c>
      <c r="AB1177" s="25" t="s">
        <v>7507</v>
      </c>
      <c r="AC1177" s="25" t="s">
        <v>7514</v>
      </c>
      <c r="AD1177" s="25" t="s">
        <v>7567</v>
      </c>
      <c r="AE1177" s="25" t="s">
        <v>7563</v>
      </c>
      <c r="AF1177" s="25" t="b">
        <v>0</v>
      </c>
      <c r="AG1177" s="39">
        <v>99423</v>
      </c>
      <c r="AH1177" s="39">
        <v>0</v>
      </c>
      <c r="AI1177" s="39"/>
      <c r="AJ1177" s="39">
        <v>99423</v>
      </c>
      <c r="AK1177" s="39">
        <v>0</v>
      </c>
      <c r="AL1177" s="39">
        <v>0</v>
      </c>
      <c r="AM1177" s="39">
        <v>99423</v>
      </c>
      <c r="AN1177" s="39">
        <v>97435</v>
      </c>
      <c r="AO1177" s="25">
        <v>1222136391</v>
      </c>
      <c r="AP1177" s="39">
        <v>0</v>
      </c>
      <c r="AQ1177" s="25"/>
      <c r="AR1177" s="25"/>
      <c r="AS1177" s="25"/>
      <c r="AT1177" s="44">
        <v>45534</v>
      </c>
    </row>
    <row r="1178" spans="1:46" x14ac:dyDescent="0.35">
      <c r="A1178" s="25">
        <v>901158187</v>
      </c>
      <c r="B1178" s="25" t="s">
        <v>3994</v>
      </c>
      <c r="C1178" s="24" t="s">
        <v>14</v>
      </c>
      <c r="D1178" s="24" t="s">
        <v>2634</v>
      </c>
      <c r="E1178" s="24" t="s">
        <v>5171</v>
      </c>
      <c r="F1178" s="24" t="s">
        <v>6915</v>
      </c>
      <c r="G1178" s="24" t="s">
        <v>1509</v>
      </c>
      <c r="H1178" s="24" t="s">
        <v>1906</v>
      </c>
      <c r="I1178" s="26">
        <v>44819</v>
      </c>
      <c r="J1178" s="25" t="str">
        <f t="shared" si="74"/>
        <v>jueves</v>
      </c>
      <c r="K1178" s="25" t="str">
        <f t="shared" si="75"/>
        <v>septiembre</v>
      </c>
      <c r="L1178" s="26">
        <v>45566</v>
      </c>
      <c r="M1178" s="27">
        <f t="shared" si="77"/>
        <v>747</v>
      </c>
      <c r="N1178" s="23">
        <f t="shared" si="76"/>
        <v>720</v>
      </c>
      <c r="O1178" s="24">
        <v>99423</v>
      </c>
      <c r="P1178" s="32">
        <v>99423</v>
      </c>
      <c r="Q1178" s="24" t="s">
        <v>2635</v>
      </c>
      <c r="R1178" s="24" t="s">
        <v>19</v>
      </c>
      <c r="S1178" s="24" t="s">
        <v>20</v>
      </c>
      <c r="T1178" s="24" t="s">
        <v>2634</v>
      </c>
      <c r="U1178" s="24" t="s">
        <v>2634</v>
      </c>
      <c r="V1178" s="24" t="s">
        <v>2635</v>
      </c>
      <c r="W1178" s="24" t="s">
        <v>3976</v>
      </c>
      <c r="X1178" s="24">
        <v>0</v>
      </c>
      <c r="Y1178" s="24" t="s">
        <v>21</v>
      </c>
      <c r="Z1178" s="25" t="s">
        <v>7507</v>
      </c>
      <c r="AA1178" s="25" t="s">
        <v>7484</v>
      </c>
      <c r="AB1178" s="25" t="s">
        <v>7507</v>
      </c>
      <c r="AC1178" s="25" t="s">
        <v>7514</v>
      </c>
      <c r="AD1178" s="25" t="s">
        <v>7567</v>
      </c>
      <c r="AE1178" s="25" t="s">
        <v>7563</v>
      </c>
      <c r="AF1178" s="25" t="b">
        <v>0</v>
      </c>
      <c r="AG1178" s="39">
        <v>99423</v>
      </c>
      <c r="AH1178" s="39">
        <v>0</v>
      </c>
      <c r="AI1178" s="39"/>
      <c r="AJ1178" s="39">
        <v>99423</v>
      </c>
      <c r="AK1178" s="39">
        <v>0</v>
      </c>
      <c r="AL1178" s="39">
        <v>0</v>
      </c>
      <c r="AM1178" s="39">
        <v>99423</v>
      </c>
      <c r="AN1178" s="39">
        <v>97435</v>
      </c>
      <c r="AO1178" s="25">
        <v>1222136548</v>
      </c>
      <c r="AP1178" s="39">
        <v>0</v>
      </c>
      <c r="AQ1178" s="25"/>
      <c r="AR1178" s="25"/>
      <c r="AS1178" s="25"/>
      <c r="AT1178" s="44">
        <v>45534</v>
      </c>
    </row>
    <row r="1179" spans="1:46" x14ac:dyDescent="0.35">
      <c r="A1179" s="25">
        <v>901158187</v>
      </c>
      <c r="B1179" s="25" t="s">
        <v>3994</v>
      </c>
      <c r="C1179" s="24" t="s">
        <v>14</v>
      </c>
      <c r="D1179" s="24" t="s">
        <v>2636</v>
      </c>
      <c r="E1179" s="24" t="s">
        <v>5172</v>
      </c>
      <c r="F1179" s="24" t="s">
        <v>6916</v>
      </c>
      <c r="G1179" s="24" t="s">
        <v>1509</v>
      </c>
      <c r="H1179" s="24" t="s">
        <v>1906</v>
      </c>
      <c r="I1179" s="26">
        <v>44819</v>
      </c>
      <c r="J1179" s="25" t="str">
        <f t="shared" si="74"/>
        <v>jueves</v>
      </c>
      <c r="K1179" s="25" t="str">
        <f t="shared" si="75"/>
        <v>septiembre</v>
      </c>
      <c r="L1179" s="26">
        <v>45566</v>
      </c>
      <c r="M1179" s="27">
        <f t="shared" si="77"/>
        <v>747</v>
      </c>
      <c r="N1179" s="23">
        <f t="shared" si="76"/>
        <v>720</v>
      </c>
      <c r="O1179" s="24">
        <v>99423</v>
      </c>
      <c r="P1179" s="32">
        <v>99423</v>
      </c>
      <c r="Q1179" s="24" t="s">
        <v>2637</v>
      </c>
      <c r="R1179" s="24" t="s">
        <v>19</v>
      </c>
      <c r="S1179" s="24" t="s">
        <v>20</v>
      </c>
      <c r="T1179" s="24" t="s">
        <v>2636</v>
      </c>
      <c r="U1179" s="24" t="s">
        <v>2636</v>
      </c>
      <c r="V1179" s="24" t="s">
        <v>2637</v>
      </c>
      <c r="W1179" s="24" t="s">
        <v>3976</v>
      </c>
      <c r="X1179" s="24">
        <v>0</v>
      </c>
      <c r="Y1179" s="24" t="s">
        <v>21</v>
      </c>
      <c r="Z1179" s="25" t="s">
        <v>7507</v>
      </c>
      <c r="AA1179" s="25" t="s">
        <v>7484</v>
      </c>
      <c r="AB1179" s="25" t="s">
        <v>7507</v>
      </c>
      <c r="AC1179" s="25" t="s">
        <v>7514</v>
      </c>
      <c r="AD1179" s="25" t="s">
        <v>7567</v>
      </c>
      <c r="AE1179" s="25" t="s">
        <v>7563</v>
      </c>
      <c r="AF1179" s="25" t="b">
        <v>0</v>
      </c>
      <c r="AG1179" s="39">
        <v>99423</v>
      </c>
      <c r="AH1179" s="39">
        <v>0</v>
      </c>
      <c r="AI1179" s="39"/>
      <c r="AJ1179" s="39">
        <v>99423</v>
      </c>
      <c r="AK1179" s="39">
        <v>0</v>
      </c>
      <c r="AL1179" s="39">
        <v>0</v>
      </c>
      <c r="AM1179" s="39">
        <v>99423</v>
      </c>
      <c r="AN1179" s="39">
        <v>97435</v>
      </c>
      <c r="AO1179" s="25">
        <v>1222136392</v>
      </c>
      <c r="AP1179" s="39">
        <v>0</v>
      </c>
      <c r="AQ1179" s="25"/>
      <c r="AR1179" s="25"/>
      <c r="AS1179" s="25"/>
      <c r="AT1179" s="44">
        <v>45534</v>
      </c>
    </row>
    <row r="1180" spans="1:46" x14ac:dyDescent="0.35">
      <c r="A1180" s="25">
        <v>901158187</v>
      </c>
      <c r="B1180" s="25" t="s">
        <v>3994</v>
      </c>
      <c r="C1180" s="24" t="s">
        <v>14</v>
      </c>
      <c r="D1180" s="24" t="s">
        <v>2638</v>
      </c>
      <c r="E1180" s="24" t="s">
        <v>5173</v>
      </c>
      <c r="F1180" s="24" t="s">
        <v>6917</v>
      </c>
      <c r="G1180" s="24" t="s">
        <v>1509</v>
      </c>
      <c r="H1180" s="24" t="s">
        <v>1906</v>
      </c>
      <c r="I1180" s="26">
        <v>44819</v>
      </c>
      <c r="J1180" s="25" t="str">
        <f t="shared" si="74"/>
        <v>jueves</v>
      </c>
      <c r="K1180" s="25" t="str">
        <f t="shared" si="75"/>
        <v>septiembre</v>
      </c>
      <c r="L1180" s="26">
        <v>45566</v>
      </c>
      <c r="M1180" s="27">
        <f t="shared" si="77"/>
        <v>747</v>
      </c>
      <c r="N1180" s="23">
        <f t="shared" si="76"/>
        <v>720</v>
      </c>
      <c r="O1180" s="24">
        <v>99423</v>
      </c>
      <c r="P1180" s="32">
        <v>99423</v>
      </c>
      <c r="Q1180" s="24" t="s">
        <v>2639</v>
      </c>
      <c r="R1180" s="24" t="s">
        <v>19</v>
      </c>
      <c r="S1180" s="24" t="s">
        <v>20</v>
      </c>
      <c r="T1180" s="24" t="s">
        <v>2638</v>
      </c>
      <c r="U1180" s="24" t="s">
        <v>2638</v>
      </c>
      <c r="V1180" s="24" t="s">
        <v>2639</v>
      </c>
      <c r="W1180" s="24" t="s">
        <v>3976</v>
      </c>
      <c r="X1180" s="24">
        <v>0</v>
      </c>
      <c r="Y1180" s="24" t="s">
        <v>21</v>
      </c>
      <c r="Z1180" s="25" t="s">
        <v>7507</v>
      </c>
      <c r="AA1180" s="25" t="s">
        <v>7484</v>
      </c>
      <c r="AB1180" s="25" t="s">
        <v>7507</v>
      </c>
      <c r="AC1180" s="25" t="s">
        <v>7514</v>
      </c>
      <c r="AD1180" s="25" t="s">
        <v>7567</v>
      </c>
      <c r="AE1180" s="25" t="s">
        <v>7563</v>
      </c>
      <c r="AF1180" s="25" t="b">
        <v>0</v>
      </c>
      <c r="AG1180" s="39">
        <v>99423</v>
      </c>
      <c r="AH1180" s="39">
        <v>0</v>
      </c>
      <c r="AI1180" s="39"/>
      <c r="AJ1180" s="39">
        <v>99423</v>
      </c>
      <c r="AK1180" s="39">
        <v>0</v>
      </c>
      <c r="AL1180" s="39">
        <v>0</v>
      </c>
      <c r="AM1180" s="39">
        <v>99423</v>
      </c>
      <c r="AN1180" s="39">
        <v>97435</v>
      </c>
      <c r="AO1180" s="25">
        <v>1222136549</v>
      </c>
      <c r="AP1180" s="39">
        <v>0</v>
      </c>
      <c r="AQ1180" s="25"/>
      <c r="AR1180" s="25"/>
      <c r="AS1180" s="25"/>
      <c r="AT1180" s="44">
        <v>45534</v>
      </c>
    </row>
    <row r="1181" spans="1:46" x14ac:dyDescent="0.35">
      <c r="A1181" s="25">
        <v>901158187</v>
      </c>
      <c r="B1181" s="25" t="s">
        <v>3994</v>
      </c>
      <c r="C1181" s="24" t="s">
        <v>14</v>
      </c>
      <c r="D1181" s="24" t="s">
        <v>2640</v>
      </c>
      <c r="E1181" s="24" t="s">
        <v>5174</v>
      </c>
      <c r="F1181" s="24" t="s">
        <v>6918</v>
      </c>
      <c r="G1181" s="24" t="s">
        <v>1509</v>
      </c>
      <c r="H1181" s="24" t="s">
        <v>1906</v>
      </c>
      <c r="I1181" s="26">
        <v>44819</v>
      </c>
      <c r="J1181" s="25" t="str">
        <f t="shared" si="74"/>
        <v>jueves</v>
      </c>
      <c r="K1181" s="25" t="str">
        <f t="shared" si="75"/>
        <v>septiembre</v>
      </c>
      <c r="L1181" s="26">
        <v>45566</v>
      </c>
      <c r="M1181" s="27">
        <f t="shared" si="77"/>
        <v>747</v>
      </c>
      <c r="N1181" s="23">
        <f t="shared" si="76"/>
        <v>720</v>
      </c>
      <c r="O1181" s="24">
        <v>99423</v>
      </c>
      <c r="P1181" s="32">
        <v>99423</v>
      </c>
      <c r="Q1181" s="24" t="s">
        <v>2641</v>
      </c>
      <c r="R1181" s="24" t="s">
        <v>19</v>
      </c>
      <c r="S1181" s="24" t="s">
        <v>20</v>
      </c>
      <c r="T1181" s="24" t="s">
        <v>2640</v>
      </c>
      <c r="U1181" s="24" t="s">
        <v>2640</v>
      </c>
      <c r="V1181" s="24" t="s">
        <v>2641</v>
      </c>
      <c r="W1181" s="24" t="s">
        <v>3976</v>
      </c>
      <c r="X1181" s="24">
        <v>0</v>
      </c>
      <c r="Y1181" s="24" t="s">
        <v>21</v>
      </c>
      <c r="Z1181" s="25" t="s">
        <v>7507</v>
      </c>
      <c r="AA1181" s="25" t="s">
        <v>7484</v>
      </c>
      <c r="AB1181" s="25" t="s">
        <v>7507</v>
      </c>
      <c r="AC1181" s="25" t="s">
        <v>7514</v>
      </c>
      <c r="AD1181" s="25" t="s">
        <v>7567</v>
      </c>
      <c r="AE1181" s="25" t="s">
        <v>7563</v>
      </c>
      <c r="AF1181" s="25" t="b">
        <v>0</v>
      </c>
      <c r="AG1181" s="39">
        <v>99423</v>
      </c>
      <c r="AH1181" s="39">
        <v>0</v>
      </c>
      <c r="AI1181" s="39"/>
      <c r="AJ1181" s="39">
        <v>99423</v>
      </c>
      <c r="AK1181" s="39">
        <v>0</v>
      </c>
      <c r="AL1181" s="39">
        <v>0</v>
      </c>
      <c r="AM1181" s="39">
        <v>99423</v>
      </c>
      <c r="AN1181" s="39">
        <v>97435</v>
      </c>
      <c r="AO1181" s="25">
        <v>1222136550</v>
      </c>
      <c r="AP1181" s="39">
        <v>0</v>
      </c>
      <c r="AQ1181" s="25"/>
      <c r="AR1181" s="25"/>
      <c r="AS1181" s="25"/>
      <c r="AT1181" s="44">
        <v>45534</v>
      </c>
    </row>
    <row r="1182" spans="1:46" x14ac:dyDescent="0.35">
      <c r="A1182" s="25">
        <v>901158187</v>
      </c>
      <c r="B1182" s="25" t="s">
        <v>3994</v>
      </c>
      <c r="C1182" s="24" t="s">
        <v>14</v>
      </c>
      <c r="D1182" s="24" t="s">
        <v>2642</v>
      </c>
      <c r="E1182" s="24" t="s">
        <v>5175</v>
      </c>
      <c r="F1182" s="24" t="s">
        <v>6919</v>
      </c>
      <c r="G1182" s="24" t="s">
        <v>1509</v>
      </c>
      <c r="H1182" s="24" t="s">
        <v>1906</v>
      </c>
      <c r="I1182" s="26">
        <v>44819</v>
      </c>
      <c r="J1182" s="25" t="str">
        <f t="shared" si="74"/>
        <v>jueves</v>
      </c>
      <c r="K1182" s="25" t="str">
        <f t="shared" si="75"/>
        <v>septiembre</v>
      </c>
      <c r="L1182" s="26">
        <v>45566</v>
      </c>
      <c r="M1182" s="27">
        <f t="shared" si="77"/>
        <v>747</v>
      </c>
      <c r="N1182" s="23">
        <f t="shared" si="76"/>
        <v>720</v>
      </c>
      <c r="O1182" s="24">
        <v>99423</v>
      </c>
      <c r="P1182" s="32">
        <v>99423</v>
      </c>
      <c r="Q1182" s="24" t="s">
        <v>2643</v>
      </c>
      <c r="R1182" s="24" t="s">
        <v>19</v>
      </c>
      <c r="S1182" s="24" t="s">
        <v>20</v>
      </c>
      <c r="T1182" s="24" t="s">
        <v>2642</v>
      </c>
      <c r="U1182" s="24" t="s">
        <v>2642</v>
      </c>
      <c r="V1182" s="24" t="s">
        <v>2643</v>
      </c>
      <c r="W1182" s="24" t="s">
        <v>3976</v>
      </c>
      <c r="X1182" s="24">
        <v>0</v>
      </c>
      <c r="Y1182" s="24" t="s">
        <v>21</v>
      </c>
      <c r="Z1182" s="25" t="s">
        <v>7507</v>
      </c>
      <c r="AA1182" s="25" t="s">
        <v>7484</v>
      </c>
      <c r="AB1182" s="25" t="s">
        <v>7507</v>
      </c>
      <c r="AC1182" s="25" t="s">
        <v>7514</v>
      </c>
      <c r="AD1182" s="25" t="s">
        <v>7567</v>
      </c>
      <c r="AE1182" s="25" t="s">
        <v>7563</v>
      </c>
      <c r="AF1182" s="25" t="b">
        <v>0</v>
      </c>
      <c r="AG1182" s="39">
        <v>99423</v>
      </c>
      <c r="AH1182" s="39">
        <v>0</v>
      </c>
      <c r="AI1182" s="39"/>
      <c r="AJ1182" s="39">
        <v>99423</v>
      </c>
      <c r="AK1182" s="39">
        <v>0</v>
      </c>
      <c r="AL1182" s="39">
        <v>0</v>
      </c>
      <c r="AM1182" s="39">
        <v>99423</v>
      </c>
      <c r="AN1182" s="39">
        <v>97435</v>
      </c>
      <c r="AO1182" s="25">
        <v>1222136393</v>
      </c>
      <c r="AP1182" s="39">
        <v>0</v>
      </c>
      <c r="AQ1182" s="25"/>
      <c r="AR1182" s="25"/>
      <c r="AS1182" s="25"/>
      <c r="AT1182" s="44">
        <v>45534</v>
      </c>
    </row>
    <row r="1183" spans="1:46" x14ac:dyDescent="0.35">
      <c r="A1183" s="25">
        <v>901158187</v>
      </c>
      <c r="B1183" s="25" t="s">
        <v>3994</v>
      </c>
      <c r="C1183" s="24" t="s">
        <v>14</v>
      </c>
      <c r="D1183" s="24" t="s">
        <v>2644</v>
      </c>
      <c r="E1183" s="24" t="s">
        <v>5176</v>
      </c>
      <c r="F1183" s="24" t="s">
        <v>6920</v>
      </c>
      <c r="G1183" s="24" t="s">
        <v>1509</v>
      </c>
      <c r="H1183" s="24" t="s">
        <v>1906</v>
      </c>
      <c r="I1183" s="26">
        <v>44819</v>
      </c>
      <c r="J1183" s="25" t="str">
        <f t="shared" si="74"/>
        <v>jueves</v>
      </c>
      <c r="K1183" s="25" t="str">
        <f t="shared" si="75"/>
        <v>septiembre</v>
      </c>
      <c r="L1183" s="26">
        <v>45566</v>
      </c>
      <c r="M1183" s="27">
        <f t="shared" si="77"/>
        <v>747</v>
      </c>
      <c r="N1183" s="23">
        <f t="shared" si="76"/>
        <v>720</v>
      </c>
      <c r="O1183" s="24">
        <v>99423</v>
      </c>
      <c r="P1183" s="32">
        <v>99423</v>
      </c>
      <c r="Q1183" s="24" t="s">
        <v>2645</v>
      </c>
      <c r="R1183" s="24" t="s">
        <v>19</v>
      </c>
      <c r="S1183" s="24" t="s">
        <v>20</v>
      </c>
      <c r="T1183" s="24" t="s">
        <v>2644</v>
      </c>
      <c r="U1183" s="24" t="s">
        <v>2644</v>
      </c>
      <c r="V1183" s="24" t="s">
        <v>2645</v>
      </c>
      <c r="W1183" s="24" t="s">
        <v>3976</v>
      </c>
      <c r="X1183" s="24">
        <v>0</v>
      </c>
      <c r="Y1183" s="24" t="s">
        <v>21</v>
      </c>
      <c r="Z1183" s="25" t="s">
        <v>7507</v>
      </c>
      <c r="AA1183" s="25" t="s">
        <v>7484</v>
      </c>
      <c r="AB1183" s="25" t="s">
        <v>7507</v>
      </c>
      <c r="AC1183" s="25" t="s">
        <v>7514</v>
      </c>
      <c r="AD1183" s="25" t="s">
        <v>7567</v>
      </c>
      <c r="AE1183" s="25" t="s">
        <v>7563</v>
      </c>
      <c r="AF1183" s="25" t="b">
        <v>0</v>
      </c>
      <c r="AG1183" s="39">
        <v>99423</v>
      </c>
      <c r="AH1183" s="39">
        <v>0</v>
      </c>
      <c r="AI1183" s="39"/>
      <c r="AJ1183" s="39">
        <v>99423</v>
      </c>
      <c r="AK1183" s="39">
        <v>0</v>
      </c>
      <c r="AL1183" s="39">
        <v>0</v>
      </c>
      <c r="AM1183" s="39">
        <v>99423</v>
      </c>
      <c r="AN1183" s="39">
        <v>97435</v>
      </c>
      <c r="AO1183" s="25">
        <v>1222136551</v>
      </c>
      <c r="AP1183" s="39">
        <v>0</v>
      </c>
      <c r="AQ1183" s="25"/>
      <c r="AR1183" s="25"/>
      <c r="AS1183" s="25"/>
      <c r="AT1183" s="44">
        <v>45534</v>
      </c>
    </row>
    <row r="1184" spans="1:46" x14ac:dyDescent="0.35">
      <c r="A1184" s="25">
        <v>901158187</v>
      </c>
      <c r="B1184" s="25" t="s">
        <v>3994</v>
      </c>
      <c r="C1184" s="24" t="s">
        <v>14</v>
      </c>
      <c r="D1184" s="24" t="s">
        <v>2646</v>
      </c>
      <c r="E1184" s="24" t="s">
        <v>5177</v>
      </c>
      <c r="F1184" s="24" t="s">
        <v>6921</v>
      </c>
      <c r="G1184" s="24" t="s">
        <v>1509</v>
      </c>
      <c r="H1184" s="24" t="s">
        <v>1906</v>
      </c>
      <c r="I1184" s="26">
        <v>44819</v>
      </c>
      <c r="J1184" s="25" t="str">
        <f t="shared" si="74"/>
        <v>jueves</v>
      </c>
      <c r="K1184" s="25" t="str">
        <f t="shared" si="75"/>
        <v>septiembre</v>
      </c>
      <c r="L1184" s="26">
        <v>45566</v>
      </c>
      <c r="M1184" s="27">
        <f t="shared" si="77"/>
        <v>747</v>
      </c>
      <c r="N1184" s="23">
        <f t="shared" si="76"/>
        <v>720</v>
      </c>
      <c r="O1184" s="24">
        <v>99423</v>
      </c>
      <c r="P1184" s="32">
        <v>99423</v>
      </c>
      <c r="Q1184" s="24" t="s">
        <v>2647</v>
      </c>
      <c r="R1184" s="24" t="s">
        <v>19</v>
      </c>
      <c r="S1184" s="24" t="s">
        <v>20</v>
      </c>
      <c r="T1184" s="24" t="s">
        <v>2646</v>
      </c>
      <c r="U1184" s="24" t="s">
        <v>2646</v>
      </c>
      <c r="V1184" s="24" t="s">
        <v>2647</v>
      </c>
      <c r="W1184" s="24" t="s">
        <v>3976</v>
      </c>
      <c r="X1184" s="24">
        <v>0</v>
      </c>
      <c r="Y1184" s="24" t="s">
        <v>21</v>
      </c>
      <c r="Z1184" s="25" t="s">
        <v>7507</v>
      </c>
      <c r="AA1184" s="25" t="s">
        <v>7484</v>
      </c>
      <c r="AB1184" s="25" t="s">
        <v>7507</v>
      </c>
      <c r="AC1184" s="25" t="s">
        <v>7514</v>
      </c>
      <c r="AD1184" s="25" t="s">
        <v>7567</v>
      </c>
      <c r="AE1184" s="25" t="s">
        <v>7563</v>
      </c>
      <c r="AF1184" s="25" t="b">
        <v>0</v>
      </c>
      <c r="AG1184" s="39">
        <v>99423</v>
      </c>
      <c r="AH1184" s="39">
        <v>0</v>
      </c>
      <c r="AI1184" s="39"/>
      <c r="AJ1184" s="39">
        <v>99423</v>
      </c>
      <c r="AK1184" s="39">
        <v>0</v>
      </c>
      <c r="AL1184" s="39">
        <v>0</v>
      </c>
      <c r="AM1184" s="39">
        <v>99423</v>
      </c>
      <c r="AN1184" s="39">
        <v>97435</v>
      </c>
      <c r="AO1184" s="25">
        <v>1222136414</v>
      </c>
      <c r="AP1184" s="39">
        <v>0</v>
      </c>
      <c r="AQ1184" s="25"/>
      <c r="AR1184" s="25"/>
      <c r="AS1184" s="25"/>
      <c r="AT1184" s="44">
        <v>45534</v>
      </c>
    </row>
    <row r="1185" spans="1:46" x14ac:dyDescent="0.35">
      <c r="A1185" s="25">
        <v>901158187</v>
      </c>
      <c r="B1185" s="25" t="s">
        <v>3994</v>
      </c>
      <c r="C1185" s="24" t="s">
        <v>14</v>
      </c>
      <c r="D1185" s="24" t="s">
        <v>2648</v>
      </c>
      <c r="E1185" s="24" t="s">
        <v>5178</v>
      </c>
      <c r="F1185" s="24" t="s">
        <v>6922</v>
      </c>
      <c r="G1185" s="24" t="s">
        <v>1509</v>
      </c>
      <c r="H1185" s="24" t="s">
        <v>1906</v>
      </c>
      <c r="I1185" s="26">
        <v>44819</v>
      </c>
      <c r="J1185" s="25" t="str">
        <f t="shared" si="74"/>
        <v>jueves</v>
      </c>
      <c r="K1185" s="25" t="str">
        <f t="shared" si="75"/>
        <v>septiembre</v>
      </c>
      <c r="L1185" s="26">
        <v>45566</v>
      </c>
      <c r="M1185" s="27">
        <f t="shared" si="77"/>
        <v>747</v>
      </c>
      <c r="N1185" s="23">
        <f t="shared" si="76"/>
        <v>720</v>
      </c>
      <c r="O1185" s="24">
        <v>99423</v>
      </c>
      <c r="P1185" s="32">
        <v>99423</v>
      </c>
      <c r="Q1185" s="24" t="s">
        <v>2649</v>
      </c>
      <c r="R1185" s="24" t="s">
        <v>19</v>
      </c>
      <c r="S1185" s="24" t="s">
        <v>20</v>
      </c>
      <c r="T1185" s="24" t="s">
        <v>2648</v>
      </c>
      <c r="U1185" s="24" t="s">
        <v>2648</v>
      </c>
      <c r="V1185" s="24" t="s">
        <v>2649</v>
      </c>
      <c r="W1185" s="24" t="s">
        <v>3976</v>
      </c>
      <c r="X1185" s="24">
        <v>0</v>
      </c>
      <c r="Y1185" s="24" t="s">
        <v>21</v>
      </c>
      <c r="Z1185" s="25" t="s">
        <v>7507</v>
      </c>
      <c r="AA1185" s="25" t="s">
        <v>7484</v>
      </c>
      <c r="AB1185" s="25" t="s">
        <v>7507</v>
      </c>
      <c r="AC1185" s="25" t="s">
        <v>7514</v>
      </c>
      <c r="AD1185" s="25" t="s">
        <v>7567</v>
      </c>
      <c r="AE1185" s="25" t="s">
        <v>7563</v>
      </c>
      <c r="AF1185" s="25" t="b">
        <v>0</v>
      </c>
      <c r="AG1185" s="39">
        <v>99423</v>
      </c>
      <c r="AH1185" s="39">
        <v>0</v>
      </c>
      <c r="AI1185" s="39"/>
      <c r="AJ1185" s="39">
        <v>99423</v>
      </c>
      <c r="AK1185" s="39">
        <v>0</v>
      </c>
      <c r="AL1185" s="39">
        <v>0</v>
      </c>
      <c r="AM1185" s="39">
        <v>99423</v>
      </c>
      <c r="AN1185" s="39">
        <v>97435</v>
      </c>
      <c r="AO1185" s="25">
        <v>1222136415</v>
      </c>
      <c r="AP1185" s="39">
        <v>0</v>
      </c>
      <c r="AQ1185" s="25"/>
      <c r="AR1185" s="25"/>
      <c r="AS1185" s="25"/>
      <c r="AT1185" s="44">
        <v>45534</v>
      </c>
    </row>
    <row r="1186" spans="1:46" x14ac:dyDescent="0.35">
      <c r="A1186" s="25">
        <v>901158187</v>
      </c>
      <c r="B1186" s="25" t="s">
        <v>3994</v>
      </c>
      <c r="C1186" s="24" t="s">
        <v>14</v>
      </c>
      <c r="D1186" s="24" t="s">
        <v>2650</v>
      </c>
      <c r="E1186" s="24" t="s">
        <v>5179</v>
      </c>
      <c r="F1186" s="24" t="s">
        <v>6923</v>
      </c>
      <c r="G1186" s="24" t="s">
        <v>1509</v>
      </c>
      <c r="H1186" s="24" t="s">
        <v>2651</v>
      </c>
      <c r="I1186" s="26">
        <v>44916</v>
      </c>
      <c r="J1186" s="25" t="str">
        <f t="shared" si="74"/>
        <v>jueves</v>
      </c>
      <c r="K1186" s="25" t="str">
        <f t="shared" si="75"/>
        <v>diciembre</v>
      </c>
      <c r="L1186" s="26">
        <v>45566</v>
      </c>
      <c r="M1186" s="27">
        <f t="shared" si="77"/>
        <v>656</v>
      </c>
      <c r="N1186" s="23">
        <f t="shared" si="76"/>
        <v>720</v>
      </c>
      <c r="O1186" s="24">
        <v>99423</v>
      </c>
      <c r="P1186" s="32">
        <v>99423</v>
      </c>
      <c r="Q1186" s="24" t="s">
        <v>2652</v>
      </c>
      <c r="R1186" s="24" t="s">
        <v>19</v>
      </c>
      <c r="S1186" s="24" t="s">
        <v>20</v>
      </c>
      <c r="T1186" s="24" t="s">
        <v>2650</v>
      </c>
      <c r="U1186" s="24" t="s">
        <v>2650</v>
      </c>
      <c r="V1186" s="24" t="s">
        <v>2652</v>
      </c>
      <c r="W1186" s="24" t="s">
        <v>3976</v>
      </c>
      <c r="X1186" s="24">
        <v>0</v>
      </c>
      <c r="Y1186" s="24" t="s">
        <v>21</v>
      </c>
      <c r="Z1186" s="25" t="s">
        <v>7507</v>
      </c>
      <c r="AA1186" s="25" t="s">
        <v>7484</v>
      </c>
      <c r="AB1186" s="25" t="s">
        <v>7507</v>
      </c>
      <c r="AC1186" s="25" t="s">
        <v>7514</v>
      </c>
      <c r="AD1186" s="25" t="s">
        <v>7567</v>
      </c>
      <c r="AE1186" s="25" t="s">
        <v>7563</v>
      </c>
      <c r="AF1186" s="25" t="b">
        <v>0</v>
      </c>
      <c r="AG1186" s="39">
        <v>99423</v>
      </c>
      <c r="AH1186" s="39">
        <v>0</v>
      </c>
      <c r="AI1186" s="39"/>
      <c r="AJ1186" s="39">
        <v>99423</v>
      </c>
      <c r="AK1186" s="39">
        <v>0</v>
      </c>
      <c r="AL1186" s="39">
        <v>0</v>
      </c>
      <c r="AM1186" s="39">
        <v>99423</v>
      </c>
      <c r="AN1186" s="39">
        <v>97435</v>
      </c>
      <c r="AO1186" s="25">
        <v>1222262431</v>
      </c>
      <c r="AP1186" s="39">
        <v>0</v>
      </c>
      <c r="AQ1186" s="25"/>
      <c r="AR1186" s="25"/>
      <c r="AS1186" s="25"/>
      <c r="AT1186" s="44">
        <v>45534</v>
      </c>
    </row>
    <row r="1187" spans="1:46" x14ac:dyDescent="0.35">
      <c r="A1187" s="25">
        <v>901158187</v>
      </c>
      <c r="B1187" s="25" t="s">
        <v>3994</v>
      </c>
      <c r="C1187" s="24" t="s">
        <v>14</v>
      </c>
      <c r="D1187" s="24" t="s">
        <v>2653</v>
      </c>
      <c r="E1187" s="24" t="s">
        <v>5180</v>
      </c>
      <c r="F1187" s="24" t="s">
        <v>6924</v>
      </c>
      <c r="G1187" s="24" t="s">
        <v>1509</v>
      </c>
      <c r="H1187" s="24" t="s">
        <v>1906</v>
      </c>
      <c r="I1187" s="26">
        <v>44819</v>
      </c>
      <c r="J1187" s="25" t="str">
        <f t="shared" si="74"/>
        <v>jueves</v>
      </c>
      <c r="K1187" s="25" t="str">
        <f t="shared" si="75"/>
        <v>septiembre</v>
      </c>
      <c r="L1187" s="26">
        <v>45566</v>
      </c>
      <c r="M1187" s="27">
        <f t="shared" si="77"/>
        <v>747</v>
      </c>
      <c r="N1187" s="23">
        <f t="shared" si="76"/>
        <v>720</v>
      </c>
      <c r="O1187" s="24">
        <v>99423</v>
      </c>
      <c r="P1187" s="32">
        <v>99423</v>
      </c>
      <c r="Q1187" s="24" t="s">
        <v>2654</v>
      </c>
      <c r="R1187" s="24" t="s">
        <v>19</v>
      </c>
      <c r="S1187" s="24" t="s">
        <v>20</v>
      </c>
      <c r="T1187" s="24" t="s">
        <v>2653</v>
      </c>
      <c r="U1187" s="24" t="s">
        <v>2653</v>
      </c>
      <c r="V1187" s="24" t="s">
        <v>2654</v>
      </c>
      <c r="W1187" s="24" t="s">
        <v>3976</v>
      </c>
      <c r="X1187" s="24">
        <v>0</v>
      </c>
      <c r="Y1187" s="24" t="s">
        <v>21</v>
      </c>
      <c r="Z1187" s="25" t="s">
        <v>7507</v>
      </c>
      <c r="AA1187" s="25" t="s">
        <v>7484</v>
      </c>
      <c r="AB1187" s="25" t="s">
        <v>7507</v>
      </c>
      <c r="AC1187" s="25" t="s">
        <v>7514</v>
      </c>
      <c r="AD1187" s="25" t="s">
        <v>7567</v>
      </c>
      <c r="AE1187" s="25" t="s">
        <v>7563</v>
      </c>
      <c r="AF1187" s="25" t="b">
        <v>0</v>
      </c>
      <c r="AG1187" s="39">
        <v>99423</v>
      </c>
      <c r="AH1187" s="39">
        <v>0</v>
      </c>
      <c r="AI1187" s="39"/>
      <c r="AJ1187" s="39">
        <v>99423</v>
      </c>
      <c r="AK1187" s="39">
        <v>0</v>
      </c>
      <c r="AL1187" s="39">
        <v>0</v>
      </c>
      <c r="AM1187" s="39">
        <v>99423</v>
      </c>
      <c r="AN1187" s="39">
        <v>97435</v>
      </c>
      <c r="AO1187" s="25">
        <v>1222136416</v>
      </c>
      <c r="AP1187" s="39">
        <v>0</v>
      </c>
      <c r="AQ1187" s="25"/>
      <c r="AR1187" s="25"/>
      <c r="AS1187" s="25"/>
      <c r="AT1187" s="44">
        <v>45534</v>
      </c>
    </row>
    <row r="1188" spans="1:46" x14ac:dyDescent="0.35">
      <c r="A1188" s="25">
        <v>901158187</v>
      </c>
      <c r="B1188" s="25" t="s">
        <v>3994</v>
      </c>
      <c r="C1188" s="24" t="s">
        <v>14</v>
      </c>
      <c r="D1188" s="24" t="s">
        <v>2655</v>
      </c>
      <c r="E1188" s="24" t="s">
        <v>5181</v>
      </c>
      <c r="F1188" s="24" t="s">
        <v>6925</v>
      </c>
      <c r="G1188" s="24" t="s">
        <v>1509</v>
      </c>
      <c r="H1188" s="24" t="s">
        <v>1906</v>
      </c>
      <c r="I1188" s="26">
        <v>44819</v>
      </c>
      <c r="J1188" s="25" t="str">
        <f t="shared" si="74"/>
        <v>jueves</v>
      </c>
      <c r="K1188" s="25" t="str">
        <f t="shared" si="75"/>
        <v>septiembre</v>
      </c>
      <c r="L1188" s="26">
        <v>45566</v>
      </c>
      <c r="M1188" s="27">
        <f t="shared" si="77"/>
        <v>747</v>
      </c>
      <c r="N1188" s="23">
        <f t="shared" si="76"/>
        <v>720</v>
      </c>
      <c r="O1188" s="24">
        <v>99423</v>
      </c>
      <c r="P1188" s="32">
        <v>99423</v>
      </c>
      <c r="Q1188" s="24" t="s">
        <v>2656</v>
      </c>
      <c r="R1188" s="24" t="s">
        <v>19</v>
      </c>
      <c r="S1188" s="24" t="s">
        <v>20</v>
      </c>
      <c r="T1188" s="24" t="s">
        <v>2655</v>
      </c>
      <c r="U1188" s="24" t="s">
        <v>2655</v>
      </c>
      <c r="V1188" s="24" t="s">
        <v>2656</v>
      </c>
      <c r="W1188" s="24" t="s">
        <v>3976</v>
      </c>
      <c r="X1188" s="24">
        <v>0</v>
      </c>
      <c r="Y1188" s="24" t="s">
        <v>21</v>
      </c>
      <c r="Z1188" s="25" t="s">
        <v>7507</v>
      </c>
      <c r="AA1188" s="25" t="s">
        <v>7484</v>
      </c>
      <c r="AB1188" s="25" t="s">
        <v>7507</v>
      </c>
      <c r="AC1188" s="25" t="s">
        <v>7514</v>
      </c>
      <c r="AD1188" s="25" t="s">
        <v>7560</v>
      </c>
      <c r="AE1188" s="25" t="s">
        <v>7563</v>
      </c>
      <c r="AF1188" s="25" t="b">
        <v>0</v>
      </c>
      <c r="AG1188" s="39">
        <v>99423</v>
      </c>
      <c r="AH1188" s="39">
        <v>0</v>
      </c>
      <c r="AI1188" s="39"/>
      <c r="AJ1188" s="39">
        <v>99423</v>
      </c>
      <c r="AK1188" s="39">
        <v>0</v>
      </c>
      <c r="AL1188" s="39">
        <v>0</v>
      </c>
      <c r="AM1188" s="39">
        <v>99423</v>
      </c>
      <c r="AN1188" s="39">
        <v>97435</v>
      </c>
      <c r="AO1188" s="25">
        <v>1222136417</v>
      </c>
      <c r="AP1188" s="39">
        <v>0</v>
      </c>
      <c r="AQ1188" s="25"/>
      <c r="AR1188" s="25"/>
      <c r="AS1188" s="25"/>
      <c r="AT1188" s="44">
        <v>45534</v>
      </c>
    </row>
    <row r="1189" spans="1:46" x14ac:dyDescent="0.35">
      <c r="A1189" s="25">
        <v>901158187</v>
      </c>
      <c r="B1189" s="25" t="s">
        <v>3994</v>
      </c>
      <c r="C1189" s="24" t="s">
        <v>14</v>
      </c>
      <c r="D1189" s="24" t="s">
        <v>2657</v>
      </c>
      <c r="E1189" s="24" t="s">
        <v>5182</v>
      </c>
      <c r="F1189" s="24" t="s">
        <v>6926</v>
      </c>
      <c r="G1189" s="24" t="s">
        <v>1509</v>
      </c>
      <c r="H1189" s="24" t="s">
        <v>1906</v>
      </c>
      <c r="I1189" s="26">
        <v>44819</v>
      </c>
      <c r="J1189" s="25" t="str">
        <f t="shared" si="74"/>
        <v>jueves</v>
      </c>
      <c r="K1189" s="25" t="str">
        <f t="shared" si="75"/>
        <v>septiembre</v>
      </c>
      <c r="L1189" s="26">
        <v>45566</v>
      </c>
      <c r="M1189" s="27">
        <f t="shared" si="77"/>
        <v>747</v>
      </c>
      <c r="N1189" s="23">
        <f t="shared" si="76"/>
        <v>720</v>
      </c>
      <c r="O1189" s="24">
        <v>99423</v>
      </c>
      <c r="P1189" s="32">
        <v>99423</v>
      </c>
      <c r="Q1189" s="24" t="s">
        <v>2658</v>
      </c>
      <c r="R1189" s="24" t="s">
        <v>19</v>
      </c>
      <c r="S1189" s="24" t="s">
        <v>20</v>
      </c>
      <c r="T1189" s="24" t="s">
        <v>2657</v>
      </c>
      <c r="U1189" s="24" t="s">
        <v>2657</v>
      </c>
      <c r="V1189" s="24" t="s">
        <v>2658</v>
      </c>
      <c r="W1189" s="24" t="s">
        <v>3976</v>
      </c>
      <c r="X1189" s="24">
        <v>0</v>
      </c>
      <c r="Y1189" s="24" t="s">
        <v>21</v>
      </c>
      <c r="Z1189" s="25" t="s">
        <v>7507</v>
      </c>
      <c r="AA1189" s="25" t="s">
        <v>7484</v>
      </c>
      <c r="AB1189" s="25" t="s">
        <v>7507</v>
      </c>
      <c r="AC1189" s="25" t="s">
        <v>7514</v>
      </c>
      <c r="AD1189" s="25" t="s">
        <v>7567</v>
      </c>
      <c r="AE1189" s="25" t="s">
        <v>7563</v>
      </c>
      <c r="AF1189" s="25" t="b">
        <v>0</v>
      </c>
      <c r="AG1189" s="39">
        <v>99423</v>
      </c>
      <c r="AH1189" s="39">
        <v>0</v>
      </c>
      <c r="AI1189" s="39"/>
      <c r="AJ1189" s="39">
        <v>99423</v>
      </c>
      <c r="AK1189" s="39">
        <v>0</v>
      </c>
      <c r="AL1189" s="39">
        <v>0</v>
      </c>
      <c r="AM1189" s="39">
        <v>99423</v>
      </c>
      <c r="AN1189" s="39">
        <v>97435</v>
      </c>
      <c r="AO1189" s="25">
        <v>1222136552</v>
      </c>
      <c r="AP1189" s="39">
        <v>0</v>
      </c>
      <c r="AQ1189" s="25"/>
      <c r="AR1189" s="25"/>
      <c r="AS1189" s="25"/>
      <c r="AT1189" s="44">
        <v>45534</v>
      </c>
    </row>
    <row r="1190" spans="1:46" x14ac:dyDescent="0.35">
      <c r="A1190" s="25">
        <v>901158187</v>
      </c>
      <c r="B1190" s="25" t="s">
        <v>3994</v>
      </c>
      <c r="C1190" s="24" t="s">
        <v>14</v>
      </c>
      <c r="D1190" s="24" t="s">
        <v>2659</v>
      </c>
      <c r="E1190" s="24" t="s">
        <v>5183</v>
      </c>
      <c r="F1190" s="24" t="s">
        <v>6927</v>
      </c>
      <c r="G1190" s="24" t="s">
        <v>1509</v>
      </c>
      <c r="H1190" s="24" t="s">
        <v>1906</v>
      </c>
      <c r="I1190" s="26">
        <v>44819</v>
      </c>
      <c r="J1190" s="25" t="str">
        <f t="shared" si="74"/>
        <v>jueves</v>
      </c>
      <c r="K1190" s="25" t="str">
        <f t="shared" si="75"/>
        <v>septiembre</v>
      </c>
      <c r="L1190" s="26">
        <v>45566</v>
      </c>
      <c r="M1190" s="27">
        <f t="shared" si="77"/>
        <v>747</v>
      </c>
      <c r="N1190" s="23">
        <f t="shared" si="76"/>
        <v>720</v>
      </c>
      <c r="O1190" s="24">
        <v>99423</v>
      </c>
      <c r="P1190" s="32">
        <v>99423</v>
      </c>
      <c r="Q1190" s="24" t="s">
        <v>2660</v>
      </c>
      <c r="R1190" s="24" t="s">
        <v>19</v>
      </c>
      <c r="S1190" s="24" t="s">
        <v>20</v>
      </c>
      <c r="T1190" s="24" t="s">
        <v>2659</v>
      </c>
      <c r="U1190" s="24" t="s">
        <v>2659</v>
      </c>
      <c r="V1190" s="24" t="s">
        <v>2660</v>
      </c>
      <c r="W1190" s="24" t="s">
        <v>3976</v>
      </c>
      <c r="X1190" s="24">
        <v>0</v>
      </c>
      <c r="Y1190" s="24" t="s">
        <v>21</v>
      </c>
      <c r="Z1190" s="25" t="s">
        <v>7507</v>
      </c>
      <c r="AA1190" s="25" t="s">
        <v>7484</v>
      </c>
      <c r="AB1190" s="25" t="s">
        <v>7507</v>
      </c>
      <c r="AC1190" s="25" t="s">
        <v>7514</v>
      </c>
      <c r="AD1190" s="25" t="s">
        <v>7567</v>
      </c>
      <c r="AE1190" s="25" t="s">
        <v>7563</v>
      </c>
      <c r="AF1190" s="25" t="b">
        <v>0</v>
      </c>
      <c r="AG1190" s="39">
        <v>99423</v>
      </c>
      <c r="AH1190" s="39">
        <v>0</v>
      </c>
      <c r="AI1190" s="39"/>
      <c r="AJ1190" s="39">
        <v>99423</v>
      </c>
      <c r="AK1190" s="39">
        <v>0</v>
      </c>
      <c r="AL1190" s="39">
        <v>0</v>
      </c>
      <c r="AM1190" s="39">
        <v>99423</v>
      </c>
      <c r="AN1190" s="39">
        <v>97435</v>
      </c>
      <c r="AO1190" s="25">
        <v>1222136553</v>
      </c>
      <c r="AP1190" s="39">
        <v>0</v>
      </c>
      <c r="AQ1190" s="25"/>
      <c r="AR1190" s="25"/>
      <c r="AS1190" s="25"/>
      <c r="AT1190" s="44">
        <v>45534</v>
      </c>
    </row>
    <row r="1191" spans="1:46" x14ac:dyDescent="0.35">
      <c r="A1191" s="25">
        <v>901158187</v>
      </c>
      <c r="B1191" s="25" t="s">
        <v>3994</v>
      </c>
      <c r="C1191" s="24" t="s">
        <v>14</v>
      </c>
      <c r="D1191" s="24" t="s">
        <v>2661</v>
      </c>
      <c r="E1191" s="24" t="s">
        <v>5184</v>
      </c>
      <c r="F1191" s="24" t="s">
        <v>6928</v>
      </c>
      <c r="G1191" s="24" t="s">
        <v>2662</v>
      </c>
      <c r="H1191" s="24" t="s">
        <v>1906</v>
      </c>
      <c r="I1191" s="26">
        <v>44819</v>
      </c>
      <c r="J1191" s="25" t="str">
        <f t="shared" si="74"/>
        <v>jueves</v>
      </c>
      <c r="K1191" s="25" t="str">
        <f t="shared" si="75"/>
        <v>septiembre</v>
      </c>
      <c r="L1191" s="26">
        <v>45566</v>
      </c>
      <c r="M1191" s="27">
        <f t="shared" si="77"/>
        <v>747</v>
      </c>
      <c r="N1191" s="23">
        <f t="shared" si="76"/>
        <v>720</v>
      </c>
      <c r="O1191" s="24">
        <v>99423</v>
      </c>
      <c r="P1191" s="32">
        <v>99423</v>
      </c>
      <c r="Q1191" s="24" t="s">
        <v>2663</v>
      </c>
      <c r="R1191" s="24" t="s">
        <v>19</v>
      </c>
      <c r="S1191" s="24" t="s">
        <v>20</v>
      </c>
      <c r="T1191" s="24" t="s">
        <v>2661</v>
      </c>
      <c r="U1191" s="24" t="s">
        <v>2661</v>
      </c>
      <c r="V1191" s="24" t="s">
        <v>2663</v>
      </c>
      <c r="W1191" s="24" t="s">
        <v>3976</v>
      </c>
      <c r="X1191" s="24">
        <v>0</v>
      </c>
      <c r="Y1191" s="24" t="s">
        <v>21</v>
      </c>
      <c r="Z1191" s="25" t="s">
        <v>7507</v>
      </c>
      <c r="AA1191" s="25" t="s">
        <v>7484</v>
      </c>
      <c r="AB1191" s="25" t="s">
        <v>7507</v>
      </c>
      <c r="AC1191" s="25" t="s">
        <v>7514</v>
      </c>
      <c r="AD1191" s="25" t="s">
        <v>7567</v>
      </c>
      <c r="AE1191" s="25" t="s">
        <v>7563</v>
      </c>
      <c r="AF1191" s="25" t="b">
        <v>0</v>
      </c>
      <c r="AG1191" s="39">
        <v>99423</v>
      </c>
      <c r="AH1191" s="39">
        <v>0</v>
      </c>
      <c r="AI1191" s="39"/>
      <c r="AJ1191" s="39">
        <v>99423</v>
      </c>
      <c r="AK1191" s="39">
        <v>0</v>
      </c>
      <c r="AL1191" s="39">
        <v>0</v>
      </c>
      <c r="AM1191" s="39">
        <v>99423</v>
      </c>
      <c r="AN1191" s="39">
        <v>97435</v>
      </c>
      <c r="AO1191" s="25">
        <v>1222136418</v>
      </c>
      <c r="AP1191" s="39">
        <v>0</v>
      </c>
      <c r="AQ1191" s="25"/>
      <c r="AR1191" s="25"/>
      <c r="AS1191" s="25"/>
      <c r="AT1191" s="44">
        <v>45534</v>
      </c>
    </row>
    <row r="1192" spans="1:46" x14ac:dyDescent="0.35">
      <c r="A1192" s="25">
        <v>901158187</v>
      </c>
      <c r="B1192" s="25" t="s">
        <v>3994</v>
      </c>
      <c r="C1192" s="24" t="s">
        <v>14</v>
      </c>
      <c r="D1192" s="24" t="s">
        <v>2664</v>
      </c>
      <c r="E1192" s="24" t="s">
        <v>5185</v>
      </c>
      <c r="F1192" s="24" t="s">
        <v>6929</v>
      </c>
      <c r="G1192" s="24" t="s">
        <v>2662</v>
      </c>
      <c r="H1192" s="24" t="s">
        <v>1906</v>
      </c>
      <c r="I1192" s="26">
        <v>44819</v>
      </c>
      <c r="J1192" s="25" t="str">
        <f t="shared" si="74"/>
        <v>jueves</v>
      </c>
      <c r="K1192" s="25" t="str">
        <f t="shared" si="75"/>
        <v>septiembre</v>
      </c>
      <c r="L1192" s="26">
        <v>45566</v>
      </c>
      <c r="M1192" s="27">
        <f t="shared" si="77"/>
        <v>747</v>
      </c>
      <c r="N1192" s="23">
        <f t="shared" si="76"/>
        <v>720</v>
      </c>
      <c r="O1192" s="24">
        <v>99423</v>
      </c>
      <c r="P1192" s="32">
        <v>99423</v>
      </c>
      <c r="Q1192" s="24" t="s">
        <v>2665</v>
      </c>
      <c r="R1192" s="24" t="s">
        <v>19</v>
      </c>
      <c r="S1192" s="24" t="s">
        <v>20</v>
      </c>
      <c r="T1192" s="24" t="s">
        <v>2664</v>
      </c>
      <c r="U1192" s="24" t="s">
        <v>2664</v>
      </c>
      <c r="V1192" s="24" t="s">
        <v>2665</v>
      </c>
      <c r="W1192" s="24" t="s">
        <v>3976</v>
      </c>
      <c r="X1192" s="24">
        <v>0</v>
      </c>
      <c r="Y1192" s="24" t="s">
        <v>21</v>
      </c>
      <c r="Z1192" s="25" t="s">
        <v>7507</v>
      </c>
      <c r="AA1192" s="25" t="s">
        <v>7484</v>
      </c>
      <c r="AB1192" s="25" t="s">
        <v>7507</v>
      </c>
      <c r="AC1192" s="25" t="s">
        <v>7514</v>
      </c>
      <c r="AD1192" s="25" t="s">
        <v>7567</v>
      </c>
      <c r="AE1192" s="25" t="s">
        <v>7563</v>
      </c>
      <c r="AF1192" s="25" t="b">
        <v>0</v>
      </c>
      <c r="AG1192" s="39">
        <v>99423</v>
      </c>
      <c r="AH1192" s="39">
        <v>0</v>
      </c>
      <c r="AI1192" s="39"/>
      <c r="AJ1192" s="39">
        <v>99423</v>
      </c>
      <c r="AK1192" s="39">
        <v>0</v>
      </c>
      <c r="AL1192" s="39">
        <v>0</v>
      </c>
      <c r="AM1192" s="39">
        <v>99423</v>
      </c>
      <c r="AN1192" s="39">
        <v>97435</v>
      </c>
      <c r="AO1192" s="25">
        <v>1222136419</v>
      </c>
      <c r="AP1192" s="39">
        <v>0</v>
      </c>
      <c r="AQ1192" s="25"/>
      <c r="AR1192" s="25"/>
      <c r="AS1192" s="25"/>
      <c r="AT1192" s="44">
        <v>45534</v>
      </c>
    </row>
    <row r="1193" spans="1:46" x14ac:dyDescent="0.35">
      <c r="A1193" s="25">
        <v>901158187</v>
      </c>
      <c r="B1193" s="25" t="s">
        <v>3994</v>
      </c>
      <c r="C1193" s="24" t="s">
        <v>14</v>
      </c>
      <c r="D1193" s="24" t="s">
        <v>2666</v>
      </c>
      <c r="E1193" s="24" t="s">
        <v>5186</v>
      </c>
      <c r="F1193" s="24" t="s">
        <v>6930</v>
      </c>
      <c r="G1193" s="24" t="s">
        <v>2662</v>
      </c>
      <c r="H1193" s="24" t="s">
        <v>1906</v>
      </c>
      <c r="I1193" s="26">
        <v>44819</v>
      </c>
      <c r="J1193" s="25" t="str">
        <f t="shared" si="74"/>
        <v>jueves</v>
      </c>
      <c r="K1193" s="25" t="str">
        <f t="shared" si="75"/>
        <v>septiembre</v>
      </c>
      <c r="L1193" s="26">
        <v>45566</v>
      </c>
      <c r="M1193" s="27">
        <f t="shared" si="77"/>
        <v>747</v>
      </c>
      <c r="N1193" s="23">
        <f t="shared" si="76"/>
        <v>720</v>
      </c>
      <c r="O1193" s="24">
        <v>99423</v>
      </c>
      <c r="P1193" s="32">
        <v>99423</v>
      </c>
      <c r="Q1193" s="24" t="s">
        <v>2667</v>
      </c>
      <c r="R1193" s="24" t="s">
        <v>19</v>
      </c>
      <c r="S1193" s="24" t="s">
        <v>20</v>
      </c>
      <c r="T1193" s="24" t="s">
        <v>2666</v>
      </c>
      <c r="U1193" s="24" t="s">
        <v>2666</v>
      </c>
      <c r="V1193" s="24" t="s">
        <v>2667</v>
      </c>
      <c r="W1193" s="24" t="s">
        <v>3976</v>
      </c>
      <c r="X1193" s="24">
        <v>0</v>
      </c>
      <c r="Y1193" s="24" t="s">
        <v>21</v>
      </c>
      <c r="Z1193" s="25" t="s">
        <v>7507</v>
      </c>
      <c r="AA1193" s="25" t="s">
        <v>7484</v>
      </c>
      <c r="AB1193" s="25" t="s">
        <v>7507</v>
      </c>
      <c r="AC1193" s="25" t="s">
        <v>7514</v>
      </c>
      <c r="AD1193" s="25" t="s">
        <v>7567</v>
      </c>
      <c r="AE1193" s="25" t="s">
        <v>7563</v>
      </c>
      <c r="AF1193" s="25" t="b">
        <v>0</v>
      </c>
      <c r="AG1193" s="39">
        <v>99423</v>
      </c>
      <c r="AH1193" s="39">
        <v>0</v>
      </c>
      <c r="AI1193" s="39"/>
      <c r="AJ1193" s="39">
        <v>99423</v>
      </c>
      <c r="AK1193" s="39">
        <v>0</v>
      </c>
      <c r="AL1193" s="39">
        <v>0</v>
      </c>
      <c r="AM1193" s="39">
        <v>99423</v>
      </c>
      <c r="AN1193" s="39">
        <v>97435</v>
      </c>
      <c r="AO1193" s="25">
        <v>1222136554</v>
      </c>
      <c r="AP1193" s="39">
        <v>0</v>
      </c>
      <c r="AQ1193" s="25"/>
      <c r="AR1193" s="25"/>
      <c r="AS1193" s="25"/>
      <c r="AT1193" s="44">
        <v>45534</v>
      </c>
    </row>
    <row r="1194" spans="1:46" x14ac:dyDescent="0.35">
      <c r="A1194" s="25">
        <v>901158187</v>
      </c>
      <c r="B1194" s="25" t="s">
        <v>3994</v>
      </c>
      <c r="C1194" s="24" t="s">
        <v>14</v>
      </c>
      <c r="D1194" s="24" t="s">
        <v>2668</v>
      </c>
      <c r="E1194" s="24" t="s">
        <v>5187</v>
      </c>
      <c r="F1194" s="24" t="s">
        <v>6931</v>
      </c>
      <c r="G1194" s="24" t="s">
        <v>2662</v>
      </c>
      <c r="H1194" s="24" t="s">
        <v>1906</v>
      </c>
      <c r="I1194" s="26">
        <v>44819</v>
      </c>
      <c r="J1194" s="25" t="str">
        <f t="shared" si="74"/>
        <v>jueves</v>
      </c>
      <c r="K1194" s="25" t="str">
        <f t="shared" si="75"/>
        <v>septiembre</v>
      </c>
      <c r="L1194" s="26">
        <v>45566</v>
      </c>
      <c r="M1194" s="27">
        <f t="shared" si="77"/>
        <v>747</v>
      </c>
      <c r="N1194" s="23">
        <f t="shared" si="76"/>
        <v>720</v>
      </c>
      <c r="O1194" s="24">
        <v>99423</v>
      </c>
      <c r="P1194" s="32">
        <v>99423</v>
      </c>
      <c r="Q1194" s="24" t="s">
        <v>2669</v>
      </c>
      <c r="R1194" s="24" t="s">
        <v>19</v>
      </c>
      <c r="S1194" s="24" t="s">
        <v>20</v>
      </c>
      <c r="T1194" s="24" t="s">
        <v>2668</v>
      </c>
      <c r="U1194" s="24" t="s">
        <v>2668</v>
      </c>
      <c r="V1194" s="24" t="s">
        <v>2669</v>
      </c>
      <c r="W1194" s="24" t="s">
        <v>3976</v>
      </c>
      <c r="X1194" s="24">
        <v>0</v>
      </c>
      <c r="Y1194" s="24" t="s">
        <v>21</v>
      </c>
      <c r="Z1194" s="25" t="s">
        <v>7507</v>
      </c>
      <c r="AA1194" s="25" t="s">
        <v>7484</v>
      </c>
      <c r="AB1194" s="25" t="s">
        <v>7507</v>
      </c>
      <c r="AC1194" s="25" t="s">
        <v>7514</v>
      </c>
      <c r="AD1194" s="25" t="s">
        <v>7567</v>
      </c>
      <c r="AE1194" s="25" t="s">
        <v>7563</v>
      </c>
      <c r="AF1194" s="25" t="b">
        <v>0</v>
      </c>
      <c r="AG1194" s="39">
        <v>99423</v>
      </c>
      <c r="AH1194" s="39">
        <v>0</v>
      </c>
      <c r="AI1194" s="39"/>
      <c r="AJ1194" s="39">
        <v>99423</v>
      </c>
      <c r="AK1194" s="39">
        <v>0</v>
      </c>
      <c r="AL1194" s="39">
        <v>0</v>
      </c>
      <c r="AM1194" s="39">
        <v>99423</v>
      </c>
      <c r="AN1194" s="39">
        <v>97435</v>
      </c>
      <c r="AO1194" s="25">
        <v>1222136420</v>
      </c>
      <c r="AP1194" s="39">
        <v>0</v>
      </c>
      <c r="AQ1194" s="25"/>
      <c r="AR1194" s="25"/>
      <c r="AS1194" s="25"/>
      <c r="AT1194" s="44">
        <v>45534</v>
      </c>
    </row>
    <row r="1195" spans="1:46" x14ac:dyDescent="0.35">
      <c r="A1195" s="25">
        <v>901158187</v>
      </c>
      <c r="B1195" s="25" t="s">
        <v>3994</v>
      </c>
      <c r="C1195" s="24" t="s">
        <v>14</v>
      </c>
      <c r="D1195" s="24" t="s">
        <v>2670</v>
      </c>
      <c r="E1195" s="24" t="s">
        <v>5188</v>
      </c>
      <c r="F1195" s="24" t="s">
        <v>6932</v>
      </c>
      <c r="G1195" s="24" t="s">
        <v>2662</v>
      </c>
      <c r="H1195" s="24" t="s">
        <v>1906</v>
      </c>
      <c r="I1195" s="26">
        <v>44819</v>
      </c>
      <c r="J1195" s="25" t="str">
        <f t="shared" si="74"/>
        <v>jueves</v>
      </c>
      <c r="K1195" s="25" t="str">
        <f t="shared" si="75"/>
        <v>septiembre</v>
      </c>
      <c r="L1195" s="26">
        <v>45566</v>
      </c>
      <c r="M1195" s="27">
        <f t="shared" si="77"/>
        <v>747</v>
      </c>
      <c r="N1195" s="23">
        <f t="shared" si="76"/>
        <v>720</v>
      </c>
      <c r="O1195" s="24">
        <v>99423</v>
      </c>
      <c r="P1195" s="32">
        <v>99423</v>
      </c>
      <c r="Q1195" s="24" t="s">
        <v>2671</v>
      </c>
      <c r="R1195" s="24" t="s">
        <v>19</v>
      </c>
      <c r="S1195" s="24" t="s">
        <v>20</v>
      </c>
      <c r="T1195" s="24" t="s">
        <v>2670</v>
      </c>
      <c r="U1195" s="24" t="s">
        <v>2670</v>
      </c>
      <c r="V1195" s="24" t="s">
        <v>2671</v>
      </c>
      <c r="W1195" s="24" t="s">
        <v>3976</v>
      </c>
      <c r="X1195" s="24">
        <v>0</v>
      </c>
      <c r="Y1195" s="24" t="s">
        <v>21</v>
      </c>
      <c r="Z1195" s="25" t="s">
        <v>7507</v>
      </c>
      <c r="AA1195" s="25" t="s">
        <v>7484</v>
      </c>
      <c r="AB1195" s="25" t="s">
        <v>7507</v>
      </c>
      <c r="AC1195" s="25" t="s">
        <v>7514</v>
      </c>
      <c r="AD1195" s="25" t="s">
        <v>7567</v>
      </c>
      <c r="AE1195" s="25" t="s">
        <v>7563</v>
      </c>
      <c r="AF1195" s="25" t="b">
        <v>0</v>
      </c>
      <c r="AG1195" s="39">
        <v>99423</v>
      </c>
      <c r="AH1195" s="39">
        <v>0</v>
      </c>
      <c r="AI1195" s="39"/>
      <c r="AJ1195" s="39">
        <v>99423</v>
      </c>
      <c r="AK1195" s="39">
        <v>0</v>
      </c>
      <c r="AL1195" s="39">
        <v>0</v>
      </c>
      <c r="AM1195" s="39">
        <v>99423</v>
      </c>
      <c r="AN1195" s="39">
        <v>97435</v>
      </c>
      <c r="AO1195" s="25">
        <v>1222136395</v>
      </c>
      <c r="AP1195" s="39">
        <v>0</v>
      </c>
      <c r="AQ1195" s="25"/>
      <c r="AR1195" s="25"/>
      <c r="AS1195" s="25"/>
      <c r="AT1195" s="44">
        <v>45534</v>
      </c>
    </row>
    <row r="1196" spans="1:46" x14ac:dyDescent="0.35">
      <c r="A1196" s="25">
        <v>901158187</v>
      </c>
      <c r="B1196" s="25" t="s">
        <v>3994</v>
      </c>
      <c r="C1196" s="24" t="s">
        <v>14</v>
      </c>
      <c r="D1196" s="24" t="s">
        <v>2672</v>
      </c>
      <c r="E1196" s="24" t="s">
        <v>5189</v>
      </c>
      <c r="F1196" s="24" t="s">
        <v>6933</v>
      </c>
      <c r="G1196" s="24" t="s">
        <v>2662</v>
      </c>
      <c r="H1196" s="24" t="s">
        <v>1906</v>
      </c>
      <c r="I1196" s="26">
        <v>44819</v>
      </c>
      <c r="J1196" s="25" t="str">
        <f t="shared" si="74"/>
        <v>jueves</v>
      </c>
      <c r="K1196" s="25" t="str">
        <f t="shared" si="75"/>
        <v>septiembre</v>
      </c>
      <c r="L1196" s="26">
        <v>45566</v>
      </c>
      <c r="M1196" s="27">
        <f t="shared" si="77"/>
        <v>747</v>
      </c>
      <c r="N1196" s="23">
        <f t="shared" si="76"/>
        <v>720</v>
      </c>
      <c r="O1196" s="24">
        <v>99423</v>
      </c>
      <c r="P1196" s="32">
        <v>99423</v>
      </c>
      <c r="Q1196" s="24" t="s">
        <v>2673</v>
      </c>
      <c r="R1196" s="24" t="s">
        <v>19</v>
      </c>
      <c r="S1196" s="24" t="s">
        <v>20</v>
      </c>
      <c r="T1196" s="24" t="s">
        <v>2672</v>
      </c>
      <c r="U1196" s="24" t="s">
        <v>2672</v>
      </c>
      <c r="V1196" s="24" t="s">
        <v>2673</v>
      </c>
      <c r="W1196" s="24" t="s">
        <v>3976</v>
      </c>
      <c r="X1196" s="24">
        <v>0</v>
      </c>
      <c r="Y1196" s="24" t="s">
        <v>21</v>
      </c>
      <c r="Z1196" s="25" t="s">
        <v>7507</v>
      </c>
      <c r="AA1196" s="25" t="s">
        <v>7484</v>
      </c>
      <c r="AB1196" s="25" t="s">
        <v>7507</v>
      </c>
      <c r="AC1196" s="25" t="s">
        <v>7514</v>
      </c>
      <c r="AD1196" s="25" t="s">
        <v>7567</v>
      </c>
      <c r="AE1196" s="25" t="s">
        <v>7563</v>
      </c>
      <c r="AF1196" s="25" t="b">
        <v>0</v>
      </c>
      <c r="AG1196" s="39">
        <v>99423</v>
      </c>
      <c r="AH1196" s="39">
        <v>0</v>
      </c>
      <c r="AI1196" s="39"/>
      <c r="AJ1196" s="39">
        <v>99423</v>
      </c>
      <c r="AK1196" s="39">
        <v>0</v>
      </c>
      <c r="AL1196" s="39">
        <v>0</v>
      </c>
      <c r="AM1196" s="39">
        <v>99423</v>
      </c>
      <c r="AN1196" s="39">
        <v>97435</v>
      </c>
      <c r="AO1196" s="25">
        <v>1222136421</v>
      </c>
      <c r="AP1196" s="39">
        <v>0</v>
      </c>
      <c r="AQ1196" s="25"/>
      <c r="AR1196" s="25"/>
      <c r="AS1196" s="25"/>
      <c r="AT1196" s="44">
        <v>45534</v>
      </c>
    </row>
    <row r="1197" spans="1:46" x14ac:dyDescent="0.35">
      <c r="A1197" s="25">
        <v>901158187</v>
      </c>
      <c r="B1197" s="25" t="s">
        <v>3994</v>
      </c>
      <c r="C1197" s="24" t="s">
        <v>14</v>
      </c>
      <c r="D1197" s="24" t="s">
        <v>2674</v>
      </c>
      <c r="E1197" s="24" t="s">
        <v>5190</v>
      </c>
      <c r="F1197" s="24" t="s">
        <v>6934</v>
      </c>
      <c r="G1197" s="24" t="s">
        <v>2662</v>
      </c>
      <c r="H1197" s="24" t="s">
        <v>1906</v>
      </c>
      <c r="I1197" s="26">
        <v>44819</v>
      </c>
      <c r="J1197" s="25" t="str">
        <f t="shared" si="74"/>
        <v>jueves</v>
      </c>
      <c r="K1197" s="25" t="str">
        <f t="shared" si="75"/>
        <v>septiembre</v>
      </c>
      <c r="L1197" s="26">
        <v>45566</v>
      </c>
      <c r="M1197" s="27">
        <f t="shared" si="77"/>
        <v>747</v>
      </c>
      <c r="N1197" s="23">
        <f t="shared" si="76"/>
        <v>720</v>
      </c>
      <c r="O1197" s="24">
        <v>99423</v>
      </c>
      <c r="P1197" s="32">
        <v>99423</v>
      </c>
      <c r="Q1197" s="24" t="s">
        <v>2675</v>
      </c>
      <c r="R1197" s="24" t="s">
        <v>19</v>
      </c>
      <c r="S1197" s="24" t="s">
        <v>20</v>
      </c>
      <c r="T1197" s="24" t="s">
        <v>2674</v>
      </c>
      <c r="U1197" s="24" t="s">
        <v>2674</v>
      </c>
      <c r="V1197" s="24" t="s">
        <v>2675</v>
      </c>
      <c r="W1197" s="24" t="s">
        <v>3976</v>
      </c>
      <c r="X1197" s="24">
        <v>0</v>
      </c>
      <c r="Y1197" s="24" t="s">
        <v>21</v>
      </c>
      <c r="Z1197" s="25" t="s">
        <v>7507</v>
      </c>
      <c r="AA1197" s="25" t="s">
        <v>7484</v>
      </c>
      <c r="AB1197" s="25" t="s">
        <v>7507</v>
      </c>
      <c r="AC1197" s="25" t="s">
        <v>7514</v>
      </c>
      <c r="AD1197" s="25" t="s">
        <v>7567</v>
      </c>
      <c r="AE1197" s="25" t="s">
        <v>7563</v>
      </c>
      <c r="AF1197" s="25" t="b">
        <v>0</v>
      </c>
      <c r="AG1197" s="39">
        <v>99423</v>
      </c>
      <c r="AH1197" s="39">
        <v>0</v>
      </c>
      <c r="AI1197" s="39"/>
      <c r="AJ1197" s="39">
        <v>99423</v>
      </c>
      <c r="AK1197" s="39">
        <v>0</v>
      </c>
      <c r="AL1197" s="39">
        <v>0</v>
      </c>
      <c r="AM1197" s="39">
        <v>99423</v>
      </c>
      <c r="AN1197" s="39">
        <v>97435</v>
      </c>
      <c r="AO1197" s="25">
        <v>1222136396</v>
      </c>
      <c r="AP1197" s="39">
        <v>0</v>
      </c>
      <c r="AQ1197" s="25"/>
      <c r="AR1197" s="25"/>
      <c r="AS1197" s="25"/>
      <c r="AT1197" s="44">
        <v>45534</v>
      </c>
    </row>
    <row r="1198" spans="1:46" x14ac:dyDescent="0.35">
      <c r="A1198" s="25">
        <v>901158187</v>
      </c>
      <c r="B1198" s="25" t="s">
        <v>3994</v>
      </c>
      <c r="C1198" s="24" t="s">
        <v>14</v>
      </c>
      <c r="D1198" s="24" t="s">
        <v>2676</v>
      </c>
      <c r="E1198" s="24" t="s">
        <v>5191</v>
      </c>
      <c r="F1198" s="24" t="s">
        <v>6935</v>
      </c>
      <c r="G1198" s="24" t="s">
        <v>2662</v>
      </c>
      <c r="H1198" s="24" t="s">
        <v>1906</v>
      </c>
      <c r="I1198" s="26">
        <v>44819</v>
      </c>
      <c r="J1198" s="25" t="str">
        <f t="shared" si="74"/>
        <v>jueves</v>
      </c>
      <c r="K1198" s="25" t="str">
        <f t="shared" si="75"/>
        <v>septiembre</v>
      </c>
      <c r="L1198" s="26">
        <v>45566</v>
      </c>
      <c r="M1198" s="27">
        <f t="shared" si="77"/>
        <v>747</v>
      </c>
      <c r="N1198" s="23">
        <f t="shared" si="76"/>
        <v>720</v>
      </c>
      <c r="O1198" s="24">
        <v>99423</v>
      </c>
      <c r="P1198" s="32">
        <v>99423</v>
      </c>
      <c r="Q1198" s="24" t="s">
        <v>2677</v>
      </c>
      <c r="R1198" s="24" t="s">
        <v>19</v>
      </c>
      <c r="S1198" s="24" t="s">
        <v>20</v>
      </c>
      <c r="T1198" s="24" t="s">
        <v>2676</v>
      </c>
      <c r="U1198" s="24" t="s">
        <v>2676</v>
      </c>
      <c r="V1198" s="24" t="s">
        <v>2677</v>
      </c>
      <c r="W1198" s="24" t="s">
        <v>3976</v>
      </c>
      <c r="X1198" s="24">
        <v>0</v>
      </c>
      <c r="Y1198" s="24" t="s">
        <v>21</v>
      </c>
      <c r="Z1198" s="25" t="s">
        <v>7507</v>
      </c>
      <c r="AA1198" s="25" t="s">
        <v>7484</v>
      </c>
      <c r="AB1198" s="25" t="s">
        <v>7507</v>
      </c>
      <c r="AC1198" s="25" t="s">
        <v>7514</v>
      </c>
      <c r="AD1198" s="25" t="s">
        <v>7567</v>
      </c>
      <c r="AE1198" s="25" t="s">
        <v>7563</v>
      </c>
      <c r="AF1198" s="25" t="b">
        <v>0</v>
      </c>
      <c r="AG1198" s="39">
        <v>99423</v>
      </c>
      <c r="AH1198" s="39">
        <v>0</v>
      </c>
      <c r="AI1198" s="39"/>
      <c r="AJ1198" s="39">
        <v>99423</v>
      </c>
      <c r="AK1198" s="39">
        <v>0</v>
      </c>
      <c r="AL1198" s="39">
        <v>0</v>
      </c>
      <c r="AM1198" s="39">
        <v>99423</v>
      </c>
      <c r="AN1198" s="39">
        <v>97435</v>
      </c>
      <c r="AO1198" s="25">
        <v>1222136555</v>
      </c>
      <c r="AP1198" s="39">
        <v>0</v>
      </c>
      <c r="AQ1198" s="25"/>
      <c r="AR1198" s="25"/>
      <c r="AS1198" s="25"/>
      <c r="AT1198" s="44">
        <v>45534</v>
      </c>
    </row>
    <row r="1199" spans="1:46" x14ac:dyDescent="0.35">
      <c r="A1199" s="25">
        <v>901158187</v>
      </c>
      <c r="B1199" s="25" t="s">
        <v>3994</v>
      </c>
      <c r="C1199" s="24" t="s">
        <v>14</v>
      </c>
      <c r="D1199" s="24" t="s">
        <v>2678</v>
      </c>
      <c r="E1199" s="24" t="s">
        <v>5192</v>
      </c>
      <c r="F1199" s="24" t="s">
        <v>6936</v>
      </c>
      <c r="G1199" s="24" t="s">
        <v>2662</v>
      </c>
      <c r="H1199" s="24" t="s">
        <v>1906</v>
      </c>
      <c r="I1199" s="26">
        <v>44819</v>
      </c>
      <c r="J1199" s="25" t="str">
        <f t="shared" si="74"/>
        <v>jueves</v>
      </c>
      <c r="K1199" s="25" t="str">
        <f t="shared" si="75"/>
        <v>septiembre</v>
      </c>
      <c r="L1199" s="26">
        <v>45566</v>
      </c>
      <c r="M1199" s="27">
        <f t="shared" si="77"/>
        <v>747</v>
      </c>
      <c r="N1199" s="23">
        <f t="shared" si="76"/>
        <v>720</v>
      </c>
      <c r="O1199" s="24">
        <v>99423</v>
      </c>
      <c r="P1199" s="32">
        <v>99423</v>
      </c>
      <c r="Q1199" s="24" t="s">
        <v>2679</v>
      </c>
      <c r="R1199" s="24" t="s">
        <v>19</v>
      </c>
      <c r="S1199" s="24" t="s">
        <v>20</v>
      </c>
      <c r="T1199" s="24" t="s">
        <v>2678</v>
      </c>
      <c r="U1199" s="24" t="s">
        <v>2678</v>
      </c>
      <c r="V1199" s="24" t="s">
        <v>2679</v>
      </c>
      <c r="W1199" s="24" t="s">
        <v>3976</v>
      </c>
      <c r="X1199" s="24">
        <v>0</v>
      </c>
      <c r="Y1199" s="24" t="s">
        <v>21</v>
      </c>
      <c r="Z1199" s="25" t="s">
        <v>7507</v>
      </c>
      <c r="AA1199" s="25" t="s">
        <v>7484</v>
      </c>
      <c r="AB1199" s="25" t="s">
        <v>7507</v>
      </c>
      <c r="AC1199" s="25" t="s">
        <v>7514</v>
      </c>
      <c r="AD1199" s="25" t="s">
        <v>7567</v>
      </c>
      <c r="AE1199" s="25" t="s">
        <v>7563</v>
      </c>
      <c r="AF1199" s="25" t="b">
        <v>0</v>
      </c>
      <c r="AG1199" s="39">
        <v>99423</v>
      </c>
      <c r="AH1199" s="39">
        <v>0</v>
      </c>
      <c r="AI1199" s="39"/>
      <c r="AJ1199" s="39">
        <v>99423</v>
      </c>
      <c r="AK1199" s="39">
        <v>0</v>
      </c>
      <c r="AL1199" s="39">
        <v>0</v>
      </c>
      <c r="AM1199" s="39">
        <v>99423</v>
      </c>
      <c r="AN1199" s="39">
        <v>97435</v>
      </c>
      <c r="AO1199" s="25">
        <v>1222136556</v>
      </c>
      <c r="AP1199" s="39">
        <v>0</v>
      </c>
      <c r="AQ1199" s="25"/>
      <c r="AR1199" s="25"/>
      <c r="AS1199" s="25"/>
      <c r="AT1199" s="44">
        <v>45534</v>
      </c>
    </row>
    <row r="1200" spans="1:46" x14ac:dyDescent="0.35">
      <c r="A1200" s="25">
        <v>901158187</v>
      </c>
      <c r="B1200" s="25" t="s">
        <v>3994</v>
      </c>
      <c r="C1200" s="24" t="s">
        <v>14</v>
      </c>
      <c r="D1200" s="24" t="s">
        <v>2680</v>
      </c>
      <c r="E1200" s="24" t="s">
        <v>5193</v>
      </c>
      <c r="F1200" s="24" t="s">
        <v>6937</v>
      </c>
      <c r="G1200" s="24" t="s">
        <v>2662</v>
      </c>
      <c r="H1200" s="24" t="s">
        <v>1906</v>
      </c>
      <c r="I1200" s="26">
        <v>44819</v>
      </c>
      <c r="J1200" s="25" t="str">
        <f t="shared" si="74"/>
        <v>jueves</v>
      </c>
      <c r="K1200" s="25" t="str">
        <f t="shared" si="75"/>
        <v>septiembre</v>
      </c>
      <c r="L1200" s="26">
        <v>45566</v>
      </c>
      <c r="M1200" s="27">
        <f t="shared" si="77"/>
        <v>747</v>
      </c>
      <c r="N1200" s="23">
        <f t="shared" si="76"/>
        <v>720</v>
      </c>
      <c r="O1200" s="24">
        <v>99423</v>
      </c>
      <c r="P1200" s="32">
        <v>99423</v>
      </c>
      <c r="Q1200" s="24" t="s">
        <v>2681</v>
      </c>
      <c r="R1200" s="24" t="s">
        <v>19</v>
      </c>
      <c r="S1200" s="24" t="s">
        <v>20</v>
      </c>
      <c r="T1200" s="24" t="s">
        <v>2680</v>
      </c>
      <c r="U1200" s="24" t="s">
        <v>2680</v>
      </c>
      <c r="V1200" s="24" t="s">
        <v>2681</v>
      </c>
      <c r="W1200" s="24" t="s">
        <v>3976</v>
      </c>
      <c r="X1200" s="24">
        <v>0</v>
      </c>
      <c r="Y1200" s="24" t="s">
        <v>21</v>
      </c>
      <c r="Z1200" s="25" t="s">
        <v>7507</v>
      </c>
      <c r="AA1200" s="25" t="s">
        <v>7484</v>
      </c>
      <c r="AB1200" s="25" t="s">
        <v>7507</v>
      </c>
      <c r="AC1200" s="25" t="s">
        <v>7514</v>
      </c>
      <c r="AD1200" s="25" t="s">
        <v>7567</v>
      </c>
      <c r="AE1200" s="25" t="s">
        <v>7563</v>
      </c>
      <c r="AF1200" s="25" t="b">
        <v>0</v>
      </c>
      <c r="AG1200" s="39">
        <v>99423</v>
      </c>
      <c r="AH1200" s="39">
        <v>0</v>
      </c>
      <c r="AI1200" s="39"/>
      <c r="AJ1200" s="39">
        <v>99423</v>
      </c>
      <c r="AK1200" s="39">
        <v>0</v>
      </c>
      <c r="AL1200" s="39">
        <v>0</v>
      </c>
      <c r="AM1200" s="39">
        <v>99423</v>
      </c>
      <c r="AN1200" s="39">
        <v>97435</v>
      </c>
      <c r="AO1200" s="25">
        <v>1222136422</v>
      </c>
      <c r="AP1200" s="39">
        <v>0</v>
      </c>
      <c r="AQ1200" s="25"/>
      <c r="AR1200" s="25"/>
      <c r="AS1200" s="25"/>
      <c r="AT1200" s="44">
        <v>45534</v>
      </c>
    </row>
    <row r="1201" spans="1:46" x14ac:dyDescent="0.35">
      <c r="A1201" s="25">
        <v>901158187</v>
      </c>
      <c r="B1201" s="25" t="s">
        <v>3994</v>
      </c>
      <c r="C1201" s="24" t="s">
        <v>14</v>
      </c>
      <c r="D1201" s="24" t="s">
        <v>2682</v>
      </c>
      <c r="E1201" s="24" t="s">
        <v>5194</v>
      </c>
      <c r="F1201" s="24" t="s">
        <v>6938</v>
      </c>
      <c r="G1201" s="24" t="s">
        <v>2662</v>
      </c>
      <c r="H1201" s="24" t="s">
        <v>1906</v>
      </c>
      <c r="I1201" s="26">
        <v>44819</v>
      </c>
      <c r="J1201" s="25" t="str">
        <f t="shared" si="74"/>
        <v>jueves</v>
      </c>
      <c r="K1201" s="25" t="str">
        <f t="shared" si="75"/>
        <v>septiembre</v>
      </c>
      <c r="L1201" s="26">
        <v>45566</v>
      </c>
      <c r="M1201" s="27">
        <f t="shared" si="77"/>
        <v>747</v>
      </c>
      <c r="N1201" s="23">
        <f t="shared" si="76"/>
        <v>720</v>
      </c>
      <c r="O1201" s="24">
        <v>99423</v>
      </c>
      <c r="P1201" s="32">
        <v>99423</v>
      </c>
      <c r="Q1201" s="24" t="s">
        <v>2683</v>
      </c>
      <c r="R1201" s="24" t="s">
        <v>19</v>
      </c>
      <c r="S1201" s="24" t="s">
        <v>20</v>
      </c>
      <c r="T1201" s="24" t="s">
        <v>2682</v>
      </c>
      <c r="U1201" s="24" t="s">
        <v>2682</v>
      </c>
      <c r="V1201" s="24" t="s">
        <v>2683</v>
      </c>
      <c r="W1201" s="24" t="s">
        <v>3976</v>
      </c>
      <c r="X1201" s="24">
        <v>0</v>
      </c>
      <c r="Y1201" s="24" t="s">
        <v>21</v>
      </c>
      <c r="Z1201" s="25" t="s">
        <v>7507</v>
      </c>
      <c r="AA1201" s="25" t="s">
        <v>7484</v>
      </c>
      <c r="AB1201" s="25" t="s">
        <v>7507</v>
      </c>
      <c r="AC1201" s="25" t="s">
        <v>7514</v>
      </c>
      <c r="AD1201" s="25" t="s">
        <v>7567</v>
      </c>
      <c r="AE1201" s="25" t="s">
        <v>7563</v>
      </c>
      <c r="AF1201" s="25" t="b">
        <v>0</v>
      </c>
      <c r="AG1201" s="39">
        <v>99423</v>
      </c>
      <c r="AH1201" s="39">
        <v>0</v>
      </c>
      <c r="AI1201" s="39"/>
      <c r="AJ1201" s="39">
        <v>99423</v>
      </c>
      <c r="AK1201" s="39">
        <v>0</v>
      </c>
      <c r="AL1201" s="39">
        <v>0</v>
      </c>
      <c r="AM1201" s="39">
        <v>99423</v>
      </c>
      <c r="AN1201" s="39">
        <v>97435</v>
      </c>
      <c r="AO1201" s="25">
        <v>1222136423</v>
      </c>
      <c r="AP1201" s="39">
        <v>0</v>
      </c>
      <c r="AQ1201" s="25"/>
      <c r="AR1201" s="25"/>
      <c r="AS1201" s="25"/>
      <c r="AT1201" s="44">
        <v>45534</v>
      </c>
    </row>
    <row r="1202" spans="1:46" x14ac:dyDescent="0.35">
      <c r="A1202" s="25">
        <v>901158187</v>
      </c>
      <c r="B1202" s="25" t="s">
        <v>3994</v>
      </c>
      <c r="C1202" s="24" t="s">
        <v>14</v>
      </c>
      <c r="D1202" s="24" t="s">
        <v>2684</v>
      </c>
      <c r="E1202" s="24" t="s">
        <v>5195</v>
      </c>
      <c r="F1202" s="24" t="s">
        <v>6939</v>
      </c>
      <c r="G1202" s="24" t="s">
        <v>2662</v>
      </c>
      <c r="H1202" s="24" t="s">
        <v>1906</v>
      </c>
      <c r="I1202" s="26">
        <v>44819</v>
      </c>
      <c r="J1202" s="25" t="str">
        <f t="shared" si="74"/>
        <v>jueves</v>
      </c>
      <c r="K1202" s="25" t="str">
        <f t="shared" si="75"/>
        <v>septiembre</v>
      </c>
      <c r="L1202" s="26">
        <v>45566</v>
      </c>
      <c r="M1202" s="27">
        <f t="shared" si="77"/>
        <v>747</v>
      </c>
      <c r="N1202" s="23">
        <f t="shared" si="76"/>
        <v>720</v>
      </c>
      <c r="O1202" s="24">
        <v>99423</v>
      </c>
      <c r="P1202" s="32">
        <v>99423</v>
      </c>
      <c r="Q1202" s="24" t="s">
        <v>2685</v>
      </c>
      <c r="R1202" s="24" t="s">
        <v>19</v>
      </c>
      <c r="S1202" s="24" t="s">
        <v>20</v>
      </c>
      <c r="T1202" s="24" t="s">
        <v>2684</v>
      </c>
      <c r="U1202" s="24" t="s">
        <v>2684</v>
      </c>
      <c r="V1202" s="24" t="s">
        <v>2685</v>
      </c>
      <c r="W1202" s="24" t="s">
        <v>3976</v>
      </c>
      <c r="X1202" s="24">
        <v>0</v>
      </c>
      <c r="Y1202" s="24" t="s">
        <v>21</v>
      </c>
      <c r="Z1202" s="25" t="s">
        <v>7507</v>
      </c>
      <c r="AA1202" s="25" t="s">
        <v>7484</v>
      </c>
      <c r="AB1202" s="25" t="s">
        <v>7507</v>
      </c>
      <c r="AC1202" s="25" t="s">
        <v>7514</v>
      </c>
      <c r="AD1202" s="25" t="s">
        <v>7567</v>
      </c>
      <c r="AE1202" s="25" t="s">
        <v>7563</v>
      </c>
      <c r="AF1202" s="25" t="b">
        <v>0</v>
      </c>
      <c r="AG1202" s="39">
        <v>99423</v>
      </c>
      <c r="AH1202" s="39">
        <v>0</v>
      </c>
      <c r="AI1202" s="39"/>
      <c r="AJ1202" s="39">
        <v>99423</v>
      </c>
      <c r="AK1202" s="39">
        <v>0</v>
      </c>
      <c r="AL1202" s="39">
        <v>0</v>
      </c>
      <c r="AM1202" s="39">
        <v>99423</v>
      </c>
      <c r="AN1202" s="39">
        <v>97435</v>
      </c>
      <c r="AO1202" s="25">
        <v>1222136557</v>
      </c>
      <c r="AP1202" s="39">
        <v>0</v>
      </c>
      <c r="AQ1202" s="25"/>
      <c r="AR1202" s="25"/>
      <c r="AS1202" s="25"/>
      <c r="AT1202" s="44">
        <v>45534</v>
      </c>
    </row>
    <row r="1203" spans="1:46" x14ac:dyDescent="0.35">
      <c r="A1203" s="25">
        <v>901158187</v>
      </c>
      <c r="B1203" s="25" t="s">
        <v>3994</v>
      </c>
      <c r="C1203" s="24" t="s">
        <v>14</v>
      </c>
      <c r="D1203" s="24" t="s">
        <v>2686</v>
      </c>
      <c r="E1203" s="24" t="s">
        <v>5196</v>
      </c>
      <c r="F1203" s="24" t="s">
        <v>6940</v>
      </c>
      <c r="G1203" s="24" t="s">
        <v>2662</v>
      </c>
      <c r="H1203" s="24" t="s">
        <v>1906</v>
      </c>
      <c r="I1203" s="26">
        <v>44819</v>
      </c>
      <c r="J1203" s="25" t="str">
        <f t="shared" si="74"/>
        <v>jueves</v>
      </c>
      <c r="K1203" s="25" t="str">
        <f t="shared" si="75"/>
        <v>septiembre</v>
      </c>
      <c r="L1203" s="26">
        <v>45566</v>
      </c>
      <c r="M1203" s="27">
        <f t="shared" si="77"/>
        <v>747</v>
      </c>
      <c r="N1203" s="23">
        <f t="shared" si="76"/>
        <v>720</v>
      </c>
      <c r="O1203" s="24">
        <v>99423</v>
      </c>
      <c r="P1203" s="32">
        <v>99423</v>
      </c>
      <c r="Q1203" s="24" t="s">
        <v>2687</v>
      </c>
      <c r="R1203" s="24" t="s">
        <v>19</v>
      </c>
      <c r="S1203" s="24" t="s">
        <v>20</v>
      </c>
      <c r="T1203" s="24" t="s">
        <v>2686</v>
      </c>
      <c r="U1203" s="24" t="s">
        <v>2686</v>
      </c>
      <c r="V1203" s="24" t="s">
        <v>2687</v>
      </c>
      <c r="W1203" s="24" t="s">
        <v>3976</v>
      </c>
      <c r="X1203" s="24">
        <v>0</v>
      </c>
      <c r="Y1203" s="24" t="s">
        <v>21</v>
      </c>
      <c r="Z1203" s="25" t="s">
        <v>7507</v>
      </c>
      <c r="AA1203" s="25" t="s">
        <v>7484</v>
      </c>
      <c r="AB1203" s="25" t="s">
        <v>7507</v>
      </c>
      <c r="AC1203" s="25" t="s">
        <v>7514</v>
      </c>
      <c r="AD1203" s="25" t="s">
        <v>7567</v>
      </c>
      <c r="AE1203" s="25" t="s">
        <v>7563</v>
      </c>
      <c r="AF1203" s="25" t="b">
        <v>0</v>
      </c>
      <c r="AG1203" s="39">
        <v>99423</v>
      </c>
      <c r="AH1203" s="39">
        <v>0</v>
      </c>
      <c r="AI1203" s="39"/>
      <c r="AJ1203" s="39">
        <v>99423</v>
      </c>
      <c r="AK1203" s="39">
        <v>0</v>
      </c>
      <c r="AL1203" s="39">
        <v>0</v>
      </c>
      <c r="AM1203" s="39">
        <v>99423</v>
      </c>
      <c r="AN1203" s="39">
        <v>97435</v>
      </c>
      <c r="AO1203" s="25">
        <v>1222136518</v>
      </c>
      <c r="AP1203" s="39">
        <v>0</v>
      </c>
      <c r="AQ1203" s="25"/>
      <c r="AR1203" s="25"/>
      <c r="AS1203" s="25"/>
      <c r="AT1203" s="44">
        <v>45534</v>
      </c>
    </row>
    <row r="1204" spans="1:46" x14ac:dyDescent="0.35">
      <c r="A1204" s="25">
        <v>901158187</v>
      </c>
      <c r="B1204" s="25" t="s">
        <v>3994</v>
      </c>
      <c r="C1204" s="24" t="s">
        <v>14</v>
      </c>
      <c r="D1204" s="24" t="s">
        <v>2688</v>
      </c>
      <c r="E1204" s="24" t="s">
        <v>5197</v>
      </c>
      <c r="F1204" s="24" t="s">
        <v>6941</v>
      </c>
      <c r="G1204" s="24" t="s">
        <v>2662</v>
      </c>
      <c r="H1204" s="24" t="s">
        <v>1906</v>
      </c>
      <c r="I1204" s="26">
        <v>44819</v>
      </c>
      <c r="J1204" s="25" t="str">
        <f t="shared" si="74"/>
        <v>jueves</v>
      </c>
      <c r="K1204" s="25" t="str">
        <f t="shared" si="75"/>
        <v>septiembre</v>
      </c>
      <c r="L1204" s="26">
        <v>45566</v>
      </c>
      <c r="M1204" s="27">
        <f t="shared" si="77"/>
        <v>747</v>
      </c>
      <c r="N1204" s="23">
        <f t="shared" si="76"/>
        <v>720</v>
      </c>
      <c r="O1204" s="24">
        <v>99423</v>
      </c>
      <c r="P1204" s="32">
        <v>99423</v>
      </c>
      <c r="Q1204" s="24" t="s">
        <v>2689</v>
      </c>
      <c r="R1204" s="24" t="s">
        <v>19</v>
      </c>
      <c r="S1204" s="24" t="s">
        <v>20</v>
      </c>
      <c r="T1204" s="24" t="s">
        <v>2688</v>
      </c>
      <c r="U1204" s="24" t="s">
        <v>2688</v>
      </c>
      <c r="V1204" s="24" t="s">
        <v>2689</v>
      </c>
      <c r="W1204" s="24" t="s">
        <v>3976</v>
      </c>
      <c r="X1204" s="24">
        <v>0</v>
      </c>
      <c r="Y1204" s="24" t="s">
        <v>21</v>
      </c>
      <c r="Z1204" s="25" t="s">
        <v>7507</v>
      </c>
      <c r="AA1204" s="25" t="s">
        <v>7484</v>
      </c>
      <c r="AB1204" s="25" t="s">
        <v>7507</v>
      </c>
      <c r="AC1204" s="25" t="s">
        <v>7514</v>
      </c>
      <c r="AD1204" s="25" t="s">
        <v>7567</v>
      </c>
      <c r="AE1204" s="25" t="s">
        <v>7563</v>
      </c>
      <c r="AF1204" s="25" t="b">
        <v>0</v>
      </c>
      <c r="AG1204" s="39">
        <v>99423</v>
      </c>
      <c r="AH1204" s="39">
        <v>0</v>
      </c>
      <c r="AI1204" s="39"/>
      <c r="AJ1204" s="39">
        <v>99423</v>
      </c>
      <c r="AK1204" s="39">
        <v>0</v>
      </c>
      <c r="AL1204" s="39">
        <v>0</v>
      </c>
      <c r="AM1204" s="39">
        <v>99423</v>
      </c>
      <c r="AN1204" s="39">
        <v>97435</v>
      </c>
      <c r="AO1204" s="25">
        <v>1222136519</v>
      </c>
      <c r="AP1204" s="39">
        <v>0</v>
      </c>
      <c r="AQ1204" s="25"/>
      <c r="AR1204" s="25"/>
      <c r="AS1204" s="25"/>
      <c r="AT1204" s="44">
        <v>45534</v>
      </c>
    </row>
    <row r="1205" spans="1:46" x14ac:dyDescent="0.35">
      <c r="A1205" s="25">
        <v>901158187</v>
      </c>
      <c r="B1205" s="25" t="s">
        <v>3994</v>
      </c>
      <c r="C1205" s="24" t="s">
        <v>14</v>
      </c>
      <c r="D1205" s="24" t="s">
        <v>2690</v>
      </c>
      <c r="E1205" s="24" t="s">
        <v>5198</v>
      </c>
      <c r="F1205" s="24" t="s">
        <v>6942</v>
      </c>
      <c r="G1205" s="24" t="s">
        <v>2662</v>
      </c>
      <c r="H1205" s="24" t="s">
        <v>1906</v>
      </c>
      <c r="I1205" s="26">
        <v>44819</v>
      </c>
      <c r="J1205" s="25" t="str">
        <f t="shared" si="74"/>
        <v>jueves</v>
      </c>
      <c r="K1205" s="25" t="str">
        <f t="shared" si="75"/>
        <v>septiembre</v>
      </c>
      <c r="L1205" s="26">
        <v>45566</v>
      </c>
      <c r="M1205" s="27">
        <f t="shared" si="77"/>
        <v>747</v>
      </c>
      <c r="N1205" s="23">
        <f t="shared" si="76"/>
        <v>720</v>
      </c>
      <c r="O1205" s="24">
        <v>99423</v>
      </c>
      <c r="P1205" s="32">
        <v>99423</v>
      </c>
      <c r="Q1205" s="24" t="s">
        <v>2691</v>
      </c>
      <c r="R1205" s="24" t="s">
        <v>19</v>
      </c>
      <c r="S1205" s="24" t="s">
        <v>20</v>
      </c>
      <c r="T1205" s="24" t="s">
        <v>2690</v>
      </c>
      <c r="U1205" s="24" t="s">
        <v>2690</v>
      </c>
      <c r="V1205" s="24" t="s">
        <v>2691</v>
      </c>
      <c r="W1205" s="24" t="s">
        <v>3976</v>
      </c>
      <c r="X1205" s="24">
        <v>0</v>
      </c>
      <c r="Y1205" s="24" t="s">
        <v>21</v>
      </c>
      <c r="Z1205" s="25" t="s">
        <v>7507</v>
      </c>
      <c r="AA1205" s="25" t="s">
        <v>7484</v>
      </c>
      <c r="AB1205" s="25" t="s">
        <v>7507</v>
      </c>
      <c r="AC1205" s="25" t="s">
        <v>7514</v>
      </c>
      <c r="AD1205" s="25" t="s">
        <v>7567</v>
      </c>
      <c r="AE1205" s="25" t="s">
        <v>7563</v>
      </c>
      <c r="AF1205" s="25" t="b">
        <v>0</v>
      </c>
      <c r="AG1205" s="39">
        <v>99423</v>
      </c>
      <c r="AH1205" s="39">
        <v>0</v>
      </c>
      <c r="AI1205" s="39"/>
      <c r="AJ1205" s="39">
        <v>99423</v>
      </c>
      <c r="AK1205" s="39">
        <v>0</v>
      </c>
      <c r="AL1205" s="39">
        <v>0</v>
      </c>
      <c r="AM1205" s="39">
        <v>99423</v>
      </c>
      <c r="AN1205" s="39">
        <v>97435</v>
      </c>
      <c r="AO1205" s="25">
        <v>1222136520</v>
      </c>
      <c r="AP1205" s="39">
        <v>0</v>
      </c>
      <c r="AQ1205" s="25"/>
      <c r="AR1205" s="25"/>
      <c r="AS1205" s="25"/>
      <c r="AT1205" s="44">
        <v>45534</v>
      </c>
    </row>
    <row r="1206" spans="1:46" x14ac:dyDescent="0.35">
      <c r="A1206" s="25">
        <v>901158187</v>
      </c>
      <c r="B1206" s="25" t="s">
        <v>3994</v>
      </c>
      <c r="C1206" s="24" t="s">
        <v>14</v>
      </c>
      <c r="D1206" s="24" t="s">
        <v>2692</v>
      </c>
      <c r="E1206" s="24" t="s">
        <v>5199</v>
      </c>
      <c r="F1206" s="24" t="s">
        <v>6943</v>
      </c>
      <c r="G1206" s="24" t="s">
        <v>2662</v>
      </c>
      <c r="H1206" s="24" t="s">
        <v>1906</v>
      </c>
      <c r="I1206" s="26">
        <v>44819</v>
      </c>
      <c r="J1206" s="25" t="str">
        <f t="shared" si="74"/>
        <v>jueves</v>
      </c>
      <c r="K1206" s="25" t="str">
        <f t="shared" si="75"/>
        <v>septiembre</v>
      </c>
      <c r="L1206" s="26">
        <v>45566</v>
      </c>
      <c r="M1206" s="27">
        <f t="shared" si="77"/>
        <v>747</v>
      </c>
      <c r="N1206" s="23">
        <f t="shared" si="76"/>
        <v>720</v>
      </c>
      <c r="O1206" s="24">
        <v>99423</v>
      </c>
      <c r="P1206" s="32">
        <v>99423</v>
      </c>
      <c r="Q1206" s="24" t="s">
        <v>2693</v>
      </c>
      <c r="R1206" s="24" t="s">
        <v>19</v>
      </c>
      <c r="S1206" s="24" t="s">
        <v>20</v>
      </c>
      <c r="T1206" s="24" t="s">
        <v>2692</v>
      </c>
      <c r="U1206" s="24" t="s">
        <v>2692</v>
      </c>
      <c r="V1206" s="24" t="s">
        <v>2693</v>
      </c>
      <c r="W1206" s="24" t="s">
        <v>3976</v>
      </c>
      <c r="X1206" s="24">
        <v>0</v>
      </c>
      <c r="Y1206" s="24" t="s">
        <v>21</v>
      </c>
      <c r="Z1206" s="25" t="s">
        <v>7507</v>
      </c>
      <c r="AA1206" s="25" t="s">
        <v>7484</v>
      </c>
      <c r="AB1206" s="25" t="s">
        <v>7507</v>
      </c>
      <c r="AC1206" s="25" t="s">
        <v>7514</v>
      </c>
      <c r="AD1206" s="25" t="s">
        <v>7567</v>
      </c>
      <c r="AE1206" s="25" t="s">
        <v>7563</v>
      </c>
      <c r="AF1206" s="25" t="b">
        <v>0</v>
      </c>
      <c r="AG1206" s="39">
        <v>99423</v>
      </c>
      <c r="AH1206" s="39">
        <v>0</v>
      </c>
      <c r="AI1206" s="39"/>
      <c r="AJ1206" s="39">
        <v>99423</v>
      </c>
      <c r="AK1206" s="39">
        <v>0</v>
      </c>
      <c r="AL1206" s="39">
        <v>0</v>
      </c>
      <c r="AM1206" s="39">
        <v>99423</v>
      </c>
      <c r="AN1206" s="39">
        <v>97435</v>
      </c>
      <c r="AO1206" s="25">
        <v>1222136521</v>
      </c>
      <c r="AP1206" s="39">
        <v>0</v>
      </c>
      <c r="AQ1206" s="25"/>
      <c r="AR1206" s="25"/>
      <c r="AS1206" s="25"/>
      <c r="AT1206" s="44">
        <v>45534</v>
      </c>
    </row>
    <row r="1207" spans="1:46" x14ac:dyDescent="0.35">
      <c r="A1207" s="25">
        <v>901158187</v>
      </c>
      <c r="B1207" s="25" t="s">
        <v>3994</v>
      </c>
      <c r="C1207" s="24" t="s">
        <v>14</v>
      </c>
      <c r="D1207" s="24" t="s">
        <v>2694</v>
      </c>
      <c r="E1207" s="24" t="s">
        <v>5200</v>
      </c>
      <c r="F1207" s="24" t="s">
        <v>6944</v>
      </c>
      <c r="G1207" s="24" t="s">
        <v>2662</v>
      </c>
      <c r="H1207" s="24" t="s">
        <v>1906</v>
      </c>
      <c r="I1207" s="26">
        <v>44819</v>
      </c>
      <c r="J1207" s="25" t="str">
        <f t="shared" si="74"/>
        <v>jueves</v>
      </c>
      <c r="K1207" s="25" t="str">
        <f t="shared" si="75"/>
        <v>septiembre</v>
      </c>
      <c r="L1207" s="26">
        <v>45566</v>
      </c>
      <c r="M1207" s="27">
        <f t="shared" si="77"/>
        <v>747</v>
      </c>
      <c r="N1207" s="23">
        <f t="shared" si="76"/>
        <v>720</v>
      </c>
      <c r="O1207" s="24">
        <v>99423</v>
      </c>
      <c r="P1207" s="32">
        <v>99423</v>
      </c>
      <c r="Q1207" s="24" t="s">
        <v>2695</v>
      </c>
      <c r="R1207" s="24" t="s">
        <v>19</v>
      </c>
      <c r="S1207" s="24" t="s">
        <v>20</v>
      </c>
      <c r="T1207" s="24" t="s">
        <v>2694</v>
      </c>
      <c r="U1207" s="24" t="s">
        <v>2694</v>
      </c>
      <c r="V1207" s="24" t="s">
        <v>2695</v>
      </c>
      <c r="W1207" s="24" t="s">
        <v>3976</v>
      </c>
      <c r="X1207" s="24">
        <v>0</v>
      </c>
      <c r="Y1207" s="24" t="s">
        <v>21</v>
      </c>
      <c r="Z1207" s="25" t="s">
        <v>7507</v>
      </c>
      <c r="AA1207" s="25" t="s">
        <v>7484</v>
      </c>
      <c r="AB1207" s="25" t="s">
        <v>7507</v>
      </c>
      <c r="AC1207" s="25" t="s">
        <v>7514</v>
      </c>
      <c r="AD1207" s="25" t="s">
        <v>7567</v>
      </c>
      <c r="AE1207" s="25" t="s">
        <v>7563</v>
      </c>
      <c r="AF1207" s="25" t="b">
        <v>0</v>
      </c>
      <c r="AG1207" s="39">
        <v>99423</v>
      </c>
      <c r="AH1207" s="39">
        <v>0</v>
      </c>
      <c r="AI1207" s="39"/>
      <c r="AJ1207" s="39">
        <v>99423</v>
      </c>
      <c r="AK1207" s="39">
        <v>0</v>
      </c>
      <c r="AL1207" s="39">
        <v>0</v>
      </c>
      <c r="AM1207" s="39">
        <v>99423</v>
      </c>
      <c r="AN1207" s="39">
        <v>97435</v>
      </c>
      <c r="AO1207" s="25">
        <v>1222136522</v>
      </c>
      <c r="AP1207" s="39">
        <v>0</v>
      </c>
      <c r="AQ1207" s="25"/>
      <c r="AR1207" s="25"/>
      <c r="AS1207" s="25"/>
      <c r="AT1207" s="44">
        <v>45534</v>
      </c>
    </row>
    <row r="1208" spans="1:46" x14ac:dyDescent="0.35">
      <c r="A1208" s="25">
        <v>901158187</v>
      </c>
      <c r="B1208" s="25" t="s">
        <v>3994</v>
      </c>
      <c r="C1208" s="24" t="s">
        <v>14</v>
      </c>
      <c r="D1208" s="24" t="s">
        <v>2696</v>
      </c>
      <c r="E1208" s="24" t="s">
        <v>5201</v>
      </c>
      <c r="F1208" s="24" t="s">
        <v>6945</v>
      </c>
      <c r="G1208" s="24" t="s">
        <v>2662</v>
      </c>
      <c r="H1208" s="24" t="s">
        <v>1906</v>
      </c>
      <c r="I1208" s="26">
        <v>44819</v>
      </c>
      <c r="J1208" s="25" t="str">
        <f t="shared" si="74"/>
        <v>jueves</v>
      </c>
      <c r="K1208" s="25" t="str">
        <f t="shared" si="75"/>
        <v>septiembre</v>
      </c>
      <c r="L1208" s="26">
        <v>45566</v>
      </c>
      <c r="M1208" s="27">
        <f t="shared" si="77"/>
        <v>747</v>
      </c>
      <c r="N1208" s="23">
        <f t="shared" si="76"/>
        <v>720</v>
      </c>
      <c r="O1208" s="24">
        <v>99423</v>
      </c>
      <c r="P1208" s="32">
        <v>99423</v>
      </c>
      <c r="Q1208" s="24" t="s">
        <v>2697</v>
      </c>
      <c r="R1208" s="24" t="s">
        <v>19</v>
      </c>
      <c r="S1208" s="24" t="s">
        <v>20</v>
      </c>
      <c r="T1208" s="24" t="s">
        <v>2696</v>
      </c>
      <c r="U1208" s="24" t="s">
        <v>2696</v>
      </c>
      <c r="V1208" s="24" t="s">
        <v>2697</v>
      </c>
      <c r="W1208" s="24" t="s">
        <v>3976</v>
      </c>
      <c r="X1208" s="24">
        <v>0</v>
      </c>
      <c r="Y1208" s="24" t="s">
        <v>21</v>
      </c>
      <c r="Z1208" s="25" t="s">
        <v>7507</v>
      </c>
      <c r="AA1208" s="25" t="s">
        <v>7484</v>
      </c>
      <c r="AB1208" s="25" t="s">
        <v>7507</v>
      </c>
      <c r="AC1208" s="25" t="s">
        <v>7514</v>
      </c>
      <c r="AD1208" s="25" t="s">
        <v>7567</v>
      </c>
      <c r="AE1208" s="25" t="s">
        <v>7563</v>
      </c>
      <c r="AF1208" s="25" t="b">
        <v>0</v>
      </c>
      <c r="AG1208" s="39">
        <v>99423</v>
      </c>
      <c r="AH1208" s="39">
        <v>0</v>
      </c>
      <c r="AI1208" s="39"/>
      <c r="AJ1208" s="39">
        <v>99423</v>
      </c>
      <c r="AK1208" s="39">
        <v>0</v>
      </c>
      <c r="AL1208" s="39">
        <v>0</v>
      </c>
      <c r="AM1208" s="39">
        <v>99423</v>
      </c>
      <c r="AN1208" s="39">
        <v>97435</v>
      </c>
      <c r="AO1208" s="25">
        <v>1222136523</v>
      </c>
      <c r="AP1208" s="39">
        <v>0</v>
      </c>
      <c r="AQ1208" s="25"/>
      <c r="AR1208" s="25"/>
      <c r="AS1208" s="25"/>
      <c r="AT1208" s="44">
        <v>45534</v>
      </c>
    </row>
    <row r="1209" spans="1:46" x14ac:dyDescent="0.35">
      <c r="A1209" s="25">
        <v>901158187</v>
      </c>
      <c r="B1209" s="25" t="s">
        <v>3994</v>
      </c>
      <c r="C1209" s="24" t="s">
        <v>14</v>
      </c>
      <c r="D1209" s="24" t="s">
        <v>2698</v>
      </c>
      <c r="E1209" s="24" t="s">
        <v>5202</v>
      </c>
      <c r="F1209" s="24" t="s">
        <v>6946</v>
      </c>
      <c r="G1209" s="24" t="s">
        <v>2662</v>
      </c>
      <c r="H1209" s="24" t="s">
        <v>1906</v>
      </c>
      <c r="I1209" s="26">
        <v>44819</v>
      </c>
      <c r="J1209" s="25" t="str">
        <f t="shared" si="74"/>
        <v>jueves</v>
      </c>
      <c r="K1209" s="25" t="str">
        <f t="shared" si="75"/>
        <v>septiembre</v>
      </c>
      <c r="L1209" s="26">
        <v>45566</v>
      </c>
      <c r="M1209" s="27">
        <f t="shared" si="77"/>
        <v>747</v>
      </c>
      <c r="N1209" s="23">
        <f t="shared" si="76"/>
        <v>720</v>
      </c>
      <c r="O1209" s="24">
        <v>99423</v>
      </c>
      <c r="P1209" s="32">
        <v>99423</v>
      </c>
      <c r="Q1209" s="24" t="s">
        <v>2699</v>
      </c>
      <c r="R1209" s="24" t="s">
        <v>19</v>
      </c>
      <c r="S1209" s="24" t="s">
        <v>20</v>
      </c>
      <c r="T1209" s="24" t="s">
        <v>2698</v>
      </c>
      <c r="U1209" s="24" t="s">
        <v>2698</v>
      </c>
      <c r="V1209" s="24" t="s">
        <v>2699</v>
      </c>
      <c r="W1209" s="24" t="s">
        <v>3976</v>
      </c>
      <c r="X1209" s="24">
        <v>0</v>
      </c>
      <c r="Y1209" s="24" t="s">
        <v>21</v>
      </c>
      <c r="Z1209" s="25" t="s">
        <v>7507</v>
      </c>
      <c r="AA1209" s="25" t="s">
        <v>7484</v>
      </c>
      <c r="AB1209" s="25" t="s">
        <v>7507</v>
      </c>
      <c r="AC1209" s="25" t="s">
        <v>7514</v>
      </c>
      <c r="AD1209" s="25" t="s">
        <v>7567</v>
      </c>
      <c r="AE1209" s="25" t="s">
        <v>7563</v>
      </c>
      <c r="AF1209" s="25" t="b">
        <v>0</v>
      </c>
      <c r="AG1209" s="39">
        <v>99423</v>
      </c>
      <c r="AH1209" s="39">
        <v>0</v>
      </c>
      <c r="AI1209" s="39"/>
      <c r="AJ1209" s="39">
        <v>99423</v>
      </c>
      <c r="AK1209" s="39">
        <v>0</v>
      </c>
      <c r="AL1209" s="39">
        <v>0</v>
      </c>
      <c r="AM1209" s="39">
        <v>99423</v>
      </c>
      <c r="AN1209" s="39">
        <v>97435</v>
      </c>
      <c r="AO1209" s="25">
        <v>1222136397</v>
      </c>
      <c r="AP1209" s="39">
        <v>0</v>
      </c>
      <c r="AQ1209" s="25"/>
      <c r="AR1209" s="25"/>
      <c r="AS1209" s="25"/>
      <c r="AT1209" s="44">
        <v>45534</v>
      </c>
    </row>
    <row r="1210" spans="1:46" x14ac:dyDescent="0.35">
      <c r="A1210" s="25">
        <v>901158187</v>
      </c>
      <c r="B1210" s="25" t="s">
        <v>3994</v>
      </c>
      <c r="C1210" s="24" t="s">
        <v>14</v>
      </c>
      <c r="D1210" s="24" t="s">
        <v>2700</v>
      </c>
      <c r="E1210" s="24" t="s">
        <v>5203</v>
      </c>
      <c r="F1210" s="24" t="s">
        <v>6947</v>
      </c>
      <c r="G1210" s="24" t="s">
        <v>2701</v>
      </c>
      <c r="H1210" s="24" t="s">
        <v>1906</v>
      </c>
      <c r="I1210" s="26">
        <v>44819</v>
      </c>
      <c r="J1210" s="25" t="str">
        <f t="shared" si="74"/>
        <v>jueves</v>
      </c>
      <c r="K1210" s="25" t="str">
        <f t="shared" si="75"/>
        <v>septiembre</v>
      </c>
      <c r="L1210" s="26">
        <v>45566</v>
      </c>
      <c r="M1210" s="27">
        <f t="shared" si="77"/>
        <v>747</v>
      </c>
      <c r="N1210" s="23">
        <f t="shared" si="76"/>
        <v>720</v>
      </c>
      <c r="O1210" s="24">
        <v>99423</v>
      </c>
      <c r="P1210" s="32">
        <v>99423</v>
      </c>
      <c r="Q1210" s="24" t="s">
        <v>2702</v>
      </c>
      <c r="R1210" s="24" t="s">
        <v>19</v>
      </c>
      <c r="S1210" s="24" t="s">
        <v>20</v>
      </c>
      <c r="T1210" s="24" t="s">
        <v>2700</v>
      </c>
      <c r="U1210" s="24" t="s">
        <v>2700</v>
      </c>
      <c r="V1210" s="24" t="s">
        <v>2702</v>
      </c>
      <c r="W1210" s="24" t="s">
        <v>3976</v>
      </c>
      <c r="X1210" s="24">
        <v>0</v>
      </c>
      <c r="Y1210" s="24" t="s">
        <v>21</v>
      </c>
      <c r="Z1210" s="25" t="s">
        <v>7507</v>
      </c>
      <c r="AA1210" s="25" t="s">
        <v>7484</v>
      </c>
      <c r="AB1210" s="25" t="s">
        <v>7507</v>
      </c>
      <c r="AC1210" s="25" t="s">
        <v>7514</v>
      </c>
      <c r="AD1210" s="25" t="s">
        <v>7567</v>
      </c>
      <c r="AE1210" s="25" t="s">
        <v>7563</v>
      </c>
      <c r="AF1210" s="25" t="b">
        <v>0</v>
      </c>
      <c r="AG1210" s="39">
        <v>99423</v>
      </c>
      <c r="AH1210" s="39">
        <v>0</v>
      </c>
      <c r="AI1210" s="39"/>
      <c r="AJ1210" s="39">
        <v>99423</v>
      </c>
      <c r="AK1210" s="39">
        <v>0</v>
      </c>
      <c r="AL1210" s="39">
        <v>0</v>
      </c>
      <c r="AM1210" s="39">
        <v>99423</v>
      </c>
      <c r="AN1210" s="39">
        <v>97435</v>
      </c>
      <c r="AO1210" s="25">
        <v>1222136524</v>
      </c>
      <c r="AP1210" s="39">
        <v>0</v>
      </c>
      <c r="AQ1210" s="25"/>
      <c r="AR1210" s="25"/>
      <c r="AS1210" s="25"/>
      <c r="AT1210" s="44">
        <v>45534</v>
      </c>
    </row>
    <row r="1211" spans="1:46" x14ac:dyDescent="0.35">
      <c r="A1211" s="25">
        <v>901158187</v>
      </c>
      <c r="B1211" s="25" t="s">
        <v>3994</v>
      </c>
      <c r="C1211" s="24" t="s">
        <v>14</v>
      </c>
      <c r="D1211" s="24" t="s">
        <v>2703</v>
      </c>
      <c r="E1211" s="24" t="s">
        <v>5204</v>
      </c>
      <c r="F1211" s="24" t="s">
        <v>6948</v>
      </c>
      <c r="G1211" s="24" t="s">
        <v>2701</v>
      </c>
      <c r="H1211" s="24" t="s">
        <v>1906</v>
      </c>
      <c r="I1211" s="26">
        <v>44819</v>
      </c>
      <c r="J1211" s="25" t="str">
        <f t="shared" si="74"/>
        <v>jueves</v>
      </c>
      <c r="K1211" s="25" t="str">
        <f t="shared" si="75"/>
        <v>septiembre</v>
      </c>
      <c r="L1211" s="26">
        <v>45566</v>
      </c>
      <c r="M1211" s="27">
        <f t="shared" si="77"/>
        <v>747</v>
      </c>
      <c r="N1211" s="23">
        <f t="shared" si="76"/>
        <v>720</v>
      </c>
      <c r="O1211" s="24">
        <v>99423</v>
      </c>
      <c r="P1211" s="32">
        <v>99423</v>
      </c>
      <c r="Q1211" s="24" t="s">
        <v>2704</v>
      </c>
      <c r="R1211" s="24" t="s">
        <v>19</v>
      </c>
      <c r="S1211" s="24" t="s">
        <v>20</v>
      </c>
      <c r="T1211" s="24" t="s">
        <v>2703</v>
      </c>
      <c r="U1211" s="24" t="s">
        <v>2703</v>
      </c>
      <c r="V1211" s="24" t="s">
        <v>2704</v>
      </c>
      <c r="W1211" s="24" t="s">
        <v>3976</v>
      </c>
      <c r="X1211" s="24">
        <v>0</v>
      </c>
      <c r="Y1211" s="24" t="s">
        <v>21</v>
      </c>
      <c r="Z1211" s="25" t="s">
        <v>7507</v>
      </c>
      <c r="AA1211" s="25" t="s">
        <v>7484</v>
      </c>
      <c r="AB1211" s="25" t="s">
        <v>7507</v>
      </c>
      <c r="AC1211" s="25" t="s">
        <v>7514</v>
      </c>
      <c r="AD1211" s="25" t="s">
        <v>7567</v>
      </c>
      <c r="AE1211" s="25" t="s">
        <v>7563</v>
      </c>
      <c r="AF1211" s="25" t="b">
        <v>0</v>
      </c>
      <c r="AG1211" s="39">
        <v>99423</v>
      </c>
      <c r="AH1211" s="39">
        <v>0</v>
      </c>
      <c r="AI1211" s="39"/>
      <c r="AJ1211" s="39">
        <v>99423</v>
      </c>
      <c r="AK1211" s="39">
        <v>0</v>
      </c>
      <c r="AL1211" s="39">
        <v>0</v>
      </c>
      <c r="AM1211" s="39">
        <v>99423</v>
      </c>
      <c r="AN1211" s="39">
        <v>97435</v>
      </c>
      <c r="AO1211" s="25">
        <v>1222136424</v>
      </c>
      <c r="AP1211" s="39">
        <v>0</v>
      </c>
      <c r="AQ1211" s="25"/>
      <c r="AR1211" s="25"/>
      <c r="AS1211" s="25"/>
      <c r="AT1211" s="44">
        <v>45534</v>
      </c>
    </row>
    <row r="1212" spans="1:46" x14ac:dyDescent="0.35">
      <c r="A1212" s="25">
        <v>901158187</v>
      </c>
      <c r="B1212" s="25" t="s">
        <v>3994</v>
      </c>
      <c r="C1212" s="24" t="s">
        <v>14</v>
      </c>
      <c r="D1212" s="24" t="s">
        <v>2705</v>
      </c>
      <c r="E1212" s="24" t="s">
        <v>5205</v>
      </c>
      <c r="F1212" s="24" t="s">
        <v>6949</v>
      </c>
      <c r="G1212" s="24" t="s">
        <v>2701</v>
      </c>
      <c r="H1212" s="24" t="s">
        <v>1906</v>
      </c>
      <c r="I1212" s="26">
        <v>44819</v>
      </c>
      <c r="J1212" s="25" t="str">
        <f t="shared" si="74"/>
        <v>jueves</v>
      </c>
      <c r="K1212" s="25" t="str">
        <f t="shared" si="75"/>
        <v>septiembre</v>
      </c>
      <c r="L1212" s="26">
        <v>45566</v>
      </c>
      <c r="M1212" s="27">
        <f t="shared" si="77"/>
        <v>747</v>
      </c>
      <c r="N1212" s="23">
        <f t="shared" si="76"/>
        <v>720</v>
      </c>
      <c r="O1212" s="24">
        <v>99423</v>
      </c>
      <c r="P1212" s="32">
        <v>99423</v>
      </c>
      <c r="Q1212" s="24" t="s">
        <v>2706</v>
      </c>
      <c r="R1212" s="24" t="s">
        <v>19</v>
      </c>
      <c r="S1212" s="24" t="s">
        <v>20</v>
      </c>
      <c r="T1212" s="24" t="s">
        <v>2705</v>
      </c>
      <c r="U1212" s="24" t="s">
        <v>2705</v>
      </c>
      <c r="V1212" s="24" t="s">
        <v>2706</v>
      </c>
      <c r="W1212" s="24" t="s">
        <v>3976</v>
      </c>
      <c r="X1212" s="24">
        <v>0</v>
      </c>
      <c r="Y1212" s="24" t="s">
        <v>21</v>
      </c>
      <c r="Z1212" s="25" t="s">
        <v>7507</v>
      </c>
      <c r="AA1212" s="25" t="s">
        <v>7484</v>
      </c>
      <c r="AB1212" s="25" t="s">
        <v>7507</v>
      </c>
      <c r="AC1212" s="25" t="s">
        <v>7514</v>
      </c>
      <c r="AD1212" s="25" t="s">
        <v>7567</v>
      </c>
      <c r="AE1212" s="25" t="s">
        <v>7563</v>
      </c>
      <c r="AF1212" s="25" t="b">
        <v>0</v>
      </c>
      <c r="AG1212" s="39">
        <v>99423</v>
      </c>
      <c r="AH1212" s="39">
        <v>0</v>
      </c>
      <c r="AI1212" s="39"/>
      <c r="AJ1212" s="39">
        <v>99423</v>
      </c>
      <c r="AK1212" s="39">
        <v>0</v>
      </c>
      <c r="AL1212" s="39">
        <v>0</v>
      </c>
      <c r="AM1212" s="39">
        <v>99423</v>
      </c>
      <c r="AN1212" s="39">
        <v>97435</v>
      </c>
      <c r="AO1212" s="25">
        <v>1222136398</v>
      </c>
      <c r="AP1212" s="39">
        <v>0</v>
      </c>
      <c r="AQ1212" s="25"/>
      <c r="AR1212" s="25"/>
      <c r="AS1212" s="25"/>
      <c r="AT1212" s="44">
        <v>45534</v>
      </c>
    </row>
    <row r="1213" spans="1:46" x14ac:dyDescent="0.35">
      <c r="A1213" s="25">
        <v>901158187</v>
      </c>
      <c r="B1213" s="25" t="s">
        <v>3994</v>
      </c>
      <c r="C1213" s="24" t="s">
        <v>14</v>
      </c>
      <c r="D1213" s="24" t="s">
        <v>2707</v>
      </c>
      <c r="E1213" s="24" t="s">
        <v>5206</v>
      </c>
      <c r="F1213" s="24" t="s">
        <v>6950</v>
      </c>
      <c r="G1213" s="24" t="s">
        <v>2708</v>
      </c>
      <c r="H1213" s="24" t="s">
        <v>1906</v>
      </c>
      <c r="I1213" s="26">
        <v>44819</v>
      </c>
      <c r="J1213" s="25" t="str">
        <f t="shared" si="74"/>
        <v>jueves</v>
      </c>
      <c r="K1213" s="25" t="str">
        <f t="shared" si="75"/>
        <v>septiembre</v>
      </c>
      <c r="L1213" s="26">
        <v>45566</v>
      </c>
      <c r="M1213" s="27">
        <f t="shared" si="77"/>
        <v>747</v>
      </c>
      <c r="N1213" s="23">
        <f t="shared" si="76"/>
        <v>720</v>
      </c>
      <c r="O1213" s="24">
        <v>99423</v>
      </c>
      <c r="P1213" s="32">
        <v>99423</v>
      </c>
      <c r="Q1213" s="24" t="s">
        <v>2709</v>
      </c>
      <c r="R1213" s="24" t="s">
        <v>19</v>
      </c>
      <c r="S1213" s="24" t="s">
        <v>20</v>
      </c>
      <c r="T1213" s="24" t="s">
        <v>2707</v>
      </c>
      <c r="U1213" s="24" t="s">
        <v>2707</v>
      </c>
      <c r="V1213" s="24" t="s">
        <v>2709</v>
      </c>
      <c r="W1213" s="24" t="s">
        <v>3976</v>
      </c>
      <c r="X1213" s="24">
        <v>0</v>
      </c>
      <c r="Y1213" s="24" t="s">
        <v>21</v>
      </c>
      <c r="Z1213" s="25" t="s">
        <v>7507</v>
      </c>
      <c r="AA1213" s="25" t="s">
        <v>7484</v>
      </c>
      <c r="AB1213" s="25" t="s">
        <v>7507</v>
      </c>
      <c r="AC1213" s="25" t="s">
        <v>7514</v>
      </c>
      <c r="AD1213" s="25" t="s">
        <v>7567</v>
      </c>
      <c r="AE1213" s="25" t="s">
        <v>7563</v>
      </c>
      <c r="AF1213" s="25" t="b">
        <v>0</v>
      </c>
      <c r="AG1213" s="39">
        <v>99423</v>
      </c>
      <c r="AH1213" s="39">
        <v>0</v>
      </c>
      <c r="AI1213" s="39"/>
      <c r="AJ1213" s="39">
        <v>99423</v>
      </c>
      <c r="AK1213" s="39">
        <v>0</v>
      </c>
      <c r="AL1213" s="39">
        <v>0</v>
      </c>
      <c r="AM1213" s="39">
        <v>99423</v>
      </c>
      <c r="AN1213" s="39">
        <v>97435</v>
      </c>
      <c r="AO1213" s="25">
        <v>1222136425</v>
      </c>
      <c r="AP1213" s="39">
        <v>0</v>
      </c>
      <c r="AQ1213" s="25"/>
      <c r="AR1213" s="25"/>
      <c r="AS1213" s="25"/>
      <c r="AT1213" s="44">
        <v>45534</v>
      </c>
    </row>
    <row r="1214" spans="1:46" x14ac:dyDescent="0.35">
      <c r="A1214" s="25">
        <v>901158187</v>
      </c>
      <c r="B1214" s="25" t="s">
        <v>3994</v>
      </c>
      <c r="C1214" s="24" t="s">
        <v>14</v>
      </c>
      <c r="D1214" s="24" t="s">
        <v>2710</v>
      </c>
      <c r="E1214" s="24" t="s">
        <v>5207</v>
      </c>
      <c r="F1214" s="24" t="s">
        <v>6951</v>
      </c>
      <c r="G1214" s="24" t="s">
        <v>2708</v>
      </c>
      <c r="H1214" s="24" t="s">
        <v>1906</v>
      </c>
      <c r="I1214" s="26">
        <v>44819</v>
      </c>
      <c r="J1214" s="25" t="str">
        <f t="shared" si="74"/>
        <v>jueves</v>
      </c>
      <c r="K1214" s="25" t="str">
        <f t="shared" si="75"/>
        <v>septiembre</v>
      </c>
      <c r="L1214" s="26">
        <v>45566</v>
      </c>
      <c r="M1214" s="27">
        <f t="shared" si="77"/>
        <v>747</v>
      </c>
      <c r="N1214" s="23">
        <f t="shared" si="76"/>
        <v>720</v>
      </c>
      <c r="O1214" s="24">
        <v>99423</v>
      </c>
      <c r="P1214" s="32">
        <v>99423</v>
      </c>
      <c r="Q1214" s="24" t="s">
        <v>2711</v>
      </c>
      <c r="R1214" s="24" t="s">
        <v>19</v>
      </c>
      <c r="S1214" s="24" t="s">
        <v>20</v>
      </c>
      <c r="T1214" s="24" t="s">
        <v>2710</v>
      </c>
      <c r="U1214" s="24" t="s">
        <v>2710</v>
      </c>
      <c r="V1214" s="24" t="s">
        <v>2711</v>
      </c>
      <c r="W1214" s="24" t="s">
        <v>3976</v>
      </c>
      <c r="X1214" s="24">
        <v>0</v>
      </c>
      <c r="Y1214" s="24" t="s">
        <v>21</v>
      </c>
      <c r="Z1214" s="25" t="s">
        <v>7507</v>
      </c>
      <c r="AA1214" s="25" t="s">
        <v>7484</v>
      </c>
      <c r="AB1214" s="25" t="s">
        <v>7507</v>
      </c>
      <c r="AC1214" s="25" t="s">
        <v>7514</v>
      </c>
      <c r="AD1214" s="25" t="s">
        <v>7567</v>
      </c>
      <c r="AE1214" s="25" t="s">
        <v>7563</v>
      </c>
      <c r="AF1214" s="25" t="b">
        <v>0</v>
      </c>
      <c r="AG1214" s="39">
        <v>99423</v>
      </c>
      <c r="AH1214" s="39">
        <v>0</v>
      </c>
      <c r="AI1214" s="39"/>
      <c r="AJ1214" s="39">
        <v>99423</v>
      </c>
      <c r="AK1214" s="39">
        <v>0</v>
      </c>
      <c r="AL1214" s="39">
        <v>0</v>
      </c>
      <c r="AM1214" s="39">
        <v>99423</v>
      </c>
      <c r="AN1214" s="39">
        <v>97435</v>
      </c>
      <c r="AO1214" s="25">
        <v>1222136426</v>
      </c>
      <c r="AP1214" s="39">
        <v>0</v>
      </c>
      <c r="AQ1214" s="25"/>
      <c r="AR1214" s="25"/>
      <c r="AS1214" s="25"/>
      <c r="AT1214" s="44">
        <v>45534</v>
      </c>
    </row>
    <row r="1215" spans="1:46" x14ac:dyDescent="0.35">
      <c r="A1215" s="25">
        <v>901158187</v>
      </c>
      <c r="B1215" s="25" t="s">
        <v>3994</v>
      </c>
      <c r="C1215" s="24" t="s">
        <v>14</v>
      </c>
      <c r="D1215" s="24" t="s">
        <v>2712</v>
      </c>
      <c r="E1215" s="24" t="s">
        <v>5208</v>
      </c>
      <c r="F1215" s="24" t="s">
        <v>6952</v>
      </c>
      <c r="G1215" s="24" t="s">
        <v>2708</v>
      </c>
      <c r="H1215" s="24" t="s">
        <v>2713</v>
      </c>
      <c r="I1215" s="26">
        <v>44819</v>
      </c>
      <c r="J1215" s="25" t="str">
        <f t="shared" si="74"/>
        <v>lunes</v>
      </c>
      <c r="K1215" s="25" t="str">
        <f t="shared" si="75"/>
        <v>diciembre</v>
      </c>
      <c r="L1215" s="26">
        <v>45566</v>
      </c>
      <c r="M1215" s="27">
        <f t="shared" si="77"/>
        <v>659</v>
      </c>
      <c r="N1215" s="23">
        <f t="shared" si="76"/>
        <v>720</v>
      </c>
      <c r="O1215" s="24">
        <v>99423</v>
      </c>
      <c r="P1215" s="32">
        <v>99423</v>
      </c>
      <c r="Q1215" s="24" t="s">
        <v>2714</v>
      </c>
      <c r="R1215" s="24" t="s">
        <v>19</v>
      </c>
      <c r="S1215" s="24" t="s">
        <v>20</v>
      </c>
      <c r="T1215" s="24" t="s">
        <v>2712</v>
      </c>
      <c r="U1215" s="24" t="s">
        <v>2712</v>
      </c>
      <c r="V1215" s="24" t="s">
        <v>2714</v>
      </c>
      <c r="W1215" s="24" t="s">
        <v>3976</v>
      </c>
      <c r="X1215" s="24">
        <v>0</v>
      </c>
      <c r="Y1215" s="24" t="s">
        <v>21</v>
      </c>
      <c r="Z1215" s="25" t="s">
        <v>7507</v>
      </c>
      <c r="AA1215" s="25" t="s">
        <v>7484</v>
      </c>
      <c r="AB1215" s="25" t="s">
        <v>7507</v>
      </c>
      <c r="AC1215" s="25" t="s">
        <v>7514</v>
      </c>
      <c r="AD1215" s="25" t="s">
        <v>7567</v>
      </c>
      <c r="AE1215" s="25" t="s">
        <v>7563</v>
      </c>
      <c r="AF1215" s="25" t="b">
        <v>0</v>
      </c>
      <c r="AG1215" s="39">
        <v>99423</v>
      </c>
      <c r="AH1215" s="39">
        <v>0</v>
      </c>
      <c r="AI1215" s="39"/>
      <c r="AJ1215" s="39">
        <v>99423</v>
      </c>
      <c r="AK1215" s="39">
        <v>0</v>
      </c>
      <c r="AL1215" s="39">
        <v>0</v>
      </c>
      <c r="AM1215" s="39">
        <v>99423</v>
      </c>
      <c r="AN1215" s="39">
        <v>97435</v>
      </c>
      <c r="AO1215" s="25">
        <v>1910826912</v>
      </c>
      <c r="AP1215" s="39">
        <v>0</v>
      </c>
      <c r="AQ1215" s="25"/>
      <c r="AR1215" s="25"/>
      <c r="AS1215" s="25"/>
      <c r="AT1215" s="44">
        <v>45534</v>
      </c>
    </row>
    <row r="1216" spans="1:46" x14ac:dyDescent="0.35">
      <c r="A1216" s="25">
        <v>901158187</v>
      </c>
      <c r="B1216" s="25" t="s">
        <v>3994</v>
      </c>
      <c r="C1216" s="24" t="s">
        <v>14</v>
      </c>
      <c r="D1216" s="24" t="s">
        <v>2715</v>
      </c>
      <c r="E1216" s="24" t="s">
        <v>5209</v>
      </c>
      <c r="F1216" s="24" t="s">
        <v>6953</v>
      </c>
      <c r="G1216" s="24" t="s">
        <v>2708</v>
      </c>
      <c r="H1216" s="24" t="s">
        <v>1906</v>
      </c>
      <c r="I1216" s="26">
        <v>44819</v>
      </c>
      <c r="J1216" s="25" t="str">
        <f t="shared" si="74"/>
        <v>jueves</v>
      </c>
      <c r="K1216" s="25" t="str">
        <f t="shared" si="75"/>
        <v>septiembre</v>
      </c>
      <c r="L1216" s="26">
        <v>45566</v>
      </c>
      <c r="M1216" s="27">
        <f t="shared" si="77"/>
        <v>747</v>
      </c>
      <c r="N1216" s="23">
        <f t="shared" si="76"/>
        <v>720</v>
      </c>
      <c r="O1216" s="24">
        <v>99423</v>
      </c>
      <c r="P1216" s="32">
        <v>99423</v>
      </c>
      <c r="Q1216" s="24" t="s">
        <v>2716</v>
      </c>
      <c r="R1216" s="24" t="s">
        <v>19</v>
      </c>
      <c r="S1216" s="24" t="s">
        <v>20</v>
      </c>
      <c r="T1216" s="24" t="s">
        <v>2715</v>
      </c>
      <c r="U1216" s="24" t="s">
        <v>2715</v>
      </c>
      <c r="V1216" s="24" t="s">
        <v>2716</v>
      </c>
      <c r="W1216" s="24" t="s">
        <v>3976</v>
      </c>
      <c r="X1216" s="24">
        <v>0</v>
      </c>
      <c r="Y1216" s="24" t="s">
        <v>21</v>
      </c>
      <c r="Z1216" s="25" t="s">
        <v>7507</v>
      </c>
      <c r="AA1216" s="25" t="s">
        <v>7484</v>
      </c>
      <c r="AB1216" s="25" t="s">
        <v>7507</v>
      </c>
      <c r="AC1216" s="25" t="s">
        <v>7514</v>
      </c>
      <c r="AD1216" s="25" t="s">
        <v>7567</v>
      </c>
      <c r="AE1216" s="25" t="s">
        <v>7563</v>
      </c>
      <c r="AF1216" s="25" t="b">
        <v>0</v>
      </c>
      <c r="AG1216" s="39">
        <v>99423</v>
      </c>
      <c r="AH1216" s="39">
        <v>0</v>
      </c>
      <c r="AI1216" s="39"/>
      <c r="AJ1216" s="39">
        <v>99423</v>
      </c>
      <c r="AK1216" s="39">
        <v>0</v>
      </c>
      <c r="AL1216" s="39">
        <v>0</v>
      </c>
      <c r="AM1216" s="39">
        <v>99423</v>
      </c>
      <c r="AN1216" s="39">
        <v>97435</v>
      </c>
      <c r="AO1216" s="25">
        <v>1222136427</v>
      </c>
      <c r="AP1216" s="39">
        <v>0</v>
      </c>
      <c r="AQ1216" s="25"/>
      <c r="AR1216" s="25"/>
      <c r="AS1216" s="25"/>
      <c r="AT1216" s="44">
        <v>45534</v>
      </c>
    </row>
    <row r="1217" spans="1:46" x14ac:dyDescent="0.35">
      <c r="A1217" s="25">
        <v>901158187</v>
      </c>
      <c r="B1217" s="25" t="s">
        <v>3994</v>
      </c>
      <c r="C1217" s="24" t="s">
        <v>14</v>
      </c>
      <c r="D1217" s="24" t="s">
        <v>2717</v>
      </c>
      <c r="E1217" s="24" t="s">
        <v>5210</v>
      </c>
      <c r="F1217" s="24" t="s">
        <v>6954</v>
      </c>
      <c r="G1217" s="24" t="s">
        <v>2708</v>
      </c>
      <c r="H1217" s="24" t="s">
        <v>1906</v>
      </c>
      <c r="I1217" s="26">
        <v>44819</v>
      </c>
      <c r="J1217" s="25" t="str">
        <f t="shared" si="74"/>
        <v>jueves</v>
      </c>
      <c r="K1217" s="25" t="str">
        <f t="shared" si="75"/>
        <v>septiembre</v>
      </c>
      <c r="L1217" s="26">
        <v>45566</v>
      </c>
      <c r="M1217" s="27">
        <f t="shared" si="77"/>
        <v>747</v>
      </c>
      <c r="N1217" s="23">
        <f t="shared" si="76"/>
        <v>720</v>
      </c>
      <c r="O1217" s="24">
        <v>99423</v>
      </c>
      <c r="P1217" s="32">
        <v>99423</v>
      </c>
      <c r="Q1217" s="24" t="s">
        <v>2718</v>
      </c>
      <c r="R1217" s="24" t="s">
        <v>19</v>
      </c>
      <c r="S1217" s="24" t="s">
        <v>20</v>
      </c>
      <c r="T1217" s="24" t="s">
        <v>2717</v>
      </c>
      <c r="U1217" s="24" t="s">
        <v>2717</v>
      </c>
      <c r="V1217" s="24" t="s">
        <v>2718</v>
      </c>
      <c r="W1217" s="24" t="s">
        <v>3976</v>
      </c>
      <c r="X1217" s="24">
        <v>0</v>
      </c>
      <c r="Y1217" s="24" t="s">
        <v>21</v>
      </c>
      <c r="Z1217" s="25" t="s">
        <v>7507</v>
      </c>
      <c r="AA1217" s="25" t="s">
        <v>7484</v>
      </c>
      <c r="AB1217" s="25" t="s">
        <v>7507</v>
      </c>
      <c r="AC1217" s="25" t="s">
        <v>7514</v>
      </c>
      <c r="AD1217" s="25" t="s">
        <v>7567</v>
      </c>
      <c r="AE1217" s="25" t="s">
        <v>7563</v>
      </c>
      <c r="AF1217" s="25" t="b">
        <v>0</v>
      </c>
      <c r="AG1217" s="39">
        <v>99423</v>
      </c>
      <c r="AH1217" s="39">
        <v>0</v>
      </c>
      <c r="AI1217" s="39"/>
      <c r="AJ1217" s="39">
        <v>99423</v>
      </c>
      <c r="AK1217" s="39">
        <v>0</v>
      </c>
      <c r="AL1217" s="39">
        <v>0</v>
      </c>
      <c r="AM1217" s="39">
        <v>99423</v>
      </c>
      <c r="AN1217" s="39">
        <v>97435</v>
      </c>
      <c r="AO1217" s="25">
        <v>1222136428</v>
      </c>
      <c r="AP1217" s="39">
        <v>0</v>
      </c>
      <c r="AQ1217" s="25"/>
      <c r="AR1217" s="25"/>
      <c r="AS1217" s="25"/>
      <c r="AT1217" s="44">
        <v>45534</v>
      </c>
    </row>
    <row r="1218" spans="1:46" x14ac:dyDescent="0.35">
      <c r="A1218" s="25">
        <v>901158187</v>
      </c>
      <c r="B1218" s="25" t="s">
        <v>3994</v>
      </c>
      <c r="C1218" s="24" t="s">
        <v>14</v>
      </c>
      <c r="D1218" s="24" t="s">
        <v>2719</v>
      </c>
      <c r="E1218" s="24" t="s">
        <v>5211</v>
      </c>
      <c r="F1218" s="24" t="s">
        <v>6955</v>
      </c>
      <c r="G1218" s="24" t="s">
        <v>2708</v>
      </c>
      <c r="H1218" s="24" t="s">
        <v>1906</v>
      </c>
      <c r="I1218" s="26">
        <v>44819</v>
      </c>
      <c r="J1218" s="25" t="str">
        <f t="shared" si="74"/>
        <v>jueves</v>
      </c>
      <c r="K1218" s="25" t="str">
        <f t="shared" si="75"/>
        <v>septiembre</v>
      </c>
      <c r="L1218" s="26">
        <v>45566</v>
      </c>
      <c r="M1218" s="27">
        <f t="shared" si="77"/>
        <v>747</v>
      </c>
      <c r="N1218" s="23">
        <f t="shared" si="76"/>
        <v>720</v>
      </c>
      <c r="O1218" s="24">
        <v>99423</v>
      </c>
      <c r="P1218" s="32">
        <v>99423</v>
      </c>
      <c r="Q1218" s="24" t="s">
        <v>2720</v>
      </c>
      <c r="R1218" s="24" t="s">
        <v>19</v>
      </c>
      <c r="S1218" s="24" t="s">
        <v>20</v>
      </c>
      <c r="T1218" s="24" t="s">
        <v>2719</v>
      </c>
      <c r="U1218" s="24" t="s">
        <v>2719</v>
      </c>
      <c r="V1218" s="24" t="s">
        <v>2720</v>
      </c>
      <c r="W1218" s="24" t="s">
        <v>3976</v>
      </c>
      <c r="X1218" s="24">
        <v>0</v>
      </c>
      <c r="Y1218" s="24" t="s">
        <v>21</v>
      </c>
      <c r="Z1218" s="25" t="s">
        <v>7507</v>
      </c>
      <c r="AA1218" s="25" t="s">
        <v>7484</v>
      </c>
      <c r="AB1218" s="25" t="s">
        <v>7507</v>
      </c>
      <c r="AC1218" s="25" t="s">
        <v>7514</v>
      </c>
      <c r="AD1218" s="25" t="s">
        <v>7567</v>
      </c>
      <c r="AE1218" s="25" t="s">
        <v>7563</v>
      </c>
      <c r="AF1218" s="25" t="b">
        <v>0</v>
      </c>
      <c r="AG1218" s="39">
        <v>99423</v>
      </c>
      <c r="AH1218" s="39">
        <v>0</v>
      </c>
      <c r="AI1218" s="39"/>
      <c r="AJ1218" s="39">
        <v>99423</v>
      </c>
      <c r="AK1218" s="39">
        <v>0</v>
      </c>
      <c r="AL1218" s="39">
        <v>0</v>
      </c>
      <c r="AM1218" s="39">
        <v>99423</v>
      </c>
      <c r="AN1218" s="39">
        <v>97435</v>
      </c>
      <c r="AO1218" s="25">
        <v>1222136429</v>
      </c>
      <c r="AP1218" s="39">
        <v>0</v>
      </c>
      <c r="AQ1218" s="25"/>
      <c r="AR1218" s="25"/>
      <c r="AS1218" s="25"/>
      <c r="AT1218" s="44">
        <v>45534</v>
      </c>
    </row>
    <row r="1219" spans="1:46" x14ac:dyDescent="0.35">
      <c r="A1219" s="25">
        <v>901158187</v>
      </c>
      <c r="B1219" s="25" t="s">
        <v>3994</v>
      </c>
      <c r="C1219" s="24" t="s">
        <v>14</v>
      </c>
      <c r="D1219" s="24" t="s">
        <v>2721</v>
      </c>
      <c r="E1219" s="24" t="s">
        <v>5212</v>
      </c>
      <c r="F1219" s="24" t="s">
        <v>6956</v>
      </c>
      <c r="G1219" s="24" t="s">
        <v>2708</v>
      </c>
      <c r="H1219" s="24" t="s">
        <v>1906</v>
      </c>
      <c r="I1219" s="26">
        <v>44819</v>
      </c>
      <c r="J1219" s="25" t="str">
        <f t="shared" ref="J1219:J1282" si="78">+TEXT(H1219,"aaaa")</f>
        <v>jueves</v>
      </c>
      <c r="K1219" s="25" t="str">
        <f t="shared" ref="K1219:K1282" si="79">+TEXT(H1219,"mmmm")</f>
        <v>septiembre</v>
      </c>
      <c r="L1219" s="26">
        <v>45566</v>
      </c>
      <c r="M1219" s="27">
        <f t="shared" si="77"/>
        <v>747</v>
      </c>
      <c r="N1219" s="23">
        <f t="shared" ref="N1219:N1282" si="80">IF(AND(M1219&gt;0,M1219&lt;=30),30,IF(AND(M1219&gt;30,M1219&lt;=60),60,IF(AND(M1219&gt;60,M1219&lt;=90),90,IF(AND(M1219&gt;90,M1219&lt;=120),120,IF(AND(M1219&gt;120,M1219&lt;=150),150,IF(AND(M1219&gt;150,M1219&lt;=180),180,IF(AND(M1219&gt;180,M1219&lt;=360),360,IF(M1219&gt;360,720,0))))))))</f>
        <v>720</v>
      </c>
      <c r="O1219" s="24">
        <v>99423</v>
      </c>
      <c r="P1219" s="32">
        <v>99423</v>
      </c>
      <c r="Q1219" s="24" t="s">
        <v>2722</v>
      </c>
      <c r="R1219" s="24" t="s">
        <v>19</v>
      </c>
      <c r="S1219" s="24" t="s">
        <v>20</v>
      </c>
      <c r="T1219" s="24" t="s">
        <v>2721</v>
      </c>
      <c r="U1219" s="24" t="s">
        <v>2721</v>
      </c>
      <c r="V1219" s="24" t="s">
        <v>2722</v>
      </c>
      <c r="W1219" s="24" t="s">
        <v>3976</v>
      </c>
      <c r="X1219" s="24">
        <v>0</v>
      </c>
      <c r="Y1219" s="24" t="s">
        <v>21</v>
      </c>
      <c r="Z1219" s="25" t="s">
        <v>7507</v>
      </c>
      <c r="AA1219" s="25" t="s">
        <v>7484</v>
      </c>
      <c r="AB1219" s="25" t="s">
        <v>7507</v>
      </c>
      <c r="AC1219" s="25" t="s">
        <v>7514</v>
      </c>
      <c r="AD1219" s="25" t="s">
        <v>7567</v>
      </c>
      <c r="AE1219" s="25" t="s">
        <v>7563</v>
      </c>
      <c r="AF1219" s="25" t="b">
        <v>0</v>
      </c>
      <c r="AG1219" s="39">
        <v>99423</v>
      </c>
      <c r="AH1219" s="39">
        <v>0</v>
      </c>
      <c r="AI1219" s="39"/>
      <c r="AJ1219" s="39">
        <v>99423</v>
      </c>
      <c r="AK1219" s="39">
        <v>0</v>
      </c>
      <c r="AL1219" s="39">
        <v>0</v>
      </c>
      <c r="AM1219" s="39">
        <v>99423</v>
      </c>
      <c r="AN1219" s="39">
        <v>97435</v>
      </c>
      <c r="AO1219" s="25">
        <v>1222136430</v>
      </c>
      <c r="AP1219" s="39">
        <v>0</v>
      </c>
      <c r="AQ1219" s="25"/>
      <c r="AR1219" s="25"/>
      <c r="AS1219" s="25"/>
      <c r="AT1219" s="44">
        <v>45534</v>
      </c>
    </row>
    <row r="1220" spans="1:46" x14ac:dyDescent="0.35">
      <c r="A1220" s="25">
        <v>901158187</v>
      </c>
      <c r="B1220" s="25" t="s">
        <v>3994</v>
      </c>
      <c r="C1220" s="24" t="s">
        <v>14</v>
      </c>
      <c r="D1220" s="24" t="s">
        <v>2723</v>
      </c>
      <c r="E1220" s="24" t="s">
        <v>5213</v>
      </c>
      <c r="F1220" s="24" t="s">
        <v>6957</v>
      </c>
      <c r="G1220" s="24" t="s">
        <v>2708</v>
      </c>
      <c r="H1220" s="24" t="s">
        <v>1906</v>
      </c>
      <c r="I1220" s="26">
        <v>44819</v>
      </c>
      <c r="J1220" s="25" t="str">
        <f t="shared" si="78"/>
        <v>jueves</v>
      </c>
      <c r="K1220" s="25" t="str">
        <f t="shared" si="79"/>
        <v>septiembre</v>
      </c>
      <c r="L1220" s="26">
        <v>45566</v>
      </c>
      <c r="M1220" s="27">
        <f t="shared" ref="M1220:M1283" si="81">+L1220-H1220</f>
        <v>747</v>
      </c>
      <c r="N1220" s="23">
        <f t="shared" si="80"/>
        <v>720</v>
      </c>
      <c r="O1220" s="24">
        <v>99423</v>
      </c>
      <c r="P1220" s="32">
        <v>99423</v>
      </c>
      <c r="Q1220" s="24" t="s">
        <v>2724</v>
      </c>
      <c r="R1220" s="24" t="s">
        <v>19</v>
      </c>
      <c r="S1220" s="24" t="s">
        <v>20</v>
      </c>
      <c r="T1220" s="24" t="s">
        <v>2723</v>
      </c>
      <c r="U1220" s="24" t="s">
        <v>2723</v>
      </c>
      <c r="V1220" s="24" t="s">
        <v>2724</v>
      </c>
      <c r="W1220" s="24" t="s">
        <v>3976</v>
      </c>
      <c r="X1220" s="24">
        <v>0</v>
      </c>
      <c r="Y1220" s="24" t="s">
        <v>21</v>
      </c>
      <c r="Z1220" s="25" t="s">
        <v>7507</v>
      </c>
      <c r="AA1220" s="25" t="s">
        <v>7484</v>
      </c>
      <c r="AB1220" s="25" t="s">
        <v>7507</v>
      </c>
      <c r="AC1220" s="25" t="s">
        <v>7514</v>
      </c>
      <c r="AD1220" s="25" t="s">
        <v>7567</v>
      </c>
      <c r="AE1220" s="25" t="s">
        <v>7563</v>
      </c>
      <c r="AF1220" s="25" t="b">
        <v>0</v>
      </c>
      <c r="AG1220" s="39">
        <v>99423</v>
      </c>
      <c r="AH1220" s="39">
        <v>0</v>
      </c>
      <c r="AI1220" s="39"/>
      <c r="AJ1220" s="39">
        <v>99423</v>
      </c>
      <c r="AK1220" s="39">
        <v>0</v>
      </c>
      <c r="AL1220" s="39">
        <v>0</v>
      </c>
      <c r="AM1220" s="39">
        <v>99423</v>
      </c>
      <c r="AN1220" s="39">
        <v>97435</v>
      </c>
      <c r="AO1220" s="25">
        <v>1222136431</v>
      </c>
      <c r="AP1220" s="39">
        <v>0</v>
      </c>
      <c r="AQ1220" s="25"/>
      <c r="AR1220" s="25"/>
      <c r="AS1220" s="25"/>
      <c r="AT1220" s="44">
        <v>45534</v>
      </c>
    </row>
    <row r="1221" spans="1:46" x14ac:dyDescent="0.35">
      <c r="A1221" s="25">
        <v>901158187</v>
      </c>
      <c r="B1221" s="25" t="s">
        <v>3994</v>
      </c>
      <c r="C1221" s="24" t="s">
        <v>14</v>
      </c>
      <c r="D1221" s="24" t="s">
        <v>2725</v>
      </c>
      <c r="E1221" s="24" t="s">
        <v>5214</v>
      </c>
      <c r="F1221" s="24" t="s">
        <v>6958</v>
      </c>
      <c r="G1221" s="24" t="s">
        <v>2726</v>
      </c>
      <c r="H1221" s="24" t="s">
        <v>1906</v>
      </c>
      <c r="I1221" s="26">
        <v>44819</v>
      </c>
      <c r="J1221" s="25" t="str">
        <f t="shared" si="78"/>
        <v>jueves</v>
      </c>
      <c r="K1221" s="25" t="str">
        <f t="shared" si="79"/>
        <v>septiembre</v>
      </c>
      <c r="L1221" s="26">
        <v>45566</v>
      </c>
      <c r="M1221" s="27">
        <f t="shared" si="81"/>
        <v>747</v>
      </c>
      <c r="N1221" s="23">
        <f t="shared" si="80"/>
        <v>720</v>
      </c>
      <c r="O1221" s="24">
        <v>99423</v>
      </c>
      <c r="P1221" s="32">
        <v>99423</v>
      </c>
      <c r="Q1221" s="24" t="s">
        <v>2727</v>
      </c>
      <c r="R1221" s="24" t="s">
        <v>19</v>
      </c>
      <c r="S1221" s="24" t="s">
        <v>20</v>
      </c>
      <c r="T1221" s="24" t="s">
        <v>2725</v>
      </c>
      <c r="U1221" s="24" t="s">
        <v>2725</v>
      </c>
      <c r="V1221" s="24" t="s">
        <v>2727</v>
      </c>
      <c r="W1221" s="24" t="s">
        <v>3976</v>
      </c>
      <c r="X1221" s="24">
        <v>0</v>
      </c>
      <c r="Y1221" s="24" t="s">
        <v>21</v>
      </c>
      <c r="Z1221" s="25" t="s">
        <v>7507</v>
      </c>
      <c r="AA1221" s="25" t="s">
        <v>7484</v>
      </c>
      <c r="AB1221" s="25" t="s">
        <v>7507</v>
      </c>
      <c r="AC1221" s="25" t="s">
        <v>7514</v>
      </c>
      <c r="AD1221" s="25" t="s">
        <v>7567</v>
      </c>
      <c r="AE1221" s="25" t="s">
        <v>7563</v>
      </c>
      <c r="AF1221" s="25" t="b">
        <v>0</v>
      </c>
      <c r="AG1221" s="39">
        <v>99423</v>
      </c>
      <c r="AH1221" s="39">
        <v>0</v>
      </c>
      <c r="AI1221" s="39"/>
      <c r="AJ1221" s="39">
        <v>99423</v>
      </c>
      <c r="AK1221" s="39">
        <v>0</v>
      </c>
      <c r="AL1221" s="39">
        <v>0</v>
      </c>
      <c r="AM1221" s="39">
        <v>99423</v>
      </c>
      <c r="AN1221" s="39">
        <v>97435</v>
      </c>
      <c r="AO1221" s="25">
        <v>1222136306</v>
      </c>
      <c r="AP1221" s="39">
        <v>0</v>
      </c>
      <c r="AQ1221" s="25"/>
      <c r="AR1221" s="25"/>
      <c r="AS1221" s="25"/>
      <c r="AT1221" s="44">
        <v>45534</v>
      </c>
    </row>
    <row r="1222" spans="1:46" x14ac:dyDescent="0.35">
      <c r="A1222" s="25">
        <v>901158187</v>
      </c>
      <c r="B1222" s="25" t="s">
        <v>3994</v>
      </c>
      <c r="C1222" s="24" t="s">
        <v>14</v>
      </c>
      <c r="D1222" s="24" t="s">
        <v>2728</v>
      </c>
      <c r="E1222" s="24" t="s">
        <v>5215</v>
      </c>
      <c r="F1222" s="24" t="s">
        <v>6959</v>
      </c>
      <c r="G1222" s="24" t="s">
        <v>2726</v>
      </c>
      <c r="H1222" s="24" t="s">
        <v>1906</v>
      </c>
      <c r="I1222" s="26">
        <v>44819</v>
      </c>
      <c r="J1222" s="25" t="str">
        <f t="shared" si="78"/>
        <v>jueves</v>
      </c>
      <c r="K1222" s="25" t="str">
        <f t="shared" si="79"/>
        <v>septiembre</v>
      </c>
      <c r="L1222" s="26">
        <v>45566</v>
      </c>
      <c r="M1222" s="27">
        <f t="shared" si="81"/>
        <v>747</v>
      </c>
      <c r="N1222" s="23">
        <f t="shared" si="80"/>
        <v>720</v>
      </c>
      <c r="O1222" s="24">
        <v>99423</v>
      </c>
      <c r="P1222" s="32">
        <v>99423</v>
      </c>
      <c r="Q1222" s="24" t="s">
        <v>2729</v>
      </c>
      <c r="R1222" s="24" t="s">
        <v>19</v>
      </c>
      <c r="S1222" s="24" t="s">
        <v>20</v>
      </c>
      <c r="T1222" s="24" t="s">
        <v>2728</v>
      </c>
      <c r="U1222" s="24" t="s">
        <v>2728</v>
      </c>
      <c r="V1222" s="24" t="s">
        <v>2729</v>
      </c>
      <c r="W1222" s="24" t="s">
        <v>3976</v>
      </c>
      <c r="X1222" s="24">
        <v>0</v>
      </c>
      <c r="Y1222" s="24" t="s">
        <v>21</v>
      </c>
      <c r="Z1222" s="25" t="s">
        <v>7507</v>
      </c>
      <c r="AA1222" s="25" t="s">
        <v>7484</v>
      </c>
      <c r="AB1222" s="25" t="s">
        <v>7507</v>
      </c>
      <c r="AC1222" s="25" t="s">
        <v>7514</v>
      </c>
      <c r="AD1222" s="25" t="s">
        <v>7567</v>
      </c>
      <c r="AE1222" s="25" t="s">
        <v>7563</v>
      </c>
      <c r="AF1222" s="25" t="b">
        <v>0</v>
      </c>
      <c r="AG1222" s="39">
        <v>99423</v>
      </c>
      <c r="AH1222" s="39">
        <v>0</v>
      </c>
      <c r="AI1222" s="39"/>
      <c r="AJ1222" s="39">
        <v>99423</v>
      </c>
      <c r="AK1222" s="39">
        <v>0</v>
      </c>
      <c r="AL1222" s="39">
        <v>0</v>
      </c>
      <c r="AM1222" s="39">
        <v>99423</v>
      </c>
      <c r="AN1222" s="39">
        <v>97435</v>
      </c>
      <c r="AO1222" s="25">
        <v>1222136307</v>
      </c>
      <c r="AP1222" s="39">
        <v>0</v>
      </c>
      <c r="AQ1222" s="25"/>
      <c r="AR1222" s="25"/>
      <c r="AS1222" s="25"/>
      <c r="AT1222" s="44">
        <v>45534</v>
      </c>
    </row>
    <row r="1223" spans="1:46" x14ac:dyDescent="0.35">
      <c r="A1223" s="25">
        <v>901158187</v>
      </c>
      <c r="B1223" s="25" t="s">
        <v>3994</v>
      </c>
      <c r="C1223" s="24" t="s">
        <v>14</v>
      </c>
      <c r="D1223" s="24" t="s">
        <v>2730</v>
      </c>
      <c r="E1223" s="24" t="s">
        <v>5216</v>
      </c>
      <c r="F1223" s="24" t="s">
        <v>6960</v>
      </c>
      <c r="G1223" s="24" t="s">
        <v>2726</v>
      </c>
      <c r="H1223" s="24" t="s">
        <v>1906</v>
      </c>
      <c r="I1223" s="26">
        <v>44819</v>
      </c>
      <c r="J1223" s="25" t="str">
        <f t="shared" si="78"/>
        <v>jueves</v>
      </c>
      <c r="K1223" s="25" t="str">
        <f t="shared" si="79"/>
        <v>septiembre</v>
      </c>
      <c r="L1223" s="26">
        <v>45566</v>
      </c>
      <c r="M1223" s="27">
        <f t="shared" si="81"/>
        <v>747</v>
      </c>
      <c r="N1223" s="23">
        <f t="shared" si="80"/>
        <v>720</v>
      </c>
      <c r="O1223" s="24">
        <v>99423</v>
      </c>
      <c r="P1223" s="32">
        <v>99423</v>
      </c>
      <c r="Q1223" s="24" t="s">
        <v>2731</v>
      </c>
      <c r="R1223" s="24" t="s">
        <v>19</v>
      </c>
      <c r="S1223" s="24" t="s">
        <v>20</v>
      </c>
      <c r="T1223" s="24" t="s">
        <v>2730</v>
      </c>
      <c r="U1223" s="24" t="s">
        <v>2730</v>
      </c>
      <c r="V1223" s="24" t="s">
        <v>2731</v>
      </c>
      <c r="W1223" s="24" t="s">
        <v>3976</v>
      </c>
      <c r="X1223" s="24">
        <v>0</v>
      </c>
      <c r="Y1223" s="24" t="s">
        <v>21</v>
      </c>
      <c r="Z1223" s="25" t="s">
        <v>7507</v>
      </c>
      <c r="AA1223" s="25" t="s">
        <v>7484</v>
      </c>
      <c r="AB1223" s="25" t="s">
        <v>7507</v>
      </c>
      <c r="AC1223" s="25" t="s">
        <v>7514</v>
      </c>
      <c r="AD1223" s="25" t="s">
        <v>7567</v>
      </c>
      <c r="AE1223" s="25" t="s">
        <v>7563</v>
      </c>
      <c r="AF1223" s="25" t="b">
        <v>0</v>
      </c>
      <c r="AG1223" s="39">
        <v>99423</v>
      </c>
      <c r="AH1223" s="39">
        <v>0</v>
      </c>
      <c r="AI1223" s="39"/>
      <c r="AJ1223" s="39">
        <v>99423</v>
      </c>
      <c r="AK1223" s="39">
        <v>0</v>
      </c>
      <c r="AL1223" s="39">
        <v>0</v>
      </c>
      <c r="AM1223" s="39">
        <v>99423</v>
      </c>
      <c r="AN1223" s="39">
        <v>97435</v>
      </c>
      <c r="AO1223" s="25">
        <v>1222136308</v>
      </c>
      <c r="AP1223" s="39">
        <v>0</v>
      </c>
      <c r="AQ1223" s="25"/>
      <c r="AR1223" s="25"/>
      <c r="AS1223" s="25"/>
      <c r="AT1223" s="44">
        <v>45534</v>
      </c>
    </row>
    <row r="1224" spans="1:46" x14ac:dyDescent="0.35">
      <c r="A1224" s="25">
        <v>901158187</v>
      </c>
      <c r="B1224" s="25" t="s">
        <v>3994</v>
      </c>
      <c r="C1224" s="24" t="s">
        <v>14</v>
      </c>
      <c r="D1224" s="24" t="s">
        <v>2732</v>
      </c>
      <c r="E1224" s="24" t="s">
        <v>5217</v>
      </c>
      <c r="F1224" s="24" t="s">
        <v>6961</v>
      </c>
      <c r="G1224" s="24" t="s">
        <v>2726</v>
      </c>
      <c r="H1224" s="24" t="s">
        <v>1906</v>
      </c>
      <c r="I1224" s="26">
        <v>44819</v>
      </c>
      <c r="J1224" s="25" t="str">
        <f t="shared" si="78"/>
        <v>jueves</v>
      </c>
      <c r="K1224" s="25" t="str">
        <f t="shared" si="79"/>
        <v>septiembre</v>
      </c>
      <c r="L1224" s="26">
        <v>45566</v>
      </c>
      <c r="M1224" s="27">
        <f t="shared" si="81"/>
        <v>747</v>
      </c>
      <c r="N1224" s="23">
        <f t="shared" si="80"/>
        <v>720</v>
      </c>
      <c r="O1224" s="24">
        <v>99423</v>
      </c>
      <c r="P1224" s="32">
        <v>99423</v>
      </c>
      <c r="Q1224" s="24" t="s">
        <v>2733</v>
      </c>
      <c r="R1224" s="24" t="s">
        <v>19</v>
      </c>
      <c r="S1224" s="24" t="s">
        <v>20</v>
      </c>
      <c r="T1224" s="24" t="s">
        <v>2732</v>
      </c>
      <c r="U1224" s="24" t="s">
        <v>2732</v>
      </c>
      <c r="V1224" s="24" t="s">
        <v>2733</v>
      </c>
      <c r="W1224" s="24" t="s">
        <v>3976</v>
      </c>
      <c r="X1224" s="24">
        <v>0</v>
      </c>
      <c r="Y1224" s="24" t="s">
        <v>21</v>
      </c>
      <c r="Z1224" s="25" t="s">
        <v>7507</v>
      </c>
      <c r="AA1224" s="25" t="s">
        <v>7484</v>
      </c>
      <c r="AB1224" s="25" t="s">
        <v>7507</v>
      </c>
      <c r="AC1224" s="25" t="s">
        <v>7514</v>
      </c>
      <c r="AD1224" s="25" t="s">
        <v>7567</v>
      </c>
      <c r="AE1224" s="25" t="s">
        <v>7563</v>
      </c>
      <c r="AF1224" s="25" t="b">
        <v>0</v>
      </c>
      <c r="AG1224" s="39">
        <v>99423</v>
      </c>
      <c r="AH1224" s="39">
        <v>0</v>
      </c>
      <c r="AI1224" s="39"/>
      <c r="AJ1224" s="39">
        <v>99423</v>
      </c>
      <c r="AK1224" s="39">
        <v>0</v>
      </c>
      <c r="AL1224" s="39">
        <v>0</v>
      </c>
      <c r="AM1224" s="39">
        <v>99423</v>
      </c>
      <c r="AN1224" s="39">
        <v>97435</v>
      </c>
      <c r="AO1224" s="25">
        <v>1222136309</v>
      </c>
      <c r="AP1224" s="39">
        <v>0</v>
      </c>
      <c r="AQ1224" s="25"/>
      <c r="AR1224" s="25"/>
      <c r="AS1224" s="25"/>
      <c r="AT1224" s="44">
        <v>45534</v>
      </c>
    </row>
    <row r="1225" spans="1:46" x14ac:dyDescent="0.35">
      <c r="A1225" s="25">
        <v>901158187</v>
      </c>
      <c r="B1225" s="25" t="s">
        <v>3994</v>
      </c>
      <c r="C1225" s="24" t="s">
        <v>14</v>
      </c>
      <c r="D1225" s="24" t="s">
        <v>2734</v>
      </c>
      <c r="E1225" s="24" t="s">
        <v>5218</v>
      </c>
      <c r="F1225" s="24" t="s">
        <v>6962</v>
      </c>
      <c r="G1225" s="24" t="s">
        <v>2726</v>
      </c>
      <c r="H1225" s="24" t="s">
        <v>1906</v>
      </c>
      <c r="I1225" s="26">
        <v>44819</v>
      </c>
      <c r="J1225" s="25" t="str">
        <f t="shared" si="78"/>
        <v>jueves</v>
      </c>
      <c r="K1225" s="25" t="str">
        <f t="shared" si="79"/>
        <v>septiembre</v>
      </c>
      <c r="L1225" s="26">
        <v>45566</v>
      </c>
      <c r="M1225" s="27">
        <f t="shared" si="81"/>
        <v>747</v>
      </c>
      <c r="N1225" s="23">
        <f t="shared" si="80"/>
        <v>720</v>
      </c>
      <c r="O1225" s="24">
        <v>99423</v>
      </c>
      <c r="P1225" s="32">
        <v>99423</v>
      </c>
      <c r="Q1225" s="24" t="s">
        <v>2735</v>
      </c>
      <c r="R1225" s="24" t="s">
        <v>19</v>
      </c>
      <c r="S1225" s="24" t="s">
        <v>20</v>
      </c>
      <c r="T1225" s="24" t="s">
        <v>2734</v>
      </c>
      <c r="U1225" s="24" t="s">
        <v>2734</v>
      </c>
      <c r="V1225" s="24" t="s">
        <v>2735</v>
      </c>
      <c r="W1225" s="24" t="s">
        <v>3976</v>
      </c>
      <c r="X1225" s="24">
        <v>0</v>
      </c>
      <c r="Y1225" s="24" t="s">
        <v>21</v>
      </c>
      <c r="Z1225" s="25" t="s">
        <v>7507</v>
      </c>
      <c r="AA1225" s="25" t="s">
        <v>7484</v>
      </c>
      <c r="AB1225" s="25" t="s">
        <v>7507</v>
      </c>
      <c r="AC1225" s="25" t="s">
        <v>7514</v>
      </c>
      <c r="AD1225" s="25" t="s">
        <v>7567</v>
      </c>
      <c r="AE1225" s="25" t="s">
        <v>7563</v>
      </c>
      <c r="AF1225" s="25" t="b">
        <v>0</v>
      </c>
      <c r="AG1225" s="39">
        <v>99423</v>
      </c>
      <c r="AH1225" s="39">
        <v>0</v>
      </c>
      <c r="AI1225" s="39"/>
      <c r="AJ1225" s="39">
        <v>99423</v>
      </c>
      <c r="AK1225" s="39">
        <v>0</v>
      </c>
      <c r="AL1225" s="39">
        <v>0</v>
      </c>
      <c r="AM1225" s="39">
        <v>99423</v>
      </c>
      <c r="AN1225" s="39">
        <v>97435</v>
      </c>
      <c r="AO1225" s="25">
        <v>1222136310</v>
      </c>
      <c r="AP1225" s="39">
        <v>0</v>
      </c>
      <c r="AQ1225" s="25"/>
      <c r="AR1225" s="25"/>
      <c r="AS1225" s="25"/>
      <c r="AT1225" s="44">
        <v>45534</v>
      </c>
    </row>
    <row r="1226" spans="1:46" x14ac:dyDescent="0.35">
      <c r="A1226" s="25">
        <v>901158187</v>
      </c>
      <c r="B1226" s="25" t="s">
        <v>3994</v>
      </c>
      <c r="C1226" s="24" t="s">
        <v>14</v>
      </c>
      <c r="D1226" s="24" t="s">
        <v>2736</v>
      </c>
      <c r="E1226" s="24" t="s">
        <v>5219</v>
      </c>
      <c r="F1226" s="24" t="s">
        <v>6963</v>
      </c>
      <c r="G1226" s="24" t="s">
        <v>2726</v>
      </c>
      <c r="H1226" s="24" t="s">
        <v>1906</v>
      </c>
      <c r="I1226" s="26">
        <v>44819</v>
      </c>
      <c r="J1226" s="25" t="str">
        <f t="shared" si="78"/>
        <v>jueves</v>
      </c>
      <c r="K1226" s="25" t="str">
        <f t="shared" si="79"/>
        <v>septiembre</v>
      </c>
      <c r="L1226" s="26">
        <v>45566</v>
      </c>
      <c r="M1226" s="27">
        <f t="shared" si="81"/>
        <v>747</v>
      </c>
      <c r="N1226" s="23">
        <f t="shared" si="80"/>
        <v>720</v>
      </c>
      <c r="O1226" s="24">
        <v>99423</v>
      </c>
      <c r="P1226" s="32">
        <v>99423</v>
      </c>
      <c r="Q1226" s="24" t="s">
        <v>2737</v>
      </c>
      <c r="R1226" s="24" t="s">
        <v>19</v>
      </c>
      <c r="S1226" s="24" t="s">
        <v>20</v>
      </c>
      <c r="T1226" s="24" t="s">
        <v>2736</v>
      </c>
      <c r="U1226" s="24" t="s">
        <v>2736</v>
      </c>
      <c r="V1226" s="24" t="s">
        <v>2737</v>
      </c>
      <c r="W1226" s="24" t="s">
        <v>3976</v>
      </c>
      <c r="X1226" s="24">
        <v>0</v>
      </c>
      <c r="Y1226" s="24" t="s">
        <v>21</v>
      </c>
      <c r="Z1226" s="25" t="s">
        <v>7507</v>
      </c>
      <c r="AA1226" s="25" t="s">
        <v>7484</v>
      </c>
      <c r="AB1226" s="25" t="s">
        <v>7507</v>
      </c>
      <c r="AC1226" s="25" t="s">
        <v>7514</v>
      </c>
      <c r="AD1226" s="25" t="s">
        <v>7567</v>
      </c>
      <c r="AE1226" s="25" t="s">
        <v>7563</v>
      </c>
      <c r="AF1226" s="25" t="b">
        <v>0</v>
      </c>
      <c r="AG1226" s="39">
        <v>99423</v>
      </c>
      <c r="AH1226" s="39">
        <v>0</v>
      </c>
      <c r="AI1226" s="39"/>
      <c r="AJ1226" s="39">
        <v>99423</v>
      </c>
      <c r="AK1226" s="39">
        <v>0</v>
      </c>
      <c r="AL1226" s="39">
        <v>0</v>
      </c>
      <c r="AM1226" s="39">
        <v>99423</v>
      </c>
      <c r="AN1226" s="39">
        <v>97435</v>
      </c>
      <c r="AO1226" s="25">
        <v>1222136311</v>
      </c>
      <c r="AP1226" s="39">
        <v>0</v>
      </c>
      <c r="AQ1226" s="25"/>
      <c r="AR1226" s="25"/>
      <c r="AS1226" s="25"/>
      <c r="AT1226" s="44">
        <v>45534</v>
      </c>
    </row>
    <row r="1227" spans="1:46" x14ac:dyDescent="0.35">
      <c r="A1227" s="25">
        <v>901158187</v>
      </c>
      <c r="B1227" s="25" t="s">
        <v>3994</v>
      </c>
      <c r="C1227" s="24" t="s">
        <v>14</v>
      </c>
      <c r="D1227" s="24" t="s">
        <v>2738</v>
      </c>
      <c r="E1227" s="24" t="s">
        <v>5220</v>
      </c>
      <c r="F1227" s="24" t="s">
        <v>6964</v>
      </c>
      <c r="G1227" s="24" t="s">
        <v>2726</v>
      </c>
      <c r="H1227" s="24" t="s">
        <v>1906</v>
      </c>
      <c r="I1227" s="26">
        <v>44819</v>
      </c>
      <c r="J1227" s="25" t="str">
        <f t="shared" si="78"/>
        <v>jueves</v>
      </c>
      <c r="K1227" s="25" t="str">
        <f t="shared" si="79"/>
        <v>septiembre</v>
      </c>
      <c r="L1227" s="26">
        <v>45566</v>
      </c>
      <c r="M1227" s="27">
        <f t="shared" si="81"/>
        <v>747</v>
      </c>
      <c r="N1227" s="23">
        <f t="shared" si="80"/>
        <v>720</v>
      </c>
      <c r="O1227" s="24">
        <v>99423</v>
      </c>
      <c r="P1227" s="32">
        <v>99423</v>
      </c>
      <c r="Q1227" s="24" t="s">
        <v>2739</v>
      </c>
      <c r="R1227" s="24" t="s">
        <v>19</v>
      </c>
      <c r="S1227" s="24" t="s">
        <v>20</v>
      </c>
      <c r="T1227" s="24" t="s">
        <v>2738</v>
      </c>
      <c r="U1227" s="24" t="s">
        <v>2738</v>
      </c>
      <c r="V1227" s="24" t="s">
        <v>2739</v>
      </c>
      <c r="W1227" s="24" t="s">
        <v>3976</v>
      </c>
      <c r="X1227" s="24">
        <v>0</v>
      </c>
      <c r="Y1227" s="24" t="s">
        <v>21</v>
      </c>
      <c r="Z1227" s="25" t="s">
        <v>7507</v>
      </c>
      <c r="AA1227" s="25" t="s">
        <v>7484</v>
      </c>
      <c r="AB1227" s="25" t="s">
        <v>7507</v>
      </c>
      <c r="AC1227" s="25" t="s">
        <v>7514</v>
      </c>
      <c r="AD1227" s="25" t="s">
        <v>7567</v>
      </c>
      <c r="AE1227" s="25" t="s">
        <v>7563</v>
      </c>
      <c r="AF1227" s="25" t="b">
        <v>0</v>
      </c>
      <c r="AG1227" s="39">
        <v>99423</v>
      </c>
      <c r="AH1227" s="39">
        <v>0</v>
      </c>
      <c r="AI1227" s="39"/>
      <c r="AJ1227" s="39">
        <v>99423</v>
      </c>
      <c r="AK1227" s="39">
        <v>0</v>
      </c>
      <c r="AL1227" s="39">
        <v>0</v>
      </c>
      <c r="AM1227" s="39">
        <v>99423</v>
      </c>
      <c r="AN1227" s="39">
        <v>97435</v>
      </c>
      <c r="AO1227" s="25">
        <v>1222136312</v>
      </c>
      <c r="AP1227" s="39">
        <v>0</v>
      </c>
      <c r="AQ1227" s="25"/>
      <c r="AR1227" s="25"/>
      <c r="AS1227" s="25"/>
      <c r="AT1227" s="44">
        <v>45534</v>
      </c>
    </row>
    <row r="1228" spans="1:46" x14ac:dyDescent="0.35">
      <c r="A1228" s="25">
        <v>901158187</v>
      </c>
      <c r="B1228" s="25" t="s">
        <v>3994</v>
      </c>
      <c r="C1228" s="24" t="s">
        <v>14</v>
      </c>
      <c r="D1228" s="24" t="s">
        <v>2740</v>
      </c>
      <c r="E1228" s="24" t="s">
        <v>5221</v>
      </c>
      <c r="F1228" s="24" t="s">
        <v>6965</v>
      </c>
      <c r="G1228" s="24" t="s">
        <v>2726</v>
      </c>
      <c r="H1228" s="24" t="s">
        <v>1906</v>
      </c>
      <c r="I1228" s="26">
        <v>44819</v>
      </c>
      <c r="J1228" s="25" t="str">
        <f t="shared" si="78"/>
        <v>jueves</v>
      </c>
      <c r="K1228" s="25" t="str">
        <f t="shared" si="79"/>
        <v>septiembre</v>
      </c>
      <c r="L1228" s="26">
        <v>45566</v>
      </c>
      <c r="M1228" s="27">
        <f t="shared" si="81"/>
        <v>747</v>
      </c>
      <c r="N1228" s="23">
        <f t="shared" si="80"/>
        <v>720</v>
      </c>
      <c r="O1228" s="24">
        <v>99423</v>
      </c>
      <c r="P1228" s="32">
        <v>99423</v>
      </c>
      <c r="Q1228" s="24" t="s">
        <v>2741</v>
      </c>
      <c r="R1228" s="24" t="s">
        <v>19</v>
      </c>
      <c r="S1228" s="24" t="s">
        <v>20</v>
      </c>
      <c r="T1228" s="24" t="s">
        <v>2740</v>
      </c>
      <c r="U1228" s="24" t="s">
        <v>2740</v>
      </c>
      <c r="V1228" s="24" t="s">
        <v>2741</v>
      </c>
      <c r="W1228" s="24" t="s">
        <v>3976</v>
      </c>
      <c r="X1228" s="24">
        <v>0</v>
      </c>
      <c r="Y1228" s="24" t="s">
        <v>21</v>
      </c>
      <c r="Z1228" s="25" t="s">
        <v>7507</v>
      </c>
      <c r="AA1228" s="25" t="s">
        <v>7484</v>
      </c>
      <c r="AB1228" s="25" t="s">
        <v>7507</v>
      </c>
      <c r="AC1228" s="25" t="s">
        <v>7514</v>
      </c>
      <c r="AD1228" s="25" t="s">
        <v>7567</v>
      </c>
      <c r="AE1228" s="25" t="s">
        <v>7563</v>
      </c>
      <c r="AF1228" s="25" t="b">
        <v>0</v>
      </c>
      <c r="AG1228" s="39">
        <v>99423</v>
      </c>
      <c r="AH1228" s="39">
        <v>0</v>
      </c>
      <c r="AI1228" s="39"/>
      <c r="AJ1228" s="39">
        <v>99423</v>
      </c>
      <c r="AK1228" s="39">
        <v>0</v>
      </c>
      <c r="AL1228" s="39">
        <v>0</v>
      </c>
      <c r="AM1228" s="39">
        <v>99423</v>
      </c>
      <c r="AN1228" s="39">
        <v>97435</v>
      </c>
      <c r="AO1228" s="25">
        <v>1222136313</v>
      </c>
      <c r="AP1228" s="39">
        <v>0</v>
      </c>
      <c r="AQ1228" s="25"/>
      <c r="AR1228" s="25"/>
      <c r="AS1228" s="25"/>
      <c r="AT1228" s="44">
        <v>45534</v>
      </c>
    </row>
    <row r="1229" spans="1:46" x14ac:dyDescent="0.35">
      <c r="A1229" s="25">
        <v>901158187</v>
      </c>
      <c r="B1229" s="25" t="s">
        <v>3994</v>
      </c>
      <c r="C1229" s="24" t="s">
        <v>14</v>
      </c>
      <c r="D1229" s="24" t="s">
        <v>2742</v>
      </c>
      <c r="E1229" s="24" t="s">
        <v>5222</v>
      </c>
      <c r="F1229" s="24" t="s">
        <v>6966</v>
      </c>
      <c r="G1229" s="24" t="s">
        <v>2726</v>
      </c>
      <c r="H1229" s="24" t="s">
        <v>1906</v>
      </c>
      <c r="I1229" s="26">
        <v>44819</v>
      </c>
      <c r="J1229" s="25" t="str">
        <f t="shared" si="78"/>
        <v>jueves</v>
      </c>
      <c r="K1229" s="25" t="str">
        <f t="shared" si="79"/>
        <v>septiembre</v>
      </c>
      <c r="L1229" s="26">
        <v>45566</v>
      </c>
      <c r="M1229" s="27">
        <f t="shared" si="81"/>
        <v>747</v>
      </c>
      <c r="N1229" s="23">
        <f t="shared" si="80"/>
        <v>720</v>
      </c>
      <c r="O1229" s="24">
        <v>99423</v>
      </c>
      <c r="P1229" s="32">
        <v>99423</v>
      </c>
      <c r="Q1229" s="24" t="s">
        <v>2743</v>
      </c>
      <c r="R1229" s="24" t="s">
        <v>19</v>
      </c>
      <c r="S1229" s="24" t="s">
        <v>20</v>
      </c>
      <c r="T1229" s="24" t="s">
        <v>2742</v>
      </c>
      <c r="U1229" s="24" t="s">
        <v>2742</v>
      </c>
      <c r="V1229" s="24" t="s">
        <v>2743</v>
      </c>
      <c r="W1229" s="24" t="s">
        <v>3976</v>
      </c>
      <c r="X1229" s="24">
        <v>0</v>
      </c>
      <c r="Y1229" s="24" t="s">
        <v>21</v>
      </c>
      <c r="Z1229" s="25" t="s">
        <v>7507</v>
      </c>
      <c r="AA1229" s="25" t="s">
        <v>7484</v>
      </c>
      <c r="AB1229" s="25" t="s">
        <v>7507</v>
      </c>
      <c r="AC1229" s="25" t="s">
        <v>7514</v>
      </c>
      <c r="AD1229" s="25" t="s">
        <v>7567</v>
      </c>
      <c r="AE1229" s="25" t="s">
        <v>7563</v>
      </c>
      <c r="AF1229" s="25" t="b">
        <v>0</v>
      </c>
      <c r="AG1229" s="39">
        <v>99423</v>
      </c>
      <c r="AH1229" s="39">
        <v>0</v>
      </c>
      <c r="AI1229" s="39"/>
      <c r="AJ1229" s="39">
        <v>99423</v>
      </c>
      <c r="AK1229" s="39">
        <v>0</v>
      </c>
      <c r="AL1229" s="39">
        <v>0</v>
      </c>
      <c r="AM1229" s="39">
        <v>99423</v>
      </c>
      <c r="AN1229" s="39">
        <v>97435</v>
      </c>
      <c r="AO1229" s="25">
        <v>1222136314</v>
      </c>
      <c r="AP1229" s="39">
        <v>0</v>
      </c>
      <c r="AQ1229" s="25"/>
      <c r="AR1229" s="25"/>
      <c r="AS1229" s="25"/>
      <c r="AT1229" s="44">
        <v>45534</v>
      </c>
    </row>
    <row r="1230" spans="1:46" x14ac:dyDescent="0.35">
      <c r="A1230" s="25">
        <v>901158187</v>
      </c>
      <c r="B1230" s="25" t="s">
        <v>3994</v>
      </c>
      <c r="C1230" s="24" t="s">
        <v>14</v>
      </c>
      <c r="D1230" s="24" t="s">
        <v>2744</v>
      </c>
      <c r="E1230" s="24" t="s">
        <v>5223</v>
      </c>
      <c r="F1230" s="24" t="s">
        <v>6967</v>
      </c>
      <c r="G1230" s="24" t="s">
        <v>2726</v>
      </c>
      <c r="H1230" s="24" t="s">
        <v>1906</v>
      </c>
      <c r="I1230" s="26">
        <v>44819</v>
      </c>
      <c r="J1230" s="25" t="str">
        <f t="shared" si="78"/>
        <v>jueves</v>
      </c>
      <c r="K1230" s="25" t="str">
        <f t="shared" si="79"/>
        <v>septiembre</v>
      </c>
      <c r="L1230" s="26">
        <v>45566</v>
      </c>
      <c r="M1230" s="27">
        <f t="shared" si="81"/>
        <v>747</v>
      </c>
      <c r="N1230" s="23">
        <f t="shared" si="80"/>
        <v>720</v>
      </c>
      <c r="O1230" s="24">
        <v>99423</v>
      </c>
      <c r="P1230" s="32">
        <v>99423</v>
      </c>
      <c r="Q1230" s="24" t="s">
        <v>2745</v>
      </c>
      <c r="R1230" s="24" t="s">
        <v>19</v>
      </c>
      <c r="S1230" s="24" t="s">
        <v>20</v>
      </c>
      <c r="T1230" s="24" t="s">
        <v>2744</v>
      </c>
      <c r="U1230" s="24" t="s">
        <v>2744</v>
      </c>
      <c r="V1230" s="24" t="s">
        <v>2745</v>
      </c>
      <c r="W1230" s="24" t="s">
        <v>3976</v>
      </c>
      <c r="X1230" s="24">
        <v>0</v>
      </c>
      <c r="Y1230" s="24" t="s">
        <v>21</v>
      </c>
      <c r="Z1230" s="25" t="s">
        <v>7507</v>
      </c>
      <c r="AA1230" s="25" t="s">
        <v>7484</v>
      </c>
      <c r="AB1230" s="25" t="s">
        <v>7507</v>
      </c>
      <c r="AC1230" s="25" t="s">
        <v>7514</v>
      </c>
      <c r="AD1230" s="25" t="s">
        <v>7567</v>
      </c>
      <c r="AE1230" s="25" t="s">
        <v>7563</v>
      </c>
      <c r="AF1230" s="25" t="b">
        <v>0</v>
      </c>
      <c r="AG1230" s="39">
        <v>99423</v>
      </c>
      <c r="AH1230" s="39">
        <v>0</v>
      </c>
      <c r="AI1230" s="39"/>
      <c r="AJ1230" s="39">
        <v>99423</v>
      </c>
      <c r="AK1230" s="39">
        <v>0</v>
      </c>
      <c r="AL1230" s="39">
        <v>0</v>
      </c>
      <c r="AM1230" s="39">
        <v>99423</v>
      </c>
      <c r="AN1230" s="39">
        <v>97435</v>
      </c>
      <c r="AO1230" s="25">
        <v>1222136315</v>
      </c>
      <c r="AP1230" s="39">
        <v>0</v>
      </c>
      <c r="AQ1230" s="25"/>
      <c r="AR1230" s="25"/>
      <c r="AS1230" s="25"/>
      <c r="AT1230" s="44">
        <v>45534</v>
      </c>
    </row>
    <row r="1231" spans="1:46" x14ac:dyDescent="0.35">
      <c r="A1231" s="25">
        <v>901158187</v>
      </c>
      <c r="B1231" s="25" t="s">
        <v>3994</v>
      </c>
      <c r="C1231" s="24" t="s">
        <v>14</v>
      </c>
      <c r="D1231" s="24" t="s">
        <v>2746</v>
      </c>
      <c r="E1231" s="24" t="s">
        <v>5224</v>
      </c>
      <c r="F1231" s="24" t="s">
        <v>6968</v>
      </c>
      <c r="G1231" s="24" t="s">
        <v>2726</v>
      </c>
      <c r="H1231" s="24" t="s">
        <v>1906</v>
      </c>
      <c r="I1231" s="26">
        <v>44819</v>
      </c>
      <c r="J1231" s="25" t="str">
        <f t="shared" si="78"/>
        <v>jueves</v>
      </c>
      <c r="K1231" s="25" t="str">
        <f t="shared" si="79"/>
        <v>septiembre</v>
      </c>
      <c r="L1231" s="26">
        <v>45566</v>
      </c>
      <c r="M1231" s="27">
        <f t="shared" si="81"/>
        <v>747</v>
      </c>
      <c r="N1231" s="23">
        <f t="shared" si="80"/>
        <v>720</v>
      </c>
      <c r="O1231" s="24">
        <v>99423</v>
      </c>
      <c r="P1231" s="32">
        <v>99423</v>
      </c>
      <c r="Q1231" s="24" t="s">
        <v>2747</v>
      </c>
      <c r="R1231" s="24" t="s">
        <v>19</v>
      </c>
      <c r="S1231" s="24" t="s">
        <v>20</v>
      </c>
      <c r="T1231" s="24" t="s">
        <v>2746</v>
      </c>
      <c r="U1231" s="24" t="s">
        <v>2746</v>
      </c>
      <c r="V1231" s="24" t="s">
        <v>2747</v>
      </c>
      <c r="W1231" s="24" t="s">
        <v>3976</v>
      </c>
      <c r="X1231" s="24">
        <v>0</v>
      </c>
      <c r="Y1231" s="24" t="s">
        <v>21</v>
      </c>
      <c r="Z1231" s="25" t="s">
        <v>7507</v>
      </c>
      <c r="AA1231" s="25" t="s">
        <v>7484</v>
      </c>
      <c r="AB1231" s="25" t="s">
        <v>7507</v>
      </c>
      <c r="AC1231" s="25" t="s">
        <v>7514</v>
      </c>
      <c r="AD1231" s="25" t="s">
        <v>7567</v>
      </c>
      <c r="AE1231" s="25" t="s">
        <v>7563</v>
      </c>
      <c r="AF1231" s="25" t="b">
        <v>0</v>
      </c>
      <c r="AG1231" s="39">
        <v>99423</v>
      </c>
      <c r="AH1231" s="39">
        <v>0</v>
      </c>
      <c r="AI1231" s="39"/>
      <c r="AJ1231" s="39">
        <v>99423</v>
      </c>
      <c r="AK1231" s="39">
        <v>0</v>
      </c>
      <c r="AL1231" s="39">
        <v>0</v>
      </c>
      <c r="AM1231" s="39">
        <v>99423</v>
      </c>
      <c r="AN1231" s="39">
        <v>97435</v>
      </c>
      <c r="AO1231" s="25">
        <v>1222136316</v>
      </c>
      <c r="AP1231" s="39">
        <v>0</v>
      </c>
      <c r="AQ1231" s="25"/>
      <c r="AR1231" s="25"/>
      <c r="AS1231" s="25"/>
      <c r="AT1231" s="44">
        <v>45534</v>
      </c>
    </row>
    <row r="1232" spans="1:46" x14ac:dyDescent="0.35">
      <c r="A1232" s="25">
        <v>901158187</v>
      </c>
      <c r="B1232" s="25" t="s">
        <v>3994</v>
      </c>
      <c r="C1232" s="24" t="s">
        <v>14</v>
      </c>
      <c r="D1232" s="24" t="s">
        <v>2748</v>
      </c>
      <c r="E1232" s="24" t="s">
        <v>5225</v>
      </c>
      <c r="F1232" s="24" t="s">
        <v>6969</v>
      </c>
      <c r="G1232" s="24" t="s">
        <v>2726</v>
      </c>
      <c r="H1232" s="24" t="s">
        <v>1906</v>
      </c>
      <c r="I1232" s="26">
        <v>44819</v>
      </c>
      <c r="J1232" s="25" t="str">
        <f t="shared" si="78"/>
        <v>jueves</v>
      </c>
      <c r="K1232" s="25" t="str">
        <f t="shared" si="79"/>
        <v>septiembre</v>
      </c>
      <c r="L1232" s="26">
        <v>45566</v>
      </c>
      <c r="M1232" s="27">
        <f t="shared" si="81"/>
        <v>747</v>
      </c>
      <c r="N1232" s="23">
        <f t="shared" si="80"/>
        <v>720</v>
      </c>
      <c r="O1232" s="24">
        <v>99423</v>
      </c>
      <c r="P1232" s="32">
        <v>99423</v>
      </c>
      <c r="Q1232" s="24" t="s">
        <v>2749</v>
      </c>
      <c r="R1232" s="24" t="s">
        <v>19</v>
      </c>
      <c r="S1232" s="24" t="s">
        <v>20</v>
      </c>
      <c r="T1232" s="24" t="s">
        <v>2748</v>
      </c>
      <c r="U1232" s="24" t="s">
        <v>2748</v>
      </c>
      <c r="V1232" s="24" t="s">
        <v>2749</v>
      </c>
      <c r="W1232" s="24" t="s">
        <v>3976</v>
      </c>
      <c r="X1232" s="24">
        <v>0</v>
      </c>
      <c r="Y1232" s="24" t="s">
        <v>21</v>
      </c>
      <c r="Z1232" s="25" t="s">
        <v>7507</v>
      </c>
      <c r="AA1232" s="25" t="s">
        <v>7484</v>
      </c>
      <c r="AB1232" s="25" t="s">
        <v>7507</v>
      </c>
      <c r="AC1232" s="25" t="s">
        <v>7514</v>
      </c>
      <c r="AD1232" s="25" t="s">
        <v>7567</v>
      </c>
      <c r="AE1232" s="25" t="s">
        <v>7561</v>
      </c>
      <c r="AF1232" s="25" t="b">
        <v>0</v>
      </c>
      <c r="AG1232" s="39">
        <v>99423</v>
      </c>
      <c r="AH1232" s="39">
        <v>0</v>
      </c>
      <c r="AI1232" s="39"/>
      <c r="AJ1232" s="39">
        <v>99423</v>
      </c>
      <c r="AK1232" s="39">
        <v>0</v>
      </c>
      <c r="AL1232" s="39">
        <v>0</v>
      </c>
      <c r="AM1232" s="39">
        <v>99423</v>
      </c>
      <c r="AN1232" s="39">
        <v>97435</v>
      </c>
      <c r="AO1232" s="25">
        <v>1222136317</v>
      </c>
      <c r="AP1232" s="39">
        <v>0</v>
      </c>
      <c r="AQ1232" s="25"/>
      <c r="AR1232" s="25"/>
      <c r="AS1232" s="25"/>
      <c r="AT1232" s="44">
        <v>45534</v>
      </c>
    </row>
    <row r="1233" spans="1:46" x14ac:dyDescent="0.35">
      <c r="A1233" s="25">
        <v>901158187</v>
      </c>
      <c r="B1233" s="25" t="s">
        <v>3994</v>
      </c>
      <c r="C1233" s="24" t="s">
        <v>14</v>
      </c>
      <c r="D1233" s="24" t="s">
        <v>2750</v>
      </c>
      <c r="E1233" s="24" t="s">
        <v>5226</v>
      </c>
      <c r="F1233" s="24" t="s">
        <v>6970</v>
      </c>
      <c r="G1233" s="24" t="s">
        <v>2726</v>
      </c>
      <c r="H1233" s="24" t="s">
        <v>1906</v>
      </c>
      <c r="I1233" s="26">
        <v>44819</v>
      </c>
      <c r="J1233" s="25" t="str">
        <f t="shared" si="78"/>
        <v>jueves</v>
      </c>
      <c r="K1233" s="25" t="str">
        <f t="shared" si="79"/>
        <v>septiembre</v>
      </c>
      <c r="L1233" s="26">
        <v>45566</v>
      </c>
      <c r="M1233" s="27">
        <f t="shared" si="81"/>
        <v>747</v>
      </c>
      <c r="N1233" s="23">
        <f t="shared" si="80"/>
        <v>720</v>
      </c>
      <c r="O1233" s="24">
        <v>99423</v>
      </c>
      <c r="P1233" s="32">
        <v>99423</v>
      </c>
      <c r="Q1233" s="24" t="s">
        <v>2751</v>
      </c>
      <c r="R1233" s="24" t="s">
        <v>19</v>
      </c>
      <c r="S1233" s="24" t="s">
        <v>20</v>
      </c>
      <c r="T1233" s="24" t="s">
        <v>2750</v>
      </c>
      <c r="U1233" s="24" t="s">
        <v>2750</v>
      </c>
      <c r="V1233" s="24" t="s">
        <v>2751</v>
      </c>
      <c r="W1233" s="24" t="s">
        <v>3976</v>
      </c>
      <c r="X1233" s="24">
        <v>0</v>
      </c>
      <c r="Y1233" s="24" t="s">
        <v>21</v>
      </c>
      <c r="Z1233" s="25" t="s">
        <v>7507</v>
      </c>
      <c r="AA1233" s="25" t="s">
        <v>7484</v>
      </c>
      <c r="AB1233" s="25" t="s">
        <v>7507</v>
      </c>
      <c r="AC1233" s="25" t="s">
        <v>7514</v>
      </c>
      <c r="AD1233" s="25" t="s">
        <v>7567</v>
      </c>
      <c r="AE1233" s="25" t="s">
        <v>7563</v>
      </c>
      <c r="AF1233" s="25" t="b">
        <v>0</v>
      </c>
      <c r="AG1233" s="39">
        <v>99423</v>
      </c>
      <c r="AH1233" s="39">
        <v>0</v>
      </c>
      <c r="AI1233" s="39"/>
      <c r="AJ1233" s="39">
        <v>99423</v>
      </c>
      <c r="AK1233" s="39">
        <v>0</v>
      </c>
      <c r="AL1233" s="39">
        <v>0</v>
      </c>
      <c r="AM1233" s="39">
        <v>99423</v>
      </c>
      <c r="AN1233" s="39">
        <v>97435</v>
      </c>
      <c r="AO1233" s="25">
        <v>1222136318</v>
      </c>
      <c r="AP1233" s="39">
        <v>0</v>
      </c>
      <c r="AQ1233" s="25"/>
      <c r="AR1233" s="25"/>
      <c r="AS1233" s="25"/>
      <c r="AT1233" s="44">
        <v>45534</v>
      </c>
    </row>
    <row r="1234" spans="1:46" x14ac:dyDescent="0.35">
      <c r="A1234" s="25">
        <v>901158187</v>
      </c>
      <c r="B1234" s="25" t="s">
        <v>3994</v>
      </c>
      <c r="C1234" s="24" t="s">
        <v>14</v>
      </c>
      <c r="D1234" s="24" t="s">
        <v>2752</v>
      </c>
      <c r="E1234" s="24" t="s">
        <v>5227</v>
      </c>
      <c r="F1234" s="24" t="s">
        <v>6971</v>
      </c>
      <c r="G1234" s="24" t="s">
        <v>2726</v>
      </c>
      <c r="H1234" s="24" t="s">
        <v>1906</v>
      </c>
      <c r="I1234" s="26">
        <v>44819</v>
      </c>
      <c r="J1234" s="25" t="str">
        <f t="shared" si="78"/>
        <v>jueves</v>
      </c>
      <c r="K1234" s="25" t="str">
        <f t="shared" si="79"/>
        <v>septiembre</v>
      </c>
      <c r="L1234" s="26">
        <v>45566</v>
      </c>
      <c r="M1234" s="27">
        <f t="shared" si="81"/>
        <v>747</v>
      </c>
      <c r="N1234" s="23">
        <f t="shared" si="80"/>
        <v>720</v>
      </c>
      <c r="O1234" s="24">
        <v>99423</v>
      </c>
      <c r="P1234" s="32">
        <v>99423</v>
      </c>
      <c r="Q1234" s="24" t="s">
        <v>2753</v>
      </c>
      <c r="R1234" s="24" t="s">
        <v>19</v>
      </c>
      <c r="S1234" s="24" t="s">
        <v>20</v>
      </c>
      <c r="T1234" s="24" t="s">
        <v>2752</v>
      </c>
      <c r="U1234" s="24" t="s">
        <v>2752</v>
      </c>
      <c r="V1234" s="24" t="s">
        <v>2753</v>
      </c>
      <c r="W1234" s="24" t="s">
        <v>3976</v>
      </c>
      <c r="X1234" s="24">
        <v>0</v>
      </c>
      <c r="Y1234" s="24" t="s">
        <v>21</v>
      </c>
      <c r="Z1234" s="25" t="s">
        <v>7507</v>
      </c>
      <c r="AA1234" s="25" t="s">
        <v>7484</v>
      </c>
      <c r="AB1234" s="25" t="s">
        <v>7507</v>
      </c>
      <c r="AC1234" s="25" t="s">
        <v>7514</v>
      </c>
      <c r="AD1234" s="25" t="s">
        <v>7567</v>
      </c>
      <c r="AE1234" s="25" t="s">
        <v>7563</v>
      </c>
      <c r="AF1234" s="25" t="b">
        <v>0</v>
      </c>
      <c r="AG1234" s="39">
        <v>99423</v>
      </c>
      <c r="AH1234" s="39">
        <v>0</v>
      </c>
      <c r="AI1234" s="39"/>
      <c r="AJ1234" s="39">
        <v>99423</v>
      </c>
      <c r="AK1234" s="39">
        <v>0</v>
      </c>
      <c r="AL1234" s="39">
        <v>0</v>
      </c>
      <c r="AM1234" s="39">
        <v>99423</v>
      </c>
      <c r="AN1234" s="39">
        <v>97435</v>
      </c>
      <c r="AO1234" s="25">
        <v>1222136432</v>
      </c>
      <c r="AP1234" s="39">
        <v>0</v>
      </c>
      <c r="AQ1234" s="25"/>
      <c r="AR1234" s="25"/>
      <c r="AS1234" s="25"/>
      <c r="AT1234" s="44">
        <v>45534</v>
      </c>
    </row>
    <row r="1235" spans="1:46" x14ac:dyDescent="0.35">
      <c r="A1235" s="25">
        <v>901158187</v>
      </c>
      <c r="B1235" s="25" t="s">
        <v>3994</v>
      </c>
      <c r="C1235" s="24" t="s">
        <v>14</v>
      </c>
      <c r="D1235" s="24" t="s">
        <v>2754</v>
      </c>
      <c r="E1235" s="24" t="s">
        <v>5228</v>
      </c>
      <c r="F1235" s="24" t="s">
        <v>6972</v>
      </c>
      <c r="G1235" s="24" t="s">
        <v>2726</v>
      </c>
      <c r="H1235" s="24" t="s">
        <v>1906</v>
      </c>
      <c r="I1235" s="26">
        <v>44819</v>
      </c>
      <c r="J1235" s="25" t="str">
        <f t="shared" si="78"/>
        <v>jueves</v>
      </c>
      <c r="K1235" s="25" t="str">
        <f t="shared" si="79"/>
        <v>septiembre</v>
      </c>
      <c r="L1235" s="26">
        <v>45566</v>
      </c>
      <c r="M1235" s="27">
        <f t="shared" si="81"/>
        <v>747</v>
      </c>
      <c r="N1235" s="23">
        <f t="shared" si="80"/>
        <v>720</v>
      </c>
      <c r="O1235" s="24">
        <v>99423</v>
      </c>
      <c r="P1235" s="32">
        <v>99423</v>
      </c>
      <c r="Q1235" s="24" t="s">
        <v>2755</v>
      </c>
      <c r="R1235" s="24" t="s">
        <v>19</v>
      </c>
      <c r="S1235" s="24" t="s">
        <v>20</v>
      </c>
      <c r="T1235" s="24" t="s">
        <v>2754</v>
      </c>
      <c r="U1235" s="24" t="s">
        <v>2754</v>
      </c>
      <c r="V1235" s="24" t="s">
        <v>2755</v>
      </c>
      <c r="W1235" s="24" t="s">
        <v>3976</v>
      </c>
      <c r="X1235" s="24">
        <v>0</v>
      </c>
      <c r="Y1235" s="24" t="s">
        <v>21</v>
      </c>
      <c r="Z1235" s="25" t="s">
        <v>7507</v>
      </c>
      <c r="AA1235" s="25" t="s">
        <v>7484</v>
      </c>
      <c r="AB1235" s="25" t="s">
        <v>7507</v>
      </c>
      <c r="AC1235" s="25" t="s">
        <v>7514</v>
      </c>
      <c r="AD1235" s="25" t="s">
        <v>7567</v>
      </c>
      <c r="AE1235" s="25" t="s">
        <v>7563</v>
      </c>
      <c r="AF1235" s="25" t="b">
        <v>0</v>
      </c>
      <c r="AG1235" s="39">
        <v>99423</v>
      </c>
      <c r="AH1235" s="39">
        <v>0</v>
      </c>
      <c r="AI1235" s="39"/>
      <c r="AJ1235" s="39">
        <v>99423</v>
      </c>
      <c r="AK1235" s="39">
        <v>0</v>
      </c>
      <c r="AL1235" s="39">
        <v>0</v>
      </c>
      <c r="AM1235" s="39">
        <v>99423</v>
      </c>
      <c r="AN1235" s="39">
        <v>97435</v>
      </c>
      <c r="AO1235" s="25">
        <v>1222136433</v>
      </c>
      <c r="AP1235" s="39">
        <v>0</v>
      </c>
      <c r="AQ1235" s="25"/>
      <c r="AR1235" s="25"/>
      <c r="AS1235" s="25"/>
      <c r="AT1235" s="44">
        <v>45534</v>
      </c>
    </row>
    <row r="1236" spans="1:46" x14ac:dyDescent="0.35">
      <c r="A1236" s="25">
        <v>901158187</v>
      </c>
      <c r="B1236" s="25" t="s">
        <v>3994</v>
      </c>
      <c r="C1236" s="24" t="s">
        <v>14</v>
      </c>
      <c r="D1236" s="24" t="s">
        <v>2756</v>
      </c>
      <c r="E1236" s="24" t="s">
        <v>5229</v>
      </c>
      <c r="F1236" s="24" t="s">
        <v>6973</v>
      </c>
      <c r="G1236" s="24" t="s">
        <v>2726</v>
      </c>
      <c r="H1236" s="24" t="s">
        <v>1906</v>
      </c>
      <c r="I1236" s="26">
        <v>44819</v>
      </c>
      <c r="J1236" s="25" t="str">
        <f t="shared" si="78"/>
        <v>jueves</v>
      </c>
      <c r="K1236" s="25" t="str">
        <f t="shared" si="79"/>
        <v>septiembre</v>
      </c>
      <c r="L1236" s="26">
        <v>45566</v>
      </c>
      <c r="M1236" s="27">
        <f t="shared" si="81"/>
        <v>747</v>
      </c>
      <c r="N1236" s="23">
        <f t="shared" si="80"/>
        <v>720</v>
      </c>
      <c r="O1236" s="24">
        <v>99423</v>
      </c>
      <c r="P1236" s="32">
        <v>99423</v>
      </c>
      <c r="Q1236" s="24" t="s">
        <v>2757</v>
      </c>
      <c r="R1236" s="24" t="s">
        <v>19</v>
      </c>
      <c r="S1236" s="24" t="s">
        <v>20</v>
      </c>
      <c r="T1236" s="24" t="s">
        <v>2756</v>
      </c>
      <c r="U1236" s="24" t="s">
        <v>2756</v>
      </c>
      <c r="V1236" s="24" t="s">
        <v>2757</v>
      </c>
      <c r="W1236" s="24" t="s">
        <v>3976</v>
      </c>
      <c r="X1236" s="24">
        <v>0</v>
      </c>
      <c r="Y1236" s="24" t="s">
        <v>21</v>
      </c>
      <c r="Z1236" s="25" t="s">
        <v>7507</v>
      </c>
      <c r="AA1236" s="25" t="s">
        <v>7484</v>
      </c>
      <c r="AB1236" s="25" t="s">
        <v>7507</v>
      </c>
      <c r="AC1236" s="25" t="s">
        <v>7514</v>
      </c>
      <c r="AD1236" s="25" t="s">
        <v>7567</v>
      </c>
      <c r="AE1236" s="25" t="s">
        <v>7563</v>
      </c>
      <c r="AF1236" s="25" t="b">
        <v>0</v>
      </c>
      <c r="AG1236" s="39">
        <v>99423</v>
      </c>
      <c r="AH1236" s="39">
        <v>0</v>
      </c>
      <c r="AI1236" s="39"/>
      <c r="AJ1236" s="39">
        <v>99423</v>
      </c>
      <c r="AK1236" s="39">
        <v>0</v>
      </c>
      <c r="AL1236" s="39">
        <v>0</v>
      </c>
      <c r="AM1236" s="39">
        <v>99423</v>
      </c>
      <c r="AN1236" s="39">
        <v>97435</v>
      </c>
      <c r="AO1236" s="25">
        <v>1222136434</v>
      </c>
      <c r="AP1236" s="39">
        <v>0</v>
      </c>
      <c r="AQ1236" s="25"/>
      <c r="AR1236" s="25"/>
      <c r="AS1236" s="25"/>
      <c r="AT1236" s="44">
        <v>45534</v>
      </c>
    </row>
    <row r="1237" spans="1:46" x14ac:dyDescent="0.35">
      <c r="A1237" s="25">
        <v>901158187</v>
      </c>
      <c r="B1237" s="25" t="s">
        <v>3994</v>
      </c>
      <c r="C1237" s="24" t="s">
        <v>14</v>
      </c>
      <c r="D1237" s="24" t="s">
        <v>2758</v>
      </c>
      <c r="E1237" s="24" t="s">
        <v>5230</v>
      </c>
      <c r="F1237" s="24" t="s">
        <v>6974</v>
      </c>
      <c r="G1237" s="24" t="s">
        <v>2726</v>
      </c>
      <c r="H1237" s="24" t="s">
        <v>1906</v>
      </c>
      <c r="I1237" s="26">
        <v>44819</v>
      </c>
      <c r="J1237" s="25" t="str">
        <f t="shared" si="78"/>
        <v>jueves</v>
      </c>
      <c r="K1237" s="25" t="str">
        <f t="shared" si="79"/>
        <v>septiembre</v>
      </c>
      <c r="L1237" s="26">
        <v>45566</v>
      </c>
      <c r="M1237" s="27">
        <f t="shared" si="81"/>
        <v>747</v>
      </c>
      <c r="N1237" s="23">
        <f t="shared" si="80"/>
        <v>720</v>
      </c>
      <c r="O1237" s="24">
        <v>99423</v>
      </c>
      <c r="P1237" s="32">
        <v>99423</v>
      </c>
      <c r="Q1237" s="24" t="s">
        <v>2759</v>
      </c>
      <c r="R1237" s="24" t="s">
        <v>19</v>
      </c>
      <c r="S1237" s="24" t="s">
        <v>20</v>
      </c>
      <c r="T1237" s="24" t="s">
        <v>2758</v>
      </c>
      <c r="U1237" s="24" t="s">
        <v>2758</v>
      </c>
      <c r="V1237" s="24" t="s">
        <v>2759</v>
      </c>
      <c r="W1237" s="24" t="s">
        <v>3976</v>
      </c>
      <c r="X1237" s="24">
        <v>0</v>
      </c>
      <c r="Y1237" s="24" t="s">
        <v>21</v>
      </c>
      <c r="Z1237" s="25" t="s">
        <v>7507</v>
      </c>
      <c r="AA1237" s="25" t="s">
        <v>7484</v>
      </c>
      <c r="AB1237" s="25" t="s">
        <v>7507</v>
      </c>
      <c r="AC1237" s="25" t="s">
        <v>7514</v>
      </c>
      <c r="AD1237" s="25" t="s">
        <v>7567</v>
      </c>
      <c r="AE1237" s="25" t="s">
        <v>7563</v>
      </c>
      <c r="AF1237" s="25" t="b">
        <v>0</v>
      </c>
      <c r="AG1237" s="39">
        <v>99423</v>
      </c>
      <c r="AH1237" s="39">
        <v>0</v>
      </c>
      <c r="AI1237" s="39"/>
      <c r="AJ1237" s="39">
        <v>99423</v>
      </c>
      <c r="AK1237" s="39">
        <v>0</v>
      </c>
      <c r="AL1237" s="39">
        <v>0</v>
      </c>
      <c r="AM1237" s="39">
        <v>99423</v>
      </c>
      <c r="AN1237" s="39">
        <v>97435</v>
      </c>
      <c r="AO1237" s="25">
        <v>1222136435</v>
      </c>
      <c r="AP1237" s="39">
        <v>0</v>
      </c>
      <c r="AQ1237" s="25"/>
      <c r="AR1237" s="25"/>
      <c r="AS1237" s="25"/>
      <c r="AT1237" s="44">
        <v>45534</v>
      </c>
    </row>
    <row r="1238" spans="1:46" x14ac:dyDescent="0.35">
      <c r="A1238" s="25">
        <v>901158187</v>
      </c>
      <c r="B1238" s="25" t="s">
        <v>3994</v>
      </c>
      <c r="C1238" s="24" t="s">
        <v>14</v>
      </c>
      <c r="D1238" s="24" t="s">
        <v>2760</v>
      </c>
      <c r="E1238" s="24" t="s">
        <v>5231</v>
      </c>
      <c r="F1238" s="24" t="s">
        <v>6975</v>
      </c>
      <c r="G1238" s="24" t="s">
        <v>2726</v>
      </c>
      <c r="H1238" s="24" t="s">
        <v>1906</v>
      </c>
      <c r="I1238" s="26">
        <v>44819</v>
      </c>
      <c r="J1238" s="25" t="str">
        <f t="shared" si="78"/>
        <v>jueves</v>
      </c>
      <c r="K1238" s="25" t="str">
        <f t="shared" si="79"/>
        <v>septiembre</v>
      </c>
      <c r="L1238" s="26">
        <v>45566</v>
      </c>
      <c r="M1238" s="27">
        <f t="shared" si="81"/>
        <v>747</v>
      </c>
      <c r="N1238" s="23">
        <f t="shared" si="80"/>
        <v>720</v>
      </c>
      <c r="O1238" s="24">
        <v>99423</v>
      </c>
      <c r="P1238" s="32">
        <v>99423</v>
      </c>
      <c r="Q1238" s="24" t="s">
        <v>2761</v>
      </c>
      <c r="R1238" s="24" t="s">
        <v>19</v>
      </c>
      <c r="S1238" s="24" t="s">
        <v>20</v>
      </c>
      <c r="T1238" s="24" t="s">
        <v>2760</v>
      </c>
      <c r="U1238" s="24" t="s">
        <v>2760</v>
      </c>
      <c r="V1238" s="24" t="s">
        <v>2761</v>
      </c>
      <c r="W1238" s="24" t="s">
        <v>3976</v>
      </c>
      <c r="X1238" s="24">
        <v>0</v>
      </c>
      <c r="Y1238" s="24" t="s">
        <v>21</v>
      </c>
      <c r="Z1238" s="25" t="s">
        <v>7507</v>
      </c>
      <c r="AA1238" s="25" t="s">
        <v>7484</v>
      </c>
      <c r="AB1238" s="25" t="s">
        <v>7507</v>
      </c>
      <c r="AC1238" s="25" t="s">
        <v>7514</v>
      </c>
      <c r="AD1238" s="25" t="s">
        <v>7567</v>
      </c>
      <c r="AE1238" s="25" t="s">
        <v>7563</v>
      </c>
      <c r="AF1238" s="25" t="b">
        <v>0</v>
      </c>
      <c r="AG1238" s="39">
        <v>99423</v>
      </c>
      <c r="AH1238" s="39">
        <v>0</v>
      </c>
      <c r="AI1238" s="39"/>
      <c r="AJ1238" s="39">
        <v>99423</v>
      </c>
      <c r="AK1238" s="39">
        <v>0</v>
      </c>
      <c r="AL1238" s="39">
        <v>0</v>
      </c>
      <c r="AM1238" s="39">
        <v>99423</v>
      </c>
      <c r="AN1238" s="39">
        <v>97435</v>
      </c>
      <c r="AO1238" s="25">
        <v>1222136436</v>
      </c>
      <c r="AP1238" s="39">
        <v>0</v>
      </c>
      <c r="AQ1238" s="25"/>
      <c r="AR1238" s="25"/>
      <c r="AS1238" s="25"/>
      <c r="AT1238" s="44">
        <v>45534</v>
      </c>
    </row>
    <row r="1239" spans="1:46" x14ac:dyDescent="0.35">
      <c r="A1239" s="25">
        <v>901158187</v>
      </c>
      <c r="B1239" s="25" t="s">
        <v>3994</v>
      </c>
      <c r="C1239" s="24" t="s">
        <v>14</v>
      </c>
      <c r="D1239" s="24" t="s">
        <v>2762</v>
      </c>
      <c r="E1239" s="24" t="s">
        <v>5232</v>
      </c>
      <c r="F1239" s="24" t="s">
        <v>6976</v>
      </c>
      <c r="G1239" s="24" t="s">
        <v>2763</v>
      </c>
      <c r="H1239" s="24" t="s">
        <v>2195</v>
      </c>
      <c r="I1239" s="26">
        <v>44824</v>
      </c>
      <c r="J1239" s="25" t="str">
        <f t="shared" si="78"/>
        <v>martes</v>
      </c>
      <c r="K1239" s="25" t="str">
        <f t="shared" si="79"/>
        <v>septiembre</v>
      </c>
      <c r="L1239" s="26">
        <v>45566</v>
      </c>
      <c r="M1239" s="27">
        <f t="shared" si="81"/>
        <v>742</v>
      </c>
      <c r="N1239" s="23">
        <f t="shared" si="80"/>
        <v>720</v>
      </c>
      <c r="O1239" s="24">
        <v>99423</v>
      </c>
      <c r="P1239" s="32">
        <v>99423</v>
      </c>
      <c r="Q1239" s="24" t="s">
        <v>2764</v>
      </c>
      <c r="R1239" s="24" t="s">
        <v>19</v>
      </c>
      <c r="S1239" s="24" t="s">
        <v>20</v>
      </c>
      <c r="T1239" s="24" t="s">
        <v>2762</v>
      </c>
      <c r="U1239" s="24" t="s">
        <v>2762</v>
      </c>
      <c r="V1239" s="24" t="s">
        <v>2764</v>
      </c>
      <c r="W1239" s="24" t="s">
        <v>3976</v>
      </c>
      <c r="X1239" s="24">
        <v>0</v>
      </c>
      <c r="Y1239" s="24" t="s">
        <v>21</v>
      </c>
      <c r="Z1239" s="25" t="s">
        <v>7507</v>
      </c>
      <c r="AA1239" s="25" t="s">
        <v>7484</v>
      </c>
      <c r="AB1239" s="25" t="s">
        <v>7507</v>
      </c>
      <c r="AC1239" s="25" t="s">
        <v>7514</v>
      </c>
      <c r="AD1239" s="25" t="s">
        <v>7567</v>
      </c>
      <c r="AE1239" s="25" t="s">
        <v>7563</v>
      </c>
      <c r="AF1239" s="25" t="b">
        <v>0</v>
      </c>
      <c r="AG1239" s="39">
        <v>99423</v>
      </c>
      <c r="AH1239" s="39">
        <v>0</v>
      </c>
      <c r="AI1239" s="39"/>
      <c r="AJ1239" s="39">
        <v>99423</v>
      </c>
      <c r="AK1239" s="39">
        <v>0</v>
      </c>
      <c r="AL1239" s="39">
        <v>0</v>
      </c>
      <c r="AM1239" s="39">
        <v>99423</v>
      </c>
      <c r="AN1239" s="39">
        <v>97435</v>
      </c>
      <c r="AO1239" s="25">
        <v>1222136564</v>
      </c>
      <c r="AP1239" s="39">
        <v>0</v>
      </c>
      <c r="AQ1239" s="25"/>
      <c r="AR1239" s="25"/>
      <c r="AS1239" s="25"/>
      <c r="AT1239" s="44">
        <v>45534</v>
      </c>
    </row>
    <row r="1240" spans="1:46" x14ac:dyDescent="0.35">
      <c r="A1240" s="25">
        <v>901158187</v>
      </c>
      <c r="B1240" s="25" t="s">
        <v>3994</v>
      </c>
      <c r="C1240" s="24" t="s">
        <v>14</v>
      </c>
      <c r="D1240" s="24" t="s">
        <v>2765</v>
      </c>
      <c r="E1240" s="24" t="s">
        <v>5233</v>
      </c>
      <c r="F1240" s="24" t="s">
        <v>6977</v>
      </c>
      <c r="G1240" s="24" t="s">
        <v>2763</v>
      </c>
      <c r="H1240" s="24" t="s">
        <v>2195</v>
      </c>
      <c r="I1240" s="26">
        <v>44824</v>
      </c>
      <c r="J1240" s="25" t="str">
        <f t="shared" si="78"/>
        <v>martes</v>
      </c>
      <c r="K1240" s="25" t="str">
        <f t="shared" si="79"/>
        <v>septiembre</v>
      </c>
      <c r="L1240" s="26">
        <v>45566</v>
      </c>
      <c r="M1240" s="27">
        <f t="shared" si="81"/>
        <v>742</v>
      </c>
      <c r="N1240" s="23">
        <f t="shared" si="80"/>
        <v>720</v>
      </c>
      <c r="O1240" s="24">
        <v>99423</v>
      </c>
      <c r="P1240" s="32">
        <v>99423</v>
      </c>
      <c r="Q1240" s="24" t="s">
        <v>2766</v>
      </c>
      <c r="R1240" s="24" t="s">
        <v>19</v>
      </c>
      <c r="S1240" s="24" t="s">
        <v>20</v>
      </c>
      <c r="T1240" s="24" t="s">
        <v>2765</v>
      </c>
      <c r="U1240" s="24" t="s">
        <v>2765</v>
      </c>
      <c r="V1240" s="24" t="s">
        <v>2766</v>
      </c>
      <c r="W1240" s="24" t="s">
        <v>3976</v>
      </c>
      <c r="X1240" s="24">
        <v>0</v>
      </c>
      <c r="Y1240" s="24" t="s">
        <v>21</v>
      </c>
      <c r="Z1240" s="25" t="s">
        <v>7507</v>
      </c>
      <c r="AA1240" s="25" t="s">
        <v>7484</v>
      </c>
      <c r="AB1240" s="25" t="s">
        <v>7507</v>
      </c>
      <c r="AC1240" s="25" t="s">
        <v>7514</v>
      </c>
      <c r="AD1240" s="25" t="s">
        <v>7567</v>
      </c>
      <c r="AE1240" s="25" t="s">
        <v>7563</v>
      </c>
      <c r="AF1240" s="25" t="b">
        <v>0</v>
      </c>
      <c r="AG1240" s="39">
        <v>99423</v>
      </c>
      <c r="AH1240" s="39">
        <v>0</v>
      </c>
      <c r="AI1240" s="39"/>
      <c r="AJ1240" s="39">
        <v>99423</v>
      </c>
      <c r="AK1240" s="39">
        <v>0</v>
      </c>
      <c r="AL1240" s="39">
        <v>0</v>
      </c>
      <c r="AM1240" s="39">
        <v>99423</v>
      </c>
      <c r="AN1240" s="39">
        <v>97435</v>
      </c>
      <c r="AO1240" s="25">
        <v>1222136568</v>
      </c>
      <c r="AP1240" s="39">
        <v>0</v>
      </c>
      <c r="AQ1240" s="25"/>
      <c r="AR1240" s="25"/>
      <c r="AS1240" s="25"/>
      <c r="AT1240" s="44">
        <v>45534</v>
      </c>
    </row>
    <row r="1241" spans="1:46" x14ac:dyDescent="0.35">
      <c r="A1241" s="25">
        <v>901158187</v>
      </c>
      <c r="B1241" s="25" t="s">
        <v>3994</v>
      </c>
      <c r="C1241" s="24" t="s">
        <v>14</v>
      </c>
      <c r="D1241" s="24" t="s">
        <v>2767</v>
      </c>
      <c r="E1241" s="24" t="s">
        <v>5234</v>
      </c>
      <c r="F1241" s="24" t="s">
        <v>6978</v>
      </c>
      <c r="G1241" s="24" t="s">
        <v>2763</v>
      </c>
      <c r="H1241" s="24" t="s">
        <v>2195</v>
      </c>
      <c r="I1241" s="26">
        <v>44824</v>
      </c>
      <c r="J1241" s="25" t="str">
        <f t="shared" si="78"/>
        <v>martes</v>
      </c>
      <c r="K1241" s="25" t="str">
        <f t="shared" si="79"/>
        <v>septiembre</v>
      </c>
      <c r="L1241" s="26">
        <v>45566</v>
      </c>
      <c r="M1241" s="27">
        <f t="shared" si="81"/>
        <v>742</v>
      </c>
      <c r="N1241" s="23">
        <f t="shared" si="80"/>
        <v>720</v>
      </c>
      <c r="O1241" s="24">
        <v>99423</v>
      </c>
      <c r="P1241" s="32">
        <v>99423</v>
      </c>
      <c r="Q1241" s="24" t="s">
        <v>2768</v>
      </c>
      <c r="R1241" s="24" t="s">
        <v>19</v>
      </c>
      <c r="S1241" s="24" t="s">
        <v>20</v>
      </c>
      <c r="T1241" s="24" t="s">
        <v>2767</v>
      </c>
      <c r="U1241" s="24" t="s">
        <v>2767</v>
      </c>
      <c r="V1241" s="24" t="s">
        <v>2768</v>
      </c>
      <c r="W1241" s="24" t="s">
        <v>3976</v>
      </c>
      <c r="X1241" s="24">
        <v>0</v>
      </c>
      <c r="Y1241" s="24" t="s">
        <v>21</v>
      </c>
      <c r="Z1241" s="25" t="s">
        <v>7507</v>
      </c>
      <c r="AA1241" s="25" t="s">
        <v>7484</v>
      </c>
      <c r="AB1241" s="25" t="s">
        <v>7507</v>
      </c>
      <c r="AC1241" s="25" t="s">
        <v>7514</v>
      </c>
      <c r="AD1241" s="25" t="s">
        <v>7567</v>
      </c>
      <c r="AE1241" s="25" t="s">
        <v>7563</v>
      </c>
      <c r="AF1241" s="25" t="b">
        <v>0</v>
      </c>
      <c r="AG1241" s="39">
        <v>99423</v>
      </c>
      <c r="AH1241" s="39">
        <v>0</v>
      </c>
      <c r="AI1241" s="39"/>
      <c r="AJ1241" s="39">
        <v>99423</v>
      </c>
      <c r="AK1241" s="39">
        <v>0</v>
      </c>
      <c r="AL1241" s="39">
        <v>0</v>
      </c>
      <c r="AM1241" s="39">
        <v>99423</v>
      </c>
      <c r="AN1241" s="39">
        <v>97435</v>
      </c>
      <c r="AO1241" s="25">
        <v>1222136569</v>
      </c>
      <c r="AP1241" s="39">
        <v>0</v>
      </c>
      <c r="AQ1241" s="25"/>
      <c r="AR1241" s="25"/>
      <c r="AS1241" s="25"/>
      <c r="AT1241" s="44">
        <v>45534</v>
      </c>
    </row>
    <row r="1242" spans="1:46" x14ac:dyDescent="0.35">
      <c r="A1242" s="25">
        <v>901158187</v>
      </c>
      <c r="B1242" s="25" t="s">
        <v>3994</v>
      </c>
      <c r="C1242" s="24" t="s">
        <v>14</v>
      </c>
      <c r="D1242" s="24" t="s">
        <v>2769</v>
      </c>
      <c r="E1242" s="24" t="s">
        <v>5235</v>
      </c>
      <c r="F1242" s="24" t="s">
        <v>6979</v>
      </c>
      <c r="G1242" s="24" t="s">
        <v>2763</v>
      </c>
      <c r="H1242" s="24" t="s">
        <v>2195</v>
      </c>
      <c r="I1242" s="26">
        <v>44824</v>
      </c>
      <c r="J1242" s="25" t="str">
        <f t="shared" si="78"/>
        <v>martes</v>
      </c>
      <c r="K1242" s="25" t="str">
        <f t="shared" si="79"/>
        <v>septiembre</v>
      </c>
      <c r="L1242" s="26">
        <v>45566</v>
      </c>
      <c r="M1242" s="27">
        <f t="shared" si="81"/>
        <v>742</v>
      </c>
      <c r="N1242" s="23">
        <f t="shared" si="80"/>
        <v>720</v>
      </c>
      <c r="O1242" s="24">
        <v>99423</v>
      </c>
      <c r="P1242" s="32">
        <v>99423</v>
      </c>
      <c r="Q1242" s="24" t="s">
        <v>2770</v>
      </c>
      <c r="R1242" s="24" t="s">
        <v>19</v>
      </c>
      <c r="S1242" s="24" t="s">
        <v>20</v>
      </c>
      <c r="T1242" s="24" t="s">
        <v>2769</v>
      </c>
      <c r="U1242" s="24" t="s">
        <v>2769</v>
      </c>
      <c r="V1242" s="24" t="s">
        <v>2770</v>
      </c>
      <c r="W1242" s="24" t="s">
        <v>3976</v>
      </c>
      <c r="X1242" s="24">
        <v>0</v>
      </c>
      <c r="Y1242" s="24" t="s">
        <v>21</v>
      </c>
      <c r="Z1242" s="25" t="s">
        <v>7507</v>
      </c>
      <c r="AA1242" s="25" t="s">
        <v>7484</v>
      </c>
      <c r="AB1242" s="25" t="s">
        <v>7507</v>
      </c>
      <c r="AC1242" s="25" t="s">
        <v>7514</v>
      </c>
      <c r="AD1242" s="25" t="s">
        <v>7567</v>
      </c>
      <c r="AE1242" s="25" t="s">
        <v>7563</v>
      </c>
      <c r="AF1242" s="25" t="b">
        <v>0</v>
      </c>
      <c r="AG1242" s="39">
        <v>99423</v>
      </c>
      <c r="AH1242" s="39">
        <v>0</v>
      </c>
      <c r="AI1242" s="39"/>
      <c r="AJ1242" s="39">
        <v>99423</v>
      </c>
      <c r="AK1242" s="39">
        <v>0</v>
      </c>
      <c r="AL1242" s="39">
        <v>0</v>
      </c>
      <c r="AM1242" s="39">
        <v>99423</v>
      </c>
      <c r="AN1242" s="39">
        <v>97435</v>
      </c>
      <c r="AO1242" s="25">
        <v>1222136570</v>
      </c>
      <c r="AP1242" s="39">
        <v>0</v>
      </c>
      <c r="AQ1242" s="25"/>
      <c r="AR1242" s="25"/>
      <c r="AS1242" s="25"/>
      <c r="AT1242" s="44">
        <v>45534</v>
      </c>
    </row>
    <row r="1243" spans="1:46" x14ac:dyDescent="0.35">
      <c r="A1243" s="25">
        <v>901158187</v>
      </c>
      <c r="B1243" s="25" t="s">
        <v>3994</v>
      </c>
      <c r="C1243" s="24" t="s">
        <v>14</v>
      </c>
      <c r="D1243" s="24" t="s">
        <v>2771</v>
      </c>
      <c r="E1243" s="24" t="s">
        <v>5236</v>
      </c>
      <c r="F1243" s="24" t="s">
        <v>6980</v>
      </c>
      <c r="G1243" s="24" t="s">
        <v>2763</v>
      </c>
      <c r="H1243" s="24" t="s">
        <v>2195</v>
      </c>
      <c r="I1243" s="26">
        <v>44824</v>
      </c>
      <c r="J1243" s="25" t="str">
        <f t="shared" si="78"/>
        <v>martes</v>
      </c>
      <c r="K1243" s="25" t="str">
        <f t="shared" si="79"/>
        <v>septiembre</v>
      </c>
      <c r="L1243" s="26">
        <v>45566</v>
      </c>
      <c r="M1243" s="27">
        <f t="shared" si="81"/>
        <v>742</v>
      </c>
      <c r="N1243" s="23">
        <f t="shared" si="80"/>
        <v>720</v>
      </c>
      <c r="O1243" s="24">
        <v>99423</v>
      </c>
      <c r="P1243" s="32">
        <v>99423</v>
      </c>
      <c r="Q1243" s="24" t="s">
        <v>2772</v>
      </c>
      <c r="R1243" s="24" t="s">
        <v>19</v>
      </c>
      <c r="S1243" s="24" t="s">
        <v>20</v>
      </c>
      <c r="T1243" s="24" t="s">
        <v>2771</v>
      </c>
      <c r="U1243" s="24" t="s">
        <v>2771</v>
      </c>
      <c r="V1243" s="24" t="s">
        <v>2772</v>
      </c>
      <c r="W1243" s="24" t="s">
        <v>3976</v>
      </c>
      <c r="X1243" s="24">
        <v>0</v>
      </c>
      <c r="Y1243" s="24" t="s">
        <v>21</v>
      </c>
      <c r="Z1243" s="25" t="s">
        <v>7507</v>
      </c>
      <c r="AA1243" s="25" t="s">
        <v>7484</v>
      </c>
      <c r="AB1243" s="25" t="s">
        <v>7507</v>
      </c>
      <c r="AC1243" s="25" t="s">
        <v>7514</v>
      </c>
      <c r="AD1243" s="25" t="s">
        <v>7567</v>
      </c>
      <c r="AE1243" s="25" t="s">
        <v>7563</v>
      </c>
      <c r="AF1243" s="25" t="b">
        <v>0</v>
      </c>
      <c r="AG1243" s="39">
        <v>99423</v>
      </c>
      <c r="AH1243" s="39">
        <v>0</v>
      </c>
      <c r="AI1243" s="39"/>
      <c r="AJ1243" s="39">
        <v>99423</v>
      </c>
      <c r="AK1243" s="39">
        <v>0</v>
      </c>
      <c r="AL1243" s="39">
        <v>0</v>
      </c>
      <c r="AM1243" s="39">
        <v>99423</v>
      </c>
      <c r="AN1243" s="39">
        <v>97435</v>
      </c>
      <c r="AO1243" s="25">
        <v>1222136571</v>
      </c>
      <c r="AP1243" s="39">
        <v>0</v>
      </c>
      <c r="AQ1243" s="25"/>
      <c r="AR1243" s="25"/>
      <c r="AS1243" s="25"/>
      <c r="AT1243" s="44">
        <v>45534</v>
      </c>
    </row>
    <row r="1244" spans="1:46" x14ac:dyDescent="0.35">
      <c r="A1244" s="25">
        <v>901158187</v>
      </c>
      <c r="B1244" s="25" t="s">
        <v>3994</v>
      </c>
      <c r="C1244" s="24" t="s">
        <v>14</v>
      </c>
      <c r="D1244" s="24" t="s">
        <v>2773</v>
      </c>
      <c r="E1244" s="24" t="s">
        <v>5237</v>
      </c>
      <c r="F1244" s="24" t="s">
        <v>6981</v>
      </c>
      <c r="G1244" s="24" t="s">
        <v>2763</v>
      </c>
      <c r="H1244" s="24" t="s">
        <v>2195</v>
      </c>
      <c r="I1244" s="26">
        <v>44824</v>
      </c>
      <c r="J1244" s="25" t="str">
        <f t="shared" si="78"/>
        <v>martes</v>
      </c>
      <c r="K1244" s="25" t="str">
        <f t="shared" si="79"/>
        <v>septiembre</v>
      </c>
      <c r="L1244" s="26">
        <v>45566</v>
      </c>
      <c r="M1244" s="27">
        <f t="shared" si="81"/>
        <v>742</v>
      </c>
      <c r="N1244" s="23">
        <f t="shared" si="80"/>
        <v>720</v>
      </c>
      <c r="O1244" s="24">
        <v>99423</v>
      </c>
      <c r="P1244" s="32">
        <v>99423</v>
      </c>
      <c r="Q1244" s="24" t="s">
        <v>2774</v>
      </c>
      <c r="R1244" s="24" t="s">
        <v>19</v>
      </c>
      <c r="S1244" s="24" t="s">
        <v>20</v>
      </c>
      <c r="T1244" s="24" t="s">
        <v>2773</v>
      </c>
      <c r="U1244" s="24" t="s">
        <v>2773</v>
      </c>
      <c r="V1244" s="24" t="s">
        <v>2774</v>
      </c>
      <c r="W1244" s="24" t="s">
        <v>3976</v>
      </c>
      <c r="X1244" s="24">
        <v>0</v>
      </c>
      <c r="Y1244" s="24" t="s">
        <v>21</v>
      </c>
      <c r="Z1244" s="25" t="s">
        <v>7507</v>
      </c>
      <c r="AA1244" s="25" t="s">
        <v>7484</v>
      </c>
      <c r="AB1244" s="25" t="s">
        <v>7507</v>
      </c>
      <c r="AC1244" s="25" t="s">
        <v>7514</v>
      </c>
      <c r="AD1244" s="25" t="s">
        <v>7567</v>
      </c>
      <c r="AE1244" s="25" t="s">
        <v>7563</v>
      </c>
      <c r="AF1244" s="25" t="b">
        <v>0</v>
      </c>
      <c r="AG1244" s="39">
        <v>99423</v>
      </c>
      <c r="AH1244" s="39">
        <v>0</v>
      </c>
      <c r="AI1244" s="39"/>
      <c r="AJ1244" s="39">
        <v>99423</v>
      </c>
      <c r="AK1244" s="39">
        <v>0</v>
      </c>
      <c r="AL1244" s="39">
        <v>0</v>
      </c>
      <c r="AM1244" s="39">
        <v>99423</v>
      </c>
      <c r="AN1244" s="39">
        <v>97435</v>
      </c>
      <c r="AO1244" s="25">
        <v>1222136572</v>
      </c>
      <c r="AP1244" s="39">
        <v>0</v>
      </c>
      <c r="AQ1244" s="25"/>
      <c r="AR1244" s="25"/>
      <c r="AS1244" s="25"/>
      <c r="AT1244" s="44">
        <v>45534</v>
      </c>
    </row>
    <row r="1245" spans="1:46" x14ac:dyDescent="0.35">
      <c r="A1245" s="25">
        <v>901158187</v>
      </c>
      <c r="B1245" s="25" t="s">
        <v>3994</v>
      </c>
      <c r="C1245" s="24" t="s">
        <v>14</v>
      </c>
      <c r="D1245" s="24" t="s">
        <v>2775</v>
      </c>
      <c r="E1245" s="24" t="s">
        <v>5238</v>
      </c>
      <c r="F1245" s="24" t="s">
        <v>6982</v>
      </c>
      <c r="G1245" s="24" t="s">
        <v>2763</v>
      </c>
      <c r="H1245" s="24" t="s">
        <v>2195</v>
      </c>
      <c r="I1245" s="26">
        <v>44824</v>
      </c>
      <c r="J1245" s="25" t="str">
        <f t="shared" si="78"/>
        <v>martes</v>
      </c>
      <c r="K1245" s="25" t="str">
        <f t="shared" si="79"/>
        <v>septiembre</v>
      </c>
      <c r="L1245" s="26">
        <v>45566</v>
      </c>
      <c r="M1245" s="27">
        <f t="shared" si="81"/>
        <v>742</v>
      </c>
      <c r="N1245" s="23">
        <f t="shared" si="80"/>
        <v>720</v>
      </c>
      <c r="O1245" s="24">
        <v>99423</v>
      </c>
      <c r="P1245" s="32">
        <v>99423</v>
      </c>
      <c r="Q1245" s="24" t="s">
        <v>2776</v>
      </c>
      <c r="R1245" s="24" t="s">
        <v>19</v>
      </c>
      <c r="S1245" s="24" t="s">
        <v>20</v>
      </c>
      <c r="T1245" s="24" t="s">
        <v>2775</v>
      </c>
      <c r="U1245" s="24" t="s">
        <v>2775</v>
      </c>
      <c r="V1245" s="24" t="s">
        <v>2776</v>
      </c>
      <c r="W1245" s="24" t="s">
        <v>3976</v>
      </c>
      <c r="X1245" s="24">
        <v>0</v>
      </c>
      <c r="Y1245" s="24" t="s">
        <v>21</v>
      </c>
      <c r="Z1245" s="25" t="s">
        <v>7507</v>
      </c>
      <c r="AA1245" s="25" t="s">
        <v>7484</v>
      </c>
      <c r="AB1245" s="25" t="s">
        <v>7507</v>
      </c>
      <c r="AC1245" s="25" t="s">
        <v>7514</v>
      </c>
      <c r="AD1245" s="25" t="s">
        <v>7567</v>
      </c>
      <c r="AE1245" s="25" t="s">
        <v>7563</v>
      </c>
      <c r="AF1245" s="25" t="b">
        <v>0</v>
      </c>
      <c r="AG1245" s="39">
        <v>99423</v>
      </c>
      <c r="AH1245" s="39">
        <v>0</v>
      </c>
      <c r="AI1245" s="39"/>
      <c r="AJ1245" s="39">
        <v>99423</v>
      </c>
      <c r="AK1245" s="39">
        <v>0</v>
      </c>
      <c r="AL1245" s="39">
        <v>0</v>
      </c>
      <c r="AM1245" s="39">
        <v>99423</v>
      </c>
      <c r="AN1245" s="39">
        <v>97435</v>
      </c>
      <c r="AO1245" s="25">
        <v>1222136573</v>
      </c>
      <c r="AP1245" s="39">
        <v>0</v>
      </c>
      <c r="AQ1245" s="25"/>
      <c r="AR1245" s="25"/>
      <c r="AS1245" s="25"/>
      <c r="AT1245" s="44">
        <v>45534</v>
      </c>
    </row>
    <row r="1246" spans="1:46" x14ac:dyDescent="0.35">
      <c r="A1246" s="25">
        <v>901158187</v>
      </c>
      <c r="B1246" s="25" t="s">
        <v>3994</v>
      </c>
      <c r="C1246" s="24" t="s">
        <v>14</v>
      </c>
      <c r="D1246" s="24" t="s">
        <v>2777</v>
      </c>
      <c r="E1246" s="24" t="s">
        <v>5239</v>
      </c>
      <c r="F1246" s="24" t="s">
        <v>6983</v>
      </c>
      <c r="G1246" s="24" t="s">
        <v>2763</v>
      </c>
      <c r="H1246" s="24" t="s">
        <v>2195</v>
      </c>
      <c r="I1246" s="26">
        <v>44824</v>
      </c>
      <c r="J1246" s="25" t="str">
        <f t="shared" si="78"/>
        <v>martes</v>
      </c>
      <c r="K1246" s="25" t="str">
        <f t="shared" si="79"/>
        <v>septiembre</v>
      </c>
      <c r="L1246" s="26">
        <v>45566</v>
      </c>
      <c r="M1246" s="27">
        <f t="shared" si="81"/>
        <v>742</v>
      </c>
      <c r="N1246" s="23">
        <f t="shared" si="80"/>
        <v>720</v>
      </c>
      <c r="O1246" s="24">
        <v>99423</v>
      </c>
      <c r="P1246" s="32">
        <v>99423</v>
      </c>
      <c r="Q1246" s="24" t="s">
        <v>2778</v>
      </c>
      <c r="R1246" s="24" t="s">
        <v>19</v>
      </c>
      <c r="S1246" s="24" t="s">
        <v>20</v>
      </c>
      <c r="T1246" s="24" t="s">
        <v>2777</v>
      </c>
      <c r="U1246" s="24" t="s">
        <v>2777</v>
      </c>
      <c r="V1246" s="24" t="s">
        <v>2778</v>
      </c>
      <c r="W1246" s="24" t="s">
        <v>3976</v>
      </c>
      <c r="X1246" s="24">
        <v>0</v>
      </c>
      <c r="Y1246" s="24" t="s">
        <v>21</v>
      </c>
      <c r="Z1246" s="25" t="s">
        <v>7507</v>
      </c>
      <c r="AA1246" s="25" t="s">
        <v>7484</v>
      </c>
      <c r="AB1246" s="25" t="s">
        <v>7507</v>
      </c>
      <c r="AC1246" s="25" t="s">
        <v>7514</v>
      </c>
      <c r="AD1246" s="25" t="s">
        <v>7567</v>
      </c>
      <c r="AE1246" s="25" t="s">
        <v>7563</v>
      </c>
      <c r="AF1246" s="25" t="b">
        <v>0</v>
      </c>
      <c r="AG1246" s="39">
        <v>99423</v>
      </c>
      <c r="AH1246" s="39">
        <v>0</v>
      </c>
      <c r="AI1246" s="39"/>
      <c r="AJ1246" s="39">
        <v>99423</v>
      </c>
      <c r="AK1246" s="39">
        <v>0</v>
      </c>
      <c r="AL1246" s="39">
        <v>0</v>
      </c>
      <c r="AM1246" s="39">
        <v>99423</v>
      </c>
      <c r="AN1246" s="39">
        <v>97435</v>
      </c>
      <c r="AO1246" s="25">
        <v>1222136577</v>
      </c>
      <c r="AP1246" s="39">
        <v>0</v>
      </c>
      <c r="AQ1246" s="25"/>
      <c r="AR1246" s="25"/>
      <c r="AS1246" s="25"/>
      <c r="AT1246" s="44">
        <v>45534</v>
      </c>
    </row>
    <row r="1247" spans="1:46" x14ac:dyDescent="0.35">
      <c r="A1247" s="25">
        <v>901158187</v>
      </c>
      <c r="B1247" s="25" t="s">
        <v>3994</v>
      </c>
      <c r="C1247" s="24" t="s">
        <v>14</v>
      </c>
      <c r="D1247" s="24" t="s">
        <v>2779</v>
      </c>
      <c r="E1247" s="24" t="s">
        <v>5240</v>
      </c>
      <c r="F1247" s="24" t="s">
        <v>6984</v>
      </c>
      <c r="G1247" s="24" t="s">
        <v>2763</v>
      </c>
      <c r="H1247" s="24" t="s">
        <v>2195</v>
      </c>
      <c r="I1247" s="26">
        <v>44824</v>
      </c>
      <c r="J1247" s="25" t="str">
        <f t="shared" si="78"/>
        <v>martes</v>
      </c>
      <c r="K1247" s="25" t="str">
        <f t="shared" si="79"/>
        <v>septiembre</v>
      </c>
      <c r="L1247" s="26">
        <v>45566</v>
      </c>
      <c r="M1247" s="27">
        <f t="shared" si="81"/>
        <v>742</v>
      </c>
      <c r="N1247" s="23">
        <f t="shared" si="80"/>
        <v>720</v>
      </c>
      <c r="O1247" s="24">
        <v>99423</v>
      </c>
      <c r="P1247" s="32">
        <v>99423</v>
      </c>
      <c r="Q1247" s="24" t="s">
        <v>2780</v>
      </c>
      <c r="R1247" s="24" t="s">
        <v>19</v>
      </c>
      <c r="S1247" s="24" t="s">
        <v>20</v>
      </c>
      <c r="T1247" s="24" t="s">
        <v>2779</v>
      </c>
      <c r="U1247" s="24" t="s">
        <v>2779</v>
      </c>
      <c r="V1247" s="24" t="s">
        <v>2780</v>
      </c>
      <c r="W1247" s="24" t="s">
        <v>3976</v>
      </c>
      <c r="X1247" s="24">
        <v>0</v>
      </c>
      <c r="Y1247" s="24" t="s">
        <v>21</v>
      </c>
      <c r="Z1247" s="25" t="s">
        <v>7507</v>
      </c>
      <c r="AA1247" s="25" t="s">
        <v>7484</v>
      </c>
      <c r="AB1247" s="25" t="s">
        <v>7507</v>
      </c>
      <c r="AC1247" s="25" t="s">
        <v>7514</v>
      </c>
      <c r="AD1247" s="25" t="s">
        <v>7567</v>
      </c>
      <c r="AE1247" s="25" t="s">
        <v>7563</v>
      </c>
      <c r="AF1247" s="25" t="b">
        <v>0</v>
      </c>
      <c r="AG1247" s="39">
        <v>99423</v>
      </c>
      <c r="AH1247" s="39">
        <v>0</v>
      </c>
      <c r="AI1247" s="39"/>
      <c r="AJ1247" s="39">
        <v>99423</v>
      </c>
      <c r="AK1247" s="39">
        <v>0</v>
      </c>
      <c r="AL1247" s="39">
        <v>0</v>
      </c>
      <c r="AM1247" s="39">
        <v>99423</v>
      </c>
      <c r="AN1247" s="39">
        <v>97435</v>
      </c>
      <c r="AO1247" s="25">
        <v>1222136578</v>
      </c>
      <c r="AP1247" s="39">
        <v>0</v>
      </c>
      <c r="AQ1247" s="25"/>
      <c r="AR1247" s="25"/>
      <c r="AS1247" s="25"/>
      <c r="AT1247" s="44">
        <v>45534</v>
      </c>
    </row>
    <row r="1248" spans="1:46" x14ac:dyDescent="0.35">
      <c r="A1248" s="25">
        <v>901158187</v>
      </c>
      <c r="B1248" s="25" t="s">
        <v>3994</v>
      </c>
      <c r="C1248" s="24" t="s">
        <v>14</v>
      </c>
      <c r="D1248" s="24" t="s">
        <v>2781</v>
      </c>
      <c r="E1248" s="24" t="s">
        <v>5241</v>
      </c>
      <c r="F1248" s="24" t="s">
        <v>6985</v>
      </c>
      <c r="G1248" s="24" t="s">
        <v>2763</v>
      </c>
      <c r="H1248" s="24" t="s">
        <v>2195</v>
      </c>
      <c r="I1248" s="26">
        <v>44824</v>
      </c>
      <c r="J1248" s="25" t="str">
        <f t="shared" si="78"/>
        <v>martes</v>
      </c>
      <c r="K1248" s="25" t="str">
        <f t="shared" si="79"/>
        <v>septiembre</v>
      </c>
      <c r="L1248" s="26">
        <v>45566</v>
      </c>
      <c r="M1248" s="27">
        <f t="shared" si="81"/>
        <v>742</v>
      </c>
      <c r="N1248" s="23">
        <f t="shared" si="80"/>
        <v>720</v>
      </c>
      <c r="O1248" s="24">
        <v>99423</v>
      </c>
      <c r="P1248" s="32">
        <v>99423</v>
      </c>
      <c r="Q1248" s="24" t="s">
        <v>2782</v>
      </c>
      <c r="R1248" s="24" t="s">
        <v>19</v>
      </c>
      <c r="S1248" s="24" t="s">
        <v>20</v>
      </c>
      <c r="T1248" s="24" t="s">
        <v>2781</v>
      </c>
      <c r="U1248" s="24" t="s">
        <v>2781</v>
      </c>
      <c r="V1248" s="24" t="s">
        <v>2782</v>
      </c>
      <c r="W1248" s="24" t="s">
        <v>3976</v>
      </c>
      <c r="X1248" s="24">
        <v>0</v>
      </c>
      <c r="Y1248" s="24" t="s">
        <v>21</v>
      </c>
      <c r="Z1248" s="25" t="s">
        <v>7507</v>
      </c>
      <c r="AA1248" s="25" t="s">
        <v>7484</v>
      </c>
      <c r="AB1248" s="25" t="s">
        <v>7507</v>
      </c>
      <c r="AC1248" s="25" t="s">
        <v>7514</v>
      </c>
      <c r="AD1248" s="25" t="s">
        <v>7567</v>
      </c>
      <c r="AE1248" s="25" t="s">
        <v>7563</v>
      </c>
      <c r="AF1248" s="25" t="b">
        <v>0</v>
      </c>
      <c r="AG1248" s="39">
        <v>99423</v>
      </c>
      <c r="AH1248" s="39">
        <v>0</v>
      </c>
      <c r="AI1248" s="39"/>
      <c r="AJ1248" s="39">
        <v>99423</v>
      </c>
      <c r="AK1248" s="39">
        <v>0</v>
      </c>
      <c r="AL1248" s="39">
        <v>0</v>
      </c>
      <c r="AM1248" s="39">
        <v>99423</v>
      </c>
      <c r="AN1248" s="39">
        <v>97435</v>
      </c>
      <c r="AO1248" s="25">
        <v>1222136579</v>
      </c>
      <c r="AP1248" s="39">
        <v>0</v>
      </c>
      <c r="AQ1248" s="25"/>
      <c r="AR1248" s="25"/>
      <c r="AS1248" s="25"/>
      <c r="AT1248" s="44">
        <v>45534</v>
      </c>
    </row>
    <row r="1249" spans="1:46" x14ac:dyDescent="0.35">
      <c r="A1249" s="25">
        <v>901158187</v>
      </c>
      <c r="B1249" s="25" t="s">
        <v>3994</v>
      </c>
      <c r="C1249" s="24" t="s">
        <v>14</v>
      </c>
      <c r="D1249" s="24" t="s">
        <v>2783</v>
      </c>
      <c r="E1249" s="24" t="s">
        <v>5242</v>
      </c>
      <c r="F1249" s="24" t="s">
        <v>6986</v>
      </c>
      <c r="G1249" s="24" t="s">
        <v>2763</v>
      </c>
      <c r="H1249" s="24" t="s">
        <v>2195</v>
      </c>
      <c r="I1249" s="26">
        <v>44824</v>
      </c>
      <c r="J1249" s="25" t="str">
        <f t="shared" si="78"/>
        <v>martes</v>
      </c>
      <c r="K1249" s="25" t="str">
        <f t="shared" si="79"/>
        <v>septiembre</v>
      </c>
      <c r="L1249" s="26">
        <v>45566</v>
      </c>
      <c r="M1249" s="27">
        <f t="shared" si="81"/>
        <v>742</v>
      </c>
      <c r="N1249" s="23">
        <f t="shared" si="80"/>
        <v>720</v>
      </c>
      <c r="O1249" s="24">
        <v>99423</v>
      </c>
      <c r="P1249" s="32">
        <v>99423</v>
      </c>
      <c r="Q1249" s="24" t="s">
        <v>2784</v>
      </c>
      <c r="R1249" s="24" t="s">
        <v>19</v>
      </c>
      <c r="S1249" s="24" t="s">
        <v>20</v>
      </c>
      <c r="T1249" s="24" t="s">
        <v>2783</v>
      </c>
      <c r="U1249" s="24" t="s">
        <v>2783</v>
      </c>
      <c r="V1249" s="24" t="s">
        <v>2784</v>
      </c>
      <c r="W1249" s="24" t="s">
        <v>3976</v>
      </c>
      <c r="X1249" s="24">
        <v>0</v>
      </c>
      <c r="Y1249" s="24" t="s">
        <v>21</v>
      </c>
      <c r="Z1249" s="25" t="s">
        <v>7507</v>
      </c>
      <c r="AA1249" s="25" t="s">
        <v>7484</v>
      </c>
      <c r="AB1249" s="25" t="s">
        <v>7507</v>
      </c>
      <c r="AC1249" s="25" t="s">
        <v>7514</v>
      </c>
      <c r="AD1249" s="25" t="s">
        <v>7567</v>
      </c>
      <c r="AE1249" s="25" t="s">
        <v>7563</v>
      </c>
      <c r="AF1249" s="25" t="b">
        <v>0</v>
      </c>
      <c r="AG1249" s="39">
        <v>99423</v>
      </c>
      <c r="AH1249" s="39">
        <v>0</v>
      </c>
      <c r="AI1249" s="39"/>
      <c r="AJ1249" s="39">
        <v>99423</v>
      </c>
      <c r="AK1249" s="39">
        <v>0</v>
      </c>
      <c r="AL1249" s="39">
        <v>0</v>
      </c>
      <c r="AM1249" s="39">
        <v>99423</v>
      </c>
      <c r="AN1249" s="39">
        <v>97435</v>
      </c>
      <c r="AO1249" s="25">
        <v>1222136580</v>
      </c>
      <c r="AP1249" s="39">
        <v>0</v>
      </c>
      <c r="AQ1249" s="25"/>
      <c r="AR1249" s="25"/>
      <c r="AS1249" s="25"/>
      <c r="AT1249" s="44">
        <v>45534</v>
      </c>
    </row>
    <row r="1250" spans="1:46" x14ac:dyDescent="0.35">
      <c r="A1250" s="25">
        <v>901158187</v>
      </c>
      <c r="B1250" s="25" t="s">
        <v>3994</v>
      </c>
      <c r="C1250" s="24" t="s">
        <v>14</v>
      </c>
      <c r="D1250" s="24" t="s">
        <v>2785</v>
      </c>
      <c r="E1250" s="24" t="s">
        <v>5243</v>
      </c>
      <c r="F1250" s="24" t="s">
        <v>6987</v>
      </c>
      <c r="G1250" s="24" t="s">
        <v>2763</v>
      </c>
      <c r="H1250" s="24" t="s">
        <v>2195</v>
      </c>
      <c r="I1250" s="26">
        <v>44824</v>
      </c>
      <c r="J1250" s="25" t="str">
        <f t="shared" si="78"/>
        <v>martes</v>
      </c>
      <c r="K1250" s="25" t="str">
        <f t="shared" si="79"/>
        <v>septiembre</v>
      </c>
      <c r="L1250" s="26">
        <v>45566</v>
      </c>
      <c r="M1250" s="27">
        <f t="shared" si="81"/>
        <v>742</v>
      </c>
      <c r="N1250" s="23">
        <f t="shared" si="80"/>
        <v>720</v>
      </c>
      <c r="O1250" s="24">
        <v>99423</v>
      </c>
      <c r="P1250" s="32">
        <v>99423</v>
      </c>
      <c r="Q1250" s="24" t="s">
        <v>2786</v>
      </c>
      <c r="R1250" s="24" t="s">
        <v>19</v>
      </c>
      <c r="S1250" s="24" t="s">
        <v>20</v>
      </c>
      <c r="T1250" s="24" t="s">
        <v>2785</v>
      </c>
      <c r="U1250" s="24" t="s">
        <v>2785</v>
      </c>
      <c r="V1250" s="24" t="s">
        <v>2786</v>
      </c>
      <c r="W1250" s="24" t="s">
        <v>3976</v>
      </c>
      <c r="X1250" s="24">
        <v>0</v>
      </c>
      <c r="Y1250" s="24" t="s">
        <v>21</v>
      </c>
      <c r="Z1250" s="25" t="s">
        <v>7507</v>
      </c>
      <c r="AA1250" s="25" t="s">
        <v>7484</v>
      </c>
      <c r="AB1250" s="25" t="s">
        <v>7507</v>
      </c>
      <c r="AC1250" s="25" t="s">
        <v>7514</v>
      </c>
      <c r="AD1250" s="25" t="s">
        <v>7567</v>
      </c>
      <c r="AE1250" s="25" t="s">
        <v>7563</v>
      </c>
      <c r="AF1250" s="25" t="b">
        <v>0</v>
      </c>
      <c r="AG1250" s="39">
        <v>99423</v>
      </c>
      <c r="AH1250" s="39">
        <v>0</v>
      </c>
      <c r="AI1250" s="39"/>
      <c r="AJ1250" s="39">
        <v>99423</v>
      </c>
      <c r="AK1250" s="39">
        <v>0</v>
      </c>
      <c r="AL1250" s="39">
        <v>0</v>
      </c>
      <c r="AM1250" s="39">
        <v>99423</v>
      </c>
      <c r="AN1250" s="39">
        <v>97435</v>
      </c>
      <c r="AO1250" s="25">
        <v>1222136581</v>
      </c>
      <c r="AP1250" s="39">
        <v>0</v>
      </c>
      <c r="AQ1250" s="25"/>
      <c r="AR1250" s="25"/>
      <c r="AS1250" s="25"/>
      <c r="AT1250" s="44">
        <v>45534</v>
      </c>
    </row>
    <row r="1251" spans="1:46" x14ac:dyDescent="0.35">
      <c r="A1251" s="25">
        <v>901158187</v>
      </c>
      <c r="B1251" s="25" t="s">
        <v>3994</v>
      </c>
      <c r="C1251" s="24" t="s">
        <v>14</v>
      </c>
      <c r="D1251" s="24" t="s">
        <v>2787</v>
      </c>
      <c r="E1251" s="24" t="s">
        <v>5244</v>
      </c>
      <c r="F1251" s="24" t="s">
        <v>6988</v>
      </c>
      <c r="G1251" s="24" t="s">
        <v>2763</v>
      </c>
      <c r="H1251" s="24" t="s">
        <v>2195</v>
      </c>
      <c r="I1251" s="26">
        <v>44824</v>
      </c>
      <c r="J1251" s="25" t="str">
        <f t="shared" si="78"/>
        <v>martes</v>
      </c>
      <c r="K1251" s="25" t="str">
        <f t="shared" si="79"/>
        <v>septiembre</v>
      </c>
      <c r="L1251" s="26">
        <v>45566</v>
      </c>
      <c r="M1251" s="27">
        <f t="shared" si="81"/>
        <v>742</v>
      </c>
      <c r="N1251" s="23">
        <f t="shared" si="80"/>
        <v>720</v>
      </c>
      <c r="O1251" s="24">
        <v>99423</v>
      </c>
      <c r="P1251" s="32">
        <v>99423</v>
      </c>
      <c r="Q1251" s="24" t="s">
        <v>2788</v>
      </c>
      <c r="R1251" s="24" t="s">
        <v>19</v>
      </c>
      <c r="S1251" s="24" t="s">
        <v>20</v>
      </c>
      <c r="T1251" s="24" t="s">
        <v>2787</v>
      </c>
      <c r="U1251" s="24" t="s">
        <v>2787</v>
      </c>
      <c r="V1251" s="24" t="s">
        <v>2788</v>
      </c>
      <c r="W1251" s="24" t="s">
        <v>3976</v>
      </c>
      <c r="X1251" s="24">
        <v>0</v>
      </c>
      <c r="Y1251" s="24" t="s">
        <v>21</v>
      </c>
      <c r="Z1251" s="25" t="s">
        <v>7507</v>
      </c>
      <c r="AA1251" s="25" t="s">
        <v>7484</v>
      </c>
      <c r="AB1251" s="25" t="s">
        <v>7507</v>
      </c>
      <c r="AC1251" s="25" t="s">
        <v>7514</v>
      </c>
      <c r="AD1251" s="25" t="s">
        <v>7567</v>
      </c>
      <c r="AE1251" s="25" t="s">
        <v>7563</v>
      </c>
      <c r="AF1251" s="25" t="b">
        <v>0</v>
      </c>
      <c r="AG1251" s="39">
        <v>99423</v>
      </c>
      <c r="AH1251" s="39">
        <v>0</v>
      </c>
      <c r="AI1251" s="39"/>
      <c r="AJ1251" s="39">
        <v>99423</v>
      </c>
      <c r="AK1251" s="39">
        <v>0</v>
      </c>
      <c r="AL1251" s="39">
        <v>0</v>
      </c>
      <c r="AM1251" s="39">
        <v>99423</v>
      </c>
      <c r="AN1251" s="39">
        <v>97435</v>
      </c>
      <c r="AO1251" s="25">
        <v>1222136582</v>
      </c>
      <c r="AP1251" s="39">
        <v>0</v>
      </c>
      <c r="AQ1251" s="25"/>
      <c r="AR1251" s="25"/>
      <c r="AS1251" s="25"/>
      <c r="AT1251" s="44">
        <v>45534</v>
      </c>
    </row>
    <row r="1252" spans="1:46" x14ac:dyDescent="0.35">
      <c r="A1252" s="25">
        <v>901158187</v>
      </c>
      <c r="B1252" s="25" t="s">
        <v>3994</v>
      </c>
      <c r="C1252" s="24" t="s">
        <v>14</v>
      </c>
      <c r="D1252" s="24" t="s">
        <v>2789</v>
      </c>
      <c r="E1252" s="24" t="s">
        <v>5245</v>
      </c>
      <c r="F1252" s="24" t="s">
        <v>6989</v>
      </c>
      <c r="G1252" s="24" t="s">
        <v>2763</v>
      </c>
      <c r="H1252" s="24" t="s">
        <v>2195</v>
      </c>
      <c r="I1252" s="26">
        <v>44824</v>
      </c>
      <c r="J1252" s="25" t="str">
        <f t="shared" si="78"/>
        <v>martes</v>
      </c>
      <c r="K1252" s="25" t="str">
        <f t="shared" si="79"/>
        <v>septiembre</v>
      </c>
      <c r="L1252" s="26">
        <v>45566</v>
      </c>
      <c r="M1252" s="27">
        <f t="shared" si="81"/>
        <v>742</v>
      </c>
      <c r="N1252" s="23">
        <f t="shared" si="80"/>
        <v>720</v>
      </c>
      <c r="O1252" s="24">
        <v>99423</v>
      </c>
      <c r="P1252" s="32">
        <v>99423</v>
      </c>
      <c r="Q1252" s="24" t="s">
        <v>2790</v>
      </c>
      <c r="R1252" s="24" t="s">
        <v>19</v>
      </c>
      <c r="S1252" s="24" t="s">
        <v>20</v>
      </c>
      <c r="T1252" s="24" t="s">
        <v>2789</v>
      </c>
      <c r="U1252" s="24" t="s">
        <v>2789</v>
      </c>
      <c r="V1252" s="24" t="s">
        <v>2790</v>
      </c>
      <c r="W1252" s="24" t="s">
        <v>3976</v>
      </c>
      <c r="X1252" s="24">
        <v>0</v>
      </c>
      <c r="Y1252" s="24" t="s">
        <v>21</v>
      </c>
      <c r="Z1252" s="25" t="s">
        <v>7507</v>
      </c>
      <c r="AA1252" s="25" t="s">
        <v>7484</v>
      </c>
      <c r="AB1252" s="25" t="s">
        <v>7507</v>
      </c>
      <c r="AC1252" s="25" t="s">
        <v>7514</v>
      </c>
      <c r="AD1252" s="25" t="s">
        <v>7567</v>
      </c>
      <c r="AE1252" s="25" t="s">
        <v>7563</v>
      </c>
      <c r="AF1252" s="25" t="b">
        <v>0</v>
      </c>
      <c r="AG1252" s="39">
        <v>99423</v>
      </c>
      <c r="AH1252" s="39">
        <v>0</v>
      </c>
      <c r="AI1252" s="39"/>
      <c r="AJ1252" s="39">
        <v>99423</v>
      </c>
      <c r="AK1252" s="39">
        <v>0</v>
      </c>
      <c r="AL1252" s="39">
        <v>0</v>
      </c>
      <c r="AM1252" s="39">
        <v>99423</v>
      </c>
      <c r="AN1252" s="39">
        <v>97435</v>
      </c>
      <c r="AO1252" s="25">
        <v>1222136583</v>
      </c>
      <c r="AP1252" s="39">
        <v>0</v>
      </c>
      <c r="AQ1252" s="25"/>
      <c r="AR1252" s="25"/>
      <c r="AS1252" s="25"/>
      <c r="AT1252" s="44">
        <v>45534</v>
      </c>
    </row>
    <row r="1253" spans="1:46" x14ac:dyDescent="0.35">
      <c r="A1253" s="25">
        <v>901158187</v>
      </c>
      <c r="B1253" s="25" t="s">
        <v>3994</v>
      </c>
      <c r="C1253" s="24" t="s">
        <v>14</v>
      </c>
      <c r="D1253" s="24" t="s">
        <v>2791</v>
      </c>
      <c r="E1253" s="24" t="s">
        <v>5246</v>
      </c>
      <c r="F1253" s="24" t="s">
        <v>6990</v>
      </c>
      <c r="G1253" s="24" t="s">
        <v>2763</v>
      </c>
      <c r="H1253" s="24" t="s">
        <v>2195</v>
      </c>
      <c r="I1253" s="26">
        <v>44824</v>
      </c>
      <c r="J1253" s="25" t="str">
        <f t="shared" si="78"/>
        <v>martes</v>
      </c>
      <c r="K1253" s="25" t="str">
        <f t="shared" si="79"/>
        <v>septiembre</v>
      </c>
      <c r="L1253" s="26">
        <v>45566</v>
      </c>
      <c r="M1253" s="27">
        <f t="shared" si="81"/>
        <v>742</v>
      </c>
      <c r="N1253" s="23">
        <f t="shared" si="80"/>
        <v>720</v>
      </c>
      <c r="O1253" s="24">
        <v>99423</v>
      </c>
      <c r="P1253" s="32">
        <v>99423</v>
      </c>
      <c r="Q1253" s="24" t="s">
        <v>2792</v>
      </c>
      <c r="R1253" s="24" t="s">
        <v>19</v>
      </c>
      <c r="S1253" s="24" t="s">
        <v>20</v>
      </c>
      <c r="T1253" s="24" t="s">
        <v>2791</v>
      </c>
      <c r="U1253" s="24" t="s">
        <v>2791</v>
      </c>
      <c r="V1253" s="24" t="s">
        <v>2792</v>
      </c>
      <c r="W1253" s="24" t="s">
        <v>3976</v>
      </c>
      <c r="X1253" s="24">
        <v>0</v>
      </c>
      <c r="Y1253" s="24" t="s">
        <v>21</v>
      </c>
      <c r="Z1253" s="25" t="s">
        <v>7507</v>
      </c>
      <c r="AA1253" s="25" t="s">
        <v>7484</v>
      </c>
      <c r="AB1253" s="25" t="s">
        <v>7507</v>
      </c>
      <c r="AC1253" s="25" t="s">
        <v>7514</v>
      </c>
      <c r="AD1253" s="25" t="s">
        <v>7567</v>
      </c>
      <c r="AE1253" s="25" t="s">
        <v>7563</v>
      </c>
      <c r="AF1253" s="25" t="b">
        <v>0</v>
      </c>
      <c r="AG1253" s="39">
        <v>99423</v>
      </c>
      <c r="AH1253" s="39">
        <v>0</v>
      </c>
      <c r="AI1253" s="39"/>
      <c r="AJ1253" s="39">
        <v>99423</v>
      </c>
      <c r="AK1253" s="39">
        <v>0</v>
      </c>
      <c r="AL1253" s="39">
        <v>0</v>
      </c>
      <c r="AM1253" s="39">
        <v>99423</v>
      </c>
      <c r="AN1253" s="39">
        <v>97435</v>
      </c>
      <c r="AO1253" s="25">
        <v>1222136584</v>
      </c>
      <c r="AP1253" s="39">
        <v>0</v>
      </c>
      <c r="AQ1253" s="25"/>
      <c r="AR1253" s="25"/>
      <c r="AS1253" s="25"/>
      <c r="AT1253" s="44">
        <v>45534</v>
      </c>
    </row>
    <row r="1254" spans="1:46" x14ac:dyDescent="0.35">
      <c r="A1254" s="25">
        <v>901158187</v>
      </c>
      <c r="B1254" s="25" t="s">
        <v>3994</v>
      </c>
      <c r="C1254" s="24" t="s">
        <v>14</v>
      </c>
      <c r="D1254" s="24" t="s">
        <v>2793</v>
      </c>
      <c r="E1254" s="24" t="s">
        <v>5247</v>
      </c>
      <c r="F1254" s="24" t="s">
        <v>6991</v>
      </c>
      <c r="G1254" s="24" t="s">
        <v>2763</v>
      </c>
      <c r="H1254" s="24" t="s">
        <v>2195</v>
      </c>
      <c r="I1254" s="26">
        <v>44824</v>
      </c>
      <c r="J1254" s="25" t="str">
        <f t="shared" si="78"/>
        <v>martes</v>
      </c>
      <c r="K1254" s="25" t="str">
        <f t="shared" si="79"/>
        <v>septiembre</v>
      </c>
      <c r="L1254" s="26">
        <v>45566</v>
      </c>
      <c r="M1254" s="27">
        <f t="shared" si="81"/>
        <v>742</v>
      </c>
      <c r="N1254" s="23">
        <f t="shared" si="80"/>
        <v>720</v>
      </c>
      <c r="O1254" s="24">
        <v>99423</v>
      </c>
      <c r="P1254" s="32">
        <v>99423</v>
      </c>
      <c r="Q1254" s="24" t="s">
        <v>2794</v>
      </c>
      <c r="R1254" s="24" t="s">
        <v>19</v>
      </c>
      <c r="S1254" s="24" t="s">
        <v>20</v>
      </c>
      <c r="T1254" s="24" t="s">
        <v>2793</v>
      </c>
      <c r="U1254" s="24" t="s">
        <v>2793</v>
      </c>
      <c r="V1254" s="24" t="s">
        <v>2794</v>
      </c>
      <c r="W1254" s="24" t="s">
        <v>3976</v>
      </c>
      <c r="X1254" s="24">
        <v>0</v>
      </c>
      <c r="Y1254" s="24" t="s">
        <v>21</v>
      </c>
      <c r="Z1254" s="25" t="s">
        <v>7507</v>
      </c>
      <c r="AA1254" s="25" t="s">
        <v>7484</v>
      </c>
      <c r="AB1254" s="25" t="s">
        <v>7507</v>
      </c>
      <c r="AC1254" s="25" t="s">
        <v>7514</v>
      </c>
      <c r="AD1254" s="25" t="s">
        <v>7567</v>
      </c>
      <c r="AE1254" s="25" t="s">
        <v>7563</v>
      </c>
      <c r="AF1254" s="25" t="b">
        <v>0</v>
      </c>
      <c r="AG1254" s="39">
        <v>99423</v>
      </c>
      <c r="AH1254" s="39">
        <v>0</v>
      </c>
      <c r="AI1254" s="39"/>
      <c r="AJ1254" s="39">
        <v>99423</v>
      </c>
      <c r="AK1254" s="39">
        <v>0</v>
      </c>
      <c r="AL1254" s="39">
        <v>0</v>
      </c>
      <c r="AM1254" s="39">
        <v>99423</v>
      </c>
      <c r="AN1254" s="39">
        <v>97435</v>
      </c>
      <c r="AO1254" s="25">
        <v>1222136585</v>
      </c>
      <c r="AP1254" s="39">
        <v>0</v>
      </c>
      <c r="AQ1254" s="25"/>
      <c r="AR1254" s="25"/>
      <c r="AS1254" s="25"/>
      <c r="AT1254" s="44">
        <v>45534</v>
      </c>
    </row>
    <row r="1255" spans="1:46" x14ac:dyDescent="0.35">
      <c r="A1255" s="25">
        <v>901158187</v>
      </c>
      <c r="B1255" s="25" t="s">
        <v>3994</v>
      </c>
      <c r="C1255" s="24" t="s">
        <v>14</v>
      </c>
      <c r="D1255" s="24" t="s">
        <v>2795</v>
      </c>
      <c r="E1255" s="24" t="s">
        <v>5248</v>
      </c>
      <c r="F1255" s="24" t="s">
        <v>6992</v>
      </c>
      <c r="G1255" s="24" t="s">
        <v>2763</v>
      </c>
      <c r="H1255" s="24" t="s">
        <v>2195</v>
      </c>
      <c r="I1255" s="26">
        <v>44824</v>
      </c>
      <c r="J1255" s="25" t="str">
        <f t="shared" si="78"/>
        <v>martes</v>
      </c>
      <c r="K1255" s="25" t="str">
        <f t="shared" si="79"/>
        <v>septiembre</v>
      </c>
      <c r="L1255" s="26">
        <v>45566</v>
      </c>
      <c r="M1255" s="27">
        <f t="shared" si="81"/>
        <v>742</v>
      </c>
      <c r="N1255" s="23">
        <f t="shared" si="80"/>
        <v>720</v>
      </c>
      <c r="O1255" s="24">
        <v>99423</v>
      </c>
      <c r="P1255" s="32">
        <v>99423</v>
      </c>
      <c r="Q1255" s="24" t="s">
        <v>2796</v>
      </c>
      <c r="R1255" s="24" t="s">
        <v>19</v>
      </c>
      <c r="S1255" s="24" t="s">
        <v>20</v>
      </c>
      <c r="T1255" s="24" t="s">
        <v>2795</v>
      </c>
      <c r="U1255" s="24" t="s">
        <v>2795</v>
      </c>
      <c r="V1255" s="24" t="s">
        <v>2796</v>
      </c>
      <c r="W1255" s="24" t="s">
        <v>3976</v>
      </c>
      <c r="X1255" s="24">
        <v>0</v>
      </c>
      <c r="Y1255" s="24" t="s">
        <v>21</v>
      </c>
      <c r="Z1255" s="25" t="s">
        <v>7507</v>
      </c>
      <c r="AA1255" s="25" t="s">
        <v>7484</v>
      </c>
      <c r="AB1255" s="25" t="s">
        <v>7507</v>
      </c>
      <c r="AC1255" s="25" t="s">
        <v>7514</v>
      </c>
      <c r="AD1255" s="25" t="s">
        <v>7567</v>
      </c>
      <c r="AE1255" s="25" t="s">
        <v>7563</v>
      </c>
      <c r="AF1255" s="25" t="b">
        <v>0</v>
      </c>
      <c r="AG1255" s="39">
        <v>99423</v>
      </c>
      <c r="AH1255" s="39">
        <v>0</v>
      </c>
      <c r="AI1255" s="39"/>
      <c r="AJ1255" s="39">
        <v>99423</v>
      </c>
      <c r="AK1255" s="39">
        <v>0</v>
      </c>
      <c r="AL1255" s="39">
        <v>0</v>
      </c>
      <c r="AM1255" s="39">
        <v>99423</v>
      </c>
      <c r="AN1255" s="39">
        <v>97435</v>
      </c>
      <c r="AO1255" s="25">
        <v>1222136586</v>
      </c>
      <c r="AP1255" s="39">
        <v>0</v>
      </c>
      <c r="AQ1255" s="25"/>
      <c r="AR1255" s="25"/>
      <c r="AS1255" s="25"/>
      <c r="AT1255" s="44">
        <v>45534</v>
      </c>
    </row>
    <row r="1256" spans="1:46" x14ac:dyDescent="0.35">
      <c r="A1256" s="25">
        <v>901158187</v>
      </c>
      <c r="B1256" s="25" t="s">
        <v>3994</v>
      </c>
      <c r="C1256" s="24" t="s">
        <v>14</v>
      </c>
      <c r="D1256" s="24" t="s">
        <v>2797</v>
      </c>
      <c r="E1256" s="24" t="s">
        <v>5249</v>
      </c>
      <c r="F1256" s="24" t="s">
        <v>6993</v>
      </c>
      <c r="G1256" s="24" t="s">
        <v>2798</v>
      </c>
      <c r="H1256" s="24" t="s">
        <v>2195</v>
      </c>
      <c r="I1256" s="26">
        <v>44824</v>
      </c>
      <c r="J1256" s="25" t="str">
        <f t="shared" si="78"/>
        <v>martes</v>
      </c>
      <c r="K1256" s="25" t="str">
        <f t="shared" si="79"/>
        <v>septiembre</v>
      </c>
      <c r="L1256" s="26">
        <v>45566</v>
      </c>
      <c r="M1256" s="27">
        <f t="shared" si="81"/>
        <v>742</v>
      </c>
      <c r="N1256" s="23">
        <f t="shared" si="80"/>
        <v>720</v>
      </c>
      <c r="O1256" s="24">
        <v>99423</v>
      </c>
      <c r="P1256" s="32">
        <v>99423</v>
      </c>
      <c r="Q1256" s="24" t="s">
        <v>2799</v>
      </c>
      <c r="R1256" s="24" t="s">
        <v>19</v>
      </c>
      <c r="S1256" s="24" t="s">
        <v>20</v>
      </c>
      <c r="T1256" s="24" t="s">
        <v>2797</v>
      </c>
      <c r="U1256" s="24" t="s">
        <v>2797</v>
      </c>
      <c r="V1256" s="24" t="s">
        <v>2799</v>
      </c>
      <c r="W1256" s="24" t="s">
        <v>3976</v>
      </c>
      <c r="X1256" s="24">
        <v>0</v>
      </c>
      <c r="Y1256" s="24" t="s">
        <v>21</v>
      </c>
      <c r="Z1256" s="25" t="s">
        <v>7507</v>
      </c>
      <c r="AA1256" s="25" t="s">
        <v>7484</v>
      </c>
      <c r="AB1256" s="25" t="s">
        <v>7507</v>
      </c>
      <c r="AC1256" s="25" t="s">
        <v>7514</v>
      </c>
      <c r="AD1256" s="25" t="s">
        <v>7567</v>
      </c>
      <c r="AE1256" s="25" t="s">
        <v>7563</v>
      </c>
      <c r="AF1256" s="25" t="b">
        <v>0</v>
      </c>
      <c r="AG1256" s="39">
        <v>99423</v>
      </c>
      <c r="AH1256" s="39">
        <v>0</v>
      </c>
      <c r="AI1256" s="39"/>
      <c r="AJ1256" s="39">
        <v>99423</v>
      </c>
      <c r="AK1256" s="39">
        <v>0</v>
      </c>
      <c r="AL1256" s="39">
        <v>0</v>
      </c>
      <c r="AM1256" s="39">
        <v>99423</v>
      </c>
      <c r="AN1256" s="39">
        <v>97435</v>
      </c>
      <c r="AO1256" s="25">
        <v>1222136587</v>
      </c>
      <c r="AP1256" s="39">
        <v>0</v>
      </c>
      <c r="AQ1256" s="25"/>
      <c r="AR1256" s="25"/>
      <c r="AS1256" s="25"/>
      <c r="AT1256" s="44">
        <v>45534</v>
      </c>
    </row>
    <row r="1257" spans="1:46" x14ac:dyDescent="0.35">
      <c r="A1257" s="25">
        <v>901158187</v>
      </c>
      <c r="B1257" s="25" t="s">
        <v>3994</v>
      </c>
      <c r="C1257" s="24" t="s">
        <v>14</v>
      </c>
      <c r="D1257" s="24" t="s">
        <v>2800</v>
      </c>
      <c r="E1257" s="24" t="s">
        <v>5250</v>
      </c>
      <c r="F1257" s="24" t="s">
        <v>6994</v>
      </c>
      <c r="G1257" s="24" t="s">
        <v>2798</v>
      </c>
      <c r="H1257" s="24" t="s">
        <v>2195</v>
      </c>
      <c r="I1257" s="26">
        <v>44824</v>
      </c>
      <c r="J1257" s="25" t="str">
        <f t="shared" si="78"/>
        <v>martes</v>
      </c>
      <c r="K1257" s="25" t="str">
        <f t="shared" si="79"/>
        <v>septiembre</v>
      </c>
      <c r="L1257" s="26">
        <v>45566</v>
      </c>
      <c r="M1257" s="27">
        <f t="shared" si="81"/>
        <v>742</v>
      </c>
      <c r="N1257" s="23">
        <f t="shared" si="80"/>
        <v>720</v>
      </c>
      <c r="O1257" s="24">
        <v>99423</v>
      </c>
      <c r="P1257" s="32">
        <v>99423</v>
      </c>
      <c r="Q1257" s="24" t="s">
        <v>2801</v>
      </c>
      <c r="R1257" s="24" t="s">
        <v>19</v>
      </c>
      <c r="S1257" s="24" t="s">
        <v>20</v>
      </c>
      <c r="T1257" s="24" t="s">
        <v>2800</v>
      </c>
      <c r="U1257" s="24" t="s">
        <v>2800</v>
      </c>
      <c r="V1257" s="24" t="s">
        <v>2801</v>
      </c>
      <c r="W1257" s="24" t="s">
        <v>3976</v>
      </c>
      <c r="X1257" s="24">
        <v>0</v>
      </c>
      <c r="Y1257" s="24" t="s">
        <v>21</v>
      </c>
      <c r="Z1257" s="25" t="s">
        <v>7507</v>
      </c>
      <c r="AA1257" s="25" t="s">
        <v>7484</v>
      </c>
      <c r="AB1257" s="25" t="s">
        <v>7507</v>
      </c>
      <c r="AC1257" s="25" t="s">
        <v>7514</v>
      </c>
      <c r="AD1257" s="25" t="s">
        <v>7567</v>
      </c>
      <c r="AE1257" s="25" t="s">
        <v>7563</v>
      </c>
      <c r="AF1257" s="25" t="b">
        <v>0</v>
      </c>
      <c r="AG1257" s="39">
        <v>99423</v>
      </c>
      <c r="AH1257" s="39">
        <v>0</v>
      </c>
      <c r="AI1257" s="39"/>
      <c r="AJ1257" s="39">
        <v>99423</v>
      </c>
      <c r="AK1257" s="39">
        <v>0</v>
      </c>
      <c r="AL1257" s="39">
        <v>0</v>
      </c>
      <c r="AM1257" s="39">
        <v>99423</v>
      </c>
      <c r="AN1257" s="39">
        <v>97435</v>
      </c>
      <c r="AO1257" s="25">
        <v>1222136599</v>
      </c>
      <c r="AP1257" s="39">
        <v>0</v>
      </c>
      <c r="AQ1257" s="25"/>
      <c r="AR1257" s="25"/>
      <c r="AS1257" s="25"/>
      <c r="AT1257" s="44">
        <v>45534</v>
      </c>
    </row>
    <row r="1258" spans="1:46" x14ac:dyDescent="0.35">
      <c r="A1258" s="25">
        <v>901158187</v>
      </c>
      <c r="B1258" s="25" t="s">
        <v>3994</v>
      </c>
      <c r="C1258" s="24" t="s">
        <v>14</v>
      </c>
      <c r="D1258" s="24" t="s">
        <v>2802</v>
      </c>
      <c r="E1258" s="24" t="s">
        <v>5251</v>
      </c>
      <c r="F1258" s="24" t="s">
        <v>6995</v>
      </c>
      <c r="G1258" s="24" t="s">
        <v>2798</v>
      </c>
      <c r="H1258" s="24" t="s">
        <v>2195</v>
      </c>
      <c r="I1258" s="26">
        <v>44824</v>
      </c>
      <c r="J1258" s="25" t="str">
        <f t="shared" si="78"/>
        <v>martes</v>
      </c>
      <c r="K1258" s="25" t="str">
        <f t="shared" si="79"/>
        <v>septiembre</v>
      </c>
      <c r="L1258" s="26">
        <v>45566</v>
      </c>
      <c r="M1258" s="27">
        <f t="shared" si="81"/>
        <v>742</v>
      </c>
      <c r="N1258" s="23">
        <f t="shared" si="80"/>
        <v>720</v>
      </c>
      <c r="O1258" s="24">
        <v>99423</v>
      </c>
      <c r="P1258" s="32">
        <v>99423</v>
      </c>
      <c r="Q1258" s="24" t="s">
        <v>2803</v>
      </c>
      <c r="R1258" s="24" t="s">
        <v>19</v>
      </c>
      <c r="S1258" s="24" t="s">
        <v>20</v>
      </c>
      <c r="T1258" s="24" t="s">
        <v>2802</v>
      </c>
      <c r="U1258" s="24" t="s">
        <v>2802</v>
      </c>
      <c r="V1258" s="24" t="s">
        <v>2803</v>
      </c>
      <c r="W1258" s="24" t="s">
        <v>3976</v>
      </c>
      <c r="X1258" s="24">
        <v>0</v>
      </c>
      <c r="Y1258" s="24" t="s">
        <v>21</v>
      </c>
      <c r="Z1258" s="25" t="s">
        <v>7507</v>
      </c>
      <c r="AA1258" s="25" t="s">
        <v>7484</v>
      </c>
      <c r="AB1258" s="25" t="s">
        <v>7507</v>
      </c>
      <c r="AC1258" s="25" t="s">
        <v>7514</v>
      </c>
      <c r="AD1258" s="25" t="s">
        <v>7567</v>
      </c>
      <c r="AE1258" s="25" t="s">
        <v>7563</v>
      </c>
      <c r="AF1258" s="25" t="b">
        <v>0</v>
      </c>
      <c r="AG1258" s="39">
        <v>99423</v>
      </c>
      <c r="AH1258" s="39">
        <v>0</v>
      </c>
      <c r="AI1258" s="39"/>
      <c r="AJ1258" s="39">
        <v>99423</v>
      </c>
      <c r="AK1258" s="39">
        <v>0</v>
      </c>
      <c r="AL1258" s="39">
        <v>0</v>
      </c>
      <c r="AM1258" s="39">
        <v>99423</v>
      </c>
      <c r="AN1258" s="39">
        <v>97435</v>
      </c>
      <c r="AO1258" s="25">
        <v>1222136600</v>
      </c>
      <c r="AP1258" s="39">
        <v>0</v>
      </c>
      <c r="AQ1258" s="25"/>
      <c r="AR1258" s="25"/>
      <c r="AS1258" s="25"/>
      <c r="AT1258" s="44">
        <v>45534</v>
      </c>
    </row>
    <row r="1259" spans="1:46" x14ac:dyDescent="0.35">
      <c r="A1259" s="25">
        <v>901158187</v>
      </c>
      <c r="B1259" s="25" t="s">
        <v>3994</v>
      </c>
      <c r="C1259" s="24" t="s">
        <v>14</v>
      </c>
      <c r="D1259" s="24" t="s">
        <v>2804</v>
      </c>
      <c r="E1259" s="24" t="s">
        <v>5252</v>
      </c>
      <c r="F1259" s="24" t="s">
        <v>6996</v>
      </c>
      <c r="G1259" s="24" t="s">
        <v>2798</v>
      </c>
      <c r="H1259" s="24" t="s">
        <v>2195</v>
      </c>
      <c r="I1259" s="26">
        <v>44824</v>
      </c>
      <c r="J1259" s="25" t="str">
        <f t="shared" si="78"/>
        <v>martes</v>
      </c>
      <c r="K1259" s="25" t="str">
        <f t="shared" si="79"/>
        <v>septiembre</v>
      </c>
      <c r="L1259" s="26">
        <v>45566</v>
      </c>
      <c r="M1259" s="27">
        <f t="shared" si="81"/>
        <v>742</v>
      </c>
      <c r="N1259" s="23">
        <f t="shared" si="80"/>
        <v>720</v>
      </c>
      <c r="O1259" s="24">
        <v>99423</v>
      </c>
      <c r="P1259" s="32">
        <v>99423</v>
      </c>
      <c r="Q1259" s="24" t="s">
        <v>2805</v>
      </c>
      <c r="R1259" s="24" t="s">
        <v>19</v>
      </c>
      <c r="S1259" s="24" t="s">
        <v>20</v>
      </c>
      <c r="T1259" s="24" t="s">
        <v>2804</v>
      </c>
      <c r="U1259" s="24" t="s">
        <v>2804</v>
      </c>
      <c r="V1259" s="24" t="s">
        <v>2805</v>
      </c>
      <c r="W1259" s="24" t="s">
        <v>3976</v>
      </c>
      <c r="X1259" s="24">
        <v>0</v>
      </c>
      <c r="Y1259" s="24" t="s">
        <v>21</v>
      </c>
      <c r="Z1259" s="25" t="s">
        <v>7507</v>
      </c>
      <c r="AA1259" s="25" t="s">
        <v>7484</v>
      </c>
      <c r="AB1259" s="25" t="s">
        <v>7507</v>
      </c>
      <c r="AC1259" s="25" t="s">
        <v>7514</v>
      </c>
      <c r="AD1259" s="25" t="s">
        <v>7567</v>
      </c>
      <c r="AE1259" s="25" t="s">
        <v>7563</v>
      </c>
      <c r="AF1259" s="25" t="b">
        <v>0</v>
      </c>
      <c r="AG1259" s="39">
        <v>99423</v>
      </c>
      <c r="AH1259" s="39">
        <v>0</v>
      </c>
      <c r="AI1259" s="39"/>
      <c r="AJ1259" s="39">
        <v>99423</v>
      </c>
      <c r="AK1259" s="39">
        <v>0</v>
      </c>
      <c r="AL1259" s="39">
        <v>0</v>
      </c>
      <c r="AM1259" s="39">
        <v>99423</v>
      </c>
      <c r="AN1259" s="39">
        <v>97435</v>
      </c>
      <c r="AO1259" s="25">
        <v>1222136603</v>
      </c>
      <c r="AP1259" s="39">
        <v>0</v>
      </c>
      <c r="AQ1259" s="25"/>
      <c r="AR1259" s="25"/>
      <c r="AS1259" s="25"/>
      <c r="AT1259" s="44">
        <v>45534</v>
      </c>
    </row>
    <row r="1260" spans="1:46" x14ac:dyDescent="0.35">
      <c r="A1260" s="25">
        <v>901158187</v>
      </c>
      <c r="B1260" s="25" t="s">
        <v>3994</v>
      </c>
      <c r="C1260" s="24" t="s">
        <v>14</v>
      </c>
      <c r="D1260" s="24" t="s">
        <v>2806</v>
      </c>
      <c r="E1260" s="24" t="s">
        <v>5253</v>
      </c>
      <c r="F1260" s="24" t="s">
        <v>6997</v>
      </c>
      <c r="G1260" s="24" t="s">
        <v>2798</v>
      </c>
      <c r="H1260" s="24" t="s">
        <v>2195</v>
      </c>
      <c r="I1260" s="26">
        <v>44824</v>
      </c>
      <c r="J1260" s="25" t="str">
        <f t="shared" si="78"/>
        <v>martes</v>
      </c>
      <c r="K1260" s="25" t="str">
        <f t="shared" si="79"/>
        <v>septiembre</v>
      </c>
      <c r="L1260" s="26">
        <v>45566</v>
      </c>
      <c r="M1260" s="27">
        <f t="shared" si="81"/>
        <v>742</v>
      </c>
      <c r="N1260" s="23">
        <f t="shared" si="80"/>
        <v>720</v>
      </c>
      <c r="O1260" s="24">
        <v>99423</v>
      </c>
      <c r="P1260" s="32">
        <v>99423</v>
      </c>
      <c r="Q1260" s="24" t="s">
        <v>2807</v>
      </c>
      <c r="R1260" s="24" t="s">
        <v>19</v>
      </c>
      <c r="S1260" s="24" t="s">
        <v>20</v>
      </c>
      <c r="T1260" s="24" t="s">
        <v>2806</v>
      </c>
      <c r="U1260" s="24" t="s">
        <v>2806</v>
      </c>
      <c r="V1260" s="24" t="s">
        <v>2807</v>
      </c>
      <c r="W1260" s="24" t="s">
        <v>3976</v>
      </c>
      <c r="X1260" s="24">
        <v>0</v>
      </c>
      <c r="Y1260" s="24" t="s">
        <v>21</v>
      </c>
      <c r="Z1260" s="25" t="s">
        <v>7507</v>
      </c>
      <c r="AA1260" s="25" t="s">
        <v>7484</v>
      </c>
      <c r="AB1260" s="25" t="s">
        <v>7507</v>
      </c>
      <c r="AC1260" s="25" t="s">
        <v>7514</v>
      </c>
      <c r="AD1260" s="25" t="s">
        <v>7567</v>
      </c>
      <c r="AE1260" s="25" t="s">
        <v>7561</v>
      </c>
      <c r="AF1260" s="25" t="b">
        <v>0</v>
      </c>
      <c r="AG1260" s="39">
        <v>99423</v>
      </c>
      <c r="AH1260" s="39">
        <v>0</v>
      </c>
      <c r="AI1260" s="39"/>
      <c r="AJ1260" s="39">
        <v>99423</v>
      </c>
      <c r="AK1260" s="39">
        <v>0</v>
      </c>
      <c r="AL1260" s="39">
        <v>0</v>
      </c>
      <c r="AM1260" s="39">
        <v>99423</v>
      </c>
      <c r="AN1260" s="39">
        <v>97435</v>
      </c>
      <c r="AO1260" s="25">
        <v>1222136604</v>
      </c>
      <c r="AP1260" s="39">
        <v>0</v>
      </c>
      <c r="AQ1260" s="25"/>
      <c r="AR1260" s="25"/>
      <c r="AS1260" s="25"/>
      <c r="AT1260" s="44">
        <v>45534</v>
      </c>
    </row>
    <row r="1261" spans="1:46" x14ac:dyDescent="0.35">
      <c r="A1261" s="25">
        <v>901158187</v>
      </c>
      <c r="B1261" s="25" t="s">
        <v>3994</v>
      </c>
      <c r="C1261" s="24" t="s">
        <v>14</v>
      </c>
      <c r="D1261" s="24" t="s">
        <v>2808</v>
      </c>
      <c r="E1261" s="24" t="s">
        <v>5254</v>
      </c>
      <c r="F1261" s="24" t="s">
        <v>6998</v>
      </c>
      <c r="G1261" s="24" t="s">
        <v>1906</v>
      </c>
      <c r="H1261" s="24" t="s">
        <v>2809</v>
      </c>
      <c r="I1261" s="26">
        <v>44849</v>
      </c>
      <c r="J1261" s="25" t="str">
        <f t="shared" si="78"/>
        <v>sábado</v>
      </c>
      <c r="K1261" s="25" t="str">
        <f t="shared" si="79"/>
        <v>octubre</v>
      </c>
      <c r="L1261" s="26">
        <v>45566</v>
      </c>
      <c r="M1261" s="27">
        <f t="shared" si="81"/>
        <v>717</v>
      </c>
      <c r="N1261" s="23">
        <f t="shared" si="80"/>
        <v>720</v>
      </c>
      <c r="O1261" s="24">
        <v>99423</v>
      </c>
      <c r="P1261" s="32">
        <v>99423</v>
      </c>
      <c r="Q1261" s="24" t="s">
        <v>2810</v>
      </c>
      <c r="R1261" s="24" t="s">
        <v>19</v>
      </c>
      <c r="S1261" s="24" t="s">
        <v>20</v>
      </c>
      <c r="T1261" s="24" t="s">
        <v>2808</v>
      </c>
      <c r="U1261" s="24" t="s">
        <v>2808</v>
      </c>
      <c r="V1261" s="24" t="s">
        <v>2810</v>
      </c>
      <c r="W1261" s="24" t="s">
        <v>3976</v>
      </c>
      <c r="X1261" s="24">
        <v>0</v>
      </c>
      <c r="Y1261" s="24" t="s">
        <v>21</v>
      </c>
      <c r="Z1261" s="25" t="s">
        <v>7507</v>
      </c>
      <c r="AA1261" s="25" t="s">
        <v>7484</v>
      </c>
      <c r="AB1261" s="25" t="s">
        <v>7507</v>
      </c>
      <c r="AC1261" s="25" t="s">
        <v>7514</v>
      </c>
      <c r="AD1261" s="25" t="s">
        <v>7567</v>
      </c>
      <c r="AE1261" s="25" t="s">
        <v>7563</v>
      </c>
      <c r="AF1261" s="25" t="b">
        <v>0</v>
      </c>
      <c r="AG1261" s="39">
        <v>99423</v>
      </c>
      <c r="AH1261" s="39">
        <v>0</v>
      </c>
      <c r="AI1261" s="39"/>
      <c r="AJ1261" s="39">
        <v>99423</v>
      </c>
      <c r="AK1261" s="39">
        <v>0</v>
      </c>
      <c r="AL1261" s="39">
        <v>0</v>
      </c>
      <c r="AM1261" s="39">
        <v>99423</v>
      </c>
      <c r="AN1261" s="39">
        <v>97435</v>
      </c>
      <c r="AO1261" s="25">
        <v>1222149578</v>
      </c>
      <c r="AP1261" s="39">
        <v>0</v>
      </c>
      <c r="AQ1261" s="25"/>
      <c r="AR1261" s="25"/>
      <c r="AS1261" s="25"/>
      <c r="AT1261" s="44">
        <v>45534</v>
      </c>
    </row>
    <row r="1262" spans="1:46" x14ac:dyDescent="0.35">
      <c r="A1262" s="25">
        <v>901158187</v>
      </c>
      <c r="B1262" s="25" t="s">
        <v>3994</v>
      </c>
      <c r="C1262" s="24" t="s">
        <v>14</v>
      </c>
      <c r="D1262" s="24" t="s">
        <v>2811</v>
      </c>
      <c r="E1262" s="24" t="s">
        <v>5255</v>
      </c>
      <c r="F1262" s="24" t="s">
        <v>6999</v>
      </c>
      <c r="G1262" s="24" t="s">
        <v>2812</v>
      </c>
      <c r="H1262" s="24" t="s">
        <v>2809</v>
      </c>
      <c r="I1262" s="26">
        <v>44849</v>
      </c>
      <c r="J1262" s="25" t="str">
        <f t="shared" si="78"/>
        <v>sábado</v>
      </c>
      <c r="K1262" s="25" t="str">
        <f t="shared" si="79"/>
        <v>octubre</v>
      </c>
      <c r="L1262" s="26">
        <v>45566</v>
      </c>
      <c r="M1262" s="27">
        <f t="shared" si="81"/>
        <v>717</v>
      </c>
      <c r="N1262" s="23">
        <f t="shared" si="80"/>
        <v>720</v>
      </c>
      <c r="O1262" s="24">
        <v>99423</v>
      </c>
      <c r="P1262" s="32">
        <v>99423</v>
      </c>
      <c r="Q1262" s="24" t="s">
        <v>2813</v>
      </c>
      <c r="R1262" s="24" t="s">
        <v>19</v>
      </c>
      <c r="S1262" s="24" t="s">
        <v>20</v>
      </c>
      <c r="T1262" s="24" t="s">
        <v>2811</v>
      </c>
      <c r="U1262" s="24" t="s">
        <v>2811</v>
      </c>
      <c r="V1262" s="24" t="s">
        <v>2813</v>
      </c>
      <c r="W1262" s="24" t="s">
        <v>3976</v>
      </c>
      <c r="X1262" s="24">
        <v>0</v>
      </c>
      <c r="Y1262" s="24" t="s">
        <v>21</v>
      </c>
      <c r="Z1262" s="25" t="s">
        <v>7507</v>
      </c>
      <c r="AA1262" s="25" t="s">
        <v>7484</v>
      </c>
      <c r="AB1262" s="25" t="s">
        <v>7507</v>
      </c>
      <c r="AC1262" s="25" t="s">
        <v>7514</v>
      </c>
      <c r="AD1262" s="25" t="s">
        <v>7567</v>
      </c>
      <c r="AE1262" s="25" t="s">
        <v>7563</v>
      </c>
      <c r="AF1262" s="25" t="b">
        <v>0</v>
      </c>
      <c r="AG1262" s="39">
        <v>99423</v>
      </c>
      <c r="AH1262" s="39">
        <v>0</v>
      </c>
      <c r="AI1262" s="39"/>
      <c r="AJ1262" s="39">
        <v>99423</v>
      </c>
      <c r="AK1262" s="39">
        <v>0</v>
      </c>
      <c r="AL1262" s="39">
        <v>0</v>
      </c>
      <c r="AM1262" s="39">
        <v>99423</v>
      </c>
      <c r="AN1262" s="39">
        <v>97435</v>
      </c>
      <c r="AO1262" s="25">
        <v>1222149638</v>
      </c>
      <c r="AP1262" s="39">
        <v>0</v>
      </c>
      <c r="AQ1262" s="25"/>
      <c r="AR1262" s="25"/>
      <c r="AS1262" s="25"/>
      <c r="AT1262" s="44">
        <v>45534</v>
      </c>
    </row>
    <row r="1263" spans="1:46" x14ac:dyDescent="0.35">
      <c r="A1263" s="25">
        <v>901158187</v>
      </c>
      <c r="B1263" s="25" t="s">
        <v>3994</v>
      </c>
      <c r="C1263" s="24" t="s">
        <v>14</v>
      </c>
      <c r="D1263" s="24" t="s">
        <v>2814</v>
      </c>
      <c r="E1263" s="24" t="s">
        <v>5256</v>
      </c>
      <c r="F1263" s="24" t="s">
        <v>7000</v>
      </c>
      <c r="G1263" s="24" t="s">
        <v>2815</v>
      </c>
      <c r="H1263" s="24" t="s">
        <v>2809</v>
      </c>
      <c r="I1263" s="26">
        <v>44849</v>
      </c>
      <c r="J1263" s="25" t="str">
        <f t="shared" si="78"/>
        <v>sábado</v>
      </c>
      <c r="K1263" s="25" t="str">
        <f t="shared" si="79"/>
        <v>octubre</v>
      </c>
      <c r="L1263" s="26">
        <v>45566</v>
      </c>
      <c r="M1263" s="27">
        <f t="shared" si="81"/>
        <v>717</v>
      </c>
      <c r="N1263" s="23">
        <f t="shared" si="80"/>
        <v>720</v>
      </c>
      <c r="O1263" s="24">
        <v>99423</v>
      </c>
      <c r="P1263" s="32">
        <v>99423</v>
      </c>
      <c r="Q1263" s="24" t="s">
        <v>2816</v>
      </c>
      <c r="R1263" s="24" t="s">
        <v>19</v>
      </c>
      <c r="S1263" s="24" t="s">
        <v>20</v>
      </c>
      <c r="T1263" s="24" t="s">
        <v>2814</v>
      </c>
      <c r="U1263" s="24" t="s">
        <v>2814</v>
      </c>
      <c r="V1263" s="24" t="s">
        <v>2816</v>
      </c>
      <c r="W1263" s="24" t="s">
        <v>3976</v>
      </c>
      <c r="X1263" s="24">
        <v>0</v>
      </c>
      <c r="Y1263" s="24" t="s">
        <v>21</v>
      </c>
      <c r="Z1263" s="25" t="s">
        <v>7507</v>
      </c>
      <c r="AA1263" s="25" t="s">
        <v>7484</v>
      </c>
      <c r="AB1263" s="25" t="s">
        <v>7507</v>
      </c>
      <c r="AC1263" s="25" t="s">
        <v>7514</v>
      </c>
      <c r="AD1263" s="25" t="s">
        <v>7567</v>
      </c>
      <c r="AE1263" s="25" t="s">
        <v>7563</v>
      </c>
      <c r="AF1263" s="25" t="b">
        <v>0</v>
      </c>
      <c r="AG1263" s="39">
        <v>99423</v>
      </c>
      <c r="AH1263" s="39">
        <v>0</v>
      </c>
      <c r="AI1263" s="39"/>
      <c r="AJ1263" s="39">
        <v>99423</v>
      </c>
      <c r="AK1263" s="39">
        <v>0</v>
      </c>
      <c r="AL1263" s="39">
        <v>0</v>
      </c>
      <c r="AM1263" s="39">
        <v>99423</v>
      </c>
      <c r="AN1263" s="39">
        <v>97435</v>
      </c>
      <c r="AO1263" s="25">
        <v>1222149582</v>
      </c>
      <c r="AP1263" s="39">
        <v>0</v>
      </c>
      <c r="AQ1263" s="25"/>
      <c r="AR1263" s="25"/>
      <c r="AS1263" s="25"/>
      <c r="AT1263" s="44">
        <v>45534</v>
      </c>
    </row>
    <row r="1264" spans="1:46" x14ac:dyDescent="0.35">
      <c r="A1264" s="25">
        <v>901158187</v>
      </c>
      <c r="B1264" s="25" t="s">
        <v>3994</v>
      </c>
      <c r="C1264" s="24" t="s">
        <v>14</v>
      </c>
      <c r="D1264" s="24" t="s">
        <v>2817</v>
      </c>
      <c r="E1264" s="24" t="s">
        <v>5257</v>
      </c>
      <c r="F1264" s="24" t="s">
        <v>7001</v>
      </c>
      <c r="G1264" s="24" t="s">
        <v>2818</v>
      </c>
      <c r="H1264" s="24" t="s">
        <v>2809</v>
      </c>
      <c r="I1264" s="26">
        <v>44849</v>
      </c>
      <c r="J1264" s="25" t="str">
        <f t="shared" si="78"/>
        <v>sábado</v>
      </c>
      <c r="K1264" s="25" t="str">
        <f t="shared" si="79"/>
        <v>octubre</v>
      </c>
      <c r="L1264" s="26">
        <v>45566</v>
      </c>
      <c r="M1264" s="27">
        <f t="shared" si="81"/>
        <v>717</v>
      </c>
      <c r="N1264" s="23">
        <f t="shared" si="80"/>
        <v>720</v>
      </c>
      <c r="O1264" s="24">
        <v>87702</v>
      </c>
      <c r="P1264" s="32">
        <v>87702</v>
      </c>
      <c r="Q1264" s="24" t="s">
        <v>2819</v>
      </c>
      <c r="R1264" s="24" t="s">
        <v>19</v>
      </c>
      <c r="S1264" s="24" t="s">
        <v>20</v>
      </c>
      <c r="T1264" s="24" t="s">
        <v>2817</v>
      </c>
      <c r="U1264" s="24" t="s">
        <v>2817</v>
      </c>
      <c r="V1264" s="24" t="s">
        <v>2819</v>
      </c>
      <c r="W1264" s="24" t="s">
        <v>3976</v>
      </c>
      <c r="X1264" s="24">
        <v>0</v>
      </c>
      <c r="Y1264" s="24" t="s">
        <v>21</v>
      </c>
      <c r="Z1264" s="25" t="s">
        <v>7507</v>
      </c>
      <c r="AA1264" s="25" t="s">
        <v>7484</v>
      </c>
      <c r="AB1264" s="25" t="s">
        <v>7507</v>
      </c>
      <c r="AC1264" s="25" t="s">
        <v>7514</v>
      </c>
      <c r="AD1264" s="25" t="s">
        <v>7560</v>
      </c>
      <c r="AE1264" s="25" t="s">
        <v>7563</v>
      </c>
      <c r="AF1264" s="25" t="b">
        <v>0</v>
      </c>
      <c r="AG1264" s="39">
        <v>87702</v>
      </c>
      <c r="AH1264" s="39">
        <v>0</v>
      </c>
      <c r="AI1264" s="39"/>
      <c r="AJ1264" s="39">
        <v>87702</v>
      </c>
      <c r="AK1264" s="39">
        <v>0</v>
      </c>
      <c r="AL1264" s="39">
        <v>0</v>
      </c>
      <c r="AM1264" s="39">
        <v>87702</v>
      </c>
      <c r="AN1264" s="39">
        <v>85948</v>
      </c>
      <c r="AO1264" s="25">
        <v>1222149594</v>
      </c>
      <c r="AP1264" s="39">
        <v>0</v>
      </c>
      <c r="AQ1264" s="25"/>
      <c r="AR1264" s="25"/>
      <c r="AS1264" s="25"/>
      <c r="AT1264" s="44">
        <v>45534</v>
      </c>
    </row>
    <row r="1265" spans="1:46" x14ac:dyDescent="0.35">
      <c r="A1265" s="25">
        <v>901158187</v>
      </c>
      <c r="B1265" s="25" t="s">
        <v>3994</v>
      </c>
      <c r="C1265" s="24" t="s">
        <v>14</v>
      </c>
      <c r="D1265" s="24" t="s">
        <v>2820</v>
      </c>
      <c r="E1265" s="24" t="s">
        <v>5258</v>
      </c>
      <c r="F1265" s="24" t="s">
        <v>7002</v>
      </c>
      <c r="G1265" s="24" t="s">
        <v>2821</v>
      </c>
      <c r="H1265" s="24" t="s">
        <v>2809</v>
      </c>
      <c r="I1265" s="26">
        <v>44849</v>
      </c>
      <c r="J1265" s="25" t="str">
        <f t="shared" si="78"/>
        <v>sábado</v>
      </c>
      <c r="K1265" s="25" t="str">
        <f t="shared" si="79"/>
        <v>octubre</v>
      </c>
      <c r="L1265" s="26">
        <v>45566</v>
      </c>
      <c r="M1265" s="27">
        <f t="shared" si="81"/>
        <v>717</v>
      </c>
      <c r="N1265" s="23">
        <f t="shared" si="80"/>
        <v>720</v>
      </c>
      <c r="O1265" s="24">
        <v>87702</v>
      </c>
      <c r="P1265" s="32">
        <v>87702</v>
      </c>
      <c r="Q1265" s="24" t="s">
        <v>2822</v>
      </c>
      <c r="R1265" s="24" t="s">
        <v>19</v>
      </c>
      <c r="S1265" s="24" t="s">
        <v>20</v>
      </c>
      <c r="T1265" s="24" t="s">
        <v>2820</v>
      </c>
      <c r="U1265" s="24" t="s">
        <v>2820</v>
      </c>
      <c r="V1265" s="24" t="s">
        <v>2822</v>
      </c>
      <c r="W1265" s="24" t="s">
        <v>3976</v>
      </c>
      <c r="X1265" s="24">
        <v>0</v>
      </c>
      <c r="Y1265" s="24" t="s">
        <v>21</v>
      </c>
      <c r="Z1265" s="25" t="s">
        <v>7507</v>
      </c>
      <c r="AA1265" s="25" t="s">
        <v>7484</v>
      </c>
      <c r="AB1265" s="25" t="s">
        <v>7507</v>
      </c>
      <c r="AC1265" s="25" t="s">
        <v>7514</v>
      </c>
      <c r="AD1265" s="25" t="s">
        <v>7560</v>
      </c>
      <c r="AE1265" s="25" t="s">
        <v>7560</v>
      </c>
      <c r="AF1265" s="25" t="b">
        <v>0</v>
      </c>
      <c r="AG1265" s="39">
        <v>87702</v>
      </c>
      <c r="AH1265" s="39">
        <v>0</v>
      </c>
      <c r="AI1265" s="39"/>
      <c r="AJ1265" s="39">
        <v>87702</v>
      </c>
      <c r="AK1265" s="39">
        <v>0</v>
      </c>
      <c r="AL1265" s="39">
        <v>0</v>
      </c>
      <c r="AM1265" s="39">
        <v>87702</v>
      </c>
      <c r="AN1265" s="39">
        <v>85948</v>
      </c>
      <c r="AO1265" s="25">
        <v>1222149652</v>
      </c>
      <c r="AP1265" s="39">
        <v>0</v>
      </c>
      <c r="AQ1265" s="25"/>
      <c r="AR1265" s="25"/>
      <c r="AS1265" s="25"/>
      <c r="AT1265" s="44">
        <v>45534</v>
      </c>
    </row>
    <row r="1266" spans="1:46" x14ac:dyDescent="0.35">
      <c r="A1266" s="25">
        <v>901158187</v>
      </c>
      <c r="B1266" s="25" t="s">
        <v>3994</v>
      </c>
      <c r="C1266" s="24" t="s">
        <v>14</v>
      </c>
      <c r="D1266" s="24" t="s">
        <v>2823</v>
      </c>
      <c r="E1266" s="24" t="s">
        <v>5259</v>
      </c>
      <c r="F1266" s="24" t="s">
        <v>7003</v>
      </c>
      <c r="G1266" s="24" t="s">
        <v>2824</v>
      </c>
      <c r="H1266" s="24" t="s">
        <v>2809</v>
      </c>
      <c r="I1266" s="26">
        <v>44849</v>
      </c>
      <c r="J1266" s="25" t="str">
        <f t="shared" si="78"/>
        <v>sábado</v>
      </c>
      <c r="K1266" s="25" t="str">
        <f t="shared" si="79"/>
        <v>octubre</v>
      </c>
      <c r="L1266" s="26">
        <v>45566</v>
      </c>
      <c r="M1266" s="27">
        <f t="shared" si="81"/>
        <v>717</v>
      </c>
      <c r="N1266" s="23">
        <f t="shared" si="80"/>
        <v>720</v>
      </c>
      <c r="O1266" s="24">
        <v>99423</v>
      </c>
      <c r="P1266" s="32">
        <v>99423</v>
      </c>
      <c r="Q1266" s="24" t="s">
        <v>2825</v>
      </c>
      <c r="R1266" s="24" t="s">
        <v>19</v>
      </c>
      <c r="S1266" s="24" t="s">
        <v>20</v>
      </c>
      <c r="T1266" s="24" t="s">
        <v>2823</v>
      </c>
      <c r="U1266" s="24" t="s">
        <v>2823</v>
      </c>
      <c r="V1266" s="24" t="s">
        <v>2825</v>
      </c>
      <c r="W1266" s="24" t="s">
        <v>3976</v>
      </c>
      <c r="X1266" s="24">
        <v>0</v>
      </c>
      <c r="Y1266" s="24" t="s">
        <v>21</v>
      </c>
      <c r="Z1266" s="25" t="s">
        <v>7507</v>
      </c>
      <c r="AA1266" s="25" t="s">
        <v>7484</v>
      </c>
      <c r="AB1266" s="25" t="s">
        <v>7507</v>
      </c>
      <c r="AC1266" s="25" t="s">
        <v>7514</v>
      </c>
      <c r="AD1266" s="25" t="s">
        <v>7567</v>
      </c>
      <c r="AE1266" s="25" t="s">
        <v>7563</v>
      </c>
      <c r="AF1266" s="25" t="b">
        <v>0</v>
      </c>
      <c r="AG1266" s="39">
        <v>99423</v>
      </c>
      <c r="AH1266" s="39">
        <v>0</v>
      </c>
      <c r="AI1266" s="39"/>
      <c r="AJ1266" s="39">
        <v>99423</v>
      </c>
      <c r="AK1266" s="39">
        <v>0</v>
      </c>
      <c r="AL1266" s="39">
        <v>0</v>
      </c>
      <c r="AM1266" s="39">
        <v>99423</v>
      </c>
      <c r="AN1266" s="39">
        <v>97435</v>
      </c>
      <c r="AO1266" s="25">
        <v>1222149663</v>
      </c>
      <c r="AP1266" s="39">
        <v>0</v>
      </c>
      <c r="AQ1266" s="25"/>
      <c r="AR1266" s="25"/>
      <c r="AS1266" s="25"/>
      <c r="AT1266" s="44">
        <v>45534</v>
      </c>
    </row>
    <row r="1267" spans="1:46" x14ac:dyDescent="0.35">
      <c r="A1267" s="25">
        <v>901158187</v>
      </c>
      <c r="B1267" s="25" t="s">
        <v>3994</v>
      </c>
      <c r="C1267" s="24" t="s">
        <v>14</v>
      </c>
      <c r="D1267" s="24" t="s">
        <v>2826</v>
      </c>
      <c r="E1267" s="24" t="s">
        <v>5260</v>
      </c>
      <c r="F1267" s="24" t="s">
        <v>7004</v>
      </c>
      <c r="G1267" s="24" t="s">
        <v>2827</v>
      </c>
      <c r="H1267" s="24" t="s">
        <v>2809</v>
      </c>
      <c r="I1267" s="26">
        <v>44849</v>
      </c>
      <c r="J1267" s="25" t="str">
        <f t="shared" si="78"/>
        <v>sábado</v>
      </c>
      <c r="K1267" s="25" t="str">
        <f t="shared" si="79"/>
        <v>octubre</v>
      </c>
      <c r="L1267" s="26">
        <v>45566</v>
      </c>
      <c r="M1267" s="27">
        <f t="shared" si="81"/>
        <v>717</v>
      </c>
      <c r="N1267" s="23">
        <f t="shared" si="80"/>
        <v>720</v>
      </c>
      <c r="O1267" s="24">
        <v>99423</v>
      </c>
      <c r="P1267" s="32">
        <v>99423</v>
      </c>
      <c r="Q1267" s="24" t="s">
        <v>2828</v>
      </c>
      <c r="R1267" s="24" t="s">
        <v>19</v>
      </c>
      <c r="S1267" s="24" t="s">
        <v>20</v>
      </c>
      <c r="T1267" s="24" t="s">
        <v>2826</v>
      </c>
      <c r="U1267" s="24" t="s">
        <v>2826</v>
      </c>
      <c r="V1267" s="24" t="s">
        <v>2828</v>
      </c>
      <c r="W1267" s="24" t="s">
        <v>3976</v>
      </c>
      <c r="X1267" s="24">
        <v>0</v>
      </c>
      <c r="Y1267" s="24" t="s">
        <v>21</v>
      </c>
      <c r="Z1267" s="25" t="s">
        <v>7507</v>
      </c>
      <c r="AA1267" s="25" t="s">
        <v>7484</v>
      </c>
      <c r="AB1267" s="25" t="s">
        <v>7507</v>
      </c>
      <c r="AC1267" s="25" t="s">
        <v>7514</v>
      </c>
      <c r="AD1267" s="25" t="s">
        <v>7567</v>
      </c>
      <c r="AE1267" s="25" t="s">
        <v>7563</v>
      </c>
      <c r="AF1267" s="25" t="b">
        <v>0</v>
      </c>
      <c r="AG1267" s="39">
        <v>99423</v>
      </c>
      <c r="AH1267" s="39">
        <v>0</v>
      </c>
      <c r="AI1267" s="39"/>
      <c r="AJ1267" s="39">
        <v>99423</v>
      </c>
      <c r="AK1267" s="39">
        <v>0</v>
      </c>
      <c r="AL1267" s="39">
        <v>0</v>
      </c>
      <c r="AM1267" s="39">
        <v>99423</v>
      </c>
      <c r="AN1267" s="39">
        <v>97435</v>
      </c>
      <c r="AO1267" s="25">
        <v>1222149614</v>
      </c>
      <c r="AP1267" s="39">
        <v>0</v>
      </c>
      <c r="AQ1267" s="25"/>
      <c r="AR1267" s="25"/>
      <c r="AS1267" s="25"/>
      <c r="AT1267" s="44">
        <v>45534</v>
      </c>
    </row>
    <row r="1268" spans="1:46" x14ac:dyDescent="0.35">
      <c r="A1268" s="25">
        <v>901158187</v>
      </c>
      <c r="B1268" s="25" t="s">
        <v>3994</v>
      </c>
      <c r="C1268" s="24" t="s">
        <v>14</v>
      </c>
      <c r="D1268" s="24" t="s">
        <v>2829</v>
      </c>
      <c r="E1268" s="24" t="s">
        <v>5261</v>
      </c>
      <c r="F1268" s="24" t="s">
        <v>7005</v>
      </c>
      <c r="G1268" s="24" t="s">
        <v>2830</v>
      </c>
      <c r="H1268" s="24" t="s">
        <v>2809</v>
      </c>
      <c r="I1268" s="26">
        <v>44849</v>
      </c>
      <c r="J1268" s="25" t="str">
        <f t="shared" si="78"/>
        <v>sábado</v>
      </c>
      <c r="K1268" s="25" t="str">
        <f t="shared" si="79"/>
        <v>octubre</v>
      </c>
      <c r="L1268" s="26">
        <v>45566</v>
      </c>
      <c r="M1268" s="27">
        <f t="shared" si="81"/>
        <v>717</v>
      </c>
      <c r="N1268" s="23">
        <f t="shared" si="80"/>
        <v>720</v>
      </c>
      <c r="O1268" s="24">
        <v>99423</v>
      </c>
      <c r="P1268" s="32">
        <v>99423</v>
      </c>
      <c r="Q1268" s="24" t="s">
        <v>2831</v>
      </c>
      <c r="R1268" s="24" t="s">
        <v>19</v>
      </c>
      <c r="S1268" s="24" t="s">
        <v>20</v>
      </c>
      <c r="T1268" s="24" t="s">
        <v>2829</v>
      </c>
      <c r="U1268" s="24" t="s">
        <v>2829</v>
      </c>
      <c r="V1268" s="24" t="s">
        <v>2831</v>
      </c>
      <c r="W1268" s="24" t="s">
        <v>3976</v>
      </c>
      <c r="X1268" s="24">
        <v>0</v>
      </c>
      <c r="Y1268" s="24" t="s">
        <v>21</v>
      </c>
      <c r="Z1268" s="25" t="s">
        <v>7507</v>
      </c>
      <c r="AA1268" s="25" t="s">
        <v>7484</v>
      </c>
      <c r="AB1268" s="25" t="s">
        <v>7507</v>
      </c>
      <c r="AC1268" s="25" t="s">
        <v>7514</v>
      </c>
      <c r="AD1268" s="25" t="s">
        <v>7567</v>
      </c>
      <c r="AE1268" s="25" t="s">
        <v>7563</v>
      </c>
      <c r="AF1268" s="25" t="b">
        <v>0</v>
      </c>
      <c r="AG1268" s="39">
        <v>99423</v>
      </c>
      <c r="AH1268" s="39">
        <v>0</v>
      </c>
      <c r="AI1268" s="39"/>
      <c r="AJ1268" s="39">
        <v>99423</v>
      </c>
      <c r="AK1268" s="39">
        <v>0</v>
      </c>
      <c r="AL1268" s="39">
        <v>0</v>
      </c>
      <c r="AM1268" s="39">
        <v>99423</v>
      </c>
      <c r="AN1268" s="39">
        <v>97435</v>
      </c>
      <c r="AO1268" s="25">
        <v>1222149673</v>
      </c>
      <c r="AP1268" s="39">
        <v>0</v>
      </c>
      <c r="AQ1268" s="25"/>
      <c r="AR1268" s="25"/>
      <c r="AS1268" s="25"/>
      <c r="AT1268" s="44">
        <v>45534</v>
      </c>
    </row>
    <row r="1269" spans="1:46" x14ac:dyDescent="0.35">
      <c r="A1269" s="25">
        <v>901158187</v>
      </c>
      <c r="B1269" s="25" t="s">
        <v>3994</v>
      </c>
      <c r="C1269" s="24" t="s">
        <v>14</v>
      </c>
      <c r="D1269" s="24" t="s">
        <v>2832</v>
      </c>
      <c r="E1269" s="24" t="s">
        <v>5262</v>
      </c>
      <c r="F1269" s="24" t="s">
        <v>7006</v>
      </c>
      <c r="G1269" s="24" t="s">
        <v>2830</v>
      </c>
      <c r="H1269" s="24" t="s">
        <v>2809</v>
      </c>
      <c r="I1269" s="26">
        <v>44849</v>
      </c>
      <c r="J1269" s="25" t="str">
        <f t="shared" si="78"/>
        <v>sábado</v>
      </c>
      <c r="K1269" s="25" t="str">
        <f t="shared" si="79"/>
        <v>octubre</v>
      </c>
      <c r="L1269" s="26">
        <v>45566</v>
      </c>
      <c r="M1269" s="27">
        <f t="shared" si="81"/>
        <v>717</v>
      </c>
      <c r="N1269" s="23">
        <f t="shared" si="80"/>
        <v>720</v>
      </c>
      <c r="O1269" s="24">
        <v>133849</v>
      </c>
      <c r="P1269" s="32">
        <v>133849</v>
      </c>
      <c r="Q1269" s="24" t="s">
        <v>2833</v>
      </c>
      <c r="R1269" s="24" t="s">
        <v>19</v>
      </c>
      <c r="S1269" s="24" t="s">
        <v>20</v>
      </c>
      <c r="T1269" s="24" t="s">
        <v>2832</v>
      </c>
      <c r="U1269" s="24" t="s">
        <v>2832</v>
      </c>
      <c r="V1269" s="24" t="s">
        <v>2833</v>
      </c>
      <c r="W1269" s="24" t="s">
        <v>3976</v>
      </c>
      <c r="X1269" s="24">
        <v>0</v>
      </c>
      <c r="Y1269" s="24" t="s">
        <v>21</v>
      </c>
      <c r="Z1269" s="25" t="s">
        <v>7507</v>
      </c>
      <c r="AA1269" s="25" t="s">
        <v>7484</v>
      </c>
      <c r="AB1269" s="25" t="s">
        <v>7507</v>
      </c>
      <c r="AC1269" s="25" t="s">
        <v>7514</v>
      </c>
      <c r="AD1269" s="25" t="s">
        <v>7567</v>
      </c>
      <c r="AE1269" s="25" t="s">
        <v>7561</v>
      </c>
      <c r="AF1269" s="25" t="b">
        <v>0</v>
      </c>
      <c r="AG1269" s="39">
        <v>133849</v>
      </c>
      <c r="AH1269" s="39">
        <v>0</v>
      </c>
      <c r="AI1269" s="39"/>
      <c r="AJ1269" s="39">
        <v>133849</v>
      </c>
      <c r="AK1269" s="39">
        <v>0</v>
      </c>
      <c r="AL1269" s="39">
        <v>0</v>
      </c>
      <c r="AM1269" s="39">
        <v>133849</v>
      </c>
      <c r="AN1269" s="39">
        <v>131172</v>
      </c>
      <c r="AO1269" s="25">
        <v>1222149732</v>
      </c>
      <c r="AP1269" s="39">
        <v>0</v>
      </c>
      <c r="AQ1269" s="25"/>
      <c r="AR1269" s="25"/>
      <c r="AS1269" s="25"/>
      <c r="AT1269" s="44">
        <v>45534</v>
      </c>
    </row>
    <row r="1270" spans="1:46" x14ac:dyDescent="0.35">
      <c r="A1270" s="25">
        <v>901158187</v>
      </c>
      <c r="B1270" s="25" t="s">
        <v>3994</v>
      </c>
      <c r="C1270" s="24" t="s">
        <v>14</v>
      </c>
      <c r="D1270" s="24" t="s">
        <v>2834</v>
      </c>
      <c r="E1270" s="24" t="s">
        <v>5263</v>
      </c>
      <c r="F1270" s="24" t="s">
        <v>7007</v>
      </c>
      <c r="G1270" s="24" t="s">
        <v>2835</v>
      </c>
      <c r="H1270" s="24" t="s">
        <v>2836</v>
      </c>
      <c r="I1270" s="26">
        <v>44876</v>
      </c>
      <c r="J1270" s="25" t="str">
        <f t="shared" si="78"/>
        <v>martes</v>
      </c>
      <c r="K1270" s="25" t="str">
        <f t="shared" si="79"/>
        <v>junio</v>
      </c>
      <c r="L1270" s="26">
        <v>45566</v>
      </c>
      <c r="M1270" s="27">
        <f t="shared" si="81"/>
        <v>462</v>
      </c>
      <c r="N1270" s="23">
        <f t="shared" si="80"/>
        <v>720</v>
      </c>
      <c r="O1270" s="24">
        <v>87702</v>
      </c>
      <c r="P1270" s="32">
        <v>87702</v>
      </c>
      <c r="Q1270" s="24" t="s">
        <v>2837</v>
      </c>
      <c r="R1270" s="24" t="s">
        <v>19</v>
      </c>
      <c r="S1270" s="24" t="s">
        <v>20</v>
      </c>
      <c r="T1270" s="24" t="s">
        <v>2834</v>
      </c>
      <c r="U1270" s="24" t="s">
        <v>2834</v>
      </c>
      <c r="V1270" s="24" t="s">
        <v>2837</v>
      </c>
      <c r="W1270" s="24" t="s">
        <v>3976</v>
      </c>
      <c r="X1270" s="24">
        <v>0</v>
      </c>
      <c r="Y1270" s="24" t="s">
        <v>21</v>
      </c>
      <c r="Z1270" s="25" t="s">
        <v>7507</v>
      </c>
      <c r="AA1270" s="25" t="s">
        <v>7484</v>
      </c>
      <c r="AB1270" s="25" t="s">
        <v>7507</v>
      </c>
      <c r="AC1270" s="25" t="s">
        <v>7514</v>
      </c>
      <c r="AD1270" s="25" t="s">
        <v>7568</v>
      </c>
      <c r="AE1270" s="25" t="s">
        <v>7563</v>
      </c>
      <c r="AF1270" s="25" t="b">
        <v>0</v>
      </c>
      <c r="AG1270" s="39">
        <v>87702</v>
      </c>
      <c r="AH1270" s="39">
        <v>0</v>
      </c>
      <c r="AI1270" s="39"/>
      <c r="AJ1270" s="39">
        <v>87702</v>
      </c>
      <c r="AK1270" s="39">
        <v>0</v>
      </c>
      <c r="AL1270" s="39">
        <v>0</v>
      </c>
      <c r="AM1270" s="39">
        <v>0</v>
      </c>
      <c r="AN1270" s="39">
        <v>0</v>
      </c>
      <c r="AO1270" s="25"/>
      <c r="AP1270" s="39">
        <v>0</v>
      </c>
      <c r="AQ1270" s="25"/>
      <c r="AR1270" s="25"/>
      <c r="AS1270" s="25"/>
      <c r="AT1270" s="44">
        <v>45534</v>
      </c>
    </row>
    <row r="1271" spans="1:46" x14ac:dyDescent="0.35">
      <c r="A1271" s="25">
        <v>901158187</v>
      </c>
      <c r="B1271" s="25" t="s">
        <v>3994</v>
      </c>
      <c r="C1271" s="24" t="s">
        <v>14</v>
      </c>
      <c r="D1271" s="24" t="s">
        <v>2838</v>
      </c>
      <c r="E1271" s="24" t="s">
        <v>5264</v>
      </c>
      <c r="F1271" s="24" t="s">
        <v>7008</v>
      </c>
      <c r="G1271" s="24" t="s">
        <v>2839</v>
      </c>
      <c r="H1271" s="24" t="s">
        <v>2809</v>
      </c>
      <c r="I1271" s="26">
        <v>44849</v>
      </c>
      <c r="J1271" s="25" t="str">
        <f t="shared" si="78"/>
        <v>sábado</v>
      </c>
      <c r="K1271" s="25" t="str">
        <f t="shared" si="79"/>
        <v>octubre</v>
      </c>
      <c r="L1271" s="26">
        <v>45566</v>
      </c>
      <c r="M1271" s="27">
        <f t="shared" si="81"/>
        <v>717</v>
      </c>
      <c r="N1271" s="23">
        <f t="shared" si="80"/>
        <v>720</v>
      </c>
      <c r="O1271" s="24">
        <v>99423</v>
      </c>
      <c r="P1271" s="32">
        <v>99423</v>
      </c>
      <c r="Q1271" s="24" t="s">
        <v>2840</v>
      </c>
      <c r="R1271" s="24" t="s">
        <v>19</v>
      </c>
      <c r="S1271" s="24" t="s">
        <v>20</v>
      </c>
      <c r="T1271" s="24" t="s">
        <v>2838</v>
      </c>
      <c r="U1271" s="24" t="s">
        <v>2838</v>
      </c>
      <c r="V1271" s="24" t="s">
        <v>2840</v>
      </c>
      <c r="W1271" s="24" t="s">
        <v>3976</v>
      </c>
      <c r="X1271" s="24">
        <v>0</v>
      </c>
      <c r="Y1271" s="24" t="s">
        <v>21</v>
      </c>
      <c r="Z1271" s="25" t="s">
        <v>7507</v>
      </c>
      <c r="AA1271" s="25" t="s">
        <v>7484</v>
      </c>
      <c r="AB1271" s="25" t="s">
        <v>7507</v>
      </c>
      <c r="AC1271" s="25" t="s">
        <v>7514</v>
      </c>
      <c r="AD1271" s="25" t="s">
        <v>7567</v>
      </c>
      <c r="AE1271" s="25" t="s">
        <v>7563</v>
      </c>
      <c r="AF1271" s="25" t="b">
        <v>0</v>
      </c>
      <c r="AG1271" s="39">
        <v>99423</v>
      </c>
      <c r="AH1271" s="39">
        <v>0</v>
      </c>
      <c r="AI1271" s="39"/>
      <c r="AJ1271" s="39">
        <v>99423</v>
      </c>
      <c r="AK1271" s="39">
        <v>0</v>
      </c>
      <c r="AL1271" s="39">
        <v>0</v>
      </c>
      <c r="AM1271" s="39">
        <v>99423</v>
      </c>
      <c r="AN1271" s="39">
        <v>97435</v>
      </c>
      <c r="AO1271" s="25">
        <v>1222149718</v>
      </c>
      <c r="AP1271" s="39">
        <v>0</v>
      </c>
      <c r="AQ1271" s="25"/>
      <c r="AR1271" s="25"/>
      <c r="AS1271" s="25"/>
      <c r="AT1271" s="44">
        <v>45534</v>
      </c>
    </row>
    <row r="1272" spans="1:46" x14ac:dyDescent="0.35">
      <c r="A1272" s="25">
        <v>901158187</v>
      </c>
      <c r="B1272" s="25" t="s">
        <v>3994</v>
      </c>
      <c r="C1272" s="24" t="s">
        <v>14</v>
      </c>
      <c r="D1272" s="24" t="s">
        <v>2841</v>
      </c>
      <c r="E1272" s="24" t="s">
        <v>5265</v>
      </c>
      <c r="F1272" s="24" t="s">
        <v>7009</v>
      </c>
      <c r="G1272" s="24" t="s">
        <v>2839</v>
      </c>
      <c r="H1272" s="24" t="s">
        <v>2809</v>
      </c>
      <c r="I1272" s="26">
        <v>44860</v>
      </c>
      <c r="J1272" s="25" t="str">
        <f t="shared" si="78"/>
        <v>sábado</v>
      </c>
      <c r="K1272" s="25" t="str">
        <f t="shared" si="79"/>
        <v>octubre</v>
      </c>
      <c r="L1272" s="26">
        <v>45566</v>
      </c>
      <c r="M1272" s="27">
        <f t="shared" si="81"/>
        <v>717</v>
      </c>
      <c r="N1272" s="23">
        <f t="shared" si="80"/>
        <v>720</v>
      </c>
      <c r="O1272" s="24">
        <v>99423</v>
      </c>
      <c r="P1272" s="32">
        <v>99423</v>
      </c>
      <c r="Q1272" s="24" t="s">
        <v>2842</v>
      </c>
      <c r="R1272" s="24" t="s">
        <v>19</v>
      </c>
      <c r="S1272" s="24" t="s">
        <v>20</v>
      </c>
      <c r="T1272" s="24" t="s">
        <v>2841</v>
      </c>
      <c r="U1272" s="24" t="s">
        <v>2841</v>
      </c>
      <c r="V1272" s="24" t="s">
        <v>2842</v>
      </c>
      <c r="W1272" s="24" t="s">
        <v>3976</v>
      </c>
      <c r="X1272" s="24">
        <v>0</v>
      </c>
      <c r="Y1272" s="24" t="s">
        <v>21</v>
      </c>
      <c r="Z1272" s="25" t="s">
        <v>7507</v>
      </c>
      <c r="AA1272" s="25" t="s">
        <v>7484</v>
      </c>
      <c r="AB1272" s="25" t="s">
        <v>7507</v>
      </c>
      <c r="AC1272" s="25" t="s">
        <v>7514</v>
      </c>
      <c r="AD1272" s="25" t="s">
        <v>7567</v>
      </c>
      <c r="AE1272" s="25" t="s">
        <v>7561</v>
      </c>
      <c r="AF1272" s="25" t="b">
        <v>0</v>
      </c>
      <c r="AG1272" s="39">
        <v>99423</v>
      </c>
      <c r="AH1272" s="39">
        <v>0</v>
      </c>
      <c r="AI1272" s="39"/>
      <c r="AJ1272" s="39">
        <v>99423</v>
      </c>
      <c r="AK1272" s="39">
        <v>0</v>
      </c>
      <c r="AL1272" s="39">
        <v>0</v>
      </c>
      <c r="AM1272" s="39">
        <v>99423</v>
      </c>
      <c r="AN1272" s="39">
        <v>97435</v>
      </c>
      <c r="AO1272" s="25">
        <v>1222149841</v>
      </c>
      <c r="AP1272" s="39">
        <v>0</v>
      </c>
      <c r="AQ1272" s="25"/>
      <c r="AR1272" s="25"/>
      <c r="AS1272" s="25"/>
      <c r="AT1272" s="44">
        <v>45534</v>
      </c>
    </row>
    <row r="1273" spans="1:46" x14ac:dyDescent="0.35">
      <c r="A1273" s="25">
        <v>901158187</v>
      </c>
      <c r="B1273" s="25" t="s">
        <v>3994</v>
      </c>
      <c r="C1273" s="24" t="s">
        <v>14</v>
      </c>
      <c r="D1273" s="24" t="s">
        <v>2843</v>
      </c>
      <c r="E1273" s="24" t="s">
        <v>5266</v>
      </c>
      <c r="F1273" s="24" t="s">
        <v>7010</v>
      </c>
      <c r="G1273" s="24" t="s">
        <v>2839</v>
      </c>
      <c r="H1273" s="24" t="s">
        <v>2809</v>
      </c>
      <c r="I1273" s="26">
        <v>44849</v>
      </c>
      <c r="J1273" s="25" t="str">
        <f t="shared" si="78"/>
        <v>sábado</v>
      </c>
      <c r="K1273" s="25" t="str">
        <f t="shared" si="79"/>
        <v>octubre</v>
      </c>
      <c r="L1273" s="26">
        <v>45566</v>
      </c>
      <c r="M1273" s="27">
        <f t="shared" si="81"/>
        <v>717</v>
      </c>
      <c r="N1273" s="23">
        <f t="shared" si="80"/>
        <v>720</v>
      </c>
      <c r="O1273" s="24">
        <v>99423</v>
      </c>
      <c r="P1273" s="32">
        <v>99423</v>
      </c>
      <c r="Q1273" s="24" t="s">
        <v>2844</v>
      </c>
      <c r="R1273" s="24" t="s">
        <v>19</v>
      </c>
      <c r="S1273" s="24" t="s">
        <v>20</v>
      </c>
      <c r="T1273" s="24" t="s">
        <v>2843</v>
      </c>
      <c r="U1273" s="24" t="s">
        <v>2843</v>
      </c>
      <c r="V1273" s="24" t="s">
        <v>2844</v>
      </c>
      <c r="W1273" s="24" t="s">
        <v>3976</v>
      </c>
      <c r="X1273" s="24">
        <v>0</v>
      </c>
      <c r="Y1273" s="24" t="s">
        <v>21</v>
      </c>
      <c r="Z1273" s="25" t="s">
        <v>7507</v>
      </c>
      <c r="AA1273" s="25" t="s">
        <v>7484</v>
      </c>
      <c r="AB1273" s="25" t="s">
        <v>7507</v>
      </c>
      <c r="AC1273" s="25" t="s">
        <v>7514</v>
      </c>
      <c r="AD1273" s="25" t="s">
        <v>7567</v>
      </c>
      <c r="AE1273" s="25" t="s">
        <v>7563</v>
      </c>
      <c r="AF1273" s="25" t="b">
        <v>0</v>
      </c>
      <c r="AG1273" s="39">
        <v>99423</v>
      </c>
      <c r="AH1273" s="39">
        <v>0</v>
      </c>
      <c r="AI1273" s="39"/>
      <c r="AJ1273" s="39">
        <v>99423</v>
      </c>
      <c r="AK1273" s="39">
        <v>0</v>
      </c>
      <c r="AL1273" s="39">
        <v>0</v>
      </c>
      <c r="AM1273" s="39">
        <v>99423</v>
      </c>
      <c r="AN1273" s="39">
        <v>97435</v>
      </c>
      <c r="AO1273" s="25">
        <v>1222149719</v>
      </c>
      <c r="AP1273" s="39">
        <v>0</v>
      </c>
      <c r="AQ1273" s="25"/>
      <c r="AR1273" s="25"/>
      <c r="AS1273" s="25"/>
      <c r="AT1273" s="44">
        <v>45534</v>
      </c>
    </row>
    <row r="1274" spans="1:46" x14ac:dyDescent="0.35">
      <c r="A1274" s="25">
        <v>901158187</v>
      </c>
      <c r="B1274" s="25" t="s">
        <v>3994</v>
      </c>
      <c r="C1274" s="24" t="s">
        <v>14</v>
      </c>
      <c r="D1274" s="24" t="s">
        <v>2845</v>
      </c>
      <c r="E1274" s="24" t="s">
        <v>5267</v>
      </c>
      <c r="F1274" s="24" t="s">
        <v>7011</v>
      </c>
      <c r="G1274" s="24" t="s">
        <v>2839</v>
      </c>
      <c r="H1274" s="24" t="s">
        <v>2809</v>
      </c>
      <c r="I1274" s="26">
        <v>44849</v>
      </c>
      <c r="J1274" s="25" t="str">
        <f t="shared" si="78"/>
        <v>sábado</v>
      </c>
      <c r="K1274" s="25" t="str">
        <f t="shared" si="79"/>
        <v>octubre</v>
      </c>
      <c r="L1274" s="26">
        <v>45566</v>
      </c>
      <c r="M1274" s="27">
        <f t="shared" si="81"/>
        <v>717</v>
      </c>
      <c r="N1274" s="23">
        <f t="shared" si="80"/>
        <v>720</v>
      </c>
      <c r="O1274" s="24">
        <v>99423</v>
      </c>
      <c r="P1274" s="32">
        <v>99423</v>
      </c>
      <c r="Q1274" s="24" t="s">
        <v>2846</v>
      </c>
      <c r="R1274" s="24" t="s">
        <v>19</v>
      </c>
      <c r="S1274" s="24" t="s">
        <v>20</v>
      </c>
      <c r="T1274" s="24" t="s">
        <v>2845</v>
      </c>
      <c r="U1274" s="24" t="s">
        <v>2845</v>
      </c>
      <c r="V1274" s="24" t="s">
        <v>2846</v>
      </c>
      <c r="W1274" s="24" t="s">
        <v>3976</v>
      </c>
      <c r="X1274" s="24">
        <v>0</v>
      </c>
      <c r="Y1274" s="24" t="s">
        <v>21</v>
      </c>
      <c r="Z1274" s="25" t="s">
        <v>7507</v>
      </c>
      <c r="AA1274" s="25" t="s">
        <v>7484</v>
      </c>
      <c r="AB1274" s="25" t="s">
        <v>7507</v>
      </c>
      <c r="AC1274" s="25" t="s">
        <v>7514</v>
      </c>
      <c r="AD1274" s="25" t="s">
        <v>7567</v>
      </c>
      <c r="AE1274" s="25" t="s">
        <v>7563</v>
      </c>
      <c r="AF1274" s="25" t="b">
        <v>0</v>
      </c>
      <c r="AG1274" s="39">
        <v>99423</v>
      </c>
      <c r="AH1274" s="39">
        <v>0</v>
      </c>
      <c r="AI1274" s="39"/>
      <c r="AJ1274" s="39">
        <v>99423</v>
      </c>
      <c r="AK1274" s="39">
        <v>0</v>
      </c>
      <c r="AL1274" s="39">
        <v>0</v>
      </c>
      <c r="AM1274" s="39">
        <v>99423</v>
      </c>
      <c r="AN1274" s="39">
        <v>97435</v>
      </c>
      <c r="AO1274" s="25">
        <v>1222149626</v>
      </c>
      <c r="AP1274" s="39">
        <v>0</v>
      </c>
      <c r="AQ1274" s="25"/>
      <c r="AR1274" s="25"/>
      <c r="AS1274" s="25"/>
      <c r="AT1274" s="44">
        <v>45534</v>
      </c>
    </row>
    <row r="1275" spans="1:46" x14ac:dyDescent="0.35">
      <c r="A1275" s="25">
        <v>901158187</v>
      </c>
      <c r="B1275" s="25" t="s">
        <v>3994</v>
      </c>
      <c r="C1275" s="24" t="s">
        <v>14</v>
      </c>
      <c r="D1275" s="24" t="s">
        <v>2847</v>
      </c>
      <c r="E1275" s="24" t="s">
        <v>5268</v>
      </c>
      <c r="F1275" s="24" t="s">
        <v>7012</v>
      </c>
      <c r="G1275" s="24" t="s">
        <v>2848</v>
      </c>
      <c r="H1275" s="24" t="s">
        <v>2809</v>
      </c>
      <c r="I1275" s="26">
        <v>44849</v>
      </c>
      <c r="J1275" s="25" t="str">
        <f t="shared" si="78"/>
        <v>sábado</v>
      </c>
      <c r="K1275" s="25" t="str">
        <f t="shared" si="79"/>
        <v>octubre</v>
      </c>
      <c r="L1275" s="26">
        <v>45566</v>
      </c>
      <c r="M1275" s="27">
        <f t="shared" si="81"/>
        <v>717</v>
      </c>
      <c r="N1275" s="23">
        <f t="shared" si="80"/>
        <v>720</v>
      </c>
      <c r="O1275" s="24">
        <v>99423</v>
      </c>
      <c r="P1275" s="32">
        <v>99423</v>
      </c>
      <c r="Q1275" s="24" t="s">
        <v>2849</v>
      </c>
      <c r="R1275" s="24" t="s">
        <v>19</v>
      </c>
      <c r="S1275" s="24" t="s">
        <v>20</v>
      </c>
      <c r="T1275" s="24" t="s">
        <v>2847</v>
      </c>
      <c r="U1275" s="24" t="s">
        <v>2847</v>
      </c>
      <c r="V1275" s="24" t="s">
        <v>2849</v>
      </c>
      <c r="W1275" s="24" t="s">
        <v>3976</v>
      </c>
      <c r="X1275" s="24">
        <v>0</v>
      </c>
      <c r="Y1275" s="24" t="s">
        <v>21</v>
      </c>
      <c r="Z1275" s="25" t="s">
        <v>7507</v>
      </c>
      <c r="AA1275" s="25" t="s">
        <v>7484</v>
      </c>
      <c r="AB1275" s="25" t="s">
        <v>7507</v>
      </c>
      <c r="AC1275" s="25" t="s">
        <v>7514</v>
      </c>
      <c r="AD1275" s="25" t="s">
        <v>7567</v>
      </c>
      <c r="AE1275" s="25" t="s">
        <v>7563</v>
      </c>
      <c r="AF1275" s="25" t="b">
        <v>0</v>
      </c>
      <c r="AG1275" s="39">
        <v>99423</v>
      </c>
      <c r="AH1275" s="39">
        <v>0</v>
      </c>
      <c r="AI1275" s="39"/>
      <c r="AJ1275" s="39">
        <v>99423</v>
      </c>
      <c r="AK1275" s="39">
        <v>0</v>
      </c>
      <c r="AL1275" s="39">
        <v>0</v>
      </c>
      <c r="AM1275" s="39">
        <v>99423</v>
      </c>
      <c r="AN1275" s="39">
        <v>97435</v>
      </c>
      <c r="AO1275" s="25">
        <v>1222149745</v>
      </c>
      <c r="AP1275" s="39">
        <v>0</v>
      </c>
      <c r="AQ1275" s="25"/>
      <c r="AR1275" s="25"/>
      <c r="AS1275" s="25"/>
      <c r="AT1275" s="44">
        <v>45534</v>
      </c>
    </row>
    <row r="1276" spans="1:46" x14ac:dyDescent="0.35">
      <c r="A1276" s="25">
        <v>901158187</v>
      </c>
      <c r="B1276" s="25" t="s">
        <v>3994</v>
      </c>
      <c r="C1276" s="24" t="s">
        <v>14</v>
      </c>
      <c r="D1276" s="24" t="s">
        <v>2850</v>
      </c>
      <c r="E1276" s="24" t="s">
        <v>5269</v>
      </c>
      <c r="F1276" s="24" t="s">
        <v>7013</v>
      </c>
      <c r="G1276" s="24" t="s">
        <v>2851</v>
      </c>
      <c r="H1276" s="24" t="s">
        <v>2852</v>
      </c>
      <c r="I1276" s="26">
        <v>44916</v>
      </c>
      <c r="J1276" s="25" t="str">
        <f t="shared" si="78"/>
        <v>miércoles</v>
      </c>
      <c r="K1276" s="25" t="str">
        <f t="shared" si="79"/>
        <v>diciembre</v>
      </c>
      <c r="L1276" s="26">
        <v>45566</v>
      </c>
      <c r="M1276" s="27">
        <f t="shared" si="81"/>
        <v>643</v>
      </c>
      <c r="N1276" s="23">
        <f t="shared" si="80"/>
        <v>720</v>
      </c>
      <c r="O1276" s="24">
        <v>99423</v>
      </c>
      <c r="P1276" s="32">
        <v>99423</v>
      </c>
      <c r="Q1276" s="24" t="s">
        <v>2853</v>
      </c>
      <c r="R1276" s="24" t="s">
        <v>19</v>
      </c>
      <c r="S1276" s="24" t="s">
        <v>20</v>
      </c>
      <c r="T1276" s="24" t="s">
        <v>2850</v>
      </c>
      <c r="U1276" s="24" t="s">
        <v>2850</v>
      </c>
      <c r="V1276" s="24" t="s">
        <v>2853</v>
      </c>
      <c r="W1276" s="24" t="s">
        <v>3976</v>
      </c>
      <c r="X1276" s="24">
        <v>0</v>
      </c>
      <c r="Y1276" s="24" t="s">
        <v>21</v>
      </c>
      <c r="Z1276" s="25" t="s">
        <v>7507</v>
      </c>
      <c r="AA1276" s="25" t="s">
        <v>7484</v>
      </c>
      <c r="AB1276" s="25" t="s">
        <v>7507</v>
      </c>
      <c r="AC1276" s="25" t="s">
        <v>7514</v>
      </c>
      <c r="AD1276" s="25" t="s">
        <v>7560</v>
      </c>
      <c r="AE1276" s="25" t="s">
        <v>7560</v>
      </c>
      <c r="AF1276" s="25" t="b">
        <v>0</v>
      </c>
      <c r="AG1276" s="39">
        <v>99423</v>
      </c>
      <c r="AH1276" s="39">
        <v>0</v>
      </c>
      <c r="AI1276" s="39"/>
      <c r="AJ1276" s="39">
        <v>99423</v>
      </c>
      <c r="AK1276" s="39">
        <v>0</v>
      </c>
      <c r="AL1276" s="39">
        <v>0</v>
      </c>
      <c r="AM1276" s="39">
        <v>99423</v>
      </c>
      <c r="AN1276" s="39">
        <v>97435</v>
      </c>
      <c r="AO1276" s="25">
        <v>1222262463</v>
      </c>
      <c r="AP1276" s="39">
        <v>0</v>
      </c>
      <c r="AQ1276" s="25"/>
      <c r="AR1276" s="25"/>
      <c r="AS1276" s="25"/>
      <c r="AT1276" s="44">
        <v>45534</v>
      </c>
    </row>
    <row r="1277" spans="1:46" x14ac:dyDescent="0.35">
      <c r="A1277" s="25">
        <v>901158187</v>
      </c>
      <c r="B1277" s="25" t="s">
        <v>3994</v>
      </c>
      <c r="C1277" s="24" t="s">
        <v>14</v>
      </c>
      <c r="D1277" s="24" t="s">
        <v>2854</v>
      </c>
      <c r="E1277" s="24" t="s">
        <v>5270</v>
      </c>
      <c r="F1277" s="24" t="s">
        <v>7014</v>
      </c>
      <c r="G1277" s="24" t="s">
        <v>2851</v>
      </c>
      <c r="H1277" s="24" t="s">
        <v>2855</v>
      </c>
      <c r="I1277" s="26">
        <v>44942</v>
      </c>
      <c r="J1277" s="25" t="str">
        <f t="shared" si="78"/>
        <v>lunes</v>
      </c>
      <c r="K1277" s="25" t="str">
        <f t="shared" si="79"/>
        <v>enero</v>
      </c>
      <c r="L1277" s="26">
        <v>45566</v>
      </c>
      <c r="M1277" s="27">
        <f t="shared" si="81"/>
        <v>624</v>
      </c>
      <c r="N1277" s="23">
        <f t="shared" si="80"/>
        <v>720</v>
      </c>
      <c r="O1277" s="24">
        <v>99423</v>
      </c>
      <c r="P1277" s="32">
        <v>99423</v>
      </c>
      <c r="Q1277" s="24" t="s">
        <v>2856</v>
      </c>
      <c r="R1277" s="24" t="s">
        <v>19</v>
      </c>
      <c r="S1277" s="24" t="s">
        <v>20</v>
      </c>
      <c r="T1277" s="24" t="s">
        <v>2854</v>
      </c>
      <c r="U1277" s="24" t="s">
        <v>2854</v>
      </c>
      <c r="V1277" s="24" t="s">
        <v>2856</v>
      </c>
      <c r="W1277" s="24" t="s">
        <v>3976</v>
      </c>
      <c r="X1277" s="24">
        <v>0</v>
      </c>
      <c r="Y1277" s="24" t="s">
        <v>21</v>
      </c>
      <c r="Z1277" s="25" t="s">
        <v>7507</v>
      </c>
      <c r="AA1277" s="25" t="s">
        <v>7484</v>
      </c>
      <c r="AB1277" s="25" t="s">
        <v>7507</v>
      </c>
      <c r="AC1277" s="25" t="s">
        <v>7514</v>
      </c>
      <c r="AD1277" s="25" t="s">
        <v>7567</v>
      </c>
      <c r="AE1277" s="25" t="s">
        <v>7563</v>
      </c>
      <c r="AF1277" s="25" t="b">
        <v>0</v>
      </c>
      <c r="AG1277" s="39">
        <v>99423</v>
      </c>
      <c r="AH1277" s="39">
        <v>0</v>
      </c>
      <c r="AI1277" s="39"/>
      <c r="AJ1277" s="39">
        <v>99423</v>
      </c>
      <c r="AK1277" s="39">
        <v>0</v>
      </c>
      <c r="AL1277" s="39">
        <v>0</v>
      </c>
      <c r="AM1277" s="39">
        <v>99423</v>
      </c>
      <c r="AN1277" s="39">
        <v>97435</v>
      </c>
      <c r="AO1277" s="25">
        <v>1222262622</v>
      </c>
      <c r="AP1277" s="39">
        <v>0</v>
      </c>
      <c r="AQ1277" s="25"/>
      <c r="AR1277" s="25"/>
      <c r="AS1277" s="25"/>
      <c r="AT1277" s="44">
        <v>45534</v>
      </c>
    </row>
    <row r="1278" spans="1:46" x14ac:dyDescent="0.35">
      <c r="A1278" s="25">
        <v>901158187</v>
      </c>
      <c r="B1278" s="25" t="s">
        <v>3994</v>
      </c>
      <c r="C1278" s="24" t="s">
        <v>14</v>
      </c>
      <c r="D1278" s="24" t="s">
        <v>2857</v>
      </c>
      <c r="E1278" s="24" t="s">
        <v>5271</v>
      </c>
      <c r="F1278" s="24" t="s">
        <v>7015</v>
      </c>
      <c r="G1278" s="24" t="s">
        <v>2851</v>
      </c>
      <c r="H1278" s="24" t="s">
        <v>2855</v>
      </c>
      <c r="I1278" s="26">
        <v>44942</v>
      </c>
      <c r="J1278" s="25" t="str">
        <f t="shared" si="78"/>
        <v>lunes</v>
      </c>
      <c r="K1278" s="25" t="str">
        <f t="shared" si="79"/>
        <v>enero</v>
      </c>
      <c r="L1278" s="26">
        <v>45566</v>
      </c>
      <c r="M1278" s="27">
        <f t="shared" si="81"/>
        <v>624</v>
      </c>
      <c r="N1278" s="23">
        <f t="shared" si="80"/>
        <v>720</v>
      </c>
      <c r="O1278" s="24">
        <v>99423</v>
      </c>
      <c r="P1278" s="32">
        <v>99423</v>
      </c>
      <c r="Q1278" s="24" t="s">
        <v>2858</v>
      </c>
      <c r="R1278" s="24" t="s">
        <v>19</v>
      </c>
      <c r="S1278" s="24" t="s">
        <v>20</v>
      </c>
      <c r="T1278" s="24" t="s">
        <v>2857</v>
      </c>
      <c r="U1278" s="24" t="s">
        <v>2857</v>
      </c>
      <c r="V1278" s="24" t="s">
        <v>2858</v>
      </c>
      <c r="W1278" s="24" t="s">
        <v>3976</v>
      </c>
      <c r="X1278" s="24">
        <v>0</v>
      </c>
      <c r="Y1278" s="24" t="s">
        <v>21</v>
      </c>
      <c r="Z1278" s="25" t="s">
        <v>7507</v>
      </c>
      <c r="AA1278" s="25" t="s">
        <v>7484</v>
      </c>
      <c r="AB1278" s="25" t="s">
        <v>7507</v>
      </c>
      <c r="AC1278" s="25" t="s">
        <v>7514</v>
      </c>
      <c r="AD1278" s="25" t="s">
        <v>7567</v>
      </c>
      <c r="AE1278" s="25" t="s">
        <v>7561</v>
      </c>
      <c r="AF1278" s="25" t="b">
        <v>0</v>
      </c>
      <c r="AG1278" s="39">
        <v>99423</v>
      </c>
      <c r="AH1278" s="39">
        <v>0</v>
      </c>
      <c r="AI1278" s="39"/>
      <c r="AJ1278" s="39">
        <v>99423</v>
      </c>
      <c r="AK1278" s="39">
        <v>0</v>
      </c>
      <c r="AL1278" s="39">
        <v>0</v>
      </c>
      <c r="AM1278" s="39">
        <v>99423</v>
      </c>
      <c r="AN1278" s="39">
        <v>97435</v>
      </c>
      <c r="AO1278" s="25">
        <v>1222262621</v>
      </c>
      <c r="AP1278" s="39">
        <v>0</v>
      </c>
      <c r="AQ1278" s="25"/>
      <c r="AR1278" s="25"/>
      <c r="AS1278" s="25"/>
      <c r="AT1278" s="44">
        <v>45534</v>
      </c>
    </row>
    <row r="1279" spans="1:46" x14ac:dyDescent="0.35">
      <c r="A1279" s="25">
        <v>901158187</v>
      </c>
      <c r="B1279" s="25" t="s">
        <v>3994</v>
      </c>
      <c r="C1279" s="24" t="s">
        <v>14</v>
      </c>
      <c r="D1279" s="24" t="s">
        <v>2859</v>
      </c>
      <c r="E1279" s="24" t="s">
        <v>5272</v>
      </c>
      <c r="F1279" s="24" t="s">
        <v>7016</v>
      </c>
      <c r="G1279" s="24" t="s">
        <v>2851</v>
      </c>
      <c r="H1279" s="24" t="s">
        <v>2852</v>
      </c>
      <c r="I1279" s="26">
        <v>44916</v>
      </c>
      <c r="J1279" s="25" t="str">
        <f t="shared" si="78"/>
        <v>miércoles</v>
      </c>
      <c r="K1279" s="25" t="str">
        <f t="shared" si="79"/>
        <v>diciembre</v>
      </c>
      <c r="L1279" s="26">
        <v>45566</v>
      </c>
      <c r="M1279" s="27">
        <f t="shared" si="81"/>
        <v>643</v>
      </c>
      <c r="N1279" s="23">
        <f t="shared" si="80"/>
        <v>720</v>
      </c>
      <c r="O1279" s="24">
        <v>99423</v>
      </c>
      <c r="P1279" s="32">
        <v>99423</v>
      </c>
      <c r="Q1279" s="24" t="s">
        <v>2860</v>
      </c>
      <c r="R1279" s="24" t="s">
        <v>19</v>
      </c>
      <c r="S1279" s="24" t="s">
        <v>20</v>
      </c>
      <c r="T1279" s="24" t="s">
        <v>2859</v>
      </c>
      <c r="U1279" s="24" t="s">
        <v>2859</v>
      </c>
      <c r="V1279" s="24" t="s">
        <v>2860</v>
      </c>
      <c r="W1279" s="24" t="s">
        <v>3976</v>
      </c>
      <c r="X1279" s="24">
        <v>0</v>
      </c>
      <c r="Y1279" s="24" t="s">
        <v>21</v>
      </c>
      <c r="Z1279" s="25" t="s">
        <v>7507</v>
      </c>
      <c r="AA1279" s="25" t="s">
        <v>7484</v>
      </c>
      <c r="AB1279" s="25" t="s">
        <v>7507</v>
      </c>
      <c r="AC1279" s="25" t="s">
        <v>7514</v>
      </c>
      <c r="AD1279" s="25" t="s">
        <v>7560</v>
      </c>
      <c r="AE1279" s="25" t="s">
        <v>7560</v>
      </c>
      <c r="AF1279" s="25" t="b">
        <v>0</v>
      </c>
      <c r="AG1279" s="39">
        <v>99423</v>
      </c>
      <c r="AH1279" s="39">
        <v>0</v>
      </c>
      <c r="AI1279" s="39"/>
      <c r="AJ1279" s="39">
        <v>99423</v>
      </c>
      <c r="AK1279" s="39">
        <v>0</v>
      </c>
      <c r="AL1279" s="39">
        <v>0</v>
      </c>
      <c r="AM1279" s="39">
        <v>99423</v>
      </c>
      <c r="AN1279" s="39">
        <v>97435</v>
      </c>
      <c r="AO1279" s="25">
        <v>1222262464</v>
      </c>
      <c r="AP1279" s="39">
        <v>0</v>
      </c>
      <c r="AQ1279" s="25"/>
      <c r="AR1279" s="25"/>
      <c r="AS1279" s="25"/>
      <c r="AT1279" s="44">
        <v>45534</v>
      </c>
    </row>
    <row r="1280" spans="1:46" x14ac:dyDescent="0.35">
      <c r="A1280" s="25">
        <v>901158187</v>
      </c>
      <c r="B1280" s="25" t="s">
        <v>3994</v>
      </c>
      <c r="C1280" s="24" t="s">
        <v>14</v>
      </c>
      <c r="D1280" s="24" t="s">
        <v>2861</v>
      </c>
      <c r="E1280" s="24" t="s">
        <v>5273</v>
      </c>
      <c r="F1280" s="24" t="s">
        <v>7017</v>
      </c>
      <c r="G1280" s="24" t="s">
        <v>2851</v>
      </c>
      <c r="H1280" s="24" t="s">
        <v>2852</v>
      </c>
      <c r="I1280" s="26">
        <v>44916</v>
      </c>
      <c r="J1280" s="25" t="str">
        <f t="shared" si="78"/>
        <v>miércoles</v>
      </c>
      <c r="K1280" s="25" t="str">
        <f t="shared" si="79"/>
        <v>diciembre</v>
      </c>
      <c r="L1280" s="26">
        <v>45566</v>
      </c>
      <c r="M1280" s="27">
        <f t="shared" si="81"/>
        <v>643</v>
      </c>
      <c r="N1280" s="23">
        <f t="shared" si="80"/>
        <v>720</v>
      </c>
      <c r="O1280" s="24">
        <v>99423</v>
      </c>
      <c r="P1280" s="32">
        <v>99423</v>
      </c>
      <c r="Q1280" s="24" t="s">
        <v>2862</v>
      </c>
      <c r="R1280" s="24" t="s">
        <v>19</v>
      </c>
      <c r="S1280" s="24" t="s">
        <v>20</v>
      </c>
      <c r="T1280" s="24" t="s">
        <v>2861</v>
      </c>
      <c r="U1280" s="24" t="s">
        <v>2861</v>
      </c>
      <c r="V1280" s="24" t="s">
        <v>2862</v>
      </c>
      <c r="W1280" s="24" t="s">
        <v>3976</v>
      </c>
      <c r="X1280" s="24">
        <v>0</v>
      </c>
      <c r="Y1280" s="24" t="s">
        <v>21</v>
      </c>
      <c r="Z1280" s="25" t="s">
        <v>7507</v>
      </c>
      <c r="AA1280" s="25" t="s">
        <v>7484</v>
      </c>
      <c r="AB1280" s="25" t="s">
        <v>7507</v>
      </c>
      <c r="AC1280" s="25" t="s">
        <v>7514</v>
      </c>
      <c r="AD1280" s="25" t="s">
        <v>7560</v>
      </c>
      <c r="AE1280" s="25" t="s">
        <v>7560</v>
      </c>
      <c r="AF1280" s="25" t="b">
        <v>0</v>
      </c>
      <c r="AG1280" s="39">
        <v>99423</v>
      </c>
      <c r="AH1280" s="39">
        <v>0</v>
      </c>
      <c r="AI1280" s="39"/>
      <c r="AJ1280" s="39">
        <v>99423</v>
      </c>
      <c r="AK1280" s="39">
        <v>0</v>
      </c>
      <c r="AL1280" s="39">
        <v>0</v>
      </c>
      <c r="AM1280" s="39">
        <v>99423</v>
      </c>
      <c r="AN1280" s="39">
        <v>97435</v>
      </c>
      <c r="AO1280" s="25">
        <v>1222262465</v>
      </c>
      <c r="AP1280" s="39">
        <v>0</v>
      </c>
      <c r="AQ1280" s="25"/>
      <c r="AR1280" s="25"/>
      <c r="AS1280" s="25"/>
      <c r="AT1280" s="44">
        <v>45534</v>
      </c>
    </row>
    <row r="1281" spans="1:46" x14ac:dyDescent="0.35">
      <c r="A1281" s="25">
        <v>901158187</v>
      </c>
      <c r="B1281" s="25" t="s">
        <v>3994</v>
      </c>
      <c r="C1281" s="24" t="s">
        <v>14</v>
      </c>
      <c r="D1281" s="24" t="s">
        <v>2863</v>
      </c>
      <c r="E1281" s="24" t="s">
        <v>5274</v>
      </c>
      <c r="F1281" s="24" t="s">
        <v>7018</v>
      </c>
      <c r="G1281" s="24" t="s">
        <v>2851</v>
      </c>
      <c r="H1281" s="24" t="s">
        <v>2852</v>
      </c>
      <c r="I1281" s="26">
        <v>44916</v>
      </c>
      <c r="J1281" s="25" t="str">
        <f t="shared" si="78"/>
        <v>miércoles</v>
      </c>
      <c r="K1281" s="25" t="str">
        <f t="shared" si="79"/>
        <v>diciembre</v>
      </c>
      <c r="L1281" s="26">
        <v>45566</v>
      </c>
      <c r="M1281" s="27">
        <f t="shared" si="81"/>
        <v>643</v>
      </c>
      <c r="N1281" s="23">
        <f t="shared" si="80"/>
        <v>720</v>
      </c>
      <c r="O1281" s="24">
        <v>99423</v>
      </c>
      <c r="P1281" s="32">
        <v>99423</v>
      </c>
      <c r="Q1281" s="24" t="s">
        <v>2864</v>
      </c>
      <c r="R1281" s="24" t="s">
        <v>19</v>
      </c>
      <c r="S1281" s="24" t="s">
        <v>20</v>
      </c>
      <c r="T1281" s="24" t="s">
        <v>2863</v>
      </c>
      <c r="U1281" s="24" t="s">
        <v>2863</v>
      </c>
      <c r="V1281" s="24" t="s">
        <v>2864</v>
      </c>
      <c r="W1281" s="24" t="s">
        <v>3976</v>
      </c>
      <c r="X1281" s="24">
        <v>0</v>
      </c>
      <c r="Y1281" s="24" t="s">
        <v>21</v>
      </c>
      <c r="Z1281" s="25" t="s">
        <v>7507</v>
      </c>
      <c r="AA1281" s="25" t="s">
        <v>7484</v>
      </c>
      <c r="AB1281" s="25" t="s">
        <v>7507</v>
      </c>
      <c r="AC1281" s="25" t="s">
        <v>7514</v>
      </c>
      <c r="AD1281" s="25" t="s">
        <v>7567</v>
      </c>
      <c r="AE1281" s="25" t="s">
        <v>7561</v>
      </c>
      <c r="AF1281" s="25" t="b">
        <v>0</v>
      </c>
      <c r="AG1281" s="39">
        <v>99423</v>
      </c>
      <c r="AH1281" s="39">
        <v>0</v>
      </c>
      <c r="AI1281" s="39"/>
      <c r="AJ1281" s="39">
        <v>99423</v>
      </c>
      <c r="AK1281" s="39">
        <v>0</v>
      </c>
      <c r="AL1281" s="39">
        <v>0</v>
      </c>
      <c r="AM1281" s="39">
        <v>99423</v>
      </c>
      <c r="AN1281" s="39">
        <v>97435</v>
      </c>
      <c r="AO1281" s="25">
        <v>1222262466</v>
      </c>
      <c r="AP1281" s="39">
        <v>0</v>
      </c>
      <c r="AQ1281" s="25"/>
      <c r="AR1281" s="25"/>
      <c r="AS1281" s="25"/>
      <c r="AT1281" s="44">
        <v>45534</v>
      </c>
    </row>
    <row r="1282" spans="1:46" x14ac:dyDescent="0.35">
      <c r="A1282" s="25">
        <v>901158187</v>
      </c>
      <c r="B1282" s="25" t="s">
        <v>3994</v>
      </c>
      <c r="C1282" s="24" t="s">
        <v>14</v>
      </c>
      <c r="D1282" s="24" t="s">
        <v>2865</v>
      </c>
      <c r="E1282" s="24" t="s">
        <v>5275</v>
      </c>
      <c r="F1282" s="24" t="s">
        <v>7019</v>
      </c>
      <c r="G1282" s="24" t="s">
        <v>2851</v>
      </c>
      <c r="H1282" s="24" t="s">
        <v>2852</v>
      </c>
      <c r="I1282" s="26">
        <v>44916</v>
      </c>
      <c r="J1282" s="25" t="str">
        <f t="shared" si="78"/>
        <v>miércoles</v>
      </c>
      <c r="K1282" s="25" t="str">
        <f t="shared" si="79"/>
        <v>diciembre</v>
      </c>
      <c r="L1282" s="26">
        <v>45566</v>
      </c>
      <c r="M1282" s="27">
        <f t="shared" si="81"/>
        <v>643</v>
      </c>
      <c r="N1282" s="23">
        <f t="shared" si="80"/>
        <v>720</v>
      </c>
      <c r="O1282" s="24">
        <v>99423</v>
      </c>
      <c r="P1282" s="32">
        <v>99423</v>
      </c>
      <c r="Q1282" s="24" t="s">
        <v>2866</v>
      </c>
      <c r="R1282" s="24" t="s">
        <v>19</v>
      </c>
      <c r="S1282" s="24" t="s">
        <v>20</v>
      </c>
      <c r="T1282" s="24" t="s">
        <v>2865</v>
      </c>
      <c r="U1282" s="24" t="s">
        <v>2865</v>
      </c>
      <c r="V1282" s="24" t="s">
        <v>2866</v>
      </c>
      <c r="W1282" s="24" t="s">
        <v>3976</v>
      </c>
      <c r="X1282" s="24">
        <v>0</v>
      </c>
      <c r="Y1282" s="24" t="s">
        <v>21</v>
      </c>
      <c r="Z1282" s="25" t="s">
        <v>7507</v>
      </c>
      <c r="AA1282" s="25" t="s">
        <v>7484</v>
      </c>
      <c r="AB1282" s="25" t="s">
        <v>7507</v>
      </c>
      <c r="AC1282" s="25" t="s">
        <v>7514</v>
      </c>
      <c r="AD1282" s="25" t="s">
        <v>7560</v>
      </c>
      <c r="AE1282" s="25" t="s">
        <v>7560</v>
      </c>
      <c r="AF1282" s="25" t="b">
        <v>0</v>
      </c>
      <c r="AG1282" s="39">
        <v>99423</v>
      </c>
      <c r="AH1282" s="39">
        <v>0</v>
      </c>
      <c r="AI1282" s="39"/>
      <c r="AJ1282" s="39">
        <v>99423</v>
      </c>
      <c r="AK1282" s="39">
        <v>0</v>
      </c>
      <c r="AL1282" s="39">
        <v>0</v>
      </c>
      <c r="AM1282" s="39">
        <v>99423</v>
      </c>
      <c r="AN1282" s="39">
        <v>97435</v>
      </c>
      <c r="AO1282" s="25">
        <v>1222262468</v>
      </c>
      <c r="AP1282" s="39">
        <v>0</v>
      </c>
      <c r="AQ1282" s="25"/>
      <c r="AR1282" s="25"/>
      <c r="AS1282" s="25"/>
      <c r="AT1282" s="44">
        <v>45534</v>
      </c>
    </row>
    <row r="1283" spans="1:46" x14ac:dyDescent="0.35">
      <c r="A1283" s="25">
        <v>901158187</v>
      </c>
      <c r="B1283" s="25" t="s">
        <v>3994</v>
      </c>
      <c r="C1283" s="24" t="s">
        <v>14</v>
      </c>
      <c r="D1283" s="24" t="s">
        <v>2867</v>
      </c>
      <c r="E1283" s="24" t="s">
        <v>5276</v>
      </c>
      <c r="F1283" s="24" t="s">
        <v>7020</v>
      </c>
      <c r="G1283" s="24" t="s">
        <v>2851</v>
      </c>
      <c r="H1283" s="24" t="s">
        <v>2852</v>
      </c>
      <c r="I1283" s="26">
        <v>44916</v>
      </c>
      <c r="J1283" s="25" t="str">
        <f t="shared" ref="J1283:J1346" si="82">+TEXT(H1283,"aaaa")</f>
        <v>miércoles</v>
      </c>
      <c r="K1283" s="25" t="str">
        <f t="shared" ref="K1283:K1346" si="83">+TEXT(H1283,"mmmm")</f>
        <v>diciembre</v>
      </c>
      <c r="L1283" s="26">
        <v>45566</v>
      </c>
      <c r="M1283" s="27">
        <f t="shared" si="81"/>
        <v>643</v>
      </c>
      <c r="N1283" s="23">
        <f t="shared" ref="N1283:N1346" si="84">IF(AND(M1283&gt;0,M1283&lt;=30),30,IF(AND(M1283&gt;30,M1283&lt;=60),60,IF(AND(M1283&gt;60,M1283&lt;=90),90,IF(AND(M1283&gt;90,M1283&lt;=120),120,IF(AND(M1283&gt;120,M1283&lt;=150),150,IF(AND(M1283&gt;150,M1283&lt;=180),180,IF(AND(M1283&gt;180,M1283&lt;=360),360,IF(M1283&gt;360,720,0))))))))</f>
        <v>720</v>
      </c>
      <c r="O1283" s="24">
        <v>99423</v>
      </c>
      <c r="P1283" s="32">
        <v>99423</v>
      </c>
      <c r="Q1283" s="24" t="s">
        <v>2868</v>
      </c>
      <c r="R1283" s="24" t="s">
        <v>19</v>
      </c>
      <c r="S1283" s="24" t="s">
        <v>20</v>
      </c>
      <c r="T1283" s="24" t="s">
        <v>2867</v>
      </c>
      <c r="U1283" s="24" t="s">
        <v>2867</v>
      </c>
      <c r="V1283" s="24" t="s">
        <v>2868</v>
      </c>
      <c r="W1283" s="24" t="s">
        <v>3976</v>
      </c>
      <c r="X1283" s="24">
        <v>0</v>
      </c>
      <c r="Y1283" s="24" t="s">
        <v>21</v>
      </c>
      <c r="Z1283" s="25" t="s">
        <v>7507</v>
      </c>
      <c r="AA1283" s="25" t="s">
        <v>7484</v>
      </c>
      <c r="AB1283" s="25" t="s">
        <v>7507</v>
      </c>
      <c r="AC1283" s="25" t="s">
        <v>7514</v>
      </c>
      <c r="AD1283" s="25" t="s">
        <v>7560</v>
      </c>
      <c r="AE1283" s="25" t="s">
        <v>7560</v>
      </c>
      <c r="AF1283" s="25" t="b">
        <v>0</v>
      </c>
      <c r="AG1283" s="39">
        <v>99423</v>
      </c>
      <c r="AH1283" s="39">
        <v>0</v>
      </c>
      <c r="AI1283" s="39"/>
      <c r="AJ1283" s="39">
        <v>99423</v>
      </c>
      <c r="AK1283" s="39">
        <v>0</v>
      </c>
      <c r="AL1283" s="39">
        <v>0</v>
      </c>
      <c r="AM1283" s="39">
        <v>99423</v>
      </c>
      <c r="AN1283" s="39">
        <v>97435</v>
      </c>
      <c r="AO1283" s="25">
        <v>1222262469</v>
      </c>
      <c r="AP1283" s="39">
        <v>0</v>
      </c>
      <c r="AQ1283" s="25"/>
      <c r="AR1283" s="25"/>
      <c r="AS1283" s="25"/>
      <c r="AT1283" s="44">
        <v>45534</v>
      </c>
    </row>
    <row r="1284" spans="1:46" x14ac:dyDescent="0.35">
      <c r="A1284" s="25">
        <v>901158187</v>
      </c>
      <c r="B1284" s="25" t="s">
        <v>3994</v>
      </c>
      <c r="C1284" s="24" t="s">
        <v>14</v>
      </c>
      <c r="D1284" s="24" t="s">
        <v>2869</v>
      </c>
      <c r="E1284" s="24" t="s">
        <v>5277</v>
      </c>
      <c r="F1284" s="24" t="s">
        <v>7021</v>
      </c>
      <c r="G1284" s="24" t="s">
        <v>2851</v>
      </c>
      <c r="H1284" s="24" t="s">
        <v>2852</v>
      </c>
      <c r="I1284" s="26">
        <v>44916</v>
      </c>
      <c r="J1284" s="25" t="str">
        <f t="shared" si="82"/>
        <v>miércoles</v>
      </c>
      <c r="K1284" s="25" t="str">
        <f t="shared" si="83"/>
        <v>diciembre</v>
      </c>
      <c r="L1284" s="26">
        <v>45566</v>
      </c>
      <c r="M1284" s="27">
        <f t="shared" ref="M1284:M1347" si="85">+L1284-H1284</f>
        <v>643</v>
      </c>
      <c r="N1284" s="23">
        <f t="shared" si="84"/>
        <v>720</v>
      </c>
      <c r="O1284" s="24">
        <v>99423</v>
      </c>
      <c r="P1284" s="32">
        <v>99423</v>
      </c>
      <c r="Q1284" s="24" t="s">
        <v>2870</v>
      </c>
      <c r="R1284" s="24" t="s">
        <v>19</v>
      </c>
      <c r="S1284" s="24" t="s">
        <v>20</v>
      </c>
      <c r="T1284" s="24" t="s">
        <v>2869</v>
      </c>
      <c r="U1284" s="24" t="s">
        <v>2869</v>
      </c>
      <c r="V1284" s="24" t="s">
        <v>2870</v>
      </c>
      <c r="W1284" s="24" t="s">
        <v>3976</v>
      </c>
      <c r="X1284" s="24">
        <v>0</v>
      </c>
      <c r="Y1284" s="24" t="s">
        <v>21</v>
      </c>
      <c r="Z1284" s="25" t="s">
        <v>7507</v>
      </c>
      <c r="AA1284" s="25" t="s">
        <v>7484</v>
      </c>
      <c r="AB1284" s="25" t="s">
        <v>7507</v>
      </c>
      <c r="AC1284" s="25" t="s">
        <v>7514</v>
      </c>
      <c r="AD1284" s="25" t="s">
        <v>7560</v>
      </c>
      <c r="AE1284" s="25" t="s">
        <v>7560</v>
      </c>
      <c r="AF1284" s="25" t="b">
        <v>0</v>
      </c>
      <c r="AG1284" s="39">
        <v>99423</v>
      </c>
      <c r="AH1284" s="39">
        <v>0</v>
      </c>
      <c r="AI1284" s="39"/>
      <c r="AJ1284" s="39">
        <v>99423</v>
      </c>
      <c r="AK1284" s="39">
        <v>0</v>
      </c>
      <c r="AL1284" s="39">
        <v>0</v>
      </c>
      <c r="AM1284" s="39">
        <v>99423</v>
      </c>
      <c r="AN1284" s="39">
        <v>97435</v>
      </c>
      <c r="AO1284" s="25">
        <v>1222262470</v>
      </c>
      <c r="AP1284" s="39">
        <v>0</v>
      </c>
      <c r="AQ1284" s="25"/>
      <c r="AR1284" s="25"/>
      <c r="AS1284" s="25"/>
      <c r="AT1284" s="44">
        <v>45534</v>
      </c>
    </row>
    <row r="1285" spans="1:46" x14ac:dyDescent="0.35">
      <c r="A1285" s="25">
        <v>901158187</v>
      </c>
      <c r="B1285" s="25" t="s">
        <v>3994</v>
      </c>
      <c r="C1285" s="24" t="s">
        <v>14</v>
      </c>
      <c r="D1285" s="24" t="s">
        <v>2871</v>
      </c>
      <c r="E1285" s="24" t="s">
        <v>5278</v>
      </c>
      <c r="F1285" s="24" t="s">
        <v>7022</v>
      </c>
      <c r="G1285" s="24" t="s">
        <v>2851</v>
      </c>
      <c r="H1285" s="24" t="s">
        <v>2855</v>
      </c>
      <c r="I1285" s="26">
        <v>44942</v>
      </c>
      <c r="J1285" s="25" t="str">
        <f t="shared" si="82"/>
        <v>lunes</v>
      </c>
      <c r="K1285" s="25" t="str">
        <f t="shared" si="83"/>
        <v>enero</v>
      </c>
      <c r="L1285" s="26">
        <v>45566</v>
      </c>
      <c r="M1285" s="27">
        <f t="shared" si="85"/>
        <v>624</v>
      </c>
      <c r="N1285" s="23">
        <f t="shared" si="84"/>
        <v>720</v>
      </c>
      <c r="O1285" s="24">
        <v>99423</v>
      </c>
      <c r="P1285" s="32">
        <v>99423</v>
      </c>
      <c r="Q1285" s="24" t="s">
        <v>2872</v>
      </c>
      <c r="R1285" s="24" t="s">
        <v>19</v>
      </c>
      <c r="S1285" s="24" t="s">
        <v>20</v>
      </c>
      <c r="T1285" s="24" t="s">
        <v>2871</v>
      </c>
      <c r="U1285" s="24" t="s">
        <v>2871</v>
      </c>
      <c r="V1285" s="24" t="s">
        <v>2872</v>
      </c>
      <c r="W1285" s="24" t="s">
        <v>3976</v>
      </c>
      <c r="X1285" s="24">
        <v>0</v>
      </c>
      <c r="Y1285" s="24" t="s">
        <v>21</v>
      </c>
      <c r="Z1285" s="25" t="s">
        <v>7507</v>
      </c>
      <c r="AA1285" s="25" t="s">
        <v>7484</v>
      </c>
      <c r="AB1285" s="25" t="s">
        <v>7507</v>
      </c>
      <c r="AC1285" s="25" t="s">
        <v>7514</v>
      </c>
      <c r="AD1285" s="25" t="s">
        <v>7567</v>
      </c>
      <c r="AE1285" s="25" t="s">
        <v>7561</v>
      </c>
      <c r="AF1285" s="25" t="b">
        <v>0</v>
      </c>
      <c r="AG1285" s="39">
        <v>99423</v>
      </c>
      <c r="AH1285" s="39">
        <v>0</v>
      </c>
      <c r="AI1285" s="39"/>
      <c r="AJ1285" s="39">
        <v>99423</v>
      </c>
      <c r="AK1285" s="39">
        <v>0</v>
      </c>
      <c r="AL1285" s="39">
        <v>0</v>
      </c>
      <c r="AM1285" s="39">
        <v>99423</v>
      </c>
      <c r="AN1285" s="39">
        <v>97435</v>
      </c>
      <c r="AO1285" s="25">
        <v>1222262623</v>
      </c>
      <c r="AP1285" s="39">
        <v>0</v>
      </c>
      <c r="AQ1285" s="25"/>
      <c r="AR1285" s="25"/>
      <c r="AS1285" s="25"/>
      <c r="AT1285" s="44">
        <v>45534</v>
      </c>
    </row>
    <row r="1286" spans="1:46" x14ac:dyDescent="0.35">
      <c r="A1286" s="25">
        <v>901158187</v>
      </c>
      <c r="B1286" s="25" t="s">
        <v>3994</v>
      </c>
      <c r="C1286" s="24" t="s">
        <v>14</v>
      </c>
      <c r="D1286" s="24" t="s">
        <v>2873</v>
      </c>
      <c r="E1286" s="24" t="s">
        <v>5279</v>
      </c>
      <c r="F1286" s="24" t="s">
        <v>7023</v>
      </c>
      <c r="G1286" s="24" t="s">
        <v>2851</v>
      </c>
      <c r="H1286" s="24" t="s">
        <v>2852</v>
      </c>
      <c r="I1286" s="26">
        <v>44916</v>
      </c>
      <c r="J1286" s="25" t="str">
        <f t="shared" si="82"/>
        <v>miércoles</v>
      </c>
      <c r="K1286" s="25" t="str">
        <f t="shared" si="83"/>
        <v>diciembre</v>
      </c>
      <c r="L1286" s="26">
        <v>45566</v>
      </c>
      <c r="M1286" s="27">
        <f t="shared" si="85"/>
        <v>643</v>
      </c>
      <c r="N1286" s="23">
        <f t="shared" si="84"/>
        <v>720</v>
      </c>
      <c r="O1286" s="24">
        <v>99423</v>
      </c>
      <c r="P1286" s="32">
        <v>99423</v>
      </c>
      <c r="Q1286" s="24" t="s">
        <v>2874</v>
      </c>
      <c r="R1286" s="24" t="s">
        <v>19</v>
      </c>
      <c r="S1286" s="24" t="s">
        <v>20</v>
      </c>
      <c r="T1286" s="24" t="s">
        <v>2873</v>
      </c>
      <c r="U1286" s="24" t="s">
        <v>2873</v>
      </c>
      <c r="V1286" s="24" t="s">
        <v>2874</v>
      </c>
      <c r="W1286" s="24" t="s">
        <v>3976</v>
      </c>
      <c r="X1286" s="24">
        <v>0</v>
      </c>
      <c r="Y1286" s="24" t="s">
        <v>21</v>
      </c>
      <c r="Z1286" s="25" t="s">
        <v>7507</v>
      </c>
      <c r="AA1286" s="25" t="s">
        <v>7484</v>
      </c>
      <c r="AB1286" s="25" t="s">
        <v>7507</v>
      </c>
      <c r="AC1286" s="25" t="s">
        <v>7514</v>
      </c>
      <c r="AD1286" s="25" t="s">
        <v>7567</v>
      </c>
      <c r="AE1286" s="25" t="s">
        <v>7561</v>
      </c>
      <c r="AF1286" s="25" t="b">
        <v>0</v>
      </c>
      <c r="AG1286" s="39">
        <v>99423</v>
      </c>
      <c r="AH1286" s="39">
        <v>0</v>
      </c>
      <c r="AI1286" s="39"/>
      <c r="AJ1286" s="39">
        <v>99423</v>
      </c>
      <c r="AK1286" s="39">
        <v>0</v>
      </c>
      <c r="AL1286" s="39">
        <v>0</v>
      </c>
      <c r="AM1286" s="39">
        <v>99423</v>
      </c>
      <c r="AN1286" s="39">
        <v>97435</v>
      </c>
      <c r="AO1286" s="25">
        <v>1222262471</v>
      </c>
      <c r="AP1286" s="39">
        <v>0</v>
      </c>
      <c r="AQ1286" s="25"/>
      <c r="AR1286" s="25"/>
      <c r="AS1286" s="25"/>
      <c r="AT1286" s="44">
        <v>45534</v>
      </c>
    </row>
    <row r="1287" spans="1:46" x14ac:dyDescent="0.35">
      <c r="A1287" s="25">
        <v>901158187</v>
      </c>
      <c r="B1287" s="25" t="s">
        <v>3994</v>
      </c>
      <c r="C1287" s="24" t="s">
        <v>14</v>
      </c>
      <c r="D1287" s="24" t="s">
        <v>2875</v>
      </c>
      <c r="E1287" s="24" t="s">
        <v>5280</v>
      </c>
      <c r="F1287" s="24" t="s">
        <v>7024</v>
      </c>
      <c r="G1287" s="24" t="s">
        <v>2851</v>
      </c>
      <c r="H1287" s="24" t="s">
        <v>2852</v>
      </c>
      <c r="I1287" s="26">
        <v>44916</v>
      </c>
      <c r="J1287" s="25" t="str">
        <f t="shared" si="82"/>
        <v>miércoles</v>
      </c>
      <c r="K1287" s="25" t="str">
        <f t="shared" si="83"/>
        <v>diciembre</v>
      </c>
      <c r="L1287" s="26">
        <v>45566</v>
      </c>
      <c r="M1287" s="27">
        <f t="shared" si="85"/>
        <v>643</v>
      </c>
      <c r="N1287" s="23">
        <f t="shared" si="84"/>
        <v>720</v>
      </c>
      <c r="O1287" s="24">
        <v>99423</v>
      </c>
      <c r="P1287" s="32">
        <v>99423</v>
      </c>
      <c r="Q1287" s="24" t="s">
        <v>2876</v>
      </c>
      <c r="R1287" s="24" t="s">
        <v>19</v>
      </c>
      <c r="S1287" s="24" t="s">
        <v>20</v>
      </c>
      <c r="T1287" s="24" t="s">
        <v>2875</v>
      </c>
      <c r="U1287" s="24" t="s">
        <v>2875</v>
      </c>
      <c r="V1287" s="24" t="s">
        <v>2876</v>
      </c>
      <c r="W1287" s="24" t="s">
        <v>3976</v>
      </c>
      <c r="X1287" s="24">
        <v>0</v>
      </c>
      <c r="Y1287" s="24" t="s">
        <v>21</v>
      </c>
      <c r="Z1287" s="25" t="s">
        <v>7507</v>
      </c>
      <c r="AA1287" s="25" t="s">
        <v>7484</v>
      </c>
      <c r="AB1287" s="25" t="s">
        <v>7507</v>
      </c>
      <c r="AC1287" s="25" t="s">
        <v>7514</v>
      </c>
      <c r="AD1287" s="25" t="s">
        <v>7560</v>
      </c>
      <c r="AE1287" s="25" t="s">
        <v>7560</v>
      </c>
      <c r="AF1287" s="25" t="b">
        <v>0</v>
      </c>
      <c r="AG1287" s="39">
        <v>99423</v>
      </c>
      <c r="AH1287" s="39">
        <v>0</v>
      </c>
      <c r="AI1287" s="39"/>
      <c r="AJ1287" s="39">
        <v>99423</v>
      </c>
      <c r="AK1287" s="39">
        <v>0</v>
      </c>
      <c r="AL1287" s="39">
        <v>0</v>
      </c>
      <c r="AM1287" s="39">
        <v>99423</v>
      </c>
      <c r="AN1287" s="39">
        <v>97435</v>
      </c>
      <c r="AO1287" s="25">
        <v>1222262472</v>
      </c>
      <c r="AP1287" s="39">
        <v>0</v>
      </c>
      <c r="AQ1287" s="25"/>
      <c r="AR1287" s="25"/>
      <c r="AS1287" s="25"/>
      <c r="AT1287" s="44">
        <v>45534</v>
      </c>
    </row>
    <row r="1288" spans="1:46" x14ac:dyDescent="0.35">
      <c r="A1288" s="25">
        <v>901158187</v>
      </c>
      <c r="B1288" s="25" t="s">
        <v>3994</v>
      </c>
      <c r="C1288" s="24" t="s">
        <v>14</v>
      </c>
      <c r="D1288" s="24" t="s">
        <v>2877</v>
      </c>
      <c r="E1288" s="24" t="s">
        <v>5281</v>
      </c>
      <c r="F1288" s="24" t="s">
        <v>7025</v>
      </c>
      <c r="G1288" s="24" t="s">
        <v>2878</v>
      </c>
      <c r="H1288" s="24" t="s">
        <v>2879</v>
      </c>
      <c r="I1288" s="26">
        <v>44876</v>
      </c>
      <c r="J1288" s="25" t="str">
        <f t="shared" si="82"/>
        <v>viernes</v>
      </c>
      <c r="K1288" s="25" t="str">
        <f t="shared" si="83"/>
        <v>noviembre</v>
      </c>
      <c r="L1288" s="26">
        <v>45566</v>
      </c>
      <c r="M1288" s="27">
        <f t="shared" si="85"/>
        <v>690</v>
      </c>
      <c r="N1288" s="23">
        <f t="shared" si="84"/>
        <v>720</v>
      </c>
      <c r="O1288" s="24">
        <v>87702</v>
      </c>
      <c r="P1288" s="32">
        <v>87702</v>
      </c>
      <c r="Q1288" s="24" t="s">
        <v>2880</v>
      </c>
      <c r="R1288" s="24" t="s">
        <v>19</v>
      </c>
      <c r="S1288" s="24" t="s">
        <v>20</v>
      </c>
      <c r="T1288" s="24" t="s">
        <v>2877</v>
      </c>
      <c r="U1288" s="24" t="s">
        <v>2877</v>
      </c>
      <c r="V1288" s="24" t="s">
        <v>2880</v>
      </c>
      <c r="W1288" s="24" t="s">
        <v>3976</v>
      </c>
      <c r="X1288" s="24">
        <v>0</v>
      </c>
      <c r="Y1288" s="24" t="s">
        <v>21</v>
      </c>
      <c r="Z1288" s="25" t="s">
        <v>7507</v>
      </c>
      <c r="AA1288" s="25" t="s">
        <v>7484</v>
      </c>
      <c r="AB1288" s="25" t="s">
        <v>7507</v>
      </c>
      <c r="AC1288" s="25" t="s">
        <v>7514</v>
      </c>
      <c r="AD1288" s="25" t="s">
        <v>7565</v>
      </c>
      <c r="AE1288" s="25" t="s">
        <v>7565</v>
      </c>
      <c r="AF1288" s="25" t="b">
        <v>0</v>
      </c>
      <c r="AG1288" s="39">
        <v>87702</v>
      </c>
      <c r="AH1288" s="39">
        <v>0</v>
      </c>
      <c r="AI1288" s="39"/>
      <c r="AJ1288" s="39">
        <v>87702</v>
      </c>
      <c r="AK1288" s="39">
        <v>0</v>
      </c>
      <c r="AL1288" s="39">
        <v>0</v>
      </c>
      <c r="AM1288" s="39">
        <v>87702</v>
      </c>
      <c r="AN1288" s="39">
        <v>85948</v>
      </c>
      <c r="AO1288" s="25">
        <v>1222262249</v>
      </c>
      <c r="AP1288" s="39">
        <v>0</v>
      </c>
      <c r="AQ1288" s="25"/>
      <c r="AR1288" s="25"/>
      <c r="AS1288" s="25"/>
      <c r="AT1288" s="44">
        <v>45534</v>
      </c>
    </row>
    <row r="1289" spans="1:46" x14ac:dyDescent="0.35">
      <c r="A1289" s="25">
        <v>901158187</v>
      </c>
      <c r="B1289" s="25" t="s">
        <v>3994</v>
      </c>
      <c r="C1289" s="24" t="s">
        <v>14</v>
      </c>
      <c r="D1289" s="24" t="s">
        <v>2881</v>
      </c>
      <c r="E1289" s="24" t="s">
        <v>5282</v>
      </c>
      <c r="F1289" s="24" t="s">
        <v>7026</v>
      </c>
      <c r="G1289" s="24" t="s">
        <v>2882</v>
      </c>
      <c r="H1289" s="24" t="s">
        <v>2879</v>
      </c>
      <c r="I1289" s="26">
        <v>44876</v>
      </c>
      <c r="J1289" s="25" t="str">
        <f t="shared" si="82"/>
        <v>viernes</v>
      </c>
      <c r="K1289" s="25" t="str">
        <f t="shared" si="83"/>
        <v>noviembre</v>
      </c>
      <c r="L1289" s="26">
        <v>45566</v>
      </c>
      <c r="M1289" s="27">
        <f t="shared" si="85"/>
        <v>690</v>
      </c>
      <c r="N1289" s="23">
        <f t="shared" si="84"/>
        <v>720</v>
      </c>
      <c r="O1289" s="24">
        <v>87702</v>
      </c>
      <c r="P1289" s="32">
        <v>87702</v>
      </c>
      <c r="Q1289" s="24" t="s">
        <v>2883</v>
      </c>
      <c r="R1289" s="24" t="s">
        <v>19</v>
      </c>
      <c r="S1289" s="24" t="s">
        <v>20</v>
      </c>
      <c r="T1289" s="24" t="s">
        <v>2881</v>
      </c>
      <c r="U1289" s="24" t="s">
        <v>2881</v>
      </c>
      <c r="V1289" s="24" t="s">
        <v>2883</v>
      </c>
      <c r="W1289" s="24" t="s">
        <v>3976</v>
      </c>
      <c r="X1289" s="24">
        <v>0</v>
      </c>
      <c r="Y1289" s="24" t="s">
        <v>21</v>
      </c>
      <c r="Z1289" s="25" t="s">
        <v>7507</v>
      </c>
      <c r="AA1289" s="25" t="s">
        <v>7484</v>
      </c>
      <c r="AB1289" s="25" t="s">
        <v>7507</v>
      </c>
      <c r="AC1289" s="25" t="s">
        <v>7514</v>
      </c>
      <c r="AD1289" s="25" t="s">
        <v>7567</v>
      </c>
      <c r="AE1289" s="25" t="s">
        <v>7561</v>
      </c>
      <c r="AF1289" s="25" t="b">
        <v>0</v>
      </c>
      <c r="AG1289" s="39">
        <v>87702</v>
      </c>
      <c r="AH1289" s="39">
        <v>0</v>
      </c>
      <c r="AI1289" s="39"/>
      <c r="AJ1289" s="39">
        <v>87702</v>
      </c>
      <c r="AK1289" s="39">
        <v>0</v>
      </c>
      <c r="AL1289" s="39">
        <v>0</v>
      </c>
      <c r="AM1289" s="39">
        <v>87702</v>
      </c>
      <c r="AN1289" s="39">
        <v>85948</v>
      </c>
      <c r="AO1289" s="25">
        <v>1222262263</v>
      </c>
      <c r="AP1289" s="39">
        <v>0</v>
      </c>
      <c r="AQ1289" s="25"/>
      <c r="AR1289" s="25"/>
      <c r="AS1289" s="25"/>
      <c r="AT1289" s="44">
        <v>45534</v>
      </c>
    </row>
    <row r="1290" spans="1:46" x14ac:dyDescent="0.35">
      <c r="A1290" s="25">
        <v>901158187</v>
      </c>
      <c r="B1290" s="25" t="s">
        <v>3994</v>
      </c>
      <c r="C1290" s="24" t="s">
        <v>14</v>
      </c>
      <c r="D1290" s="24" t="s">
        <v>2884</v>
      </c>
      <c r="E1290" s="24" t="s">
        <v>5283</v>
      </c>
      <c r="F1290" s="24" t="s">
        <v>7027</v>
      </c>
      <c r="G1290" s="24" t="s">
        <v>2885</v>
      </c>
      <c r="H1290" s="24" t="s">
        <v>2879</v>
      </c>
      <c r="I1290" s="26">
        <v>44876</v>
      </c>
      <c r="J1290" s="25" t="str">
        <f t="shared" si="82"/>
        <v>viernes</v>
      </c>
      <c r="K1290" s="25" t="str">
        <f t="shared" si="83"/>
        <v>noviembre</v>
      </c>
      <c r="L1290" s="26">
        <v>45566</v>
      </c>
      <c r="M1290" s="27">
        <f t="shared" si="85"/>
        <v>690</v>
      </c>
      <c r="N1290" s="23">
        <f t="shared" si="84"/>
        <v>720</v>
      </c>
      <c r="O1290" s="24">
        <v>99423</v>
      </c>
      <c r="P1290" s="32">
        <v>99423</v>
      </c>
      <c r="Q1290" s="24" t="s">
        <v>2886</v>
      </c>
      <c r="R1290" s="24" t="s">
        <v>19</v>
      </c>
      <c r="S1290" s="24" t="s">
        <v>20</v>
      </c>
      <c r="T1290" s="24" t="s">
        <v>2884</v>
      </c>
      <c r="U1290" s="24" t="s">
        <v>2884</v>
      </c>
      <c r="V1290" s="24" t="s">
        <v>2886</v>
      </c>
      <c r="W1290" s="24" t="s">
        <v>3976</v>
      </c>
      <c r="X1290" s="24">
        <v>0</v>
      </c>
      <c r="Y1290" s="24" t="s">
        <v>21</v>
      </c>
      <c r="Z1290" s="25" t="s">
        <v>7507</v>
      </c>
      <c r="AA1290" s="25" t="s">
        <v>7484</v>
      </c>
      <c r="AB1290" s="25" t="s">
        <v>7507</v>
      </c>
      <c r="AC1290" s="25" t="s">
        <v>7514</v>
      </c>
      <c r="AD1290" s="25" t="s">
        <v>7567</v>
      </c>
      <c r="AE1290" s="25" t="s">
        <v>7563</v>
      </c>
      <c r="AF1290" s="25" t="b">
        <v>0</v>
      </c>
      <c r="AG1290" s="39">
        <v>99423</v>
      </c>
      <c r="AH1290" s="39">
        <v>0</v>
      </c>
      <c r="AI1290" s="39"/>
      <c r="AJ1290" s="39">
        <v>99423</v>
      </c>
      <c r="AK1290" s="39">
        <v>0</v>
      </c>
      <c r="AL1290" s="39">
        <v>0</v>
      </c>
      <c r="AM1290" s="39">
        <v>99423</v>
      </c>
      <c r="AN1290" s="39">
        <v>97435</v>
      </c>
      <c r="AO1290" s="25">
        <v>1222262275</v>
      </c>
      <c r="AP1290" s="39">
        <v>0</v>
      </c>
      <c r="AQ1290" s="25"/>
      <c r="AR1290" s="25"/>
      <c r="AS1290" s="25"/>
      <c r="AT1290" s="44">
        <v>45534</v>
      </c>
    </row>
    <row r="1291" spans="1:46" x14ac:dyDescent="0.35">
      <c r="A1291" s="25">
        <v>901158187</v>
      </c>
      <c r="B1291" s="25" t="s">
        <v>3994</v>
      </c>
      <c r="C1291" s="24" t="s">
        <v>14</v>
      </c>
      <c r="D1291" s="24" t="s">
        <v>2887</v>
      </c>
      <c r="E1291" s="24" t="s">
        <v>5284</v>
      </c>
      <c r="F1291" s="24" t="s">
        <v>7028</v>
      </c>
      <c r="G1291" s="24" t="s">
        <v>2885</v>
      </c>
      <c r="H1291" s="24" t="s">
        <v>2855</v>
      </c>
      <c r="I1291" s="26">
        <v>44876</v>
      </c>
      <c r="J1291" s="25" t="str">
        <f t="shared" si="82"/>
        <v>lunes</v>
      </c>
      <c r="K1291" s="25" t="str">
        <f t="shared" si="83"/>
        <v>enero</v>
      </c>
      <c r="L1291" s="26">
        <v>45566</v>
      </c>
      <c r="M1291" s="27">
        <f t="shared" si="85"/>
        <v>624</v>
      </c>
      <c r="N1291" s="23">
        <f t="shared" si="84"/>
        <v>720</v>
      </c>
      <c r="O1291" s="24">
        <v>216994</v>
      </c>
      <c r="P1291" s="32">
        <v>216994</v>
      </c>
      <c r="Q1291" s="24" t="s">
        <v>2888</v>
      </c>
      <c r="R1291" s="24" t="s">
        <v>19</v>
      </c>
      <c r="S1291" s="24" t="s">
        <v>20</v>
      </c>
      <c r="T1291" s="24" t="s">
        <v>2887</v>
      </c>
      <c r="U1291" s="24" t="s">
        <v>2887</v>
      </c>
      <c r="V1291" s="24" t="s">
        <v>2888</v>
      </c>
      <c r="W1291" s="24" t="s">
        <v>3976</v>
      </c>
      <c r="X1291" s="24">
        <v>0</v>
      </c>
      <c r="Y1291" s="24" t="s">
        <v>21</v>
      </c>
      <c r="Z1291" s="25" t="s">
        <v>7507</v>
      </c>
      <c r="AA1291" s="25" t="s">
        <v>7484</v>
      </c>
      <c r="AB1291" s="25" t="s">
        <v>7507</v>
      </c>
      <c r="AC1291" s="25" t="s">
        <v>7514</v>
      </c>
      <c r="AD1291" s="25" t="s">
        <v>7562</v>
      </c>
      <c r="AE1291" s="25" t="s">
        <v>7562</v>
      </c>
      <c r="AF1291" s="25" t="b">
        <v>0</v>
      </c>
      <c r="AG1291" s="39">
        <v>216994</v>
      </c>
      <c r="AH1291" s="39">
        <v>0</v>
      </c>
      <c r="AI1291" s="39"/>
      <c r="AJ1291" s="39">
        <v>216994</v>
      </c>
      <c r="AK1291" s="39">
        <v>0</v>
      </c>
      <c r="AL1291" s="39">
        <v>0</v>
      </c>
      <c r="AM1291" s="39">
        <v>216994</v>
      </c>
      <c r="AN1291" s="39">
        <v>212654</v>
      </c>
      <c r="AO1291" s="25">
        <v>1910826929</v>
      </c>
      <c r="AP1291" s="39">
        <v>0</v>
      </c>
      <c r="AQ1291" s="25"/>
      <c r="AR1291" s="25"/>
      <c r="AS1291" s="25"/>
      <c r="AT1291" s="44">
        <v>45534</v>
      </c>
    </row>
    <row r="1292" spans="1:46" x14ac:dyDescent="0.35">
      <c r="A1292" s="25">
        <v>901158187</v>
      </c>
      <c r="B1292" s="25" t="s">
        <v>3994</v>
      </c>
      <c r="C1292" s="24" t="s">
        <v>14</v>
      </c>
      <c r="D1292" s="24" t="s">
        <v>2889</v>
      </c>
      <c r="E1292" s="24" t="s">
        <v>5285</v>
      </c>
      <c r="F1292" s="24" t="s">
        <v>7029</v>
      </c>
      <c r="G1292" s="24" t="s">
        <v>2890</v>
      </c>
      <c r="H1292" s="24" t="s">
        <v>2879</v>
      </c>
      <c r="I1292" s="26">
        <v>44876</v>
      </c>
      <c r="J1292" s="25" t="str">
        <f t="shared" si="82"/>
        <v>viernes</v>
      </c>
      <c r="K1292" s="25" t="str">
        <f t="shared" si="83"/>
        <v>noviembre</v>
      </c>
      <c r="L1292" s="26">
        <v>45566</v>
      </c>
      <c r="M1292" s="27">
        <f t="shared" si="85"/>
        <v>690</v>
      </c>
      <c r="N1292" s="23">
        <f t="shared" si="84"/>
        <v>720</v>
      </c>
      <c r="O1292" s="24">
        <v>133849</v>
      </c>
      <c r="P1292" s="32">
        <v>133849</v>
      </c>
      <c r="Q1292" s="24" t="s">
        <v>2891</v>
      </c>
      <c r="R1292" s="24" t="s">
        <v>19</v>
      </c>
      <c r="S1292" s="24" t="s">
        <v>20</v>
      </c>
      <c r="T1292" s="24" t="s">
        <v>2889</v>
      </c>
      <c r="U1292" s="24" t="s">
        <v>2889</v>
      </c>
      <c r="V1292" s="24" t="s">
        <v>2891</v>
      </c>
      <c r="W1292" s="24" t="s">
        <v>3976</v>
      </c>
      <c r="X1292" s="24">
        <v>0</v>
      </c>
      <c r="Y1292" s="24" t="s">
        <v>21</v>
      </c>
      <c r="Z1292" s="25" t="s">
        <v>7507</v>
      </c>
      <c r="AA1292" s="25" t="s">
        <v>7484</v>
      </c>
      <c r="AB1292" s="25" t="s">
        <v>7507</v>
      </c>
      <c r="AC1292" s="25" t="s">
        <v>7514</v>
      </c>
      <c r="AD1292" s="25" t="s">
        <v>7560</v>
      </c>
      <c r="AE1292" s="25" t="s">
        <v>7563</v>
      </c>
      <c r="AF1292" s="25" t="b">
        <v>0</v>
      </c>
      <c r="AG1292" s="39">
        <v>133849</v>
      </c>
      <c r="AH1292" s="39">
        <v>0</v>
      </c>
      <c r="AI1292" s="39"/>
      <c r="AJ1292" s="39">
        <v>133849</v>
      </c>
      <c r="AK1292" s="39">
        <v>0</v>
      </c>
      <c r="AL1292" s="39">
        <v>0</v>
      </c>
      <c r="AM1292" s="39">
        <v>133849</v>
      </c>
      <c r="AN1292" s="39">
        <v>131172</v>
      </c>
      <c r="AO1292" s="25">
        <v>1222262295</v>
      </c>
      <c r="AP1292" s="39">
        <v>0</v>
      </c>
      <c r="AQ1292" s="25"/>
      <c r="AR1292" s="25"/>
      <c r="AS1292" s="25"/>
      <c r="AT1292" s="44">
        <v>45534</v>
      </c>
    </row>
    <row r="1293" spans="1:46" x14ac:dyDescent="0.35">
      <c r="A1293" s="25">
        <v>901158187</v>
      </c>
      <c r="B1293" s="25" t="s">
        <v>3994</v>
      </c>
      <c r="C1293" s="24" t="s">
        <v>14</v>
      </c>
      <c r="D1293" s="24" t="s">
        <v>2892</v>
      </c>
      <c r="E1293" s="24" t="s">
        <v>5286</v>
      </c>
      <c r="F1293" s="24" t="s">
        <v>7030</v>
      </c>
      <c r="G1293" s="24" t="s">
        <v>2893</v>
      </c>
      <c r="H1293" s="24" t="s">
        <v>2894</v>
      </c>
      <c r="I1293" s="26">
        <v>44912</v>
      </c>
      <c r="J1293" s="25" t="str">
        <f t="shared" si="82"/>
        <v>lunes</v>
      </c>
      <c r="K1293" s="25" t="str">
        <f t="shared" si="83"/>
        <v>enero</v>
      </c>
      <c r="L1293" s="26">
        <v>45566</v>
      </c>
      <c r="M1293" s="27">
        <f t="shared" si="85"/>
        <v>638</v>
      </c>
      <c r="N1293" s="23">
        <f t="shared" si="84"/>
        <v>720</v>
      </c>
      <c r="O1293" s="24">
        <v>32550</v>
      </c>
      <c r="P1293" s="32">
        <v>32550</v>
      </c>
      <c r="Q1293" s="24" t="s">
        <v>2895</v>
      </c>
      <c r="R1293" s="24" t="s">
        <v>19</v>
      </c>
      <c r="S1293" s="24" t="s">
        <v>20</v>
      </c>
      <c r="T1293" s="24" t="s">
        <v>2892</v>
      </c>
      <c r="U1293" s="24" t="s">
        <v>2892</v>
      </c>
      <c r="V1293" s="24" t="s">
        <v>2895</v>
      </c>
      <c r="W1293" s="24" t="s">
        <v>3976</v>
      </c>
      <c r="X1293" s="24">
        <v>0</v>
      </c>
      <c r="Y1293" s="24" t="s">
        <v>21</v>
      </c>
      <c r="Z1293" s="25" t="s">
        <v>7507</v>
      </c>
      <c r="AA1293" s="25" t="s">
        <v>7484</v>
      </c>
      <c r="AB1293" s="25" t="s">
        <v>7507</v>
      </c>
      <c r="AC1293" s="25" t="s">
        <v>7514</v>
      </c>
      <c r="AD1293" s="25" t="s">
        <v>7560</v>
      </c>
      <c r="AE1293" s="25" t="s">
        <v>7563</v>
      </c>
      <c r="AF1293" s="25" t="b">
        <v>0</v>
      </c>
      <c r="AG1293" s="39">
        <v>32550</v>
      </c>
      <c r="AH1293" s="39">
        <v>0</v>
      </c>
      <c r="AI1293" s="39"/>
      <c r="AJ1293" s="39">
        <v>32550</v>
      </c>
      <c r="AK1293" s="39">
        <v>0</v>
      </c>
      <c r="AL1293" s="39">
        <v>0</v>
      </c>
      <c r="AM1293" s="39">
        <v>32550</v>
      </c>
      <c r="AN1293" s="39">
        <v>31899</v>
      </c>
      <c r="AO1293" s="25">
        <v>1222262320</v>
      </c>
      <c r="AP1293" s="39">
        <v>0</v>
      </c>
      <c r="AQ1293" s="25"/>
      <c r="AR1293" s="25"/>
      <c r="AS1293" s="25"/>
      <c r="AT1293" s="44">
        <v>45534</v>
      </c>
    </row>
    <row r="1294" spans="1:46" x14ac:dyDescent="0.35">
      <c r="A1294" s="25">
        <v>901158187</v>
      </c>
      <c r="B1294" s="25" t="s">
        <v>3994</v>
      </c>
      <c r="C1294" s="24" t="s">
        <v>14</v>
      </c>
      <c r="D1294" s="24" t="s">
        <v>2896</v>
      </c>
      <c r="E1294" s="24" t="s">
        <v>5287</v>
      </c>
      <c r="F1294" s="24" t="s">
        <v>7031</v>
      </c>
      <c r="G1294" s="24" t="s">
        <v>2897</v>
      </c>
      <c r="H1294" s="24" t="s">
        <v>2894</v>
      </c>
      <c r="I1294" s="26">
        <v>44912</v>
      </c>
      <c r="J1294" s="25" t="str">
        <f t="shared" si="82"/>
        <v>lunes</v>
      </c>
      <c r="K1294" s="25" t="str">
        <f t="shared" si="83"/>
        <v>enero</v>
      </c>
      <c r="L1294" s="26">
        <v>45566</v>
      </c>
      <c r="M1294" s="27">
        <f t="shared" si="85"/>
        <v>638</v>
      </c>
      <c r="N1294" s="23">
        <f t="shared" si="84"/>
        <v>720</v>
      </c>
      <c r="O1294" s="24">
        <v>87702</v>
      </c>
      <c r="P1294" s="32">
        <v>87702</v>
      </c>
      <c r="Q1294" s="24" t="s">
        <v>2898</v>
      </c>
      <c r="R1294" s="24" t="s">
        <v>19</v>
      </c>
      <c r="S1294" s="24" t="s">
        <v>20</v>
      </c>
      <c r="T1294" s="24" t="s">
        <v>2896</v>
      </c>
      <c r="U1294" s="24" t="s">
        <v>2896</v>
      </c>
      <c r="V1294" s="24" t="s">
        <v>2898</v>
      </c>
      <c r="W1294" s="24" t="s">
        <v>3976</v>
      </c>
      <c r="X1294" s="24">
        <v>0</v>
      </c>
      <c r="Y1294" s="24" t="s">
        <v>21</v>
      </c>
      <c r="Z1294" s="25" t="s">
        <v>7507</v>
      </c>
      <c r="AA1294" s="25" t="s">
        <v>7484</v>
      </c>
      <c r="AB1294" s="25" t="s">
        <v>7507</v>
      </c>
      <c r="AC1294" s="25" t="s">
        <v>7514</v>
      </c>
      <c r="AD1294" s="25" t="s">
        <v>7567</v>
      </c>
      <c r="AE1294" s="25" t="s">
        <v>7561</v>
      </c>
      <c r="AF1294" s="25" t="b">
        <v>0</v>
      </c>
      <c r="AG1294" s="39">
        <v>87702</v>
      </c>
      <c r="AH1294" s="39">
        <v>0</v>
      </c>
      <c r="AI1294" s="39"/>
      <c r="AJ1294" s="39">
        <v>87702</v>
      </c>
      <c r="AK1294" s="39">
        <v>0</v>
      </c>
      <c r="AL1294" s="39">
        <v>0</v>
      </c>
      <c r="AM1294" s="39">
        <v>87702</v>
      </c>
      <c r="AN1294" s="39">
        <v>85948</v>
      </c>
      <c r="AO1294" s="25">
        <v>1222262379</v>
      </c>
      <c r="AP1294" s="39">
        <v>0</v>
      </c>
      <c r="AQ1294" s="25"/>
      <c r="AR1294" s="25"/>
      <c r="AS1294" s="25"/>
      <c r="AT1294" s="44">
        <v>45534</v>
      </c>
    </row>
    <row r="1295" spans="1:46" x14ac:dyDescent="0.35">
      <c r="A1295" s="25">
        <v>901158187</v>
      </c>
      <c r="B1295" s="25" t="s">
        <v>3994</v>
      </c>
      <c r="C1295" s="24" t="s">
        <v>14</v>
      </c>
      <c r="D1295" s="24" t="s">
        <v>2899</v>
      </c>
      <c r="E1295" s="24" t="s">
        <v>5288</v>
      </c>
      <c r="F1295" s="24" t="s">
        <v>7032</v>
      </c>
      <c r="G1295" s="24" t="s">
        <v>2900</v>
      </c>
      <c r="H1295" s="24" t="s">
        <v>2894</v>
      </c>
      <c r="I1295" s="26">
        <v>44916</v>
      </c>
      <c r="J1295" s="25" t="str">
        <f t="shared" si="82"/>
        <v>lunes</v>
      </c>
      <c r="K1295" s="25" t="str">
        <f t="shared" si="83"/>
        <v>enero</v>
      </c>
      <c r="L1295" s="26">
        <v>45566</v>
      </c>
      <c r="M1295" s="27">
        <f t="shared" si="85"/>
        <v>638</v>
      </c>
      <c r="N1295" s="23">
        <f t="shared" si="84"/>
        <v>720</v>
      </c>
      <c r="O1295" s="24">
        <v>87702</v>
      </c>
      <c r="P1295" s="32">
        <v>87702</v>
      </c>
      <c r="Q1295" s="24" t="s">
        <v>2901</v>
      </c>
      <c r="R1295" s="24" t="s">
        <v>19</v>
      </c>
      <c r="S1295" s="24" t="s">
        <v>20</v>
      </c>
      <c r="T1295" s="24" t="s">
        <v>2899</v>
      </c>
      <c r="U1295" s="24" t="s">
        <v>2899</v>
      </c>
      <c r="V1295" s="24" t="s">
        <v>2901</v>
      </c>
      <c r="W1295" s="24" t="s">
        <v>3976</v>
      </c>
      <c r="X1295" s="24">
        <v>0</v>
      </c>
      <c r="Y1295" s="24" t="s">
        <v>21</v>
      </c>
      <c r="Z1295" s="25" t="s">
        <v>7507</v>
      </c>
      <c r="AA1295" s="25" t="s">
        <v>7484</v>
      </c>
      <c r="AB1295" s="25" t="s">
        <v>7507</v>
      </c>
      <c r="AC1295" s="25" t="s">
        <v>7514</v>
      </c>
      <c r="AD1295" s="25" t="s">
        <v>7560</v>
      </c>
      <c r="AE1295" s="25" t="s">
        <v>7563</v>
      </c>
      <c r="AF1295" s="25" t="b">
        <v>0</v>
      </c>
      <c r="AG1295" s="39">
        <v>87702</v>
      </c>
      <c r="AH1295" s="39">
        <v>0</v>
      </c>
      <c r="AI1295" s="39"/>
      <c r="AJ1295" s="39">
        <v>87702</v>
      </c>
      <c r="AK1295" s="39">
        <v>0</v>
      </c>
      <c r="AL1295" s="39">
        <v>0</v>
      </c>
      <c r="AM1295" s="39">
        <v>87702</v>
      </c>
      <c r="AN1295" s="39">
        <v>85948</v>
      </c>
      <c r="AO1295" s="25">
        <v>1222202736</v>
      </c>
      <c r="AP1295" s="39">
        <v>0</v>
      </c>
      <c r="AQ1295" s="25"/>
      <c r="AR1295" s="25"/>
      <c r="AS1295" s="25"/>
      <c r="AT1295" s="44">
        <v>45534</v>
      </c>
    </row>
    <row r="1296" spans="1:46" x14ac:dyDescent="0.35">
      <c r="A1296" s="25">
        <v>901158187</v>
      </c>
      <c r="B1296" s="25" t="s">
        <v>3994</v>
      </c>
      <c r="C1296" s="24" t="s">
        <v>14</v>
      </c>
      <c r="D1296" s="24" t="s">
        <v>2902</v>
      </c>
      <c r="E1296" s="24" t="s">
        <v>5289</v>
      </c>
      <c r="F1296" s="24" t="s">
        <v>7033</v>
      </c>
      <c r="G1296" s="24" t="s">
        <v>2903</v>
      </c>
      <c r="H1296" s="24" t="s">
        <v>2894</v>
      </c>
      <c r="I1296" s="26">
        <v>44912</v>
      </c>
      <c r="J1296" s="25" t="str">
        <f t="shared" si="82"/>
        <v>lunes</v>
      </c>
      <c r="K1296" s="25" t="str">
        <f t="shared" si="83"/>
        <v>enero</v>
      </c>
      <c r="L1296" s="26">
        <v>45566</v>
      </c>
      <c r="M1296" s="27">
        <f t="shared" si="85"/>
        <v>638</v>
      </c>
      <c r="N1296" s="23">
        <f t="shared" si="84"/>
        <v>720</v>
      </c>
      <c r="O1296" s="24">
        <v>87702</v>
      </c>
      <c r="P1296" s="32">
        <v>87702</v>
      </c>
      <c r="Q1296" s="24" t="s">
        <v>2904</v>
      </c>
      <c r="R1296" s="24" t="s">
        <v>19</v>
      </c>
      <c r="S1296" s="24" t="s">
        <v>20</v>
      </c>
      <c r="T1296" s="24" t="s">
        <v>2902</v>
      </c>
      <c r="U1296" s="24" t="s">
        <v>2902</v>
      </c>
      <c r="V1296" s="24" t="s">
        <v>2904</v>
      </c>
      <c r="W1296" s="24" t="s">
        <v>3976</v>
      </c>
      <c r="X1296" s="24">
        <v>0</v>
      </c>
      <c r="Y1296" s="24" t="s">
        <v>21</v>
      </c>
      <c r="Z1296" s="25" t="s">
        <v>7507</v>
      </c>
      <c r="AA1296" s="25" t="s">
        <v>7484</v>
      </c>
      <c r="AB1296" s="25" t="s">
        <v>7507</v>
      </c>
      <c r="AC1296" s="25" t="s">
        <v>7514</v>
      </c>
      <c r="AD1296" s="25" t="s">
        <v>7567</v>
      </c>
      <c r="AE1296" s="25" t="s">
        <v>7561</v>
      </c>
      <c r="AF1296" s="25" t="b">
        <v>0</v>
      </c>
      <c r="AG1296" s="39">
        <v>87702</v>
      </c>
      <c r="AH1296" s="39">
        <v>0</v>
      </c>
      <c r="AI1296" s="39"/>
      <c r="AJ1296" s="39">
        <v>87702</v>
      </c>
      <c r="AK1296" s="39">
        <v>0</v>
      </c>
      <c r="AL1296" s="39">
        <v>0</v>
      </c>
      <c r="AM1296" s="39">
        <v>87702</v>
      </c>
      <c r="AN1296" s="39">
        <v>85948</v>
      </c>
      <c r="AO1296" s="25">
        <v>1222262338</v>
      </c>
      <c r="AP1296" s="39">
        <v>0</v>
      </c>
      <c r="AQ1296" s="25"/>
      <c r="AR1296" s="25"/>
      <c r="AS1296" s="25"/>
      <c r="AT1296" s="44">
        <v>45534</v>
      </c>
    </row>
    <row r="1297" spans="1:46" x14ac:dyDescent="0.35">
      <c r="A1297" s="25">
        <v>901158187</v>
      </c>
      <c r="B1297" s="25" t="s">
        <v>3994</v>
      </c>
      <c r="C1297" s="24" t="s">
        <v>14</v>
      </c>
      <c r="D1297" s="24" t="s">
        <v>2905</v>
      </c>
      <c r="E1297" s="24" t="s">
        <v>5290</v>
      </c>
      <c r="F1297" s="24" t="s">
        <v>7034</v>
      </c>
      <c r="G1297" s="24" t="s">
        <v>2906</v>
      </c>
      <c r="H1297" s="24" t="s">
        <v>2894</v>
      </c>
      <c r="I1297" s="26">
        <v>44912</v>
      </c>
      <c r="J1297" s="25" t="str">
        <f t="shared" si="82"/>
        <v>lunes</v>
      </c>
      <c r="K1297" s="25" t="str">
        <f t="shared" si="83"/>
        <v>enero</v>
      </c>
      <c r="L1297" s="26">
        <v>45566</v>
      </c>
      <c r="M1297" s="27">
        <f t="shared" si="85"/>
        <v>638</v>
      </c>
      <c r="N1297" s="23">
        <f t="shared" si="84"/>
        <v>720</v>
      </c>
      <c r="O1297" s="24">
        <v>87702</v>
      </c>
      <c r="P1297" s="32">
        <v>87702</v>
      </c>
      <c r="Q1297" s="24" t="s">
        <v>2907</v>
      </c>
      <c r="R1297" s="24" t="s">
        <v>19</v>
      </c>
      <c r="S1297" s="24" t="s">
        <v>20</v>
      </c>
      <c r="T1297" s="24" t="s">
        <v>2905</v>
      </c>
      <c r="U1297" s="24" t="s">
        <v>2905</v>
      </c>
      <c r="V1297" s="24" t="s">
        <v>2907</v>
      </c>
      <c r="W1297" s="24" t="s">
        <v>3976</v>
      </c>
      <c r="X1297" s="24">
        <v>0</v>
      </c>
      <c r="Y1297" s="24" t="s">
        <v>21</v>
      </c>
      <c r="Z1297" s="25" t="s">
        <v>7507</v>
      </c>
      <c r="AA1297" s="25" t="s">
        <v>7484</v>
      </c>
      <c r="AB1297" s="25" t="s">
        <v>7507</v>
      </c>
      <c r="AC1297" s="25" t="s">
        <v>7514</v>
      </c>
      <c r="AD1297" s="25" t="s">
        <v>7567</v>
      </c>
      <c r="AE1297" s="25" t="s">
        <v>7561</v>
      </c>
      <c r="AF1297" s="25" t="b">
        <v>0</v>
      </c>
      <c r="AG1297" s="39">
        <v>87702</v>
      </c>
      <c r="AH1297" s="39">
        <v>0</v>
      </c>
      <c r="AI1297" s="39"/>
      <c r="AJ1297" s="39">
        <v>87702</v>
      </c>
      <c r="AK1297" s="39">
        <v>0</v>
      </c>
      <c r="AL1297" s="39">
        <v>0</v>
      </c>
      <c r="AM1297" s="39">
        <v>87702</v>
      </c>
      <c r="AN1297" s="39">
        <v>85948</v>
      </c>
      <c r="AO1297" s="25">
        <v>1222262386</v>
      </c>
      <c r="AP1297" s="39">
        <v>0</v>
      </c>
      <c r="AQ1297" s="25"/>
      <c r="AR1297" s="25"/>
      <c r="AS1297" s="25"/>
      <c r="AT1297" s="44">
        <v>45534</v>
      </c>
    </row>
    <row r="1298" spans="1:46" x14ac:dyDescent="0.35">
      <c r="A1298" s="25">
        <v>901158187</v>
      </c>
      <c r="B1298" s="25" t="s">
        <v>3994</v>
      </c>
      <c r="C1298" s="24" t="s">
        <v>14</v>
      </c>
      <c r="D1298" s="24" t="s">
        <v>2908</v>
      </c>
      <c r="E1298" s="24" t="s">
        <v>5291</v>
      </c>
      <c r="F1298" s="24" t="s">
        <v>7035</v>
      </c>
      <c r="G1298" s="24" t="s">
        <v>2909</v>
      </c>
      <c r="H1298" s="24" t="s">
        <v>2836</v>
      </c>
      <c r="I1298" s="26">
        <v>44912</v>
      </c>
      <c r="J1298" s="25" t="str">
        <f t="shared" si="82"/>
        <v>martes</v>
      </c>
      <c r="K1298" s="25" t="str">
        <f t="shared" si="83"/>
        <v>junio</v>
      </c>
      <c r="L1298" s="26">
        <v>45566</v>
      </c>
      <c r="M1298" s="27">
        <f t="shared" si="85"/>
        <v>462</v>
      </c>
      <c r="N1298" s="23">
        <f t="shared" si="84"/>
        <v>720</v>
      </c>
      <c r="O1298" s="24">
        <v>87702</v>
      </c>
      <c r="P1298" s="32">
        <v>87702</v>
      </c>
      <c r="Q1298" s="24" t="s">
        <v>2910</v>
      </c>
      <c r="R1298" s="24" t="s">
        <v>19</v>
      </c>
      <c r="S1298" s="24" t="s">
        <v>20</v>
      </c>
      <c r="T1298" s="24" t="s">
        <v>2908</v>
      </c>
      <c r="U1298" s="24" t="s">
        <v>2908</v>
      </c>
      <c r="V1298" s="24" t="s">
        <v>2910</v>
      </c>
      <c r="W1298" s="24" t="s">
        <v>3976</v>
      </c>
      <c r="X1298" s="24">
        <v>0</v>
      </c>
      <c r="Y1298" s="24" t="s">
        <v>21</v>
      </c>
      <c r="Z1298" s="25" t="s">
        <v>7507</v>
      </c>
      <c r="AA1298" s="25" t="s">
        <v>7484</v>
      </c>
      <c r="AB1298" s="25" t="s">
        <v>7507</v>
      </c>
      <c r="AC1298" s="25" t="s">
        <v>7514</v>
      </c>
      <c r="AD1298" s="25" t="s">
        <v>7567</v>
      </c>
      <c r="AE1298" s="25" t="s">
        <v>7561</v>
      </c>
      <c r="AF1298" s="25" t="b">
        <v>0</v>
      </c>
      <c r="AG1298" s="39">
        <v>87702</v>
      </c>
      <c r="AH1298" s="39">
        <v>0</v>
      </c>
      <c r="AI1298" s="39"/>
      <c r="AJ1298" s="39">
        <v>87702</v>
      </c>
      <c r="AK1298" s="39">
        <v>0</v>
      </c>
      <c r="AL1298" s="39">
        <v>0</v>
      </c>
      <c r="AM1298" s="39">
        <v>87702</v>
      </c>
      <c r="AN1298" s="39">
        <v>87702</v>
      </c>
      <c r="AO1298" s="25">
        <v>1912213043</v>
      </c>
      <c r="AP1298" s="39">
        <v>0</v>
      </c>
      <c r="AQ1298" s="25"/>
      <c r="AR1298" s="25"/>
      <c r="AS1298" s="25"/>
      <c r="AT1298" s="44">
        <v>45534</v>
      </c>
    </row>
    <row r="1299" spans="1:46" x14ac:dyDescent="0.35">
      <c r="A1299" s="25">
        <v>901158187</v>
      </c>
      <c r="B1299" s="25" t="s">
        <v>3994</v>
      </c>
      <c r="C1299" s="24" t="s">
        <v>14</v>
      </c>
      <c r="D1299" s="24" t="s">
        <v>2911</v>
      </c>
      <c r="E1299" s="24" t="s">
        <v>5292</v>
      </c>
      <c r="F1299" s="24" t="s">
        <v>7036</v>
      </c>
      <c r="G1299" s="24" t="s">
        <v>2909</v>
      </c>
      <c r="H1299" s="24" t="s">
        <v>2894</v>
      </c>
      <c r="I1299" s="26">
        <v>44912</v>
      </c>
      <c r="J1299" s="25" t="str">
        <f t="shared" si="82"/>
        <v>lunes</v>
      </c>
      <c r="K1299" s="25" t="str">
        <f t="shared" si="83"/>
        <v>enero</v>
      </c>
      <c r="L1299" s="26">
        <v>45566</v>
      </c>
      <c r="M1299" s="27">
        <f t="shared" si="85"/>
        <v>638</v>
      </c>
      <c r="N1299" s="23">
        <f t="shared" si="84"/>
        <v>720</v>
      </c>
      <c r="O1299" s="24">
        <v>87702</v>
      </c>
      <c r="P1299" s="32">
        <v>87702</v>
      </c>
      <c r="Q1299" s="24" t="s">
        <v>2912</v>
      </c>
      <c r="R1299" s="24" t="s">
        <v>19</v>
      </c>
      <c r="S1299" s="24" t="s">
        <v>20</v>
      </c>
      <c r="T1299" s="24" t="s">
        <v>2911</v>
      </c>
      <c r="U1299" s="24" t="s">
        <v>2911</v>
      </c>
      <c r="V1299" s="24" t="s">
        <v>2912</v>
      </c>
      <c r="W1299" s="24" t="s">
        <v>3976</v>
      </c>
      <c r="X1299" s="24">
        <v>0</v>
      </c>
      <c r="Y1299" s="24" t="s">
        <v>21</v>
      </c>
      <c r="Z1299" s="25" t="s">
        <v>7507</v>
      </c>
      <c r="AA1299" s="25" t="s">
        <v>7484</v>
      </c>
      <c r="AB1299" s="25" t="s">
        <v>7507</v>
      </c>
      <c r="AC1299" s="25" t="s">
        <v>7514</v>
      </c>
      <c r="AD1299" s="25" t="s">
        <v>7560</v>
      </c>
      <c r="AE1299" s="25" t="s">
        <v>7560</v>
      </c>
      <c r="AF1299" s="25" t="b">
        <v>0</v>
      </c>
      <c r="AG1299" s="39">
        <v>87702</v>
      </c>
      <c r="AH1299" s="39">
        <v>0</v>
      </c>
      <c r="AI1299" s="39"/>
      <c r="AJ1299" s="39">
        <v>87702</v>
      </c>
      <c r="AK1299" s="39">
        <v>0</v>
      </c>
      <c r="AL1299" s="39">
        <v>0</v>
      </c>
      <c r="AM1299" s="39">
        <v>87702</v>
      </c>
      <c r="AN1299" s="39">
        <v>85948</v>
      </c>
      <c r="AO1299" s="25">
        <v>1222262357</v>
      </c>
      <c r="AP1299" s="39">
        <v>0</v>
      </c>
      <c r="AQ1299" s="25"/>
      <c r="AR1299" s="25"/>
      <c r="AS1299" s="25"/>
      <c r="AT1299" s="44">
        <v>45534</v>
      </c>
    </row>
    <row r="1300" spans="1:46" x14ac:dyDescent="0.35">
      <c r="A1300" s="25">
        <v>901158187</v>
      </c>
      <c r="B1300" s="25" t="s">
        <v>3994</v>
      </c>
      <c r="C1300" s="24" t="s">
        <v>14</v>
      </c>
      <c r="D1300" s="24" t="s">
        <v>2913</v>
      </c>
      <c r="E1300" s="24" t="s">
        <v>5293</v>
      </c>
      <c r="F1300" s="24" t="s">
        <v>7037</v>
      </c>
      <c r="G1300" s="24" t="s">
        <v>2914</v>
      </c>
      <c r="H1300" s="24" t="s">
        <v>2894</v>
      </c>
      <c r="I1300" s="26">
        <v>44912</v>
      </c>
      <c r="J1300" s="25" t="str">
        <f t="shared" si="82"/>
        <v>lunes</v>
      </c>
      <c r="K1300" s="25" t="str">
        <f t="shared" si="83"/>
        <v>enero</v>
      </c>
      <c r="L1300" s="26">
        <v>45566</v>
      </c>
      <c r="M1300" s="27">
        <f t="shared" si="85"/>
        <v>638</v>
      </c>
      <c r="N1300" s="23">
        <f t="shared" si="84"/>
        <v>720</v>
      </c>
      <c r="O1300" s="24">
        <v>87702</v>
      </c>
      <c r="P1300" s="32">
        <v>87702</v>
      </c>
      <c r="Q1300" s="24" t="s">
        <v>2915</v>
      </c>
      <c r="R1300" s="24" t="s">
        <v>19</v>
      </c>
      <c r="S1300" s="24" t="s">
        <v>20</v>
      </c>
      <c r="T1300" s="24" t="s">
        <v>2913</v>
      </c>
      <c r="U1300" s="24" t="s">
        <v>2913</v>
      </c>
      <c r="V1300" s="24" t="s">
        <v>2915</v>
      </c>
      <c r="W1300" s="24" t="s">
        <v>3976</v>
      </c>
      <c r="X1300" s="24">
        <v>0</v>
      </c>
      <c r="Y1300" s="24" t="s">
        <v>21</v>
      </c>
      <c r="Z1300" s="25" t="s">
        <v>7507</v>
      </c>
      <c r="AA1300" s="25" t="s">
        <v>7484</v>
      </c>
      <c r="AB1300" s="25" t="s">
        <v>7507</v>
      </c>
      <c r="AC1300" s="25" t="s">
        <v>7514</v>
      </c>
      <c r="AD1300" s="25" t="s">
        <v>7560</v>
      </c>
      <c r="AE1300" s="25" t="s">
        <v>7563</v>
      </c>
      <c r="AF1300" s="25" t="b">
        <v>0</v>
      </c>
      <c r="AG1300" s="39">
        <v>87702</v>
      </c>
      <c r="AH1300" s="39">
        <v>0</v>
      </c>
      <c r="AI1300" s="39"/>
      <c r="AJ1300" s="39">
        <v>87702</v>
      </c>
      <c r="AK1300" s="39">
        <v>0</v>
      </c>
      <c r="AL1300" s="39">
        <v>0</v>
      </c>
      <c r="AM1300" s="39">
        <v>87702</v>
      </c>
      <c r="AN1300" s="39">
        <v>85948</v>
      </c>
      <c r="AO1300" s="25">
        <v>1222262391</v>
      </c>
      <c r="AP1300" s="39">
        <v>0</v>
      </c>
      <c r="AQ1300" s="25"/>
      <c r="AR1300" s="25"/>
      <c r="AS1300" s="25"/>
      <c r="AT1300" s="44">
        <v>45534</v>
      </c>
    </row>
    <row r="1301" spans="1:46" x14ac:dyDescent="0.35">
      <c r="A1301" s="25">
        <v>901158187</v>
      </c>
      <c r="B1301" s="25" t="s">
        <v>3994</v>
      </c>
      <c r="C1301" s="24" t="s">
        <v>14</v>
      </c>
      <c r="D1301" s="24" t="s">
        <v>2916</v>
      </c>
      <c r="E1301" s="24" t="s">
        <v>5294</v>
      </c>
      <c r="F1301" s="24" t="s">
        <v>7038</v>
      </c>
      <c r="G1301" s="24" t="s">
        <v>2914</v>
      </c>
      <c r="H1301" s="24" t="s">
        <v>2894</v>
      </c>
      <c r="I1301" s="26">
        <v>44912</v>
      </c>
      <c r="J1301" s="25" t="str">
        <f t="shared" si="82"/>
        <v>lunes</v>
      </c>
      <c r="K1301" s="25" t="str">
        <f t="shared" si="83"/>
        <v>enero</v>
      </c>
      <c r="L1301" s="26">
        <v>45566</v>
      </c>
      <c r="M1301" s="27">
        <f t="shared" si="85"/>
        <v>638</v>
      </c>
      <c r="N1301" s="23">
        <f t="shared" si="84"/>
        <v>720</v>
      </c>
      <c r="O1301" s="24">
        <v>87702</v>
      </c>
      <c r="P1301" s="32">
        <v>87702</v>
      </c>
      <c r="Q1301" s="24" t="s">
        <v>2917</v>
      </c>
      <c r="R1301" s="24" t="s">
        <v>19</v>
      </c>
      <c r="S1301" s="24" t="s">
        <v>20</v>
      </c>
      <c r="T1301" s="24" t="s">
        <v>2916</v>
      </c>
      <c r="U1301" s="24" t="s">
        <v>2916</v>
      </c>
      <c r="V1301" s="24" t="s">
        <v>2917</v>
      </c>
      <c r="W1301" s="24" t="s">
        <v>3976</v>
      </c>
      <c r="X1301" s="24">
        <v>0</v>
      </c>
      <c r="Y1301" s="24" t="s">
        <v>21</v>
      </c>
      <c r="Z1301" s="25" t="s">
        <v>7507</v>
      </c>
      <c r="AA1301" s="25" t="s">
        <v>7484</v>
      </c>
      <c r="AB1301" s="25" t="s">
        <v>7507</v>
      </c>
      <c r="AC1301" s="25" t="s">
        <v>7514</v>
      </c>
      <c r="AD1301" s="25" t="s">
        <v>7560</v>
      </c>
      <c r="AE1301" s="25" t="s">
        <v>7563</v>
      </c>
      <c r="AF1301" s="25" t="b">
        <v>0</v>
      </c>
      <c r="AG1301" s="39">
        <v>87702</v>
      </c>
      <c r="AH1301" s="39">
        <v>0</v>
      </c>
      <c r="AI1301" s="39"/>
      <c r="AJ1301" s="39">
        <v>87702</v>
      </c>
      <c r="AK1301" s="39">
        <v>0</v>
      </c>
      <c r="AL1301" s="39">
        <v>0</v>
      </c>
      <c r="AM1301" s="39">
        <v>87702</v>
      </c>
      <c r="AN1301" s="39">
        <v>85948</v>
      </c>
      <c r="AO1301" s="25">
        <v>1222262399</v>
      </c>
      <c r="AP1301" s="39">
        <v>0</v>
      </c>
      <c r="AQ1301" s="25"/>
      <c r="AR1301" s="25"/>
      <c r="AS1301" s="25"/>
      <c r="AT1301" s="44">
        <v>45534</v>
      </c>
    </row>
    <row r="1302" spans="1:46" x14ac:dyDescent="0.35">
      <c r="A1302" s="25">
        <v>901158187</v>
      </c>
      <c r="B1302" s="25" t="s">
        <v>3994</v>
      </c>
      <c r="C1302" s="24" t="s">
        <v>14</v>
      </c>
      <c r="D1302" s="24" t="s">
        <v>2918</v>
      </c>
      <c r="E1302" s="24" t="s">
        <v>5295</v>
      </c>
      <c r="F1302" s="24" t="s">
        <v>7039</v>
      </c>
      <c r="G1302" s="24" t="s">
        <v>2919</v>
      </c>
      <c r="H1302" s="24" t="s">
        <v>2894</v>
      </c>
      <c r="I1302" s="26">
        <v>44912</v>
      </c>
      <c r="J1302" s="25" t="str">
        <f t="shared" si="82"/>
        <v>lunes</v>
      </c>
      <c r="K1302" s="25" t="str">
        <f t="shared" si="83"/>
        <v>enero</v>
      </c>
      <c r="L1302" s="26">
        <v>45566</v>
      </c>
      <c r="M1302" s="27">
        <f t="shared" si="85"/>
        <v>638</v>
      </c>
      <c r="N1302" s="23">
        <f t="shared" si="84"/>
        <v>720</v>
      </c>
      <c r="O1302" s="24">
        <v>87702</v>
      </c>
      <c r="P1302" s="32">
        <v>87702</v>
      </c>
      <c r="Q1302" s="24" t="s">
        <v>2920</v>
      </c>
      <c r="R1302" s="24" t="s">
        <v>19</v>
      </c>
      <c r="S1302" s="24" t="s">
        <v>20</v>
      </c>
      <c r="T1302" s="24" t="s">
        <v>2918</v>
      </c>
      <c r="U1302" s="24" t="s">
        <v>2918</v>
      </c>
      <c r="V1302" s="24" t="s">
        <v>2920</v>
      </c>
      <c r="W1302" s="24" t="s">
        <v>3976</v>
      </c>
      <c r="X1302" s="24">
        <v>0</v>
      </c>
      <c r="Y1302" s="24" t="s">
        <v>21</v>
      </c>
      <c r="Z1302" s="25" t="s">
        <v>7507</v>
      </c>
      <c r="AA1302" s="25" t="s">
        <v>7484</v>
      </c>
      <c r="AB1302" s="25" t="s">
        <v>7507</v>
      </c>
      <c r="AC1302" s="25" t="s">
        <v>7514</v>
      </c>
      <c r="AD1302" s="25" t="s">
        <v>7560</v>
      </c>
      <c r="AE1302" s="25" t="s">
        <v>7563</v>
      </c>
      <c r="AF1302" s="25" t="b">
        <v>0</v>
      </c>
      <c r="AG1302" s="39">
        <v>87702</v>
      </c>
      <c r="AH1302" s="39">
        <v>0</v>
      </c>
      <c r="AI1302" s="39"/>
      <c r="AJ1302" s="39">
        <v>87702</v>
      </c>
      <c r="AK1302" s="39">
        <v>0</v>
      </c>
      <c r="AL1302" s="39">
        <v>0</v>
      </c>
      <c r="AM1302" s="39">
        <v>87702</v>
      </c>
      <c r="AN1302" s="39">
        <v>85948</v>
      </c>
      <c r="AO1302" s="25">
        <v>1222262416</v>
      </c>
      <c r="AP1302" s="39">
        <v>0</v>
      </c>
      <c r="AQ1302" s="25"/>
      <c r="AR1302" s="25"/>
      <c r="AS1302" s="25"/>
      <c r="AT1302" s="44">
        <v>45534</v>
      </c>
    </row>
    <row r="1303" spans="1:46" x14ac:dyDescent="0.35">
      <c r="A1303" s="25">
        <v>901158187</v>
      </c>
      <c r="B1303" s="25" t="s">
        <v>3994</v>
      </c>
      <c r="C1303" s="24" t="s">
        <v>14</v>
      </c>
      <c r="D1303" s="24" t="s">
        <v>2921</v>
      </c>
      <c r="E1303" s="24" t="s">
        <v>5296</v>
      </c>
      <c r="F1303" s="24" t="s">
        <v>7040</v>
      </c>
      <c r="G1303" s="24" t="s">
        <v>2922</v>
      </c>
      <c r="H1303" s="24" t="s">
        <v>2651</v>
      </c>
      <c r="I1303" s="26">
        <v>44916</v>
      </c>
      <c r="J1303" s="25" t="str">
        <f t="shared" si="82"/>
        <v>jueves</v>
      </c>
      <c r="K1303" s="25" t="str">
        <f t="shared" si="83"/>
        <v>diciembre</v>
      </c>
      <c r="L1303" s="26">
        <v>45566</v>
      </c>
      <c r="M1303" s="27">
        <f t="shared" si="85"/>
        <v>656</v>
      </c>
      <c r="N1303" s="23">
        <f t="shared" si="84"/>
        <v>720</v>
      </c>
      <c r="O1303" s="24">
        <v>87702</v>
      </c>
      <c r="P1303" s="32">
        <v>87702</v>
      </c>
      <c r="Q1303" s="24" t="s">
        <v>2923</v>
      </c>
      <c r="R1303" s="24" t="s">
        <v>19</v>
      </c>
      <c r="S1303" s="24" t="s">
        <v>20</v>
      </c>
      <c r="T1303" s="24" t="s">
        <v>2921</v>
      </c>
      <c r="U1303" s="24" t="s">
        <v>2921</v>
      </c>
      <c r="V1303" s="24" t="s">
        <v>2923</v>
      </c>
      <c r="W1303" s="24" t="s">
        <v>3976</v>
      </c>
      <c r="X1303" s="24">
        <v>0</v>
      </c>
      <c r="Y1303" s="24" t="s">
        <v>21</v>
      </c>
      <c r="Z1303" s="25" t="s">
        <v>7507</v>
      </c>
      <c r="AA1303" s="25" t="s">
        <v>7484</v>
      </c>
      <c r="AB1303" s="25" t="s">
        <v>7507</v>
      </c>
      <c r="AC1303" s="25" t="s">
        <v>7514</v>
      </c>
      <c r="AD1303" s="25" t="s">
        <v>7567</v>
      </c>
      <c r="AE1303" s="25" t="s">
        <v>7561</v>
      </c>
      <c r="AF1303" s="25" t="b">
        <v>0</v>
      </c>
      <c r="AG1303" s="39">
        <v>87702</v>
      </c>
      <c r="AH1303" s="39">
        <v>0</v>
      </c>
      <c r="AI1303" s="39"/>
      <c r="AJ1303" s="39">
        <v>87702</v>
      </c>
      <c r="AK1303" s="39">
        <v>0</v>
      </c>
      <c r="AL1303" s="39">
        <v>0</v>
      </c>
      <c r="AM1303" s="39">
        <v>87702</v>
      </c>
      <c r="AN1303" s="39">
        <v>85948</v>
      </c>
      <c r="AO1303" s="25">
        <v>1222262448</v>
      </c>
      <c r="AP1303" s="39">
        <v>0</v>
      </c>
      <c r="AQ1303" s="25"/>
      <c r="AR1303" s="25"/>
      <c r="AS1303" s="25"/>
      <c r="AT1303" s="44">
        <v>45534</v>
      </c>
    </row>
    <row r="1304" spans="1:46" x14ac:dyDescent="0.35">
      <c r="A1304" s="25">
        <v>901158187</v>
      </c>
      <c r="B1304" s="25" t="s">
        <v>3994</v>
      </c>
      <c r="C1304" s="24" t="s">
        <v>14</v>
      </c>
      <c r="D1304" s="24" t="s">
        <v>2924</v>
      </c>
      <c r="E1304" s="24" t="s">
        <v>5297</v>
      </c>
      <c r="F1304" s="24" t="s">
        <v>7041</v>
      </c>
      <c r="G1304" s="24" t="s">
        <v>2922</v>
      </c>
      <c r="H1304" s="24" t="s">
        <v>2651</v>
      </c>
      <c r="I1304" s="26">
        <v>44916</v>
      </c>
      <c r="J1304" s="25" t="str">
        <f t="shared" si="82"/>
        <v>jueves</v>
      </c>
      <c r="K1304" s="25" t="str">
        <f t="shared" si="83"/>
        <v>diciembre</v>
      </c>
      <c r="L1304" s="26">
        <v>45566</v>
      </c>
      <c r="M1304" s="27">
        <f t="shared" si="85"/>
        <v>656</v>
      </c>
      <c r="N1304" s="23">
        <f t="shared" si="84"/>
        <v>720</v>
      </c>
      <c r="O1304" s="24">
        <v>87702</v>
      </c>
      <c r="P1304" s="32">
        <v>87702</v>
      </c>
      <c r="Q1304" s="24" t="s">
        <v>2925</v>
      </c>
      <c r="R1304" s="24" t="s">
        <v>19</v>
      </c>
      <c r="S1304" s="24" t="s">
        <v>20</v>
      </c>
      <c r="T1304" s="24" t="s">
        <v>2924</v>
      </c>
      <c r="U1304" s="24" t="s">
        <v>2924</v>
      </c>
      <c r="V1304" s="24" t="s">
        <v>2925</v>
      </c>
      <c r="W1304" s="24" t="s">
        <v>3976</v>
      </c>
      <c r="X1304" s="24">
        <v>0</v>
      </c>
      <c r="Y1304" s="24" t="s">
        <v>21</v>
      </c>
      <c r="Z1304" s="25" t="s">
        <v>7507</v>
      </c>
      <c r="AA1304" s="25" t="s">
        <v>7484</v>
      </c>
      <c r="AB1304" s="25" t="s">
        <v>7507</v>
      </c>
      <c r="AC1304" s="25" t="s">
        <v>7514</v>
      </c>
      <c r="AD1304" s="25" t="s">
        <v>7567</v>
      </c>
      <c r="AE1304" s="25" t="s">
        <v>7561</v>
      </c>
      <c r="AF1304" s="25" t="b">
        <v>0</v>
      </c>
      <c r="AG1304" s="39">
        <v>87702</v>
      </c>
      <c r="AH1304" s="39">
        <v>0</v>
      </c>
      <c r="AI1304" s="39"/>
      <c r="AJ1304" s="39">
        <v>87702</v>
      </c>
      <c r="AK1304" s="39">
        <v>0</v>
      </c>
      <c r="AL1304" s="39">
        <v>0</v>
      </c>
      <c r="AM1304" s="39">
        <v>87702</v>
      </c>
      <c r="AN1304" s="39">
        <v>85948</v>
      </c>
      <c r="AO1304" s="25">
        <v>1222262450</v>
      </c>
      <c r="AP1304" s="39">
        <v>0</v>
      </c>
      <c r="AQ1304" s="25"/>
      <c r="AR1304" s="25"/>
      <c r="AS1304" s="25"/>
      <c r="AT1304" s="44">
        <v>45534</v>
      </c>
    </row>
    <row r="1305" spans="1:46" x14ac:dyDescent="0.35">
      <c r="A1305" s="25">
        <v>901158187</v>
      </c>
      <c r="B1305" s="25" t="s">
        <v>3994</v>
      </c>
      <c r="C1305" s="24" t="s">
        <v>14</v>
      </c>
      <c r="D1305" s="24" t="s">
        <v>2926</v>
      </c>
      <c r="E1305" s="24" t="s">
        <v>5298</v>
      </c>
      <c r="F1305" s="24" t="s">
        <v>7042</v>
      </c>
      <c r="G1305" s="24" t="s">
        <v>2894</v>
      </c>
      <c r="H1305" s="24" t="s">
        <v>2927</v>
      </c>
      <c r="I1305" s="26">
        <v>44940</v>
      </c>
      <c r="J1305" s="25" t="str">
        <f t="shared" si="82"/>
        <v>miércoles</v>
      </c>
      <c r="K1305" s="25" t="str">
        <f t="shared" si="83"/>
        <v>enero</v>
      </c>
      <c r="L1305" s="26">
        <v>45566</v>
      </c>
      <c r="M1305" s="27">
        <f t="shared" si="85"/>
        <v>622</v>
      </c>
      <c r="N1305" s="23">
        <f t="shared" si="84"/>
        <v>720</v>
      </c>
      <c r="O1305" s="24">
        <v>87702</v>
      </c>
      <c r="P1305" s="32">
        <v>87702</v>
      </c>
      <c r="Q1305" s="24" t="s">
        <v>2928</v>
      </c>
      <c r="R1305" s="24" t="s">
        <v>19</v>
      </c>
      <c r="S1305" s="24" t="s">
        <v>20</v>
      </c>
      <c r="T1305" s="24" t="s">
        <v>2926</v>
      </c>
      <c r="U1305" s="24" t="s">
        <v>2926</v>
      </c>
      <c r="V1305" s="24" t="s">
        <v>2928</v>
      </c>
      <c r="W1305" s="24" t="s">
        <v>3976</v>
      </c>
      <c r="X1305" s="24">
        <v>0</v>
      </c>
      <c r="Y1305" s="24" t="s">
        <v>21</v>
      </c>
      <c r="Z1305" s="25" t="s">
        <v>7507</v>
      </c>
      <c r="AA1305" s="25" t="s">
        <v>7484</v>
      </c>
      <c r="AB1305" s="25" t="s">
        <v>7507</v>
      </c>
      <c r="AC1305" s="25" t="s">
        <v>7514</v>
      </c>
      <c r="AD1305" s="25" t="s">
        <v>7567</v>
      </c>
      <c r="AE1305" s="25" t="s">
        <v>7561</v>
      </c>
      <c r="AF1305" s="25" t="b">
        <v>0</v>
      </c>
      <c r="AG1305" s="39">
        <v>87702</v>
      </c>
      <c r="AH1305" s="39">
        <v>0</v>
      </c>
      <c r="AI1305" s="39"/>
      <c r="AJ1305" s="39">
        <v>87702</v>
      </c>
      <c r="AK1305" s="39">
        <v>0</v>
      </c>
      <c r="AL1305" s="39">
        <v>0</v>
      </c>
      <c r="AM1305" s="39">
        <v>87702</v>
      </c>
      <c r="AN1305" s="39">
        <v>85948</v>
      </c>
      <c r="AO1305" s="25">
        <v>1222262500</v>
      </c>
      <c r="AP1305" s="39">
        <v>0</v>
      </c>
      <c r="AQ1305" s="25"/>
      <c r="AR1305" s="25"/>
      <c r="AS1305" s="25"/>
      <c r="AT1305" s="44">
        <v>45534</v>
      </c>
    </row>
    <row r="1306" spans="1:46" x14ac:dyDescent="0.35">
      <c r="A1306" s="25">
        <v>901158187</v>
      </c>
      <c r="B1306" s="25" t="s">
        <v>3994</v>
      </c>
      <c r="C1306" s="24" t="s">
        <v>14</v>
      </c>
      <c r="D1306" s="24" t="s">
        <v>2929</v>
      </c>
      <c r="E1306" s="24" t="s">
        <v>5299</v>
      </c>
      <c r="F1306" s="24" t="s">
        <v>7043</v>
      </c>
      <c r="G1306" s="24" t="s">
        <v>2894</v>
      </c>
      <c r="H1306" s="24" t="s">
        <v>2927</v>
      </c>
      <c r="I1306" s="26">
        <v>44940</v>
      </c>
      <c r="J1306" s="25" t="str">
        <f t="shared" si="82"/>
        <v>miércoles</v>
      </c>
      <c r="K1306" s="25" t="str">
        <f t="shared" si="83"/>
        <v>enero</v>
      </c>
      <c r="L1306" s="26">
        <v>45566</v>
      </c>
      <c r="M1306" s="27">
        <f t="shared" si="85"/>
        <v>622</v>
      </c>
      <c r="N1306" s="23">
        <f t="shared" si="84"/>
        <v>720</v>
      </c>
      <c r="O1306" s="24">
        <v>87702</v>
      </c>
      <c r="P1306" s="32">
        <v>87702</v>
      </c>
      <c r="Q1306" s="24" t="s">
        <v>2930</v>
      </c>
      <c r="R1306" s="24" t="s">
        <v>19</v>
      </c>
      <c r="S1306" s="24" t="s">
        <v>20</v>
      </c>
      <c r="T1306" s="24" t="s">
        <v>2929</v>
      </c>
      <c r="U1306" s="24" t="s">
        <v>2929</v>
      </c>
      <c r="V1306" s="24" t="s">
        <v>2930</v>
      </c>
      <c r="W1306" s="24" t="s">
        <v>3976</v>
      </c>
      <c r="X1306" s="24">
        <v>0</v>
      </c>
      <c r="Y1306" s="24" t="s">
        <v>21</v>
      </c>
      <c r="Z1306" s="25" t="s">
        <v>7507</v>
      </c>
      <c r="AA1306" s="25" t="s">
        <v>7484</v>
      </c>
      <c r="AB1306" s="25" t="s">
        <v>7507</v>
      </c>
      <c r="AC1306" s="25" t="s">
        <v>7514</v>
      </c>
      <c r="AD1306" s="25" t="s">
        <v>7567</v>
      </c>
      <c r="AE1306" s="25" t="s">
        <v>7561</v>
      </c>
      <c r="AF1306" s="25" t="b">
        <v>0</v>
      </c>
      <c r="AG1306" s="39">
        <v>87702</v>
      </c>
      <c r="AH1306" s="39">
        <v>0</v>
      </c>
      <c r="AI1306" s="39"/>
      <c r="AJ1306" s="39">
        <v>87702</v>
      </c>
      <c r="AK1306" s="39">
        <v>0</v>
      </c>
      <c r="AL1306" s="39">
        <v>0</v>
      </c>
      <c r="AM1306" s="39">
        <v>87702</v>
      </c>
      <c r="AN1306" s="39">
        <v>85948</v>
      </c>
      <c r="AO1306" s="25">
        <v>1222262515</v>
      </c>
      <c r="AP1306" s="39">
        <v>0</v>
      </c>
      <c r="AQ1306" s="25"/>
      <c r="AR1306" s="25"/>
      <c r="AS1306" s="25"/>
      <c r="AT1306" s="44">
        <v>45534</v>
      </c>
    </row>
    <row r="1307" spans="1:46" x14ac:dyDescent="0.35">
      <c r="A1307" s="25">
        <v>901158187</v>
      </c>
      <c r="B1307" s="25" t="s">
        <v>3994</v>
      </c>
      <c r="C1307" s="24" t="s">
        <v>14</v>
      </c>
      <c r="D1307" s="24" t="s">
        <v>2931</v>
      </c>
      <c r="E1307" s="24" t="s">
        <v>5300</v>
      </c>
      <c r="F1307" s="24" t="s">
        <v>7044</v>
      </c>
      <c r="G1307" s="24" t="s">
        <v>2894</v>
      </c>
      <c r="H1307" s="24" t="s">
        <v>2927</v>
      </c>
      <c r="I1307" s="26">
        <v>44940</v>
      </c>
      <c r="J1307" s="25" t="str">
        <f t="shared" si="82"/>
        <v>miércoles</v>
      </c>
      <c r="K1307" s="25" t="str">
        <f t="shared" si="83"/>
        <v>enero</v>
      </c>
      <c r="L1307" s="26">
        <v>45566</v>
      </c>
      <c r="M1307" s="27">
        <f t="shared" si="85"/>
        <v>622</v>
      </c>
      <c r="N1307" s="23">
        <f t="shared" si="84"/>
        <v>720</v>
      </c>
      <c r="O1307" s="24">
        <v>87702</v>
      </c>
      <c r="P1307" s="32">
        <v>87702</v>
      </c>
      <c r="Q1307" s="24" t="s">
        <v>2932</v>
      </c>
      <c r="R1307" s="24" t="s">
        <v>19</v>
      </c>
      <c r="S1307" s="24" t="s">
        <v>20</v>
      </c>
      <c r="T1307" s="24" t="s">
        <v>2931</v>
      </c>
      <c r="U1307" s="24" t="s">
        <v>2931</v>
      </c>
      <c r="V1307" s="24" t="s">
        <v>2932</v>
      </c>
      <c r="W1307" s="24" t="s">
        <v>3976</v>
      </c>
      <c r="X1307" s="24">
        <v>0</v>
      </c>
      <c r="Y1307" s="24" t="s">
        <v>21</v>
      </c>
      <c r="Z1307" s="25" t="s">
        <v>7507</v>
      </c>
      <c r="AA1307" s="25" t="s">
        <v>7484</v>
      </c>
      <c r="AB1307" s="25" t="s">
        <v>7507</v>
      </c>
      <c r="AC1307" s="25" t="s">
        <v>7514</v>
      </c>
      <c r="AD1307" s="25" t="s">
        <v>7560</v>
      </c>
      <c r="AE1307" s="25" t="s">
        <v>7563</v>
      </c>
      <c r="AF1307" s="25" t="b">
        <v>0</v>
      </c>
      <c r="AG1307" s="39">
        <v>87702</v>
      </c>
      <c r="AH1307" s="39">
        <v>0</v>
      </c>
      <c r="AI1307" s="39"/>
      <c r="AJ1307" s="39">
        <v>87702</v>
      </c>
      <c r="AK1307" s="39">
        <v>0</v>
      </c>
      <c r="AL1307" s="39">
        <v>0</v>
      </c>
      <c r="AM1307" s="39">
        <v>87702</v>
      </c>
      <c r="AN1307" s="39">
        <v>85948</v>
      </c>
      <c r="AO1307" s="25">
        <v>1222262534</v>
      </c>
      <c r="AP1307" s="39">
        <v>0</v>
      </c>
      <c r="AQ1307" s="25"/>
      <c r="AR1307" s="25"/>
      <c r="AS1307" s="25"/>
      <c r="AT1307" s="44">
        <v>45534</v>
      </c>
    </row>
    <row r="1308" spans="1:46" x14ac:dyDescent="0.35">
      <c r="A1308" s="25">
        <v>901158187</v>
      </c>
      <c r="B1308" s="25" t="s">
        <v>3994</v>
      </c>
      <c r="C1308" s="24" t="s">
        <v>14</v>
      </c>
      <c r="D1308" s="24" t="s">
        <v>2933</v>
      </c>
      <c r="E1308" s="24" t="s">
        <v>5301</v>
      </c>
      <c r="F1308" s="24" t="s">
        <v>7045</v>
      </c>
      <c r="G1308" s="24" t="s">
        <v>2894</v>
      </c>
      <c r="H1308" s="24" t="s">
        <v>2927</v>
      </c>
      <c r="I1308" s="26">
        <v>44940</v>
      </c>
      <c r="J1308" s="25" t="str">
        <f t="shared" si="82"/>
        <v>miércoles</v>
      </c>
      <c r="K1308" s="25" t="str">
        <f t="shared" si="83"/>
        <v>enero</v>
      </c>
      <c r="L1308" s="26">
        <v>45566</v>
      </c>
      <c r="M1308" s="27">
        <f t="shared" si="85"/>
        <v>622</v>
      </c>
      <c r="N1308" s="23">
        <f t="shared" si="84"/>
        <v>720</v>
      </c>
      <c r="O1308" s="24">
        <v>87702</v>
      </c>
      <c r="P1308" s="32">
        <v>87702</v>
      </c>
      <c r="Q1308" s="24" t="s">
        <v>2934</v>
      </c>
      <c r="R1308" s="24" t="s">
        <v>19</v>
      </c>
      <c r="S1308" s="24" t="s">
        <v>20</v>
      </c>
      <c r="T1308" s="24" t="s">
        <v>2933</v>
      </c>
      <c r="U1308" s="24" t="s">
        <v>2933</v>
      </c>
      <c r="V1308" s="24" t="s">
        <v>2934</v>
      </c>
      <c r="W1308" s="24" t="s">
        <v>3976</v>
      </c>
      <c r="X1308" s="24">
        <v>0</v>
      </c>
      <c r="Y1308" s="24" t="s">
        <v>21</v>
      </c>
      <c r="Z1308" s="25" t="s">
        <v>7507</v>
      </c>
      <c r="AA1308" s="25" t="s">
        <v>7484</v>
      </c>
      <c r="AB1308" s="25" t="s">
        <v>7507</v>
      </c>
      <c r="AC1308" s="25" t="s">
        <v>7514</v>
      </c>
      <c r="AD1308" s="25" t="s">
        <v>7567</v>
      </c>
      <c r="AE1308" s="25" t="s">
        <v>7561</v>
      </c>
      <c r="AF1308" s="25" t="b">
        <v>0</v>
      </c>
      <c r="AG1308" s="39">
        <v>87702</v>
      </c>
      <c r="AH1308" s="39">
        <v>0</v>
      </c>
      <c r="AI1308" s="39"/>
      <c r="AJ1308" s="39">
        <v>87702</v>
      </c>
      <c r="AK1308" s="39">
        <v>0</v>
      </c>
      <c r="AL1308" s="39">
        <v>0</v>
      </c>
      <c r="AM1308" s="39">
        <v>87702</v>
      </c>
      <c r="AN1308" s="39">
        <v>85948</v>
      </c>
      <c r="AO1308" s="25">
        <v>1222262535</v>
      </c>
      <c r="AP1308" s="39">
        <v>0</v>
      </c>
      <c r="AQ1308" s="25"/>
      <c r="AR1308" s="25"/>
      <c r="AS1308" s="25"/>
      <c r="AT1308" s="44">
        <v>45534</v>
      </c>
    </row>
    <row r="1309" spans="1:46" x14ac:dyDescent="0.35">
      <c r="A1309" s="25">
        <v>901158187</v>
      </c>
      <c r="B1309" s="25" t="s">
        <v>3994</v>
      </c>
      <c r="C1309" s="24" t="s">
        <v>14</v>
      </c>
      <c r="D1309" s="24" t="s">
        <v>2935</v>
      </c>
      <c r="E1309" s="24" t="s">
        <v>5302</v>
      </c>
      <c r="F1309" s="24" t="s">
        <v>7046</v>
      </c>
      <c r="G1309" s="24" t="s">
        <v>2936</v>
      </c>
      <c r="H1309" s="24" t="s">
        <v>2927</v>
      </c>
      <c r="I1309" s="26">
        <v>44940</v>
      </c>
      <c r="J1309" s="25" t="str">
        <f t="shared" si="82"/>
        <v>miércoles</v>
      </c>
      <c r="K1309" s="25" t="str">
        <f t="shared" si="83"/>
        <v>enero</v>
      </c>
      <c r="L1309" s="26">
        <v>45566</v>
      </c>
      <c r="M1309" s="27">
        <f t="shared" si="85"/>
        <v>622</v>
      </c>
      <c r="N1309" s="23">
        <f t="shared" si="84"/>
        <v>720</v>
      </c>
      <c r="O1309" s="24">
        <v>87702</v>
      </c>
      <c r="P1309" s="32">
        <v>87702</v>
      </c>
      <c r="Q1309" s="24" t="s">
        <v>2937</v>
      </c>
      <c r="R1309" s="24" t="s">
        <v>19</v>
      </c>
      <c r="S1309" s="24" t="s">
        <v>20</v>
      </c>
      <c r="T1309" s="24" t="s">
        <v>2935</v>
      </c>
      <c r="U1309" s="24" t="s">
        <v>2935</v>
      </c>
      <c r="V1309" s="24" t="s">
        <v>2937</v>
      </c>
      <c r="W1309" s="24" t="s">
        <v>3976</v>
      </c>
      <c r="X1309" s="24">
        <v>0</v>
      </c>
      <c r="Y1309" s="24" t="s">
        <v>21</v>
      </c>
      <c r="Z1309" s="25" t="s">
        <v>7507</v>
      </c>
      <c r="AA1309" s="25" t="s">
        <v>7484</v>
      </c>
      <c r="AB1309" s="25" t="s">
        <v>7507</v>
      </c>
      <c r="AC1309" s="25" t="s">
        <v>7514</v>
      </c>
      <c r="AD1309" s="25" t="s">
        <v>7560</v>
      </c>
      <c r="AE1309" s="25" t="s">
        <v>7563</v>
      </c>
      <c r="AF1309" s="25" t="b">
        <v>0</v>
      </c>
      <c r="AG1309" s="39">
        <v>87702</v>
      </c>
      <c r="AH1309" s="39">
        <v>0</v>
      </c>
      <c r="AI1309" s="39"/>
      <c r="AJ1309" s="39">
        <v>87702</v>
      </c>
      <c r="AK1309" s="39">
        <v>0</v>
      </c>
      <c r="AL1309" s="39">
        <v>0</v>
      </c>
      <c r="AM1309" s="39">
        <v>87702</v>
      </c>
      <c r="AN1309" s="39">
        <v>85948</v>
      </c>
      <c r="AO1309" s="25">
        <v>1222262542</v>
      </c>
      <c r="AP1309" s="39">
        <v>0</v>
      </c>
      <c r="AQ1309" s="25"/>
      <c r="AR1309" s="25"/>
      <c r="AS1309" s="25"/>
      <c r="AT1309" s="44">
        <v>45534</v>
      </c>
    </row>
    <row r="1310" spans="1:46" x14ac:dyDescent="0.35">
      <c r="A1310" s="25">
        <v>901158187</v>
      </c>
      <c r="B1310" s="25" t="s">
        <v>3994</v>
      </c>
      <c r="C1310" s="24" t="s">
        <v>14</v>
      </c>
      <c r="D1310" s="24" t="s">
        <v>2938</v>
      </c>
      <c r="E1310" s="24" t="s">
        <v>5303</v>
      </c>
      <c r="F1310" s="24" t="s">
        <v>7047</v>
      </c>
      <c r="G1310" s="24" t="s">
        <v>2936</v>
      </c>
      <c r="H1310" s="24" t="s">
        <v>2927</v>
      </c>
      <c r="I1310" s="26">
        <v>44940</v>
      </c>
      <c r="J1310" s="25" t="str">
        <f t="shared" si="82"/>
        <v>miércoles</v>
      </c>
      <c r="K1310" s="25" t="str">
        <f t="shared" si="83"/>
        <v>enero</v>
      </c>
      <c r="L1310" s="26">
        <v>45566</v>
      </c>
      <c r="M1310" s="27">
        <f t="shared" si="85"/>
        <v>622</v>
      </c>
      <c r="N1310" s="23">
        <f t="shared" si="84"/>
        <v>720</v>
      </c>
      <c r="O1310" s="24">
        <v>87702</v>
      </c>
      <c r="P1310" s="32">
        <v>87702</v>
      </c>
      <c r="Q1310" s="24" t="s">
        <v>2939</v>
      </c>
      <c r="R1310" s="24" t="s">
        <v>19</v>
      </c>
      <c r="S1310" s="24" t="s">
        <v>20</v>
      </c>
      <c r="T1310" s="24" t="s">
        <v>2938</v>
      </c>
      <c r="U1310" s="24" t="s">
        <v>2938</v>
      </c>
      <c r="V1310" s="24" t="s">
        <v>2939</v>
      </c>
      <c r="W1310" s="24" t="s">
        <v>3976</v>
      </c>
      <c r="X1310" s="24">
        <v>0</v>
      </c>
      <c r="Y1310" s="24" t="s">
        <v>21</v>
      </c>
      <c r="Z1310" s="25" t="s">
        <v>7507</v>
      </c>
      <c r="AA1310" s="25" t="s">
        <v>7484</v>
      </c>
      <c r="AB1310" s="25" t="s">
        <v>7507</v>
      </c>
      <c r="AC1310" s="25" t="s">
        <v>7514</v>
      </c>
      <c r="AD1310" s="25" t="s">
        <v>7567</v>
      </c>
      <c r="AE1310" s="25" t="s">
        <v>7561</v>
      </c>
      <c r="AF1310" s="25" t="b">
        <v>0</v>
      </c>
      <c r="AG1310" s="39">
        <v>87702</v>
      </c>
      <c r="AH1310" s="39">
        <v>0</v>
      </c>
      <c r="AI1310" s="39"/>
      <c r="AJ1310" s="39">
        <v>87702</v>
      </c>
      <c r="AK1310" s="39">
        <v>0</v>
      </c>
      <c r="AL1310" s="39">
        <v>0</v>
      </c>
      <c r="AM1310" s="39">
        <v>87702</v>
      </c>
      <c r="AN1310" s="39">
        <v>85948</v>
      </c>
      <c r="AO1310" s="25">
        <v>1222262556</v>
      </c>
      <c r="AP1310" s="39">
        <v>0</v>
      </c>
      <c r="AQ1310" s="25"/>
      <c r="AR1310" s="25"/>
      <c r="AS1310" s="25"/>
      <c r="AT1310" s="44">
        <v>45534</v>
      </c>
    </row>
    <row r="1311" spans="1:46" x14ac:dyDescent="0.35">
      <c r="A1311" s="25">
        <v>901158187</v>
      </c>
      <c r="B1311" s="25" t="s">
        <v>3994</v>
      </c>
      <c r="C1311" s="24" t="s">
        <v>14</v>
      </c>
      <c r="D1311" s="24" t="s">
        <v>2940</v>
      </c>
      <c r="E1311" s="24" t="s">
        <v>5304</v>
      </c>
      <c r="F1311" s="24" t="s">
        <v>7048</v>
      </c>
      <c r="G1311" s="24" t="s">
        <v>2936</v>
      </c>
      <c r="H1311" s="24" t="s">
        <v>2927</v>
      </c>
      <c r="I1311" s="26">
        <v>44940</v>
      </c>
      <c r="J1311" s="25" t="str">
        <f t="shared" si="82"/>
        <v>miércoles</v>
      </c>
      <c r="K1311" s="25" t="str">
        <f t="shared" si="83"/>
        <v>enero</v>
      </c>
      <c r="L1311" s="26">
        <v>45566</v>
      </c>
      <c r="M1311" s="27">
        <f t="shared" si="85"/>
        <v>622</v>
      </c>
      <c r="N1311" s="23">
        <f t="shared" si="84"/>
        <v>720</v>
      </c>
      <c r="O1311" s="24">
        <v>87702</v>
      </c>
      <c r="P1311" s="32">
        <v>87702</v>
      </c>
      <c r="Q1311" s="24" t="s">
        <v>2941</v>
      </c>
      <c r="R1311" s="24" t="s">
        <v>19</v>
      </c>
      <c r="S1311" s="24" t="s">
        <v>20</v>
      </c>
      <c r="T1311" s="24" t="s">
        <v>2940</v>
      </c>
      <c r="U1311" s="24" t="s">
        <v>2940</v>
      </c>
      <c r="V1311" s="24" t="s">
        <v>2941</v>
      </c>
      <c r="W1311" s="24" t="s">
        <v>3976</v>
      </c>
      <c r="X1311" s="24">
        <v>0</v>
      </c>
      <c r="Y1311" s="24" t="s">
        <v>21</v>
      </c>
      <c r="Z1311" s="25" t="s">
        <v>7507</v>
      </c>
      <c r="AA1311" s="25" t="s">
        <v>7484</v>
      </c>
      <c r="AB1311" s="25" t="s">
        <v>7507</v>
      </c>
      <c r="AC1311" s="25" t="s">
        <v>7514</v>
      </c>
      <c r="AD1311" s="25" t="s">
        <v>7567</v>
      </c>
      <c r="AE1311" s="25" t="s">
        <v>7561</v>
      </c>
      <c r="AF1311" s="25" t="b">
        <v>0</v>
      </c>
      <c r="AG1311" s="39">
        <v>87702</v>
      </c>
      <c r="AH1311" s="39">
        <v>0</v>
      </c>
      <c r="AI1311" s="39"/>
      <c r="AJ1311" s="39">
        <v>87702</v>
      </c>
      <c r="AK1311" s="39">
        <v>0</v>
      </c>
      <c r="AL1311" s="39">
        <v>0</v>
      </c>
      <c r="AM1311" s="39">
        <v>87702</v>
      </c>
      <c r="AN1311" s="39">
        <v>85948</v>
      </c>
      <c r="AO1311" s="25">
        <v>1222262584</v>
      </c>
      <c r="AP1311" s="39">
        <v>0</v>
      </c>
      <c r="AQ1311" s="25"/>
      <c r="AR1311" s="25"/>
      <c r="AS1311" s="25"/>
      <c r="AT1311" s="44">
        <v>45534</v>
      </c>
    </row>
    <row r="1312" spans="1:46" x14ac:dyDescent="0.35">
      <c r="A1312" s="25">
        <v>901158187</v>
      </c>
      <c r="B1312" s="25" t="s">
        <v>3994</v>
      </c>
      <c r="C1312" s="24" t="s">
        <v>14</v>
      </c>
      <c r="D1312" s="24" t="s">
        <v>2942</v>
      </c>
      <c r="E1312" s="24" t="s">
        <v>5305</v>
      </c>
      <c r="F1312" s="24" t="s">
        <v>7049</v>
      </c>
      <c r="G1312" s="24" t="s">
        <v>2936</v>
      </c>
      <c r="H1312" s="24" t="s">
        <v>2927</v>
      </c>
      <c r="I1312" s="26">
        <v>44940</v>
      </c>
      <c r="J1312" s="25" t="str">
        <f t="shared" si="82"/>
        <v>miércoles</v>
      </c>
      <c r="K1312" s="25" t="str">
        <f t="shared" si="83"/>
        <v>enero</v>
      </c>
      <c r="L1312" s="26">
        <v>45566</v>
      </c>
      <c r="M1312" s="27">
        <f t="shared" si="85"/>
        <v>622</v>
      </c>
      <c r="N1312" s="23">
        <f t="shared" si="84"/>
        <v>720</v>
      </c>
      <c r="O1312" s="24">
        <v>87702</v>
      </c>
      <c r="P1312" s="32">
        <v>87702</v>
      </c>
      <c r="Q1312" s="24" t="s">
        <v>2943</v>
      </c>
      <c r="R1312" s="24" t="s">
        <v>19</v>
      </c>
      <c r="S1312" s="24" t="s">
        <v>20</v>
      </c>
      <c r="T1312" s="24" t="s">
        <v>2942</v>
      </c>
      <c r="U1312" s="24" t="s">
        <v>2942</v>
      </c>
      <c r="V1312" s="24" t="s">
        <v>2943</v>
      </c>
      <c r="W1312" s="24" t="s">
        <v>3976</v>
      </c>
      <c r="X1312" s="24">
        <v>0</v>
      </c>
      <c r="Y1312" s="24" t="s">
        <v>21</v>
      </c>
      <c r="Z1312" s="25" t="s">
        <v>7507</v>
      </c>
      <c r="AA1312" s="25" t="s">
        <v>7484</v>
      </c>
      <c r="AB1312" s="25" t="s">
        <v>7507</v>
      </c>
      <c r="AC1312" s="25" t="s">
        <v>7514</v>
      </c>
      <c r="AD1312" s="25" t="s">
        <v>7560</v>
      </c>
      <c r="AE1312" s="25" t="s">
        <v>7563</v>
      </c>
      <c r="AF1312" s="25" t="b">
        <v>0</v>
      </c>
      <c r="AG1312" s="39">
        <v>87702</v>
      </c>
      <c r="AH1312" s="39">
        <v>0</v>
      </c>
      <c r="AI1312" s="39"/>
      <c r="AJ1312" s="39">
        <v>87702</v>
      </c>
      <c r="AK1312" s="39">
        <v>0</v>
      </c>
      <c r="AL1312" s="39">
        <v>0</v>
      </c>
      <c r="AM1312" s="39">
        <v>87702</v>
      </c>
      <c r="AN1312" s="39">
        <v>85948</v>
      </c>
      <c r="AO1312" s="25">
        <v>1222262601</v>
      </c>
      <c r="AP1312" s="39">
        <v>0</v>
      </c>
      <c r="AQ1312" s="25"/>
      <c r="AR1312" s="25"/>
      <c r="AS1312" s="25"/>
      <c r="AT1312" s="44">
        <v>45534</v>
      </c>
    </row>
    <row r="1313" spans="1:46" x14ac:dyDescent="0.35">
      <c r="A1313" s="25">
        <v>901158187</v>
      </c>
      <c r="B1313" s="25" t="s">
        <v>3994</v>
      </c>
      <c r="C1313" s="24" t="s">
        <v>14</v>
      </c>
      <c r="D1313" s="24" t="s">
        <v>2944</v>
      </c>
      <c r="E1313" s="24" t="s">
        <v>5306</v>
      </c>
      <c r="F1313" s="24" t="s">
        <v>7050</v>
      </c>
      <c r="G1313" s="24" t="s">
        <v>2945</v>
      </c>
      <c r="H1313" s="24" t="s">
        <v>2946</v>
      </c>
      <c r="I1313" s="26">
        <v>44940</v>
      </c>
      <c r="J1313" s="25" t="str">
        <f t="shared" si="82"/>
        <v>jueves</v>
      </c>
      <c r="K1313" s="25" t="str">
        <f t="shared" si="83"/>
        <v>enero</v>
      </c>
      <c r="L1313" s="26">
        <v>45566</v>
      </c>
      <c r="M1313" s="27">
        <f t="shared" si="85"/>
        <v>621</v>
      </c>
      <c r="N1313" s="23">
        <f t="shared" si="84"/>
        <v>720</v>
      </c>
      <c r="O1313" s="24">
        <v>87702</v>
      </c>
      <c r="P1313" s="32">
        <v>87702</v>
      </c>
      <c r="Q1313" s="24" t="s">
        <v>2947</v>
      </c>
      <c r="R1313" s="24" t="s">
        <v>19</v>
      </c>
      <c r="S1313" s="24" t="s">
        <v>20</v>
      </c>
      <c r="T1313" s="24" t="s">
        <v>2944</v>
      </c>
      <c r="U1313" s="24" t="s">
        <v>2944</v>
      </c>
      <c r="V1313" s="24" t="s">
        <v>2947</v>
      </c>
      <c r="W1313" s="24" t="s">
        <v>3976</v>
      </c>
      <c r="X1313" s="24">
        <v>0</v>
      </c>
      <c r="Y1313" s="24" t="s">
        <v>21</v>
      </c>
      <c r="Z1313" s="25" t="s">
        <v>7507</v>
      </c>
      <c r="AA1313" s="25" t="s">
        <v>7484</v>
      </c>
      <c r="AB1313" s="25" t="s">
        <v>7507</v>
      </c>
      <c r="AC1313" s="25" t="s">
        <v>7514</v>
      </c>
      <c r="AD1313" s="25" t="s">
        <v>7567</v>
      </c>
      <c r="AE1313" s="25" t="s">
        <v>7561</v>
      </c>
      <c r="AF1313" s="25" t="b">
        <v>0</v>
      </c>
      <c r="AG1313" s="39">
        <v>87702</v>
      </c>
      <c r="AH1313" s="39">
        <v>0</v>
      </c>
      <c r="AI1313" s="39"/>
      <c r="AJ1313" s="39">
        <v>87702</v>
      </c>
      <c r="AK1313" s="39">
        <v>0</v>
      </c>
      <c r="AL1313" s="39">
        <v>0</v>
      </c>
      <c r="AM1313" s="39">
        <v>87702</v>
      </c>
      <c r="AN1313" s="39">
        <v>85948</v>
      </c>
      <c r="AO1313" s="25">
        <v>1222262617</v>
      </c>
      <c r="AP1313" s="39">
        <v>0</v>
      </c>
      <c r="AQ1313" s="25"/>
      <c r="AR1313" s="25"/>
      <c r="AS1313" s="25"/>
      <c r="AT1313" s="44">
        <v>45534</v>
      </c>
    </row>
    <row r="1314" spans="1:46" x14ac:dyDescent="0.35">
      <c r="A1314" s="25">
        <v>901158187</v>
      </c>
      <c r="B1314" s="25" t="s">
        <v>3994</v>
      </c>
      <c r="C1314" s="24" t="s">
        <v>14</v>
      </c>
      <c r="D1314" s="24" t="s">
        <v>2948</v>
      </c>
      <c r="E1314" s="24" t="s">
        <v>5307</v>
      </c>
      <c r="F1314" s="24" t="s">
        <v>7051</v>
      </c>
      <c r="G1314" s="24" t="s">
        <v>2945</v>
      </c>
      <c r="H1314" s="24" t="s">
        <v>2927</v>
      </c>
      <c r="I1314" s="26">
        <v>44943</v>
      </c>
      <c r="J1314" s="25" t="str">
        <f t="shared" si="82"/>
        <v>miércoles</v>
      </c>
      <c r="K1314" s="25" t="str">
        <f t="shared" si="83"/>
        <v>enero</v>
      </c>
      <c r="L1314" s="26">
        <v>45566</v>
      </c>
      <c r="M1314" s="27">
        <f t="shared" si="85"/>
        <v>622</v>
      </c>
      <c r="N1314" s="23">
        <f t="shared" si="84"/>
        <v>720</v>
      </c>
      <c r="O1314" s="24">
        <v>133849</v>
      </c>
      <c r="P1314" s="32">
        <v>133849</v>
      </c>
      <c r="Q1314" s="24" t="s">
        <v>2949</v>
      </c>
      <c r="R1314" s="24" t="s">
        <v>19</v>
      </c>
      <c r="S1314" s="24" t="s">
        <v>20</v>
      </c>
      <c r="T1314" s="24" t="s">
        <v>2948</v>
      </c>
      <c r="U1314" s="24" t="s">
        <v>2948</v>
      </c>
      <c r="V1314" s="24" t="s">
        <v>2949</v>
      </c>
      <c r="W1314" s="24" t="s">
        <v>3976</v>
      </c>
      <c r="X1314" s="24">
        <v>0</v>
      </c>
      <c r="Y1314" s="24" t="s">
        <v>21</v>
      </c>
      <c r="Z1314" s="25" t="s">
        <v>7507</v>
      </c>
      <c r="AA1314" s="25" t="s">
        <v>7484</v>
      </c>
      <c r="AB1314" s="25" t="s">
        <v>7507</v>
      </c>
      <c r="AC1314" s="25" t="s">
        <v>7514</v>
      </c>
      <c r="AD1314" s="25" t="s">
        <v>7567</v>
      </c>
      <c r="AE1314" s="25" t="s">
        <v>7561</v>
      </c>
      <c r="AF1314" s="25" t="b">
        <v>0</v>
      </c>
      <c r="AG1314" s="39">
        <v>133849</v>
      </c>
      <c r="AH1314" s="39">
        <v>0</v>
      </c>
      <c r="AI1314" s="39"/>
      <c r="AJ1314" s="39">
        <v>133849</v>
      </c>
      <c r="AK1314" s="39">
        <v>0</v>
      </c>
      <c r="AL1314" s="39">
        <v>0</v>
      </c>
      <c r="AM1314" s="39">
        <v>133849</v>
      </c>
      <c r="AN1314" s="39">
        <v>131172</v>
      </c>
      <c r="AO1314" s="25">
        <v>1222262624</v>
      </c>
      <c r="AP1314" s="39">
        <v>0</v>
      </c>
      <c r="AQ1314" s="25"/>
      <c r="AR1314" s="25"/>
      <c r="AS1314" s="25"/>
      <c r="AT1314" s="44">
        <v>45534</v>
      </c>
    </row>
    <row r="1315" spans="1:46" x14ac:dyDescent="0.35">
      <c r="A1315" s="25">
        <v>901158187</v>
      </c>
      <c r="B1315" s="25" t="s">
        <v>3994</v>
      </c>
      <c r="C1315" s="24" t="s">
        <v>14</v>
      </c>
      <c r="D1315" s="24" t="s">
        <v>2950</v>
      </c>
      <c r="E1315" s="24" t="s">
        <v>5308</v>
      </c>
      <c r="F1315" s="24" t="s">
        <v>7052</v>
      </c>
      <c r="G1315" s="24" t="s">
        <v>2951</v>
      </c>
      <c r="H1315" s="24" t="s">
        <v>2836</v>
      </c>
      <c r="I1315" s="26">
        <v>44970</v>
      </c>
      <c r="J1315" s="25" t="str">
        <f t="shared" si="82"/>
        <v>martes</v>
      </c>
      <c r="K1315" s="25" t="str">
        <f t="shared" si="83"/>
        <v>junio</v>
      </c>
      <c r="L1315" s="26">
        <v>45566</v>
      </c>
      <c r="M1315" s="27">
        <f t="shared" si="85"/>
        <v>462</v>
      </c>
      <c r="N1315" s="23">
        <f t="shared" si="84"/>
        <v>720</v>
      </c>
      <c r="O1315" s="24">
        <v>133849</v>
      </c>
      <c r="P1315" s="32">
        <v>133849</v>
      </c>
      <c r="Q1315" s="24" t="s">
        <v>2952</v>
      </c>
      <c r="R1315" s="24" t="s">
        <v>19</v>
      </c>
      <c r="S1315" s="24" t="s">
        <v>20</v>
      </c>
      <c r="T1315" s="24" t="s">
        <v>2950</v>
      </c>
      <c r="U1315" s="24" t="s">
        <v>2950</v>
      </c>
      <c r="V1315" s="24" t="s">
        <v>2952</v>
      </c>
      <c r="W1315" s="24" t="s">
        <v>3976</v>
      </c>
      <c r="X1315" s="24">
        <v>0</v>
      </c>
      <c r="Y1315" s="24" t="s">
        <v>21</v>
      </c>
      <c r="Z1315" s="25" t="s">
        <v>7507</v>
      </c>
      <c r="AA1315" s="25" t="s">
        <v>7484</v>
      </c>
      <c r="AB1315" s="25" t="s">
        <v>7507</v>
      </c>
      <c r="AC1315" s="25" t="s">
        <v>7514</v>
      </c>
      <c r="AD1315" s="25" t="s">
        <v>7567</v>
      </c>
      <c r="AE1315" s="25" t="s">
        <v>7561</v>
      </c>
      <c r="AF1315" s="25" t="b">
        <v>0</v>
      </c>
      <c r="AG1315" s="39">
        <v>133849</v>
      </c>
      <c r="AH1315" s="39">
        <v>0</v>
      </c>
      <c r="AI1315" s="39"/>
      <c r="AJ1315" s="39">
        <v>133849</v>
      </c>
      <c r="AK1315" s="39">
        <v>0</v>
      </c>
      <c r="AL1315" s="39">
        <v>0</v>
      </c>
      <c r="AM1315" s="39">
        <v>133849</v>
      </c>
      <c r="AN1315" s="39">
        <v>133849</v>
      </c>
      <c r="AO1315" s="25">
        <v>1912213045</v>
      </c>
      <c r="AP1315" s="39">
        <v>0</v>
      </c>
      <c r="AQ1315" s="25"/>
      <c r="AR1315" s="25"/>
      <c r="AS1315" s="25"/>
      <c r="AT1315" s="44">
        <v>45534</v>
      </c>
    </row>
    <row r="1316" spans="1:46" x14ac:dyDescent="0.35">
      <c r="A1316" s="25">
        <v>901158187</v>
      </c>
      <c r="B1316" s="25" t="s">
        <v>3994</v>
      </c>
      <c r="C1316" s="24" t="s">
        <v>14</v>
      </c>
      <c r="D1316" s="24" t="s">
        <v>2953</v>
      </c>
      <c r="E1316" s="24" t="s">
        <v>5309</v>
      </c>
      <c r="F1316" s="24" t="s">
        <v>7053</v>
      </c>
      <c r="G1316" s="24" t="s">
        <v>2954</v>
      </c>
      <c r="H1316" s="24" t="s">
        <v>2955</v>
      </c>
      <c r="I1316" s="26">
        <v>45003</v>
      </c>
      <c r="J1316" s="25" t="str">
        <f t="shared" si="82"/>
        <v>lunes</v>
      </c>
      <c r="K1316" s="25" t="str">
        <f t="shared" si="83"/>
        <v>marzo</v>
      </c>
      <c r="L1316" s="26">
        <v>45566</v>
      </c>
      <c r="M1316" s="27">
        <f t="shared" si="85"/>
        <v>554</v>
      </c>
      <c r="N1316" s="23">
        <f t="shared" si="84"/>
        <v>720</v>
      </c>
      <c r="O1316" s="24">
        <v>87702</v>
      </c>
      <c r="P1316" s="32">
        <v>87702</v>
      </c>
      <c r="Q1316" s="24" t="s">
        <v>2956</v>
      </c>
      <c r="R1316" s="24" t="s">
        <v>19</v>
      </c>
      <c r="S1316" s="24" t="s">
        <v>20</v>
      </c>
      <c r="T1316" s="24" t="s">
        <v>2953</v>
      </c>
      <c r="U1316" s="24" t="s">
        <v>2953</v>
      </c>
      <c r="V1316" s="24" t="s">
        <v>2956</v>
      </c>
      <c r="W1316" s="24" t="s">
        <v>3976</v>
      </c>
      <c r="X1316" s="24">
        <v>0</v>
      </c>
      <c r="Y1316" s="24" t="s">
        <v>21</v>
      </c>
      <c r="Z1316" s="25" t="s">
        <v>7507</v>
      </c>
      <c r="AA1316" s="25" t="s">
        <v>7484</v>
      </c>
      <c r="AB1316" s="25" t="s">
        <v>7507</v>
      </c>
      <c r="AC1316" s="25" t="s">
        <v>7514</v>
      </c>
      <c r="AD1316" s="25" t="s">
        <v>7567</v>
      </c>
      <c r="AE1316" s="25" t="s">
        <v>7561</v>
      </c>
      <c r="AF1316" s="25" t="b">
        <v>0</v>
      </c>
      <c r="AG1316" s="39">
        <v>87702</v>
      </c>
      <c r="AH1316" s="39">
        <v>0</v>
      </c>
      <c r="AI1316" s="39"/>
      <c r="AJ1316" s="39">
        <v>87702</v>
      </c>
      <c r="AK1316" s="39">
        <v>0</v>
      </c>
      <c r="AL1316" s="39">
        <v>0</v>
      </c>
      <c r="AM1316" s="39">
        <v>87702</v>
      </c>
      <c r="AN1316" s="39">
        <v>85948</v>
      </c>
      <c r="AO1316" s="25">
        <v>1222262849</v>
      </c>
      <c r="AP1316" s="39">
        <v>0</v>
      </c>
      <c r="AQ1316" s="25"/>
      <c r="AR1316" s="25"/>
      <c r="AS1316" s="25"/>
      <c r="AT1316" s="44">
        <v>45534</v>
      </c>
    </row>
    <row r="1317" spans="1:46" x14ac:dyDescent="0.35">
      <c r="A1317" s="25">
        <v>901158187</v>
      </c>
      <c r="B1317" s="25" t="s">
        <v>3994</v>
      </c>
      <c r="C1317" s="24" t="s">
        <v>14</v>
      </c>
      <c r="D1317" s="24" t="s">
        <v>2957</v>
      </c>
      <c r="E1317" s="24" t="s">
        <v>5310</v>
      </c>
      <c r="F1317" s="24" t="s">
        <v>7054</v>
      </c>
      <c r="G1317" s="24" t="s">
        <v>2958</v>
      </c>
      <c r="H1317" s="24" t="s">
        <v>2955</v>
      </c>
      <c r="I1317" s="26">
        <v>45003</v>
      </c>
      <c r="J1317" s="25" t="str">
        <f t="shared" si="82"/>
        <v>lunes</v>
      </c>
      <c r="K1317" s="25" t="str">
        <f t="shared" si="83"/>
        <v>marzo</v>
      </c>
      <c r="L1317" s="26">
        <v>45566</v>
      </c>
      <c r="M1317" s="27">
        <f t="shared" si="85"/>
        <v>554</v>
      </c>
      <c r="N1317" s="23">
        <f t="shared" si="84"/>
        <v>720</v>
      </c>
      <c r="O1317" s="24">
        <v>87702</v>
      </c>
      <c r="P1317" s="32">
        <v>87702</v>
      </c>
      <c r="Q1317" s="24" t="s">
        <v>2959</v>
      </c>
      <c r="R1317" s="24" t="s">
        <v>19</v>
      </c>
      <c r="S1317" s="24" t="s">
        <v>20</v>
      </c>
      <c r="T1317" s="24" t="s">
        <v>2957</v>
      </c>
      <c r="U1317" s="24" t="s">
        <v>2957</v>
      </c>
      <c r="V1317" s="24" t="s">
        <v>2959</v>
      </c>
      <c r="W1317" s="24" t="s">
        <v>3976</v>
      </c>
      <c r="X1317" s="24">
        <v>0</v>
      </c>
      <c r="Y1317" s="24" t="s">
        <v>21</v>
      </c>
      <c r="Z1317" s="25" t="s">
        <v>7507</v>
      </c>
      <c r="AA1317" s="25" t="s">
        <v>7484</v>
      </c>
      <c r="AB1317" s="25" t="s">
        <v>7507</v>
      </c>
      <c r="AC1317" s="25" t="s">
        <v>7514</v>
      </c>
      <c r="AD1317" s="25" t="s">
        <v>7567</v>
      </c>
      <c r="AE1317" s="25" t="s">
        <v>7561</v>
      </c>
      <c r="AF1317" s="25" t="b">
        <v>0</v>
      </c>
      <c r="AG1317" s="39">
        <v>87702</v>
      </c>
      <c r="AH1317" s="39">
        <v>0</v>
      </c>
      <c r="AI1317" s="39"/>
      <c r="AJ1317" s="39">
        <v>87702</v>
      </c>
      <c r="AK1317" s="39">
        <v>0</v>
      </c>
      <c r="AL1317" s="39">
        <v>0</v>
      </c>
      <c r="AM1317" s="39">
        <v>87702</v>
      </c>
      <c r="AN1317" s="39">
        <v>85948</v>
      </c>
      <c r="AO1317" s="25">
        <v>1222262800</v>
      </c>
      <c r="AP1317" s="39">
        <v>0</v>
      </c>
      <c r="AQ1317" s="25"/>
      <c r="AR1317" s="25"/>
      <c r="AS1317" s="25"/>
      <c r="AT1317" s="44">
        <v>45534</v>
      </c>
    </row>
    <row r="1318" spans="1:46" x14ac:dyDescent="0.35">
      <c r="A1318" s="25">
        <v>901158187</v>
      </c>
      <c r="B1318" s="25" t="s">
        <v>3994</v>
      </c>
      <c r="C1318" s="24" t="s">
        <v>14</v>
      </c>
      <c r="D1318" s="24" t="s">
        <v>2960</v>
      </c>
      <c r="E1318" s="24" t="s">
        <v>5311</v>
      </c>
      <c r="F1318" s="24" t="s">
        <v>7055</v>
      </c>
      <c r="G1318" s="24" t="s">
        <v>2961</v>
      </c>
      <c r="H1318" s="24" t="s">
        <v>2955</v>
      </c>
      <c r="I1318" s="26">
        <v>45003</v>
      </c>
      <c r="J1318" s="25" t="str">
        <f t="shared" si="82"/>
        <v>lunes</v>
      </c>
      <c r="K1318" s="25" t="str">
        <f t="shared" si="83"/>
        <v>marzo</v>
      </c>
      <c r="L1318" s="26">
        <v>45566</v>
      </c>
      <c r="M1318" s="27">
        <f t="shared" si="85"/>
        <v>554</v>
      </c>
      <c r="N1318" s="23">
        <f t="shared" si="84"/>
        <v>720</v>
      </c>
      <c r="O1318" s="24">
        <v>87702</v>
      </c>
      <c r="P1318" s="32">
        <v>87702</v>
      </c>
      <c r="Q1318" s="24" t="s">
        <v>2962</v>
      </c>
      <c r="R1318" s="24" t="s">
        <v>19</v>
      </c>
      <c r="S1318" s="24" t="s">
        <v>20</v>
      </c>
      <c r="T1318" s="24" t="s">
        <v>2960</v>
      </c>
      <c r="U1318" s="24" t="s">
        <v>2960</v>
      </c>
      <c r="V1318" s="24" t="s">
        <v>2962</v>
      </c>
      <c r="W1318" s="24" t="s">
        <v>3976</v>
      </c>
      <c r="X1318" s="24">
        <v>0</v>
      </c>
      <c r="Y1318" s="24" t="s">
        <v>21</v>
      </c>
      <c r="Z1318" s="25" t="s">
        <v>7507</v>
      </c>
      <c r="AA1318" s="25" t="s">
        <v>7484</v>
      </c>
      <c r="AB1318" s="25" t="s">
        <v>7507</v>
      </c>
      <c r="AC1318" s="25" t="s">
        <v>7514</v>
      </c>
      <c r="AD1318" s="25" t="s">
        <v>7567</v>
      </c>
      <c r="AE1318" s="25" t="s">
        <v>7561</v>
      </c>
      <c r="AF1318" s="25" t="b">
        <v>0</v>
      </c>
      <c r="AG1318" s="39">
        <v>87702</v>
      </c>
      <c r="AH1318" s="39">
        <v>0</v>
      </c>
      <c r="AI1318" s="39"/>
      <c r="AJ1318" s="39">
        <v>87702</v>
      </c>
      <c r="AK1318" s="39">
        <v>0</v>
      </c>
      <c r="AL1318" s="39">
        <v>0</v>
      </c>
      <c r="AM1318" s="39">
        <v>87702</v>
      </c>
      <c r="AN1318" s="39">
        <v>85948</v>
      </c>
      <c r="AO1318" s="25">
        <v>1222262802</v>
      </c>
      <c r="AP1318" s="39">
        <v>0</v>
      </c>
      <c r="AQ1318" s="25"/>
      <c r="AR1318" s="25"/>
      <c r="AS1318" s="25"/>
      <c r="AT1318" s="44">
        <v>45534</v>
      </c>
    </row>
    <row r="1319" spans="1:46" x14ac:dyDescent="0.35">
      <c r="A1319" s="25">
        <v>901158187</v>
      </c>
      <c r="B1319" s="25" t="s">
        <v>3994</v>
      </c>
      <c r="C1319" s="24" t="s">
        <v>14</v>
      </c>
      <c r="D1319" s="24" t="s">
        <v>2963</v>
      </c>
      <c r="E1319" s="24" t="s">
        <v>5312</v>
      </c>
      <c r="F1319" s="24" t="s">
        <v>7056</v>
      </c>
      <c r="G1319" s="24" t="s">
        <v>2964</v>
      </c>
      <c r="H1319" s="24" t="s">
        <v>2955</v>
      </c>
      <c r="I1319" s="26">
        <v>45003</v>
      </c>
      <c r="J1319" s="25" t="str">
        <f t="shared" si="82"/>
        <v>lunes</v>
      </c>
      <c r="K1319" s="25" t="str">
        <f t="shared" si="83"/>
        <v>marzo</v>
      </c>
      <c r="L1319" s="26">
        <v>45566</v>
      </c>
      <c r="M1319" s="27">
        <f t="shared" si="85"/>
        <v>554</v>
      </c>
      <c r="N1319" s="23">
        <f t="shared" si="84"/>
        <v>720</v>
      </c>
      <c r="O1319" s="24">
        <v>99423</v>
      </c>
      <c r="P1319" s="32">
        <v>99423</v>
      </c>
      <c r="Q1319" s="24" t="s">
        <v>2965</v>
      </c>
      <c r="R1319" s="24" t="s">
        <v>19</v>
      </c>
      <c r="S1319" s="24" t="s">
        <v>20</v>
      </c>
      <c r="T1319" s="24" t="s">
        <v>2963</v>
      </c>
      <c r="U1319" s="24" t="s">
        <v>2963</v>
      </c>
      <c r="V1319" s="24" t="s">
        <v>2965</v>
      </c>
      <c r="W1319" s="24" t="s">
        <v>3976</v>
      </c>
      <c r="X1319" s="24">
        <v>0</v>
      </c>
      <c r="Y1319" s="24" t="s">
        <v>21</v>
      </c>
      <c r="Z1319" s="25" t="s">
        <v>7507</v>
      </c>
      <c r="AA1319" s="25" t="s">
        <v>7484</v>
      </c>
      <c r="AB1319" s="25" t="s">
        <v>7507</v>
      </c>
      <c r="AC1319" s="25" t="s">
        <v>7514</v>
      </c>
      <c r="AD1319" s="25" t="s">
        <v>7560</v>
      </c>
      <c r="AE1319" s="25" t="s">
        <v>7560</v>
      </c>
      <c r="AF1319" s="25" t="b">
        <v>0</v>
      </c>
      <c r="AG1319" s="39">
        <v>99423</v>
      </c>
      <c r="AH1319" s="39">
        <v>0</v>
      </c>
      <c r="AI1319" s="39"/>
      <c r="AJ1319" s="39">
        <v>99423</v>
      </c>
      <c r="AK1319" s="39">
        <v>0</v>
      </c>
      <c r="AL1319" s="39">
        <v>0</v>
      </c>
      <c r="AM1319" s="39">
        <v>99423</v>
      </c>
      <c r="AN1319" s="39">
        <v>97435</v>
      </c>
      <c r="AO1319" s="25">
        <v>1222262814</v>
      </c>
      <c r="AP1319" s="39">
        <v>0</v>
      </c>
      <c r="AQ1319" s="25"/>
      <c r="AR1319" s="25"/>
      <c r="AS1319" s="25"/>
      <c r="AT1319" s="44">
        <v>45534</v>
      </c>
    </row>
    <row r="1320" spans="1:46" x14ac:dyDescent="0.35">
      <c r="A1320" s="25">
        <v>901158187</v>
      </c>
      <c r="B1320" s="25" t="s">
        <v>3994</v>
      </c>
      <c r="C1320" s="24" t="s">
        <v>14</v>
      </c>
      <c r="D1320" s="24" t="s">
        <v>2966</v>
      </c>
      <c r="E1320" s="24" t="s">
        <v>5313</v>
      </c>
      <c r="F1320" s="24" t="s">
        <v>7057</v>
      </c>
      <c r="G1320" s="24" t="s">
        <v>2964</v>
      </c>
      <c r="H1320" s="24" t="s">
        <v>2955</v>
      </c>
      <c r="I1320" s="26">
        <v>45003</v>
      </c>
      <c r="J1320" s="25" t="str">
        <f t="shared" si="82"/>
        <v>lunes</v>
      </c>
      <c r="K1320" s="25" t="str">
        <f t="shared" si="83"/>
        <v>marzo</v>
      </c>
      <c r="L1320" s="26">
        <v>45566</v>
      </c>
      <c r="M1320" s="27">
        <f t="shared" si="85"/>
        <v>554</v>
      </c>
      <c r="N1320" s="23">
        <f t="shared" si="84"/>
        <v>720</v>
      </c>
      <c r="O1320" s="24">
        <v>99423</v>
      </c>
      <c r="P1320" s="32">
        <v>99423</v>
      </c>
      <c r="Q1320" s="24" t="s">
        <v>2967</v>
      </c>
      <c r="R1320" s="24" t="s">
        <v>19</v>
      </c>
      <c r="S1320" s="24" t="s">
        <v>20</v>
      </c>
      <c r="T1320" s="24" t="s">
        <v>2966</v>
      </c>
      <c r="U1320" s="24" t="s">
        <v>2966</v>
      </c>
      <c r="V1320" s="24" t="s">
        <v>2967</v>
      </c>
      <c r="W1320" s="24" t="s">
        <v>3976</v>
      </c>
      <c r="X1320" s="24">
        <v>0</v>
      </c>
      <c r="Y1320" s="24" t="s">
        <v>21</v>
      </c>
      <c r="Z1320" s="25" t="s">
        <v>7507</v>
      </c>
      <c r="AA1320" s="25" t="s">
        <v>7484</v>
      </c>
      <c r="AB1320" s="25" t="s">
        <v>7507</v>
      </c>
      <c r="AC1320" s="25" t="s">
        <v>7514</v>
      </c>
      <c r="AD1320" s="25" t="s">
        <v>7567</v>
      </c>
      <c r="AE1320" s="25" t="s">
        <v>7561</v>
      </c>
      <c r="AF1320" s="25" t="b">
        <v>0</v>
      </c>
      <c r="AG1320" s="39">
        <v>99423</v>
      </c>
      <c r="AH1320" s="39">
        <v>0</v>
      </c>
      <c r="AI1320" s="39"/>
      <c r="AJ1320" s="39">
        <v>99423</v>
      </c>
      <c r="AK1320" s="39">
        <v>0</v>
      </c>
      <c r="AL1320" s="39">
        <v>0</v>
      </c>
      <c r="AM1320" s="39">
        <v>99423</v>
      </c>
      <c r="AN1320" s="39">
        <v>97435</v>
      </c>
      <c r="AO1320" s="25">
        <v>1222262816</v>
      </c>
      <c r="AP1320" s="39">
        <v>0</v>
      </c>
      <c r="AQ1320" s="25"/>
      <c r="AR1320" s="25"/>
      <c r="AS1320" s="25"/>
      <c r="AT1320" s="44">
        <v>45534</v>
      </c>
    </row>
    <row r="1321" spans="1:46" x14ac:dyDescent="0.35">
      <c r="A1321" s="25">
        <v>901158187</v>
      </c>
      <c r="B1321" s="25" t="s">
        <v>3994</v>
      </c>
      <c r="C1321" s="24" t="s">
        <v>14</v>
      </c>
      <c r="D1321" s="24" t="s">
        <v>2968</v>
      </c>
      <c r="E1321" s="24" t="s">
        <v>5314</v>
      </c>
      <c r="F1321" s="24" t="s">
        <v>7058</v>
      </c>
      <c r="G1321" s="24" t="s">
        <v>2969</v>
      </c>
      <c r="H1321" s="24" t="s">
        <v>2955</v>
      </c>
      <c r="I1321" s="26">
        <v>45003</v>
      </c>
      <c r="J1321" s="25" t="str">
        <f t="shared" si="82"/>
        <v>lunes</v>
      </c>
      <c r="K1321" s="25" t="str">
        <f t="shared" si="83"/>
        <v>marzo</v>
      </c>
      <c r="L1321" s="26">
        <v>45566</v>
      </c>
      <c r="M1321" s="27">
        <f t="shared" si="85"/>
        <v>554</v>
      </c>
      <c r="N1321" s="23">
        <f t="shared" si="84"/>
        <v>720</v>
      </c>
      <c r="O1321" s="24">
        <v>99423</v>
      </c>
      <c r="P1321" s="32">
        <v>99423</v>
      </c>
      <c r="Q1321" s="24" t="s">
        <v>2970</v>
      </c>
      <c r="R1321" s="24" t="s">
        <v>19</v>
      </c>
      <c r="S1321" s="24" t="s">
        <v>20</v>
      </c>
      <c r="T1321" s="24" t="s">
        <v>2968</v>
      </c>
      <c r="U1321" s="24" t="s">
        <v>2968</v>
      </c>
      <c r="V1321" s="24" t="s">
        <v>2970</v>
      </c>
      <c r="W1321" s="24" t="s">
        <v>3976</v>
      </c>
      <c r="X1321" s="24">
        <v>0</v>
      </c>
      <c r="Y1321" s="24" t="s">
        <v>21</v>
      </c>
      <c r="Z1321" s="25" t="s">
        <v>7507</v>
      </c>
      <c r="AA1321" s="25" t="s">
        <v>7484</v>
      </c>
      <c r="AB1321" s="25" t="s">
        <v>7507</v>
      </c>
      <c r="AC1321" s="25" t="s">
        <v>7514</v>
      </c>
      <c r="AD1321" s="25" t="s">
        <v>7567</v>
      </c>
      <c r="AE1321" s="25" t="s">
        <v>7563</v>
      </c>
      <c r="AF1321" s="25" t="b">
        <v>0</v>
      </c>
      <c r="AG1321" s="39">
        <v>99423</v>
      </c>
      <c r="AH1321" s="39">
        <v>0</v>
      </c>
      <c r="AI1321" s="39"/>
      <c r="AJ1321" s="39">
        <v>99423</v>
      </c>
      <c r="AK1321" s="39">
        <v>0</v>
      </c>
      <c r="AL1321" s="39">
        <v>0</v>
      </c>
      <c r="AM1321" s="39">
        <v>99423</v>
      </c>
      <c r="AN1321" s="39">
        <v>97435</v>
      </c>
      <c r="AO1321" s="25">
        <v>1222262895</v>
      </c>
      <c r="AP1321" s="39">
        <v>0</v>
      </c>
      <c r="AQ1321" s="25"/>
      <c r="AR1321" s="25"/>
      <c r="AS1321" s="25"/>
      <c r="AT1321" s="44">
        <v>45534</v>
      </c>
    </row>
    <row r="1322" spans="1:46" x14ac:dyDescent="0.35">
      <c r="A1322" s="25">
        <v>901158187</v>
      </c>
      <c r="B1322" s="25" t="s">
        <v>3994</v>
      </c>
      <c r="C1322" s="24" t="s">
        <v>14</v>
      </c>
      <c r="D1322" s="24" t="s">
        <v>2971</v>
      </c>
      <c r="E1322" s="24" t="s">
        <v>5315</v>
      </c>
      <c r="F1322" s="24" t="s">
        <v>7059</v>
      </c>
      <c r="G1322" s="24" t="s">
        <v>2969</v>
      </c>
      <c r="H1322" s="24" t="s">
        <v>2955</v>
      </c>
      <c r="I1322" s="26">
        <v>45003</v>
      </c>
      <c r="J1322" s="25" t="str">
        <f t="shared" si="82"/>
        <v>lunes</v>
      </c>
      <c r="K1322" s="25" t="str">
        <f t="shared" si="83"/>
        <v>marzo</v>
      </c>
      <c r="L1322" s="26">
        <v>45566</v>
      </c>
      <c r="M1322" s="27">
        <f t="shared" si="85"/>
        <v>554</v>
      </c>
      <c r="N1322" s="23">
        <f t="shared" si="84"/>
        <v>720</v>
      </c>
      <c r="O1322" s="24">
        <v>99423</v>
      </c>
      <c r="P1322" s="32">
        <v>99423</v>
      </c>
      <c r="Q1322" s="24" t="s">
        <v>2972</v>
      </c>
      <c r="R1322" s="24" t="s">
        <v>19</v>
      </c>
      <c r="S1322" s="24" t="s">
        <v>20</v>
      </c>
      <c r="T1322" s="24" t="s">
        <v>2971</v>
      </c>
      <c r="U1322" s="24" t="s">
        <v>2971</v>
      </c>
      <c r="V1322" s="24" t="s">
        <v>2972</v>
      </c>
      <c r="W1322" s="24" t="s">
        <v>3976</v>
      </c>
      <c r="X1322" s="24">
        <v>0</v>
      </c>
      <c r="Y1322" s="24" t="s">
        <v>21</v>
      </c>
      <c r="Z1322" s="25" t="s">
        <v>7507</v>
      </c>
      <c r="AA1322" s="25" t="s">
        <v>7484</v>
      </c>
      <c r="AB1322" s="25" t="s">
        <v>7507</v>
      </c>
      <c r="AC1322" s="25" t="s">
        <v>7514</v>
      </c>
      <c r="AD1322" s="25" t="s">
        <v>7567</v>
      </c>
      <c r="AE1322" s="25" t="s">
        <v>7563</v>
      </c>
      <c r="AF1322" s="25" t="b">
        <v>0</v>
      </c>
      <c r="AG1322" s="39">
        <v>99423</v>
      </c>
      <c r="AH1322" s="39">
        <v>0</v>
      </c>
      <c r="AI1322" s="39"/>
      <c r="AJ1322" s="39">
        <v>99423</v>
      </c>
      <c r="AK1322" s="39">
        <v>0</v>
      </c>
      <c r="AL1322" s="39">
        <v>0</v>
      </c>
      <c r="AM1322" s="39">
        <v>99423</v>
      </c>
      <c r="AN1322" s="39">
        <v>97435</v>
      </c>
      <c r="AO1322" s="25">
        <v>1222262896</v>
      </c>
      <c r="AP1322" s="39">
        <v>0</v>
      </c>
      <c r="AQ1322" s="25"/>
      <c r="AR1322" s="25"/>
      <c r="AS1322" s="25"/>
      <c r="AT1322" s="44">
        <v>45534</v>
      </c>
    </row>
    <row r="1323" spans="1:46" x14ac:dyDescent="0.35">
      <c r="A1323" s="25">
        <v>901158187</v>
      </c>
      <c r="B1323" s="25" t="s">
        <v>3994</v>
      </c>
      <c r="C1323" s="24" t="s">
        <v>14</v>
      </c>
      <c r="D1323" s="24" t="s">
        <v>2973</v>
      </c>
      <c r="E1323" s="24" t="s">
        <v>5316</v>
      </c>
      <c r="F1323" s="24" t="s">
        <v>7060</v>
      </c>
      <c r="G1323" s="24" t="s">
        <v>2969</v>
      </c>
      <c r="H1323" s="24" t="s">
        <v>2955</v>
      </c>
      <c r="I1323" s="26">
        <v>45003</v>
      </c>
      <c r="J1323" s="25" t="str">
        <f t="shared" si="82"/>
        <v>lunes</v>
      </c>
      <c r="K1323" s="25" t="str">
        <f t="shared" si="83"/>
        <v>marzo</v>
      </c>
      <c r="L1323" s="26">
        <v>45566</v>
      </c>
      <c r="M1323" s="27">
        <f t="shared" si="85"/>
        <v>554</v>
      </c>
      <c r="N1323" s="23">
        <f t="shared" si="84"/>
        <v>720</v>
      </c>
      <c r="O1323" s="24">
        <v>99423</v>
      </c>
      <c r="P1323" s="32">
        <v>99423</v>
      </c>
      <c r="Q1323" s="24" t="s">
        <v>2974</v>
      </c>
      <c r="R1323" s="24" t="s">
        <v>19</v>
      </c>
      <c r="S1323" s="24" t="s">
        <v>20</v>
      </c>
      <c r="T1323" s="24" t="s">
        <v>2973</v>
      </c>
      <c r="U1323" s="24" t="s">
        <v>2973</v>
      </c>
      <c r="V1323" s="24" t="s">
        <v>2974</v>
      </c>
      <c r="W1323" s="24" t="s">
        <v>3976</v>
      </c>
      <c r="X1323" s="24">
        <v>0</v>
      </c>
      <c r="Y1323" s="24" t="s">
        <v>21</v>
      </c>
      <c r="Z1323" s="25" t="s">
        <v>7507</v>
      </c>
      <c r="AA1323" s="25" t="s">
        <v>7484</v>
      </c>
      <c r="AB1323" s="25" t="s">
        <v>7507</v>
      </c>
      <c r="AC1323" s="25" t="s">
        <v>7514</v>
      </c>
      <c r="AD1323" s="25" t="s">
        <v>7567</v>
      </c>
      <c r="AE1323" s="25" t="s">
        <v>7561</v>
      </c>
      <c r="AF1323" s="25" t="b">
        <v>0</v>
      </c>
      <c r="AG1323" s="39">
        <v>99423</v>
      </c>
      <c r="AH1323" s="39">
        <v>0</v>
      </c>
      <c r="AI1323" s="39"/>
      <c r="AJ1323" s="39">
        <v>99423</v>
      </c>
      <c r="AK1323" s="39">
        <v>0</v>
      </c>
      <c r="AL1323" s="39">
        <v>0</v>
      </c>
      <c r="AM1323" s="39">
        <v>99423</v>
      </c>
      <c r="AN1323" s="39">
        <v>97435</v>
      </c>
      <c r="AO1323" s="25">
        <v>1222262897</v>
      </c>
      <c r="AP1323" s="39">
        <v>0</v>
      </c>
      <c r="AQ1323" s="25"/>
      <c r="AR1323" s="25"/>
      <c r="AS1323" s="25"/>
      <c r="AT1323" s="44">
        <v>45534</v>
      </c>
    </row>
    <row r="1324" spans="1:46" x14ac:dyDescent="0.35">
      <c r="A1324" s="25">
        <v>901158187</v>
      </c>
      <c r="B1324" s="25" t="s">
        <v>3994</v>
      </c>
      <c r="C1324" s="24" t="s">
        <v>14</v>
      </c>
      <c r="D1324" s="24" t="s">
        <v>2975</v>
      </c>
      <c r="E1324" s="24" t="s">
        <v>5317</v>
      </c>
      <c r="F1324" s="24" t="s">
        <v>7061</v>
      </c>
      <c r="G1324" s="24" t="s">
        <v>2976</v>
      </c>
      <c r="H1324" s="24" t="s">
        <v>2955</v>
      </c>
      <c r="I1324" s="26">
        <v>45003</v>
      </c>
      <c r="J1324" s="25" t="str">
        <f t="shared" si="82"/>
        <v>lunes</v>
      </c>
      <c r="K1324" s="25" t="str">
        <f t="shared" si="83"/>
        <v>marzo</v>
      </c>
      <c r="L1324" s="26">
        <v>45566</v>
      </c>
      <c r="M1324" s="27">
        <f t="shared" si="85"/>
        <v>554</v>
      </c>
      <c r="N1324" s="23">
        <f t="shared" si="84"/>
        <v>720</v>
      </c>
      <c r="O1324" s="24">
        <v>99423</v>
      </c>
      <c r="P1324" s="32">
        <v>99423</v>
      </c>
      <c r="Q1324" s="24" t="s">
        <v>2977</v>
      </c>
      <c r="R1324" s="24" t="s">
        <v>19</v>
      </c>
      <c r="S1324" s="24" t="s">
        <v>20</v>
      </c>
      <c r="T1324" s="24" t="s">
        <v>2975</v>
      </c>
      <c r="U1324" s="24" t="s">
        <v>2975</v>
      </c>
      <c r="V1324" s="24" t="s">
        <v>2977</v>
      </c>
      <c r="W1324" s="24" t="s">
        <v>3976</v>
      </c>
      <c r="X1324" s="24">
        <v>0</v>
      </c>
      <c r="Y1324" s="24" t="s">
        <v>21</v>
      </c>
      <c r="Z1324" s="25" t="s">
        <v>7507</v>
      </c>
      <c r="AA1324" s="25" t="s">
        <v>7484</v>
      </c>
      <c r="AB1324" s="25" t="s">
        <v>7507</v>
      </c>
      <c r="AC1324" s="25" t="s">
        <v>7514</v>
      </c>
      <c r="AD1324" s="25" t="s">
        <v>7567</v>
      </c>
      <c r="AE1324" s="25" t="s">
        <v>7563</v>
      </c>
      <c r="AF1324" s="25" t="b">
        <v>0</v>
      </c>
      <c r="AG1324" s="39">
        <v>99423</v>
      </c>
      <c r="AH1324" s="39">
        <v>0</v>
      </c>
      <c r="AI1324" s="39"/>
      <c r="AJ1324" s="39">
        <v>99423</v>
      </c>
      <c r="AK1324" s="39">
        <v>0</v>
      </c>
      <c r="AL1324" s="39">
        <v>0</v>
      </c>
      <c r="AM1324" s="39">
        <v>99423</v>
      </c>
      <c r="AN1324" s="39">
        <v>97435</v>
      </c>
      <c r="AO1324" s="25">
        <v>1222262898</v>
      </c>
      <c r="AP1324" s="39">
        <v>0</v>
      </c>
      <c r="AQ1324" s="25"/>
      <c r="AR1324" s="25"/>
      <c r="AS1324" s="25"/>
      <c r="AT1324" s="44">
        <v>45534</v>
      </c>
    </row>
    <row r="1325" spans="1:46" x14ac:dyDescent="0.35">
      <c r="A1325" s="25">
        <v>901158187</v>
      </c>
      <c r="B1325" s="25" t="s">
        <v>3994</v>
      </c>
      <c r="C1325" s="24" t="s">
        <v>14</v>
      </c>
      <c r="D1325" s="24" t="s">
        <v>2978</v>
      </c>
      <c r="E1325" s="24" t="s">
        <v>5318</v>
      </c>
      <c r="F1325" s="24" t="s">
        <v>7062</v>
      </c>
      <c r="G1325" s="24" t="s">
        <v>2976</v>
      </c>
      <c r="H1325" s="24" t="s">
        <v>2955</v>
      </c>
      <c r="I1325" s="26">
        <v>45003</v>
      </c>
      <c r="J1325" s="25" t="str">
        <f t="shared" si="82"/>
        <v>lunes</v>
      </c>
      <c r="K1325" s="25" t="str">
        <f t="shared" si="83"/>
        <v>marzo</v>
      </c>
      <c r="L1325" s="26">
        <v>45566</v>
      </c>
      <c r="M1325" s="27">
        <f t="shared" si="85"/>
        <v>554</v>
      </c>
      <c r="N1325" s="23">
        <f t="shared" si="84"/>
        <v>720</v>
      </c>
      <c r="O1325" s="24">
        <v>99423</v>
      </c>
      <c r="P1325" s="32">
        <v>99423</v>
      </c>
      <c r="Q1325" s="24" t="s">
        <v>2979</v>
      </c>
      <c r="R1325" s="24" t="s">
        <v>19</v>
      </c>
      <c r="S1325" s="24" t="s">
        <v>20</v>
      </c>
      <c r="T1325" s="24" t="s">
        <v>2978</v>
      </c>
      <c r="U1325" s="24" t="s">
        <v>2978</v>
      </c>
      <c r="V1325" s="24" t="s">
        <v>2979</v>
      </c>
      <c r="W1325" s="24" t="s">
        <v>3976</v>
      </c>
      <c r="X1325" s="24">
        <v>0</v>
      </c>
      <c r="Y1325" s="24" t="s">
        <v>21</v>
      </c>
      <c r="Z1325" s="25" t="s">
        <v>7507</v>
      </c>
      <c r="AA1325" s="25" t="s">
        <v>7484</v>
      </c>
      <c r="AB1325" s="25" t="s">
        <v>7507</v>
      </c>
      <c r="AC1325" s="25" t="s">
        <v>7514</v>
      </c>
      <c r="AD1325" s="25" t="s">
        <v>7567</v>
      </c>
      <c r="AE1325" s="25" t="s">
        <v>7563</v>
      </c>
      <c r="AF1325" s="25" t="b">
        <v>0</v>
      </c>
      <c r="AG1325" s="39">
        <v>99423</v>
      </c>
      <c r="AH1325" s="39">
        <v>0</v>
      </c>
      <c r="AI1325" s="39"/>
      <c r="AJ1325" s="39">
        <v>99423</v>
      </c>
      <c r="AK1325" s="39">
        <v>0</v>
      </c>
      <c r="AL1325" s="39">
        <v>0</v>
      </c>
      <c r="AM1325" s="39">
        <v>99423</v>
      </c>
      <c r="AN1325" s="39">
        <v>97435</v>
      </c>
      <c r="AO1325" s="25">
        <v>1222262899</v>
      </c>
      <c r="AP1325" s="39">
        <v>0</v>
      </c>
      <c r="AQ1325" s="25"/>
      <c r="AR1325" s="25"/>
      <c r="AS1325" s="25"/>
      <c r="AT1325" s="44">
        <v>45534</v>
      </c>
    </row>
    <row r="1326" spans="1:46" x14ac:dyDescent="0.35">
      <c r="A1326" s="25">
        <v>901158187</v>
      </c>
      <c r="B1326" s="25" t="s">
        <v>3994</v>
      </c>
      <c r="C1326" s="24" t="s">
        <v>14</v>
      </c>
      <c r="D1326" s="24" t="s">
        <v>2980</v>
      </c>
      <c r="E1326" s="24" t="s">
        <v>5319</v>
      </c>
      <c r="F1326" s="24" t="s">
        <v>7063</v>
      </c>
      <c r="G1326" s="24" t="s">
        <v>2976</v>
      </c>
      <c r="H1326" s="24" t="s">
        <v>2955</v>
      </c>
      <c r="I1326" s="26">
        <v>45003</v>
      </c>
      <c r="J1326" s="25" t="str">
        <f t="shared" si="82"/>
        <v>lunes</v>
      </c>
      <c r="K1326" s="25" t="str">
        <f t="shared" si="83"/>
        <v>marzo</v>
      </c>
      <c r="L1326" s="26">
        <v>45566</v>
      </c>
      <c r="M1326" s="27">
        <f t="shared" si="85"/>
        <v>554</v>
      </c>
      <c r="N1326" s="23">
        <f t="shared" si="84"/>
        <v>720</v>
      </c>
      <c r="O1326" s="24">
        <v>99423</v>
      </c>
      <c r="P1326" s="32">
        <v>99423</v>
      </c>
      <c r="Q1326" s="24" t="s">
        <v>2981</v>
      </c>
      <c r="R1326" s="24" t="s">
        <v>19</v>
      </c>
      <c r="S1326" s="24" t="s">
        <v>20</v>
      </c>
      <c r="T1326" s="24" t="s">
        <v>2980</v>
      </c>
      <c r="U1326" s="24" t="s">
        <v>2980</v>
      </c>
      <c r="V1326" s="24" t="s">
        <v>2981</v>
      </c>
      <c r="W1326" s="24" t="s">
        <v>3976</v>
      </c>
      <c r="X1326" s="24">
        <v>0</v>
      </c>
      <c r="Y1326" s="24" t="s">
        <v>21</v>
      </c>
      <c r="Z1326" s="25" t="s">
        <v>7507</v>
      </c>
      <c r="AA1326" s="25" t="s">
        <v>7484</v>
      </c>
      <c r="AB1326" s="25" t="s">
        <v>7507</v>
      </c>
      <c r="AC1326" s="25" t="s">
        <v>7514</v>
      </c>
      <c r="AD1326" s="25" t="s">
        <v>7567</v>
      </c>
      <c r="AE1326" s="25" t="s">
        <v>7563</v>
      </c>
      <c r="AF1326" s="25" t="b">
        <v>0</v>
      </c>
      <c r="AG1326" s="39">
        <v>99423</v>
      </c>
      <c r="AH1326" s="39">
        <v>0</v>
      </c>
      <c r="AI1326" s="39"/>
      <c r="AJ1326" s="39">
        <v>99423</v>
      </c>
      <c r="AK1326" s="39">
        <v>0</v>
      </c>
      <c r="AL1326" s="39">
        <v>0</v>
      </c>
      <c r="AM1326" s="39">
        <v>99423</v>
      </c>
      <c r="AN1326" s="39">
        <v>97435</v>
      </c>
      <c r="AO1326" s="25">
        <v>1222262900</v>
      </c>
      <c r="AP1326" s="39">
        <v>0</v>
      </c>
      <c r="AQ1326" s="25"/>
      <c r="AR1326" s="25"/>
      <c r="AS1326" s="25"/>
      <c r="AT1326" s="44">
        <v>45534</v>
      </c>
    </row>
    <row r="1327" spans="1:46" x14ac:dyDescent="0.35">
      <c r="A1327" s="25">
        <v>901158187</v>
      </c>
      <c r="B1327" s="25" t="s">
        <v>3994</v>
      </c>
      <c r="C1327" s="24" t="s">
        <v>14</v>
      </c>
      <c r="D1327" s="24" t="s">
        <v>2982</v>
      </c>
      <c r="E1327" s="24" t="s">
        <v>5320</v>
      </c>
      <c r="F1327" s="24" t="s">
        <v>7064</v>
      </c>
      <c r="G1327" s="24" t="s">
        <v>2983</v>
      </c>
      <c r="H1327" s="24" t="s">
        <v>2955</v>
      </c>
      <c r="I1327" s="26">
        <v>45008</v>
      </c>
      <c r="J1327" s="25" t="str">
        <f t="shared" si="82"/>
        <v>lunes</v>
      </c>
      <c r="K1327" s="25" t="str">
        <f t="shared" si="83"/>
        <v>marzo</v>
      </c>
      <c r="L1327" s="26">
        <v>45566</v>
      </c>
      <c r="M1327" s="27">
        <f t="shared" si="85"/>
        <v>554</v>
      </c>
      <c r="N1327" s="23">
        <f t="shared" si="84"/>
        <v>720</v>
      </c>
      <c r="O1327" s="24">
        <v>87702</v>
      </c>
      <c r="P1327" s="32">
        <v>87702</v>
      </c>
      <c r="Q1327" s="24" t="s">
        <v>2984</v>
      </c>
      <c r="R1327" s="24" t="s">
        <v>19</v>
      </c>
      <c r="S1327" s="24" t="s">
        <v>20</v>
      </c>
      <c r="T1327" s="24" t="s">
        <v>2982</v>
      </c>
      <c r="U1327" s="24" t="s">
        <v>2982</v>
      </c>
      <c r="V1327" s="24" t="s">
        <v>2984</v>
      </c>
      <c r="W1327" s="24" t="s">
        <v>3976</v>
      </c>
      <c r="X1327" s="24">
        <v>0</v>
      </c>
      <c r="Y1327" s="24" t="s">
        <v>21</v>
      </c>
      <c r="Z1327" s="25" t="s">
        <v>7507</v>
      </c>
      <c r="AA1327" s="25" t="s">
        <v>7484</v>
      </c>
      <c r="AB1327" s="25" t="s">
        <v>7507</v>
      </c>
      <c r="AC1327" s="25" t="s">
        <v>7514</v>
      </c>
      <c r="AD1327" s="25" t="s">
        <v>7567</v>
      </c>
      <c r="AE1327" s="25" t="s">
        <v>7561</v>
      </c>
      <c r="AF1327" s="25" t="b">
        <v>0</v>
      </c>
      <c r="AG1327" s="39">
        <v>87702</v>
      </c>
      <c r="AH1327" s="39">
        <v>0</v>
      </c>
      <c r="AI1327" s="39"/>
      <c r="AJ1327" s="39">
        <v>87702</v>
      </c>
      <c r="AK1327" s="39">
        <v>0</v>
      </c>
      <c r="AL1327" s="39">
        <v>0</v>
      </c>
      <c r="AM1327" s="39">
        <v>87702</v>
      </c>
      <c r="AN1327" s="39">
        <v>85948</v>
      </c>
      <c r="AO1327" s="25">
        <v>1222240723</v>
      </c>
      <c r="AP1327" s="39">
        <v>0</v>
      </c>
      <c r="AQ1327" s="25"/>
      <c r="AR1327" s="25"/>
      <c r="AS1327" s="25"/>
      <c r="AT1327" s="44">
        <v>45534</v>
      </c>
    </row>
    <row r="1328" spans="1:46" x14ac:dyDescent="0.35">
      <c r="A1328" s="25">
        <v>901158187</v>
      </c>
      <c r="B1328" s="25" t="s">
        <v>3994</v>
      </c>
      <c r="C1328" s="24" t="s">
        <v>14</v>
      </c>
      <c r="D1328" s="24" t="s">
        <v>2985</v>
      </c>
      <c r="E1328" s="24" t="s">
        <v>5321</v>
      </c>
      <c r="F1328" s="24" t="s">
        <v>7065</v>
      </c>
      <c r="G1328" s="24" t="s">
        <v>2983</v>
      </c>
      <c r="H1328" s="24" t="s">
        <v>2955</v>
      </c>
      <c r="I1328" s="26">
        <v>45003</v>
      </c>
      <c r="J1328" s="25" t="str">
        <f t="shared" si="82"/>
        <v>lunes</v>
      </c>
      <c r="K1328" s="25" t="str">
        <f t="shared" si="83"/>
        <v>marzo</v>
      </c>
      <c r="L1328" s="26">
        <v>45566</v>
      </c>
      <c r="M1328" s="27">
        <f t="shared" si="85"/>
        <v>554</v>
      </c>
      <c r="N1328" s="23">
        <f t="shared" si="84"/>
        <v>720</v>
      </c>
      <c r="O1328" s="24">
        <v>216994</v>
      </c>
      <c r="P1328" s="32">
        <v>216994</v>
      </c>
      <c r="Q1328" s="24" t="s">
        <v>2986</v>
      </c>
      <c r="R1328" s="24" t="s">
        <v>19</v>
      </c>
      <c r="S1328" s="24" t="s">
        <v>20</v>
      </c>
      <c r="T1328" s="24" t="s">
        <v>2985</v>
      </c>
      <c r="U1328" s="24" t="s">
        <v>2985</v>
      </c>
      <c r="V1328" s="24" t="s">
        <v>2986</v>
      </c>
      <c r="W1328" s="24" t="s">
        <v>3976</v>
      </c>
      <c r="X1328" s="24">
        <v>0</v>
      </c>
      <c r="Y1328" s="24" t="s">
        <v>21</v>
      </c>
      <c r="Z1328" s="25" t="s">
        <v>7507</v>
      </c>
      <c r="AA1328" s="25" t="s">
        <v>7484</v>
      </c>
      <c r="AB1328" s="25" t="s">
        <v>7507</v>
      </c>
      <c r="AC1328" s="25" t="s">
        <v>7514</v>
      </c>
      <c r="AD1328" s="25" t="s">
        <v>7567</v>
      </c>
      <c r="AE1328" s="25" t="s">
        <v>7561</v>
      </c>
      <c r="AF1328" s="25" t="b">
        <v>0</v>
      </c>
      <c r="AG1328" s="39">
        <v>216994</v>
      </c>
      <c r="AH1328" s="39">
        <v>0</v>
      </c>
      <c r="AI1328" s="39"/>
      <c r="AJ1328" s="39">
        <v>216994</v>
      </c>
      <c r="AK1328" s="39">
        <v>0</v>
      </c>
      <c r="AL1328" s="39">
        <v>0</v>
      </c>
      <c r="AM1328" s="39">
        <v>216994</v>
      </c>
      <c r="AN1328" s="39">
        <v>212654</v>
      </c>
      <c r="AO1328" s="25">
        <v>1222262879</v>
      </c>
      <c r="AP1328" s="39">
        <v>0</v>
      </c>
      <c r="AQ1328" s="25"/>
      <c r="AR1328" s="25"/>
      <c r="AS1328" s="25"/>
      <c r="AT1328" s="44">
        <v>45534</v>
      </c>
    </row>
    <row r="1329" spans="1:46" x14ac:dyDescent="0.35">
      <c r="A1329" s="25">
        <v>901158187</v>
      </c>
      <c r="B1329" s="25" t="s">
        <v>3994</v>
      </c>
      <c r="C1329" s="24" t="s">
        <v>14</v>
      </c>
      <c r="D1329" s="24" t="s">
        <v>2987</v>
      </c>
      <c r="E1329" s="24" t="s">
        <v>5322</v>
      </c>
      <c r="F1329" s="24" t="s">
        <v>7066</v>
      </c>
      <c r="G1329" s="24" t="s">
        <v>2983</v>
      </c>
      <c r="H1329" s="24" t="s">
        <v>2988</v>
      </c>
      <c r="I1329" s="26">
        <v>45005</v>
      </c>
      <c r="J1329" s="25" t="str">
        <f t="shared" si="82"/>
        <v>martes</v>
      </c>
      <c r="K1329" s="25" t="str">
        <f t="shared" si="83"/>
        <v>marzo</v>
      </c>
      <c r="L1329" s="26">
        <v>45566</v>
      </c>
      <c r="M1329" s="27">
        <f t="shared" si="85"/>
        <v>560</v>
      </c>
      <c r="N1329" s="23">
        <f t="shared" si="84"/>
        <v>720</v>
      </c>
      <c r="O1329" s="24">
        <v>99423</v>
      </c>
      <c r="P1329" s="32">
        <v>99423</v>
      </c>
      <c r="Q1329" s="24" t="s">
        <v>2989</v>
      </c>
      <c r="R1329" s="24" t="s">
        <v>19</v>
      </c>
      <c r="S1329" s="24" t="s">
        <v>20</v>
      </c>
      <c r="T1329" s="24" t="s">
        <v>2987</v>
      </c>
      <c r="U1329" s="24" t="s">
        <v>2987</v>
      </c>
      <c r="V1329" s="24" t="s">
        <v>2989</v>
      </c>
      <c r="W1329" s="24" t="s">
        <v>3976</v>
      </c>
      <c r="X1329" s="24">
        <v>0</v>
      </c>
      <c r="Y1329" s="24" t="s">
        <v>21</v>
      </c>
      <c r="Z1329" s="25" t="s">
        <v>7507</v>
      </c>
      <c r="AA1329" s="25" t="s">
        <v>7484</v>
      </c>
      <c r="AB1329" s="25" t="s">
        <v>7507</v>
      </c>
      <c r="AC1329" s="25" t="s">
        <v>7514</v>
      </c>
      <c r="AD1329" s="25" t="s">
        <v>7567</v>
      </c>
      <c r="AE1329" s="25" t="s">
        <v>7563</v>
      </c>
      <c r="AF1329" s="25" t="b">
        <v>0</v>
      </c>
      <c r="AG1329" s="39">
        <v>99423</v>
      </c>
      <c r="AH1329" s="39">
        <v>0</v>
      </c>
      <c r="AI1329" s="39"/>
      <c r="AJ1329" s="39">
        <v>99423</v>
      </c>
      <c r="AK1329" s="39">
        <v>0</v>
      </c>
      <c r="AL1329" s="39">
        <v>0</v>
      </c>
      <c r="AM1329" s="39">
        <v>99423</v>
      </c>
      <c r="AN1329" s="39">
        <v>97435</v>
      </c>
      <c r="AO1329" s="25">
        <v>1222263046</v>
      </c>
      <c r="AP1329" s="39">
        <v>0</v>
      </c>
      <c r="AQ1329" s="25"/>
      <c r="AR1329" s="25"/>
      <c r="AS1329" s="25"/>
      <c r="AT1329" s="44">
        <v>45534</v>
      </c>
    </row>
    <row r="1330" spans="1:46" x14ac:dyDescent="0.35">
      <c r="A1330" s="25">
        <v>901158187</v>
      </c>
      <c r="B1330" s="25" t="s">
        <v>3994</v>
      </c>
      <c r="C1330" s="24" t="s">
        <v>14</v>
      </c>
      <c r="D1330" s="24" t="s">
        <v>2990</v>
      </c>
      <c r="E1330" s="24" t="s">
        <v>5323</v>
      </c>
      <c r="F1330" s="24" t="s">
        <v>7067</v>
      </c>
      <c r="G1330" s="24" t="s">
        <v>2991</v>
      </c>
      <c r="H1330" s="24" t="s">
        <v>2955</v>
      </c>
      <c r="I1330" s="26">
        <v>45003</v>
      </c>
      <c r="J1330" s="25" t="str">
        <f t="shared" si="82"/>
        <v>lunes</v>
      </c>
      <c r="K1330" s="25" t="str">
        <f t="shared" si="83"/>
        <v>marzo</v>
      </c>
      <c r="L1330" s="26">
        <v>45566</v>
      </c>
      <c r="M1330" s="27">
        <f t="shared" si="85"/>
        <v>554</v>
      </c>
      <c r="N1330" s="23">
        <f t="shared" si="84"/>
        <v>720</v>
      </c>
      <c r="O1330" s="24">
        <v>133849</v>
      </c>
      <c r="P1330" s="32">
        <v>133849</v>
      </c>
      <c r="Q1330" s="24" t="s">
        <v>2992</v>
      </c>
      <c r="R1330" s="24" t="s">
        <v>19</v>
      </c>
      <c r="S1330" s="24" t="s">
        <v>20</v>
      </c>
      <c r="T1330" s="24" t="s">
        <v>2990</v>
      </c>
      <c r="U1330" s="24" t="s">
        <v>2990</v>
      </c>
      <c r="V1330" s="24" t="s">
        <v>2992</v>
      </c>
      <c r="W1330" s="24" t="s">
        <v>3976</v>
      </c>
      <c r="X1330" s="24">
        <v>0</v>
      </c>
      <c r="Y1330" s="24" t="s">
        <v>21</v>
      </c>
      <c r="Z1330" s="25" t="s">
        <v>7507</v>
      </c>
      <c r="AA1330" s="25" t="s">
        <v>7484</v>
      </c>
      <c r="AB1330" s="25" t="s">
        <v>7507</v>
      </c>
      <c r="AC1330" s="25" t="s">
        <v>7514</v>
      </c>
      <c r="AD1330" s="25" t="s">
        <v>7567</v>
      </c>
      <c r="AE1330" s="25" t="s">
        <v>7561</v>
      </c>
      <c r="AF1330" s="25" t="b">
        <v>0</v>
      </c>
      <c r="AG1330" s="39">
        <v>133849</v>
      </c>
      <c r="AH1330" s="39">
        <v>0</v>
      </c>
      <c r="AI1330" s="39"/>
      <c r="AJ1330" s="39">
        <v>133849</v>
      </c>
      <c r="AK1330" s="39">
        <v>0</v>
      </c>
      <c r="AL1330" s="39">
        <v>0</v>
      </c>
      <c r="AM1330" s="39">
        <v>133849</v>
      </c>
      <c r="AN1330" s="39">
        <v>131172</v>
      </c>
      <c r="AO1330" s="25">
        <v>1222262885</v>
      </c>
      <c r="AP1330" s="39">
        <v>0</v>
      </c>
      <c r="AQ1330" s="25"/>
      <c r="AR1330" s="25"/>
      <c r="AS1330" s="25"/>
      <c r="AT1330" s="44">
        <v>45534</v>
      </c>
    </row>
    <row r="1331" spans="1:46" x14ac:dyDescent="0.35">
      <c r="A1331" s="25">
        <v>901158187</v>
      </c>
      <c r="B1331" s="25" t="s">
        <v>3994</v>
      </c>
      <c r="C1331" s="24" t="s">
        <v>14</v>
      </c>
      <c r="D1331" s="24" t="s">
        <v>2993</v>
      </c>
      <c r="E1331" s="24" t="s">
        <v>5324</v>
      </c>
      <c r="F1331" s="24" t="s">
        <v>7068</v>
      </c>
      <c r="G1331" s="24" t="s">
        <v>2994</v>
      </c>
      <c r="H1331" s="24" t="s">
        <v>2955</v>
      </c>
      <c r="I1331" s="26">
        <v>45003</v>
      </c>
      <c r="J1331" s="25" t="str">
        <f t="shared" si="82"/>
        <v>lunes</v>
      </c>
      <c r="K1331" s="25" t="str">
        <f t="shared" si="83"/>
        <v>marzo</v>
      </c>
      <c r="L1331" s="26">
        <v>45566</v>
      </c>
      <c r="M1331" s="27">
        <f t="shared" si="85"/>
        <v>554</v>
      </c>
      <c r="N1331" s="23">
        <f t="shared" si="84"/>
        <v>720</v>
      </c>
      <c r="O1331" s="24">
        <v>99423</v>
      </c>
      <c r="P1331" s="32">
        <v>99423</v>
      </c>
      <c r="Q1331" s="24" t="s">
        <v>2995</v>
      </c>
      <c r="R1331" s="24" t="s">
        <v>19</v>
      </c>
      <c r="S1331" s="24" t="s">
        <v>20</v>
      </c>
      <c r="T1331" s="24" t="s">
        <v>2993</v>
      </c>
      <c r="U1331" s="24" t="s">
        <v>2993</v>
      </c>
      <c r="V1331" s="24" t="s">
        <v>2995</v>
      </c>
      <c r="W1331" s="24" t="s">
        <v>3976</v>
      </c>
      <c r="X1331" s="24">
        <v>0</v>
      </c>
      <c r="Y1331" s="24" t="s">
        <v>21</v>
      </c>
      <c r="Z1331" s="25" t="s">
        <v>7507</v>
      </c>
      <c r="AA1331" s="25" t="s">
        <v>7484</v>
      </c>
      <c r="AB1331" s="25" t="s">
        <v>7507</v>
      </c>
      <c r="AC1331" s="25" t="s">
        <v>7514</v>
      </c>
      <c r="AD1331" s="25" t="s">
        <v>7567</v>
      </c>
      <c r="AE1331" s="25" t="s">
        <v>7563</v>
      </c>
      <c r="AF1331" s="25" t="b">
        <v>0</v>
      </c>
      <c r="AG1331" s="39">
        <v>99423</v>
      </c>
      <c r="AH1331" s="39">
        <v>0</v>
      </c>
      <c r="AI1331" s="39"/>
      <c r="AJ1331" s="39">
        <v>99423</v>
      </c>
      <c r="AK1331" s="39">
        <v>0</v>
      </c>
      <c r="AL1331" s="39">
        <v>0</v>
      </c>
      <c r="AM1331" s="39">
        <v>99423</v>
      </c>
      <c r="AN1331" s="39">
        <v>97435</v>
      </c>
      <c r="AO1331" s="25">
        <v>1222262931</v>
      </c>
      <c r="AP1331" s="39">
        <v>0</v>
      </c>
      <c r="AQ1331" s="25"/>
      <c r="AR1331" s="25"/>
      <c r="AS1331" s="25"/>
      <c r="AT1331" s="44">
        <v>45534</v>
      </c>
    </row>
    <row r="1332" spans="1:46" x14ac:dyDescent="0.35">
      <c r="A1332" s="25">
        <v>901158187</v>
      </c>
      <c r="B1332" s="25" t="s">
        <v>3994</v>
      </c>
      <c r="C1332" s="24" t="s">
        <v>14</v>
      </c>
      <c r="D1332" s="24" t="s">
        <v>2996</v>
      </c>
      <c r="E1332" s="24" t="s">
        <v>5325</v>
      </c>
      <c r="F1332" s="24" t="s">
        <v>7069</v>
      </c>
      <c r="G1332" s="24" t="s">
        <v>2994</v>
      </c>
      <c r="H1332" s="24" t="s">
        <v>2955</v>
      </c>
      <c r="I1332" s="26">
        <v>45003</v>
      </c>
      <c r="J1332" s="25" t="str">
        <f t="shared" si="82"/>
        <v>lunes</v>
      </c>
      <c r="K1332" s="25" t="str">
        <f t="shared" si="83"/>
        <v>marzo</v>
      </c>
      <c r="L1332" s="26">
        <v>45566</v>
      </c>
      <c r="M1332" s="27">
        <f t="shared" si="85"/>
        <v>554</v>
      </c>
      <c r="N1332" s="23">
        <f t="shared" si="84"/>
        <v>720</v>
      </c>
      <c r="O1332" s="24">
        <v>99423</v>
      </c>
      <c r="P1332" s="32">
        <v>99423</v>
      </c>
      <c r="Q1332" s="24" t="s">
        <v>2997</v>
      </c>
      <c r="R1332" s="24" t="s">
        <v>19</v>
      </c>
      <c r="S1332" s="24" t="s">
        <v>20</v>
      </c>
      <c r="T1332" s="24" t="s">
        <v>2996</v>
      </c>
      <c r="U1332" s="24" t="s">
        <v>2996</v>
      </c>
      <c r="V1332" s="24" t="s">
        <v>2997</v>
      </c>
      <c r="W1332" s="24" t="s">
        <v>3976</v>
      </c>
      <c r="X1332" s="24">
        <v>0</v>
      </c>
      <c r="Y1332" s="24" t="s">
        <v>21</v>
      </c>
      <c r="Z1332" s="25" t="s">
        <v>7507</v>
      </c>
      <c r="AA1332" s="25" t="s">
        <v>7484</v>
      </c>
      <c r="AB1332" s="25" t="s">
        <v>7507</v>
      </c>
      <c r="AC1332" s="25" t="s">
        <v>7514</v>
      </c>
      <c r="AD1332" s="25" t="s">
        <v>7567</v>
      </c>
      <c r="AE1332" s="25" t="s">
        <v>7563</v>
      </c>
      <c r="AF1332" s="25" t="b">
        <v>0</v>
      </c>
      <c r="AG1332" s="39">
        <v>99423</v>
      </c>
      <c r="AH1332" s="39">
        <v>0</v>
      </c>
      <c r="AI1332" s="39"/>
      <c r="AJ1332" s="39">
        <v>99423</v>
      </c>
      <c r="AK1332" s="39">
        <v>0</v>
      </c>
      <c r="AL1332" s="39">
        <v>0</v>
      </c>
      <c r="AM1332" s="39">
        <v>99423</v>
      </c>
      <c r="AN1332" s="39">
        <v>97435</v>
      </c>
      <c r="AO1332" s="25">
        <v>1222262932</v>
      </c>
      <c r="AP1332" s="39">
        <v>0</v>
      </c>
      <c r="AQ1332" s="25"/>
      <c r="AR1332" s="25"/>
      <c r="AS1332" s="25"/>
      <c r="AT1332" s="44">
        <v>45534</v>
      </c>
    </row>
    <row r="1333" spans="1:46" x14ac:dyDescent="0.35">
      <c r="A1333" s="25">
        <v>901158187</v>
      </c>
      <c r="B1333" s="25" t="s">
        <v>3994</v>
      </c>
      <c r="C1333" s="24" t="s">
        <v>14</v>
      </c>
      <c r="D1333" s="24" t="s">
        <v>2998</v>
      </c>
      <c r="E1333" s="24" t="s">
        <v>5326</v>
      </c>
      <c r="F1333" s="24" t="s">
        <v>7070</v>
      </c>
      <c r="G1333" s="24" t="s">
        <v>2999</v>
      </c>
      <c r="H1333" s="24" t="s">
        <v>2955</v>
      </c>
      <c r="I1333" s="26">
        <v>45003</v>
      </c>
      <c r="J1333" s="25" t="str">
        <f t="shared" si="82"/>
        <v>lunes</v>
      </c>
      <c r="K1333" s="25" t="str">
        <f t="shared" si="83"/>
        <v>marzo</v>
      </c>
      <c r="L1333" s="26">
        <v>45566</v>
      </c>
      <c r="M1333" s="27">
        <f t="shared" si="85"/>
        <v>554</v>
      </c>
      <c r="N1333" s="23">
        <f t="shared" si="84"/>
        <v>720</v>
      </c>
      <c r="O1333" s="24">
        <v>99423</v>
      </c>
      <c r="P1333" s="32">
        <v>99423</v>
      </c>
      <c r="Q1333" s="24" t="s">
        <v>3000</v>
      </c>
      <c r="R1333" s="24" t="s">
        <v>19</v>
      </c>
      <c r="S1333" s="24" t="s">
        <v>20</v>
      </c>
      <c r="T1333" s="24" t="s">
        <v>2998</v>
      </c>
      <c r="U1333" s="24" t="s">
        <v>2998</v>
      </c>
      <c r="V1333" s="24" t="s">
        <v>3000</v>
      </c>
      <c r="W1333" s="24" t="s">
        <v>3976</v>
      </c>
      <c r="X1333" s="24">
        <v>0</v>
      </c>
      <c r="Y1333" s="24" t="s">
        <v>21</v>
      </c>
      <c r="Z1333" s="25" t="s">
        <v>7507</v>
      </c>
      <c r="AA1333" s="25" t="s">
        <v>7484</v>
      </c>
      <c r="AB1333" s="25" t="s">
        <v>7507</v>
      </c>
      <c r="AC1333" s="25" t="s">
        <v>7514</v>
      </c>
      <c r="AD1333" s="25" t="s">
        <v>7567</v>
      </c>
      <c r="AE1333" s="25" t="s">
        <v>7563</v>
      </c>
      <c r="AF1333" s="25" t="b">
        <v>0</v>
      </c>
      <c r="AG1333" s="39">
        <v>99423</v>
      </c>
      <c r="AH1333" s="39">
        <v>0</v>
      </c>
      <c r="AI1333" s="39"/>
      <c r="AJ1333" s="39">
        <v>99423</v>
      </c>
      <c r="AK1333" s="39">
        <v>0</v>
      </c>
      <c r="AL1333" s="39">
        <v>0</v>
      </c>
      <c r="AM1333" s="39">
        <v>99423</v>
      </c>
      <c r="AN1333" s="39">
        <v>97435</v>
      </c>
      <c r="AO1333" s="25">
        <v>1222262934</v>
      </c>
      <c r="AP1333" s="39">
        <v>0</v>
      </c>
      <c r="AQ1333" s="25"/>
      <c r="AR1333" s="25"/>
      <c r="AS1333" s="25"/>
      <c r="AT1333" s="44">
        <v>45534</v>
      </c>
    </row>
    <row r="1334" spans="1:46" x14ac:dyDescent="0.35">
      <c r="A1334" s="25">
        <v>901158187</v>
      </c>
      <c r="B1334" s="25" t="s">
        <v>3994</v>
      </c>
      <c r="C1334" s="24" t="s">
        <v>14</v>
      </c>
      <c r="D1334" s="24" t="s">
        <v>3001</v>
      </c>
      <c r="E1334" s="24" t="s">
        <v>5327</v>
      </c>
      <c r="F1334" s="24" t="s">
        <v>7071</v>
      </c>
      <c r="G1334" s="24" t="s">
        <v>2999</v>
      </c>
      <c r="H1334" s="24" t="s">
        <v>2955</v>
      </c>
      <c r="I1334" s="26">
        <v>45003</v>
      </c>
      <c r="J1334" s="25" t="str">
        <f t="shared" si="82"/>
        <v>lunes</v>
      </c>
      <c r="K1334" s="25" t="str">
        <f t="shared" si="83"/>
        <v>marzo</v>
      </c>
      <c r="L1334" s="26">
        <v>45566</v>
      </c>
      <c r="M1334" s="27">
        <f t="shared" si="85"/>
        <v>554</v>
      </c>
      <c r="N1334" s="23">
        <f t="shared" si="84"/>
        <v>720</v>
      </c>
      <c r="O1334" s="24">
        <v>99423</v>
      </c>
      <c r="P1334" s="32">
        <v>99423</v>
      </c>
      <c r="Q1334" s="24" t="s">
        <v>3002</v>
      </c>
      <c r="R1334" s="24" t="s">
        <v>19</v>
      </c>
      <c r="S1334" s="24" t="s">
        <v>20</v>
      </c>
      <c r="T1334" s="24" t="s">
        <v>3001</v>
      </c>
      <c r="U1334" s="24" t="s">
        <v>3001</v>
      </c>
      <c r="V1334" s="24" t="s">
        <v>3002</v>
      </c>
      <c r="W1334" s="24" t="s">
        <v>3976</v>
      </c>
      <c r="X1334" s="24">
        <v>0</v>
      </c>
      <c r="Y1334" s="24" t="s">
        <v>21</v>
      </c>
      <c r="Z1334" s="25" t="s">
        <v>7507</v>
      </c>
      <c r="AA1334" s="25" t="s">
        <v>7484</v>
      </c>
      <c r="AB1334" s="25" t="s">
        <v>7507</v>
      </c>
      <c r="AC1334" s="25" t="s">
        <v>7514</v>
      </c>
      <c r="AD1334" s="25" t="s">
        <v>7567</v>
      </c>
      <c r="AE1334" s="25" t="s">
        <v>7563</v>
      </c>
      <c r="AF1334" s="25" t="b">
        <v>0</v>
      </c>
      <c r="AG1334" s="39">
        <v>99423</v>
      </c>
      <c r="AH1334" s="39">
        <v>0</v>
      </c>
      <c r="AI1334" s="39"/>
      <c r="AJ1334" s="39">
        <v>99423</v>
      </c>
      <c r="AK1334" s="39">
        <v>0</v>
      </c>
      <c r="AL1334" s="39">
        <v>0</v>
      </c>
      <c r="AM1334" s="39">
        <v>99423</v>
      </c>
      <c r="AN1334" s="39">
        <v>97435</v>
      </c>
      <c r="AO1334" s="25">
        <v>1222262935</v>
      </c>
      <c r="AP1334" s="39">
        <v>0</v>
      </c>
      <c r="AQ1334" s="25"/>
      <c r="AR1334" s="25"/>
      <c r="AS1334" s="25"/>
      <c r="AT1334" s="44">
        <v>45534</v>
      </c>
    </row>
    <row r="1335" spans="1:46" x14ac:dyDescent="0.35">
      <c r="A1335" s="25">
        <v>901158187</v>
      </c>
      <c r="B1335" s="25" t="s">
        <v>3994</v>
      </c>
      <c r="C1335" s="24" t="s">
        <v>14</v>
      </c>
      <c r="D1335" s="24" t="s">
        <v>3003</v>
      </c>
      <c r="E1335" s="24" t="s">
        <v>5328</v>
      </c>
      <c r="F1335" s="24" t="s">
        <v>7072</v>
      </c>
      <c r="G1335" s="24" t="s">
        <v>3004</v>
      </c>
      <c r="H1335" s="24" t="s">
        <v>2836</v>
      </c>
      <c r="I1335" s="26">
        <v>45097</v>
      </c>
      <c r="J1335" s="25" t="str">
        <f t="shared" si="82"/>
        <v>martes</v>
      </c>
      <c r="K1335" s="25" t="str">
        <f t="shared" si="83"/>
        <v>junio</v>
      </c>
      <c r="L1335" s="26">
        <v>45566</v>
      </c>
      <c r="M1335" s="27">
        <f t="shared" si="85"/>
        <v>462</v>
      </c>
      <c r="N1335" s="23">
        <f t="shared" si="84"/>
        <v>720</v>
      </c>
      <c r="O1335" s="24">
        <v>87702</v>
      </c>
      <c r="P1335" s="32">
        <v>87702</v>
      </c>
      <c r="Q1335" s="24" t="s">
        <v>3005</v>
      </c>
      <c r="R1335" s="24" t="s">
        <v>19</v>
      </c>
      <c r="S1335" s="24" t="s">
        <v>20</v>
      </c>
      <c r="T1335" s="24" t="s">
        <v>3003</v>
      </c>
      <c r="U1335" s="24" t="s">
        <v>3003</v>
      </c>
      <c r="V1335" s="24" t="s">
        <v>3005</v>
      </c>
      <c r="W1335" s="24" t="s">
        <v>3976</v>
      </c>
      <c r="X1335" s="24">
        <v>0</v>
      </c>
      <c r="Y1335" s="24" t="s">
        <v>21</v>
      </c>
      <c r="Z1335" s="25" t="s">
        <v>7507</v>
      </c>
      <c r="AA1335" s="25" t="s">
        <v>7484</v>
      </c>
      <c r="AB1335" s="25" t="s">
        <v>7507</v>
      </c>
      <c r="AC1335" s="25" t="s">
        <v>7514</v>
      </c>
      <c r="AD1335" s="25" t="s">
        <v>7567</v>
      </c>
      <c r="AE1335" s="25" t="s">
        <v>7561</v>
      </c>
      <c r="AF1335" s="25" t="b">
        <v>0</v>
      </c>
      <c r="AG1335" s="39">
        <v>87702</v>
      </c>
      <c r="AH1335" s="39">
        <v>0</v>
      </c>
      <c r="AI1335" s="39"/>
      <c r="AJ1335" s="39">
        <v>87702</v>
      </c>
      <c r="AK1335" s="39">
        <v>0</v>
      </c>
      <c r="AL1335" s="39">
        <v>0</v>
      </c>
      <c r="AM1335" s="39">
        <v>87702</v>
      </c>
      <c r="AN1335" s="39">
        <v>85948</v>
      </c>
      <c r="AO1335" s="25">
        <v>1222283768</v>
      </c>
      <c r="AP1335" s="39">
        <v>0</v>
      </c>
      <c r="AQ1335" s="25"/>
      <c r="AR1335" s="25"/>
      <c r="AS1335" s="25"/>
      <c r="AT1335" s="44">
        <v>45534</v>
      </c>
    </row>
    <row r="1336" spans="1:46" x14ac:dyDescent="0.35">
      <c r="A1336" s="25">
        <v>901158187</v>
      </c>
      <c r="B1336" s="25" t="s">
        <v>3994</v>
      </c>
      <c r="C1336" s="24" t="s">
        <v>14</v>
      </c>
      <c r="D1336" s="24" t="s">
        <v>3006</v>
      </c>
      <c r="E1336" s="24" t="s">
        <v>5329</v>
      </c>
      <c r="F1336" s="24" t="s">
        <v>7073</v>
      </c>
      <c r="G1336" s="24" t="s">
        <v>3004</v>
      </c>
      <c r="H1336" s="24" t="s">
        <v>2955</v>
      </c>
      <c r="I1336" s="26">
        <v>45003</v>
      </c>
      <c r="J1336" s="25" t="str">
        <f t="shared" si="82"/>
        <v>lunes</v>
      </c>
      <c r="K1336" s="25" t="str">
        <f t="shared" si="83"/>
        <v>marzo</v>
      </c>
      <c r="L1336" s="26">
        <v>45566</v>
      </c>
      <c r="M1336" s="27">
        <f t="shared" si="85"/>
        <v>554</v>
      </c>
      <c r="N1336" s="23">
        <f t="shared" si="84"/>
        <v>720</v>
      </c>
      <c r="O1336" s="24">
        <v>99423</v>
      </c>
      <c r="P1336" s="32">
        <v>99423</v>
      </c>
      <c r="Q1336" s="24" t="s">
        <v>3007</v>
      </c>
      <c r="R1336" s="24" t="s">
        <v>19</v>
      </c>
      <c r="S1336" s="24" t="s">
        <v>20</v>
      </c>
      <c r="T1336" s="24" t="s">
        <v>3006</v>
      </c>
      <c r="U1336" s="24" t="s">
        <v>3006</v>
      </c>
      <c r="V1336" s="24" t="s">
        <v>3007</v>
      </c>
      <c r="W1336" s="24" t="s">
        <v>3976</v>
      </c>
      <c r="X1336" s="24">
        <v>0</v>
      </c>
      <c r="Y1336" s="24" t="s">
        <v>21</v>
      </c>
      <c r="Z1336" s="25" t="s">
        <v>7507</v>
      </c>
      <c r="AA1336" s="25" t="s">
        <v>7484</v>
      </c>
      <c r="AB1336" s="25" t="s">
        <v>7507</v>
      </c>
      <c r="AC1336" s="25" t="s">
        <v>7514</v>
      </c>
      <c r="AD1336" s="25" t="s">
        <v>7560</v>
      </c>
      <c r="AE1336" s="25" t="s">
        <v>7563</v>
      </c>
      <c r="AF1336" s="25" t="b">
        <v>0</v>
      </c>
      <c r="AG1336" s="39">
        <v>99423</v>
      </c>
      <c r="AH1336" s="39">
        <v>0</v>
      </c>
      <c r="AI1336" s="39"/>
      <c r="AJ1336" s="39">
        <v>99423</v>
      </c>
      <c r="AK1336" s="39">
        <v>0</v>
      </c>
      <c r="AL1336" s="39">
        <v>0</v>
      </c>
      <c r="AM1336" s="39">
        <v>99423</v>
      </c>
      <c r="AN1336" s="39">
        <v>97435</v>
      </c>
      <c r="AO1336" s="25">
        <v>1222263002</v>
      </c>
      <c r="AP1336" s="39">
        <v>0</v>
      </c>
      <c r="AQ1336" s="25"/>
      <c r="AR1336" s="25"/>
      <c r="AS1336" s="25"/>
      <c r="AT1336" s="44">
        <v>45534</v>
      </c>
    </row>
    <row r="1337" spans="1:46" x14ac:dyDescent="0.35">
      <c r="A1337" s="25">
        <v>901158187</v>
      </c>
      <c r="B1337" s="25" t="s">
        <v>3994</v>
      </c>
      <c r="C1337" s="24" t="s">
        <v>14</v>
      </c>
      <c r="D1337" s="24" t="s">
        <v>3008</v>
      </c>
      <c r="E1337" s="24" t="s">
        <v>5330</v>
      </c>
      <c r="F1337" s="24" t="s">
        <v>7074</v>
      </c>
      <c r="G1337" s="24" t="s">
        <v>3004</v>
      </c>
      <c r="H1337" s="24" t="s">
        <v>2955</v>
      </c>
      <c r="I1337" s="26">
        <v>45003</v>
      </c>
      <c r="J1337" s="25" t="str">
        <f t="shared" si="82"/>
        <v>lunes</v>
      </c>
      <c r="K1337" s="25" t="str">
        <f t="shared" si="83"/>
        <v>marzo</v>
      </c>
      <c r="L1337" s="26">
        <v>45566</v>
      </c>
      <c r="M1337" s="27">
        <f t="shared" si="85"/>
        <v>554</v>
      </c>
      <c r="N1337" s="23">
        <f t="shared" si="84"/>
        <v>720</v>
      </c>
      <c r="O1337" s="24">
        <v>99423</v>
      </c>
      <c r="P1337" s="32">
        <v>99423</v>
      </c>
      <c r="Q1337" s="24" t="s">
        <v>3009</v>
      </c>
      <c r="R1337" s="24" t="s">
        <v>19</v>
      </c>
      <c r="S1337" s="24" t="s">
        <v>20</v>
      </c>
      <c r="T1337" s="24" t="s">
        <v>3008</v>
      </c>
      <c r="U1337" s="24" t="s">
        <v>3008</v>
      </c>
      <c r="V1337" s="24" t="s">
        <v>3009</v>
      </c>
      <c r="W1337" s="24" t="s">
        <v>3976</v>
      </c>
      <c r="X1337" s="24">
        <v>0</v>
      </c>
      <c r="Y1337" s="24" t="s">
        <v>21</v>
      </c>
      <c r="Z1337" s="25" t="s">
        <v>7507</v>
      </c>
      <c r="AA1337" s="25" t="s">
        <v>7484</v>
      </c>
      <c r="AB1337" s="25" t="s">
        <v>7507</v>
      </c>
      <c r="AC1337" s="25" t="s">
        <v>7514</v>
      </c>
      <c r="AD1337" s="25" t="s">
        <v>7567</v>
      </c>
      <c r="AE1337" s="25" t="s">
        <v>7563</v>
      </c>
      <c r="AF1337" s="25" t="b">
        <v>0</v>
      </c>
      <c r="AG1337" s="39">
        <v>99423</v>
      </c>
      <c r="AH1337" s="39">
        <v>0</v>
      </c>
      <c r="AI1337" s="39"/>
      <c r="AJ1337" s="39">
        <v>99423</v>
      </c>
      <c r="AK1337" s="39">
        <v>0</v>
      </c>
      <c r="AL1337" s="39">
        <v>0</v>
      </c>
      <c r="AM1337" s="39">
        <v>99423</v>
      </c>
      <c r="AN1337" s="39">
        <v>97435</v>
      </c>
      <c r="AO1337" s="25">
        <v>1222263004</v>
      </c>
      <c r="AP1337" s="39">
        <v>0</v>
      </c>
      <c r="AQ1337" s="25"/>
      <c r="AR1337" s="25"/>
      <c r="AS1337" s="25"/>
      <c r="AT1337" s="44">
        <v>45534</v>
      </c>
    </row>
    <row r="1338" spans="1:46" x14ac:dyDescent="0.35">
      <c r="A1338" s="25">
        <v>901158187</v>
      </c>
      <c r="B1338" s="25" t="s">
        <v>3994</v>
      </c>
      <c r="C1338" s="24" t="s">
        <v>14</v>
      </c>
      <c r="D1338" s="24" t="s">
        <v>3010</v>
      </c>
      <c r="E1338" s="24" t="s">
        <v>5331</v>
      </c>
      <c r="F1338" s="24" t="s">
        <v>7075</v>
      </c>
      <c r="G1338" s="24" t="s">
        <v>3011</v>
      </c>
      <c r="H1338" s="24" t="s">
        <v>3012</v>
      </c>
      <c r="I1338" s="26">
        <v>45182.664073460648</v>
      </c>
      <c r="J1338" s="25" t="str">
        <f t="shared" si="82"/>
        <v>miércoles</v>
      </c>
      <c r="K1338" s="25" t="str">
        <f t="shared" si="83"/>
        <v>septiembre</v>
      </c>
      <c r="L1338" s="26">
        <v>45566</v>
      </c>
      <c r="M1338" s="27">
        <f t="shared" si="85"/>
        <v>384</v>
      </c>
      <c r="N1338" s="23">
        <f t="shared" si="84"/>
        <v>720</v>
      </c>
      <c r="O1338" s="24">
        <v>45000</v>
      </c>
      <c r="P1338" s="32">
        <v>45000</v>
      </c>
      <c r="Q1338" s="24" t="s">
        <v>3013</v>
      </c>
      <c r="R1338" s="24" t="s">
        <v>19</v>
      </c>
      <c r="S1338" s="24" t="s">
        <v>20</v>
      </c>
      <c r="T1338" s="24" t="s">
        <v>3010</v>
      </c>
      <c r="U1338" s="24" t="s">
        <v>3010</v>
      </c>
      <c r="V1338" s="24" t="s">
        <v>3013</v>
      </c>
      <c r="W1338" s="24" t="s">
        <v>3976</v>
      </c>
      <c r="X1338" s="24">
        <v>0</v>
      </c>
      <c r="Y1338" s="24" t="s">
        <v>21</v>
      </c>
      <c r="Z1338" s="25" t="s">
        <v>7507</v>
      </c>
      <c r="AA1338" s="25" t="s">
        <v>7484</v>
      </c>
      <c r="AB1338" s="25" t="s">
        <v>7507</v>
      </c>
      <c r="AC1338" s="25" t="s">
        <v>7514</v>
      </c>
      <c r="AD1338" s="25" t="s">
        <v>7560</v>
      </c>
      <c r="AE1338" s="25" t="s">
        <v>7560</v>
      </c>
      <c r="AF1338" s="25" t="b">
        <v>0</v>
      </c>
      <c r="AG1338" s="39">
        <v>45000</v>
      </c>
      <c r="AH1338" s="39">
        <v>0</v>
      </c>
      <c r="AI1338" s="39"/>
      <c r="AJ1338" s="39">
        <v>45000</v>
      </c>
      <c r="AK1338" s="39">
        <v>0</v>
      </c>
      <c r="AL1338" s="39">
        <v>0</v>
      </c>
      <c r="AM1338" s="39">
        <v>45000</v>
      </c>
      <c r="AN1338" s="39">
        <v>45000</v>
      </c>
      <c r="AO1338" s="25">
        <v>135898536</v>
      </c>
      <c r="AP1338" s="39">
        <v>0</v>
      </c>
      <c r="AQ1338" s="25"/>
      <c r="AR1338" s="25"/>
      <c r="AS1338" s="25"/>
      <c r="AT1338" s="44">
        <v>45534</v>
      </c>
    </row>
    <row r="1339" spans="1:46" x14ac:dyDescent="0.35">
      <c r="A1339" s="25">
        <v>901158187</v>
      </c>
      <c r="B1339" s="25" t="s">
        <v>3994</v>
      </c>
      <c r="C1339" s="24" t="s">
        <v>14</v>
      </c>
      <c r="D1339" s="24" t="s">
        <v>3014</v>
      </c>
      <c r="E1339" s="24" t="s">
        <v>5332</v>
      </c>
      <c r="F1339" s="24" t="s">
        <v>7076</v>
      </c>
      <c r="G1339" s="24" t="s">
        <v>3015</v>
      </c>
      <c r="H1339" s="24" t="s">
        <v>2955</v>
      </c>
      <c r="I1339" s="26">
        <v>45003</v>
      </c>
      <c r="J1339" s="25" t="str">
        <f t="shared" si="82"/>
        <v>lunes</v>
      </c>
      <c r="K1339" s="25" t="str">
        <f t="shared" si="83"/>
        <v>marzo</v>
      </c>
      <c r="L1339" s="26">
        <v>45566</v>
      </c>
      <c r="M1339" s="27">
        <f t="shared" si="85"/>
        <v>554</v>
      </c>
      <c r="N1339" s="23">
        <f t="shared" si="84"/>
        <v>720</v>
      </c>
      <c r="O1339" s="24">
        <v>99423</v>
      </c>
      <c r="P1339" s="32">
        <v>99423</v>
      </c>
      <c r="Q1339" s="24" t="s">
        <v>3016</v>
      </c>
      <c r="R1339" s="24" t="s">
        <v>19</v>
      </c>
      <c r="S1339" s="24" t="s">
        <v>20</v>
      </c>
      <c r="T1339" s="24" t="s">
        <v>3014</v>
      </c>
      <c r="U1339" s="24" t="s">
        <v>3014</v>
      </c>
      <c r="V1339" s="24" t="s">
        <v>3016</v>
      </c>
      <c r="W1339" s="24" t="s">
        <v>3976</v>
      </c>
      <c r="X1339" s="24">
        <v>0</v>
      </c>
      <c r="Y1339" s="24" t="s">
        <v>21</v>
      </c>
      <c r="Z1339" s="25" t="s">
        <v>7507</v>
      </c>
      <c r="AA1339" s="25" t="s">
        <v>7484</v>
      </c>
      <c r="AB1339" s="25" t="s">
        <v>7507</v>
      </c>
      <c r="AC1339" s="25" t="s">
        <v>7514</v>
      </c>
      <c r="AD1339" s="25" t="s">
        <v>7567</v>
      </c>
      <c r="AE1339" s="25" t="s">
        <v>7563</v>
      </c>
      <c r="AF1339" s="25" t="e">
        <v>#N/A</v>
      </c>
      <c r="AG1339" s="39">
        <v>99423</v>
      </c>
      <c r="AH1339" s="39">
        <v>0</v>
      </c>
      <c r="AI1339" s="39"/>
      <c r="AJ1339" s="39">
        <v>99423</v>
      </c>
      <c r="AK1339" s="39">
        <v>0</v>
      </c>
      <c r="AL1339" s="39">
        <v>0</v>
      </c>
      <c r="AM1339" s="39">
        <v>99423</v>
      </c>
      <c r="AN1339" s="39">
        <v>97435</v>
      </c>
      <c r="AO1339" s="25">
        <v>1222262949</v>
      </c>
      <c r="AP1339" s="39">
        <v>0</v>
      </c>
      <c r="AQ1339" s="25"/>
      <c r="AR1339" s="25"/>
      <c r="AS1339" s="25"/>
      <c r="AT1339" s="44">
        <v>45534</v>
      </c>
    </row>
    <row r="1340" spans="1:46" x14ac:dyDescent="0.35">
      <c r="A1340" s="25">
        <v>901158187</v>
      </c>
      <c r="B1340" s="25" t="s">
        <v>3994</v>
      </c>
      <c r="C1340" s="24" t="s">
        <v>14</v>
      </c>
      <c r="D1340" s="24" t="s">
        <v>3017</v>
      </c>
      <c r="E1340" s="24" t="s">
        <v>5333</v>
      </c>
      <c r="F1340" s="24" t="s">
        <v>7077</v>
      </c>
      <c r="G1340" s="24" t="s">
        <v>3015</v>
      </c>
      <c r="H1340" s="24" t="s">
        <v>2955</v>
      </c>
      <c r="I1340" s="26">
        <v>45003</v>
      </c>
      <c r="J1340" s="25" t="str">
        <f t="shared" si="82"/>
        <v>lunes</v>
      </c>
      <c r="K1340" s="25" t="str">
        <f t="shared" si="83"/>
        <v>marzo</v>
      </c>
      <c r="L1340" s="26">
        <v>45566</v>
      </c>
      <c r="M1340" s="27">
        <f t="shared" si="85"/>
        <v>554</v>
      </c>
      <c r="N1340" s="23">
        <f t="shared" si="84"/>
        <v>720</v>
      </c>
      <c r="O1340" s="24">
        <v>99423</v>
      </c>
      <c r="P1340" s="32">
        <v>99423</v>
      </c>
      <c r="Q1340" s="24" t="s">
        <v>3018</v>
      </c>
      <c r="R1340" s="24" t="s">
        <v>19</v>
      </c>
      <c r="S1340" s="24" t="s">
        <v>20</v>
      </c>
      <c r="T1340" s="24" t="s">
        <v>3017</v>
      </c>
      <c r="U1340" s="24" t="s">
        <v>3017</v>
      </c>
      <c r="V1340" s="24" t="s">
        <v>3018</v>
      </c>
      <c r="W1340" s="24" t="s">
        <v>3976</v>
      </c>
      <c r="X1340" s="24">
        <v>0</v>
      </c>
      <c r="Y1340" s="24" t="s">
        <v>21</v>
      </c>
      <c r="Z1340" s="25" t="s">
        <v>7507</v>
      </c>
      <c r="AA1340" s="25" t="s">
        <v>7484</v>
      </c>
      <c r="AB1340" s="25" t="s">
        <v>7507</v>
      </c>
      <c r="AC1340" s="25" t="s">
        <v>7514</v>
      </c>
      <c r="AD1340" s="25" t="s">
        <v>7567</v>
      </c>
      <c r="AE1340" s="25" t="s">
        <v>7563</v>
      </c>
      <c r="AF1340" s="25" t="e">
        <v>#N/A</v>
      </c>
      <c r="AG1340" s="39">
        <v>99423</v>
      </c>
      <c r="AH1340" s="39">
        <v>0</v>
      </c>
      <c r="AI1340" s="39"/>
      <c r="AJ1340" s="39">
        <v>99423</v>
      </c>
      <c r="AK1340" s="39">
        <v>0</v>
      </c>
      <c r="AL1340" s="39">
        <v>0</v>
      </c>
      <c r="AM1340" s="39">
        <v>99423</v>
      </c>
      <c r="AN1340" s="39">
        <v>97435</v>
      </c>
      <c r="AO1340" s="25">
        <v>1222262950</v>
      </c>
      <c r="AP1340" s="39">
        <v>0</v>
      </c>
      <c r="AQ1340" s="25"/>
      <c r="AR1340" s="25"/>
      <c r="AS1340" s="25"/>
      <c r="AT1340" s="44">
        <v>45534</v>
      </c>
    </row>
    <row r="1341" spans="1:46" x14ac:dyDescent="0.35">
      <c r="A1341" s="25">
        <v>901158187</v>
      </c>
      <c r="B1341" s="25" t="s">
        <v>3994</v>
      </c>
      <c r="C1341" s="24" t="s">
        <v>14</v>
      </c>
      <c r="D1341" s="24" t="s">
        <v>3019</v>
      </c>
      <c r="E1341" s="24" t="s">
        <v>5334</v>
      </c>
      <c r="F1341" s="24" t="s">
        <v>7078</v>
      </c>
      <c r="G1341" s="24" t="s">
        <v>3015</v>
      </c>
      <c r="H1341" s="24" t="s">
        <v>2955</v>
      </c>
      <c r="I1341" s="26">
        <v>45003</v>
      </c>
      <c r="J1341" s="25" t="str">
        <f t="shared" si="82"/>
        <v>lunes</v>
      </c>
      <c r="K1341" s="25" t="str">
        <f t="shared" si="83"/>
        <v>marzo</v>
      </c>
      <c r="L1341" s="26">
        <v>45566</v>
      </c>
      <c r="M1341" s="27">
        <f t="shared" si="85"/>
        <v>554</v>
      </c>
      <c r="N1341" s="23">
        <f t="shared" si="84"/>
        <v>720</v>
      </c>
      <c r="O1341" s="24">
        <v>99423</v>
      </c>
      <c r="P1341" s="32">
        <v>99423</v>
      </c>
      <c r="Q1341" s="24" t="s">
        <v>3020</v>
      </c>
      <c r="R1341" s="24" t="s">
        <v>19</v>
      </c>
      <c r="S1341" s="24" t="s">
        <v>20</v>
      </c>
      <c r="T1341" s="24" t="s">
        <v>3019</v>
      </c>
      <c r="U1341" s="24" t="s">
        <v>3019</v>
      </c>
      <c r="V1341" s="24" t="s">
        <v>3020</v>
      </c>
      <c r="W1341" s="24" t="s">
        <v>3976</v>
      </c>
      <c r="X1341" s="24">
        <v>0</v>
      </c>
      <c r="Y1341" s="24" t="s">
        <v>21</v>
      </c>
      <c r="Z1341" s="25" t="s">
        <v>7507</v>
      </c>
      <c r="AA1341" s="25" t="s">
        <v>7484</v>
      </c>
      <c r="AB1341" s="25" t="s">
        <v>7507</v>
      </c>
      <c r="AC1341" s="25" t="s">
        <v>7514</v>
      </c>
      <c r="AD1341" s="25" t="s">
        <v>7567</v>
      </c>
      <c r="AE1341" s="25" t="s">
        <v>7563</v>
      </c>
      <c r="AF1341" s="25" t="e">
        <v>#N/A</v>
      </c>
      <c r="AG1341" s="39">
        <v>99423</v>
      </c>
      <c r="AH1341" s="39">
        <v>0</v>
      </c>
      <c r="AI1341" s="39"/>
      <c r="AJ1341" s="39">
        <v>99423</v>
      </c>
      <c r="AK1341" s="39">
        <v>0</v>
      </c>
      <c r="AL1341" s="39">
        <v>0</v>
      </c>
      <c r="AM1341" s="39">
        <v>99423</v>
      </c>
      <c r="AN1341" s="39">
        <v>97435</v>
      </c>
      <c r="AO1341" s="25">
        <v>1222262953</v>
      </c>
      <c r="AP1341" s="39">
        <v>0</v>
      </c>
      <c r="AQ1341" s="25"/>
      <c r="AR1341" s="25"/>
      <c r="AS1341" s="25"/>
      <c r="AT1341" s="44">
        <v>45534</v>
      </c>
    </row>
    <row r="1342" spans="1:46" x14ac:dyDescent="0.35">
      <c r="A1342" s="25">
        <v>901158187</v>
      </c>
      <c r="B1342" s="25" t="s">
        <v>3994</v>
      </c>
      <c r="C1342" s="24" t="s">
        <v>14</v>
      </c>
      <c r="D1342" s="24" t="s">
        <v>3021</v>
      </c>
      <c r="E1342" s="24" t="s">
        <v>5335</v>
      </c>
      <c r="F1342" s="24" t="s">
        <v>7079</v>
      </c>
      <c r="G1342" s="24" t="s">
        <v>3015</v>
      </c>
      <c r="H1342" s="24" t="s">
        <v>2955</v>
      </c>
      <c r="I1342" s="26">
        <v>45003</v>
      </c>
      <c r="J1342" s="25" t="str">
        <f t="shared" si="82"/>
        <v>lunes</v>
      </c>
      <c r="K1342" s="25" t="str">
        <f t="shared" si="83"/>
        <v>marzo</v>
      </c>
      <c r="L1342" s="26">
        <v>45566</v>
      </c>
      <c r="M1342" s="27">
        <f t="shared" si="85"/>
        <v>554</v>
      </c>
      <c r="N1342" s="23">
        <f t="shared" si="84"/>
        <v>720</v>
      </c>
      <c r="O1342" s="24">
        <v>99423</v>
      </c>
      <c r="P1342" s="32">
        <v>99423</v>
      </c>
      <c r="Q1342" s="24" t="s">
        <v>3022</v>
      </c>
      <c r="R1342" s="24" t="s">
        <v>19</v>
      </c>
      <c r="S1342" s="24" t="s">
        <v>20</v>
      </c>
      <c r="T1342" s="24" t="s">
        <v>3021</v>
      </c>
      <c r="U1342" s="24" t="s">
        <v>3021</v>
      </c>
      <c r="V1342" s="24" t="s">
        <v>3022</v>
      </c>
      <c r="W1342" s="24" t="s">
        <v>3976</v>
      </c>
      <c r="X1342" s="24">
        <v>0</v>
      </c>
      <c r="Y1342" s="24" t="s">
        <v>21</v>
      </c>
      <c r="Z1342" s="25" t="s">
        <v>7507</v>
      </c>
      <c r="AA1342" s="25" t="s">
        <v>7484</v>
      </c>
      <c r="AB1342" s="25" t="s">
        <v>7507</v>
      </c>
      <c r="AC1342" s="25" t="s">
        <v>7514</v>
      </c>
      <c r="AD1342" s="25" t="s">
        <v>7567</v>
      </c>
      <c r="AE1342" s="25" t="s">
        <v>7563</v>
      </c>
      <c r="AF1342" s="25" t="e">
        <v>#N/A</v>
      </c>
      <c r="AG1342" s="39">
        <v>99423</v>
      </c>
      <c r="AH1342" s="39">
        <v>0</v>
      </c>
      <c r="AI1342" s="39"/>
      <c r="AJ1342" s="39">
        <v>99423</v>
      </c>
      <c r="AK1342" s="39">
        <v>0</v>
      </c>
      <c r="AL1342" s="39">
        <v>0</v>
      </c>
      <c r="AM1342" s="39">
        <v>99423</v>
      </c>
      <c r="AN1342" s="39">
        <v>97435</v>
      </c>
      <c r="AO1342" s="25">
        <v>1222262955</v>
      </c>
      <c r="AP1342" s="39">
        <v>0</v>
      </c>
      <c r="AQ1342" s="25"/>
      <c r="AR1342" s="25"/>
      <c r="AS1342" s="25"/>
      <c r="AT1342" s="44">
        <v>45534</v>
      </c>
    </row>
    <row r="1343" spans="1:46" x14ac:dyDescent="0.35">
      <c r="A1343" s="25">
        <v>901158187</v>
      </c>
      <c r="B1343" s="25" t="s">
        <v>3994</v>
      </c>
      <c r="C1343" s="24" t="s">
        <v>14</v>
      </c>
      <c r="D1343" s="24" t="s">
        <v>3023</v>
      </c>
      <c r="E1343" s="24" t="s">
        <v>5336</v>
      </c>
      <c r="F1343" s="24" t="s">
        <v>7080</v>
      </c>
      <c r="G1343" s="24" t="s">
        <v>3015</v>
      </c>
      <c r="H1343" s="24" t="s">
        <v>2955</v>
      </c>
      <c r="I1343" s="26">
        <v>45003</v>
      </c>
      <c r="J1343" s="25" t="str">
        <f t="shared" si="82"/>
        <v>lunes</v>
      </c>
      <c r="K1343" s="25" t="str">
        <f t="shared" si="83"/>
        <v>marzo</v>
      </c>
      <c r="L1343" s="26">
        <v>45566</v>
      </c>
      <c r="M1343" s="27">
        <f t="shared" si="85"/>
        <v>554</v>
      </c>
      <c r="N1343" s="23">
        <f t="shared" si="84"/>
        <v>720</v>
      </c>
      <c r="O1343" s="24">
        <v>99423</v>
      </c>
      <c r="P1343" s="32">
        <v>99423</v>
      </c>
      <c r="Q1343" s="24" t="s">
        <v>3024</v>
      </c>
      <c r="R1343" s="24" t="s">
        <v>19</v>
      </c>
      <c r="S1343" s="24" t="s">
        <v>20</v>
      </c>
      <c r="T1343" s="24" t="s">
        <v>3023</v>
      </c>
      <c r="U1343" s="24" t="s">
        <v>3023</v>
      </c>
      <c r="V1343" s="24" t="s">
        <v>3024</v>
      </c>
      <c r="W1343" s="24" t="s">
        <v>3976</v>
      </c>
      <c r="X1343" s="24">
        <v>0</v>
      </c>
      <c r="Y1343" s="24" t="s">
        <v>21</v>
      </c>
      <c r="Z1343" s="25" t="s">
        <v>7507</v>
      </c>
      <c r="AA1343" s="25" t="s">
        <v>7484</v>
      </c>
      <c r="AB1343" s="25" t="s">
        <v>7507</v>
      </c>
      <c r="AC1343" s="25" t="s">
        <v>7514</v>
      </c>
      <c r="AD1343" s="25" t="s">
        <v>7567</v>
      </c>
      <c r="AE1343" s="25" t="s">
        <v>7563</v>
      </c>
      <c r="AF1343" s="25" t="e">
        <v>#N/A</v>
      </c>
      <c r="AG1343" s="39">
        <v>99423</v>
      </c>
      <c r="AH1343" s="39">
        <v>0</v>
      </c>
      <c r="AI1343" s="39"/>
      <c r="AJ1343" s="39">
        <v>99423</v>
      </c>
      <c r="AK1343" s="39">
        <v>0</v>
      </c>
      <c r="AL1343" s="39">
        <v>0</v>
      </c>
      <c r="AM1343" s="39">
        <v>99423</v>
      </c>
      <c r="AN1343" s="39">
        <v>97435</v>
      </c>
      <c r="AO1343" s="25">
        <v>1222262956</v>
      </c>
      <c r="AP1343" s="39">
        <v>0</v>
      </c>
      <c r="AQ1343" s="25"/>
      <c r="AR1343" s="25"/>
      <c r="AS1343" s="25"/>
      <c r="AT1343" s="44">
        <v>45534</v>
      </c>
    </row>
    <row r="1344" spans="1:46" x14ac:dyDescent="0.35">
      <c r="A1344" s="25">
        <v>901158187</v>
      </c>
      <c r="B1344" s="25" t="s">
        <v>3994</v>
      </c>
      <c r="C1344" s="24" t="s">
        <v>14</v>
      </c>
      <c r="D1344" s="24" t="s">
        <v>3025</v>
      </c>
      <c r="E1344" s="24" t="s">
        <v>5337</v>
      </c>
      <c r="F1344" s="24" t="s">
        <v>7081</v>
      </c>
      <c r="G1344" s="24" t="s">
        <v>3015</v>
      </c>
      <c r="H1344" s="24" t="s">
        <v>2955</v>
      </c>
      <c r="I1344" s="26">
        <v>45003</v>
      </c>
      <c r="J1344" s="25" t="str">
        <f t="shared" si="82"/>
        <v>lunes</v>
      </c>
      <c r="K1344" s="25" t="str">
        <f t="shared" si="83"/>
        <v>marzo</v>
      </c>
      <c r="L1344" s="26">
        <v>45566</v>
      </c>
      <c r="M1344" s="27">
        <f t="shared" si="85"/>
        <v>554</v>
      </c>
      <c r="N1344" s="23">
        <f t="shared" si="84"/>
        <v>720</v>
      </c>
      <c r="O1344" s="24">
        <v>99423</v>
      </c>
      <c r="P1344" s="32">
        <v>99423</v>
      </c>
      <c r="Q1344" s="24" t="s">
        <v>3026</v>
      </c>
      <c r="R1344" s="24" t="s">
        <v>19</v>
      </c>
      <c r="S1344" s="24" t="s">
        <v>20</v>
      </c>
      <c r="T1344" s="24" t="s">
        <v>3025</v>
      </c>
      <c r="U1344" s="24" t="s">
        <v>3025</v>
      </c>
      <c r="V1344" s="24" t="s">
        <v>3026</v>
      </c>
      <c r="W1344" s="24" t="s">
        <v>3976</v>
      </c>
      <c r="X1344" s="24">
        <v>0</v>
      </c>
      <c r="Y1344" s="24" t="s">
        <v>21</v>
      </c>
      <c r="Z1344" s="25" t="s">
        <v>7507</v>
      </c>
      <c r="AA1344" s="25" t="s">
        <v>7484</v>
      </c>
      <c r="AB1344" s="25" t="s">
        <v>7507</v>
      </c>
      <c r="AC1344" s="25" t="s">
        <v>7514</v>
      </c>
      <c r="AD1344" s="25" t="s">
        <v>7567</v>
      </c>
      <c r="AE1344" s="25" t="s">
        <v>7563</v>
      </c>
      <c r="AF1344" s="25" t="e">
        <v>#N/A</v>
      </c>
      <c r="AG1344" s="39">
        <v>99423</v>
      </c>
      <c r="AH1344" s="39">
        <v>0</v>
      </c>
      <c r="AI1344" s="39"/>
      <c r="AJ1344" s="39">
        <v>99423</v>
      </c>
      <c r="AK1344" s="39">
        <v>0</v>
      </c>
      <c r="AL1344" s="39">
        <v>0</v>
      </c>
      <c r="AM1344" s="39">
        <v>99423</v>
      </c>
      <c r="AN1344" s="39">
        <v>97435</v>
      </c>
      <c r="AO1344" s="25">
        <v>1222262957</v>
      </c>
      <c r="AP1344" s="39">
        <v>0</v>
      </c>
      <c r="AQ1344" s="25"/>
      <c r="AR1344" s="25"/>
      <c r="AS1344" s="25"/>
      <c r="AT1344" s="44">
        <v>45534</v>
      </c>
    </row>
    <row r="1345" spans="1:46" x14ac:dyDescent="0.35">
      <c r="A1345" s="25">
        <v>901158187</v>
      </c>
      <c r="B1345" s="25" t="s">
        <v>3994</v>
      </c>
      <c r="C1345" s="24" t="s">
        <v>14</v>
      </c>
      <c r="D1345" s="24" t="s">
        <v>3027</v>
      </c>
      <c r="E1345" s="24" t="s">
        <v>5338</v>
      </c>
      <c r="F1345" s="24" t="s">
        <v>7082</v>
      </c>
      <c r="G1345" s="24" t="s">
        <v>3015</v>
      </c>
      <c r="H1345" s="24" t="s">
        <v>2988</v>
      </c>
      <c r="I1345" s="26">
        <v>45005</v>
      </c>
      <c r="J1345" s="25" t="str">
        <f t="shared" si="82"/>
        <v>martes</v>
      </c>
      <c r="K1345" s="25" t="str">
        <f t="shared" si="83"/>
        <v>marzo</v>
      </c>
      <c r="L1345" s="26">
        <v>45566</v>
      </c>
      <c r="M1345" s="27">
        <f t="shared" si="85"/>
        <v>560</v>
      </c>
      <c r="N1345" s="23">
        <f t="shared" si="84"/>
        <v>720</v>
      </c>
      <c r="O1345" s="24">
        <v>99423</v>
      </c>
      <c r="P1345" s="32">
        <v>99423</v>
      </c>
      <c r="Q1345" s="24" t="s">
        <v>3028</v>
      </c>
      <c r="R1345" s="24" t="s">
        <v>19</v>
      </c>
      <c r="S1345" s="24" t="s">
        <v>20</v>
      </c>
      <c r="T1345" s="24" t="s">
        <v>3027</v>
      </c>
      <c r="U1345" s="24" t="s">
        <v>3027</v>
      </c>
      <c r="V1345" s="24" t="s">
        <v>3028</v>
      </c>
      <c r="W1345" s="24" t="s">
        <v>3976</v>
      </c>
      <c r="X1345" s="24">
        <v>0</v>
      </c>
      <c r="Y1345" s="24" t="s">
        <v>21</v>
      </c>
      <c r="Z1345" s="25" t="s">
        <v>7507</v>
      </c>
      <c r="AA1345" s="25" t="s">
        <v>7484</v>
      </c>
      <c r="AB1345" s="25" t="s">
        <v>7507</v>
      </c>
      <c r="AC1345" s="25" t="s">
        <v>7514</v>
      </c>
      <c r="AD1345" s="25" t="s">
        <v>7560</v>
      </c>
      <c r="AE1345" s="25" t="s">
        <v>7560</v>
      </c>
      <c r="AF1345" s="25" t="e">
        <v>#N/A</v>
      </c>
      <c r="AG1345" s="39">
        <v>99423</v>
      </c>
      <c r="AH1345" s="39">
        <v>0</v>
      </c>
      <c r="AI1345" s="39"/>
      <c r="AJ1345" s="39">
        <v>99423</v>
      </c>
      <c r="AK1345" s="39">
        <v>0</v>
      </c>
      <c r="AL1345" s="39">
        <v>0</v>
      </c>
      <c r="AM1345" s="39">
        <v>99423</v>
      </c>
      <c r="AN1345" s="39">
        <v>97435</v>
      </c>
      <c r="AO1345" s="25">
        <v>1222263043</v>
      </c>
      <c r="AP1345" s="39">
        <v>0</v>
      </c>
      <c r="AQ1345" s="25"/>
      <c r="AR1345" s="25"/>
      <c r="AS1345" s="25"/>
      <c r="AT1345" s="44">
        <v>45534</v>
      </c>
    </row>
    <row r="1346" spans="1:46" x14ac:dyDescent="0.35">
      <c r="A1346" s="25">
        <v>901158187</v>
      </c>
      <c r="B1346" s="25" t="s">
        <v>3994</v>
      </c>
      <c r="C1346" s="24" t="s">
        <v>14</v>
      </c>
      <c r="D1346" s="24" t="s">
        <v>3029</v>
      </c>
      <c r="E1346" s="24" t="s">
        <v>5339</v>
      </c>
      <c r="F1346" s="24" t="s">
        <v>7083</v>
      </c>
      <c r="G1346" s="24" t="s">
        <v>3015</v>
      </c>
      <c r="H1346" s="24" t="s">
        <v>2955</v>
      </c>
      <c r="I1346" s="26">
        <v>45003</v>
      </c>
      <c r="J1346" s="25" t="str">
        <f t="shared" si="82"/>
        <v>lunes</v>
      </c>
      <c r="K1346" s="25" t="str">
        <f t="shared" si="83"/>
        <v>marzo</v>
      </c>
      <c r="L1346" s="26">
        <v>45566</v>
      </c>
      <c r="M1346" s="27">
        <f t="shared" si="85"/>
        <v>554</v>
      </c>
      <c r="N1346" s="23">
        <f t="shared" si="84"/>
        <v>720</v>
      </c>
      <c r="O1346" s="24">
        <v>99423</v>
      </c>
      <c r="P1346" s="32">
        <v>99423</v>
      </c>
      <c r="Q1346" s="24" t="s">
        <v>3030</v>
      </c>
      <c r="R1346" s="24" t="s">
        <v>19</v>
      </c>
      <c r="S1346" s="24" t="s">
        <v>20</v>
      </c>
      <c r="T1346" s="24" t="s">
        <v>3029</v>
      </c>
      <c r="U1346" s="24" t="s">
        <v>3029</v>
      </c>
      <c r="V1346" s="24" t="s">
        <v>3030</v>
      </c>
      <c r="W1346" s="24" t="s">
        <v>3976</v>
      </c>
      <c r="X1346" s="24">
        <v>0</v>
      </c>
      <c r="Y1346" s="24" t="s">
        <v>21</v>
      </c>
      <c r="Z1346" s="25" t="s">
        <v>7507</v>
      </c>
      <c r="AA1346" s="25" t="s">
        <v>7484</v>
      </c>
      <c r="AB1346" s="25" t="s">
        <v>7507</v>
      </c>
      <c r="AC1346" s="25" t="s">
        <v>7514</v>
      </c>
      <c r="AD1346" s="25" t="s">
        <v>7567</v>
      </c>
      <c r="AE1346" s="25" t="s">
        <v>7561</v>
      </c>
      <c r="AF1346" s="25" t="e">
        <v>#N/A</v>
      </c>
      <c r="AG1346" s="39">
        <v>99423</v>
      </c>
      <c r="AH1346" s="39">
        <v>0</v>
      </c>
      <c r="AI1346" s="39"/>
      <c r="AJ1346" s="39">
        <v>99423</v>
      </c>
      <c r="AK1346" s="39">
        <v>0</v>
      </c>
      <c r="AL1346" s="39">
        <v>0</v>
      </c>
      <c r="AM1346" s="39">
        <v>99423</v>
      </c>
      <c r="AN1346" s="39">
        <v>97435</v>
      </c>
      <c r="AO1346" s="25">
        <v>1222262962</v>
      </c>
      <c r="AP1346" s="39">
        <v>0</v>
      </c>
      <c r="AQ1346" s="25"/>
      <c r="AR1346" s="25"/>
      <c r="AS1346" s="25"/>
      <c r="AT1346" s="44">
        <v>45534</v>
      </c>
    </row>
    <row r="1347" spans="1:46" x14ac:dyDescent="0.35">
      <c r="A1347" s="25">
        <v>901158187</v>
      </c>
      <c r="B1347" s="25" t="s">
        <v>3994</v>
      </c>
      <c r="C1347" s="24" t="s">
        <v>14</v>
      </c>
      <c r="D1347" s="24" t="s">
        <v>3031</v>
      </c>
      <c r="E1347" s="24" t="s">
        <v>5340</v>
      </c>
      <c r="F1347" s="24" t="s">
        <v>7084</v>
      </c>
      <c r="G1347" s="24" t="s">
        <v>3015</v>
      </c>
      <c r="H1347" s="24" t="s">
        <v>2955</v>
      </c>
      <c r="I1347" s="26">
        <v>45003</v>
      </c>
      <c r="J1347" s="25" t="str">
        <f t="shared" ref="J1347:J1410" si="86">+TEXT(H1347,"aaaa")</f>
        <v>lunes</v>
      </c>
      <c r="K1347" s="25" t="str">
        <f t="shared" ref="K1347:K1410" si="87">+TEXT(H1347,"mmmm")</f>
        <v>marzo</v>
      </c>
      <c r="L1347" s="26">
        <v>45566</v>
      </c>
      <c r="M1347" s="27">
        <f t="shared" si="85"/>
        <v>554</v>
      </c>
      <c r="N1347" s="23">
        <f t="shared" ref="N1347:N1410" si="88">IF(AND(M1347&gt;0,M1347&lt;=30),30,IF(AND(M1347&gt;30,M1347&lt;=60),60,IF(AND(M1347&gt;60,M1347&lt;=90),90,IF(AND(M1347&gt;90,M1347&lt;=120),120,IF(AND(M1347&gt;120,M1347&lt;=150),150,IF(AND(M1347&gt;150,M1347&lt;=180),180,IF(AND(M1347&gt;180,M1347&lt;=360),360,IF(M1347&gt;360,720,0))))))))</f>
        <v>720</v>
      </c>
      <c r="O1347" s="24">
        <v>99423</v>
      </c>
      <c r="P1347" s="32">
        <v>99423</v>
      </c>
      <c r="Q1347" s="24" t="s">
        <v>3032</v>
      </c>
      <c r="R1347" s="24" t="s">
        <v>19</v>
      </c>
      <c r="S1347" s="24" t="s">
        <v>20</v>
      </c>
      <c r="T1347" s="24" t="s">
        <v>3031</v>
      </c>
      <c r="U1347" s="24" t="s">
        <v>3031</v>
      </c>
      <c r="V1347" s="24" t="s">
        <v>3032</v>
      </c>
      <c r="W1347" s="24" t="s">
        <v>3976</v>
      </c>
      <c r="X1347" s="24">
        <v>0</v>
      </c>
      <c r="Y1347" s="24" t="s">
        <v>21</v>
      </c>
      <c r="Z1347" s="25" t="s">
        <v>7507</v>
      </c>
      <c r="AA1347" s="25" t="s">
        <v>7484</v>
      </c>
      <c r="AB1347" s="25" t="s">
        <v>7507</v>
      </c>
      <c r="AC1347" s="25" t="s">
        <v>7514</v>
      </c>
      <c r="AD1347" s="25" t="s">
        <v>7567</v>
      </c>
      <c r="AE1347" s="25" t="s">
        <v>7563</v>
      </c>
      <c r="AF1347" s="25" t="e">
        <v>#N/A</v>
      </c>
      <c r="AG1347" s="39">
        <v>99423</v>
      </c>
      <c r="AH1347" s="39">
        <v>0</v>
      </c>
      <c r="AI1347" s="39"/>
      <c r="AJ1347" s="39">
        <v>99423</v>
      </c>
      <c r="AK1347" s="39">
        <v>0</v>
      </c>
      <c r="AL1347" s="39">
        <v>0</v>
      </c>
      <c r="AM1347" s="39">
        <v>99423</v>
      </c>
      <c r="AN1347" s="39">
        <v>97435</v>
      </c>
      <c r="AO1347" s="25">
        <v>1222262965</v>
      </c>
      <c r="AP1347" s="39">
        <v>0</v>
      </c>
      <c r="AQ1347" s="25"/>
      <c r="AR1347" s="25"/>
      <c r="AS1347" s="25"/>
      <c r="AT1347" s="44">
        <v>45534</v>
      </c>
    </row>
    <row r="1348" spans="1:46" x14ac:dyDescent="0.35">
      <c r="A1348" s="25">
        <v>901158187</v>
      </c>
      <c r="B1348" s="25" t="s">
        <v>3994</v>
      </c>
      <c r="C1348" s="24" t="s">
        <v>14</v>
      </c>
      <c r="D1348" s="24" t="s">
        <v>3033</v>
      </c>
      <c r="E1348" s="24" t="s">
        <v>5341</v>
      </c>
      <c r="F1348" s="24" t="s">
        <v>7085</v>
      </c>
      <c r="G1348" s="24" t="s">
        <v>3015</v>
      </c>
      <c r="H1348" s="24" t="s">
        <v>2988</v>
      </c>
      <c r="I1348" s="26">
        <v>45005</v>
      </c>
      <c r="J1348" s="25" t="str">
        <f t="shared" si="86"/>
        <v>martes</v>
      </c>
      <c r="K1348" s="25" t="str">
        <f t="shared" si="87"/>
        <v>marzo</v>
      </c>
      <c r="L1348" s="26">
        <v>45566</v>
      </c>
      <c r="M1348" s="27">
        <f t="shared" ref="M1348:M1411" si="89">+L1348-H1348</f>
        <v>560</v>
      </c>
      <c r="N1348" s="23">
        <f t="shared" si="88"/>
        <v>720</v>
      </c>
      <c r="O1348" s="24">
        <v>99423</v>
      </c>
      <c r="P1348" s="32">
        <v>99423</v>
      </c>
      <c r="Q1348" s="24" t="s">
        <v>3034</v>
      </c>
      <c r="R1348" s="24" t="s">
        <v>19</v>
      </c>
      <c r="S1348" s="24" t="s">
        <v>20</v>
      </c>
      <c r="T1348" s="24" t="s">
        <v>3033</v>
      </c>
      <c r="U1348" s="24" t="s">
        <v>3033</v>
      </c>
      <c r="V1348" s="24" t="s">
        <v>3034</v>
      </c>
      <c r="W1348" s="24" t="s">
        <v>3976</v>
      </c>
      <c r="X1348" s="24">
        <v>0</v>
      </c>
      <c r="Y1348" s="24" t="s">
        <v>21</v>
      </c>
      <c r="Z1348" s="25" t="s">
        <v>7507</v>
      </c>
      <c r="AA1348" s="25" t="s">
        <v>7484</v>
      </c>
      <c r="AB1348" s="25" t="s">
        <v>7507</v>
      </c>
      <c r="AC1348" s="25" t="s">
        <v>7514</v>
      </c>
      <c r="AD1348" s="25" t="s">
        <v>7567</v>
      </c>
      <c r="AE1348" s="25" t="s">
        <v>7563</v>
      </c>
      <c r="AF1348" s="25" t="e">
        <v>#N/A</v>
      </c>
      <c r="AG1348" s="39">
        <v>99423</v>
      </c>
      <c r="AH1348" s="39">
        <v>0</v>
      </c>
      <c r="AI1348" s="39"/>
      <c r="AJ1348" s="39">
        <v>99423</v>
      </c>
      <c r="AK1348" s="39">
        <v>0</v>
      </c>
      <c r="AL1348" s="39">
        <v>0</v>
      </c>
      <c r="AM1348" s="39">
        <v>99423</v>
      </c>
      <c r="AN1348" s="39">
        <v>97435</v>
      </c>
      <c r="AO1348" s="25">
        <v>1222263044</v>
      </c>
      <c r="AP1348" s="39">
        <v>0</v>
      </c>
      <c r="AQ1348" s="25"/>
      <c r="AR1348" s="25"/>
      <c r="AS1348" s="25"/>
      <c r="AT1348" s="44">
        <v>45534</v>
      </c>
    </row>
    <row r="1349" spans="1:46" x14ac:dyDescent="0.35">
      <c r="A1349" s="25">
        <v>901158187</v>
      </c>
      <c r="B1349" s="25" t="s">
        <v>3994</v>
      </c>
      <c r="C1349" s="24" t="s">
        <v>14</v>
      </c>
      <c r="D1349" s="24" t="s">
        <v>3035</v>
      </c>
      <c r="E1349" s="24" t="s">
        <v>5342</v>
      </c>
      <c r="F1349" s="24" t="s">
        <v>7086</v>
      </c>
      <c r="G1349" s="24" t="s">
        <v>3015</v>
      </c>
      <c r="H1349" s="24" t="s">
        <v>2955</v>
      </c>
      <c r="I1349" s="26">
        <v>45003</v>
      </c>
      <c r="J1349" s="25" t="str">
        <f t="shared" si="86"/>
        <v>lunes</v>
      </c>
      <c r="K1349" s="25" t="str">
        <f t="shared" si="87"/>
        <v>marzo</v>
      </c>
      <c r="L1349" s="26">
        <v>45566</v>
      </c>
      <c r="M1349" s="27">
        <f t="shared" si="89"/>
        <v>554</v>
      </c>
      <c r="N1349" s="23">
        <f t="shared" si="88"/>
        <v>720</v>
      </c>
      <c r="O1349" s="24">
        <v>99423</v>
      </c>
      <c r="P1349" s="32">
        <v>99423</v>
      </c>
      <c r="Q1349" s="24" t="s">
        <v>3036</v>
      </c>
      <c r="R1349" s="24" t="s">
        <v>19</v>
      </c>
      <c r="S1349" s="24" t="s">
        <v>20</v>
      </c>
      <c r="T1349" s="24" t="s">
        <v>3035</v>
      </c>
      <c r="U1349" s="24" t="s">
        <v>3035</v>
      </c>
      <c r="V1349" s="24" t="s">
        <v>3036</v>
      </c>
      <c r="W1349" s="24" t="s">
        <v>3976</v>
      </c>
      <c r="X1349" s="24">
        <v>0</v>
      </c>
      <c r="Y1349" s="24" t="s">
        <v>21</v>
      </c>
      <c r="Z1349" s="25" t="s">
        <v>7507</v>
      </c>
      <c r="AA1349" s="25" t="s">
        <v>7484</v>
      </c>
      <c r="AB1349" s="25" t="s">
        <v>7507</v>
      </c>
      <c r="AC1349" s="25" t="s">
        <v>7514</v>
      </c>
      <c r="AD1349" s="25" t="s">
        <v>7560</v>
      </c>
      <c r="AE1349" s="25" t="s">
        <v>7560</v>
      </c>
      <c r="AF1349" s="25" t="e">
        <v>#N/A</v>
      </c>
      <c r="AG1349" s="39">
        <v>99423</v>
      </c>
      <c r="AH1349" s="39">
        <v>0</v>
      </c>
      <c r="AI1349" s="39"/>
      <c r="AJ1349" s="39">
        <v>99423</v>
      </c>
      <c r="AK1349" s="39">
        <v>0</v>
      </c>
      <c r="AL1349" s="39">
        <v>0</v>
      </c>
      <c r="AM1349" s="39">
        <v>99423</v>
      </c>
      <c r="AN1349" s="39">
        <v>97435</v>
      </c>
      <c r="AO1349" s="25">
        <v>1222263019</v>
      </c>
      <c r="AP1349" s="39">
        <v>0</v>
      </c>
      <c r="AQ1349" s="25"/>
      <c r="AR1349" s="25"/>
      <c r="AS1349" s="25"/>
      <c r="AT1349" s="44">
        <v>45534</v>
      </c>
    </row>
    <row r="1350" spans="1:46" x14ac:dyDescent="0.35">
      <c r="A1350" s="25">
        <v>901158187</v>
      </c>
      <c r="B1350" s="25" t="s">
        <v>3994</v>
      </c>
      <c r="C1350" s="24" t="s">
        <v>14</v>
      </c>
      <c r="D1350" s="24" t="s">
        <v>3037</v>
      </c>
      <c r="E1350" s="24" t="s">
        <v>5343</v>
      </c>
      <c r="F1350" s="24" t="s">
        <v>7087</v>
      </c>
      <c r="G1350" s="24" t="s">
        <v>3015</v>
      </c>
      <c r="H1350" s="24" t="s">
        <v>2955</v>
      </c>
      <c r="I1350" s="26">
        <v>45003</v>
      </c>
      <c r="J1350" s="25" t="str">
        <f t="shared" si="86"/>
        <v>lunes</v>
      </c>
      <c r="K1350" s="25" t="str">
        <f t="shared" si="87"/>
        <v>marzo</v>
      </c>
      <c r="L1350" s="26">
        <v>45566</v>
      </c>
      <c r="M1350" s="27">
        <f t="shared" si="89"/>
        <v>554</v>
      </c>
      <c r="N1350" s="23">
        <f t="shared" si="88"/>
        <v>720</v>
      </c>
      <c r="O1350" s="24">
        <v>87702</v>
      </c>
      <c r="P1350" s="32">
        <v>87702</v>
      </c>
      <c r="Q1350" s="24" t="s">
        <v>3038</v>
      </c>
      <c r="R1350" s="24" t="s">
        <v>19</v>
      </c>
      <c r="S1350" s="24" t="s">
        <v>20</v>
      </c>
      <c r="T1350" s="24" t="s">
        <v>3037</v>
      </c>
      <c r="U1350" s="24" t="s">
        <v>3037</v>
      </c>
      <c r="V1350" s="24" t="s">
        <v>3038</v>
      </c>
      <c r="W1350" s="24" t="s">
        <v>3976</v>
      </c>
      <c r="X1350" s="24">
        <v>0</v>
      </c>
      <c r="Y1350" s="24" t="s">
        <v>21</v>
      </c>
      <c r="Z1350" s="25" t="s">
        <v>7507</v>
      </c>
      <c r="AA1350" s="25" t="s">
        <v>7484</v>
      </c>
      <c r="AB1350" s="25" t="s">
        <v>7507</v>
      </c>
      <c r="AC1350" s="25" t="s">
        <v>7514</v>
      </c>
      <c r="AD1350" s="25" t="s">
        <v>7560</v>
      </c>
      <c r="AE1350" s="25" t="s">
        <v>7563</v>
      </c>
      <c r="AF1350" s="25" t="e">
        <v>#N/A</v>
      </c>
      <c r="AG1350" s="39">
        <v>87702</v>
      </c>
      <c r="AH1350" s="39">
        <v>0</v>
      </c>
      <c r="AI1350" s="39"/>
      <c r="AJ1350" s="39">
        <v>87702</v>
      </c>
      <c r="AK1350" s="39">
        <v>0</v>
      </c>
      <c r="AL1350" s="39">
        <v>0</v>
      </c>
      <c r="AM1350" s="39">
        <v>87702</v>
      </c>
      <c r="AN1350" s="39">
        <v>85948</v>
      </c>
      <c r="AO1350" s="25">
        <v>1222262988</v>
      </c>
      <c r="AP1350" s="39">
        <v>0</v>
      </c>
      <c r="AQ1350" s="25"/>
      <c r="AR1350" s="25"/>
      <c r="AS1350" s="25"/>
      <c r="AT1350" s="44">
        <v>45534</v>
      </c>
    </row>
    <row r="1351" spans="1:46" x14ac:dyDescent="0.35">
      <c r="A1351" s="25">
        <v>901158187</v>
      </c>
      <c r="B1351" s="25" t="s">
        <v>3994</v>
      </c>
      <c r="C1351" s="24" t="s">
        <v>14</v>
      </c>
      <c r="D1351" s="24" t="s">
        <v>3039</v>
      </c>
      <c r="E1351" s="24" t="s">
        <v>5344</v>
      </c>
      <c r="F1351" s="24" t="s">
        <v>7088</v>
      </c>
      <c r="G1351" s="24" t="s">
        <v>3015</v>
      </c>
      <c r="H1351" s="24" t="s">
        <v>2988</v>
      </c>
      <c r="I1351" s="26">
        <v>45005</v>
      </c>
      <c r="J1351" s="25" t="str">
        <f t="shared" si="86"/>
        <v>martes</v>
      </c>
      <c r="K1351" s="25" t="str">
        <f t="shared" si="87"/>
        <v>marzo</v>
      </c>
      <c r="L1351" s="26">
        <v>45566</v>
      </c>
      <c r="M1351" s="27">
        <f t="shared" si="89"/>
        <v>560</v>
      </c>
      <c r="N1351" s="23">
        <f t="shared" si="88"/>
        <v>720</v>
      </c>
      <c r="O1351" s="24">
        <v>99423</v>
      </c>
      <c r="P1351" s="32">
        <v>99423</v>
      </c>
      <c r="Q1351" s="24" t="s">
        <v>3040</v>
      </c>
      <c r="R1351" s="24" t="s">
        <v>19</v>
      </c>
      <c r="S1351" s="24" t="s">
        <v>20</v>
      </c>
      <c r="T1351" s="24" t="s">
        <v>3039</v>
      </c>
      <c r="U1351" s="24" t="s">
        <v>3039</v>
      </c>
      <c r="V1351" s="24" t="s">
        <v>3040</v>
      </c>
      <c r="W1351" s="24" t="s">
        <v>3976</v>
      </c>
      <c r="X1351" s="24">
        <v>0</v>
      </c>
      <c r="Y1351" s="24" t="s">
        <v>21</v>
      </c>
      <c r="Z1351" s="25" t="s">
        <v>7507</v>
      </c>
      <c r="AA1351" s="25" t="s">
        <v>7484</v>
      </c>
      <c r="AB1351" s="25" t="s">
        <v>7507</v>
      </c>
      <c r="AC1351" s="25" t="s">
        <v>7514</v>
      </c>
      <c r="AD1351" s="25" t="s">
        <v>7567</v>
      </c>
      <c r="AE1351" s="25" t="s">
        <v>7563</v>
      </c>
      <c r="AF1351" s="25" t="e">
        <v>#N/A</v>
      </c>
      <c r="AG1351" s="39">
        <v>99423</v>
      </c>
      <c r="AH1351" s="39">
        <v>0</v>
      </c>
      <c r="AI1351" s="39"/>
      <c r="AJ1351" s="39">
        <v>99423</v>
      </c>
      <c r="AK1351" s="39">
        <v>0</v>
      </c>
      <c r="AL1351" s="39">
        <v>0</v>
      </c>
      <c r="AM1351" s="39">
        <v>99423</v>
      </c>
      <c r="AN1351" s="39">
        <v>97435</v>
      </c>
      <c r="AO1351" s="25">
        <v>1222263045</v>
      </c>
      <c r="AP1351" s="39">
        <v>0</v>
      </c>
      <c r="AQ1351" s="25"/>
      <c r="AR1351" s="25"/>
      <c r="AS1351" s="25"/>
      <c r="AT1351" s="44">
        <v>45534</v>
      </c>
    </row>
    <row r="1352" spans="1:46" x14ac:dyDescent="0.35">
      <c r="A1352" s="25">
        <v>901158187</v>
      </c>
      <c r="B1352" s="25" t="s">
        <v>3994</v>
      </c>
      <c r="C1352" s="24" t="s">
        <v>14</v>
      </c>
      <c r="D1352" s="24" t="s">
        <v>3041</v>
      </c>
      <c r="E1352" s="24" t="s">
        <v>5345</v>
      </c>
      <c r="F1352" s="24" t="s">
        <v>7089</v>
      </c>
      <c r="G1352" s="24" t="s">
        <v>3042</v>
      </c>
      <c r="H1352" s="24" t="s">
        <v>2836</v>
      </c>
      <c r="I1352" s="26">
        <v>45097</v>
      </c>
      <c r="J1352" s="25" t="str">
        <f t="shared" si="86"/>
        <v>martes</v>
      </c>
      <c r="K1352" s="25" t="str">
        <f t="shared" si="87"/>
        <v>junio</v>
      </c>
      <c r="L1352" s="26">
        <v>45566</v>
      </c>
      <c r="M1352" s="27">
        <f t="shared" si="89"/>
        <v>462</v>
      </c>
      <c r="N1352" s="23">
        <f t="shared" si="88"/>
        <v>720</v>
      </c>
      <c r="O1352" s="24">
        <v>87702</v>
      </c>
      <c r="P1352" s="32">
        <v>87702</v>
      </c>
      <c r="Q1352" s="24" t="s">
        <v>3043</v>
      </c>
      <c r="R1352" s="24" t="s">
        <v>19</v>
      </c>
      <c r="S1352" s="24" t="s">
        <v>20</v>
      </c>
      <c r="T1352" s="24" t="s">
        <v>3041</v>
      </c>
      <c r="U1352" s="24" t="s">
        <v>3041</v>
      </c>
      <c r="V1352" s="24" t="s">
        <v>3043</v>
      </c>
      <c r="W1352" s="24" t="s">
        <v>3976</v>
      </c>
      <c r="X1352" s="24">
        <v>0</v>
      </c>
      <c r="Y1352" s="24" t="s">
        <v>21</v>
      </c>
      <c r="Z1352" s="25" t="s">
        <v>7507</v>
      </c>
      <c r="AA1352" s="25" t="s">
        <v>7484</v>
      </c>
      <c r="AB1352" s="25" t="s">
        <v>7507</v>
      </c>
      <c r="AC1352" s="25" t="s">
        <v>7514</v>
      </c>
      <c r="AD1352" s="25" t="s">
        <v>7560</v>
      </c>
      <c r="AE1352" s="25" t="s">
        <v>7563</v>
      </c>
      <c r="AF1352" s="25" t="e">
        <v>#N/A</v>
      </c>
      <c r="AG1352" s="39">
        <v>87702</v>
      </c>
      <c r="AH1352" s="39">
        <v>0</v>
      </c>
      <c r="AI1352" s="39"/>
      <c r="AJ1352" s="39">
        <v>87702</v>
      </c>
      <c r="AK1352" s="39">
        <v>0</v>
      </c>
      <c r="AL1352" s="39">
        <v>0</v>
      </c>
      <c r="AM1352" s="39">
        <v>87702</v>
      </c>
      <c r="AN1352" s="39">
        <v>85948</v>
      </c>
      <c r="AO1352" s="25">
        <v>1222283870</v>
      </c>
      <c r="AP1352" s="39">
        <v>0</v>
      </c>
      <c r="AQ1352" s="25"/>
      <c r="AR1352" s="25"/>
      <c r="AS1352" s="25"/>
      <c r="AT1352" s="44">
        <v>45534</v>
      </c>
    </row>
    <row r="1353" spans="1:46" x14ac:dyDescent="0.35">
      <c r="A1353" s="25">
        <v>901158187</v>
      </c>
      <c r="B1353" s="25" t="s">
        <v>3994</v>
      </c>
      <c r="C1353" s="24" t="s">
        <v>14</v>
      </c>
      <c r="D1353" s="24" t="s">
        <v>3044</v>
      </c>
      <c r="E1353" s="24" t="s">
        <v>5346</v>
      </c>
      <c r="F1353" s="24" t="s">
        <v>7090</v>
      </c>
      <c r="G1353" s="24" t="s">
        <v>3042</v>
      </c>
      <c r="H1353" s="24" t="s">
        <v>2836</v>
      </c>
      <c r="I1353" s="26">
        <v>45097</v>
      </c>
      <c r="J1353" s="25" t="str">
        <f t="shared" si="86"/>
        <v>martes</v>
      </c>
      <c r="K1353" s="25" t="str">
        <f t="shared" si="87"/>
        <v>junio</v>
      </c>
      <c r="L1353" s="26">
        <v>45566</v>
      </c>
      <c r="M1353" s="27">
        <f t="shared" si="89"/>
        <v>462</v>
      </c>
      <c r="N1353" s="23">
        <f t="shared" si="88"/>
        <v>720</v>
      </c>
      <c r="O1353" s="24">
        <v>87702</v>
      </c>
      <c r="P1353" s="32">
        <v>87702</v>
      </c>
      <c r="Q1353" s="24" t="s">
        <v>3045</v>
      </c>
      <c r="R1353" s="24" t="s">
        <v>19</v>
      </c>
      <c r="S1353" s="24" t="s">
        <v>20</v>
      </c>
      <c r="T1353" s="24" t="s">
        <v>3044</v>
      </c>
      <c r="U1353" s="24" t="s">
        <v>3044</v>
      </c>
      <c r="V1353" s="24" t="s">
        <v>3045</v>
      </c>
      <c r="W1353" s="24" t="s">
        <v>3976</v>
      </c>
      <c r="X1353" s="24">
        <v>0</v>
      </c>
      <c r="Y1353" s="24" t="s">
        <v>21</v>
      </c>
      <c r="Z1353" s="25" t="s">
        <v>7507</v>
      </c>
      <c r="AA1353" s="25" t="s">
        <v>7484</v>
      </c>
      <c r="AB1353" s="25" t="s">
        <v>7507</v>
      </c>
      <c r="AC1353" s="25" t="s">
        <v>7514</v>
      </c>
      <c r="AD1353" s="25" t="s">
        <v>7567</v>
      </c>
      <c r="AE1353" s="25" t="s">
        <v>7561</v>
      </c>
      <c r="AF1353" s="25" t="e">
        <v>#N/A</v>
      </c>
      <c r="AG1353" s="39">
        <v>87702</v>
      </c>
      <c r="AH1353" s="39">
        <v>0</v>
      </c>
      <c r="AI1353" s="39"/>
      <c r="AJ1353" s="39">
        <v>87702</v>
      </c>
      <c r="AK1353" s="39">
        <v>0</v>
      </c>
      <c r="AL1353" s="39">
        <v>0</v>
      </c>
      <c r="AM1353" s="39">
        <v>87702</v>
      </c>
      <c r="AN1353" s="39">
        <v>85948</v>
      </c>
      <c r="AO1353" s="25">
        <v>1222283871</v>
      </c>
      <c r="AP1353" s="39">
        <v>0</v>
      </c>
      <c r="AQ1353" s="25"/>
      <c r="AR1353" s="25"/>
      <c r="AS1353" s="25"/>
      <c r="AT1353" s="44">
        <v>45534</v>
      </c>
    </row>
    <row r="1354" spans="1:46" x14ac:dyDescent="0.35">
      <c r="A1354" s="25">
        <v>901158187</v>
      </c>
      <c r="B1354" s="25" t="s">
        <v>3994</v>
      </c>
      <c r="C1354" s="24" t="s">
        <v>14</v>
      </c>
      <c r="D1354" s="24" t="s">
        <v>3046</v>
      </c>
      <c r="E1354" s="24" t="s">
        <v>5347</v>
      </c>
      <c r="F1354" s="24" t="s">
        <v>7091</v>
      </c>
      <c r="G1354" s="24" t="s">
        <v>3042</v>
      </c>
      <c r="H1354" s="24" t="s">
        <v>2988</v>
      </c>
      <c r="I1354" s="26">
        <v>45005</v>
      </c>
      <c r="J1354" s="25" t="str">
        <f t="shared" si="86"/>
        <v>martes</v>
      </c>
      <c r="K1354" s="25" t="str">
        <f t="shared" si="87"/>
        <v>marzo</v>
      </c>
      <c r="L1354" s="26">
        <v>45566</v>
      </c>
      <c r="M1354" s="27">
        <f t="shared" si="89"/>
        <v>560</v>
      </c>
      <c r="N1354" s="23">
        <f t="shared" si="88"/>
        <v>720</v>
      </c>
      <c r="O1354" s="24">
        <v>99423</v>
      </c>
      <c r="P1354" s="32">
        <v>99423</v>
      </c>
      <c r="Q1354" s="24" t="s">
        <v>3047</v>
      </c>
      <c r="R1354" s="24" t="s">
        <v>19</v>
      </c>
      <c r="S1354" s="24" t="s">
        <v>20</v>
      </c>
      <c r="T1354" s="24" t="s">
        <v>3046</v>
      </c>
      <c r="U1354" s="24" t="s">
        <v>3046</v>
      </c>
      <c r="V1354" s="24" t="s">
        <v>3047</v>
      </c>
      <c r="W1354" s="24" t="s">
        <v>3976</v>
      </c>
      <c r="X1354" s="24">
        <v>0</v>
      </c>
      <c r="Y1354" s="24" t="s">
        <v>21</v>
      </c>
      <c r="Z1354" s="25" t="s">
        <v>7507</v>
      </c>
      <c r="AA1354" s="25" t="s">
        <v>7484</v>
      </c>
      <c r="AB1354" s="25" t="s">
        <v>7507</v>
      </c>
      <c r="AC1354" s="25" t="s">
        <v>7514</v>
      </c>
      <c r="AD1354" s="25" t="s">
        <v>7560</v>
      </c>
      <c r="AE1354" s="25" t="s">
        <v>7560</v>
      </c>
      <c r="AF1354" s="25" t="e">
        <v>#N/A</v>
      </c>
      <c r="AG1354" s="39">
        <v>99423</v>
      </c>
      <c r="AH1354" s="39">
        <v>0</v>
      </c>
      <c r="AI1354" s="39"/>
      <c r="AJ1354" s="39">
        <v>99423</v>
      </c>
      <c r="AK1354" s="39">
        <v>0</v>
      </c>
      <c r="AL1354" s="39">
        <v>0</v>
      </c>
      <c r="AM1354" s="39">
        <v>99423</v>
      </c>
      <c r="AN1354" s="39">
        <v>97435</v>
      </c>
      <c r="AO1354" s="25">
        <v>1222263077</v>
      </c>
      <c r="AP1354" s="39">
        <v>0</v>
      </c>
      <c r="AQ1354" s="25"/>
      <c r="AR1354" s="25"/>
      <c r="AS1354" s="25"/>
      <c r="AT1354" s="44">
        <v>45534</v>
      </c>
    </row>
    <row r="1355" spans="1:46" x14ac:dyDescent="0.35">
      <c r="A1355" s="25">
        <v>901158187</v>
      </c>
      <c r="B1355" s="25" t="s">
        <v>3994</v>
      </c>
      <c r="C1355" s="24" t="s">
        <v>14</v>
      </c>
      <c r="D1355" s="24" t="s">
        <v>3048</v>
      </c>
      <c r="E1355" s="24" t="s">
        <v>5348</v>
      </c>
      <c r="F1355" s="24" t="s">
        <v>7092</v>
      </c>
      <c r="G1355" s="24" t="s">
        <v>3042</v>
      </c>
      <c r="H1355" s="24" t="s">
        <v>2988</v>
      </c>
      <c r="I1355" s="26">
        <v>45005</v>
      </c>
      <c r="J1355" s="25" t="str">
        <f t="shared" si="86"/>
        <v>martes</v>
      </c>
      <c r="K1355" s="25" t="str">
        <f t="shared" si="87"/>
        <v>marzo</v>
      </c>
      <c r="L1355" s="26">
        <v>45566</v>
      </c>
      <c r="M1355" s="27">
        <f t="shared" si="89"/>
        <v>560</v>
      </c>
      <c r="N1355" s="23">
        <f t="shared" si="88"/>
        <v>720</v>
      </c>
      <c r="O1355" s="24">
        <v>87702</v>
      </c>
      <c r="P1355" s="32">
        <v>87702</v>
      </c>
      <c r="Q1355" s="24" t="s">
        <v>3049</v>
      </c>
      <c r="R1355" s="24" t="s">
        <v>19</v>
      </c>
      <c r="S1355" s="24" t="s">
        <v>20</v>
      </c>
      <c r="T1355" s="24" t="s">
        <v>3048</v>
      </c>
      <c r="U1355" s="24" t="s">
        <v>3048</v>
      </c>
      <c r="V1355" s="24" t="s">
        <v>3049</v>
      </c>
      <c r="W1355" s="24" t="s">
        <v>3976</v>
      </c>
      <c r="X1355" s="24">
        <v>0</v>
      </c>
      <c r="Y1355" s="24" t="s">
        <v>21</v>
      </c>
      <c r="Z1355" s="25" t="s">
        <v>7507</v>
      </c>
      <c r="AA1355" s="25" t="s">
        <v>7484</v>
      </c>
      <c r="AB1355" s="25" t="s">
        <v>7507</v>
      </c>
      <c r="AC1355" s="25" t="s">
        <v>7514</v>
      </c>
      <c r="AD1355" s="25" t="s">
        <v>7560</v>
      </c>
      <c r="AE1355" s="25" t="s">
        <v>7563</v>
      </c>
      <c r="AF1355" s="25" t="e">
        <v>#N/A</v>
      </c>
      <c r="AG1355" s="39">
        <v>87702</v>
      </c>
      <c r="AH1355" s="39">
        <v>0</v>
      </c>
      <c r="AI1355" s="39"/>
      <c r="AJ1355" s="39">
        <v>87702</v>
      </c>
      <c r="AK1355" s="39">
        <v>0</v>
      </c>
      <c r="AL1355" s="39">
        <v>0</v>
      </c>
      <c r="AM1355" s="39">
        <v>87702</v>
      </c>
      <c r="AN1355" s="39">
        <v>85948</v>
      </c>
      <c r="AO1355" s="25">
        <v>1222263101</v>
      </c>
      <c r="AP1355" s="39">
        <v>0</v>
      </c>
      <c r="AQ1355" s="25"/>
      <c r="AR1355" s="25"/>
      <c r="AS1355" s="25"/>
      <c r="AT1355" s="44">
        <v>45534</v>
      </c>
    </row>
    <row r="1356" spans="1:46" x14ac:dyDescent="0.35">
      <c r="A1356" s="25">
        <v>901158187</v>
      </c>
      <c r="B1356" s="25" t="s">
        <v>3994</v>
      </c>
      <c r="C1356" s="24" t="s">
        <v>14</v>
      </c>
      <c r="D1356" s="24" t="s">
        <v>3050</v>
      </c>
      <c r="E1356" s="24" t="s">
        <v>5349</v>
      </c>
      <c r="F1356" s="24" t="s">
        <v>7093</v>
      </c>
      <c r="G1356" s="24" t="s">
        <v>3051</v>
      </c>
      <c r="H1356" s="24" t="s">
        <v>2988</v>
      </c>
      <c r="I1356" s="26">
        <v>45005</v>
      </c>
      <c r="J1356" s="25" t="str">
        <f t="shared" si="86"/>
        <v>martes</v>
      </c>
      <c r="K1356" s="25" t="str">
        <f t="shared" si="87"/>
        <v>marzo</v>
      </c>
      <c r="L1356" s="26">
        <v>45566</v>
      </c>
      <c r="M1356" s="27">
        <f t="shared" si="89"/>
        <v>560</v>
      </c>
      <c r="N1356" s="23">
        <f t="shared" si="88"/>
        <v>720</v>
      </c>
      <c r="O1356" s="24">
        <v>99423</v>
      </c>
      <c r="P1356" s="32">
        <v>99423</v>
      </c>
      <c r="Q1356" s="24" t="s">
        <v>3052</v>
      </c>
      <c r="R1356" s="24" t="s">
        <v>19</v>
      </c>
      <c r="S1356" s="24" t="s">
        <v>20</v>
      </c>
      <c r="T1356" s="24" t="s">
        <v>3050</v>
      </c>
      <c r="U1356" s="24" t="s">
        <v>3050</v>
      </c>
      <c r="V1356" s="24" t="s">
        <v>3052</v>
      </c>
      <c r="W1356" s="24" t="s">
        <v>3976</v>
      </c>
      <c r="X1356" s="24">
        <v>0</v>
      </c>
      <c r="Y1356" s="24" t="s">
        <v>21</v>
      </c>
      <c r="Z1356" s="25" t="s">
        <v>7507</v>
      </c>
      <c r="AA1356" s="25" t="s">
        <v>7484</v>
      </c>
      <c r="AB1356" s="25" t="s">
        <v>7507</v>
      </c>
      <c r="AC1356" s="25" t="s">
        <v>7514</v>
      </c>
      <c r="AD1356" s="25" t="s">
        <v>7567</v>
      </c>
      <c r="AE1356" s="25" t="s">
        <v>7563</v>
      </c>
      <c r="AF1356" s="25" t="e">
        <v>#N/A</v>
      </c>
      <c r="AG1356" s="39">
        <v>99423</v>
      </c>
      <c r="AH1356" s="39">
        <v>0</v>
      </c>
      <c r="AI1356" s="39"/>
      <c r="AJ1356" s="39">
        <v>99423</v>
      </c>
      <c r="AK1356" s="39">
        <v>0</v>
      </c>
      <c r="AL1356" s="39">
        <v>0</v>
      </c>
      <c r="AM1356" s="39">
        <v>99423</v>
      </c>
      <c r="AN1356" s="39">
        <v>97435</v>
      </c>
      <c r="AO1356" s="25">
        <v>1222263109</v>
      </c>
      <c r="AP1356" s="39">
        <v>0</v>
      </c>
      <c r="AQ1356" s="25"/>
      <c r="AR1356" s="25"/>
      <c r="AS1356" s="25"/>
      <c r="AT1356" s="44">
        <v>45534</v>
      </c>
    </row>
    <row r="1357" spans="1:46" x14ac:dyDescent="0.35">
      <c r="A1357" s="25">
        <v>901158187</v>
      </c>
      <c r="B1357" s="25" t="s">
        <v>3994</v>
      </c>
      <c r="C1357" s="24" t="s">
        <v>14</v>
      </c>
      <c r="D1357" s="24" t="s">
        <v>3053</v>
      </c>
      <c r="E1357" s="24" t="s">
        <v>5350</v>
      </c>
      <c r="F1357" s="24" t="s">
        <v>7094</v>
      </c>
      <c r="G1357" s="24" t="s">
        <v>3051</v>
      </c>
      <c r="H1357" s="24" t="s">
        <v>2988</v>
      </c>
      <c r="I1357" s="26">
        <v>45008</v>
      </c>
      <c r="J1357" s="25" t="str">
        <f t="shared" si="86"/>
        <v>martes</v>
      </c>
      <c r="K1357" s="25" t="str">
        <f t="shared" si="87"/>
        <v>marzo</v>
      </c>
      <c r="L1357" s="26">
        <v>45566</v>
      </c>
      <c r="M1357" s="27">
        <f t="shared" si="89"/>
        <v>560</v>
      </c>
      <c r="N1357" s="23">
        <f t="shared" si="88"/>
        <v>720</v>
      </c>
      <c r="O1357" s="24">
        <v>99423</v>
      </c>
      <c r="P1357" s="32">
        <v>99423</v>
      </c>
      <c r="Q1357" s="24" t="s">
        <v>3054</v>
      </c>
      <c r="R1357" s="24" t="s">
        <v>19</v>
      </c>
      <c r="S1357" s="24" t="s">
        <v>20</v>
      </c>
      <c r="T1357" s="24" t="s">
        <v>3053</v>
      </c>
      <c r="U1357" s="24" t="s">
        <v>3053</v>
      </c>
      <c r="V1357" s="24" t="s">
        <v>3054</v>
      </c>
      <c r="W1357" s="24" t="s">
        <v>3976</v>
      </c>
      <c r="X1357" s="24">
        <v>0</v>
      </c>
      <c r="Y1357" s="24" t="s">
        <v>21</v>
      </c>
      <c r="Z1357" s="25" t="s">
        <v>7507</v>
      </c>
      <c r="AA1357" s="25" t="s">
        <v>7484</v>
      </c>
      <c r="AB1357" s="25" t="s">
        <v>7507</v>
      </c>
      <c r="AC1357" s="25" t="s">
        <v>7514</v>
      </c>
      <c r="AD1357" s="25" t="s">
        <v>7567</v>
      </c>
      <c r="AE1357" s="25" t="s">
        <v>7561</v>
      </c>
      <c r="AF1357" s="25" t="e">
        <v>#N/A</v>
      </c>
      <c r="AG1357" s="39">
        <v>99423</v>
      </c>
      <c r="AH1357" s="39">
        <v>0</v>
      </c>
      <c r="AI1357" s="39"/>
      <c r="AJ1357" s="39">
        <v>99423</v>
      </c>
      <c r="AK1357" s="39">
        <v>0</v>
      </c>
      <c r="AL1357" s="39">
        <v>0</v>
      </c>
      <c r="AM1357" s="39">
        <v>99423</v>
      </c>
      <c r="AN1357" s="39">
        <v>97435</v>
      </c>
      <c r="AO1357" s="25">
        <v>1222240716</v>
      </c>
      <c r="AP1357" s="39">
        <v>0</v>
      </c>
      <c r="AQ1357" s="25"/>
      <c r="AR1357" s="25"/>
      <c r="AS1357" s="25"/>
      <c r="AT1357" s="44">
        <v>45534</v>
      </c>
    </row>
    <row r="1358" spans="1:46" x14ac:dyDescent="0.35">
      <c r="A1358" s="25">
        <v>901158187</v>
      </c>
      <c r="B1358" s="25" t="s">
        <v>3994</v>
      </c>
      <c r="C1358" s="24" t="s">
        <v>14</v>
      </c>
      <c r="D1358" s="24" t="s">
        <v>3055</v>
      </c>
      <c r="E1358" s="24" t="s">
        <v>5351</v>
      </c>
      <c r="F1358" s="24" t="s">
        <v>7095</v>
      </c>
      <c r="G1358" s="24" t="s">
        <v>3051</v>
      </c>
      <c r="H1358" s="24" t="s">
        <v>2988</v>
      </c>
      <c r="I1358" s="26">
        <v>45005</v>
      </c>
      <c r="J1358" s="25" t="str">
        <f t="shared" si="86"/>
        <v>martes</v>
      </c>
      <c r="K1358" s="25" t="str">
        <f t="shared" si="87"/>
        <v>marzo</v>
      </c>
      <c r="L1358" s="26">
        <v>45566</v>
      </c>
      <c r="M1358" s="27">
        <f t="shared" si="89"/>
        <v>560</v>
      </c>
      <c r="N1358" s="23">
        <f t="shared" si="88"/>
        <v>720</v>
      </c>
      <c r="O1358" s="24">
        <v>99423</v>
      </c>
      <c r="P1358" s="32">
        <v>99423</v>
      </c>
      <c r="Q1358" s="24" t="s">
        <v>3056</v>
      </c>
      <c r="R1358" s="24" t="s">
        <v>19</v>
      </c>
      <c r="S1358" s="24" t="s">
        <v>20</v>
      </c>
      <c r="T1358" s="24" t="s">
        <v>3055</v>
      </c>
      <c r="U1358" s="24" t="s">
        <v>3055</v>
      </c>
      <c r="V1358" s="24" t="s">
        <v>3056</v>
      </c>
      <c r="W1358" s="24" t="s">
        <v>3976</v>
      </c>
      <c r="X1358" s="24">
        <v>0</v>
      </c>
      <c r="Y1358" s="24" t="s">
        <v>21</v>
      </c>
      <c r="Z1358" s="25" t="s">
        <v>7507</v>
      </c>
      <c r="AA1358" s="25" t="s">
        <v>7484</v>
      </c>
      <c r="AB1358" s="25" t="s">
        <v>7507</v>
      </c>
      <c r="AC1358" s="25" t="s">
        <v>7514</v>
      </c>
      <c r="AD1358" s="25" t="s">
        <v>7567</v>
      </c>
      <c r="AE1358" s="25" t="s">
        <v>7561</v>
      </c>
      <c r="AF1358" s="25" t="e">
        <v>#N/A</v>
      </c>
      <c r="AG1358" s="39">
        <v>99423</v>
      </c>
      <c r="AH1358" s="39">
        <v>0</v>
      </c>
      <c r="AI1358" s="39"/>
      <c r="AJ1358" s="39">
        <v>99423</v>
      </c>
      <c r="AK1358" s="39">
        <v>0</v>
      </c>
      <c r="AL1358" s="39">
        <v>0</v>
      </c>
      <c r="AM1358" s="39">
        <v>99423</v>
      </c>
      <c r="AN1358" s="39">
        <v>97435</v>
      </c>
      <c r="AO1358" s="25">
        <v>1222263112</v>
      </c>
      <c r="AP1358" s="39">
        <v>0</v>
      </c>
      <c r="AQ1358" s="25"/>
      <c r="AR1358" s="25"/>
      <c r="AS1358" s="25"/>
      <c r="AT1358" s="44">
        <v>45534</v>
      </c>
    </row>
    <row r="1359" spans="1:46" x14ac:dyDescent="0.35">
      <c r="A1359" s="25">
        <v>901158187</v>
      </c>
      <c r="B1359" s="25" t="s">
        <v>3994</v>
      </c>
      <c r="C1359" s="24" t="s">
        <v>14</v>
      </c>
      <c r="D1359" s="24" t="s">
        <v>3057</v>
      </c>
      <c r="E1359" s="24" t="s">
        <v>5352</v>
      </c>
      <c r="F1359" s="24" t="s">
        <v>7096</v>
      </c>
      <c r="G1359" s="24" t="s">
        <v>3051</v>
      </c>
      <c r="H1359" s="24" t="s">
        <v>2988</v>
      </c>
      <c r="I1359" s="26">
        <v>45006</v>
      </c>
      <c r="J1359" s="25" t="str">
        <f t="shared" si="86"/>
        <v>martes</v>
      </c>
      <c r="K1359" s="25" t="str">
        <f t="shared" si="87"/>
        <v>marzo</v>
      </c>
      <c r="L1359" s="26">
        <v>45566</v>
      </c>
      <c r="M1359" s="27">
        <f t="shared" si="89"/>
        <v>560</v>
      </c>
      <c r="N1359" s="23">
        <f t="shared" si="88"/>
        <v>720</v>
      </c>
      <c r="O1359" s="24">
        <v>99423</v>
      </c>
      <c r="P1359" s="32">
        <v>99423</v>
      </c>
      <c r="Q1359" s="24" t="s">
        <v>3058</v>
      </c>
      <c r="R1359" s="24" t="s">
        <v>19</v>
      </c>
      <c r="S1359" s="24" t="s">
        <v>20</v>
      </c>
      <c r="T1359" s="24" t="s">
        <v>3057</v>
      </c>
      <c r="U1359" s="24" t="s">
        <v>3057</v>
      </c>
      <c r="V1359" s="24" t="s">
        <v>3058</v>
      </c>
      <c r="W1359" s="24" t="s">
        <v>3976</v>
      </c>
      <c r="X1359" s="24">
        <v>0</v>
      </c>
      <c r="Y1359" s="24" t="s">
        <v>21</v>
      </c>
      <c r="Z1359" s="25" t="s">
        <v>7507</v>
      </c>
      <c r="AA1359" s="25" t="s">
        <v>7484</v>
      </c>
      <c r="AB1359" s="25" t="s">
        <v>7507</v>
      </c>
      <c r="AC1359" s="25" t="s">
        <v>7514</v>
      </c>
      <c r="AD1359" s="25" t="s">
        <v>7560</v>
      </c>
      <c r="AE1359" s="25" t="s">
        <v>7560</v>
      </c>
      <c r="AF1359" s="25" t="b">
        <v>0</v>
      </c>
      <c r="AG1359" s="39">
        <v>99423</v>
      </c>
      <c r="AH1359" s="39">
        <v>0</v>
      </c>
      <c r="AI1359" s="39"/>
      <c r="AJ1359" s="39">
        <v>99423</v>
      </c>
      <c r="AK1359" s="39">
        <v>0</v>
      </c>
      <c r="AL1359" s="39">
        <v>0</v>
      </c>
      <c r="AM1359" s="39">
        <v>99423</v>
      </c>
      <c r="AN1359" s="39">
        <v>97435</v>
      </c>
      <c r="AO1359" s="25">
        <v>1222263115</v>
      </c>
      <c r="AP1359" s="39">
        <v>0</v>
      </c>
      <c r="AQ1359" s="25"/>
      <c r="AR1359" s="25"/>
      <c r="AS1359" s="25"/>
      <c r="AT1359" s="44">
        <v>45534</v>
      </c>
    </row>
    <row r="1360" spans="1:46" x14ac:dyDescent="0.35">
      <c r="A1360" s="25">
        <v>901158187</v>
      </c>
      <c r="B1360" s="25" t="s">
        <v>3994</v>
      </c>
      <c r="C1360" s="24" t="s">
        <v>14</v>
      </c>
      <c r="D1360" s="24" t="s">
        <v>3059</v>
      </c>
      <c r="E1360" s="24" t="s">
        <v>5353</v>
      </c>
      <c r="F1360" s="24" t="s">
        <v>7097</v>
      </c>
      <c r="G1360" s="24" t="s">
        <v>3051</v>
      </c>
      <c r="H1360" s="24" t="s">
        <v>3060</v>
      </c>
      <c r="I1360" s="26">
        <v>45063</v>
      </c>
      <c r="J1360" s="25" t="str">
        <f t="shared" si="86"/>
        <v>sábado</v>
      </c>
      <c r="K1360" s="25" t="str">
        <f t="shared" si="87"/>
        <v>mayo</v>
      </c>
      <c r="L1360" s="26">
        <v>45566</v>
      </c>
      <c r="M1360" s="27">
        <f t="shared" si="89"/>
        <v>500</v>
      </c>
      <c r="N1360" s="23">
        <f t="shared" si="88"/>
        <v>720</v>
      </c>
      <c r="O1360" s="24">
        <v>99423</v>
      </c>
      <c r="P1360" s="32">
        <v>99423</v>
      </c>
      <c r="Q1360" s="24" t="s">
        <v>3061</v>
      </c>
      <c r="R1360" s="24" t="s">
        <v>19</v>
      </c>
      <c r="S1360" s="24" t="s">
        <v>20</v>
      </c>
      <c r="T1360" s="24" t="s">
        <v>3059</v>
      </c>
      <c r="U1360" s="24" t="s">
        <v>3059</v>
      </c>
      <c r="V1360" s="24" t="s">
        <v>3061</v>
      </c>
      <c r="W1360" s="24" t="s">
        <v>3976</v>
      </c>
      <c r="X1360" s="24">
        <v>0</v>
      </c>
      <c r="Y1360" s="24" t="s">
        <v>21</v>
      </c>
      <c r="Z1360" s="25" t="s">
        <v>7507</v>
      </c>
      <c r="AA1360" s="25" t="s">
        <v>7484</v>
      </c>
      <c r="AB1360" s="25" t="s">
        <v>7507</v>
      </c>
      <c r="AC1360" s="25" t="s">
        <v>7514</v>
      </c>
      <c r="AD1360" s="25" t="s">
        <v>7560</v>
      </c>
      <c r="AE1360" s="25" t="s">
        <v>7560</v>
      </c>
      <c r="AF1360" s="25" t="b">
        <v>0</v>
      </c>
      <c r="AG1360" s="39">
        <v>99423</v>
      </c>
      <c r="AH1360" s="39">
        <v>0</v>
      </c>
      <c r="AI1360" s="39"/>
      <c r="AJ1360" s="39">
        <v>99423</v>
      </c>
      <c r="AK1360" s="39">
        <v>0</v>
      </c>
      <c r="AL1360" s="39">
        <v>0</v>
      </c>
      <c r="AM1360" s="39">
        <v>99423</v>
      </c>
      <c r="AN1360" s="39">
        <v>97435</v>
      </c>
      <c r="AO1360" s="25">
        <v>1222283667</v>
      </c>
      <c r="AP1360" s="39">
        <v>0</v>
      </c>
      <c r="AQ1360" s="25"/>
      <c r="AR1360" s="25"/>
      <c r="AS1360" s="25"/>
      <c r="AT1360" s="44">
        <v>45534</v>
      </c>
    </row>
    <row r="1361" spans="1:46" x14ac:dyDescent="0.35">
      <c r="A1361" s="25">
        <v>901158187</v>
      </c>
      <c r="B1361" s="25" t="s">
        <v>3994</v>
      </c>
      <c r="C1361" s="24" t="s">
        <v>14</v>
      </c>
      <c r="D1361" s="24" t="s">
        <v>3062</v>
      </c>
      <c r="E1361" s="24" t="s">
        <v>5354</v>
      </c>
      <c r="F1361" s="24" t="s">
        <v>7098</v>
      </c>
      <c r="G1361" s="24" t="s">
        <v>3063</v>
      </c>
      <c r="H1361" s="24" t="s">
        <v>3060</v>
      </c>
      <c r="I1361" s="26">
        <v>45063</v>
      </c>
      <c r="J1361" s="25" t="str">
        <f t="shared" si="86"/>
        <v>sábado</v>
      </c>
      <c r="K1361" s="25" t="str">
        <f t="shared" si="87"/>
        <v>mayo</v>
      </c>
      <c r="L1361" s="26">
        <v>45566</v>
      </c>
      <c r="M1361" s="27">
        <f t="shared" si="89"/>
        <v>500</v>
      </c>
      <c r="N1361" s="23">
        <f t="shared" si="88"/>
        <v>720</v>
      </c>
      <c r="O1361" s="24">
        <v>99423</v>
      </c>
      <c r="P1361" s="32">
        <v>99423</v>
      </c>
      <c r="Q1361" s="24" t="s">
        <v>3064</v>
      </c>
      <c r="R1361" s="24" t="s">
        <v>19</v>
      </c>
      <c r="S1361" s="24" t="s">
        <v>20</v>
      </c>
      <c r="T1361" s="24" t="s">
        <v>3062</v>
      </c>
      <c r="U1361" s="24" t="s">
        <v>3062</v>
      </c>
      <c r="V1361" s="24" t="s">
        <v>3064</v>
      </c>
      <c r="W1361" s="24" t="s">
        <v>3976</v>
      </c>
      <c r="X1361" s="24">
        <v>0</v>
      </c>
      <c r="Y1361" s="24" t="s">
        <v>21</v>
      </c>
      <c r="Z1361" s="25" t="s">
        <v>7507</v>
      </c>
      <c r="AA1361" s="25" t="s">
        <v>7484</v>
      </c>
      <c r="AB1361" s="25" t="s">
        <v>7507</v>
      </c>
      <c r="AC1361" s="25" t="s">
        <v>7514</v>
      </c>
      <c r="AD1361" s="25" t="s">
        <v>7560</v>
      </c>
      <c r="AE1361" s="25" t="s">
        <v>7560</v>
      </c>
      <c r="AF1361" s="25" t="b">
        <v>0</v>
      </c>
      <c r="AG1361" s="39">
        <v>99423</v>
      </c>
      <c r="AH1361" s="39">
        <v>0</v>
      </c>
      <c r="AI1361" s="39"/>
      <c r="AJ1361" s="39">
        <v>99423</v>
      </c>
      <c r="AK1361" s="39">
        <v>0</v>
      </c>
      <c r="AL1361" s="39">
        <v>0</v>
      </c>
      <c r="AM1361" s="39">
        <v>99423</v>
      </c>
      <c r="AN1361" s="39">
        <v>97435</v>
      </c>
      <c r="AO1361" s="25">
        <v>1222283668</v>
      </c>
      <c r="AP1361" s="39">
        <v>0</v>
      </c>
      <c r="AQ1361" s="25"/>
      <c r="AR1361" s="25"/>
      <c r="AS1361" s="25"/>
      <c r="AT1361" s="44">
        <v>45534</v>
      </c>
    </row>
    <row r="1362" spans="1:46" x14ac:dyDescent="0.35">
      <c r="A1362" s="25">
        <v>901158187</v>
      </c>
      <c r="B1362" s="25" t="s">
        <v>3994</v>
      </c>
      <c r="C1362" s="24" t="s">
        <v>14</v>
      </c>
      <c r="D1362" s="24" t="s">
        <v>3065</v>
      </c>
      <c r="E1362" s="24" t="s">
        <v>5355</v>
      </c>
      <c r="F1362" s="24" t="s">
        <v>7099</v>
      </c>
      <c r="G1362" s="24" t="s">
        <v>3063</v>
      </c>
      <c r="H1362" s="24" t="s">
        <v>3060</v>
      </c>
      <c r="I1362" s="26">
        <v>45063</v>
      </c>
      <c r="J1362" s="25" t="str">
        <f t="shared" si="86"/>
        <v>sábado</v>
      </c>
      <c r="K1362" s="25" t="str">
        <f t="shared" si="87"/>
        <v>mayo</v>
      </c>
      <c r="L1362" s="26">
        <v>45566</v>
      </c>
      <c r="M1362" s="27">
        <f t="shared" si="89"/>
        <v>500</v>
      </c>
      <c r="N1362" s="23">
        <f t="shared" si="88"/>
        <v>720</v>
      </c>
      <c r="O1362" s="24">
        <v>99423</v>
      </c>
      <c r="P1362" s="32">
        <v>99423</v>
      </c>
      <c r="Q1362" s="24" t="s">
        <v>3066</v>
      </c>
      <c r="R1362" s="24" t="s">
        <v>19</v>
      </c>
      <c r="S1362" s="24" t="s">
        <v>20</v>
      </c>
      <c r="T1362" s="24" t="s">
        <v>3065</v>
      </c>
      <c r="U1362" s="24" t="s">
        <v>3065</v>
      </c>
      <c r="V1362" s="24" t="s">
        <v>3066</v>
      </c>
      <c r="W1362" s="24" t="s">
        <v>3976</v>
      </c>
      <c r="X1362" s="24">
        <v>0</v>
      </c>
      <c r="Y1362" s="24" t="s">
        <v>21</v>
      </c>
      <c r="Z1362" s="25" t="s">
        <v>7507</v>
      </c>
      <c r="AA1362" s="25" t="s">
        <v>7484</v>
      </c>
      <c r="AB1362" s="25" t="s">
        <v>7507</v>
      </c>
      <c r="AC1362" s="25" t="s">
        <v>7514</v>
      </c>
      <c r="AD1362" s="25" t="s">
        <v>7560</v>
      </c>
      <c r="AE1362" s="25" t="s">
        <v>7560</v>
      </c>
      <c r="AF1362" s="25" t="b">
        <v>0</v>
      </c>
      <c r="AG1362" s="39">
        <v>99423</v>
      </c>
      <c r="AH1362" s="39">
        <v>0</v>
      </c>
      <c r="AI1362" s="39"/>
      <c r="AJ1362" s="39">
        <v>99423</v>
      </c>
      <c r="AK1362" s="39">
        <v>0</v>
      </c>
      <c r="AL1362" s="39">
        <v>0</v>
      </c>
      <c r="AM1362" s="39">
        <v>99423</v>
      </c>
      <c r="AN1362" s="39">
        <v>97435</v>
      </c>
      <c r="AO1362" s="25">
        <v>1222283670</v>
      </c>
      <c r="AP1362" s="39">
        <v>0</v>
      </c>
      <c r="AQ1362" s="25"/>
      <c r="AR1362" s="25"/>
      <c r="AS1362" s="25"/>
      <c r="AT1362" s="44">
        <v>45534</v>
      </c>
    </row>
    <row r="1363" spans="1:46" x14ac:dyDescent="0.35">
      <c r="A1363" s="25">
        <v>901158187</v>
      </c>
      <c r="B1363" s="25" t="s">
        <v>3994</v>
      </c>
      <c r="C1363" s="24" t="s">
        <v>14</v>
      </c>
      <c r="D1363" s="24" t="s">
        <v>3067</v>
      </c>
      <c r="E1363" s="24" t="s">
        <v>5356</v>
      </c>
      <c r="F1363" s="24" t="s">
        <v>7100</v>
      </c>
      <c r="G1363" s="24" t="s">
        <v>3063</v>
      </c>
      <c r="H1363" s="24" t="s">
        <v>3060</v>
      </c>
      <c r="I1363" s="26">
        <v>45063</v>
      </c>
      <c r="J1363" s="25" t="str">
        <f t="shared" si="86"/>
        <v>sábado</v>
      </c>
      <c r="K1363" s="25" t="str">
        <f t="shared" si="87"/>
        <v>mayo</v>
      </c>
      <c r="L1363" s="26">
        <v>45566</v>
      </c>
      <c r="M1363" s="27">
        <f t="shared" si="89"/>
        <v>500</v>
      </c>
      <c r="N1363" s="23">
        <f t="shared" si="88"/>
        <v>720</v>
      </c>
      <c r="O1363" s="24">
        <v>99423</v>
      </c>
      <c r="P1363" s="32">
        <v>99423</v>
      </c>
      <c r="Q1363" s="24" t="s">
        <v>3068</v>
      </c>
      <c r="R1363" s="24" t="s">
        <v>19</v>
      </c>
      <c r="S1363" s="24" t="s">
        <v>20</v>
      </c>
      <c r="T1363" s="24" t="s">
        <v>3067</v>
      </c>
      <c r="U1363" s="24" t="s">
        <v>3067</v>
      </c>
      <c r="V1363" s="24" t="s">
        <v>3068</v>
      </c>
      <c r="W1363" s="24" t="s">
        <v>3976</v>
      </c>
      <c r="X1363" s="24">
        <v>0</v>
      </c>
      <c r="Y1363" s="24" t="s">
        <v>21</v>
      </c>
      <c r="Z1363" s="25" t="s">
        <v>7507</v>
      </c>
      <c r="AA1363" s="25" t="s">
        <v>7484</v>
      </c>
      <c r="AB1363" s="25" t="s">
        <v>7507</v>
      </c>
      <c r="AC1363" s="25" t="s">
        <v>7514</v>
      </c>
      <c r="AD1363" s="25" t="s">
        <v>7560</v>
      </c>
      <c r="AE1363" s="25" t="s">
        <v>7560</v>
      </c>
      <c r="AF1363" s="25" t="b">
        <v>0</v>
      </c>
      <c r="AG1363" s="39">
        <v>99423</v>
      </c>
      <c r="AH1363" s="39">
        <v>0</v>
      </c>
      <c r="AI1363" s="39"/>
      <c r="AJ1363" s="39">
        <v>99423</v>
      </c>
      <c r="AK1363" s="39">
        <v>0</v>
      </c>
      <c r="AL1363" s="39">
        <v>0</v>
      </c>
      <c r="AM1363" s="39">
        <v>99423</v>
      </c>
      <c r="AN1363" s="39">
        <v>97435</v>
      </c>
      <c r="AO1363" s="25">
        <v>1222283671</v>
      </c>
      <c r="AP1363" s="39">
        <v>0</v>
      </c>
      <c r="AQ1363" s="25"/>
      <c r="AR1363" s="25"/>
      <c r="AS1363" s="25"/>
      <c r="AT1363" s="44">
        <v>45534</v>
      </c>
    </row>
    <row r="1364" spans="1:46" x14ac:dyDescent="0.35">
      <c r="A1364" s="25">
        <v>901158187</v>
      </c>
      <c r="B1364" s="25" t="s">
        <v>3994</v>
      </c>
      <c r="C1364" s="24" t="s">
        <v>14</v>
      </c>
      <c r="D1364" s="24" t="s">
        <v>3069</v>
      </c>
      <c r="E1364" s="24" t="s">
        <v>5357</v>
      </c>
      <c r="F1364" s="24" t="s">
        <v>7101</v>
      </c>
      <c r="G1364" s="24" t="s">
        <v>3070</v>
      </c>
      <c r="H1364" s="24" t="s">
        <v>2988</v>
      </c>
      <c r="I1364" s="26">
        <v>45005</v>
      </c>
      <c r="J1364" s="25" t="str">
        <f t="shared" si="86"/>
        <v>martes</v>
      </c>
      <c r="K1364" s="25" t="str">
        <f t="shared" si="87"/>
        <v>marzo</v>
      </c>
      <c r="L1364" s="26">
        <v>45566</v>
      </c>
      <c r="M1364" s="27">
        <f t="shared" si="89"/>
        <v>560</v>
      </c>
      <c r="N1364" s="23">
        <f t="shared" si="88"/>
        <v>720</v>
      </c>
      <c r="O1364" s="24">
        <v>99423</v>
      </c>
      <c r="P1364" s="32">
        <v>99423</v>
      </c>
      <c r="Q1364" s="24" t="s">
        <v>3071</v>
      </c>
      <c r="R1364" s="24" t="s">
        <v>19</v>
      </c>
      <c r="S1364" s="24" t="s">
        <v>20</v>
      </c>
      <c r="T1364" s="24" t="s">
        <v>3069</v>
      </c>
      <c r="U1364" s="24" t="s">
        <v>3069</v>
      </c>
      <c r="V1364" s="24" t="s">
        <v>3071</v>
      </c>
      <c r="W1364" s="24" t="s">
        <v>3976</v>
      </c>
      <c r="X1364" s="24">
        <v>0</v>
      </c>
      <c r="Y1364" s="24" t="s">
        <v>21</v>
      </c>
      <c r="Z1364" s="25" t="s">
        <v>7507</v>
      </c>
      <c r="AA1364" s="25" t="s">
        <v>7484</v>
      </c>
      <c r="AB1364" s="25" t="s">
        <v>7507</v>
      </c>
      <c r="AC1364" s="25" t="s">
        <v>7514</v>
      </c>
      <c r="AD1364" s="25" t="s">
        <v>7567</v>
      </c>
      <c r="AE1364" s="25" t="s">
        <v>7563</v>
      </c>
      <c r="AF1364" s="25" t="b">
        <v>0</v>
      </c>
      <c r="AG1364" s="39">
        <v>99423</v>
      </c>
      <c r="AH1364" s="39">
        <v>0</v>
      </c>
      <c r="AI1364" s="39"/>
      <c r="AJ1364" s="39">
        <v>99423</v>
      </c>
      <c r="AK1364" s="39">
        <v>0</v>
      </c>
      <c r="AL1364" s="39">
        <v>0</v>
      </c>
      <c r="AM1364" s="39">
        <v>99423</v>
      </c>
      <c r="AN1364" s="39">
        <v>97435</v>
      </c>
      <c r="AO1364" s="25">
        <v>1222263089</v>
      </c>
      <c r="AP1364" s="39">
        <v>0</v>
      </c>
      <c r="AQ1364" s="25"/>
      <c r="AR1364" s="25"/>
      <c r="AS1364" s="25"/>
      <c r="AT1364" s="44">
        <v>45534</v>
      </c>
    </row>
    <row r="1365" spans="1:46" x14ac:dyDescent="0.35">
      <c r="A1365" s="25">
        <v>901158187</v>
      </c>
      <c r="B1365" s="25" t="s">
        <v>3994</v>
      </c>
      <c r="C1365" s="24" t="s">
        <v>14</v>
      </c>
      <c r="D1365" s="24" t="s">
        <v>3072</v>
      </c>
      <c r="E1365" s="24" t="s">
        <v>5358</v>
      </c>
      <c r="F1365" s="24" t="s">
        <v>7102</v>
      </c>
      <c r="G1365" s="24" t="s">
        <v>3070</v>
      </c>
      <c r="H1365" s="24" t="s">
        <v>2988</v>
      </c>
      <c r="I1365" s="26">
        <v>45005</v>
      </c>
      <c r="J1365" s="25" t="str">
        <f t="shared" si="86"/>
        <v>martes</v>
      </c>
      <c r="K1365" s="25" t="str">
        <f t="shared" si="87"/>
        <v>marzo</v>
      </c>
      <c r="L1365" s="26">
        <v>45566</v>
      </c>
      <c r="M1365" s="27">
        <f t="shared" si="89"/>
        <v>560</v>
      </c>
      <c r="N1365" s="23">
        <f t="shared" si="88"/>
        <v>720</v>
      </c>
      <c r="O1365" s="24">
        <v>99423</v>
      </c>
      <c r="P1365" s="32">
        <v>99423</v>
      </c>
      <c r="Q1365" s="24" t="s">
        <v>3073</v>
      </c>
      <c r="R1365" s="24" t="s">
        <v>19</v>
      </c>
      <c r="S1365" s="24" t="s">
        <v>20</v>
      </c>
      <c r="T1365" s="24" t="s">
        <v>3072</v>
      </c>
      <c r="U1365" s="24" t="s">
        <v>3072</v>
      </c>
      <c r="V1365" s="24" t="s">
        <v>3073</v>
      </c>
      <c r="W1365" s="24" t="s">
        <v>3976</v>
      </c>
      <c r="X1365" s="24">
        <v>0</v>
      </c>
      <c r="Y1365" s="24" t="s">
        <v>21</v>
      </c>
      <c r="Z1365" s="25" t="s">
        <v>7507</v>
      </c>
      <c r="AA1365" s="25" t="s">
        <v>7484</v>
      </c>
      <c r="AB1365" s="25" t="s">
        <v>7507</v>
      </c>
      <c r="AC1365" s="25" t="s">
        <v>7514</v>
      </c>
      <c r="AD1365" s="25" t="s">
        <v>7567</v>
      </c>
      <c r="AE1365" s="25" t="s">
        <v>7563</v>
      </c>
      <c r="AF1365" s="25" t="b">
        <v>0</v>
      </c>
      <c r="AG1365" s="39">
        <v>99423</v>
      </c>
      <c r="AH1365" s="39">
        <v>0</v>
      </c>
      <c r="AI1365" s="39"/>
      <c r="AJ1365" s="39">
        <v>99423</v>
      </c>
      <c r="AK1365" s="39">
        <v>0</v>
      </c>
      <c r="AL1365" s="39">
        <v>0</v>
      </c>
      <c r="AM1365" s="39">
        <v>99423</v>
      </c>
      <c r="AN1365" s="39">
        <v>97435</v>
      </c>
      <c r="AO1365" s="25">
        <v>1222263090</v>
      </c>
      <c r="AP1365" s="39">
        <v>0</v>
      </c>
      <c r="AQ1365" s="25"/>
      <c r="AR1365" s="25"/>
      <c r="AS1365" s="25"/>
      <c r="AT1365" s="44">
        <v>45534</v>
      </c>
    </row>
    <row r="1366" spans="1:46" x14ac:dyDescent="0.35">
      <c r="A1366" s="25">
        <v>901158187</v>
      </c>
      <c r="B1366" s="25" t="s">
        <v>3994</v>
      </c>
      <c r="C1366" s="24" t="s">
        <v>14</v>
      </c>
      <c r="D1366" s="24" t="s">
        <v>3074</v>
      </c>
      <c r="E1366" s="24" t="s">
        <v>5359</v>
      </c>
      <c r="F1366" s="24" t="s">
        <v>7103</v>
      </c>
      <c r="G1366" s="24" t="s">
        <v>3070</v>
      </c>
      <c r="H1366" s="24" t="s">
        <v>2988</v>
      </c>
      <c r="I1366" s="26">
        <v>45005</v>
      </c>
      <c r="J1366" s="25" t="str">
        <f t="shared" si="86"/>
        <v>martes</v>
      </c>
      <c r="K1366" s="25" t="str">
        <f t="shared" si="87"/>
        <v>marzo</v>
      </c>
      <c r="L1366" s="26">
        <v>45566</v>
      </c>
      <c r="M1366" s="27">
        <f t="shared" si="89"/>
        <v>560</v>
      </c>
      <c r="N1366" s="23">
        <f t="shared" si="88"/>
        <v>720</v>
      </c>
      <c r="O1366" s="24">
        <v>99423</v>
      </c>
      <c r="P1366" s="32">
        <v>99423</v>
      </c>
      <c r="Q1366" s="24" t="s">
        <v>3075</v>
      </c>
      <c r="R1366" s="24" t="s">
        <v>19</v>
      </c>
      <c r="S1366" s="24" t="s">
        <v>20</v>
      </c>
      <c r="T1366" s="24" t="s">
        <v>3074</v>
      </c>
      <c r="U1366" s="24" t="s">
        <v>3074</v>
      </c>
      <c r="V1366" s="24" t="s">
        <v>3075</v>
      </c>
      <c r="W1366" s="24" t="s">
        <v>3976</v>
      </c>
      <c r="X1366" s="24">
        <v>0</v>
      </c>
      <c r="Y1366" s="24" t="s">
        <v>21</v>
      </c>
      <c r="Z1366" s="25" t="s">
        <v>7507</v>
      </c>
      <c r="AA1366" s="25" t="s">
        <v>7484</v>
      </c>
      <c r="AB1366" s="25" t="s">
        <v>7507</v>
      </c>
      <c r="AC1366" s="25" t="s">
        <v>7514</v>
      </c>
      <c r="AD1366" s="25" t="s">
        <v>7567</v>
      </c>
      <c r="AE1366" s="25" t="s">
        <v>7563</v>
      </c>
      <c r="AF1366" s="25" t="b">
        <v>0</v>
      </c>
      <c r="AG1366" s="39">
        <v>99423</v>
      </c>
      <c r="AH1366" s="39">
        <v>0</v>
      </c>
      <c r="AI1366" s="39"/>
      <c r="AJ1366" s="39">
        <v>99423</v>
      </c>
      <c r="AK1366" s="39">
        <v>0</v>
      </c>
      <c r="AL1366" s="39">
        <v>0</v>
      </c>
      <c r="AM1366" s="39">
        <v>99423</v>
      </c>
      <c r="AN1366" s="39">
        <v>97435</v>
      </c>
      <c r="AO1366" s="25">
        <v>1222263091</v>
      </c>
      <c r="AP1366" s="39">
        <v>0</v>
      </c>
      <c r="AQ1366" s="25"/>
      <c r="AR1366" s="25"/>
      <c r="AS1366" s="25"/>
      <c r="AT1366" s="44">
        <v>45534</v>
      </c>
    </row>
    <row r="1367" spans="1:46" x14ac:dyDescent="0.35">
      <c r="A1367" s="25">
        <v>901158187</v>
      </c>
      <c r="B1367" s="25" t="s">
        <v>3994</v>
      </c>
      <c r="C1367" s="24" t="s">
        <v>14</v>
      </c>
      <c r="D1367" s="24" t="s">
        <v>3076</v>
      </c>
      <c r="E1367" s="24" t="s">
        <v>5360</v>
      </c>
      <c r="F1367" s="24" t="s">
        <v>7104</v>
      </c>
      <c r="G1367" s="24" t="s">
        <v>3070</v>
      </c>
      <c r="H1367" s="24" t="s">
        <v>2988</v>
      </c>
      <c r="I1367" s="26">
        <v>45005</v>
      </c>
      <c r="J1367" s="25" t="str">
        <f t="shared" si="86"/>
        <v>martes</v>
      </c>
      <c r="K1367" s="25" t="str">
        <f t="shared" si="87"/>
        <v>marzo</v>
      </c>
      <c r="L1367" s="26">
        <v>45566</v>
      </c>
      <c r="M1367" s="27">
        <f t="shared" si="89"/>
        <v>560</v>
      </c>
      <c r="N1367" s="23">
        <f t="shared" si="88"/>
        <v>720</v>
      </c>
      <c r="O1367" s="24">
        <v>99423</v>
      </c>
      <c r="P1367" s="32">
        <v>99423</v>
      </c>
      <c r="Q1367" s="24" t="s">
        <v>3077</v>
      </c>
      <c r="R1367" s="24" t="s">
        <v>19</v>
      </c>
      <c r="S1367" s="24" t="s">
        <v>20</v>
      </c>
      <c r="T1367" s="24" t="s">
        <v>3076</v>
      </c>
      <c r="U1367" s="24" t="s">
        <v>3076</v>
      </c>
      <c r="V1367" s="24" t="s">
        <v>3077</v>
      </c>
      <c r="W1367" s="24" t="s">
        <v>3976</v>
      </c>
      <c r="X1367" s="24">
        <v>0</v>
      </c>
      <c r="Y1367" s="24" t="s">
        <v>21</v>
      </c>
      <c r="Z1367" s="25" t="s">
        <v>7507</v>
      </c>
      <c r="AA1367" s="25" t="s">
        <v>7484</v>
      </c>
      <c r="AB1367" s="25" t="s">
        <v>7507</v>
      </c>
      <c r="AC1367" s="25" t="s">
        <v>7514</v>
      </c>
      <c r="AD1367" s="25" t="s">
        <v>7567</v>
      </c>
      <c r="AE1367" s="25" t="s">
        <v>7563</v>
      </c>
      <c r="AF1367" s="25" t="b">
        <v>0</v>
      </c>
      <c r="AG1367" s="39">
        <v>99423</v>
      </c>
      <c r="AH1367" s="39">
        <v>0</v>
      </c>
      <c r="AI1367" s="39"/>
      <c r="AJ1367" s="39">
        <v>99423</v>
      </c>
      <c r="AK1367" s="39">
        <v>0</v>
      </c>
      <c r="AL1367" s="39">
        <v>0</v>
      </c>
      <c r="AM1367" s="39">
        <v>99423</v>
      </c>
      <c r="AN1367" s="39">
        <v>97435</v>
      </c>
      <c r="AO1367" s="25">
        <v>1222263092</v>
      </c>
      <c r="AP1367" s="39">
        <v>0</v>
      </c>
      <c r="AQ1367" s="25"/>
      <c r="AR1367" s="25"/>
      <c r="AS1367" s="25"/>
      <c r="AT1367" s="44">
        <v>45534</v>
      </c>
    </row>
    <row r="1368" spans="1:46" x14ac:dyDescent="0.35">
      <c r="A1368" s="25">
        <v>901158187</v>
      </c>
      <c r="B1368" s="25" t="s">
        <v>3994</v>
      </c>
      <c r="C1368" s="24" t="s">
        <v>14</v>
      </c>
      <c r="D1368" s="24" t="s">
        <v>3078</v>
      </c>
      <c r="E1368" s="24" t="s">
        <v>5361</v>
      </c>
      <c r="F1368" s="24" t="s">
        <v>7105</v>
      </c>
      <c r="G1368" s="24" t="s">
        <v>3070</v>
      </c>
      <c r="H1368" s="24" t="s">
        <v>3079</v>
      </c>
      <c r="I1368" s="26">
        <v>45212.450929398146</v>
      </c>
      <c r="J1368" s="25" t="str">
        <f t="shared" si="86"/>
        <v>viernes</v>
      </c>
      <c r="K1368" s="25" t="str">
        <f t="shared" si="87"/>
        <v>octubre</v>
      </c>
      <c r="L1368" s="26">
        <v>45566</v>
      </c>
      <c r="M1368" s="27">
        <f t="shared" si="89"/>
        <v>354</v>
      </c>
      <c r="N1368" s="23">
        <f t="shared" si="88"/>
        <v>360</v>
      </c>
      <c r="O1368" s="24">
        <v>99423</v>
      </c>
      <c r="P1368" s="32">
        <v>99423</v>
      </c>
      <c r="Q1368" s="24" t="s">
        <v>3080</v>
      </c>
      <c r="R1368" s="24" t="s">
        <v>19</v>
      </c>
      <c r="S1368" s="24" t="s">
        <v>20</v>
      </c>
      <c r="T1368" s="24" t="s">
        <v>3078</v>
      </c>
      <c r="U1368" s="24" t="s">
        <v>3078</v>
      </c>
      <c r="V1368" s="24" t="s">
        <v>3080</v>
      </c>
      <c r="W1368" s="24" t="s">
        <v>3976</v>
      </c>
      <c r="X1368" s="24">
        <v>0</v>
      </c>
      <c r="Y1368" s="24" t="s">
        <v>21</v>
      </c>
      <c r="Z1368" s="25" t="s">
        <v>7507</v>
      </c>
      <c r="AA1368" s="25" t="s">
        <v>7484</v>
      </c>
      <c r="AB1368" s="25" t="s">
        <v>7507</v>
      </c>
      <c r="AC1368" s="25" t="s">
        <v>7514</v>
      </c>
      <c r="AD1368" s="25" t="s">
        <v>7560</v>
      </c>
      <c r="AE1368" s="25" t="s">
        <v>7560</v>
      </c>
      <c r="AF1368" s="25" t="b">
        <v>0</v>
      </c>
      <c r="AG1368" s="39">
        <v>99423</v>
      </c>
      <c r="AH1368" s="39">
        <v>0</v>
      </c>
      <c r="AI1368" s="39"/>
      <c r="AJ1368" s="39">
        <v>99423</v>
      </c>
      <c r="AK1368" s="39">
        <v>0</v>
      </c>
      <c r="AL1368" s="39">
        <v>0</v>
      </c>
      <c r="AM1368" s="39">
        <v>99423</v>
      </c>
      <c r="AN1368" s="39">
        <v>99423</v>
      </c>
      <c r="AO1368" s="25">
        <v>136034739</v>
      </c>
      <c r="AP1368" s="39">
        <v>0</v>
      </c>
      <c r="AQ1368" s="25"/>
      <c r="AR1368" s="25"/>
      <c r="AS1368" s="25"/>
      <c r="AT1368" s="44">
        <v>45534</v>
      </c>
    </row>
    <row r="1369" spans="1:46" x14ac:dyDescent="0.35">
      <c r="A1369" s="25">
        <v>901158187</v>
      </c>
      <c r="B1369" s="25" t="s">
        <v>3994</v>
      </c>
      <c r="C1369" s="24" t="s">
        <v>14</v>
      </c>
      <c r="D1369" s="24" t="s">
        <v>3081</v>
      </c>
      <c r="E1369" s="24" t="s">
        <v>5362</v>
      </c>
      <c r="F1369" s="24" t="s">
        <v>7106</v>
      </c>
      <c r="G1369" s="24" t="s">
        <v>3070</v>
      </c>
      <c r="H1369" s="24" t="s">
        <v>2988</v>
      </c>
      <c r="I1369" s="26">
        <v>45005</v>
      </c>
      <c r="J1369" s="25" t="str">
        <f t="shared" si="86"/>
        <v>martes</v>
      </c>
      <c r="K1369" s="25" t="str">
        <f t="shared" si="87"/>
        <v>marzo</v>
      </c>
      <c r="L1369" s="26">
        <v>45566</v>
      </c>
      <c r="M1369" s="27">
        <f t="shared" si="89"/>
        <v>560</v>
      </c>
      <c r="N1369" s="23">
        <f t="shared" si="88"/>
        <v>720</v>
      </c>
      <c r="O1369" s="24">
        <v>99423</v>
      </c>
      <c r="P1369" s="32">
        <v>99423</v>
      </c>
      <c r="Q1369" s="24" t="s">
        <v>3082</v>
      </c>
      <c r="R1369" s="24" t="s">
        <v>19</v>
      </c>
      <c r="S1369" s="24" t="s">
        <v>20</v>
      </c>
      <c r="T1369" s="24" t="s">
        <v>3081</v>
      </c>
      <c r="U1369" s="24" t="s">
        <v>3081</v>
      </c>
      <c r="V1369" s="24" t="s">
        <v>3082</v>
      </c>
      <c r="W1369" s="24" t="s">
        <v>3976</v>
      </c>
      <c r="X1369" s="24">
        <v>0</v>
      </c>
      <c r="Y1369" s="24" t="s">
        <v>21</v>
      </c>
      <c r="Z1369" s="25" t="s">
        <v>7507</v>
      </c>
      <c r="AA1369" s="25" t="s">
        <v>7484</v>
      </c>
      <c r="AB1369" s="25" t="s">
        <v>7507</v>
      </c>
      <c r="AC1369" s="25" t="s">
        <v>7514</v>
      </c>
      <c r="AD1369" s="25" t="s">
        <v>7567</v>
      </c>
      <c r="AE1369" s="25" t="s">
        <v>7563</v>
      </c>
      <c r="AF1369" s="25" t="b">
        <v>0</v>
      </c>
      <c r="AG1369" s="39">
        <v>99423</v>
      </c>
      <c r="AH1369" s="39">
        <v>0</v>
      </c>
      <c r="AI1369" s="39"/>
      <c r="AJ1369" s="39">
        <v>99423</v>
      </c>
      <c r="AK1369" s="39">
        <v>0</v>
      </c>
      <c r="AL1369" s="39">
        <v>0</v>
      </c>
      <c r="AM1369" s="39">
        <v>99423</v>
      </c>
      <c r="AN1369" s="39">
        <v>97435</v>
      </c>
      <c r="AO1369" s="25">
        <v>1222263093</v>
      </c>
      <c r="AP1369" s="39">
        <v>0</v>
      </c>
      <c r="AQ1369" s="25"/>
      <c r="AR1369" s="25"/>
      <c r="AS1369" s="25"/>
      <c r="AT1369" s="44">
        <v>45534</v>
      </c>
    </row>
    <row r="1370" spans="1:46" x14ac:dyDescent="0.35">
      <c r="A1370" s="25">
        <v>901158187</v>
      </c>
      <c r="B1370" s="25" t="s">
        <v>3994</v>
      </c>
      <c r="C1370" s="24" t="s">
        <v>14</v>
      </c>
      <c r="D1370" s="24" t="s">
        <v>3083</v>
      </c>
      <c r="E1370" s="24" t="s">
        <v>5363</v>
      </c>
      <c r="F1370" s="24" t="s">
        <v>7107</v>
      </c>
      <c r="G1370" s="24" t="s">
        <v>3070</v>
      </c>
      <c r="H1370" s="24" t="s">
        <v>2988</v>
      </c>
      <c r="I1370" s="26">
        <v>45005</v>
      </c>
      <c r="J1370" s="25" t="str">
        <f t="shared" si="86"/>
        <v>martes</v>
      </c>
      <c r="K1370" s="25" t="str">
        <f t="shared" si="87"/>
        <v>marzo</v>
      </c>
      <c r="L1370" s="26">
        <v>45566</v>
      </c>
      <c r="M1370" s="27">
        <f t="shared" si="89"/>
        <v>560</v>
      </c>
      <c r="N1370" s="23">
        <f t="shared" si="88"/>
        <v>720</v>
      </c>
      <c r="O1370" s="24">
        <v>99423</v>
      </c>
      <c r="P1370" s="32">
        <v>99423</v>
      </c>
      <c r="Q1370" s="24" t="s">
        <v>3084</v>
      </c>
      <c r="R1370" s="24" t="s">
        <v>19</v>
      </c>
      <c r="S1370" s="24" t="s">
        <v>20</v>
      </c>
      <c r="T1370" s="24" t="s">
        <v>3083</v>
      </c>
      <c r="U1370" s="24" t="s">
        <v>3083</v>
      </c>
      <c r="V1370" s="24" t="s">
        <v>3084</v>
      </c>
      <c r="W1370" s="24" t="s">
        <v>3976</v>
      </c>
      <c r="X1370" s="24">
        <v>0</v>
      </c>
      <c r="Y1370" s="24" t="s">
        <v>21</v>
      </c>
      <c r="Z1370" s="25" t="s">
        <v>7507</v>
      </c>
      <c r="AA1370" s="25" t="s">
        <v>7484</v>
      </c>
      <c r="AB1370" s="25" t="s">
        <v>7507</v>
      </c>
      <c r="AC1370" s="25" t="s">
        <v>7514</v>
      </c>
      <c r="AD1370" s="25" t="s">
        <v>7560</v>
      </c>
      <c r="AE1370" s="25" t="s">
        <v>7560</v>
      </c>
      <c r="AF1370" s="25" t="b">
        <v>0</v>
      </c>
      <c r="AG1370" s="39">
        <v>99423</v>
      </c>
      <c r="AH1370" s="39">
        <v>0</v>
      </c>
      <c r="AI1370" s="39"/>
      <c r="AJ1370" s="39">
        <v>99423</v>
      </c>
      <c r="AK1370" s="39">
        <v>0</v>
      </c>
      <c r="AL1370" s="39">
        <v>0</v>
      </c>
      <c r="AM1370" s="39">
        <v>99423</v>
      </c>
      <c r="AN1370" s="39">
        <v>97435</v>
      </c>
      <c r="AO1370" s="25">
        <v>1222263047</v>
      </c>
      <c r="AP1370" s="39">
        <v>0</v>
      </c>
      <c r="AQ1370" s="25"/>
      <c r="AR1370" s="25"/>
      <c r="AS1370" s="25"/>
      <c r="AT1370" s="44">
        <v>45534</v>
      </c>
    </row>
    <row r="1371" spans="1:46" x14ac:dyDescent="0.35">
      <c r="A1371" s="25">
        <v>901158187</v>
      </c>
      <c r="B1371" s="25" t="s">
        <v>3994</v>
      </c>
      <c r="C1371" s="24" t="s">
        <v>14</v>
      </c>
      <c r="D1371" s="24" t="s">
        <v>3085</v>
      </c>
      <c r="E1371" s="24" t="s">
        <v>5364</v>
      </c>
      <c r="F1371" s="24" t="s">
        <v>7108</v>
      </c>
      <c r="G1371" s="24" t="s">
        <v>3070</v>
      </c>
      <c r="H1371" s="24" t="s">
        <v>3060</v>
      </c>
      <c r="I1371" s="26">
        <v>45063</v>
      </c>
      <c r="J1371" s="25" t="str">
        <f t="shared" si="86"/>
        <v>sábado</v>
      </c>
      <c r="K1371" s="25" t="str">
        <f t="shared" si="87"/>
        <v>mayo</v>
      </c>
      <c r="L1371" s="26">
        <v>45566</v>
      </c>
      <c r="M1371" s="27">
        <f t="shared" si="89"/>
        <v>500</v>
      </c>
      <c r="N1371" s="23">
        <f t="shared" si="88"/>
        <v>720</v>
      </c>
      <c r="O1371" s="24">
        <v>99423</v>
      </c>
      <c r="P1371" s="32">
        <v>99423</v>
      </c>
      <c r="Q1371" s="24" t="s">
        <v>3086</v>
      </c>
      <c r="R1371" s="24" t="s">
        <v>19</v>
      </c>
      <c r="S1371" s="24" t="s">
        <v>20</v>
      </c>
      <c r="T1371" s="24" t="s">
        <v>3085</v>
      </c>
      <c r="U1371" s="24" t="s">
        <v>3085</v>
      </c>
      <c r="V1371" s="24" t="s">
        <v>3086</v>
      </c>
      <c r="W1371" s="24" t="s">
        <v>3976</v>
      </c>
      <c r="X1371" s="24">
        <v>0</v>
      </c>
      <c r="Y1371" s="24" t="s">
        <v>21</v>
      </c>
      <c r="Z1371" s="25" t="s">
        <v>7507</v>
      </c>
      <c r="AA1371" s="25" t="s">
        <v>7484</v>
      </c>
      <c r="AB1371" s="25" t="s">
        <v>7507</v>
      </c>
      <c r="AC1371" s="25" t="s">
        <v>7514</v>
      </c>
      <c r="AD1371" s="25" t="s">
        <v>7567</v>
      </c>
      <c r="AE1371" s="25" t="s">
        <v>7561</v>
      </c>
      <c r="AF1371" s="25" t="b">
        <v>0</v>
      </c>
      <c r="AG1371" s="39">
        <v>99423</v>
      </c>
      <c r="AH1371" s="39">
        <v>0</v>
      </c>
      <c r="AI1371" s="39"/>
      <c r="AJ1371" s="39">
        <v>99423</v>
      </c>
      <c r="AK1371" s="39">
        <v>0</v>
      </c>
      <c r="AL1371" s="39">
        <v>0</v>
      </c>
      <c r="AM1371" s="39">
        <v>99423</v>
      </c>
      <c r="AN1371" s="39">
        <v>97435</v>
      </c>
      <c r="AO1371" s="25">
        <v>1222283672</v>
      </c>
      <c r="AP1371" s="39">
        <v>0</v>
      </c>
      <c r="AQ1371" s="25"/>
      <c r="AR1371" s="25"/>
      <c r="AS1371" s="25"/>
      <c r="AT1371" s="44">
        <v>45534</v>
      </c>
    </row>
    <row r="1372" spans="1:46" x14ac:dyDescent="0.35">
      <c r="A1372" s="25">
        <v>901158187</v>
      </c>
      <c r="B1372" s="25" t="s">
        <v>3994</v>
      </c>
      <c r="C1372" s="24" t="s">
        <v>14</v>
      </c>
      <c r="D1372" s="24" t="s">
        <v>3087</v>
      </c>
      <c r="E1372" s="24" t="s">
        <v>5365</v>
      </c>
      <c r="F1372" s="24" t="s">
        <v>7109</v>
      </c>
      <c r="G1372" s="24" t="s">
        <v>3088</v>
      </c>
      <c r="H1372" s="24" t="s">
        <v>2988</v>
      </c>
      <c r="I1372" s="26">
        <v>45005</v>
      </c>
      <c r="J1372" s="25" t="str">
        <f t="shared" si="86"/>
        <v>martes</v>
      </c>
      <c r="K1372" s="25" t="str">
        <f t="shared" si="87"/>
        <v>marzo</v>
      </c>
      <c r="L1372" s="26">
        <v>45566</v>
      </c>
      <c r="M1372" s="27">
        <f t="shared" si="89"/>
        <v>560</v>
      </c>
      <c r="N1372" s="23">
        <f t="shared" si="88"/>
        <v>720</v>
      </c>
      <c r="O1372" s="24">
        <v>99423</v>
      </c>
      <c r="P1372" s="32">
        <v>99423</v>
      </c>
      <c r="Q1372" s="24" t="s">
        <v>3089</v>
      </c>
      <c r="R1372" s="24" t="s">
        <v>19</v>
      </c>
      <c r="S1372" s="24" t="s">
        <v>20</v>
      </c>
      <c r="T1372" s="24" t="s">
        <v>3087</v>
      </c>
      <c r="U1372" s="24" t="s">
        <v>3087</v>
      </c>
      <c r="V1372" s="24" t="s">
        <v>3089</v>
      </c>
      <c r="W1372" s="24" t="s">
        <v>3976</v>
      </c>
      <c r="X1372" s="24">
        <v>0</v>
      </c>
      <c r="Y1372" s="24" t="s">
        <v>21</v>
      </c>
      <c r="Z1372" s="25" t="s">
        <v>7507</v>
      </c>
      <c r="AA1372" s="25" t="s">
        <v>7484</v>
      </c>
      <c r="AB1372" s="25" t="s">
        <v>7507</v>
      </c>
      <c r="AC1372" s="25" t="s">
        <v>7514</v>
      </c>
      <c r="AD1372" s="25" t="s">
        <v>7560</v>
      </c>
      <c r="AE1372" s="25" t="s">
        <v>7560</v>
      </c>
      <c r="AF1372" s="25" t="b">
        <v>0</v>
      </c>
      <c r="AG1372" s="39">
        <v>99423</v>
      </c>
      <c r="AH1372" s="39">
        <v>0</v>
      </c>
      <c r="AI1372" s="39"/>
      <c r="AJ1372" s="39">
        <v>99423</v>
      </c>
      <c r="AK1372" s="39">
        <v>0</v>
      </c>
      <c r="AL1372" s="39">
        <v>0</v>
      </c>
      <c r="AM1372" s="39">
        <v>99423</v>
      </c>
      <c r="AN1372" s="39">
        <v>97435</v>
      </c>
      <c r="AO1372" s="25">
        <v>1222263094</v>
      </c>
      <c r="AP1372" s="39">
        <v>0</v>
      </c>
      <c r="AQ1372" s="25"/>
      <c r="AR1372" s="25"/>
      <c r="AS1372" s="25"/>
      <c r="AT1372" s="44">
        <v>45534</v>
      </c>
    </row>
    <row r="1373" spans="1:46" x14ac:dyDescent="0.35">
      <c r="A1373" s="25">
        <v>901158187</v>
      </c>
      <c r="B1373" s="25" t="s">
        <v>3994</v>
      </c>
      <c r="C1373" s="24" t="s">
        <v>14</v>
      </c>
      <c r="D1373" s="24" t="s">
        <v>3090</v>
      </c>
      <c r="E1373" s="24" t="s">
        <v>5366</v>
      </c>
      <c r="F1373" s="24" t="s">
        <v>7110</v>
      </c>
      <c r="G1373" s="24" t="s">
        <v>3088</v>
      </c>
      <c r="H1373" s="24" t="s">
        <v>2988</v>
      </c>
      <c r="I1373" s="26">
        <v>45005</v>
      </c>
      <c r="J1373" s="25" t="str">
        <f t="shared" si="86"/>
        <v>martes</v>
      </c>
      <c r="K1373" s="25" t="str">
        <f t="shared" si="87"/>
        <v>marzo</v>
      </c>
      <c r="L1373" s="26">
        <v>45566</v>
      </c>
      <c r="M1373" s="27">
        <f t="shared" si="89"/>
        <v>560</v>
      </c>
      <c r="N1373" s="23">
        <f t="shared" si="88"/>
        <v>720</v>
      </c>
      <c r="O1373" s="24">
        <v>216994</v>
      </c>
      <c r="P1373" s="32">
        <v>216994</v>
      </c>
      <c r="Q1373" s="24" t="s">
        <v>3091</v>
      </c>
      <c r="R1373" s="24" t="s">
        <v>19</v>
      </c>
      <c r="S1373" s="24" t="s">
        <v>20</v>
      </c>
      <c r="T1373" s="24" t="s">
        <v>3090</v>
      </c>
      <c r="U1373" s="24" t="s">
        <v>3090</v>
      </c>
      <c r="V1373" s="24" t="s">
        <v>3091</v>
      </c>
      <c r="W1373" s="24" t="s">
        <v>3976</v>
      </c>
      <c r="X1373" s="24">
        <v>0</v>
      </c>
      <c r="Y1373" s="24" t="s">
        <v>21</v>
      </c>
      <c r="Z1373" s="25" t="s">
        <v>7507</v>
      </c>
      <c r="AA1373" s="25" t="s">
        <v>7484</v>
      </c>
      <c r="AB1373" s="25" t="s">
        <v>7507</v>
      </c>
      <c r="AC1373" s="25" t="s">
        <v>7514</v>
      </c>
      <c r="AD1373" s="25" t="s">
        <v>7567</v>
      </c>
      <c r="AE1373" s="25" t="s">
        <v>7561</v>
      </c>
      <c r="AF1373" s="25" t="b">
        <v>0</v>
      </c>
      <c r="AG1373" s="39">
        <v>216994</v>
      </c>
      <c r="AH1373" s="39">
        <v>0</v>
      </c>
      <c r="AI1373" s="39"/>
      <c r="AJ1373" s="39">
        <v>216994</v>
      </c>
      <c r="AK1373" s="39">
        <v>0</v>
      </c>
      <c r="AL1373" s="39">
        <v>0</v>
      </c>
      <c r="AM1373" s="39">
        <v>216994</v>
      </c>
      <c r="AN1373" s="39">
        <v>212654</v>
      </c>
      <c r="AO1373" s="25">
        <v>1222263060</v>
      </c>
      <c r="AP1373" s="39">
        <v>0</v>
      </c>
      <c r="AQ1373" s="25"/>
      <c r="AR1373" s="25"/>
      <c r="AS1373" s="25"/>
      <c r="AT1373" s="44">
        <v>45534</v>
      </c>
    </row>
    <row r="1374" spans="1:46" x14ac:dyDescent="0.35">
      <c r="A1374" s="25">
        <v>901158187</v>
      </c>
      <c r="B1374" s="25" t="s">
        <v>3994</v>
      </c>
      <c r="C1374" s="24" t="s">
        <v>14</v>
      </c>
      <c r="D1374" s="24" t="s">
        <v>3092</v>
      </c>
      <c r="E1374" s="24" t="s">
        <v>5367</v>
      </c>
      <c r="F1374" s="24" t="s">
        <v>7111</v>
      </c>
      <c r="G1374" s="24" t="s">
        <v>3088</v>
      </c>
      <c r="H1374" s="24" t="s">
        <v>2836</v>
      </c>
      <c r="I1374" s="26">
        <v>45005</v>
      </c>
      <c r="J1374" s="25" t="str">
        <f t="shared" si="86"/>
        <v>martes</v>
      </c>
      <c r="K1374" s="25" t="str">
        <f t="shared" si="87"/>
        <v>junio</v>
      </c>
      <c r="L1374" s="26">
        <v>45566</v>
      </c>
      <c r="M1374" s="27">
        <f t="shared" si="89"/>
        <v>462</v>
      </c>
      <c r="N1374" s="23">
        <f t="shared" si="88"/>
        <v>720</v>
      </c>
      <c r="O1374" s="24">
        <v>216994</v>
      </c>
      <c r="P1374" s="32">
        <v>133849</v>
      </c>
      <c r="Q1374" s="24" t="s">
        <v>3093</v>
      </c>
      <c r="R1374" s="24" t="s">
        <v>19</v>
      </c>
      <c r="S1374" s="24" t="s">
        <v>20</v>
      </c>
      <c r="T1374" s="24" t="s">
        <v>3092</v>
      </c>
      <c r="U1374" s="24" t="s">
        <v>3092</v>
      </c>
      <c r="V1374" s="24" t="s">
        <v>3093</v>
      </c>
      <c r="W1374" s="24" t="s">
        <v>3976</v>
      </c>
      <c r="X1374" s="24">
        <v>0</v>
      </c>
      <c r="Y1374" s="24" t="s">
        <v>21</v>
      </c>
      <c r="Z1374" s="25" t="s">
        <v>7507</v>
      </c>
      <c r="AA1374" s="25" t="s">
        <v>7484</v>
      </c>
      <c r="AB1374" s="25" t="s">
        <v>7507</v>
      </c>
      <c r="AC1374" s="25" t="s">
        <v>7514</v>
      </c>
      <c r="AD1374" s="25" t="s">
        <v>7567</v>
      </c>
      <c r="AE1374" s="25" t="s">
        <v>7561</v>
      </c>
      <c r="AF1374" s="25" t="b">
        <v>0</v>
      </c>
      <c r="AG1374" s="39">
        <v>216994</v>
      </c>
      <c r="AH1374" s="39">
        <v>0</v>
      </c>
      <c r="AI1374" s="39"/>
      <c r="AJ1374" s="39">
        <v>216994</v>
      </c>
      <c r="AK1374" s="39">
        <v>0</v>
      </c>
      <c r="AL1374" s="39">
        <v>83145</v>
      </c>
      <c r="AM1374" s="39">
        <v>212654</v>
      </c>
      <c r="AN1374" s="39">
        <v>212654</v>
      </c>
      <c r="AO1374" s="25">
        <v>1912213048</v>
      </c>
      <c r="AP1374" s="39">
        <v>0</v>
      </c>
      <c r="AQ1374" s="25"/>
      <c r="AR1374" s="25"/>
      <c r="AS1374" s="25"/>
      <c r="AT1374" s="44">
        <v>45534</v>
      </c>
    </row>
    <row r="1375" spans="1:46" x14ac:dyDescent="0.35">
      <c r="A1375" s="25">
        <v>901158187</v>
      </c>
      <c r="B1375" s="25" t="s">
        <v>3994</v>
      </c>
      <c r="C1375" s="24" t="s">
        <v>14</v>
      </c>
      <c r="D1375" s="24" t="s">
        <v>3094</v>
      </c>
      <c r="E1375" s="24" t="s">
        <v>5368</v>
      </c>
      <c r="F1375" s="24" t="s">
        <v>7112</v>
      </c>
      <c r="G1375" s="24" t="s">
        <v>3088</v>
      </c>
      <c r="H1375" s="24" t="s">
        <v>2988</v>
      </c>
      <c r="I1375" s="26">
        <v>45005</v>
      </c>
      <c r="J1375" s="25" t="str">
        <f t="shared" si="86"/>
        <v>martes</v>
      </c>
      <c r="K1375" s="25" t="str">
        <f t="shared" si="87"/>
        <v>marzo</v>
      </c>
      <c r="L1375" s="26">
        <v>45566</v>
      </c>
      <c r="M1375" s="27">
        <f t="shared" si="89"/>
        <v>560</v>
      </c>
      <c r="N1375" s="23">
        <f t="shared" si="88"/>
        <v>720</v>
      </c>
      <c r="O1375" s="24">
        <v>99423</v>
      </c>
      <c r="P1375" s="32">
        <v>99423</v>
      </c>
      <c r="Q1375" s="24" t="s">
        <v>3095</v>
      </c>
      <c r="R1375" s="24" t="s">
        <v>19</v>
      </c>
      <c r="S1375" s="24" t="s">
        <v>20</v>
      </c>
      <c r="T1375" s="24" t="s">
        <v>3094</v>
      </c>
      <c r="U1375" s="24" t="s">
        <v>3094</v>
      </c>
      <c r="V1375" s="24" t="s">
        <v>3095</v>
      </c>
      <c r="W1375" s="24" t="s">
        <v>3976</v>
      </c>
      <c r="X1375" s="24">
        <v>0</v>
      </c>
      <c r="Y1375" s="24" t="s">
        <v>21</v>
      </c>
      <c r="Z1375" s="25" t="s">
        <v>7507</v>
      </c>
      <c r="AA1375" s="25" t="s">
        <v>7484</v>
      </c>
      <c r="AB1375" s="25" t="s">
        <v>7507</v>
      </c>
      <c r="AC1375" s="25" t="s">
        <v>7514</v>
      </c>
      <c r="AD1375" s="25" t="s">
        <v>7560</v>
      </c>
      <c r="AE1375" s="25" t="s">
        <v>7560</v>
      </c>
      <c r="AF1375" s="25" t="b">
        <v>0</v>
      </c>
      <c r="AG1375" s="39">
        <v>99423</v>
      </c>
      <c r="AH1375" s="39">
        <v>0</v>
      </c>
      <c r="AI1375" s="39"/>
      <c r="AJ1375" s="39">
        <v>99423</v>
      </c>
      <c r="AK1375" s="39">
        <v>0</v>
      </c>
      <c r="AL1375" s="39">
        <v>0</v>
      </c>
      <c r="AM1375" s="39">
        <v>99423</v>
      </c>
      <c r="AN1375" s="39">
        <v>97435</v>
      </c>
      <c r="AO1375" s="25">
        <v>1222263096</v>
      </c>
      <c r="AP1375" s="39">
        <v>0</v>
      </c>
      <c r="AQ1375" s="25"/>
      <c r="AR1375" s="25"/>
      <c r="AS1375" s="25"/>
      <c r="AT1375" s="44">
        <v>45534</v>
      </c>
    </row>
    <row r="1376" spans="1:46" x14ac:dyDescent="0.35">
      <c r="A1376" s="25">
        <v>901158187</v>
      </c>
      <c r="B1376" s="25" t="s">
        <v>3994</v>
      </c>
      <c r="C1376" s="24" t="s">
        <v>14</v>
      </c>
      <c r="D1376" s="24" t="s">
        <v>3096</v>
      </c>
      <c r="E1376" s="24" t="s">
        <v>5369</v>
      </c>
      <c r="F1376" s="24" t="s">
        <v>7113</v>
      </c>
      <c r="G1376" s="24" t="s">
        <v>3088</v>
      </c>
      <c r="H1376" s="24" t="s">
        <v>2988</v>
      </c>
      <c r="I1376" s="26">
        <v>45005</v>
      </c>
      <c r="J1376" s="25" t="str">
        <f t="shared" si="86"/>
        <v>martes</v>
      </c>
      <c r="K1376" s="25" t="str">
        <f t="shared" si="87"/>
        <v>marzo</v>
      </c>
      <c r="L1376" s="26">
        <v>45566</v>
      </c>
      <c r="M1376" s="27">
        <f t="shared" si="89"/>
        <v>560</v>
      </c>
      <c r="N1376" s="23">
        <f t="shared" si="88"/>
        <v>720</v>
      </c>
      <c r="O1376" s="24">
        <v>99423</v>
      </c>
      <c r="P1376" s="32">
        <v>99423</v>
      </c>
      <c r="Q1376" s="24" t="s">
        <v>3097</v>
      </c>
      <c r="R1376" s="24" t="s">
        <v>19</v>
      </c>
      <c r="S1376" s="24" t="s">
        <v>20</v>
      </c>
      <c r="T1376" s="24" t="s">
        <v>3096</v>
      </c>
      <c r="U1376" s="24" t="s">
        <v>3096</v>
      </c>
      <c r="V1376" s="24" t="s">
        <v>3097</v>
      </c>
      <c r="W1376" s="24" t="s">
        <v>3976</v>
      </c>
      <c r="X1376" s="24">
        <v>0</v>
      </c>
      <c r="Y1376" s="24" t="s">
        <v>21</v>
      </c>
      <c r="Z1376" s="25" t="s">
        <v>7507</v>
      </c>
      <c r="AA1376" s="25" t="s">
        <v>7484</v>
      </c>
      <c r="AB1376" s="25" t="s">
        <v>7507</v>
      </c>
      <c r="AC1376" s="25" t="s">
        <v>7514</v>
      </c>
      <c r="AD1376" s="25" t="s">
        <v>7567</v>
      </c>
      <c r="AE1376" s="25" t="s">
        <v>7563</v>
      </c>
      <c r="AF1376" s="25" t="b">
        <v>0</v>
      </c>
      <c r="AG1376" s="39">
        <v>99423</v>
      </c>
      <c r="AH1376" s="39">
        <v>0</v>
      </c>
      <c r="AI1376" s="39"/>
      <c r="AJ1376" s="39">
        <v>99423</v>
      </c>
      <c r="AK1376" s="39">
        <v>0</v>
      </c>
      <c r="AL1376" s="39">
        <v>0</v>
      </c>
      <c r="AM1376" s="39">
        <v>99423</v>
      </c>
      <c r="AN1376" s="39">
        <v>97435</v>
      </c>
      <c r="AO1376" s="25">
        <v>1222263097</v>
      </c>
      <c r="AP1376" s="39">
        <v>0</v>
      </c>
      <c r="AQ1376" s="25"/>
      <c r="AR1376" s="25"/>
      <c r="AS1376" s="25"/>
      <c r="AT1376" s="44">
        <v>45534</v>
      </c>
    </row>
    <row r="1377" spans="1:46" x14ac:dyDescent="0.35">
      <c r="A1377" s="25">
        <v>901158187</v>
      </c>
      <c r="B1377" s="25" t="s">
        <v>3994</v>
      </c>
      <c r="C1377" s="24" t="s">
        <v>14</v>
      </c>
      <c r="D1377" s="24" t="s">
        <v>3098</v>
      </c>
      <c r="E1377" s="24" t="s">
        <v>5370</v>
      </c>
      <c r="F1377" s="24" t="s">
        <v>7114</v>
      </c>
      <c r="G1377" s="24" t="s">
        <v>3088</v>
      </c>
      <c r="H1377" s="24" t="s">
        <v>2988</v>
      </c>
      <c r="I1377" s="26">
        <v>45005</v>
      </c>
      <c r="J1377" s="25" t="str">
        <f t="shared" si="86"/>
        <v>martes</v>
      </c>
      <c r="K1377" s="25" t="str">
        <f t="shared" si="87"/>
        <v>marzo</v>
      </c>
      <c r="L1377" s="26">
        <v>45566</v>
      </c>
      <c r="M1377" s="27">
        <f t="shared" si="89"/>
        <v>560</v>
      </c>
      <c r="N1377" s="23">
        <f t="shared" si="88"/>
        <v>720</v>
      </c>
      <c r="O1377" s="24">
        <v>99423</v>
      </c>
      <c r="P1377" s="32">
        <v>99423</v>
      </c>
      <c r="Q1377" s="24" t="s">
        <v>3099</v>
      </c>
      <c r="R1377" s="24" t="s">
        <v>19</v>
      </c>
      <c r="S1377" s="24" t="s">
        <v>20</v>
      </c>
      <c r="T1377" s="24" t="s">
        <v>3098</v>
      </c>
      <c r="U1377" s="24" t="s">
        <v>3098</v>
      </c>
      <c r="V1377" s="24" t="s">
        <v>3099</v>
      </c>
      <c r="W1377" s="24" t="s">
        <v>3976</v>
      </c>
      <c r="X1377" s="24">
        <v>0</v>
      </c>
      <c r="Y1377" s="24" t="s">
        <v>21</v>
      </c>
      <c r="Z1377" s="25" t="s">
        <v>7507</v>
      </c>
      <c r="AA1377" s="25" t="s">
        <v>7484</v>
      </c>
      <c r="AB1377" s="25" t="s">
        <v>7507</v>
      </c>
      <c r="AC1377" s="25" t="s">
        <v>7514</v>
      </c>
      <c r="AD1377" s="25" t="s">
        <v>7567</v>
      </c>
      <c r="AE1377" s="25" t="s">
        <v>7563</v>
      </c>
      <c r="AF1377" s="25" t="b">
        <v>0</v>
      </c>
      <c r="AG1377" s="39">
        <v>99423</v>
      </c>
      <c r="AH1377" s="39">
        <v>0</v>
      </c>
      <c r="AI1377" s="39"/>
      <c r="AJ1377" s="39">
        <v>99423</v>
      </c>
      <c r="AK1377" s="39">
        <v>0</v>
      </c>
      <c r="AL1377" s="39">
        <v>0</v>
      </c>
      <c r="AM1377" s="39">
        <v>99423</v>
      </c>
      <c r="AN1377" s="39">
        <v>97435</v>
      </c>
      <c r="AO1377" s="25">
        <v>1222263048</v>
      </c>
      <c r="AP1377" s="39">
        <v>0</v>
      </c>
      <c r="AQ1377" s="25"/>
      <c r="AR1377" s="25"/>
      <c r="AS1377" s="25"/>
      <c r="AT1377" s="44">
        <v>45534</v>
      </c>
    </row>
    <row r="1378" spans="1:46" x14ac:dyDescent="0.35">
      <c r="A1378" s="25">
        <v>901158187</v>
      </c>
      <c r="B1378" s="25" t="s">
        <v>3994</v>
      </c>
      <c r="C1378" s="24" t="s">
        <v>14</v>
      </c>
      <c r="D1378" s="24" t="s">
        <v>3100</v>
      </c>
      <c r="E1378" s="24" t="s">
        <v>5371</v>
      </c>
      <c r="F1378" s="24" t="s">
        <v>7115</v>
      </c>
      <c r="G1378" s="24" t="s">
        <v>3101</v>
      </c>
      <c r="H1378" s="24" t="s">
        <v>3102</v>
      </c>
      <c r="I1378" s="26">
        <v>45048</v>
      </c>
      <c r="J1378" s="25" t="str">
        <f t="shared" si="86"/>
        <v>jueves</v>
      </c>
      <c r="K1378" s="25" t="str">
        <f t="shared" si="87"/>
        <v>mayo</v>
      </c>
      <c r="L1378" s="26">
        <v>45566</v>
      </c>
      <c r="M1378" s="27">
        <f t="shared" si="89"/>
        <v>502</v>
      </c>
      <c r="N1378" s="23">
        <f t="shared" si="88"/>
        <v>720</v>
      </c>
      <c r="O1378" s="24">
        <v>133849</v>
      </c>
      <c r="P1378" s="32">
        <v>133849</v>
      </c>
      <c r="Q1378" s="24" t="s">
        <v>3103</v>
      </c>
      <c r="R1378" s="24" t="s">
        <v>19</v>
      </c>
      <c r="S1378" s="24" t="s">
        <v>20</v>
      </c>
      <c r="T1378" s="24" t="s">
        <v>3100</v>
      </c>
      <c r="U1378" s="24" t="s">
        <v>3100</v>
      </c>
      <c r="V1378" s="24" t="s">
        <v>3103</v>
      </c>
      <c r="W1378" s="24" t="s">
        <v>3976</v>
      </c>
      <c r="X1378" s="24">
        <v>0</v>
      </c>
      <c r="Y1378" s="24" t="s">
        <v>21</v>
      </c>
      <c r="Z1378" s="25" t="s">
        <v>7507</v>
      </c>
      <c r="AA1378" s="25" t="s">
        <v>7484</v>
      </c>
      <c r="AB1378" s="25" t="s">
        <v>7507</v>
      </c>
      <c r="AC1378" s="25" t="s">
        <v>7514</v>
      </c>
      <c r="AD1378" s="25" t="s">
        <v>7560</v>
      </c>
      <c r="AE1378" s="25" t="s">
        <v>7563</v>
      </c>
      <c r="AF1378" s="25" t="b">
        <v>0</v>
      </c>
      <c r="AG1378" s="39">
        <v>133849</v>
      </c>
      <c r="AH1378" s="39">
        <v>0</v>
      </c>
      <c r="AI1378" s="39"/>
      <c r="AJ1378" s="39">
        <v>133849</v>
      </c>
      <c r="AK1378" s="39">
        <v>0</v>
      </c>
      <c r="AL1378" s="39">
        <v>0</v>
      </c>
      <c r="AM1378" s="39">
        <v>133849</v>
      </c>
      <c r="AN1378" s="39">
        <v>131172</v>
      </c>
      <c r="AO1378" s="25">
        <v>1222263243</v>
      </c>
      <c r="AP1378" s="39">
        <v>0</v>
      </c>
      <c r="AQ1378" s="25"/>
      <c r="AR1378" s="25"/>
      <c r="AS1378" s="25"/>
      <c r="AT1378" s="44">
        <v>45534</v>
      </c>
    </row>
    <row r="1379" spans="1:46" x14ac:dyDescent="0.35">
      <c r="A1379" s="25">
        <v>901158187</v>
      </c>
      <c r="B1379" s="25" t="s">
        <v>3994</v>
      </c>
      <c r="C1379" s="24" t="s">
        <v>14</v>
      </c>
      <c r="D1379" s="24" t="s">
        <v>3104</v>
      </c>
      <c r="E1379" s="24" t="s">
        <v>5372</v>
      </c>
      <c r="F1379" s="24" t="s">
        <v>7116</v>
      </c>
      <c r="G1379" s="24" t="s">
        <v>3105</v>
      </c>
      <c r="H1379" s="24" t="s">
        <v>3106</v>
      </c>
      <c r="I1379" s="26">
        <v>45033</v>
      </c>
      <c r="J1379" s="25" t="str">
        <f t="shared" si="86"/>
        <v>lunes</v>
      </c>
      <c r="K1379" s="25" t="str">
        <f t="shared" si="87"/>
        <v>abril</v>
      </c>
      <c r="L1379" s="26">
        <v>45566</v>
      </c>
      <c r="M1379" s="27">
        <f t="shared" si="89"/>
        <v>526</v>
      </c>
      <c r="N1379" s="23">
        <f t="shared" si="88"/>
        <v>720</v>
      </c>
      <c r="O1379" s="24">
        <v>99423</v>
      </c>
      <c r="P1379" s="32">
        <v>99423</v>
      </c>
      <c r="Q1379" s="24" t="s">
        <v>3107</v>
      </c>
      <c r="R1379" s="24" t="s">
        <v>19</v>
      </c>
      <c r="S1379" s="24" t="s">
        <v>20</v>
      </c>
      <c r="T1379" s="24" t="s">
        <v>3104</v>
      </c>
      <c r="U1379" s="24" t="s">
        <v>3104</v>
      </c>
      <c r="V1379" s="24" t="s">
        <v>3107</v>
      </c>
      <c r="W1379" s="24" t="s">
        <v>3976</v>
      </c>
      <c r="X1379" s="24">
        <v>0</v>
      </c>
      <c r="Y1379" s="24" t="s">
        <v>21</v>
      </c>
      <c r="Z1379" s="25" t="s">
        <v>7507</v>
      </c>
      <c r="AA1379" s="25" t="s">
        <v>7484</v>
      </c>
      <c r="AB1379" s="25" t="s">
        <v>7507</v>
      </c>
      <c r="AC1379" s="25" t="s">
        <v>7514</v>
      </c>
      <c r="AD1379" s="25" t="s">
        <v>7560</v>
      </c>
      <c r="AE1379" s="25" t="s">
        <v>7560</v>
      </c>
      <c r="AF1379" s="25" t="e">
        <v>#N/A</v>
      </c>
      <c r="AG1379" s="39">
        <v>99423</v>
      </c>
      <c r="AH1379" s="39">
        <v>0</v>
      </c>
      <c r="AI1379" s="39"/>
      <c r="AJ1379" s="39">
        <v>99423</v>
      </c>
      <c r="AK1379" s="39">
        <v>0</v>
      </c>
      <c r="AL1379" s="39">
        <v>0</v>
      </c>
      <c r="AM1379" s="39">
        <v>99423</v>
      </c>
      <c r="AN1379" s="39">
        <v>97435</v>
      </c>
      <c r="AO1379" s="25">
        <v>1222263216</v>
      </c>
      <c r="AP1379" s="39">
        <v>0</v>
      </c>
      <c r="AQ1379" s="25"/>
      <c r="AR1379" s="25"/>
      <c r="AS1379" s="25"/>
      <c r="AT1379" s="44">
        <v>45534</v>
      </c>
    </row>
    <row r="1380" spans="1:46" x14ac:dyDescent="0.35">
      <c r="A1380" s="25">
        <v>901158187</v>
      </c>
      <c r="B1380" s="25" t="s">
        <v>3994</v>
      </c>
      <c r="C1380" s="24" t="s">
        <v>14</v>
      </c>
      <c r="D1380" s="24" t="s">
        <v>3108</v>
      </c>
      <c r="E1380" s="24" t="s">
        <v>5373</v>
      </c>
      <c r="F1380" s="24" t="s">
        <v>7117</v>
      </c>
      <c r="G1380" s="24" t="s">
        <v>3105</v>
      </c>
      <c r="H1380" s="24" t="s">
        <v>3106</v>
      </c>
      <c r="I1380" s="26">
        <v>45033</v>
      </c>
      <c r="J1380" s="25" t="str">
        <f t="shared" si="86"/>
        <v>lunes</v>
      </c>
      <c r="K1380" s="25" t="str">
        <f t="shared" si="87"/>
        <v>abril</v>
      </c>
      <c r="L1380" s="26">
        <v>45566</v>
      </c>
      <c r="M1380" s="27">
        <f t="shared" si="89"/>
        <v>526</v>
      </c>
      <c r="N1380" s="23">
        <f t="shared" si="88"/>
        <v>720</v>
      </c>
      <c r="O1380" s="24">
        <v>99423</v>
      </c>
      <c r="P1380" s="32">
        <v>99423</v>
      </c>
      <c r="Q1380" s="24" t="s">
        <v>3109</v>
      </c>
      <c r="R1380" s="24" t="s">
        <v>19</v>
      </c>
      <c r="S1380" s="24" t="s">
        <v>20</v>
      </c>
      <c r="T1380" s="24" t="s">
        <v>3108</v>
      </c>
      <c r="U1380" s="24" t="s">
        <v>3108</v>
      </c>
      <c r="V1380" s="24" t="s">
        <v>3109</v>
      </c>
      <c r="W1380" s="24" t="s">
        <v>3976</v>
      </c>
      <c r="X1380" s="24">
        <v>0</v>
      </c>
      <c r="Y1380" s="24" t="s">
        <v>21</v>
      </c>
      <c r="Z1380" s="25" t="s">
        <v>7507</v>
      </c>
      <c r="AA1380" s="25" t="s">
        <v>7484</v>
      </c>
      <c r="AB1380" s="25" t="s">
        <v>7507</v>
      </c>
      <c r="AC1380" s="25" t="s">
        <v>7514</v>
      </c>
      <c r="AD1380" s="25" t="s">
        <v>7567</v>
      </c>
      <c r="AE1380" s="25" t="s">
        <v>7563</v>
      </c>
      <c r="AF1380" s="25" t="e">
        <v>#N/A</v>
      </c>
      <c r="AG1380" s="39">
        <v>99423</v>
      </c>
      <c r="AH1380" s="39">
        <v>0</v>
      </c>
      <c r="AI1380" s="39"/>
      <c r="AJ1380" s="39">
        <v>99423</v>
      </c>
      <c r="AK1380" s="39">
        <v>0</v>
      </c>
      <c r="AL1380" s="39">
        <v>0</v>
      </c>
      <c r="AM1380" s="39">
        <v>99423</v>
      </c>
      <c r="AN1380" s="39">
        <v>97435</v>
      </c>
      <c r="AO1380" s="25">
        <v>1222263217</v>
      </c>
      <c r="AP1380" s="39">
        <v>0</v>
      </c>
      <c r="AQ1380" s="25"/>
      <c r="AR1380" s="25"/>
      <c r="AS1380" s="25"/>
      <c r="AT1380" s="44">
        <v>45534</v>
      </c>
    </row>
    <row r="1381" spans="1:46" x14ac:dyDescent="0.35">
      <c r="A1381" s="25">
        <v>901158187</v>
      </c>
      <c r="B1381" s="25" t="s">
        <v>3994</v>
      </c>
      <c r="C1381" s="24" t="s">
        <v>14</v>
      </c>
      <c r="D1381" s="24" t="s">
        <v>3110</v>
      </c>
      <c r="E1381" s="24" t="s">
        <v>5374</v>
      </c>
      <c r="F1381" s="24" t="s">
        <v>7118</v>
      </c>
      <c r="G1381" s="24" t="s">
        <v>3105</v>
      </c>
      <c r="H1381" s="24" t="s">
        <v>3106</v>
      </c>
      <c r="I1381" s="26">
        <v>45033</v>
      </c>
      <c r="J1381" s="25" t="str">
        <f t="shared" si="86"/>
        <v>lunes</v>
      </c>
      <c r="K1381" s="25" t="str">
        <f t="shared" si="87"/>
        <v>abril</v>
      </c>
      <c r="L1381" s="26">
        <v>45566</v>
      </c>
      <c r="M1381" s="27">
        <f t="shared" si="89"/>
        <v>526</v>
      </c>
      <c r="N1381" s="23">
        <f t="shared" si="88"/>
        <v>720</v>
      </c>
      <c r="O1381" s="24">
        <v>99423</v>
      </c>
      <c r="P1381" s="32">
        <v>99423</v>
      </c>
      <c r="Q1381" s="24" t="s">
        <v>3111</v>
      </c>
      <c r="R1381" s="24" t="s">
        <v>19</v>
      </c>
      <c r="S1381" s="24" t="s">
        <v>20</v>
      </c>
      <c r="T1381" s="24" t="s">
        <v>3110</v>
      </c>
      <c r="U1381" s="24" t="s">
        <v>3110</v>
      </c>
      <c r="V1381" s="24" t="s">
        <v>3111</v>
      </c>
      <c r="W1381" s="24" t="s">
        <v>3976</v>
      </c>
      <c r="X1381" s="24">
        <v>0</v>
      </c>
      <c r="Y1381" s="24" t="s">
        <v>21</v>
      </c>
      <c r="Z1381" s="25" t="s">
        <v>7507</v>
      </c>
      <c r="AA1381" s="25" t="s">
        <v>7484</v>
      </c>
      <c r="AB1381" s="25" t="s">
        <v>7507</v>
      </c>
      <c r="AC1381" s="25" t="s">
        <v>7514</v>
      </c>
      <c r="AD1381" s="25" t="s">
        <v>7567</v>
      </c>
      <c r="AE1381" s="25" t="s">
        <v>7563</v>
      </c>
      <c r="AF1381" s="25" t="e">
        <v>#N/A</v>
      </c>
      <c r="AG1381" s="39">
        <v>99423</v>
      </c>
      <c r="AH1381" s="39">
        <v>0</v>
      </c>
      <c r="AI1381" s="39"/>
      <c r="AJ1381" s="39">
        <v>99423</v>
      </c>
      <c r="AK1381" s="39">
        <v>0</v>
      </c>
      <c r="AL1381" s="39">
        <v>0</v>
      </c>
      <c r="AM1381" s="39">
        <v>99423</v>
      </c>
      <c r="AN1381" s="39">
        <v>97435</v>
      </c>
      <c r="AO1381" s="25">
        <v>1222263218</v>
      </c>
      <c r="AP1381" s="39">
        <v>0</v>
      </c>
      <c r="AQ1381" s="25"/>
      <c r="AR1381" s="25"/>
      <c r="AS1381" s="25"/>
      <c r="AT1381" s="44">
        <v>45534</v>
      </c>
    </row>
    <row r="1382" spans="1:46" x14ac:dyDescent="0.35">
      <c r="A1382" s="25">
        <v>901158187</v>
      </c>
      <c r="B1382" s="25" t="s">
        <v>3994</v>
      </c>
      <c r="C1382" s="24" t="s">
        <v>14</v>
      </c>
      <c r="D1382" s="24" t="s">
        <v>3112</v>
      </c>
      <c r="E1382" s="24" t="s">
        <v>5375</v>
      </c>
      <c r="F1382" s="24" t="s">
        <v>7119</v>
      </c>
      <c r="G1382" s="24" t="s">
        <v>3105</v>
      </c>
      <c r="H1382" s="24" t="s">
        <v>3106</v>
      </c>
      <c r="I1382" s="26">
        <v>45033</v>
      </c>
      <c r="J1382" s="25" t="str">
        <f t="shared" si="86"/>
        <v>lunes</v>
      </c>
      <c r="K1382" s="25" t="str">
        <f t="shared" si="87"/>
        <v>abril</v>
      </c>
      <c r="L1382" s="26">
        <v>45566</v>
      </c>
      <c r="M1382" s="27">
        <f t="shared" si="89"/>
        <v>526</v>
      </c>
      <c r="N1382" s="23">
        <f t="shared" si="88"/>
        <v>720</v>
      </c>
      <c r="O1382" s="24">
        <v>87702</v>
      </c>
      <c r="P1382" s="32">
        <v>87702</v>
      </c>
      <c r="Q1382" s="24" t="s">
        <v>3113</v>
      </c>
      <c r="R1382" s="24" t="s">
        <v>19</v>
      </c>
      <c r="S1382" s="24" t="s">
        <v>20</v>
      </c>
      <c r="T1382" s="24" t="s">
        <v>3112</v>
      </c>
      <c r="U1382" s="24" t="s">
        <v>3112</v>
      </c>
      <c r="V1382" s="24" t="s">
        <v>3113</v>
      </c>
      <c r="W1382" s="24" t="s">
        <v>3976</v>
      </c>
      <c r="X1382" s="24">
        <v>0</v>
      </c>
      <c r="Y1382" s="24" t="s">
        <v>21</v>
      </c>
      <c r="Z1382" s="25" t="s">
        <v>7507</v>
      </c>
      <c r="AA1382" s="25" t="s">
        <v>7484</v>
      </c>
      <c r="AB1382" s="25" t="s">
        <v>7507</v>
      </c>
      <c r="AC1382" s="25" t="s">
        <v>7514</v>
      </c>
      <c r="AD1382" s="25" t="s">
        <v>7560</v>
      </c>
      <c r="AE1382" s="25" t="s">
        <v>7563</v>
      </c>
      <c r="AF1382" s="25" t="b">
        <v>0</v>
      </c>
      <c r="AG1382" s="39">
        <v>87702</v>
      </c>
      <c r="AH1382" s="39">
        <v>0</v>
      </c>
      <c r="AI1382" s="39"/>
      <c r="AJ1382" s="39">
        <v>87702</v>
      </c>
      <c r="AK1382" s="39">
        <v>0</v>
      </c>
      <c r="AL1382" s="39">
        <v>0</v>
      </c>
      <c r="AM1382" s="39">
        <v>87702</v>
      </c>
      <c r="AN1382" s="39">
        <v>85948</v>
      </c>
      <c r="AO1382" s="25">
        <v>1222263187</v>
      </c>
      <c r="AP1382" s="39">
        <v>0</v>
      </c>
      <c r="AQ1382" s="25"/>
      <c r="AR1382" s="25"/>
      <c r="AS1382" s="25"/>
      <c r="AT1382" s="44">
        <v>45534</v>
      </c>
    </row>
    <row r="1383" spans="1:46" x14ac:dyDescent="0.35">
      <c r="A1383" s="25">
        <v>901158187</v>
      </c>
      <c r="B1383" s="25" t="s">
        <v>3994</v>
      </c>
      <c r="C1383" s="24" t="s">
        <v>14</v>
      </c>
      <c r="D1383" s="24" t="s">
        <v>3114</v>
      </c>
      <c r="E1383" s="24" t="s">
        <v>5376</v>
      </c>
      <c r="F1383" s="24" t="s">
        <v>7120</v>
      </c>
      <c r="G1383" s="24" t="s">
        <v>3105</v>
      </c>
      <c r="H1383" s="24" t="s">
        <v>3106</v>
      </c>
      <c r="I1383" s="26">
        <v>45033</v>
      </c>
      <c r="J1383" s="25" t="str">
        <f t="shared" si="86"/>
        <v>lunes</v>
      </c>
      <c r="K1383" s="25" t="str">
        <f t="shared" si="87"/>
        <v>abril</v>
      </c>
      <c r="L1383" s="26">
        <v>45566</v>
      </c>
      <c r="M1383" s="27">
        <f t="shared" si="89"/>
        <v>526</v>
      </c>
      <c r="N1383" s="23">
        <f t="shared" si="88"/>
        <v>720</v>
      </c>
      <c r="O1383" s="24">
        <v>87702</v>
      </c>
      <c r="P1383" s="32">
        <v>87702</v>
      </c>
      <c r="Q1383" s="24" t="s">
        <v>3115</v>
      </c>
      <c r="R1383" s="24" t="s">
        <v>19</v>
      </c>
      <c r="S1383" s="24" t="s">
        <v>20</v>
      </c>
      <c r="T1383" s="24" t="s">
        <v>3114</v>
      </c>
      <c r="U1383" s="24" t="s">
        <v>3114</v>
      </c>
      <c r="V1383" s="24" t="s">
        <v>3115</v>
      </c>
      <c r="W1383" s="24" t="s">
        <v>3976</v>
      </c>
      <c r="X1383" s="24">
        <v>0</v>
      </c>
      <c r="Y1383" s="24" t="s">
        <v>21</v>
      </c>
      <c r="Z1383" s="25" t="s">
        <v>7507</v>
      </c>
      <c r="AA1383" s="25" t="s">
        <v>7484</v>
      </c>
      <c r="AB1383" s="25" t="s">
        <v>7507</v>
      </c>
      <c r="AC1383" s="25" t="s">
        <v>7514</v>
      </c>
      <c r="AD1383" s="25" t="s">
        <v>7567</v>
      </c>
      <c r="AE1383" s="25" t="s">
        <v>7561</v>
      </c>
      <c r="AF1383" s="25" t="b">
        <v>0</v>
      </c>
      <c r="AG1383" s="39">
        <v>87702</v>
      </c>
      <c r="AH1383" s="39">
        <v>0</v>
      </c>
      <c r="AI1383" s="39"/>
      <c r="AJ1383" s="39">
        <v>87702</v>
      </c>
      <c r="AK1383" s="39">
        <v>0</v>
      </c>
      <c r="AL1383" s="39">
        <v>0</v>
      </c>
      <c r="AM1383" s="39">
        <v>87702</v>
      </c>
      <c r="AN1383" s="39">
        <v>85948</v>
      </c>
      <c r="AO1383" s="25">
        <v>1222263192</v>
      </c>
      <c r="AP1383" s="39">
        <v>0</v>
      </c>
      <c r="AQ1383" s="25"/>
      <c r="AR1383" s="25"/>
      <c r="AS1383" s="25"/>
      <c r="AT1383" s="44">
        <v>45534</v>
      </c>
    </row>
    <row r="1384" spans="1:46" x14ac:dyDescent="0.35">
      <c r="A1384" s="25">
        <v>901158187</v>
      </c>
      <c r="B1384" s="25" t="s">
        <v>3994</v>
      </c>
      <c r="C1384" s="24" t="s">
        <v>14</v>
      </c>
      <c r="D1384" s="24" t="s">
        <v>3116</v>
      </c>
      <c r="E1384" s="24" t="s">
        <v>5377</v>
      </c>
      <c r="F1384" s="24" t="s">
        <v>7121</v>
      </c>
      <c r="G1384" s="24" t="s">
        <v>3117</v>
      </c>
      <c r="H1384" s="24" t="s">
        <v>3106</v>
      </c>
      <c r="I1384" s="26">
        <v>45033</v>
      </c>
      <c r="J1384" s="25" t="str">
        <f t="shared" si="86"/>
        <v>lunes</v>
      </c>
      <c r="K1384" s="25" t="str">
        <f t="shared" si="87"/>
        <v>abril</v>
      </c>
      <c r="L1384" s="26">
        <v>45566</v>
      </c>
      <c r="M1384" s="27">
        <f t="shared" si="89"/>
        <v>526</v>
      </c>
      <c r="N1384" s="23">
        <f t="shared" si="88"/>
        <v>720</v>
      </c>
      <c r="O1384" s="24">
        <v>99423</v>
      </c>
      <c r="P1384" s="32">
        <v>99423</v>
      </c>
      <c r="Q1384" s="24" t="s">
        <v>3118</v>
      </c>
      <c r="R1384" s="24" t="s">
        <v>19</v>
      </c>
      <c r="S1384" s="24" t="s">
        <v>20</v>
      </c>
      <c r="T1384" s="24" t="s">
        <v>3116</v>
      </c>
      <c r="U1384" s="24" t="s">
        <v>3116</v>
      </c>
      <c r="V1384" s="24" t="s">
        <v>3118</v>
      </c>
      <c r="W1384" s="24" t="s">
        <v>3976</v>
      </c>
      <c r="X1384" s="24">
        <v>0</v>
      </c>
      <c r="Y1384" s="24" t="s">
        <v>21</v>
      </c>
      <c r="Z1384" s="25" t="s">
        <v>7507</v>
      </c>
      <c r="AA1384" s="25" t="s">
        <v>7484</v>
      </c>
      <c r="AB1384" s="25" t="s">
        <v>7507</v>
      </c>
      <c r="AC1384" s="25" t="s">
        <v>7514</v>
      </c>
      <c r="AD1384" s="25" t="s">
        <v>7560</v>
      </c>
      <c r="AE1384" s="25" t="s">
        <v>7560</v>
      </c>
      <c r="AF1384" s="25" t="b">
        <v>0</v>
      </c>
      <c r="AG1384" s="39">
        <v>99423</v>
      </c>
      <c r="AH1384" s="39">
        <v>0</v>
      </c>
      <c r="AI1384" s="39"/>
      <c r="AJ1384" s="39">
        <v>99423</v>
      </c>
      <c r="AK1384" s="39">
        <v>0</v>
      </c>
      <c r="AL1384" s="39">
        <v>0</v>
      </c>
      <c r="AM1384" s="39">
        <v>99423</v>
      </c>
      <c r="AN1384" s="39">
        <v>97435</v>
      </c>
      <c r="AO1384" s="25">
        <v>1222263221</v>
      </c>
      <c r="AP1384" s="39">
        <v>0</v>
      </c>
      <c r="AQ1384" s="25"/>
      <c r="AR1384" s="25"/>
      <c r="AS1384" s="25"/>
      <c r="AT1384" s="44">
        <v>45534</v>
      </c>
    </row>
    <row r="1385" spans="1:46" x14ac:dyDescent="0.35">
      <c r="A1385" s="25">
        <v>901158187</v>
      </c>
      <c r="B1385" s="25" t="s">
        <v>3994</v>
      </c>
      <c r="C1385" s="24" t="s">
        <v>14</v>
      </c>
      <c r="D1385" s="24" t="s">
        <v>3119</v>
      </c>
      <c r="E1385" s="24" t="s">
        <v>5378</v>
      </c>
      <c r="F1385" s="24" t="s">
        <v>7122</v>
      </c>
      <c r="G1385" s="24" t="s">
        <v>3120</v>
      </c>
      <c r="H1385" s="24" t="s">
        <v>3106</v>
      </c>
      <c r="I1385" s="26">
        <v>45033</v>
      </c>
      <c r="J1385" s="25" t="str">
        <f t="shared" si="86"/>
        <v>lunes</v>
      </c>
      <c r="K1385" s="25" t="str">
        <f t="shared" si="87"/>
        <v>abril</v>
      </c>
      <c r="L1385" s="26">
        <v>45566</v>
      </c>
      <c r="M1385" s="27">
        <f t="shared" si="89"/>
        <v>526</v>
      </c>
      <c r="N1385" s="23">
        <f t="shared" si="88"/>
        <v>720</v>
      </c>
      <c r="O1385" s="24">
        <v>99423</v>
      </c>
      <c r="P1385" s="32">
        <v>99423</v>
      </c>
      <c r="Q1385" s="24" t="s">
        <v>3121</v>
      </c>
      <c r="R1385" s="24" t="s">
        <v>19</v>
      </c>
      <c r="S1385" s="24" t="s">
        <v>20</v>
      </c>
      <c r="T1385" s="24" t="s">
        <v>3119</v>
      </c>
      <c r="U1385" s="24" t="s">
        <v>3119</v>
      </c>
      <c r="V1385" s="24" t="s">
        <v>3121</v>
      </c>
      <c r="W1385" s="24" t="s">
        <v>3976</v>
      </c>
      <c r="X1385" s="24">
        <v>0</v>
      </c>
      <c r="Y1385" s="24" t="s">
        <v>21</v>
      </c>
      <c r="Z1385" s="25" t="s">
        <v>7507</v>
      </c>
      <c r="AA1385" s="25" t="s">
        <v>7484</v>
      </c>
      <c r="AB1385" s="25" t="s">
        <v>7507</v>
      </c>
      <c r="AC1385" s="25" t="s">
        <v>7514</v>
      </c>
      <c r="AD1385" s="25" t="s">
        <v>7560</v>
      </c>
      <c r="AE1385" s="25" t="s">
        <v>7560</v>
      </c>
      <c r="AF1385" s="25" t="b">
        <v>0</v>
      </c>
      <c r="AG1385" s="39">
        <v>99423</v>
      </c>
      <c r="AH1385" s="39">
        <v>0</v>
      </c>
      <c r="AI1385" s="39"/>
      <c r="AJ1385" s="39">
        <v>99423</v>
      </c>
      <c r="AK1385" s="39">
        <v>0</v>
      </c>
      <c r="AL1385" s="39">
        <v>0</v>
      </c>
      <c r="AM1385" s="39">
        <v>99423</v>
      </c>
      <c r="AN1385" s="39">
        <v>97435</v>
      </c>
      <c r="AO1385" s="25">
        <v>1222263230</v>
      </c>
      <c r="AP1385" s="39">
        <v>0</v>
      </c>
      <c r="AQ1385" s="25"/>
      <c r="AR1385" s="25"/>
      <c r="AS1385" s="25"/>
      <c r="AT1385" s="44">
        <v>45534</v>
      </c>
    </row>
    <row r="1386" spans="1:46" x14ac:dyDescent="0.35">
      <c r="A1386" s="25">
        <v>901158187</v>
      </c>
      <c r="B1386" s="25" t="s">
        <v>3994</v>
      </c>
      <c r="C1386" s="24" t="s">
        <v>14</v>
      </c>
      <c r="D1386" s="24" t="s">
        <v>3122</v>
      </c>
      <c r="E1386" s="24" t="s">
        <v>5379</v>
      </c>
      <c r="F1386" s="24" t="s">
        <v>7123</v>
      </c>
      <c r="G1386" s="24" t="s">
        <v>3120</v>
      </c>
      <c r="H1386" s="24" t="s">
        <v>3106</v>
      </c>
      <c r="I1386" s="26">
        <v>45033</v>
      </c>
      <c r="J1386" s="25" t="str">
        <f t="shared" si="86"/>
        <v>lunes</v>
      </c>
      <c r="K1386" s="25" t="str">
        <f t="shared" si="87"/>
        <v>abril</v>
      </c>
      <c r="L1386" s="26">
        <v>45566</v>
      </c>
      <c r="M1386" s="27">
        <f t="shared" si="89"/>
        <v>526</v>
      </c>
      <c r="N1386" s="23">
        <f t="shared" si="88"/>
        <v>720</v>
      </c>
      <c r="O1386" s="24">
        <v>99423</v>
      </c>
      <c r="P1386" s="32">
        <v>99423</v>
      </c>
      <c r="Q1386" s="24" t="s">
        <v>3123</v>
      </c>
      <c r="R1386" s="24" t="s">
        <v>19</v>
      </c>
      <c r="S1386" s="24" t="s">
        <v>20</v>
      </c>
      <c r="T1386" s="24" t="s">
        <v>3122</v>
      </c>
      <c r="U1386" s="24" t="s">
        <v>3122</v>
      </c>
      <c r="V1386" s="24" t="s">
        <v>3123</v>
      </c>
      <c r="W1386" s="24" t="s">
        <v>3976</v>
      </c>
      <c r="X1386" s="24">
        <v>0</v>
      </c>
      <c r="Y1386" s="24" t="s">
        <v>21</v>
      </c>
      <c r="Z1386" s="25" t="s">
        <v>7507</v>
      </c>
      <c r="AA1386" s="25" t="s">
        <v>7484</v>
      </c>
      <c r="AB1386" s="25" t="s">
        <v>7507</v>
      </c>
      <c r="AC1386" s="25" t="s">
        <v>7514</v>
      </c>
      <c r="AD1386" s="25" t="s">
        <v>7560</v>
      </c>
      <c r="AE1386" s="25" t="s">
        <v>7560</v>
      </c>
      <c r="AF1386" s="25" t="b">
        <v>0</v>
      </c>
      <c r="AG1386" s="39">
        <v>99423</v>
      </c>
      <c r="AH1386" s="39">
        <v>0</v>
      </c>
      <c r="AI1386" s="39"/>
      <c r="AJ1386" s="39">
        <v>99423</v>
      </c>
      <c r="AK1386" s="39">
        <v>0</v>
      </c>
      <c r="AL1386" s="39">
        <v>0</v>
      </c>
      <c r="AM1386" s="39">
        <v>99423</v>
      </c>
      <c r="AN1386" s="39">
        <v>97435</v>
      </c>
      <c r="AO1386" s="25">
        <v>1222263232</v>
      </c>
      <c r="AP1386" s="39">
        <v>0</v>
      </c>
      <c r="AQ1386" s="25"/>
      <c r="AR1386" s="25"/>
      <c r="AS1386" s="25"/>
      <c r="AT1386" s="44">
        <v>45534</v>
      </c>
    </row>
    <row r="1387" spans="1:46" x14ac:dyDescent="0.35">
      <c r="A1387" s="25">
        <v>901158187</v>
      </c>
      <c r="B1387" s="25" t="s">
        <v>3994</v>
      </c>
      <c r="C1387" s="24" t="s">
        <v>14</v>
      </c>
      <c r="D1387" s="24" t="s">
        <v>3124</v>
      </c>
      <c r="E1387" s="24" t="s">
        <v>5380</v>
      </c>
      <c r="F1387" s="24" t="s">
        <v>7124</v>
      </c>
      <c r="G1387" s="24" t="s">
        <v>3120</v>
      </c>
      <c r="H1387" s="24" t="s">
        <v>3106</v>
      </c>
      <c r="I1387" s="26">
        <v>45033</v>
      </c>
      <c r="J1387" s="25" t="str">
        <f t="shared" si="86"/>
        <v>lunes</v>
      </c>
      <c r="K1387" s="25" t="str">
        <f t="shared" si="87"/>
        <v>abril</v>
      </c>
      <c r="L1387" s="26">
        <v>45566</v>
      </c>
      <c r="M1387" s="27">
        <f t="shared" si="89"/>
        <v>526</v>
      </c>
      <c r="N1387" s="23">
        <f t="shared" si="88"/>
        <v>720</v>
      </c>
      <c r="O1387" s="24">
        <v>99423</v>
      </c>
      <c r="P1387" s="32">
        <v>99423</v>
      </c>
      <c r="Q1387" s="24" t="s">
        <v>3125</v>
      </c>
      <c r="R1387" s="24" t="s">
        <v>19</v>
      </c>
      <c r="S1387" s="24" t="s">
        <v>20</v>
      </c>
      <c r="T1387" s="24" t="s">
        <v>3124</v>
      </c>
      <c r="U1387" s="24" t="s">
        <v>3124</v>
      </c>
      <c r="V1387" s="24" t="s">
        <v>3125</v>
      </c>
      <c r="W1387" s="24" t="s">
        <v>3976</v>
      </c>
      <c r="X1387" s="24">
        <v>0</v>
      </c>
      <c r="Y1387" s="24" t="s">
        <v>21</v>
      </c>
      <c r="Z1387" s="25" t="s">
        <v>7507</v>
      </c>
      <c r="AA1387" s="25" t="s">
        <v>7484</v>
      </c>
      <c r="AB1387" s="25" t="s">
        <v>7507</v>
      </c>
      <c r="AC1387" s="25" t="s">
        <v>7514</v>
      </c>
      <c r="AD1387" s="25" t="s">
        <v>7560</v>
      </c>
      <c r="AE1387" s="25" t="s">
        <v>7560</v>
      </c>
      <c r="AF1387" s="25" t="b">
        <v>0</v>
      </c>
      <c r="AG1387" s="39">
        <v>99423</v>
      </c>
      <c r="AH1387" s="39">
        <v>0</v>
      </c>
      <c r="AI1387" s="39"/>
      <c r="AJ1387" s="39">
        <v>99423</v>
      </c>
      <c r="AK1387" s="39">
        <v>0</v>
      </c>
      <c r="AL1387" s="39">
        <v>0</v>
      </c>
      <c r="AM1387" s="39">
        <v>99423</v>
      </c>
      <c r="AN1387" s="39">
        <v>97435</v>
      </c>
      <c r="AO1387" s="25">
        <v>1222263234</v>
      </c>
      <c r="AP1387" s="39">
        <v>0</v>
      </c>
      <c r="AQ1387" s="25"/>
      <c r="AR1387" s="25"/>
      <c r="AS1387" s="25"/>
      <c r="AT1387" s="44">
        <v>45534</v>
      </c>
    </row>
    <row r="1388" spans="1:46" x14ac:dyDescent="0.35">
      <c r="A1388" s="25">
        <v>901158187</v>
      </c>
      <c r="B1388" s="25" t="s">
        <v>3994</v>
      </c>
      <c r="C1388" s="24" t="s">
        <v>14</v>
      </c>
      <c r="D1388" s="24" t="s">
        <v>3126</v>
      </c>
      <c r="E1388" s="24" t="s">
        <v>5381</v>
      </c>
      <c r="F1388" s="24" t="s">
        <v>7125</v>
      </c>
      <c r="G1388" s="24" t="s">
        <v>3120</v>
      </c>
      <c r="H1388" s="24" t="s">
        <v>3106</v>
      </c>
      <c r="I1388" s="26">
        <v>45033</v>
      </c>
      <c r="J1388" s="25" t="str">
        <f t="shared" si="86"/>
        <v>lunes</v>
      </c>
      <c r="K1388" s="25" t="str">
        <f t="shared" si="87"/>
        <v>abril</v>
      </c>
      <c r="L1388" s="26">
        <v>45566</v>
      </c>
      <c r="M1388" s="27">
        <f t="shared" si="89"/>
        <v>526</v>
      </c>
      <c r="N1388" s="23">
        <f t="shared" si="88"/>
        <v>720</v>
      </c>
      <c r="O1388" s="24">
        <v>99423</v>
      </c>
      <c r="P1388" s="32">
        <v>99423</v>
      </c>
      <c r="Q1388" s="24" t="s">
        <v>3127</v>
      </c>
      <c r="R1388" s="24" t="s">
        <v>19</v>
      </c>
      <c r="S1388" s="24" t="s">
        <v>20</v>
      </c>
      <c r="T1388" s="24" t="s">
        <v>3126</v>
      </c>
      <c r="U1388" s="24" t="s">
        <v>3126</v>
      </c>
      <c r="V1388" s="24" t="s">
        <v>3127</v>
      </c>
      <c r="W1388" s="24" t="s">
        <v>3976</v>
      </c>
      <c r="X1388" s="24">
        <v>0</v>
      </c>
      <c r="Y1388" s="24" t="s">
        <v>21</v>
      </c>
      <c r="Z1388" s="25" t="s">
        <v>7507</v>
      </c>
      <c r="AA1388" s="25" t="s">
        <v>7484</v>
      </c>
      <c r="AB1388" s="25" t="s">
        <v>7507</v>
      </c>
      <c r="AC1388" s="25" t="s">
        <v>7514</v>
      </c>
      <c r="AD1388" s="25" t="s">
        <v>7567</v>
      </c>
      <c r="AE1388" s="25" t="s">
        <v>7563</v>
      </c>
      <c r="AF1388" s="25" t="b">
        <v>0</v>
      </c>
      <c r="AG1388" s="39">
        <v>99423</v>
      </c>
      <c r="AH1388" s="39">
        <v>0</v>
      </c>
      <c r="AI1388" s="39"/>
      <c r="AJ1388" s="39">
        <v>99423</v>
      </c>
      <c r="AK1388" s="39">
        <v>0</v>
      </c>
      <c r="AL1388" s="39">
        <v>0</v>
      </c>
      <c r="AM1388" s="39">
        <v>99423</v>
      </c>
      <c r="AN1388" s="39">
        <v>97435</v>
      </c>
      <c r="AO1388" s="25">
        <v>1222263236</v>
      </c>
      <c r="AP1388" s="39">
        <v>0</v>
      </c>
      <c r="AQ1388" s="25"/>
      <c r="AR1388" s="25"/>
      <c r="AS1388" s="25"/>
      <c r="AT1388" s="44">
        <v>45534</v>
      </c>
    </row>
    <row r="1389" spans="1:46" x14ac:dyDescent="0.35">
      <c r="A1389" s="25">
        <v>901158187</v>
      </c>
      <c r="B1389" s="25" t="s">
        <v>3994</v>
      </c>
      <c r="C1389" s="24" t="s">
        <v>14</v>
      </c>
      <c r="D1389" s="24" t="s">
        <v>3128</v>
      </c>
      <c r="E1389" s="24" t="s">
        <v>5382</v>
      </c>
      <c r="F1389" s="24" t="s">
        <v>7126</v>
      </c>
      <c r="G1389" s="24" t="s">
        <v>3129</v>
      </c>
      <c r="H1389" s="24" t="s">
        <v>3130</v>
      </c>
      <c r="I1389" s="26">
        <v>45063</v>
      </c>
      <c r="J1389" s="25" t="str">
        <f t="shared" si="86"/>
        <v>martes</v>
      </c>
      <c r="K1389" s="25" t="str">
        <f t="shared" si="87"/>
        <v>mayo</v>
      </c>
      <c r="L1389" s="26">
        <v>45566</v>
      </c>
      <c r="M1389" s="27">
        <f t="shared" si="89"/>
        <v>490</v>
      </c>
      <c r="N1389" s="23">
        <f t="shared" si="88"/>
        <v>720</v>
      </c>
      <c r="O1389" s="24">
        <v>87702</v>
      </c>
      <c r="P1389" s="32">
        <v>87702</v>
      </c>
      <c r="Q1389" s="24" t="s">
        <v>3131</v>
      </c>
      <c r="R1389" s="24" t="s">
        <v>19</v>
      </c>
      <c r="S1389" s="24" t="s">
        <v>20</v>
      </c>
      <c r="T1389" s="24" t="s">
        <v>3128</v>
      </c>
      <c r="U1389" s="24" t="s">
        <v>3128</v>
      </c>
      <c r="V1389" s="24" t="s">
        <v>3131</v>
      </c>
      <c r="W1389" s="24" t="s">
        <v>3976</v>
      </c>
      <c r="X1389" s="24">
        <v>0</v>
      </c>
      <c r="Y1389" s="24" t="s">
        <v>21</v>
      </c>
      <c r="Z1389" s="25" t="s">
        <v>7507</v>
      </c>
      <c r="AA1389" s="25" t="s">
        <v>7484</v>
      </c>
      <c r="AB1389" s="25" t="s">
        <v>7507</v>
      </c>
      <c r="AC1389" s="25" t="s">
        <v>7514</v>
      </c>
      <c r="AD1389" s="25" t="s">
        <v>7567</v>
      </c>
      <c r="AE1389" s="25" t="s">
        <v>7561</v>
      </c>
      <c r="AF1389" s="25" t="b">
        <v>0</v>
      </c>
      <c r="AG1389" s="39">
        <v>87702</v>
      </c>
      <c r="AH1389" s="39">
        <v>0</v>
      </c>
      <c r="AI1389" s="39"/>
      <c r="AJ1389" s="39">
        <v>87702</v>
      </c>
      <c r="AK1389" s="39">
        <v>0</v>
      </c>
      <c r="AL1389" s="39">
        <v>0</v>
      </c>
      <c r="AM1389" s="39">
        <v>87702</v>
      </c>
      <c r="AN1389" s="39">
        <v>85948</v>
      </c>
      <c r="AO1389" s="25">
        <v>1222283691</v>
      </c>
      <c r="AP1389" s="39">
        <v>0</v>
      </c>
      <c r="AQ1389" s="25"/>
      <c r="AR1389" s="25"/>
      <c r="AS1389" s="25"/>
      <c r="AT1389" s="44">
        <v>45534</v>
      </c>
    </row>
    <row r="1390" spans="1:46" x14ac:dyDescent="0.35">
      <c r="A1390" s="25">
        <v>901158187</v>
      </c>
      <c r="B1390" s="25" t="s">
        <v>3994</v>
      </c>
      <c r="C1390" s="24" t="s">
        <v>14</v>
      </c>
      <c r="D1390" s="24" t="s">
        <v>3132</v>
      </c>
      <c r="E1390" s="24" t="s">
        <v>5383</v>
      </c>
      <c r="F1390" s="24" t="s">
        <v>7127</v>
      </c>
      <c r="G1390" s="24" t="s">
        <v>3133</v>
      </c>
      <c r="H1390" s="24" t="s">
        <v>3130</v>
      </c>
      <c r="I1390" s="26">
        <v>45063</v>
      </c>
      <c r="J1390" s="25" t="str">
        <f t="shared" si="86"/>
        <v>martes</v>
      </c>
      <c r="K1390" s="25" t="str">
        <f t="shared" si="87"/>
        <v>mayo</v>
      </c>
      <c r="L1390" s="26">
        <v>45566</v>
      </c>
      <c r="M1390" s="27">
        <f t="shared" si="89"/>
        <v>490</v>
      </c>
      <c r="N1390" s="23">
        <f t="shared" si="88"/>
        <v>720</v>
      </c>
      <c r="O1390" s="24">
        <v>87702</v>
      </c>
      <c r="P1390" s="32">
        <v>87702</v>
      </c>
      <c r="Q1390" s="24" t="s">
        <v>3134</v>
      </c>
      <c r="R1390" s="24" t="s">
        <v>19</v>
      </c>
      <c r="S1390" s="24" t="s">
        <v>20</v>
      </c>
      <c r="T1390" s="24" t="s">
        <v>3132</v>
      </c>
      <c r="U1390" s="24" t="s">
        <v>3132</v>
      </c>
      <c r="V1390" s="24" t="s">
        <v>3134</v>
      </c>
      <c r="W1390" s="24" t="s">
        <v>3976</v>
      </c>
      <c r="X1390" s="24">
        <v>0</v>
      </c>
      <c r="Y1390" s="24" t="s">
        <v>21</v>
      </c>
      <c r="Z1390" s="25" t="s">
        <v>7507</v>
      </c>
      <c r="AA1390" s="25" t="s">
        <v>7484</v>
      </c>
      <c r="AB1390" s="25" t="s">
        <v>7507</v>
      </c>
      <c r="AC1390" s="25" t="s">
        <v>7514</v>
      </c>
      <c r="AD1390" s="25" t="s">
        <v>7567</v>
      </c>
      <c r="AE1390" s="25" t="s">
        <v>7561</v>
      </c>
      <c r="AF1390" s="25" t="b">
        <v>0</v>
      </c>
      <c r="AG1390" s="39">
        <v>87702</v>
      </c>
      <c r="AH1390" s="39">
        <v>0</v>
      </c>
      <c r="AI1390" s="39"/>
      <c r="AJ1390" s="39">
        <v>87702</v>
      </c>
      <c r="AK1390" s="39">
        <v>0</v>
      </c>
      <c r="AL1390" s="39">
        <v>0</v>
      </c>
      <c r="AM1390" s="39">
        <v>87702</v>
      </c>
      <c r="AN1390" s="39">
        <v>85948</v>
      </c>
      <c r="AO1390" s="25">
        <v>1222283707</v>
      </c>
      <c r="AP1390" s="39">
        <v>0</v>
      </c>
      <c r="AQ1390" s="25"/>
      <c r="AR1390" s="25"/>
      <c r="AS1390" s="25"/>
      <c r="AT1390" s="44">
        <v>45534</v>
      </c>
    </row>
    <row r="1391" spans="1:46" x14ac:dyDescent="0.35">
      <c r="A1391" s="25">
        <v>901158187</v>
      </c>
      <c r="B1391" s="25" t="s">
        <v>3994</v>
      </c>
      <c r="C1391" s="24" t="s">
        <v>14</v>
      </c>
      <c r="D1391" s="24" t="s">
        <v>3135</v>
      </c>
      <c r="E1391" s="24" t="s">
        <v>5384</v>
      </c>
      <c r="F1391" s="24" t="s">
        <v>7128</v>
      </c>
      <c r="G1391" s="24" t="s">
        <v>3106</v>
      </c>
      <c r="H1391" s="24" t="s">
        <v>3130</v>
      </c>
      <c r="I1391" s="26">
        <v>45063</v>
      </c>
      <c r="J1391" s="25" t="str">
        <f t="shared" si="86"/>
        <v>martes</v>
      </c>
      <c r="K1391" s="25" t="str">
        <f t="shared" si="87"/>
        <v>mayo</v>
      </c>
      <c r="L1391" s="26">
        <v>45566</v>
      </c>
      <c r="M1391" s="27">
        <f t="shared" si="89"/>
        <v>490</v>
      </c>
      <c r="N1391" s="23">
        <f t="shared" si="88"/>
        <v>720</v>
      </c>
      <c r="O1391" s="24">
        <v>87702</v>
      </c>
      <c r="P1391" s="32">
        <v>87702</v>
      </c>
      <c r="Q1391" s="24" t="s">
        <v>3136</v>
      </c>
      <c r="R1391" s="24" t="s">
        <v>19</v>
      </c>
      <c r="S1391" s="24" t="s">
        <v>20</v>
      </c>
      <c r="T1391" s="24" t="s">
        <v>3135</v>
      </c>
      <c r="U1391" s="24" t="s">
        <v>3135</v>
      </c>
      <c r="V1391" s="24" t="s">
        <v>3136</v>
      </c>
      <c r="W1391" s="24" t="s">
        <v>3976</v>
      </c>
      <c r="X1391" s="24">
        <v>0</v>
      </c>
      <c r="Y1391" s="24" t="s">
        <v>21</v>
      </c>
      <c r="Z1391" s="25" t="s">
        <v>7507</v>
      </c>
      <c r="AA1391" s="25" t="s">
        <v>7484</v>
      </c>
      <c r="AB1391" s="25" t="s">
        <v>7507</v>
      </c>
      <c r="AC1391" s="25" t="s">
        <v>7514</v>
      </c>
      <c r="AD1391" s="25" t="s">
        <v>7560</v>
      </c>
      <c r="AE1391" s="25" t="s">
        <v>7563</v>
      </c>
      <c r="AF1391" s="25" t="b">
        <v>0</v>
      </c>
      <c r="AG1391" s="39">
        <v>87702</v>
      </c>
      <c r="AH1391" s="39">
        <v>0</v>
      </c>
      <c r="AI1391" s="39"/>
      <c r="AJ1391" s="39">
        <v>87702</v>
      </c>
      <c r="AK1391" s="39">
        <v>0</v>
      </c>
      <c r="AL1391" s="39">
        <v>0</v>
      </c>
      <c r="AM1391" s="39">
        <v>87702</v>
      </c>
      <c r="AN1391" s="39">
        <v>85948</v>
      </c>
      <c r="AO1391" s="25">
        <v>1222283712</v>
      </c>
      <c r="AP1391" s="39">
        <v>0</v>
      </c>
      <c r="AQ1391" s="25"/>
      <c r="AR1391" s="25"/>
      <c r="AS1391" s="25"/>
      <c r="AT1391" s="44">
        <v>45534</v>
      </c>
    </row>
    <row r="1392" spans="1:46" x14ac:dyDescent="0.35">
      <c r="A1392" s="25">
        <v>901158187</v>
      </c>
      <c r="B1392" s="25" t="s">
        <v>3994</v>
      </c>
      <c r="C1392" s="24" t="s">
        <v>14</v>
      </c>
      <c r="D1392" s="24" t="s">
        <v>3137</v>
      </c>
      <c r="E1392" s="24" t="s">
        <v>5385</v>
      </c>
      <c r="F1392" s="24" t="s">
        <v>7129</v>
      </c>
      <c r="G1392" s="24" t="s">
        <v>3138</v>
      </c>
      <c r="H1392" s="24" t="s">
        <v>3130</v>
      </c>
      <c r="I1392" s="26">
        <v>45063</v>
      </c>
      <c r="J1392" s="25" t="str">
        <f t="shared" si="86"/>
        <v>martes</v>
      </c>
      <c r="K1392" s="25" t="str">
        <f t="shared" si="87"/>
        <v>mayo</v>
      </c>
      <c r="L1392" s="26">
        <v>45566</v>
      </c>
      <c r="M1392" s="27">
        <f t="shared" si="89"/>
        <v>490</v>
      </c>
      <c r="N1392" s="23">
        <f t="shared" si="88"/>
        <v>720</v>
      </c>
      <c r="O1392" s="24">
        <v>99423</v>
      </c>
      <c r="P1392" s="32">
        <v>99423</v>
      </c>
      <c r="Q1392" s="24" t="s">
        <v>3139</v>
      </c>
      <c r="R1392" s="24" t="s">
        <v>19</v>
      </c>
      <c r="S1392" s="24" t="s">
        <v>20</v>
      </c>
      <c r="T1392" s="24" t="s">
        <v>3137</v>
      </c>
      <c r="U1392" s="24" t="s">
        <v>3137</v>
      </c>
      <c r="V1392" s="24" t="s">
        <v>3139</v>
      </c>
      <c r="W1392" s="24" t="s">
        <v>3976</v>
      </c>
      <c r="X1392" s="24">
        <v>0</v>
      </c>
      <c r="Y1392" s="24" t="s">
        <v>21</v>
      </c>
      <c r="Z1392" s="25" t="s">
        <v>7507</v>
      </c>
      <c r="AA1392" s="25" t="s">
        <v>7484</v>
      </c>
      <c r="AB1392" s="25" t="s">
        <v>7507</v>
      </c>
      <c r="AC1392" s="25" t="s">
        <v>7514</v>
      </c>
      <c r="AD1392" s="25" t="s">
        <v>7567</v>
      </c>
      <c r="AE1392" s="25" t="s">
        <v>7563</v>
      </c>
      <c r="AF1392" s="25" t="b">
        <v>0</v>
      </c>
      <c r="AG1392" s="39">
        <v>99423</v>
      </c>
      <c r="AH1392" s="39">
        <v>0</v>
      </c>
      <c r="AI1392" s="39"/>
      <c r="AJ1392" s="39">
        <v>99423</v>
      </c>
      <c r="AK1392" s="39">
        <v>0</v>
      </c>
      <c r="AL1392" s="39">
        <v>0</v>
      </c>
      <c r="AM1392" s="39">
        <v>99423</v>
      </c>
      <c r="AN1392" s="39">
        <v>97435</v>
      </c>
      <c r="AO1392" s="25">
        <v>1222283687</v>
      </c>
      <c r="AP1392" s="39">
        <v>0</v>
      </c>
      <c r="AQ1392" s="25"/>
      <c r="AR1392" s="25"/>
      <c r="AS1392" s="25"/>
      <c r="AT1392" s="44">
        <v>45534</v>
      </c>
    </row>
    <row r="1393" spans="1:46" x14ac:dyDescent="0.35">
      <c r="A1393" s="25">
        <v>901158187</v>
      </c>
      <c r="B1393" s="25" t="s">
        <v>3994</v>
      </c>
      <c r="C1393" s="24" t="s">
        <v>14</v>
      </c>
      <c r="D1393" s="24" t="s">
        <v>3140</v>
      </c>
      <c r="E1393" s="24" t="s">
        <v>5386</v>
      </c>
      <c r="F1393" s="24" t="s">
        <v>7130</v>
      </c>
      <c r="G1393" s="24" t="s">
        <v>3141</v>
      </c>
      <c r="H1393" s="24" t="s">
        <v>2836</v>
      </c>
      <c r="I1393" s="26">
        <v>45097</v>
      </c>
      <c r="J1393" s="25" t="str">
        <f t="shared" si="86"/>
        <v>martes</v>
      </c>
      <c r="K1393" s="25" t="str">
        <f t="shared" si="87"/>
        <v>junio</v>
      </c>
      <c r="L1393" s="26">
        <v>45566</v>
      </c>
      <c r="M1393" s="27">
        <f t="shared" si="89"/>
        <v>462</v>
      </c>
      <c r="N1393" s="23">
        <f t="shared" si="88"/>
        <v>720</v>
      </c>
      <c r="O1393" s="24">
        <v>32550</v>
      </c>
      <c r="P1393" s="32">
        <v>32550</v>
      </c>
      <c r="Q1393" s="24" t="s">
        <v>3142</v>
      </c>
      <c r="R1393" s="24" t="s">
        <v>19</v>
      </c>
      <c r="S1393" s="24" t="s">
        <v>20</v>
      </c>
      <c r="T1393" s="24" t="s">
        <v>3140</v>
      </c>
      <c r="U1393" s="24" t="s">
        <v>3140</v>
      </c>
      <c r="V1393" s="24" t="s">
        <v>3142</v>
      </c>
      <c r="W1393" s="24" t="s">
        <v>3976</v>
      </c>
      <c r="X1393" s="24">
        <v>0</v>
      </c>
      <c r="Y1393" s="24" t="s">
        <v>21</v>
      </c>
      <c r="Z1393" s="25" t="s">
        <v>7507</v>
      </c>
      <c r="AA1393" s="25" t="s">
        <v>7484</v>
      </c>
      <c r="AB1393" s="25" t="s">
        <v>7507</v>
      </c>
      <c r="AC1393" s="25" t="s">
        <v>7514</v>
      </c>
      <c r="AD1393" s="25" t="s">
        <v>7567</v>
      </c>
      <c r="AE1393" s="25" t="s">
        <v>7563</v>
      </c>
      <c r="AF1393" s="25" t="b">
        <v>0</v>
      </c>
      <c r="AG1393" s="39">
        <v>32550</v>
      </c>
      <c r="AH1393" s="39">
        <v>0</v>
      </c>
      <c r="AI1393" s="39"/>
      <c r="AJ1393" s="39">
        <v>32550</v>
      </c>
      <c r="AK1393" s="39">
        <v>0</v>
      </c>
      <c r="AL1393" s="39">
        <v>0</v>
      </c>
      <c r="AM1393" s="39">
        <v>32550</v>
      </c>
      <c r="AN1393" s="39">
        <v>31899</v>
      </c>
      <c r="AO1393" s="25">
        <v>1222283781</v>
      </c>
      <c r="AP1393" s="39">
        <v>0</v>
      </c>
      <c r="AQ1393" s="25"/>
      <c r="AR1393" s="25"/>
      <c r="AS1393" s="25"/>
      <c r="AT1393" s="44">
        <v>45534</v>
      </c>
    </row>
    <row r="1394" spans="1:46" x14ac:dyDescent="0.35">
      <c r="A1394" s="25">
        <v>901158187</v>
      </c>
      <c r="B1394" s="25" t="s">
        <v>3994</v>
      </c>
      <c r="C1394" s="24" t="s">
        <v>14</v>
      </c>
      <c r="D1394" s="24" t="s">
        <v>3143</v>
      </c>
      <c r="E1394" s="24" t="s">
        <v>5387</v>
      </c>
      <c r="F1394" s="24" t="s">
        <v>7131</v>
      </c>
      <c r="G1394" s="24" t="s">
        <v>3102</v>
      </c>
      <c r="H1394" s="24" t="s">
        <v>3144</v>
      </c>
      <c r="I1394" s="26">
        <v>45142.368599189816</v>
      </c>
      <c r="J1394" s="25" t="str">
        <f t="shared" si="86"/>
        <v>viernes</v>
      </c>
      <c r="K1394" s="25" t="str">
        <f t="shared" si="87"/>
        <v>agosto</v>
      </c>
      <c r="L1394" s="26">
        <v>45566</v>
      </c>
      <c r="M1394" s="27">
        <f t="shared" si="89"/>
        <v>424</v>
      </c>
      <c r="N1394" s="23">
        <f t="shared" si="88"/>
        <v>720</v>
      </c>
      <c r="O1394" s="24">
        <v>99423</v>
      </c>
      <c r="P1394" s="32">
        <v>99423</v>
      </c>
      <c r="Q1394" s="24" t="s">
        <v>3145</v>
      </c>
      <c r="R1394" s="24" t="s">
        <v>19</v>
      </c>
      <c r="S1394" s="24" t="s">
        <v>20</v>
      </c>
      <c r="T1394" s="24" t="s">
        <v>3143</v>
      </c>
      <c r="U1394" s="24" t="s">
        <v>3143</v>
      </c>
      <c r="V1394" s="24" t="s">
        <v>3145</v>
      </c>
      <c r="W1394" s="24" t="s">
        <v>3976</v>
      </c>
      <c r="X1394" s="24">
        <v>0</v>
      </c>
      <c r="Y1394" s="24" t="s">
        <v>21</v>
      </c>
      <c r="Z1394" s="25" t="s">
        <v>7507</v>
      </c>
      <c r="AA1394" s="25" t="s">
        <v>7484</v>
      </c>
      <c r="AB1394" s="25" t="s">
        <v>7507</v>
      </c>
      <c r="AC1394" s="25" t="s">
        <v>7514</v>
      </c>
      <c r="AD1394" s="25" t="s">
        <v>7560</v>
      </c>
      <c r="AE1394" s="25" t="s">
        <v>7560</v>
      </c>
      <c r="AF1394" s="25" t="b">
        <v>0</v>
      </c>
      <c r="AG1394" s="39">
        <v>99423</v>
      </c>
      <c r="AH1394" s="39">
        <v>0</v>
      </c>
      <c r="AI1394" s="39"/>
      <c r="AJ1394" s="39">
        <v>99423</v>
      </c>
      <c r="AK1394" s="39">
        <v>0</v>
      </c>
      <c r="AL1394" s="39">
        <v>0</v>
      </c>
      <c r="AM1394" s="39">
        <v>99423</v>
      </c>
      <c r="AN1394" s="39">
        <v>99423</v>
      </c>
      <c r="AO1394" s="25">
        <v>135827840</v>
      </c>
      <c r="AP1394" s="39">
        <v>0</v>
      </c>
      <c r="AQ1394" s="25"/>
      <c r="AR1394" s="25"/>
      <c r="AS1394" s="25"/>
      <c r="AT1394" s="44">
        <v>45534</v>
      </c>
    </row>
    <row r="1395" spans="1:46" x14ac:dyDescent="0.35">
      <c r="A1395" s="25">
        <v>901158187</v>
      </c>
      <c r="B1395" s="25" t="s">
        <v>3994</v>
      </c>
      <c r="C1395" s="24" t="s">
        <v>14</v>
      </c>
      <c r="D1395" s="24" t="s">
        <v>3146</v>
      </c>
      <c r="E1395" s="24" t="s">
        <v>5388</v>
      </c>
      <c r="F1395" s="24" t="s">
        <v>7132</v>
      </c>
      <c r="G1395" s="24" t="s">
        <v>3147</v>
      </c>
      <c r="H1395" s="24" t="s">
        <v>3144</v>
      </c>
      <c r="I1395" s="26">
        <v>45142.368599189816</v>
      </c>
      <c r="J1395" s="25" t="str">
        <f t="shared" si="86"/>
        <v>viernes</v>
      </c>
      <c r="K1395" s="25" t="str">
        <f t="shared" si="87"/>
        <v>agosto</v>
      </c>
      <c r="L1395" s="26">
        <v>45566</v>
      </c>
      <c r="M1395" s="27">
        <f t="shared" si="89"/>
        <v>424</v>
      </c>
      <c r="N1395" s="23">
        <f t="shared" si="88"/>
        <v>720</v>
      </c>
      <c r="O1395" s="24">
        <v>87702</v>
      </c>
      <c r="P1395" s="32">
        <v>87702</v>
      </c>
      <c r="Q1395" s="24" t="s">
        <v>3148</v>
      </c>
      <c r="R1395" s="24" t="s">
        <v>19</v>
      </c>
      <c r="S1395" s="24" t="s">
        <v>20</v>
      </c>
      <c r="T1395" s="24" t="s">
        <v>3146</v>
      </c>
      <c r="U1395" s="24" t="s">
        <v>3146</v>
      </c>
      <c r="V1395" s="24" t="s">
        <v>3148</v>
      </c>
      <c r="W1395" s="24" t="s">
        <v>3976</v>
      </c>
      <c r="X1395" s="24">
        <v>0</v>
      </c>
      <c r="Y1395" s="24" t="s">
        <v>21</v>
      </c>
      <c r="Z1395" s="25" t="s">
        <v>7507</v>
      </c>
      <c r="AA1395" s="25" t="s">
        <v>7484</v>
      </c>
      <c r="AB1395" s="25" t="s">
        <v>7507</v>
      </c>
      <c r="AC1395" s="25" t="s">
        <v>7514</v>
      </c>
      <c r="AD1395" s="25" t="s">
        <v>7567</v>
      </c>
      <c r="AE1395" s="25" t="s">
        <v>7561</v>
      </c>
      <c r="AF1395" s="25" t="b">
        <v>0</v>
      </c>
      <c r="AG1395" s="39">
        <v>87702</v>
      </c>
      <c r="AH1395" s="39">
        <v>0</v>
      </c>
      <c r="AI1395" s="39"/>
      <c r="AJ1395" s="39">
        <v>87702</v>
      </c>
      <c r="AK1395" s="39">
        <v>0</v>
      </c>
      <c r="AL1395" s="39">
        <v>0</v>
      </c>
      <c r="AM1395" s="39">
        <v>87702</v>
      </c>
      <c r="AN1395" s="39">
        <v>87702</v>
      </c>
      <c r="AO1395" s="25">
        <v>135827841</v>
      </c>
      <c r="AP1395" s="39">
        <v>0</v>
      </c>
      <c r="AQ1395" s="25"/>
      <c r="AR1395" s="25"/>
      <c r="AS1395" s="25"/>
      <c r="AT1395" s="44">
        <v>45534</v>
      </c>
    </row>
    <row r="1396" spans="1:46" x14ac:dyDescent="0.35">
      <c r="A1396" s="25">
        <v>901158187</v>
      </c>
      <c r="B1396" s="25" t="s">
        <v>3994</v>
      </c>
      <c r="C1396" s="24" t="s">
        <v>14</v>
      </c>
      <c r="D1396" s="24" t="s">
        <v>3149</v>
      </c>
      <c r="E1396" s="24" t="s">
        <v>5389</v>
      </c>
      <c r="F1396" s="24" t="s">
        <v>7133</v>
      </c>
      <c r="G1396" s="24" t="s">
        <v>3150</v>
      </c>
      <c r="H1396" s="24" t="s">
        <v>3151</v>
      </c>
      <c r="I1396" s="26">
        <v>45152.291666666664</v>
      </c>
      <c r="J1396" s="25" t="str">
        <f t="shared" si="86"/>
        <v>lunes</v>
      </c>
      <c r="K1396" s="25" t="str">
        <f t="shared" si="87"/>
        <v>agosto</v>
      </c>
      <c r="L1396" s="26">
        <v>45566</v>
      </c>
      <c r="M1396" s="27">
        <f t="shared" si="89"/>
        <v>414</v>
      </c>
      <c r="N1396" s="23">
        <f t="shared" si="88"/>
        <v>720</v>
      </c>
      <c r="O1396" s="24">
        <v>99423</v>
      </c>
      <c r="P1396" s="32">
        <v>99423</v>
      </c>
      <c r="Q1396" s="24" t="s">
        <v>3152</v>
      </c>
      <c r="R1396" s="24" t="s">
        <v>19</v>
      </c>
      <c r="S1396" s="24" t="s">
        <v>20</v>
      </c>
      <c r="T1396" s="24" t="s">
        <v>3149</v>
      </c>
      <c r="U1396" s="24" t="s">
        <v>3149</v>
      </c>
      <c r="V1396" s="24" t="s">
        <v>3152</v>
      </c>
      <c r="W1396" s="24" t="s">
        <v>3976</v>
      </c>
      <c r="X1396" s="24">
        <v>0</v>
      </c>
      <c r="Y1396" s="24" t="s">
        <v>21</v>
      </c>
      <c r="Z1396" s="25" t="s">
        <v>7507</v>
      </c>
      <c r="AA1396" s="25" t="s">
        <v>7484</v>
      </c>
      <c r="AB1396" s="25" t="s">
        <v>7507</v>
      </c>
      <c r="AC1396" s="25" t="s">
        <v>7514</v>
      </c>
      <c r="AD1396" s="25" t="s">
        <v>7567</v>
      </c>
      <c r="AE1396" s="25" t="s">
        <v>7561</v>
      </c>
      <c r="AF1396" s="25" t="b">
        <v>0</v>
      </c>
      <c r="AG1396" s="39">
        <v>99423</v>
      </c>
      <c r="AH1396" s="39">
        <v>0</v>
      </c>
      <c r="AI1396" s="39"/>
      <c r="AJ1396" s="39">
        <v>99423</v>
      </c>
      <c r="AK1396" s="39">
        <v>0</v>
      </c>
      <c r="AL1396" s="39">
        <v>0</v>
      </c>
      <c r="AM1396" s="39">
        <v>99423</v>
      </c>
      <c r="AN1396" s="39">
        <v>99423</v>
      </c>
      <c r="AO1396" s="25">
        <v>135827819</v>
      </c>
      <c r="AP1396" s="39">
        <v>0</v>
      </c>
      <c r="AQ1396" s="25"/>
      <c r="AR1396" s="25"/>
      <c r="AS1396" s="25"/>
      <c r="AT1396" s="44">
        <v>45534</v>
      </c>
    </row>
    <row r="1397" spans="1:46" x14ac:dyDescent="0.35">
      <c r="A1397" s="25">
        <v>901158187</v>
      </c>
      <c r="B1397" s="25" t="s">
        <v>3994</v>
      </c>
      <c r="C1397" s="24" t="s">
        <v>14</v>
      </c>
      <c r="D1397" s="24" t="s">
        <v>3153</v>
      </c>
      <c r="E1397" s="24" t="s">
        <v>5390</v>
      </c>
      <c r="F1397" s="24" t="s">
        <v>7134</v>
      </c>
      <c r="G1397" s="24" t="s">
        <v>3154</v>
      </c>
      <c r="H1397" s="24" t="s">
        <v>3144</v>
      </c>
      <c r="I1397" s="26">
        <v>45142.368599189816</v>
      </c>
      <c r="J1397" s="25" t="str">
        <f t="shared" si="86"/>
        <v>viernes</v>
      </c>
      <c r="K1397" s="25" t="str">
        <f t="shared" si="87"/>
        <v>agosto</v>
      </c>
      <c r="L1397" s="26">
        <v>45566</v>
      </c>
      <c r="M1397" s="27">
        <f t="shared" si="89"/>
        <v>424</v>
      </c>
      <c r="N1397" s="23">
        <f t="shared" si="88"/>
        <v>720</v>
      </c>
      <c r="O1397" s="24">
        <v>99423</v>
      </c>
      <c r="P1397" s="32">
        <v>99423</v>
      </c>
      <c r="Q1397" s="24" t="s">
        <v>3155</v>
      </c>
      <c r="R1397" s="24" t="s">
        <v>19</v>
      </c>
      <c r="S1397" s="24" t="s">
        <v>20</v>
      </c>
      <c r="T1397" s="24" t="s">
        <v>3153</v>
      </c>
      <c r="U1397" s="24" t="s">
        <v>3153</v>
      </c>
      <c r="V1397" s="24" t="s">
        <v>3155</v>
      </c>
      <c r="W1397" s="24" t="s">
        <v>3976</v>
      </c>
      <c r="X1397" s="24">
        <v>0</v>
      </c>
      <c r="Y1397" s="24" t="s">
        <v>21</v>
      </c>
      <c r="Z1397" s="25" t="s">
        <v>7507</v>
      </c>
      <c r="AA1397" s="25" t="s">
        <v>7484</v>
      </c>
      <c r="AB1397" s="25" t="s">
        <v>7507</v>
      </c>
      <c r="AC1397" s="25" t="s">
        <v>7514</v>
      </c>
      <c r="AD1397" s="25" t="s">
        <v>7567</v>
      </c>
      <c r="AE1397" s="25" t="s">
        <v>7561</v>
      </c>
      <c r="AF1397" s="25" t="b">
        <v>0</v>
      </c>
      <c r="AG1397" s="39">
        <v>99423</v>
      </c>
      <c r="AH1397" s="39">
        <v>0</v>
      </c>
      <c r="AI1397" s="39"/>
      <c r="AJ1397" s="39">
        <v>99423</v>
      </c>
      <c r="AK1397" s="39">
        <v>0</v>
      </c>
      <c r="AL1397" s="39">
        <v>0</v>
      </c>
      <c r="AM1397" s="39">
        <v>99423</v>
      </c>
      <c r="AN1397" s="39">
        <v>99423</v>
      </c>
      <c r="AO1397" s="25">
        <v>135828066</v>
      </c>
      <c r="AP1397" s="39">
        <v>0</v>
      </c>
      <c r="AQ1397" s="25"/>
      <c r="AR1397" s="25"/>
      <c r="AS1397" s="25"/>
      <c r="AT1397" s="44">
        <v>45534</v>
      </c>
    </row>
    <row r="1398" spans="1:46" x14ac:dyDescent="0.35">
      <c r="A1398" s="25">
        <v>901158187</v>
      </c>
      <c r="B1398" s="25" t="s">
        <v>3994</v>
      </c>
      <c r="C1398" s="24" t="s">
        <v>14</v>
      </c>
      <c r="D1398" s="24" t="s">
        <v>3156</v>
      </c>
      <c r="E1398" s="24" t="s">
        <v>5391</v>
      </c>
      <c r="F1398" s="24" t="s">
        <v>7135</v>
      </c>
      <c r="G1398" s="24" t="s">
        <v>3157</v>
      </c>
      <c r="H1398" s="24" t="s">
        <v>3158</v>
      </c>
      <c r="I1398" s="26">
        <v>45139.291666666664</v>
      </c>
      <c r="J1398" s="25" t="str">
        <f t="shared" si="86"/>
        <v>martes</v>
      </c>
      <c r="K1398" s="25" t="str">
        <f t="shared" si="87"/>
        <v>julio</v>
      </c>
      <c r="L1398" s="26">
        <v>45566</v>
      </c>
      <c r="M1398" s="27">
        <f t="shared" si="89"/>
        <v>434</v>
      </c>
      <c r="N1398" s="23">
        <f t="shared" si="88"/>
        <v>720</v>
      </c>
      <c r="O1398" s="24">
        <v>87702</v>
      </c>
      <c r="P1398" s="32">
        <v>87702</v>
      </c>
      <c r="Q1398" s="24" t="s">
        <v>3159</v>
      </c>
      <c r="R1398" s="24" t="s">
        <v>19</v>
      </c>
      <c r="S1398" s="24" t="s">
        <v>20</v>
      </c>
      <c r="T1398" s="24" t="s">
        <v>3156</v>
      </c>
      <c r="U1398" s="24" t="s">
        <v>3156</v>
      </c>
      <c r="V1398" s="24" t="s">
        <v>3159</v>
      </c>
      <c r="W1398" s="24" t="s">
        <v>3976</v>
      </c>
      <c r="X1398" s="24">
        <v>0</v>
      </c>
      <c r="Y1398" s="24" t="s">
        <v>21</v>
      </c>
      <c r="Z1398" s="25" t="s">
        <v>7507</v>
      </c>
      <c r="AA1398" s="25" t="s">
        <v>7484</v>
      </c>
      <c r="AB1398" s="25" t="s">
        <v>7507</v>
      </c>
      <c r="AC1398" s="25" t="s">
        <v>7514</v>
      </c>
      <c r="AD1398" s="25" t="s">
        <v>7567</v>
      </c>
      <c r="AE1398" s="25" t="s">
        <v>7561</v>
      </c>
      <c r="AF1398" s="25" t="b">
        <v>0</v>
      </c>
      <c r="AG1398" s="39">
        <v>87702</v>
      </c>
      <c r="AH1398" s="39">
        <v>0</v>
      </c>
      <c r="AI1398" s="39"/>
      <c r="AJ1398" s="39">
        <v>87702</v>
      </c>
      <c r="AK1398" s="39">
        <v>0</v>
      </c>
      <c r="AL1398" s="39">
        <v>0</v>
      </c>
      <c r="AM1398" s="39">
        <v>87702</v>
      </c>
      <c r="AN1398" s="39">
        <v>87702</v>
      </c>
      <c r="AO1398" s="25">
        <v>135827808</v>
      </c>
      <c r="AP1398" s="39">
        <v>0</v>
      </c>
      <c r="AQ1398" s="25"/>
      <c r="AR1398" s="25"/>
      <c r="AS1398" s="25"/>
      <c r="AT1398" s="44">
        <v>45534</v>
      </c>
    </row>
    <row r="1399" spans="1:46" x14ac:dyDescent="0.35">
      <c r="A1399" s="25">
        <v>901158187</v>
      </c>
      <c r="B1399" s="25" t="s">
        <v>3994</v>
      </c>
      <c r="C1399" s="24" t="s">
        <v>14</v>
      </c>
      <c r="D1399" s="24" t="s">
        <v>3160</v>
      </c>
      <c r="E1399" s="24" t="s">
        <v>5392</v>
      </c>
      <c r="F1399" s="24" t="s">
        <v>7136</v>
      </c>
      <c r="G1399" s="24" t="s">
        <v>3161</v>
      </c>
      <c r="H1399" s="24" t="s">
        <v>3151</v>
      </c>
      <c r="I1399" s="26">
        <v>45152.291666666664</v>
      </c>
      <c r="J1399" s="25" t="str">
        <f t="shared" si="86"/>
        <v>lunes</v>
      </c>
      <c r="K1399" s="25" t="str">
        <f t="shared" si="87"/>
        <v>agosto</v>
      </c>
      <c r="L1399" s="26">
        <v>45566</v>
      </c>
      <c r="M1399" s="27">
        <f t="shared" si="89"/>
        <v>414</v>
      </c>
      <c r="N1399" s="23">
        <f t="shared" si="88"/>
        <v>720</v>
      </c>
      <c r="O1399" s="24">
        <v>133849</v>
      </c>
      <c r="P1399" s="32">
        <v>133849</v>
      </c>
      <c r="Q1399" s="24" t="s">
        <v>3162</v>
      </c>
      <c r="R1399" s="24" t="s">
        <v>19</v>
      </c>
      <c r="S1399" s="24" t="s">
        <v>20</v>
      </c>
      <c r="T1399" s="24" t="s">
        <v>3160</v>
      </c>
      <c r="U1399" s="24" t="s">
        <v>3160</v>
      </c>
      <c r="V1399" s="24" t="s">
        <v>3162</v>
      </c>
      <c r="W1399" s="24" t="s">
        <v>3976</v>
      </c>
      <c r="X1399" s="24">
        <v>0</v>
      </c>
      <c r="Y1399" s="24" t="s">
        <v>21</v>
      </c>
      <c r="Z1399" s="25" t="s">
        <v>7507</v>
      </c>
      <c r="AA1399" s="25" t="s">
        <v>7484</v>
      </c>
      <c r="AB1399" s="25" t="s">
        <v>7507</v>
      </c>
      <c r="AC1399" s="25" t="s">
        <v>7514</v>
      </c>
      <c r="AD1399" s="25" t="s">
        <v>7560</v>
      </c>
      <c r="AE1399" s="25" t="s">
        <v>7560</v>
      </c>
      <c r="AF1399" s="25" t="b">
        <v>0</v>
      </c>
      <c r="AG1399" s="39">
        <v>133849</v>
      </c>
      <c r="AH1399" s="39">
        <v>0</v>
      </c>
      <c r="AI1399" s="39"/>
      <c r="AJ1399" s="39">
        <v>133849</v>
      </c>
      <c r="AK1399" s="39">
        <v>0</v>
      </c>
      <c r="AL1399" s="39">
        <v>0</v>
      </c>
      <c r="AM1399" s="39">
        <v>133849</v>
      </c>
      <c r="AN1399" s="39">
        <v>133849</v>
      </c>
      <c r="AO1399" s="25">
        <v>135827818</v>
      </c>
      <c r="AP1399" s="39">
        <v>0</v>
      </c>
      <c r="AQ1399" s="25"/>
      <c r="AR1399" s="25"/>
      <c r="AS1399" s="25"/>
      <c r="AT1399" s="44">
        <v>45534</v>
      </c>
    </row>
    <row r="1400" spans="1:46" x14ac:dyDescent="0.35">
      <c r="A1400" s="25">
        <v>901158187</v>
      </c>
      <c r="B1400" s="25" t="s">
        <v>3994</v>
      </c>
      <c r="C1400" s="24" t="s">
        <v>14</v>
      </c>
      <c r="D1400" s="24" t="s">
        <v>3163</v>
      </c>
      <c r="E1400" s="24" t="s">
        <v>5393</v>
      </c>
      <c r="F1400" s="24" t="s">
        <v>7137</v>
      </c>
      <c r="G1400" s="24" t="s">
        <v>3164</v>
      </c>
      <c r="H1400" s="24" t="s">
        <v>3151</v>
      </c>
      <c r="I1400" s="26">
        <v>45152.291666666664</v>
      </c>
      <c r="J1400" s="25" t="str">
        <f t="shared" si="86"/>
        <v>lunes</v>
      </c>
      <c r="K1400" s="25" t="str">
        <f t="shared" si="87"/>
        <v>agosto</v>
      </c>
      <c r="L1400" s="26">
        <v>45566</v>
      </c>
      <c r="M1400" s="27">
        <f t="shared" si="89"/>
        <v>414</v>
      </c>
      <c r="N1400" s="23">
        <f t="shared" si="88"/>
        <v>720</v>
      </c>
      <c r="O1400" s="24">
        <v>87702</v>
      </c>
      <c r="P1400" s="32">
        <v>87702</v>
      </c>
      <c r="Q1400" s="24" t="s">
        <v>3165</v>
      </c>
      <c r="R1400" s="24" t="s">
        <v>19</v>
      </c>
      <c r="S1400" s="24" t="s">
        <v>20</v>
      </c>
      <c r="T1400" s="24" t="s">
        <v>3163</v>
      </c>
      <c r="U1400" s="24" t="s">
        <v>3163</v>
      </c>
      <c r="V1400" s="24" t="s">
        <v>3165</v>
      </c>
      <c r="W1400" s="24" t="s">
        <v>3976</v>
      </c>
      <c r="X1400" s="24">
        <v>0</v>
      </c>
      <c r="Y1400" s="24" t="s">
        <v>21</v>
      </c>
      <c r="Z1400" s="25" t="s">
        <v>7507</v>
      </c>
      <c r="AA1400" s="25" t="s">
        <v>7484</v>
      </c>
      <c r="AB1400" s="25" t="s">
        <v>7507</v>
      </c>
      <c r="AC1400" s="25" t="s">
        <v>7514</v>
      </c>
      <c r="AD1400" s="25" t="s">
        <v>7567</v>
      </c>
      <c r="AE1400" s="25" t="s">
        <v>7561</v>
      </c>
      <c r="AF1400" s="25" t="b">
        <v>0</v>
      </c>
      <c r="AG1400" s="39">
        <v>87702</v>
      </c>
      <c r="AH1400" s="39">
        <v>0</v>
      </c>
      <c r="AI1400" s="39"/>
      <c r="AJ1400" s="39">
        <v>87702</v>
      </c>
      <c r="AK1400" s="39">
        <v>0</v>
      </c>
      <c r="AL1400" s="39">
        <v>0</v>
      </c>
      <c r="AM1400" s="39">
        <v>87702</v>
      </c>
      <c r="AN1400" s="39">
        <v>87702</v>
      </c>
      <c r="AO1400" s="25">
        <v>135827854</v>
      </c>
      <c r="AP1400" s="39">
        <v>0</v>
      </c>
      <c r="AQ1400" s="25"/>
      <c r="AR1400" s="25"/>
      <c r="AS1400" s="25"/>
      <c r="AT1400" s="44">
        <v>45534</v>
      </c>
    </row>
    <row r="1401" spans="1:46" x14ac:dyDescent="0.35">
      <c r="A1401" s="25">
        <v>901158187</v>
      </c>
      <c r="B1401" s="25" t="s">
        <v>3994</v>
      </c>
      <c r="C1401" s="24" t="s">
        <v>14</v>
      </c>
      <c r="D1401" s="24" t="s">
        <v>3166</v>
      </c>
      <c r="E1401" s="24" t="s">
        <v>5394</v>
      </c>
      <c r="F1401" s="24" t="s">
        <v>7138</v>
      </c>
      <c r="G1401" s="24" t="s">
        <v>3164</v>
      </c>
      <c r="H1401" s="24" t="s">
        <v>3151</v>
      </c>
      <c r="I1401" s="26">
        <v>45152.291666666664</v>
      </c>
      <c r="J1401" s="25" t="str">
        <f t="shared" si="86"/>
        <v>lunes</v>
      </c>
      <c r="K1401" s="25" t="str">
        <f t="shared" si="87"/>
        <v>agosto</v>
      </c>
      <c r="L1401" s="26">
        <v>45566</v>
      </c>
      <c r="M1401" s="27">
        <f t="shared" si="89"/>
        <v>414</v>
      </c>
      <c r="N1401" s="23">
        <f t="shared" si="88"/>
        <v>720</v>
      </c>
      <c r="O1401" s="24">
        <v>87702</v>
      </c>
      <c r="P1401" s="32">
        <v>87702</v>
      </c>
      <c r="Q1401" s="24" t="s">
        <v>3167</v>
      </c>
      <c r="R1401" s="24" t="s">
        <v>19</v>
      </c>
      <c r="S1401" s="24" t="s">
        <v>20</v>
      </c>
      <c r="T1401" s="24" t="s">
        <v>3166</v>
      </c>
      <c r="U1401" s="24" t="s">
        <v>3166</v>
      </c>
      <c r="V1401" s="24" t="s">
        <v>3167</v>
      </c>
      <c r="W1401" s="24" t="s">
        <v>3976</v>
      </c>
      <c r="X1401" s="24">
        <v>0</v>
      </c>
      <c r="Y1401" s="24" t="s">
        <v>21</v>
      </c>
      <c r="Z1401" s="25" t="s">
        <v>7507</v>
      </c>
      <c r="AA1401" s="25" t="s">
        <v>7484</v>
      </c>
      <c r="AB1401" s="25" t="s">
        <v>7507</v>
      </c>
      <c r="AC1401" s="25" t="s">
        <v>7514</v>
      </c>
      <c r="AD1401" s="25" t="s">
        <v>7567</v>
      </c>
      <c r="AE1401" s="25" t="s">
        <v>7561</v>
      </c>
      <c r="AF1401" s="25" t="b">
        <v>0</v>
      </c>
      <c r="AG1401" s="39">
        <v>87702</v>
      </c>
      <c r="AH1401" s="39">
        <v>0</v>
      </c>
      <c r="AI1401" s="39"/>
      <c r="AJ1401" s="39">
        <v>87702</v>
      </c>
      <c r="AK1401" s="39">
        <v>0</v>
      </c>
      <c r="AL1401" s="39">
        <v>0</v>
      </c>
      <c r="AM1401" s="39">
        <v>87702</v>
      </c>
      <c r="AN1401" s="39">
        <v>87702</v>
      </c>
      <c r="AO1401" s="25">
        <v>135827862</v>
      </c>
      <c r="AP1401" s="39">
        <v>0</v>
      </c>
      <c r="AQ1401" s="25"/>
      <c r="AR1401" s="25"/>
      <c r="AS1401" s="25"/>
      <c r="AT1401" s="44">
        <v>45534</v>
      </c>
    </row>
    <row r="1402" spans="1:46" x14ac:dyDescent="0.35">
      <c r="A1402" s="25">
        <v>901158187</v>
      </c>
      <c r="B1402" s="25" t="s">
        <v>3994</v>
      </c>
      <c r="C1402" s="24" t="s">
        <v>14</v>
      </c>
      <c r="D1402" s="24" t="s">
        <v>3168</v>
      </c>
      <c r="E1402" s="24" t="s">
        <v>5395</v>
      </c>
      <c r="F1402" s="24" t="s">
        <v>7139</v>
      </c>
      <c r="G1402" s="24" t="s">
        <v>3144</v>
      </c>
      <c r="H1402" s="24" t="s">
        <v>3151</v>
      </c>
      <c r="I1402" s="26">
        <v>45152.291666666664</v>
      </c>
      <c r="J1402" s="25" t="str">
        <f t="shared" si="86"/>
        <v>lunes</v>
      </c>
      <c r="K1402" s="25" t="str">
        <f t="shared" si="87"/>
        <v>agosto</v>
      </c>
      <c r="L1402" s="26">
        <v>45566</v>
      </c>
      <c r="M1402" s="27">
        <f t="shared" si="89"/>
        <v>414</v>
      </c>
      <c r="N1402" s="23">
        <f t="shared" si="88"/>
        <v>720</v>
      </c>
      <c r="O1402" s="24">
        <v>87702</v>
      </c>
      <c r="P1402" s="32">
        <v>87702</v>
      </c>
      <c r="Q1402" s="24" t="s">
        <v>3169</v>
      </c>
      <c r="R1402" s="24" t="s">
        <v>19</v>
      </c>
      <c r="S1402" s="24" t="s">
        <v>20</v>
      </c>
      <c r="T1402" s="24" t="s">
        <v>3168</v>
      </c>
      <c r="U1402" s="24" t="s">
        <v>3168</v>
      </c>
      <c r="V1402" s="24" t="s">
        <v>3169</v>
      </c>
      <c r="W1402" s="24" t="s">
        <v>3976</v>
      </c>
      <c r="X1402" s="24">
        <v>0</v>
      </c>
      <c r="Y1402" s="24" t="s">
        <v>21</v>
      </c>
      <c r="Z1402" s="25" t="s">
        <v>7507</v>
      </c>
      <c r="AA1402" s="25" t="s">
        <v>7484</v>
      </c>
      <c r="AB1402" s="25" t="s">
        <v>7507</v>
      </c>
      <c r="AC1402" s="25" t="s">
        <v>7514</v>
      </c>
      <c r="AD1402" s="25" t="s">
        <v>7567</v>
      </c>
      <c r="AE1402" s="25" t="s">
        <v>7561</v>
      </c>
      <c r="AF1402" s="25" t="b">
        <v>0</v>
      </c>
      <c r="AG1402" s="39">
        <v>87702</v>
      </c>
      <c r="AH1402" s="39">
        <v>0</v>
      </c>
      <c r="AI1402" s="39"/>
      <c r="AJ1402" s="39">
        <v>87702</v>
      </c>
      <c r="AK1402" s="39">
        <v>0</v>
      </c>
      <c r="AL1402" s="39">
        <v>0</v>
      </c>
      <c r="AM1402" s="39">
        <v>87702</v>
      </c>
      <c r="AN1402" s="39">
        <v>87702</v>
      </c>
      <c r="AO1402" s="25">
        <v>135827885</v>
      </c>
      <c r="AP1402" s="39">
        <v>0</v>
      </c>
      <c r="AQ1402" s="25"/>
      <c r="AR1402" s="25"/>
      <c r="AS1402" s="25"/>
      <c r="AT1402" s="44">
        <v>45534</v>
      </c>
    </row>
    <row r="1403" spans="1:46" x14ac:dyDescent="0.35">
      <c r="A1403" s="25">
        <v>901158187</v>
      </c>
      <c r="B1403" s="25" t="s">
        <v>3994</v>
      </c>
      <c r="C1403" s="24" t="s">
        <v>14</v>
      </c>
      <c r="D1403" s="24" t="s">
        <v>3170</v>
      </c>
      <c r="E1403" s="24" t="s">
        <v>5396</v>
      </c>
      <c r="F1403" s="24" t="s">
        <v>7140</v>
      </c>
      <c r="G1403" s="24" t="s">
        <v>3144</v>
      </c>
      <c r="H1403" s="24" t="s">
        <v>3151</v>
      </c>
      <c r="I1403" s="26">
        <v>45152.291666666664</v>
      </c>
      <c r="J1403" s="25" t="str">
        <f t="shared" si="86"/>
        <v>lunes</v>
      </c>
      <c r="K1403" s="25" t="str">
        <f t="shared" si="87"/>
        <v>agosto</v>
      </c>
      <c r="L1403" s="26">
        <v>45566</v>
      </c>
      <c r="M1403" s="27">
        <f t="shared" si="89"/>
        <v>414</v>
      </c>
      <c r="N1403" s="23">
        <f t="shared" si="88"/>
        <v>720</v>
      </c>
      <c r="O1403" s="24">
        <v>87702</v>
      </c>
      <c r="P1403" s="32">
        <v>87702</v>
      </c>
      <c r="Q1403" s="24" t="s">
        <v>3171</v>
      </c>
      <c r="R1403" s="24" t="s">
        <v>19</v>
      </c>
      <c r="S1403" s="24" t="s">
        <v>20</v>
      </c>
      <c r="T1403" s="24" t="s">
        <v>3170</v>
      </c>
      <c r="U1403" s="24" t="s">
        <v>3170</v>
      </c>
      <c r="V1403" s="24" t="s">
        <v>3171</v>
      </c>
      <c r="W1403" s="24" t="s">
        <v>3976</v>
      </c>
      <c r="X1403" s="24">
        <v>0</v>
      </c>
      <c r="Y1403" s="24" t="s">
        <v>21</v>
      </c>
      <c r="Z1403" s="25" t="s">
        <v>7507</v>
      </c>
      <c r="AA1403" s="25" t="s">
        <v>7484</v>
      </c>
      <c r="AB1403" s="25" t="s">
        <v>7507</v>
      </c>
      <c r="AC1403" s="25" t="s">
        <v>7514</v>
      </c>
      <c r="AD1403" s="25" t="s">
        <v>7567</v>
      </c>
      <c r="AE1403" s="25" t="s">
        <v>7561</v>
      </c>
      <c r="AF1403" s="25" t="b">
        <v>0</v>
      </c>
      <c r="AG1403" s="39">
        <v>87702</v>
      </c>
      <c r="AH1403" s="39">
        <v>0</v>
      </c>
      <c r="AI1403" s="39"/>
      <c r="AJ1403" s="39">
        <v>87702</v>
      </c>
      <c r="AK1403" s="39">
        <v>0</v>
      </c>
      <c r="AL1403" s="39">
        <v>0</v>
      </c>
      <c r="AM1403" s="39">
        <v>87702</v>
      </c>
      <c r="AN1403" s="39">
        <v>87702</v>
      </c>
      <c r="AO1403" s="25">
        <v>135827887</v>
      </c>
      <c r="AP1403" s="39">
        <v>0</v>
      </c>
      <c r="AQ1403" s="25"/>
      <c r="AR1403" s="25"/>
      <c r="AS1403" s="25"/>
      <c r="AT1403" s="44">
        <v>45534</v>
      </c>
    </row>
    <row r="1404" spans="1:46" x14ac:dyDescent="0.35">
      <c r="A1404" s="25">
        <v>901158187</v>
      </c>
      <c r="B1404" s="25" t="s">
        <v>3994</v>
      </c>
      <c r="C1404" s="24" t="s">
        <v>14</v>
      </c>
      <c r="D1404" s="24" t="s">
        <v>3172</v>
      </c>
      <c r="E1404" s="24" t="s">
        <v>5397</v>
      </c>
      <c r="F1404" s="24" t="s">
        <v>7141</v>
      </c>
      <c r="G1404" s="24" t="s">
        <v>3144</v>
      </c>
      <c r="H1404" s="24" t="s">
        <v>3151</v>
      </c>
      <c r="I1404" s="26">
        <v>45152.291666666664</v>
      </c>
      <c r="J1404" s="25" t="str">
        <f t="shared" si="86"/>
        <v>lunes</v>
      </c>
      <c r="K1404" s="25" t="str">
        <f t="shared" si="87"/>
        <v>agosto</v>
      </c>
      <c r="L1404" s="26">
        <v>45566</v>
      </c>
      <c r="M1404" s="27">
        <f t="shared" si="89"/>
        <v>414</v>
      </c>
      <c r="N1404" s="23">
        <f t="shared" si="88"/>
        <v>720</v>
      </c>
      <c r="O1404" s="24">
        <v>87702</v>
      </c>
      <c r="P1404" s="32">
        <v>87702</v>
      </c>
      <c r="Q1404" s="24" t="s">
        <v>3173</v>
      </c>
      <c r="R1404" s="24" t="s">
        <v>19</v>
      </c>
      <c r="S1404" s="24" t="s">
        <v>20</v>
      </c>
      <c r="T1404" s="24" t="s">
        <v>3172</v>
      </c>
      <c r="U1404" s="24" t="s">
        <v>3172</v>
      </c>
      <c r="V1404" s="24" t="s">
        <v>3173</v>
      </c>
      <c r="W1404" s="24" t="s">
        <v>3976</v>
      </c>
      <c r="X1404" s="24">
        <v>0</v>
      </c>
      <c r="Y1404" s="24" t="s">
        <v>21</v>
      </c>
      <c r="Z1404" s="25" t="s">
        <v>7507</v>
      </c>
      <c r="AA1404" s="25" t="s">
        <v>7484</v>
      </c>
      <c r="AB1404" s="25" t="s">
        <v>7507</v>
      </c>
      <c r="AC1404" s="25" t="s">
        <v>7514</v>
      </c>
      <c r="AD1404" s="25" t="s">
        <v>7567</v>
      </c>
      <c r="AE1404" s="25" t="s">
        <v>7561</v>
      </c>
      <c r="AF1404" s="25" t="b">
        <v>0</v>
      </c>
      <c r="AG1404" s="39">
        <v>87702</v>
      </c>
      <c r="AH1404" s="39">
        <v>0</v>
      </c>
      <c r="AI1404" s="39"/>
      <c r="AJ1404" s="39">
        <v>87702</v>
      </c>
      <c r="AK1404" s="39">
        <v>0</v>
      </c>
      <c r="AL1404" s="39">
        <v>0</v>
      </c>
      <c r="AM1404" s="39">
        <v>87702</v>
      </c>
      <c r="AN1404" s="39">
        <v>87702</v>
      </c>
      <c r="AO1404" s="25">
        <v>135827922</v>
      </c>
      <c r="AP1404" s="39">
        <v>0</v>
      </c>
      <c r="AQ1404" s="25"/>
      <c r="AR1404" s="25"/>
      <c r="AS1404" s="25"/>
      <c r="AT1404" s="44">
        <v>45534</v>
      </c>
    </row>
    <row r="1405" spans="1:46" x14ac:dyDescent="0.35">
      <c r="A1405" s="25">
        <v>901158187</v>
      </c>
      <c r="B1405" s="25" t="s">
        <v>3994</v>
      </c>
      <c r="C1405" s="24" t="s">
        <v>14</v>
      </c>
      <c r="D1405" s="24" t="s">
        <v>3174</v>
      </c>
      <c r="E1405" s="24" t="s">
        <v>5398</v>
      </c>
      <c r="F1405" s="24" t="s">
        <v>7142</v>
      </c>
      <c r="G1405" s="24" t="s">
        <v>3175</v>
      </c>
      <c r="H1405" s="24" t="s">
        <v>3176</v>
      </c>
      <c r="I1405" s="26">
        <v>45153.512182789353</v>
      </c>
      <c r="J1405" s="25" t="str">
        <f t="shared" si="86"/>
        <v>martes</v>
      </c>
      <c r="K1405" s="25" t="str">
        <f t="shared" si="87"/>
        <v>agosto</v>
      </c>
      <c r="L1405" s="26">
        <v>45566</v>
      </c>
      <c r="M1405" s="27">
        <f t="shared" si="89"/>
        <v>413</v>
      </c>
      <c r="N1405" s="23">
        <f t="shared" si="88"/>
        <v>720</v>
      </c>
      <c r="O1405" s="24">
        <v>99423</v>
      </c>
      <c r="P1405" s="32">
        <v>99423</v>
      </c>
      <c r="Q1405" s="24" t="s">
        <v>3177</v>
      </c>
      <c r="R1405" s="24" t="s">
        <v>19</v>
      </c>
      <c r="S1405" s="24" t="s">
        <v>20</v>
      </c>
      <c r="T1405" s="24" t="s">
        <v>3174</v>
      </c>
      <c r="U1405" s="24" t="s">
        <v>3174</v>
      </c>
      <c r="V1405" s="24" t="s">
        <v>3177</v>
      </c>
      <c r="W1405" s="24" t="s">
        <v>3976</v>
      </c>
      <c r="X1405" s="24">
        <v>0</v>
      </c>
      <c r="Y1405" s="24" t="s">
        <v>21</v>
      </c>
      <c r="Z1405" s="25" t="s">
        <v>7507</v>
      </c>
      <c r="AA1405" s="25" t="s">
        <v>7484</v>
      </c>
      <c r="AB1405" s="25" t="s">
        <v>7507</v>
      </c>
      <c r="AC1405" s="25" t="s">
        <v>7514</v>
      </c>
      <c r="AD1405" s="25" t="s">
        <v>7560</v>
      </c>
      <c r="AE1405" s="25" t="s">
        <v>7560</v>
      </c>
      <c r="AF1405" s="25" t="b">
        <v>0</v>
      </c>
      <c r="AG1405" s="39">
        <v>99423</v>
      </c>
      <c r="AH1405" s="39">
        <v>0</v>
      </c>
      <c r="AI1405" s="39"/>
      <c r="AJ1405" s="39">
        <v>99423</v>
      </c>
      <c r="AK1405" s="39">
        <v>0</v>
      </c>
      <c r="AL1405" s="39">
        <v>0</v>
      </c>
      <c r="AM1405" s="39">
        <v>99423</v>
      </c>
      <c r="AN1405" s="39">
        <v>99423</v>
      </c>
      <c r="AO1405" s="25">
        <v>135828237</v>
      </c>
      <c r="AP1405" s="39">
        <v>0</v>
      </c>
      <c r="AQ1405" s="25"/>
      <c r="AR1405" s="25"/>
      <c r="AS1405" s="25"/>
      <c r="AT1405" s="44">
        <v>45534</v>
      </c>
    </row>
    <row r="1406" spans="1:46" x14ac:dyDescent="0.35">
      <c r="A1406" s="25">
        <v>901158187</v>
      </c>
      <c r="B1406" s="25" t="s">
        <v>3994</v>
      </c>
      <c r="C1406" s="24" t="s">
        <v>14</v>
      </c>
      <c r="D1406" s="24" t="s">
        <v>3178</v>
      </c>
      <c r="E1406" s="24" t="s">
        <v>5399</v>
      </c>
      <c r="F1406" s="24" t="s">
        <v>7143</v>
      </c>
      <c r="G1406" s="24" t="s">
        <v>3151</v>
      </c>
      <c r="H1406" s="24" t="s">
        <v>3079</v>
      </c>
      <c r="I1406" s="26">
        <v>45212.450929398146</v>
      </c>
      <c r="J1406" s="25" t="str">
        <f t="shared" si="86"/>
        <v>viernes</v>
      </c>
      <c r="K1406" s="25" t="str">
        <f t="shared" si="87"/>
        <v>octubre</v>
      </c>
      <c r="L1406" s="26">
        <v>45566</v>
      </c>
      <c r="M1406" s="27">
        <f t="shared" si="89"/>
        <v>354</v>
      </c>
      <c r="N1406" s="23">
        <f t="shared" si="88"/>
        <v>360</v>
      </c>
      <c r="O1406" s="24">
        <v>87702</v>
      </c>
      <c r="P1406" s="32">
        <v>87702</v>
      </c>
      <c r="Q1406" s="24" t="s">
        <v>3179</v>
      </c>
      <c r="R1406" s="24" t="s">
        <v>19</v>
      </c>
      <c r="S1406" s="24" t="s">
        <v>20</v>
      </c>
      <c r="T1406" s="24" t="s">
        <v>3178</v>
      </c>
      <c r="U1406" s="24" t="s">
        <v>3178</v>
      </c>
      <c r="V1406" s="24" t="s">
        <v>3179</v>
      </c>
      <c r="W1406" s="24" t="s">
        <v>3976</v>
      </c>
      <c r="X1406" s="24">
        <v>0</v>
      </c>
      <c r="Y1406" s="24" t="s">
        <v>21</v>
      </c>
      <c r="Z1406" s="25" t="s">
        <v>7507</v>
      </c>
      <c r="AA1406" s="25" t="s">
        <v>7484</v>
      </c>
      <c r="AB1406" s="25" t="s">
        <v>7507</v>
      </c>
      <c r="AC1406" s="25" t="s">
        <v>7514</v>
      </c>
      <c r="AD1406" s="25" t="s">
        <v>7567</v>
      </c>
      <c r="AE1406" s="25" t="s">
        <v>7561</v>
      </c>
      <c r="AF1406" s="25" t="b">
        <v>0</v>
      </c>
      <c r="AG1406" s="39">
        <v>87702</v>
      </c>
      <c r="AH1406" s="39">
        <v>0</v>
      </c>
      <c r="AI1406" s="39"/>
      <c r="AJ1406" s="39">
        <v>87702</v>
      </c>
      <c r="AK1406" s="39">
        <v>0</v>
      </c>
      <c r="AL1406" s="39">
        <v>0</v>
      </c>
      <c r="AM1406" s="39">
        <v>87702</v>
      </c>
      <c r="AN1406" s="39">
        <v>87702</v>
      </c>
      <c r="AO1406" s="25">
        <v>136034711</v>
      </c>
      <c r="AP1406" s="39">
        <v>0</v>
      </c>
      <c r="AQ1406" s="25"/>
      <c r="AR1406" s="25"/>
      <c r="AS1406" s="25"/>
      <c r="AT1406" s="44">
        <v>45534</v>
      </c>
    </row>
    <row r="1407" spans="1:46" x14ac:dyDescent="0.35">
      <c r="A1407" s="25">
        <v>901158187</v>
      </c>
      <c r="B1407" s="25" t="s">
        <v>3994</v>
      </c>
      <c r="C1407" s="24" t="s">
        <v>14</v>
      </c>
      <c r="D1407" s="24" t="s">
        <v>3180</v>
      </c>
      <c r="E1407" s="24" t="s">
        <v>5400</v>
      </c>
      <c r="F1407" s="24" t="s">
        <v>7144</v>
      </c>
      <c r="G1407" s="24" t="s">
        <v>3181</v>
      </c>
      <c r="H1407" s="24" t="s">
        <v>3079</v>
      </c>
      <c r="I1407" s="26">
        <v>45212.450929398146</v>
      </c>
      <c r="J1407" s="25" t="str">
        <f t="shared" si="86"/>
        <v>viernes</v>
      </c>
      <c r="K1407" s="25" t="str">
        <f t="shared" si="87"/>
        <v>octubre</v>
      </c>
      <c r="L1407" s="26">
        <v>45566</v>
      </c>
      <c r="M1407" s="27">
        <f t="shared" si="89"/>
        <v>354</v>
      </c>
      <c r="N1407" s="23">
        <f t="shared" si="88"/>
        <v>360</v>
      </c>
      <c r="O1407" s="24">
        <v>99423</v>
      </c>
      <c r="P1407" s="32">
        <v>99423</v>
      </c>
      <c r="Q1407" s="24" t="s">
        <v>3182</v>
      </c>
      <c r="R1407" s="24" t="s">
        <v>19</v>
      </c>
      <c r="S1407" s="24" t="s">
        <v>20</v>
      </c>
      <c r="T1407" s="24" t="s">
        <v>3180</v>
      </c>
      <c r="U1407" s="24" t="s">
        <v>3180</v>
      </c>
      <c r="V1407" s="24" t="s">
        <v>3182</v>
      </c>
      <c r="W1407" s="24" t="s">
        <v>3976</v>
      </c>
      <c r="X1407" s="24">
        <v>0</v>
      </c>
      <c r="Y1407" s="24" t="s">
        <v>21</v>
      </c>
      <c r="Z1407" s="25" t="s">
        <v>7507</v>
      </c>
      <c r="AA1407" s="25" t="s">
        <v>7484</v>
      </c>
      <c r="AB1407" s="25" t="s">
        <v>7507</v>
      </c>
      <c r="AC1407" s="25" t="s">
        <v>7514</v>
      </c>
      <c r="AD1407" s="25" t="s">
        <v>7567</v>
      </c>
      <c r="AE1407" s="25" t="s">
        <v>7561</v>
      </c>
      <c r="AF1407" s="25" t="b">
        <v>0</v>
      </c>
      <c r="AG1407" s="39">
        <v>99423</v>
      </c>
      <c r="AH1407" s="39">
        <v>0</v>
      </c>
      <c r="AI1407" s="39"/>
      <c r="AJ1407" s="39">
        <v>99423</v>
      </c>
      <c r="AK1407" s="39">
        <v>0</v>
      </c>
      <c r="AL1407" s="39">
        <v>0</v>
      </c>
      <c r="AM1407" s="39">
        <v>99423</v>
      </c>
      <c r="AN1407" s="39">
        <v>99423</v>
      </c>
      <c r="AO1407" s="25">
        <v>136034738</v>
      </c>
      <c r="AP1407" s="39">
        <v>0</v>
      </c>
      <c r="AQ1407" s="25"/>
      <c r="AR1407" s="25"/>
      <c r="AS1407" s="25"/>
      <c r="AT1407" s="44">
        <v>45534</v>
      </c>
    </row>
    <row r="1408" spans="1:46" x14ac:dyDescent="0.35">
      <c r="A1408" s="25">
        <v>901158187</v>
      </c>
      <c r="B1408" s="25" t="s">
        <v>3994</v>
      </c>
      <c r="C1408" s="24" t="s">
        <v>14</v>
      </c>
      <c r="D1408" s="24" t="s">
        <v>3183</v>
      </c>
      <c r="E1408" s="24" t="s">
        <v>5401</v>
      </c>
      <c r="F1408" s="24" t="s">
        <v>7145</v>
      </c>
      <c r="G1408" s="24" t="s">
        <v>3184</v>
      </c>
      <c r="H1408" s="24" t="s">
        <v>3185</v>
      </c>
      <c r="I1408" s="26">
        <v>45245.349149340276</v>
      </c>
      <c r="J1408" s="25" t="str">
        <f t="shared" si="86"/>
        <v>miércoles</v>
      </c>
      <c r="K1408" s="25" t="str">
        <f t="shared" si="87"/>
        <v>noviembre</v>
      </c>
      <c r="L1408" s="26">
        <v>45566</v>
      </c>
      <c r="M1408" s="27">
        <f t="shared" si="89"/>
        <v>321</v>
      </c>
      <c r="N1408" s="23">
        <f t="shared" si="88"/>
        <v>360</v>
      </c>
      <c r="O1408" s="24">
        <v>87702</v>
      </c>
      <c r="P1408" s="32">
        <v>87702</v>
      </c>
      <c r="Q1408" s="24" t="s">
        <v>3186</v>
      </c>
      <c r="R1408" s="24" t="s">
        <v>19</v>
      </c>
      <c r="S1408" s="24" t="s">
        <v>20</v>
      </c>
      <c r="T1408" s="24" t="s">
        <v>3183</v>
      </c>
      <c r="U1408" s="24" t="s">
        <v>3183</v>
      </c>
      <c r="V1408" s="24" t="s">
        <v>3186</v>
      </c>
      <c r="W1408" s="24" t="s">
        <v>3976</v>
      </c>
      <c r="X1408" s="24">
        <v>0</v>
      </c>
      <c r="Y1408" s="24" t="s">
        <v>21</v>
      </c>
      <c r="Z1408" s="25" t="s">
        <v>7507</v>
      </c>
      <c r="AA1408" s="25" t="s">
        <v>7484</v>
      </c>
      <c r="AB1408" s="25" t="s">
        <v>7507</v>
      </c>
      <c r="AC1408" s="25" t="s">
        <v>7514</v>
      </c>
      <c r="AD1408" s="25" t="s">
        <v>7562</v>
      </c>
      <c r="AE1408" s="25" t="s">
        <v>7562</v>
      </c>
      <c r="AF1408" s="25" t="b">
        <v>0</v>
      </c>
      <c r="AG1408" s="39">
        <v>87702</v>
      </c>
      <c r="AH1408" s="39">
        <v>0</v>
      </c>
      <c r="AI1408" s="39"/>
      <c r="AJ1408" s="39">
        <v>87702</v>
      </c>
      <c r="AK1408" s="39">
        <v>0</v>
      </c>
      <c r="AL1408" s="39">
        <v>0</v>
      </c>
      <c r="AM1408" s="39">
        <v>87702</v>
      </c>
      <c r="AN1408" s="39">
        <v>87702</v>
      </c>
      <c r="AO1408" s="25">
        <v>1222445372</v>
      </c>
      <c r="AP1408" s="39">
        <v>0</v>
      </c>
      <c r="AQ1408" s="25"/>
      <c r="AR1408" s="25"/>
      <c r="AS1408" s="25"/>
      <c r="AT1408" s="44">
        <v>45534</v>
      </c>
    </row>
    <row r="1409" spans="1:46" x14ac:dyDescent="0.35">
      <c r="A1409" s="25">
        <v>901158187</v>
      </c>
      <c r="B1409" s="25" t="s">
        <v>3994</v>
      </c>
      <c r="C1409" s="24" t="s">
        <v>14</v>
      </c>
      <c r="D1409" s="24" t="s">
        <v>3187</v>
      </c>
      <c r="E1409" s="24" t="s">
        <v>5402</v>
      </c>
      <c r="F1409" s="24" t="s">
        <v>7146</v>
      </c>
      <c r="G1409" s="24" t="s">
        <v>3188</v>
      </c>
      <c r="H1409" s="24" t="s">
        <v>3185</v>
      </c>
      <c r="I1409" s="26">
        <v>45245.349149340276</v>
      </c>
      <c r="J1409" s="25" t="str">
        <f t="shared" si="86"/>
        <v>miércoles</v>
      </c>
      <c r="K1409" s="25" t="str">
        <f t="shared" si="87"/>
        <v>noviembre</v>
      </c>
      <c r="L1409" s="26">
        <v>45566</v>
      </c>
      <c r="M1409" s="27">
        <f t="shared" si="89"/>
        <v>321</v>
      </c>
      <c r="N1409" s="23">
        <f t="shared" si="88"/>
        <v>360</v>
      </c>
      <c r="O1409" s="24">
        <v>87702</v>
      </c>
      <c r="P1409" s="32">
        <v>87702</v>
      </c>
      <c r="Q1409" s="24" t="s">
        <v>3189</v>
      </c>
      <c r="R1409" s="24" t="s">
        <v>19</v>
      </c>
      <c r="S1409" s="24" t="s">
        <v>20</v>
      </c>
      <c r="T1409" s="24" t="s">
        <v>3187</v>
      </c>
      <c r="U1409" s="24" t="s">
        <v>3187</v>
      </c>
      <c r="V1409" s="24" t="s">
        <v>3189</v>
      </c>
      <c r="W1409" s="24" t="s">
        <v>3976</v>
      </c>
      <c r="X1409" s="24">
        <v>0</v>
      </c>
      <c r="Y1409" s="24" t="s">
        <v>21</v>
      </c>
      <c r="Z1409" s="25" t="s">
        <v>7507</v>
      </c>
      <c r="AA1409" s="25" t="s">
        <v>7484</v>
      </c>
      <c r="AB1409" s="25" t="s">
        <v>7507</v>
      </c>
      <c r="AC1409" s="25" t="s">
        <v>7514</v>
      </c>
      <c r="AD1409" s="25" t="s">
        <v>7567</v>
      </c>
      <c r="AE1409" s="25" t="s">
        <v>7561</v>
      </c>
      <c r="AF1409" s="25" t="b">
        <v>0</v>
      </c>
      <c r="AG1409" s="39">
        <v>87702</v>
      </c>
      <c r="AH1409" s="39">
        <v>0</v>
      </c>
      <c r="AI1409" s="39"/>
      <c r="AJ1409" s="39">
        <v>87702</v>
      </c>
      <c r="AK1409" s="39">
        <v>0</v>
      </c>
      <c r="AL1409" s="39">
        <v>0</v>
      </c>
      <c r="AM1409" s="39">
        <v>87702</v>
      </c>
      <c r="AN1409" s="39">
        <v>87702</v>
      </c>
      <c r="AO1409" s="25">
        <v>1222445373</v>
      </c>
      <c r="AP1409" s="39">
        <v>0</v>
      </c>
      <c r="AQ1409" s="25"/>
      <c r="AR1409" s="25"/>
      <c r="AS1409" s="25"/>
      <c r="AT1409" s="44">
        <v>45534</v>
      </c>
    </row>
    <row r="1410" spans="1:46" x14ac:dyDescent="0.35">
      <c r="A1410" s="25">
        <v>901158187</v>
      </c>
      <c r="B1410" s="25" t="s">
        <v>3994</v>
      </c>
      <c r="C1410" s="24" t="s">
        <v>14</v>
      </c>
      <c r="D1410" s="24" t="s">
        <v>3190</v>
      </c>
      <c r="E1410" s="24" t="s">
        <v>5403</v>
      </c>
      <c r="F1410" s="24" t="s">
        <v>7147</v>
      </c>
      <c r="G1410" s="24" t="s">
        <v>3191</v>
      </c>
      <c r="H1410" s="24" t="s">
        <v>3192</v>
      </c>
      <c r="I1410" s="26">
        <v>45364.690286076388</v>
      </c>
      <c r="J1410" s="25" t="str">
        <f t="shared" si="86"/>
        <v>miércoles</v>
      </c>
      <c r="K1410" s="25" t="str">
        <f t="shared" si="87"/>
        <v>marzo</v>
      </c>
      <c r="L1410" s="26">
        <v>45566</v>
      </c>
      <c r="M1410" s="27">
        <f t="shared" si="89"/>
        <v>202</v>
      </c>
      <c r="N1410" s="23">
        <f t="shared" si="88"/>
        <v>360</v>
      </c>
      <c r="O1410" s="24">
        <v>87702</v>
      </c>
      <c r="P1410" s="32">
        <v>87702</v>
      </c>
      <c r="Q1410" s="24" t="s">
        <v>3193</v>
      </c>
      <c r="R1410" s="24" t="s">
        <v>19</v>
      </c>
      <c r="S1410" s="24" t="s">
        <v>20</v>
      </c>
      <c r="T1410" s="24" t="s">
        <v>3190</v>
      </c>
      <c r="U1410" s="24" t="s">
        <v>3190</v>
      </c>
      <c r="V1410" s="24" t="s">
        <v>3193</v>
      </c>
      <c r="W1410" s="24" t="s">
        <v>3976</v>
      </c>
      <c r="X1410" s="24">
        <v>0</v>
      </c>
      <c r="Y1410" s="24" t="s">
        <v>21</v>
      </c>
      <c r="Z1410" s="25" t="s">
        <v>7507</v>
      </c>
      <c r="AA1410" s="25" t="s">
        <v>7484</v>
      </c>
      <c r="AB1410" s="25" t="s">
        <v>7507</v>
      </c>
      <c r="AC1410" s="25" t="s">
        <v>7514</v>
      </c>
      <c r="AD1410" s="25" t="s">
        <v>7567</v>
      </c>
      <c r="AE1410" s="25" t="s">
        <v>7561</v>
      </c>
      <c r="AF1410" s="25" t="b">
        <v>0</v>
      </c>
      <c r="AG1410" s="39">
        <v>87702</v>
      </c>
      <c r="AH1410" s="39">
        <v>0</v>
      </c>
      <c r="AI1410" s="39"/>
      <c r="AJ1410" s="39">
        <v>87702</v>
      </c>
      <c r="AK1410" s="39">
        <v>0</v>
      </c>
      <c r="AL1410" s="39">
        <v>0</v>
      </c>
      <c r="AM1410" s="39">
        <v>87702</v>
      </c>
      <c r="AN1410" s="39">
        <v>87702</v>
      </c>
      <c r="AO1410" s="25">
        <v>1222422185</v>
      </c>
      <c r="AP1410" s="39">
        <v>0</v>
      </c>
      <c r="AQ1410" s="25"/>
      <c r="AR1410" s="25"/>
      <c r="AS1410" s="25"/>
      <c r="AT1410" s="44">
        <v>45534</v>
      </c>
    </row>
    <row r="1411" spans="1:46" x14ac:dyDescent="0.35">
      <c r="A1411" s="25">
        <v>901158187</v>
      </c>
      <c r="B1411" s="25" t="s">
        <v>3994</v>
      </c>
      <c r="C1411" s="24" t="s">
        <v>14</v>
      </c>
      <c r="D1411" s="24" t="s">
        <v>3194</v>
      </c>
      <c r="E1411" s="24" t="s">
        <v>5404</v>
      </c>
      <c r="F1411" s="24" t="s">
        <v>7148</v>
      </c>
      <c r="G1411" s="24" t="s">
        <v>3195</v>
      </c>
      <c r="H1411" s="24" t="s">
        <v>3196</v>
      </c>
      <c r="I1411" s="26">
        <v>45278.291666666664</v>
      </c>
      <c r="J1411" s="25" t="str">
        <f t="shared" ref="J1411:J1474" si="90">+TEXT(H1411,"aaaa")</f>
        <v>sábado</v>
      </c>
      <c r="K1411" s="25" t="str">
        <f t="shared" ref="K1411:K1474" si="91">+TEXT(H1411,"mmmm")</f>
        <v>diciembre</v>
      </c>
      <c r="L1411" s="26">
        <v>45566</v>
      </c>
      <c r="M1411" s="27">
        <f t="shared" si="89"/>
        <v>290</v>
      </c>
      <c r="N1411" s="23">
        <f t="shared" ref="N1411:N1474" si="92">IF(AND(M1411&gt;0,M1411&lt;=30),30,IF(AND(M1411&gt;30,M1411&lt;=60),60,IF(AND(M1411&gt;60,M1411&lt;=90),90,IF(AND(M1411&gt;90,M1411&lt;=120),120,IF(AND(M1411&gt;120,M1411&lt;=150),150,IF(AND(M1411&gt;150,M1411&lt;=180),180,IF(AND(M1411&gt;180,M1411&lt;=360),360,IF(M1411&gt;360,720,0))))))))</f>
        <v>360</v>
      </c>
      <c r="O1411" s="24">
        <v>133849</v>
      </c>
      <c r="P1411" s="32">
        <v>133849</v>
      </c>
      <c r="Q1411" s="24" t="s">
        <v>3197</v>
      </c>
      <c r="R1411" s="24" t="s">
        <v>19</v>
      </c>
      <c r="S1411" s="24" t="s">
        <v>20</v>
      </c>
      <c r="T1411" s="24" t="s">
        <v>3194</v>
      </c>
      <c r="U1411" s="24" t="s">
        <v>3194</v>
      </c>
      <c r="V1411" s="24" t="s">
        <v>3197</v>
      </c>
      <c r="W1411" s="24" t="s">
        <v>3976</v>
      </c>
      <c r="X1411" s="24">
        <v>0</v>
      </c>
      <c r="Y1411" s="24" t="s">
        <v>21</v>
      </c>
      <c r="Z1411" s="25" t="s">
        <v>7507</v>
      </c>
      <c r="AA1411" s="25" t="s">
        <v>7484</v>
      </c>
      <c r="AB1411" s="25" t="s">
        <v>7507</v>
      </c>
      <c r="AC1411" s="25" t="s">
        <v>7514</v>
      </c>
      <c r="AD1411" s="25" t="s">
        <v>7567</v>
      </c>
      <c r="AE1411" s="25" t="s">
        <v>7561</v>
      </c>
      <c r="AF1411" s="25" t="b">
        <v>0</v>
      </c>
      <c r="AG1411" s="39">
        <v>133849</v>
      </c>
      <c r="AH1411" s="39">
        <v>0</v>
      </c>
      <c r="AI1411" s="39"/>
      <c r="AJ1411" s="39">
        <v>133849</v>
      </c>
      <c r="AK1411" s="39">
        <v>0</v>
      </c>
      <c r="AL1411" s="39">
        <v>0</v>
      </c>
      <c r="AM1411" s="39">
        <v>133849</v>
      </c>
      <c r="AN1411" s="39">
        <v>133849</v>
      </c>
      <c r="AO1411" s="25">
        <v>136102716</v>
      </c>
      <c r="AP1411" s="39">
        <v>0</v>
      </c>
      <c r="AQ1411" s="25"/>
      <c r="AR1411" s="25"/>
      <c r="AS1411" s="25"/>
      <c r="AT1411" s="44">
        <v>45534</v>
      </c>
    </row>
    <row r="1412" spans="1:46" x14ac:dyDescent="0.35">
      <c r="A1412" s="25">
        <v>901158187</v>
      </c>
      <c r="B1412" s="25" t="s">
        <v>3994</v>
      </c>
      <c r="C1412" s="24" t="s">
        <v>14</v>
      </c>
      <c r="D1412" s="24" t="s">
        <v>3198</v>
      </c>
      <c r="E1412" s="24" t="s">
        <v>5405</v>
      </c>
      <c r="F1412" s="24" t="s">
        <v>7149</v>
      </c>
      <c r="G1412" s="24" t="s">
        <v>3199</v>
      </c>
      <c r="H1412" s="24" t="s">
        <v>3200</v>
      </c>
      <c r="I1412" s="26">
        <v>45336.607609687497</v>
      </c>
      <c r="J1412" s="25" t="str">
        <f t="shared" si="90"/>
        <v>miércoles</v>
      </c>
      <c r="K1412" s="25" t="str">
        <f t="shared" si="91"/>
        <v>febrero</v>
      </c>
      <c r="L1412" s="26">
        <v>45566</v>
      </c>
      <c r="M1412" s="27">
        <f t="shared" ref="M1412:M1475" si="93">+L1412-H1412</f>
        <v>230</v>
      </c>
      <c r="N1412" s="23">
        <f t="shared" si="92"/>
        <v>360</v>
      </c>
      <c r="O1412" s="24">
        <v>87702</v>
      </c>
      <c r="P1412" s="32">
        <v>87702</v>
      </c>
      <c r="Q1412" s="24" t="s">
        <v>3201</v>
      </c>
      <c r="R1412" s="24" t="s">
        <v>19</v>
      </c>
      <c r="S1412" s="24" t="s">
        <v>20</v>
      </c>
      <c r="T1412" s="24" t="s">
        <v>3198</v>
      </c>
      <c r="U1412" s="24" t="s">
        <v>3198</v>
      </c>
      <c r="V1412" s="24" t="s">
        <v>3201</v>
      </c>
      <c r="W1412" s="24" t="s">
        <v>3976</v>
      </c>
      <c r="X1412" s="24">
        <v>0</v>
      </c>
      <c r="Y1412" s="24" t="s">
        <v>21</v>
      </c>
      <c r="Z1412" s="25" t="s">
        <v>7507</v>
      </c>
      <c r="AA1412" s="25" t="s">
        <v>7484</v>
      </c>
      <c r="AB1412" s="25" t="s">
        <v>7507</v>
      </c>
      <c r="AC1412" s="25" t="s">
        <v>7514</v>
      </c>
      <c r="AD1412" s="25" t="s">
        <v>7567</v>
      </c>
      <c r="AE1412" s="25" t="s">
        <v>7561</v>
      </c>
      <c r="AF1412" s="25" t="b">
        <v>0</v>
      </c>
      <c r="AG1412" s="39">
        <v>87702</v>
      </c>
      <c r="AH1412" s="39">
        <v>0</v>
      </c>
      <c r="AI1412" s="39"/>
      <c r="AJ1412" s="39">
        <v>87702</v>
      </c>
      <c r="AK1412" s="39">
        <v>0</v>
      </c>
      <c r="AL1412" s="39">
        <v>0</v>
      </c>
      <c r="AM1412" s="39">
        <v>87702</v>
      </c>
      <c r="AN1412" s="39">
        <v>87702</v>
      </c>
      <c r="AO1412" s="25">
        <v>1222398811</v>
      </c>
      <c r="AP1412" s="39">
        <v>0</v>
      </c>
      <c r="AQ1412" s="25"/>
      <c r="AR1412" s="25"/>
      <c r="AS1412" s="25"/>
      <c r="AT1412" s="44">
        <v>45534</v>
      </c>
    </row>
    <row r="1413" spans="1:46" x14ac:dyDescent="0.35">
      <c r="A1413" s="25">
        <v>901158187</v>
      </c>
      <c r="B1413" s="25" t="s">
        <v>3994</v>
      </c>
      <c r="C1413" s="24" t="s">
        <v>14</v>
      </c>
      <c r="D1413" s="24" t="s">
        <v>3202</v>
      </c>
      <c r="E1413" s="24" t="s">
        <v>5406</v>
      </c>
      <c r="F1413" s="24" t="s">
        <v>7150</v>
      </c>
      <c r="G1413" s="24" t="s">
        <v>3203</v>
      </c>
      <c r="H1413" s="24" t="s">
        <v>3204</v>
      </c>
      <c r="I1413" s="26">
        <v>45306.725973067129</v>
      </c>
      <c r="J1413" s="25" t="str">
        <f t="shared" si="90"/>
        <v>lunes</v>
      </c>
      <c r="K1413" s="25" t="str">
        <f t="shared" si="91"/>
        <v>enero</v>
      </c>
      <c r="L1413" s="26">
        <v>45566</v>
      </c>
      <c r="M1413" s="27">
        <f t="shared" si="93"/>
        <v>260</v>
      </c>
      <c r="N1413" s="23">
        <f t="shared" si="92"/>
        <v>360</v>
      </c>
      <c r="O1413" s="24">
        <v>87702</v>
      </c>
      <c r="P1413" s="32">
        <v>87702</v>
      </c>
      <c r="Q1413" s="24" t="s">
        <v>3205</v>
      </c>
      <c r="R1413" s="24" t="s">
        <v>19</v>
      </c>
      <c r="S1413" s="24" t="s">
        <v>20</v>
      </c>
      <c r="T1413" s="24" t="s">
        <v>3202</v>
      </c>
      <c r="U1413" s="24" t="s">
        <v>3202</v>
      </c>
      <c r="V1413" s="24" t="s">
        <v>3205</v>
      </c>
      <c r="W1413" s="24" t="s">
        <v>3976</v>
      </c>
      <c r="X1413" s="24">
        <v>0</v>
      </c>
      <c r="Y1413" s="24" t="s">
        <v>21</v>
      </c>
      <c r="Z1413" s="25" t="s">
        <v>7507</v>
      </c>
      <c r="AA1413" s="25" t="s">
        <v>7484</v>
      </c>
      <c r="AB1413" s="25" t="s">
        <v>7507</v>
      </c>
      <c r="AC1413" s="25" t="s">
        <v>7514</v>
      </c>
      <c r="AD1413" s="25" t="s">
        <v>7567</v>
      </c>
      <c r="AE1413" s="25" t="s">
        <v>7561</v>
      </c>
      <c r="AF1413" s="25" t="b">
        <v>0</v>
      </c>
      <c r="AG1413" s="39">
        <v>87702</v>
      </c>
      <c r="AH1413" s="39">
        <v>0</v>
      </c>
      <c r="AI1413" s="39"/>
      <c r="AJ1413" s="39">
        <v>87702</v>
      </c>
      <c r="AK1413" s="39">
        <v>0</v>
      </c>
      <c r="AL1413" s="39">
        <v>0</v>
      </c>
      <c r="AM1413" s="39">
        <v>87702</v>
      </c>
      <c r="AN1413" s="39">
        <v>87702</v>
      </c>
      <c r="AO1413" s="25">
        <v>136167303</v>
      </c>
      <c r="AP1413" s="39">
        <v>0</v>
      </c>
      <c r="AQ1413" s="25"/>
      <c r="AR1413" s="25"/>
      <c r="AS1413" s="25"/>
      <c r="AT1413" s="44">
        <v>45534</v>
      </c>
    </row>
    <row r="1414" spans="1:46" x14ac:dyDescent="0.35">
      <c r="A1414" s="25">
        <v>901158187</v>
      </c>
      <c r="B1414" s="25" t="s">
        <v>3994</v>
      </c>
      <c r="C1414" s="24" t="s">
        <v>14</v>
      </c>
      <c r="D1414" s="24" t="s">
        <v>3206</v>
      </c>
      <c r="E1414" s="24" t="s">
        <v>5407</v>
      </c>
      <c r="F1414" s="24" t="s">
        <v>7151</v>
      </c>
      <c r="G1414" s="24" t="s">
        <v>3207</v>
      </c>
      <c r="H1414" s="24" t="s">
        <v>3204</v>
      </c>
      <c r="I1414" s="26">
        <v>45306.725973067129</v>
      </c>
      <c r="J1414" s="25" t="str">
        <f t="shared" si="90"/>
        <v>lunes</v>
      </c>
      <c r="K1414" s="25" t="str">
        <f t="shared" si="91"/>
        <v>enero</v>
      </c>
      <c r="L1414" s="26">
        <v>45566</v>
      </c>
      <c r="M1414" s="27">
        <f t="shared" si="93"/>
        <v>260</v>
      </c>
      <c r="N1414" s="23">
        <f t="shared" si="92"/>
        <v>360</v>
      </c>
      <c r="O1414" s="24">
        <v>87702</v>
      </c>
      <c r="P1414" s="32">
        <v>87702</v>
      </c>
      <c r="Q1414" s="24" t="s">
        <v>3208</v>
      </c>
      <c r="R1414" s="24" t="s">
        <v>19</v>
      </c>
      <c r="S1414" s="24" t="s">
        <v>20</v>
      </c>
      <c r="T1414" s="24" t="s">
        <v>3206</v>
      </c>
      <c r="U1414" s="24" t="s">
        <v>3206</v>
      </c>
      <c r="V1414" s="24" t="s">
        <v>3208</v>
      </c>
      <c r="W1414" s="24" t="s">
        <v>3976</v>
      </c>
      <c r="X1414" s="24">
        <v>0</v>
      </c>
      <c r="Y1414" s="24" t="s">
        <v>21</v>
      </c>
      <c r="Z1414" s="25" t="s">
        <v>7507</v>
      </c>
      <c r="AA1414" s="25" t="s">
        <v>7484</v>
      </c>
      <c r="AB1414" s="25" t="s">
        <v>7507</v>
      </c>
      <c r="AC1414" s="25" t="s">
        <v>7514</v>
      </c>
      <c r="AD1414" s="25" t="s">
        <v>7560</v>
      </c>
      <c r="AE1414" s="25" t="s">
        <v>7563</v>
      </c>
      <c r="AF1414" s="25" t="b">
        <v>0</v>
      </c>
      <c r="AG1414" s="39">
        <v>87702</v>
      </c>
      <c r="AH1414" s="39">
        <v>0</v>
      </c>
      <c r="AI1414" s="39"/>
      <c r="AJ1414" s="39">
        <v>87702</v>
      </c>
      <c r="AK1414" s="39">
        <v>0</v>
      </c>
      <c r="AL1414" s="39">
        <v>0</v>
      </c>
      <c r="AM1414" s="39">
        <v>87702</v>
      </c>
      <c r="AN1414" s="39">
        <v>87702</v>
      </c>
      <c r="AO1414" s="25">
        <v>136167305</v>
      </c>
      <c r="AP1414" s="39">
        <v>0</v>
      </c>
      <c r="AQ1414" s="25"/>
      <c r="AR1414" s="25"/>
      <c r="AS1414" s="25"/>
      <c r="AT1414" s="44">
        <v>45534</v>
      </c>
    </row>
    <row r="1415" spans="1:46" x14ac:dyDescent="0.35">
      <c r="A1415" s="25">
        <v>901158187</v>
      </c>
      <c r="B1415" s="25" t="s">
        <v>3994</v>
      </c>
      <c r="C1415" s="24" t="s">
        <v>14</v>
      </c>
      <c r="D1415" s="24" t="s">
        <v>3209</v>
      </c>
      <c r="E1415" s="24" t="s">
        <v>5408</v>
      </c>
      <c r="F1415" s="24" t="s">
        <v>7152</v>
      </c>
      <c r="G1415" s="24" t="s">
        <v>3210</v>
      </c>
      <c r="H1415" s="24" t="s">
        <v>3200</v>
      </c>
      <c r="I1415" s="26">
        <v>45336.529465775464</v>
      </c>
      <c r="J1415" s="25" t="str">
        <f t="shared" si="90"/>
        <v>miércoles</v>
      </c>
      <c r="K1415" s="25" t="str">
        <f t="shared" si="91"/>
        <v>febrero</v>
      </c>
      <c r="L1415" s="26">
        <v>45566</v>
      </c>
      <c r="M1415" s="27">
        <f t="shared" si="93"/>
        <v>230</v>
      </c>
      <c r="N1415" s="23">
        <f t="shared" si="92"/>
        <v>360</v>
      </c>
      <c r="O1415" s="24">
        <v>87702</v>
      </c>
      <c r="P1415" s="32">
        <v>87702</v>
      </c>
      <c r="Q1415" s="24" t="s">
        <v>3211</v>
      </c>
      <c r="R1415" s="24" t="s">
        <v>19</v>
      </c>
      <c r="S1415" s="24" t="s">
        <v>20</v>
      </c>
      <c r="T1415" s="24" t="s">
        <v>3209</v>
      </c>
      <c r="U1415" s="24" t="s">
        <v>3209</v>
      </c>
      <c r="V1415" s="24" t="s">
        <v>3211</v>
      </c>
      <c r="W1415" s="24" t="s">
        <v>3976</v>
      </c>
      <c r="X1415" s="24">
        <v>0</v>
      </c>
      <c r="Y1415" s="24" t="s">
        <v>21</v>
      </c>
      <c r="Z1415" s="25" t="s">
        <v>7507</v>
      </c>
      <c r="AA1415" s="25" t="s">
        <v>7484</v>
      </c>
      <c r="AB1415" s="25" t="s">
        <v>7507</v>
      </c>
      <c r="AC1415" s="25" t="s">
        <v>7514</v>
      </c>
      <c r="AD1415" s="25" t="s">
        <v>7567</v>
      </c>
      <c r="AE1415" s="25" t="s">
        <v>7561</v>
      </c>
      <c r="AF1415" s="25" t="b">
        <v>0</v>
      </c>
      <c r="AG1415" s="39">
        <v>87702</v>
      </c>
      <c r="AH1415" s="39">
        <v>0</v>
      </c>
      <c r="AI1415" s="39"/>
      <c r="AJ1415" s="39">
        <v>87702</v>
      </c>
      <c r="AK1415" s="39">
        <v>0</v>
      </c>
      <c r="AL1415" s="39">
        <v>0</v>
      </c>
      <c r="AM1415" s="39">
        <v>87702</v>
      </c>
      <c r="AN1415" s="39">
        <v>87702</v>
      </c>
      <c r="AO1415" s="25">
        <v>1222398838</v>
      </c>
      <c r="AP1415" s="39">
        <v>0</v>
      </c>
      <c r="AQ1415" s="25"/>
      <c r="AR1415" s="25"/>
      <c r="AS1415" s="25"/>
      <c r="AT1415" s="44">
        <v>45534</v>
      </c>
    </row>
    <row r="1416" spans="1:46" x14ac:dyDescent="0.35">
      <c r="A1416" s="25">
        <v>901158187</v>
      </c>
      <c r="B1416" s="25" t="s">
        <v>3994</v>
      </c>
      <c r="C1416" s="24" t="s">
        <v>14</v>
      </c>
      <c r="D1416" s="24" t="s">
        <v>3212</v>
      </c>
      <c r="E1416" s="24" t="s">
        <v>5409</v>
      </c>
      <c r="F1416" s="24" t="s">
        <v>7153</v>
      </c>
      <c r="G1416" s="24" t="s">
        <v>3213</v>
      </c>
      <c r="H1416" s="24" t="s">
        <v>3204</v>
      </c>
      <c r="I1416" s="26">
        <v>45306.725973067129</v>
      </c>
      <c r="J1416" s="25" t="str">
        <f t="shared" si="90"/>
        <v>lunes</v>
      </c>
      <c r="K1416" s="25" t="str">
        <f t="shared" si="91"/>
        <v>enero</v>
      </c>
      <c r="L1416" s="26">
        <v>45566</v>
      </c>
      <c r="M1416" s="27">
        <f t="shared" si="93"/>
        <v>260</v>
      </c>
      <c r="N1416" s="23">
        <f t="shared" si="92"/>
        <v>360</v>
      </c>
      <c r="O1416" s="24">
        <v>87702</v>
      </c>
      <c r="P1416" s="32">
        <v>87702</v>
      </c>
      <c r="Q1416" s="24" t="s">
        <v>3214</v>
      </c>
      <c r="R1416" s="24" t="s">
        <v>19</v>
      </c>
      <c r="S1416" s="24" t="s">
        <v>20</v>
      </c>
      <c r="T1416" s="24" t="s">
        <v>3212</v>
      </c>
      <c r="U1416" s="24" t="s">
        <v>3212</v>
      </c>
      <c r="V1416" s="24" t="s">
        <v>3214</v>
      </c>
      <c r="W1416" s="24" t="s">
        <v>3976</v>
      </c>
      <c r="X1416" s="24">
        <v>0</v>
      </c>
      <c r="Y1416" s="24" t="s">
        <v>21</v>
      </c>
      <c r="Z1416" s="25" t="s">
        <v>7507</v>
      </c>
      <c r="AA1416" s="25" t="s">
        <v>7484</v>
      </c>
      <c r="AB1416" s="25" t="s">
        <v>7507</v>
      </c>
      <c r="AC1416" s="25" t="s">
        <v>7514</v>
      </c>
      <c r="AD1416" s="25" t="s">
        <v>7567</v>
      </c>
      <c r="AE1416" s="25" t="s">
        <v>7561</v>
      </c>
      <c r="AF1416" s="25" t="b">
        <v>0</v>
      </c>
      <c r="AG1416" s="39">
        <v>87702</v>
      </c>
      <c r="AH1416" s="39">
        <v>0</v>
      </c>
      <c r="AI1416" s="39"/>
      <c r="AJ1416" s="39">
        <v>87702</v>
      </c>
      <c r="AK1416" s="39">
        <v>0</v>
      </c>
      <c r="AL1416" s="39">
        <v>0</v>
      </c>
      <c r="AM1416" s="39">
        <v>87702</v>
      </c>
      <c r="AN1416" s="39">
        <v>87702</v>
      </c>
      <c r="AO1416" s="25">
        <v>136167309</v>
      </c>
      <c r="AP1416" s="39">
        <v>0</v>
      </c>
      <c r="AQ1416" s="25"/>
      <c r="AR1416" s="25"/>
      <c r="AS1416" s="25"/>
      <c r="AT1416" s="44">
        <v>45534</v>
      </c>
    </row>
    <row r="1417" spans="1:46" x14ac:dyDescent="0.35">
      <c r="A1417" s="25">
        <v>901158187</v>
      </c>
      <c r="B1417" s="25" t="s">
        <v>3994</v>
      </c>
      <c r="C1417" s="24" t="s">
        <v>14</v>
      </c>
      <c r="D1417" s="24" t="s">
        <v>3215</v>
      </c>
      <c r="E1417" s="24" t="s">
        <v>5410</v>
      </c>
      <c r="F1417" s="24" t="s">
        <v>7154</v>
      </c>
      <c r="G1417" s="24" t="s">
        <v>3216</v>
      </c>
      <c r="H1417" s="24" t="s">
        <v>3200</v>
      </c>
      <c r="I1417" s="26">
        <v>45336.529465775464</v>
      </c>
      <c r="J1417" s="25" t="str">
        <f t="shared" si="90"/>
        <v>miércoles</v>
      </c>
      <c r="K1417" s="25" t="str">
        <f t="shared" si="91"/>
        <v>febrero</v>
      </c>
      <c r="L1417" s="26">
        <v>45566</v>
      </c>
      <c r="M1417" s="27">
        <f t="shared" si="93"/>
        <v>230</v>
      </c>
      <c r="N1417" s="23">
        <f t="shared" si="92"/>
        <v>360</v>
      </c>
      <c r="O1417" s="24">
        <v>87702</v>
      </c>
      <c r="P1417" s="32">
        <v>87702</v>
      </c>
      <c r="Q1417" s="24" t="s">
        <v>3217</v>
      </c>
      <c r="R1417" s="24" t="s">
        <v>19</v>
      </c>
      <c r="S1417" s="24" t="s">
        <v>20</v>
      </c>
      <c r="T1417" s="24" t="s">
        <v>3215</v>
      </c>
      <c r="U1417" s="24" t="s">
        <v>3215</v>
      </c>
      <c r="V1417" s="24" t="s">
        <v>3217</v>
      </c>
      <c r="W1417" s="24" t="s">
        <v>3976</v>
      </c>
      <c r="X1417" s="24">
        <v>0</v>
      </c>
      <c r="Y1417" s="24" t="s">
        <v>21</v>
      </c>
      <c r="Z1417" s="25" t="s">
        <v>7507</v>
      </c>
      <c r="AA1417" s="25" t="s">
        <v>7484</v>
      </c>
      <c r="AB1417" s="25" t="s">
        <v>7507</v>
      </c>
      <c r="AC1417" s="25" t="s">
        <v>7514</v>
      </c>
      <c r="AD1417" s="25" t="s">
        <v>7560</v>
      </c>
      <c r="AE1417" s="25" t="s">
        <v>7563</v>
      </c>
      <c r="AF1417" s="25" t="b">
        <v>0</v>
      </c>
      <c r="AG1417" s="39">
        <v>87702</v>
      </c>
      <c r="AH1417" s="39">
        <v>0</v>
      </c>
      <c r="AI1417" s="39"/>
      <c r="AJ1417" s="39">
        <v>87702</v>
      </c>
      <c r="AK1417" s="39">
        <v>0</v>
      </c>
      <c r="AL1417" s="39">
        <v>0</v>
      </c>
      <c r="AM1417" s="39">
        <v>87702</v>
      </c>
      <c r="AN1417" s="39">
        <v>87702</v>
      </c>
      <c r="AO1417" s="25">
        <v>1222398872</v>
      </c>
      <c r="AP1417" s="39">
        <v>0</v>
      </c>
      <c r="AQ1417" s="25"/>
      <c r="AR1417" s="25"/>
      <c r="AS1417" s="25"/>
      <c r="AT1417" s="44">
        <v>45534</v>
      </c>
    </row>
    <row r="1418" spans="1:46" x14ac:dyDescent="0.35">
      <c r="A1418" s="25">
        <v>901158187</v>
      </c>
      <c r="B1418" s="25" t="s">
        <v>3994</v>
      </c>
      <c r="C1418" s="24" t="s">
        <v>14</v>
      </c>
      <c r="D1418" s="24" t="s">
        <v>3218</v>
      </c>
      <c r="E1418" s="24" t="s">
        <v>5411</v>
      </c>
      <c r="F1418" s="24" t="s">
        <v>7155</v>
      </c>
      <c r="G1418" s="24" t="s">
        <v>3216</v>
      </c>
      <c r="H1418" s="24" t="s">
        <v>3200</v>
      </c>
      <c r="I1418" s="26">
        <v>45336.529465775464</v>
      </c>
      <c r="J1418" s="25" t="str">
        <f t="shared" si="90"/>
        <v>miércoles</v>
      </c>
      <c r="K1418" s="25" t="str">
        <f t="shared" si="91"/>
        <v>febrero</v>
      </c>
      <c r="L1418" s="26">
        <v>45566</v>
      </c>
      <c r="M1418" s="27">
        <f t="shared" si="93"/>
        <v>230</v>
      </c>
      <c r="N1418" s="23">
        <f t="shared" si="92"/>
        <v>360</v>
      </c>
      <c r="O1418" s="24">
        <v>87702</v>
      </c>
      <c r="P1418" s="32">
        <v>87702</v>
      </c>
      <c r="Q1418" s="24" t="s">
        <v>3219</v>
      </c>
      <c r="R1418" s="24" t="s">
        <v>19</v>
      </c>
      <c r="S1418" s="24" t="s">
        <v>20</v>
      </c>
      <c r="T1418" s="24" t="s">
        <v>3218</v>
      </c>
      <c r="U1418" s="24" t="s">
        <v>3218</v>
      </c>
      <c r="V1418" s="24" t="s">
        <v>3219</v>
      </c>
      <c r="W1418" s="24" t="s">
        <v>3976</v>
      </c>
      <c r="X1418" s="24">
        <v>0</v>
      </c>
      <c r="Y1418" s="24" t="s">
        <v>21</v>
      </c>
      <c r="Z1418" s="25" t="s">
        <v>7507</v>
      </c>
      <c r="AA1418" s="25" t="s">
        <v>7484</v>
      </c>
      <c r="AB1418" s="25" t="s">
        <v>7507</v>
      </c>
      <c r="AC1418" s="25" t="s">
        <v>7514</v>
      </c>
      <c r="AD1418" s="25" t="s">
        <v>7560</v>
      </c>
      <c r="AE1418" s="25" t="s">
        <v>7563</v>
      </c>
      <c r="AF1418" s="25" t="b">
        <v>0</v>
      </c>
      <c r="AG1418" s="39">
        <v>87702</v>
      </c>
      <c r="AH1418" s="39">
        <v>0</v>
      </c>
      <c r="AI1418" s="39"/>
      <c r="AJ1418" s="39">
        <v>87702</v>
      </c>
      <c r="AK1418" s="39">
        <v>0</v>
      </c>
      <c r="AL1418" s="39">
        <v>0</v>
      </c>
      <c r="AM1418" s="39">
        <v>87702</v>
      </c>
      <c r="AN1418" s="39">
        <v>87702</v>
      </c>
      <c r="AO1418" s="25">
        <v>1222398874</v>
      </c>
      <c r="AP1418" s="39">
        <v>0</v>
      </c>
      <c r="AQ1418" s="25"/>
      <c r="AR1418" s="25"/>
      <c r="AS1418" s="25"/>
      <c r="AT1418" s="44">
        <v>45534</v>
      </c>
    </row>
    <row r="1419" spans="1:46" x14ac:dyDescent="0.35">
      <c r="A1419" s="25">
        <v>901158187</v>
      </c>
      <c r="B1419" s="25" t="s">
        <v>3994</v>
      </c>
      <c r="C1419" s="24" t="s">
        <v>14</v>
      </c>
      <c r="D1419" s="24" t="s">
        <v>3220</v>
      </c>
      <c r="E1419" s="24" t="s">
        <v>5412</v>
      </c>
      <c r="F1419" s="24" t="s">
        <v>7156</v>
      </c>
      <c r="G1419" s="24" t="s">
        <v>3216</v>
      </c>
      <c r="H1419" s="24" t="s">
        <v>3200</v>
      </c>
      <c r="I1419" s="26">
        <v>45336.529465775464</v>
      </c>
      <c r="J1419" s="25" t="str">
        <f t="shared" si="90"/>
        <v>miércoles</v>
      </c>
      <c r="K1419" s="25" t="str">
        <f t="shared" si="91"/>
        <v>febrero</v>
      </c>
      <c r="L1419" s="26">
        <v>45566</v>
      </c>
      <c r="M1419" s="27">
        <f t="shared" si="93"/>
        <v>230</v>
      </c>
      <c r="N1419" s="23">
        <f t="shared" si="92"/>
        <v>360</v>
      </c>
      <c r="O1419" s="24">
        <v>87702</v>
      </c>
      <c r="P1419" s="32">
        <v>87702</v>
      </c>
      <c r="Q1419" s="24" t="s">
        <v>3221</v>
      </c>
      <c r="R1419" s="24" t="s">
        <v>19</v>
      </c>
      <c r="S1419" s="24" t="s">
        <v>20</v>
      </c>
      <c r="T1419" s="24" t="s">
        <v>3220</v>
      </c>
      <c r="U1419" s="24" t="s">
        <v>3220</v>
      </c>
      <c r="V1419" s="24" t="s">
        <v>3221</v>
      </c>
      <c r="W1419" s="24" t="s">
        <v>3976</v>
      </c>
      <c r="X1419" s="24">
        <v>0</v>
      </c>
      <c r="Y1419" s="24" t="s">
        <v>21</v>
      </c>
      <c r="Z1419" s="25" t="s">
        <v>7507</v>
      </c>
      <c r="AA1419" s="25" t="s">
        <v>7484</v>
      </c>
      <c r="AB1419" s="25" t="s">
        <v>7507</v>
      </c>
      <c r="AC1419" s="25" t="s">
        <v>7514</v>
      </c>
      <c r="AD1419" s="25" t="s">
        <v>7560</v>
      </c>
      <c r="AE1419" s="25" t="s">
        <v>7563</v>
      </c>
      <c r="AF1419" s="25" t="b">
        <v>0</v>
      </c>
      <c r="AG1419" s="39">
        <v>87702</v>
      </c>
      <c r="AH1419" s="39">
        <v>0</v>
      </c>
      <c r="AI1419" s="39"/>
      <c r="AJ1419" s="39">
        <v>87702</v>
      </c>
      <c r="AK1419" s="39">
        <v>0</v>
      </c>
      <c r="AL1419" s="39">
        <v>0</v>
      </c>
      <c r="AM1419" s="39">
        <v>87702</v>
      </c>
      <c r="AN1419" s="39">
        <v>87702</v>
      </c>
      <c r="AO1419" s="25">
        <v>1222398875</v>
      </c>
      <c r="AP1419" s="39">
        <v>0</v>
      </c>
      <c r="AQ1419" s="25"/>
      <c r="AR1419" s="25"/>
      <c r="AS1419" s="25"/>
      <c r="AT1419" s="44">
        <v>45534</v>
      </c>
    </row>
    <row r="1420" spans="1:46" x14ac:dyDescent="0.35">
      <c r="A1420" s="25">
        <v>901158187</v>
      </c>
      <c r="B1420" s="25" t="s">
        <v>3994</v>
      </c>
      <c r="C1420" s="24" t="s">
        <v>14</v>
      </c>
      <c r="D1420" s="24" t="s">
        <v>3222</v>
      </c>
      <c r="E1420" s="24" t="s">
        <v>5413</v>
      </c>
      <c r="F1420" s="24" t="s">
        <v>7157</v>
      </c>
      <c r="G1420" s="24" t="s">
        <v>3216</v>
      </c>
      <c r="H1420" s="24" t="s">
        <v>3200</v>
      </c>
      <c r="I1420" s="26">
        <v>45336.529465775464</v>
      </c>
      <c r="J1420" s="25" t="str">
        <f t="shared" si="90"/>
        <v>miércoles</v>
      </c>
      <c r="K1420" s="25" t="str">
        <f t="shared" si="91"/>
        <v>febrero</v>
      </c>
      <c r="L1420" s="26">
        <v>45566</v>
      </c>
      <c r="M1420" s="27">
        <f t="shared" si="93"/>
        <v>230</v>
      </c>
      <c r="N1420" s="23">
        <f t="shared" si="92"/>
        <v>360</v>
      </c>
      <c r="O1420" s="24">
        <v>133849</v>
      </c>
      <c r="P1420" s="32">
        <v>133849</v>
      </c>
      <c r="Q1420" s="24" t="s">
        <v>3223</v>
      </c>
      <c r="R1420" s="24" t="s">
        <v>19</v>
      </c>
      <c r="S1420" s="24" t="s">
        <v>20</v>
      </c>
      <c r="T1420" s="24" t="s">
        <v>3222</v>
      </c>
      <c r="U1420" s="24" t="s">
        <v>3222</v>
      </c>
      <c r="V1420" s="24" t="s">
        <v>3223</v>
      </c>
      <c r="W1420" s="24" t="s">
        <v>3976</v>
      </c>
      <c r="X1420" s="24">
        <v>0</v>
      </c>
      <c r="Y1420" s="24" t="s">
        <v>21</v>
      </c>
      <c r="Z1420" s="25" t="s">
        <v>7507</v>
      </c>
      <c r="AA1420" s="25" t="s">
        <v>7484</v>
      </c>
      <c r="AB1420" s="25" t="s">
        <v>7507</v>
      </c>
      <c r="AC1420" s="25" t="s">
        <v>7514</v>
      </c>
      <c r="AD1420" s="25" t="s">
        <v>7568</v>
      </c>
      <c r="AE1420" s="25" t="s">
        <v>7563</v>
      </c>
      <c r="AF1420" s="25" t="b">
        <v>0</v>
      </c>
      <c r="AG1420" s="39">
        <v>133849</v>
      </c>
      <c r="AH1420" s="39">
        <v>0</v>
      </c>
      <c r="AI1420" s="39"/>
      <c r="AJ1420" s="39">
        <v>133849</v>
      </c>
      <c r="AK1420" s="39">
        <v>0</v>
      </c>
      <c r="AL1420" s="39">
        <v>0</v>
      </c>
      <c r="AM1420" s="39">
        <v>131172</v>
      </c>
      <c r="AN1420" s="39">
        <v>262344</v>
      </c>
      <c r="AO1420" s="25">
        <v>1222398881</v>
      </c>
      <c r="AP1420" s="39">
        <v>0</v>
      </c>
      <c r="AQ1420" s="25"/>
      <c r="AR1420" s="25"/>
      <c r="AS1420" s="25"/>
      <c r="AT1420" s="44">
        <v>45534</v>
      </c>
    </row>
    <row r="1421" spans="1:46" x14ac:dyDescent="0.35">
      <c r="A1421" s="25">
        <v>901158187</v>
      </c>
      <c r="B1421" s="25" t="s">
        <v>3994</v>
      </c>
      <c r="C1421" s="24" t="s">
        <v>14</v>
      </c>
      <c r="D1421" s="24" t="s">
        <v>3224</v>
      </c>
      <c r="E1421" s="24" t="s">
        <v>5414</v>
      </c>
      <c r="F1421" s="24" t="s">
        <v>7158</v>
      </c>
      <c r="G1421" s="24" t="s">
        <v>3225</v>
      </c>
      <c r="H1421" s="24" t="s">
        <v>3200</v>
      </c>
      <c r="I1421" s="26">
        <v>45336.529465775464</v>
      </c>
      <c r="J1421" s="25" t="str">
        <f t="shared" si="90"/>
        <v>miércoles</v>
      </c>
      <c r="K1421" s="25" t="str">
        <f t="shared" si="91"/>
        <v>febrero</v>
      </c>
      <c r="L1421" s="26">
        <v>45566</v>
      </c>
      <c r="M1421" s="27">
        <f t="shared" si="93"/>
        <v>230</v>
      </c>
      <c r="N1421" s="23">
        <f t="shared" si="92"/>
        <v>360</v>
      </c>
      <c r="O1421" s="24">
        <v>87702</v>
      </c>
      <c r="P1421" s="32">
        <v>87702</v>
      </c>
      <c r="Q1421" s="24" t="s">
        <v>3226</v>
      </c>
      <c r="R1421" s="24" t="s">
        <v>19</v>
      </c>
      <c r="S1421" s="24" t="s">
        <v>20</v>
      </c>
      <c r="T1421" s="24" t="s">
        <v>3224</v>
      </c>
      <c r="U1421" s="24" t="s">
        <v>3224</v>
      </c>
      <c r="V1421" s="24" t="s">
        <v>3226</v>
      </c>
      <c r="W1421" s="24" t="s">
        <v>3976</v>
      </c>
      <c r="X1421" s="24">
        <v>0</v>
      </c>
      <c r="Y1421" s="24" t="s">
        <v>21</v>
      </c>
      <c r="Z1421" s="25" t="s">
        <v>7507</v>
      </c>
      <c r="AA1421" s="25" t="s">
        <v>7484</v>
      </c>
      <c r="AB1421" s="25" t="s">
        <v>7507</v>
      </c>
      <c r="AC1421" s="25" t="s">
        <v>7514</v>
      </c>
      <c r="AD1421" s="25" t="s">
        <v>7567</v>
      </c>
      <c r="AE1421" s="25" t="s">
        <v>7561</v>
      </c>
      <c r="AF1421" s="25" t="b">
        <v>0</v>
      </c>
      <c r="AG1421" s="39">
        <v>87702</v>
      </c>
      <c r="AH1421" s="39">
        <v>0</v>
      </c>
      <c r="AI1421" s="39"/>
      <c r="AJ1421" s="39">
        <v>87702</v>
      </c>
      <c r="AK1421" s="39">
        <v>0</v>
      </c>
      <c r="AL1421" s="39">
        <v>0</v>
      </c>
      <c r="AM1421" s="39">
        <v>87702</v>
      </c>
      <c r="AN1421" s="39">
        <v>87702</v>
      </c>
      <c r="AO1421" s="25">
        <v>1222398944</v>
      </c>
      <c r="AP1421" s="39">
        <v>0</v>
      </c>
      <c r="AQ1421" s="25"/>
      <c r="AR1421" s="25"/>
      <c r="AS1421" s="25"/>
      <c r="AT1421" s="44">
        <v>45534</v>
      </c>
    </row>
    <row r="1422" spans="1:46" x14ac:dyDescent="0.35">
      <c r="A1422" s="25">
        <v>901158187</v>
      </c>
      <c r="B1422" s="25" t="s">
        <v>3994</v>
      </c>
      <c r="C1422" s="24" t="s">
        <v>14</v>
      </c>
      <c r="D1422" s="24" t="s">
        <v>3227</v>
      </c>
      <c r="E1422" s="24" t="s">
        <v>5415</v>
      </c>
      <c r="F1422" s="24" t="s">
        <v>7159</v>
      </c>
      <c r="G1422" s="24" t="s">
        <v>3225</v>
      </c>
      <c r="H1422" s="24" t="s">
        <v>3200</v>
      </c>
      <c r="I1422" s="26">
        <v>45336.529465775464</v>
      </c>
      <c r="J1422" s="25" t="str">
        <f t="shared" si="90"/>
        <v>miércoles</v>
      </c>
      <c r="K1422" s="25" t="str">
        <f t="shared" si="91"/>
        <v>febrero</v>
      </c>
      <c r="L1422" s="26">
        <v>45566</v>
      </c>
      <c r="M1422" s="27">
        <f t="shared" si="93"/>
        <v>230</v>
      </c>
      <c r="N1422" s="23">
        <f t="shared" si="92"/>
        <v>360</v>
      </c>
      <c r="O1422" s="24">
        <v>87702</v>
      </c>
      <c r="P1422" s="32">
        <v>87702</v>
      </c>
      <c r="Q1422" s="24" t="s">
        <v>3228</v>
      </c>
      <c r="R1422" s="24" t="s">
        <v>19</v>
      </c>
      <c r="S1422" s="24" t="s">
        <v>20</v>
      </c>
      <c r="T1422" s="24" t="s">
        <v>3227</v>
      </c>
      <c r="U1422" s="24" t="s">
        <v>3227</v>
      </c>
      <c r="V1422" s="24" t="s">
        <v>3228</v>
      </c>
      <c r="W1422" s="24" t="s">
        <v>3976</v>
      </c>
      <c r="X1422" s="24">
        <v>0</v>
      </c>
      <c r="Y1422" s="24" t="s">
        <v>21</v>
      </c>
      <c r="Z1422" s="25" t="s">
        <v>7507</v>
      </c>
      <c r="AA1422" s="25" t="s">
        <v>7484</v>
      </c>
      <c r="AB1422" s="25" t="s">
        <v>7507</v>
      </c>
      <c r="AC1422" s="25" t="s">
        <v>7514</v>
      </c>
      <c r="AD1422" s="25" t="s">
        <v>7560</v>
      </c>
      <c r="AE1422" s="25" t="s">
        <v>7563</v>
      </c>
      <c r="AF1422" s="25" t="b">
        <v>0</v>
      </c>
      <c r="AG1422" s="39">
        <v>87702</v>
      </c>
      <c r="AH1422" s="39">
        <v>0</v>
      </c>
      <c r="AI1422" s="39"/>
      <c r="AJ1422" s="39">
        <v>87702</v>
      </c>
      <c r="AK1422" s="39">
        <v>0</v>
      </c>
      <c r="AL1422" s="39">
        <v>0</v>
      </c>
      <c r="AM1422" s="39">
        <v>87702</v>
      </c>
      <c r="AN1422" s="39">
        <v>87702</v>
      </c>
      <c r="AO1422" s="25">
        <v>1222398945</v>
      </c>
      <c r="AP1422" s="39">
        <v>0</v>
      </c>
      <c r="AQ1422" s="25"/>
      <c r="AR1422" s="25"/>
      <c r="AS1422" s="25"/>
      <c r="AT1422" s="44">
        <v>45534</v>
      </c>
    </row>
    <row r="1423" spans="1:46" x14ac:dyDescent="0.35">
      <c r="A1423" s="25">
        <v>901158187</v>
      </c>
      <c r="B1423" s="25" t="s">
        <v>3994</v>
      </c>
      <c r="C1423" s="24" t="s">
        <v>14</v>
      </c>
      <c r="D1423" s="24" t="s">
        <v>3229</v>
      </c>
      <c r="E1423" s="24" t="s">
        <v>5416</v>
      </c>
      <c r="F1423" s="24" t="s">
        <v>7160</v>
      </c>
      <c r="G1423" s="24" t="s">
        <v>3230</v>
      </c>
      <c r="H1423" s="24" t="s">
        <v>3200</v>
      </c>
      <c r="I1423" s="26">
        <v>45336.529465775464</v>
      </c>
      <c r="J1423" s="25" t="str">
        <f t="shared" si="90"/>
        <v>miércoles</v>
      </c>
      <c r="K1423" s="25" t="str">
        <f t="shared" si="91"/>
        <v>febrero</v>
      </c>
      <c r="L1423" s="26">
        <v>45566</v>
      </c>
      <c r="M1423" s="27">
        <f t="shared" si="93"/>
        <v>230</v>
      </c>
      <c r="N1423" s="23">
        <f t="shared" si="92"/>
        <v>360</v>
      </c>
      <c r="O1423" s="24">
        <v>87702</v>
      </c>
      <c r="P1423" s="32">
        <v>87702</v>
      </c>
      <c r="Q1423" s="24" t="s">
        <v>3231</v>
      </c>
      <c r="R1423" s="24" t="s">
        <v>19</v>
      </c>
      <c r="S1423" s="24" t="s">
        <v>20</v>
      </c>
      <c r="T1423" s="24" t="s">
        <v>3229</v>
      </c>
      <c r="U1423" s="24" t="s">
        <v>3229</v>
      </c>
      <c r="V1423" s="24" t="s">
        <v>3231</v>
      </c>
      <c r="W1423" s="24" t="s">
        <v>3976</v>
      </c>
      <c r="X1423" s="24">
        <v>0</v>
      </c>
      <c r="Y1423" s="24" t="s">
        <v>21</v>
      </c>
      <c r="Z1423" s="25" t="s">
        <v>7507</v>
      </c>
      <c r="AA1423" s="25" t="s">
        <v>7484</v>
      </c>
      <c r="AB1423" s="25" t="s">
        <v>7507</v>
      </c>
      <c r="AC1423" s="25" t="s">
        <v>7514</v>
      </c>
      <c r="AD1423" s="25" t="s">
        <v>7567</v>
      </c>
      <c r="AE1423" s="25" t="s">
        <v>7561</v>
      </c>
      <c r="AF1423" s="25" t="b">
        <v>0</v>
      </c>
      <c r="AG1423" s="39">
        <v>87702</v>
      </c>
      <c r="AH1423" s="39">
        <v>0</v>
      </c>
      <c r="AI1423" s="39"/>
      <c r="AJ1423" s="39">
        <v>87702</v>
      </c>
      <c r="AK1423" s="39">
        <v>0</v>
      </c>
      <c r="AL1423" s="39">
        <v>0</v>
      </c>
      <c r="AM1423" s="39">
        <v>87702</v>
      </c>
      <c r="AN1423" s="39">
        <v>87702</v>
      </c>
      <c r="AO1423" s="25">
        <v>1222398960</v>
      </c>
      <c r="AP1423" s="39">
        <v>0</v>
      </c>
      <c r="AQ1423" s="25"/>
      <c r="AR1423" s="25"/>
      <c r="AS1423" s="25"/>
      <c r="AT1423" s="44">
        <v>45534</v>
      </c>
    </row>
    <row r="1424" spans="1:46" x14ac:dyDescent="0.35">
      <c r="A1424" s="25">
        <v>901158187</v>
      </c>
      <c r="B1424" s="25" t="s">
        <v>3994</v>
      </c>
      <c r="C1424" s="24" t="s">
        <v>14</v>
      </c>
      <c r="D1424" s="24" t="s">
        <v>3232</v>
      </c>
      <c r="E1424" s="24" t="s">
        <v>5417</v>
      </c>
      <c r="F1424" s="24" t="s">
        <v>7161</v>
      </c>
      <c r="G1424" s="24" t="s">
        <v>3233</v>
      </c>
      <c r="H1424" s="24" t="s">
        <v>3200</v>
      </c>
      <c r="I1424" s="26">
        <v>45336.529465775464</v>
      </c>
      <c r="J1424" s="25" t="str">
        <f t="shared" si="90"/>
        <v>miércoles</v>
      </c>
      <c r="K1424" s="25" t="str">
        <f t="shared" si="91"/>
        <v>febrero</v>
      </c>
      <c r="L1424" s="26">
        <v>45566</v>
      </c>
      <c r="M1424" s="27">
        <f t="shared" si="93"/>
        <v>230</v>
      </c>
      <c r="N1424" s="23">
        <f t="shared" si="92"/>
        <v>360</v>
      </c>
      <c r="O1424" s="24">
        <v>87702</v>
      </c>
      <c r="P1424" s="32">
        <v>87702</v>
      </c>
      <c r="Q1424" s="24" t="s">
        <v>3234</v>
      </c>
      <c r="R1424" s="24" t="s">
        <v>19</v>
      </c>
      <c r="S1424" s="24" t="s">
        <v>20</v>
      </c>
      <c r="T1424" s="24" t="s">
        <v>3232</v>
      </c>
      <c r="U1424" s="24" t="s">
        <v>3232</v>
      </c>
      <c r="V1424" s="24" t="s">
        <v>3234</v>
      </c>
      <c r="W1424" s="24" t="s">
        <v>3976</v>
      </c>
      <c r="X1424" s="24">
        <v>0</v>
      </c>
      <c r="Y1424" s="24" t="s">
        <v>21</v>
      </c>
      <c r="Z1424" s="25" t="s">
        <v>7507</v>
      </c>
      <c r="AA1424" s="25" t="s">
        <v>7484</v>
      </c>
      <c r="AB1424" s="25" t="s">
        <v>7507</v>
      </c>
      <c r="AC1424" s="25" t="s">
        <v>7514</v>
      </c>
      <c r="AD1424" s="25" t="s">
        <v>7567</v>
      </c>
      <c r="AE1424" s="25" t="s">
        <v>7561</v>
      </c>
      <c r="AF1424" s="25" t="b">
        <v>0</v>
      </c>
      <c r="AG1424" s="39">
        <v>87702</v>
      </c>
      <c r="AH1424" s="39">
        <v>0</v>
      </c>
      <c r="AI1424" s="39"/>
      <c r="AJ1424" s="39">
        <v>87702</v>
      </c>
      <c r="AK1424" s="39">
        <v>0</v>
      </c>
      <c r="AL1424" s="39">
        <v>0</v>
      </c>
      <c r="AM1424" s="39">
        <v>87702</v>
      </c>
      <c r="AN1424" s="39">
        <v>87702</v>
      </c>
      <c r="AO1424" s="25">
        <v>1222398971</v>
      </c>
      <c r="AP1424" s="39">
        <v>0</v>
      </c>
      <c r="AQ1424" s="25"/>
      <c r="AR1424" s="25"/>
      <c r="AS1424" s="25"/>
      <c r="AT1424" s="44">
        <v>45534</v>
      </c>
    </row>
    <row r="1425" spans="1:46" x14ac:dyDescent="0.35">
      <c r="A1425" s="25">
        <v>901158187</v>
      </c>
      <c r="B1425" s="25" t="s">
        <v>3994</v>
      </c>
      <c r="C1425" s="24" t="s">
        <v>14</v>
      </c>
      <c r="D1425" s="24" t="s">
        <v>3235</v>
      </c>
      <c r="E1425" s="24" t="s">
        <v>5418</v>
      </c>
      <c r="F1425" s="24" t="s">
        <v>7162</v>
      </c>
      <c r="G1425" s="24" t="s">
        <v>3236</v>
      </c>
      <c r="H1425" s="24" t="s">
        <v>3200</v>
      </c>
      <c r="I1425" s="26">
        <v>45336.529465775464</v>
      </c>
      <c r="J1425" s="25" t="str">
        <f t="shared" si="90"/>
        <v>miércoles</v>
      </c>
      <c r="K1425" s="25" t="str">
        <f t="shared" si="91"/>
        <v>febrero</v>
      </c>
      <c r="L1425" s="26">
        <v>45566</v>
      </c>
      <c r="M1425" s="27">
        <f t="shared" si="93"/>
        <v>230</v>
      </c>
      <c r="N1425" s="23">
        <f t="shared" si="92"/>
        <v>360</v>
      </c>
      <c r="O1425" s="24">
        <v>87702</v>
      </c>
      <c r="P1425" s="32">
        <v>87702</v>
      </c>
      <c r="Q1425" s="24" t="s">
        <v>3237</v>
      </c>
      <c r="R1425" s="24" t="s">
        <v>19</v>
      </c>
      <c r="S1425" s="24" t="s">
        <v>20</v>
      </c>
      <c r="T1425" s="24" t="s">
        <v>3235</v>
      </c>
      <c r="U1425" s="24" t="s">
        <v>3235</v>
      </c>
      <c r="V1425" s="24" t="s">
        <v>3237</v>
      </c>
      <c r="W1425" s="24" t="s">
        <v>3976</v>
      </c>
      <c r="X1425" s="24">
        <v>0</v>
      </c>
      <c r="Y1425" s="24" t="s">
        <v>21</v>
      </c>
      <c r="Z1425" s="25" t="s">
        <v>7507</v>
      </c>
      <c r="AA1425" s="25" t="s">
        <v>7484</v>
      </c>
      <c r="AB1425" s="25" t="s">
        <v>7507</v>
      </c>
      <c r="AC1425" s="25" t="s">
        <v>7514</v>
      </c>
      <c r="AD1425" s="25" t="s">
        <v>7567</v>
      </c>
      <c r="AE1425" s="25" t="s">
        <v>7561</v>
      </c>
      <c r="AF1425" s="25" t="b">
        <v>0</v>
      </c>
      <c r="AG1425" s="39">
        <v>87702</v>
      </c>
      <c r="AH1425" s="39">
        <v>0</v>
      </c>
      <c r="AI1425" s="39"/>
      <c r="AJ1425" s="39">
        <v>87702</v>
      </c>
      <c r="AK1425" s="39">
        <v>0</v>
      </c>
      <c r="AL1425" s="39">
        <v>0</v>
      </c>
      <c r="AM1425" s="39">
        <v>87702</v>
      </c>
      <c r="AN1425" s="39">
        <v>87702</v>
      </c>
      <c r="AO1425" s="25">
        <v>1222399057</v>
      </c>
      <c r="AP1425" s="39">
        <v>0</v>
      </c>
      <c r="AQ1425" s="25"/>
      <c r="AR1425" s="25"/>
      <c r="AS1425" s="25"/>
      <c r="AT1425" s="44">
        <v>45534</v>
      </c>
    </row>
    <row r="1426" spans="1:46" x14ac:dyDescent="0.35">
      <c r="A1426" s="25">
        <v>901158187</v>
      </c>
      <c r="B1426" s="25" t="s">
        <v>3994</v>
      </c>
      <c r="C1426" s="24" t="s">
        <v>14</v>
      </c>
      <c r="D1426" s="24" t="s">
        <v>3238</v>
      </c>
      <c r="E1426" s="24" t="s">
        <v>5419</v>
      </c>
      <c r="F1426" s="24" t="s">
        <v>7163</v>
      </c>
      <c r="G1426" s="24" t="s">
        <v>3239</v>
      </c>
      <c r="H1426" s="24" t="s">
        <v>3200</v>
      </c>
      <c r="I1426" s="26">
        <v>45336.529465775464</v>
      </c>
      <c r="J1426" s="25" t="str">
        <f t="shared" si="90"/>
        <v>miércoles</v>
      </c>
      <c r="K1426" s="25" t="str">
        <f t="shared" si="91"/>
        <v>febrero</v>
      </c>
      <c r="L1426" s="26">
        <v>45566</v>
      </c>
      <c r="M1426" s="27">
        <f t="shared" si="93"/>
        <v>230</v>
      </c>
      <c r="N1426" s="23">
        <f t="shared" si="92"/>
        <v>360</v>
      </c>
      <c r="O1426" s="24">
        <v>87702</v>
      </c>
      <c r="P1426" s="32">
        <v>87702</v>
      </c>
      <c r="Q1426" s="24" t="s">
        <v>3240</v>
      </c>
      <c r="R1426" s="24" t="s">
        <v>19</v>
      </c>
      <c r="S1426" s="24" t="s">
        <v>20</v>
      </c>
      <c r="T1426" s="24" t="s">
        <v>3238</v>
      </c>
      <c r="U1426" s="24" t="s">
        <v>3238</v>
      </c>
      <c r="V1426" s="24" t="s">
        <v>3240</v>
      </c>
      <c r="W1426" s="24" t="s">
        <v>3976</v>
      </c>
      <c r="X1426" s="24">
        <v>0</v>
      </c>
      <c r="Y1426" s="24" t="s">
        <v>21</v>
      </c>
      <c r="Z1426" s="25" t="s">
        <v>7507</v>
      </c>
      <c r="AA1426" s="25" t="s">
        <v>7484</v>
      </c>
      <c r="AB1426" s="25" t="s">
        <v>7507</v>
      </c>
      <c r="AC1426" s="25" t="s">
        <v>7514</v>
      </c>
      <c r="AD1426" s="25" t="s">
        <v>7567</v>
      </c>
      <c r="AE1426" s="25" t="s">
        <v>7561</v>
      </c>
      <c r="AF1426" s="25" t="b">
        <v>0</v>
      </c>
      <c r="AG1426" s="39">
        <v>87702</v>
      </c>
      <c r="AH1426" s="39">
        <v>0</v>
      </c>
      <c r="AI1426" s="39"/>
      <c r="AJ1426" s="39">
        <v>87702</v>
      </c>
      <c r="AK1426" s="39">
        <v>0</v>
      </c>
      <c r="AL1426" s="39">
        <v>0</v>
      </c>
      <c r="AM1426" s="39">
        <v>87702</v>
      </c>
      <c r="AN1426" s="39">
        <v>87702</v>
      </c>
      <c r="AO1426" s="25">
        <v>1222399144</v>
      </c>
      <c r="AP1426" s="39">
        <v>0</v>
      </c>
      <c r="AQ1426" s="25"/>
      <c r="AR1426" s="25"/>
      <c r="AS1426" s="25"/>
      <c r="AT1426" s="44">
        <v>45534</v>
      </c>
    </row>
    <row r="1427" spans="1:46" x14ac:dyDescent="0.35">
      <c r="A1427" s="25">
        <v>901158187</v>
      </c>
      <c r="B1427" s="25" t="s">
        <v>3994</v>
      </c>
      <c r="C1427" s="24" t="s">
        <v>14</v>
      </c>
      <c r="D1427" s="24" t="s">
        <v>3241</v>
      </c>
      <c r="E1427" s="24" t="s">
        <v>5420</v>
      </c>
      <c r="F1427" s="24" t="s">
        <v>7164</v>
      </c>
      <c r="G1427" s="24" t="s">
        <v>3242</v>
      </c>
      <c r="H1427" s="24" t="s">
        <v>3200</v>
      </c>
      <c r="I1427" s="26">
        <v>45336.529465775464</v>
      </c>
      <c r="J1427" s="25" t="str">
        <f t="shared" si="90"/>
        <v>miércoles</v>
      </c>
      <c r="K1427" s="25" t="str">
        <f t="shared" si="91"/>
        <v>febrero</v>
      </c>
      <c r="L1427" s="26">
        <v>45566</v>
      </c>
      <c r="M1427" s="27">
        <f t="shared" si="93"/>
        <v>230</v>
      </c>
      <c r="N1427" s="23">
        <f t="shared" si="92"/>
        <v>360</v>
      </c>
      <c r="O1427" s="24">
        <v>87702</v>
      </c>
      <c r="P1427" s="32">
        <v>87702</v>
      </c>
      <c r="Q1427" s="24" t="s">
        <v>3243</v>
      </c>
      <c r="R1427" s="24" t="s">
        <v>19</v>
      </c>
      <c r="S1427" s="24" t="s">
        <v>20</v>
      </c>
      <c r="T1427" s="24" t="s">
        <v>3241</v>
      </c>
      <c r="U1427" s="24" t="s">
        <v>3241</v>
      </c>
      <c r="V1427" s="24" t="s">
        <v>3243</v>
      </c>
      <c r="W1427" s="24" t="s">
        <v>3976</v>
      </c>
      <c r="X1427" s="24">
        <v>0</v>
      </c>
      <c r="Y1427" s="24" t="s">
        <v>21</v>
      </c>
      <c r="Z1427" s="25" t="s">
        <v>7507</v>
      </c>
      <c r="AA1427" s="25" t="s">
        <v>7484</v>
      </c>
      <c r="AB1427" s="25" t="s">
        <v>7507</v>
      </c>
      <c r="AC1427" s="25" t="s">
        <v>7514</v>
      </c>
      <c r="AD1427" s="25" t="s">
        <v>7567</v>
      </c>
      <c r="AE1427" s="25" t="s">
        <v>7561</v>
      </c>
      <c r="AF1427" s="25" t="b">
        <v>0</v>
      </c>
      <c r="AG1427" s="39">
        <v>87702</v>
      </c>
      <c r="AH1427" s="39">
        <v>0</v>
      </c>
      <c r="AI1427" s="39"/>
      <c r="AJ1427" s="39">
        <v>87702</v>
      </c>
      <c r="AK1427" s="39">
        <v>0</v>
      </c>
      <c r="AL1427" s="39">
        <v>0</v>
      </c>
      <c r="AM1427" s="39">
        <v>87702</v>
      </c>
      <c r="AN1427" s="39">
        <v>87702</v>
      </c>
      <c r="AO1427" s="25">
        <v>1222399170</v>
      </c>
      <c r="AP1427" s="39">
        <v>0</v>
      </c>
      <c r="AQ1427" s="25"/>
      <c r="AR1427" s="25"/>
      <c r="AS1427" s="25"/>
      <c r="AT1427" s="44">
        <v>45534</v>
      </c>
    </row>
    <row r="1428" spans="1:46" x14ac:dyDescent="0.35">
      <c r="A1428" s="25">
        <v>901158187</v>
      </c>
      <c r="B1428" s="25" t="s">
        <v>3994</v>
      </c>
      <c r="C1428" s="24" t="s">
        <v>14</v>
      </c>
      <c r="D1428" s="24" t="s">
        <v>3244</v>
      </c>
      <c r="E1428" s="24" t="s">
        <v>5421</v>
      </c>
      <c r="F1428" s="24" t="s">
        <v>7165</v>
      </c>
      <c r="G1428" s="24" t="s">
        <v>3242</v>
      </c>
      <c r="H1428" s="24" t="s">
        <v>3200</v>
      </c>
      <c r="I1428" s="26">
        <v>45336.529465775464</v>
      </c>
      <c r="J1428" s="25" t="str">
        <f t="shared" si="90"/>
        <v>miércoles</v>
      </c>
      <c r="K1428" s="25" t="str">
        <f t="shared" si="91"/>
        <v>febrero</v>
      </c>
      <c r="L1428" s="26">
        <v>45566</v>
      </c>
      <c r="M1428" s="27">
        <f t="shared" si="93"/>
        <v>230</v>
      </c>
      <c r="N1428" s="23">
        <f t="shared" si="92"/>
        <v>360</v>
      </c>
      <c r="O1428" s="24">
        <v>87702</v>
      </c>
      <c r="P1428" s="32">
        <v>87702</v>
      </c>
      <c r="Q1428" s="24" t="s">
        <v>3245</v>
      </c>
      <c r="R1428" s="24" t="s">
        <v>19</v>
      </c>
      <c r="S1428" s="24" t="s">
        <v>20</v>
      </c>
      <c r="T1428" s="24" t="s">
        <v>3244</v>
      </c>
      <c r="U1428" s="24" t="s">
        <v>3244</v>
      </c>
      <c r="V1428" s="24" t="s">
        <v>3245</v>
      </c>
      <c r="W1428" s="24" t="s">
        <v>3976</v>
      </c>
      <c r="X1428" s="24">
        <v>0</v>
      </c>
      <c r="Y1428" s="24" t="s">
        <v>21</v>
      </c>
      <c r="Z1428" s="25" t="s">
        <v>7507</v>
      </c>
      <c r="AA1428" s="25" t="s">
        <v>7484</v>
      </c>
      <c r="AB1428" s="25" t="s">
        <v>7507</v>
      </c>
      <c r="AC1428" s="25" t="s">
        <v>7514</v>
      </c>
      <c r="AD1428" s="25" t="s">
        <v>7568</v>
      </c>
      <c r="AE1428" s="25" t="s">
        <v>7563</v>
      </c>
      <c r="AF1428" s="25" t="b">
        <v>0</v>
      </c>
      <c r="AG1428" s="39">
        <v>87702</v>
      </c>
      <c r="AH1428" s="39">
        <v>0</v>
      </c>
      <c r="AI1428" s="39"/>
      <c r="AJ1428" s="39">
        <v>87702</v>
      </c>
      <c r="AK1428" s="39">
        <v>0</v>
      </c>
      <c r="AL1428" s="39">
        <v>0</v>
      </c>
      <c r="AM1428" s="39">
        <v>87702</v>
      </c>
      <c r="AN1428" s="39">
        <v>87702</v>
      </c>
      <c r="AO1428" s="25">
        <v>1222399186</v>
      </c>
      <c r="AP1428" s="39">
        <v>0</v>
      </c>
      <c r="AQ1428" s="25"/>
      <c r="AR1428" s="25"/>
      <c r="AS1428" s="25"/>
      <c r="AT1428" s="44">
        <v>45534</v>
      </c>
    </row>
    <row r="1429" spans="1:46" x14ac:dyDescent="0.35">
      <c r="A1429" s="25">
        <v>901158187</v>
      </c>
      <c r="B1429" s="25" t="s">
        <v>3994</v>
      </c>
      <c r="C1429" s="24" t="s">
        <v>14</v>
      </c>
      <c r="D1429" s="24" t="s">
        <v>3246</v>
      </c>
      <c r="E1429" s="24" t="s">
        <v>5422</v>
      </c>
      <c r="F1429" s="24" t="s">
        <v>7166</v>
      </c>
      <c r="G1429" s="24" t="s">
        <v>3242</v>
      </c>
      <c r="H1429" s="24" t="s">
        <v>3200</v>
      </c>
      <c r="I1429" s="26">
        <v>45336.529465775464</v>
      </c>
      <c r="J1429" s="25" t="str">
        <f t="shared" si="90"/>
        <v>miércoles</v>
      </c>
      <c r="K1429" s="25" t="str">
        <f t="shared" si="91"/>
        <v>febrero</v>
      </c>
      <c r="L1429" s="26">
        <v>45566</v>
      </c>
      <c r="M1429" s="27">
        <f t="shared" si="93"/>
        <v>230</v>
      </c>
      <c r="N1429" s="23">
        <f t="shared" si="92"/>
        <v>360</v>
      </c>
      <c r="O1429" s="24">
        <v>87702</v>
      </c>
      <c r="P1429" s="32">
        <v>87702</v>
      </c>
      <c r="Q1429" s="24" t="s">
        <v>3247</v>
      </c>
      <c r="R1429" s="24" t="s">
        <v>19</v>
      </c>
      <c r="S1429" s="24" t="s">
        <v>20</v>
      </c>
      <c r="T1429" s="24" t="s">
        <v>3246</v>
      </c>
      <c r="U1429" s="24" t="s">
        <v>3246</v>
      </c>
      <c r="V1429" s="24" t="s">
        <v>3247</v>
      </c>
      <c r="W1429" s="24" t="s">
        <v>3976</v>
      </c>
      <c r="X1429" s="24">
        <v>0</v>
      </c>
      <c r="Y1429" s="24" t="s">
        <v>21</v>
      </c>
      <c r="Z1429" s="25" t="s">
        <v>7507</v>
      </c>
      <c r="AA1429" s="25" t="s">
        <v>7484</v>
      </c>
      <c r="AB1429" s="25" t="s">
        <v>7507</v>
      </c>
      <c r="AC1429" s="25" t="s">
        <v>7514</v>
      </c>
      <c r="AD1429" s="25" t="s">
        <v>7567</v>
      </c>
      <c r="AE1429" s="25" t="s">
        <v>7561</v>
      </c>
      <c r="AF1429" s="25" t="b">
        <v>0</v>
      </c>
      <c r="AG1429" s="39">
        <v>87702</v>
      </c>
      <c r="AH1429" s="39">
        <v>0</v>
      </c>
      <c r="AI1429" s="39"/>
      <c r="AJ1429" s="39">
        <v>87702</v>
      </c>
      <c r="AK1429" s="39">
        <v>0</v>
      </c>
      <c r="AL1429" s="39">
        <v>0</v>
      </c>
      <c r="AM1429" s="39">
        <v>87702</v>
      </c>
      <c r="AN1429" s="39">
        <v>87702</v>
      </c>
      <c r="AO1429" s="25">
        <v>1222399194</v>
      </c>
      <c r="AP1429" s="39">
        <v>0</v>
      </c>
      <c r="AQ1429" s="25"/>
      <c r="AR1429" s="25"/>
      <c r="AS1429" s="25"/>
      <c r="AT1429" s="44">
        <v>45534</v>
      </c>
    </row>
    <row r="1430" spans="1:46" x14ac:dyDescent="0.35">
      <c r="A1430" s="25">
        <v>901158187</v>
      </c>
      <c r="B1430" s="25" t="s">
        <v>3994</v>
      </c>
      <c r="C1430" s="24" t="s">
        <v>14</v>
      </c>
      <c r="D1430" s="24" t="s">
        <v>3248</v>
      </c>
      <c r="E1430" s="24" t="s">
        <v>5423</v>
      </c>
      <c r="F1430" s="24" t="s">
        <v>7167</v>
      </c>
      <c r="G1430" s="24" t="s">
        <v>3242</v>
      </c>
      <c r="H1430" s="24" t="s">
        <v>3200</v>
      </c>
      <c r="I1430" s="26">
        <v>45336.529465775464</v>
      </c>
      <c r="J1430" s="25" t="str">
        <f t="shared" si="90"/>
        <v>miércoles</v>
      </c>
      <c r="K1430" s="25" t="str">
        <f t="shared" si="91"/>
        <v>febrero</v>
      </c>
      <c r="L1430" s="26">
        <v>45566</v>
      </c>
      <c r="M1430" s="27">
        <f t="shared" si="93"/>
        <v>230</v>
      </c>
      <c r="N1430" s="23">
        <f t="shared" si="92"/>
        <v>360</v>
      </c>
      <c r="O1430" s="24">
        <v>87702</v>
      </c>
      <c r="P1430" s="32">
        <v>87702</v>
      </c>
      <c r="Q1430" s="24" t="s">
        <v>3249</v>
      </c>
      <c r="R1430" s="24" t="s">
        <v>19</v>
      </c>
      <c r="S1430" s="24" t="s">
        <v>20</v>
      </c>
      <c r="T1430" s="24" t="s">
        <v>3248</v>
      </c>
      <c r="U1430" s="24" t="s">
        <v>3248</v>
      </c>
      <c r="V1430" s="24" t="s">
        <v>3249</v>
      </c>
      <c r="W1430" s="24" t="s">
        <v>3976</v>
      </c>
      <c r="X1430" s="24">
        <v>0</v>
      </c>
      <c r="Y1430" s="24" t="s">
        <v>21</v>
      </c>
      <c r="Z1430" s="25" t="s">
        <v>7507</v>
      </c>
      <c r="AA1430" s="25" t="s">
        <v>7484</v>
      </c>
      <c r="AB1430" s="25" t="s">
        <v>7507</v>
      </c>
      <c r="AC1430" s="25" t="s">
        <v>7514</v>
      </c>
      <c r="AD1430" s="25" t="s">
        <v>7567</v>
      </c>
      <c r="AE1430" s="25" t="s">
        <v>7561</v>
      </c>
      <c r="AF1430" s="25" t="b">
        <v>0</v>
      </c>
      <c r="AG1430" s="39">
        <v>87702</v>
      </c>
      <c r="AH1430" s="39">
        <v>0</v>
      </c>
      <c r="AI1430" s="39"/>
      <c r="AJ1430" s="39">
        <v>87702</v>
      </c>
      <c r="AK1430" s="39">
        <v>0</v>
      </c>
      <c r="AL1430" s="39">
        <v>0</v>
      </c>
      <c r="AM1430" s="39">
        <v>87702</v>
      </c>
      <c r="AN1430" s="39">
        <v>175404</v>
      </c>
      <c r="AO1430" s="25">
        <v>1222399200</v>
      </c>
      <c r="AP1430" s="39">
        <v>0</v>
      </c>
      <c r="AQ1430" s="25"/>
      <c r="AR1430" s="25"/>
      <c r="AS1430" s="25"/>
      <c r="AT1430" s="44">
        <v>45534</v>
      </c>
    </row>
    <row r="1431" spans="1:46" x14ac:dyDescent="0.35">
      <c r="A1431" s="25">
        <v>901158187</v>
      </c>
      <c r="B1431" s="25" t="s">
        <v>3994</v>
      </c>
      <c r="C1431" s="24" t="s">
        <v>14</v>
      </c>
      <c r="D1431" s="24" t="s">
        <v>3250</v>
      </c>
      <c r="E1431" s="24" t="s">
        <v>5424</v>
      </c>
      <c r="F1431" s="24" t="s">
        <v>7168</v>
      </c>
      <c r="G1431" s="24" t="s">
        <v>3242</v>
      </c>
      <c r="H1431" s="24" t="s">
        <v>3200</v>
      </c>
      <c r="I1431" s="26">
        <v>45336.529465775464</v>
      </c>
      <c r="J1431" s="25" t="str">
        <f t="shared" si="90"/>
        <v>miércoles</v>
      </c>
      <c r="K1431" s="25" t="str">
        <f t="shared" si="91"/>
        <v>febrero</v>
      </c>
      <c r="L1431" s="26">
        <v>45566</v>
      </c>
      <c r="M1431" s="27">
        <f t="shared" si="93"/>
        <v>230</v>
      </c>
      <c r="N1431" s="23">
        <f t="shared" si="92"/>
        <v>360</v>
      </c>
      <c r="O1431" s="24">
        <v>87702</v>
      </c>
      <c r="P1431" s="32">
        <v>87702</v>
      </c>
      <c r="Q1431" s="24" t="s">
        <v>3251</v>
      </c>
      <c r="R1431" s="24" t="s">
        <v>19</v>
      </c>
      <c r="S1431" s="24" t="s">
        <v>20</v>
      </c>
      <c r="T1431" s="24" t="s">
        <v>3250</v>
      </c>
      <c r="U1431" s="24" t="s">
        <v>3250</v>
      </c>
      <c r="V1431" s="24" t="s">
        <v>3251</v>
      </c>
      <c r="W1431" s="24" t="s">
        <v>3976</v>
      </c>
      <c r="X1431" s="24">
        <v>0</v>
      </c>
      <c r="Y1431" s="24" t="s">
        <v>21</v>
      </c>
      <c r="Z1431" s="25" t="s">
        <v>7507</v>
      </c>
      <c r="AA1431" s="25" t="s">
        <v>7484</v>
      </c>
      <c r="AB1431" s="25" t="s">
        <v>7507</v>
      </c>
      <c r="AC1431" s="25" t="s">
        <v>7514</v>
      </c>
      <c r="AD1431" s="25" t="s">
        <v>7560</v>
      </c>
      <c r="AE1431" s="25" t="s">
        <v>7563</v>
      </c>
      <c r="AF1431" s="25" t="b">
        <v>0</v>
      </c>
      <c r="AG1431" s="39">
        <v>87702</v>
      </c>
      <c r="AH1431" s="39">
        <v>0</v>
      </c>
      <c r="AI1431" s="39"/>
      <c r="AJ1431" s="39">
        <v>87702</v>
      </c>
      <c r="AK1431" s="39">
        <v>0</v>
      </c>
      <c r="AL1431" s="39">
        <v>0</v>
      </c>
      <c r="AM1431" s="39">
        <v>87702</v>
      </c>
      <c r="AN1431" s="39">
        <v>87702</v>
      </c>
      <c r="AO1431" s="25">
        <v>1222399203</v>
      </c>
      <c r="AP1431" s="39">
        <v>0</v>
      </c>
      <c r="AQ1431" s="25"/>
      <c r="AR1431" s="25"/>
      <c r="AS1431" s="25"/>
      <c r="AT1431" s="44">
        <v>45534</v>
      </c>
    </row>
    <row r="1432" spans="1:46" x14ac:dyDescent="0.35">
      <c r="A1432" s="25">
        <v>901158187</v>
      </c>
      <c r="B1432" s="25" t="s">
        <v>3994</v>
      </c>
      <c r="C1432" s="24" t="s">
        <v>14</v>
      </c>
      <c r="D1432" s="24" t="s">
        <v>3252</v>
      </c>
      <c r="E1432" s="24" t="s">
        <v>5425</v>
      </c>
      <c r="F1432" s="24" t="s">
        <v>7169</v>
      </c>
      <c r="G1432" s="24" t="s">
        <v>3253</v>
      </c>
      <c r="H1432" s="24" t="s">
        <v>3200</v>
      </c>
      <c r="I1432" s="26">
        <v>45336.529465775464</v>
      </c>
      <c r="J1432" s="25" t="str">
        <f t="shared" si="90"/>
        <v>miércoles</v>
      </c>
      <c r="K1432" s="25" t="str">
        <f t="shared" si="91"/>
        <v>febrero</v>
      </c>
      <c r="L1432" s="26">
        <v>45566</v>
      </c>
      <c r="M1432" s="27">
        <f t="shared" si="93"/>
        <v>230</v>
      </c>
      <c r="N1432" s="23">
        <f t="shared" si="92"/>
        <v>360</v>
      </c>
      <c r="O1432" s="24">
        <v>133849</v>
      </c>
      <c r="P1432" s="32">
        <v>133849</v>
      </c>
      <c r="Q1432" s="24" t="s">
        <v>3254</v>
      </c>
      <c r="R1432" s="24" t="s">
        <v>19</v>
      </c>
      <c r="S1432" s="24" t="s">
        <v>20</v>
      </c>
      <c r="T1432" s="24" t="s">
        <v>3252</v>
      </c>
      <c r="U1432" s="24" t="s">
        <v>3252</v>
      </c>
      <c r="V1432" s="24" t="s">
        <v>3254</v>
      </c>
      <c r="W1432" s="24" t="s">
        <v>3976</v>
      </c>
      <c r="X1432" s="24">
        <v>0</v>
      </c>
      <c r="Y1432" s="24" t="s">
        <v>21</v>
      </c>
      <c r="Z1432" s="25" t="s">
        <v>7507</v>
      </c>
      <c r="AA1432" s="25" t="s">
        <v>7484</v>
      </c>
      <c r="AB1432" s="25" t="s">
        <v>7507</v>
      </c>
      <c r="AC1432" s="25" t="s">
        <v>7514</v>
      </c>
      <c r="AD1432" s="25" t="s">
        <v>7567</v>
      </c>
      <c r="AE1432" s="25" t="s">
        <v>7561</v>
      </c>
      <c r="AF1432" s="25" t="b">
        <v>0</v>
      </c>
      <c r="AG1432" s="39">
        <v>133849</v>
      </c>
      <c r="AH1432" s="39">
        <v>0</v>
      </c>
      <c r="AI1432" s="39"/>
      <c r="AJ1432" s="39">
        <v>133849</v>
      </c>
      <c r="AK1432" s="39">
        <v>0</v>
      </c>
      <c r="AL1432" s="39">
        <v>0</v>
      </c>
      <c r="AM1432" s="39">
        <v>133849</v>
      </c>
      <c r="AN1432" s="39">
        <v>133849</v>
      </c>
      <c r="AO1432" s="25">
        <v>1222399209</v>
      </c>
      <c r="AP1432" s="39">
        <v>0</v>
      </c>
      <c r="AQ1432" s="25"/>
      <c r="AR1432" s="25"/>
      <c r="AS1432" s="25"/>
      <c r="AT1432" s="44">
        <v>45534</v>
      </c>
    </row>
    <row r="1433" spans="1:46" x14ac:dyDescent="0.35">
      <c r="A1433" s="25">
        <v>901158187</v>
      </c>
      <c r="B1433" s="25" t="s">
        <v>3994</v>
      </c>
      <c r="C1433" s="24" t="s">
        <v>14</v>
      </c>
      <c r="D1433" s="24" t="s">
        <v>3255</v>
      </c>
      <c r="E1433" s="24" t="s">
        <v>5426</v>
      </c>
      <c r="F1433" s="24" t="s">
        <v>7170</v>
      </c>
      <c r="G1433" s="24" t="s">
        <v>3253</v>
      </c>
      <c r="H1433" s="24" t="s">
        <v>3200</v>
      </c>
      <c r="I1433" s="26">
        <v>45336.607609687497</v>
      </c>
      <c r="J1433" s="25" t="str">
        <f t="shared" si="90"/>
        <v>miércoles</v>
      </c>
      <c r="K1433" s="25" t="str">
        <f t="shared" si="91"/>
        <v>febrero</v>
      </c>
      <c r="L1433" s="26">
        <v>45566</v>
      </c>
      <c r="M1433" s="27">
        <f t="shared" si="93"/>
        <v>230</v>
      </c>
      <c r="N1433" s="23">
        <f t="shared" si="92"/>
        <v>360</v>
      </c>
      <c r="O1433" s="24">
        <v>87702</v>
      </c>
      <c r="P1433" s="32">
        <v>87702</v>
      </c>
      <c r="Q1433" s="24" t="s">
        <v>3256</v>
      </c>
      <c r="R1433" s="24" t="s">
        <v>19</v>
      </c>
      <c r="S1433" s="24" t="s">
        <v>20</v>
      </c>
      <c r="T1433" s="24" t="s">
        <v>3255</v>
      </c>
      <c r="U1433" s="24" t="s">
        <v>3255</v>
      </c>
      <c r="V1433" s="24" t="s">
        <v>3256</v>
      </c>
      <c r="W1433" s="24" t="s">
        <v>3976</v>
      </c>
      <c r="X1433" s="24">
        <v>0</v>
      </c>
      <c r="Y1433" s="24" t="s">
        <v>21</v>
      </c>
      <c r="Z1433" s="25" t="s">
        <v>7507</v>
      </c>
      <c r="AA1433" s="25" t="s">
        <v>7484</v>
      </c>
      <c r="AB1433" s="25" t="s">
        <v>7507</v>
      </c>
      <c r="AC1433" s="25" t="s">
        <v>7514</v>
      </c>
      <c r="AD1433" s="25" t="s">
        <v>7567</v>
      </c>
      <c r="AE1433" s="25" t="s">
        <v>7561</v>
      </c>
      <c r="AF1433" s="25" t="b">
        <v>0</v>
      </c>
      <c r="AG1433" s="39">
        <v>87702</v>
      </c>
      <c r="AH1433" s="39">
        <v>0</v>
      </c>
      <c r="AI1433" s="39"/>
      <c r="AJ1433" s="39">
        <v>87702</v>
      </c>
      <c r="AK1433" s="39">
        <v>0</v>
      </c>
      <c r="AL1433" s="39">
        <v>0</v>
      </c>
      <c r="AM1433" s="39">
        <v>87702</v>
      </c>
      <c r="AN1433" s="39">
        <v>87702</v>
      </c>
      <c r="AO1433" s="25">
        <v>1222399210</v>
      </c>
      <c r="AP1433" s="39">
        <v>0</v>
      </c>
      <c r="AQ1433" s="25"/>
      <c r="AR1433" s="25"/>
      <c r="AS1433" s="25"/>
      <c r="AT1433" s="44">
        <v>45534</v>
      </c>
    </row>
    <row r="1434" spans="1:46" x14ac:dyDescent="0.35">
      <c r="A1434" s="25">
        <v>901158187</v>
      </c>
      <c r="B1434" s="25" t="s">
        <v>3994</v>
      </c>
      <c r="C1434" s="24" t="s">
        <v>14</v>
      </c>
      <c r="D1434" s="24" t="s">
        <v>3257</v>
      </c>
      <c r="E1434" s="24" t="s">
        <v>5427</v>
      </c>
      <c r="F1434" s="24" t="s">
        <v>7171</v>
      </c>
      <c r="G1434" s="24" t="s">
        <v>3253</v>
      </c>
      <c r="H1434" s="24" t="s">
        <v>3200</v>
      </c>
      <c r="I1434" s="26">
        <v>45336.529465775464</v>
      </c>
      <c r="J1434" s="25" t="str">
        <f t="shared" si="90"/>
        <v>miércoles</v>
      </c>
      <c r="K1434" s="25" t="str">
        <f t="shared" si="91"/>
        <v>febrero</v>
      </c>
      <c r="L1434" s="26">
        <v>45566</v>
      </c>
      <c r="M1434" s="27">
        <f t="shared" si="93"/>
        <v>230</v>
      </c>
      <c r="N1434" s="23">
        <f t="shared" si="92"/>
        <v>360</v>
      </c>
      <c r="O1434" s="24">
        <v>87702</v>
      </c>
      <c r="P1434" s="32">
        <v>87702</v>
      </c>
      <c r="Q1434" s="24" t="s">
        <v>3258</v>
      </c>
      <c r="R1434" s="24" t="s">
        <v>19</v>
      </c>
      <c r="S1434" s="24" t="s">
        <v>20</v>
      </c>
      <c r="T1434" s="24" t="s">
        <v>3257</v>
      </c>
      <c r="U1434" s="24" t="s">
        <v>3257</v>
      </c>
      <c r="V1434" s="24" t="s">
        <v>3258</v>
      </c>
      <c r="W1434" s="24" t="s">
        <v>3976</v>
      </c>
      <c r="X1434" s="24">
        <v>0</v>
      </c>
      <c r="Y1434" s="24" t="s">
        <v>21</v>
      </c>
      <c r="Z1434" s="25" t="s">
        <v>7507</v>
      </c>
      <c r="AA1434" s="25" t="s">
        <v>7484</v>
      </c>
      <c r="AB1434" s="25" t="s">
        <v>7507</v>
      </c>
      <c r="AC1434" s="25" t="s">
        <v>7514</v>
      </c>
      <c r="AD1434" s="25" t="s">
        <v>7567</v>
      </c>
      <c r="AE1434" s="25" t="s">
        <v>7561</v>
      </c>
      <c r="AF1434" s="25" t="b">
        <v>0</v>
      </c>
      <c r="AG1434" s="39">
        <v>87702</v>
      </c>
      <c r="AH1434" s="39">
        <v>0</v>
      </c>
      <c r="AI1434" s="39"/>
      <c r="AJ1434" s="39">
        <v>87702</v>
      </c>
      <c r="AK1434" s="39">
        <v>0</v>
      </c>
      <c r="AL1434" s="39">
        <v>0</v>
      </c>
      <c r="AM1434" s="39">
        <v>87702</v>
      </c>
      <c r="AN1434" s="39">
        <v>87702</v>
      </c>
      <c r="AO1434" s="25">
        <v>1222399217</v>
      </c>
      <c r="AP1434" s="39">
        <v>0</v>
      </c>
      <c r="AQ1434" s="25"/>
      <c r="AR1434" s="25"/>
      <c r="AS1434" s="25"/>
      <c r="AT1434" s="44">
        <v>45534</v>
      </c>
    </row>
    <row r="1435" spans="1:46" x14ac:dyDescent="0.35">
      <c r="A1435" s="25">
        <v>901158187</v>
      </c>
      <c r="B1435" s="25" t="s">
        <v>3994</v>
      </c>
      <c r="C1435" s="24" t="s">
        <v>14</v>
      </c>
      <c r="D1435" s="24" t="s">
        <v>3259</v>
      </c>
      <c r="E1435" s="24" t="s">
        <v>5428</v>
      </c>
      <c r="F1435" s="24" t="s">
        <v>7172</v>
      </c>
      <c r="G1435" s="24" t="s">
        <v>3253</v>
      </c>
      <c r="H1435" s="24" t="s">
        <v>3200</v>
      </c>
      <c r="I1435" s="26">
        <v>45336.447834872684</v>
      </c>
      <c r="J1435" s="25" t="str">
        <f t="shared" si="90"/>
        <v>miércoles</v>
      </c>
      <c r="K1435" s="25" t="str">
        <f t="shared" si="91"/>
        <v>febrero</v>
      </c>
      <c r="L1435" s="26">
        <v>45566</v>
      </c>
      <c r="M1435" s="27">
        <f t="shared" si="93"/>
        <v>230</v>
      </c>
      <c r="N1435" s="23">
        <f t="shared" si="92"/>
        <v>360</v>
      </c>
      <c r="O1435" s="24">
        <v>87702</v>
      </c>
      <c r="P1435" s="32">
        <v>87702</v>
      </c>
      <c r="Q1435" s="24" t="s">
        <v>3260</v>
      </c>
      <c r="R1435" s="24" t="s">
        <v>19</v>
      </c>
      <c r="S1435" s="24" t="s">
        <v>20</v>
      </c>
      <c r="T1435" s="24" t="s">
        <v>3259</v>
      </c>
      <c r="U1435" s="24" t="s">
        <v>3259</v>
      </c>
      <c r="V1435" s="24" t="s">
        <v>3260</v>
      </c>
      <c r="W1435" s="24" t="s">
        <v>3976</v>
      </c>
      <c r="X1435" s="24">
        <v>0</v>
      </c>
      <c r="Y1435" s="24" t="s">
        <v>21</v>
      </c>
      <c r="Z1435" s="25" t="s">
        <v>7507</v>
      </c>
      <c r="AA1435" s="25" t="s">
        <v>7484</v>
      </c>
      <c r="AB1435" s="25" t="s">
        <v>7507</v>
      </c>
      <c r="AC1435" s="25" t="s">
        <v>7514</v>
      </c>
      <c r="AD1435" s="25" t="s">
        <v>7567</v>
      </c>
      <c r="AE1435" s="25" t="s">
        <v>7561</v>
      </c>
      <c r="AF1435" s="25" t="b">
        <v>0</v>
      </c>
      <c r="AG1435" s="39">
        <v>87702</v>
      </c>
      <c r="AH1435" s="39">
        <v>0</v>
      </c>
      <c r="AI1435" s="39"/>
      <c r="AJ1435" s="39">
        <v>87702</v>
      </c>
      <c r="AK1435" s="39">
        <v>0</v>
      </c>
      <c r="AL1435" s="39">
        <v>0</v>
      </c>
      <c r="AM1435" s="39">
        <v>87702</v>
      </c>
      <c r="AN1435" s="39">
        <v>87702</v>
      </c>
      <c r="AO1435" s="25">
        <v>1222399224</v>
      </c>
      <c r="AP1435" s="39">
        <v>0</v>
      </c>
      <c r="AQ1435" s="25"/>
      <c r="AR1435" s="25"/>
      <c r="AS1435" s="25"/>
      <c r="AT1435" s="44">
        <v>45534</v>
      </c>
    </row>
    <row r="1436" spans="1:46" x14ac:dyDescent="0.35">
      <c r="A1436" s="25">
        <v>901158187</v>
      </c>
      <c r="B1436" s="25" t="s">
        <v>3994</v>
      </c>
      <c r="C1436" s="24" t="s">
        <v>14</v>
      </c>
      <c r="D1436" s="24" t="s">
        <v>3261</v>
      </c>
      <c r="E1436" s="24" t="s">
        <v>5429</v>
      </c>
      <c r="F1436" s="24" t="s">
        <v>7173</v>
      </c>
      <c r="G1436" s="24" t="s">
        <v>3262</v>
      </c>
      <c r="H1436" s="24" t="s">
        <v>3200</v>
      </c>
      <c r="I1436" s="26">
        <v>45336.607609687497</v>
      </c>
      <c r="J1436" s="25" t="str">
        <f t="shared" si="90"/>
        <v>miércoles</v>
      </c>
      <c r="K1436" s="25" t="str">
        <f t="shared" si="91"/>
        <v>febrero</v>
      </c>
      <c r="L1436" s="26">
        <v>45566</v>
      </c>
      <c r="M1436" s="27">
        <f t="shared" si="93"/>
        <v>230</v>
      </c>
      <c r="N1436" s="23">
        <f t="shared" si="92"/>
        <v>360</v>
      </c>
      <c r="O1436" s="24">
        <v>87702</v>
      </c>
      <c r="P1436" s="32">
        <v>87702</v>
      </c>
      <c r="Q1436" s="24" t="s">
        <v>3263</v>
      </c>
      <c r="R1436" s="24" t="s">
        <v>19</v>
      </c>
      <c r="S1436" s="24" t="s">
        <v>20</v>
      </c>
      <c r="T1436" s="24" t="s">
        <v>3261</v>
      </c>
      <c r="U1436" s="24" t="s">
        <v>3261</v>
      </c>
      <c r="V1436" s="24" t="s">
        <v>3263</v>
      </c>
      <c r="W1436" s="24" t="s">
        <v>3976</v>
      </c>
      <c r="X1436" s="24">
        <v>0</v>
      </c>
      <c r="Y1436" s="24" t="s">
        <v>21</v>
      </c>
      <c r="Z1436" s="25" t="s">
        <v>7507</v>
      </c>
      <c r="AA1436" s="25" t="s">
        <v>7484</v>
      </c>
      <c r="AB1436" s="25" t="s">
        <v>7507</v>
      </c>
      <c r="AC1436" s="25" t="s">
        <v>7514</v>
      </c>
      <c r="AD1436" s="25" t="s">
        <v>7567</v>
      </c>
      <c r="AE1436" s="25" t="s">
        <v>7561</v>
      </c>
      <c r="AF1436" s="25" t="b">
        <v>0</v>
      </c>
      <c r="AG1436" s="39">
        <v>87702</v>
      </c>
      <c r="AH1436" s="39">
        <v>0</v>
      </c>
      <c r="AI1436" s="39"/>
      <c r="AJ1436" s="39">
        <v>87702</v>
      </c>
      <c r="AK1436" s="39">
        <v>0</v>
      </c>
      <c r="AL1436" s="39">
        <v>0</v>
      </c>
      <c r="AM1436" s="39">
        <v>87702</v>
      </c>
      <c r="AN1436" s="39">
        <v>87702</v>
      </c>
      <c r="AO1436" s="25">
        <v>1222399319</v>
      </c>
      <c r="AP1436" s="39">
        <v>0</v>
      </c>
      <c r="AQ1436" s="25"/>
      <c r="AR1436" s="25"/>
      <c r="AS1436" s="25"/>
      <c r="AT1436" s="44">
        <v>45534</v>
      </c>
    </row>
    <row r="1437" spans="1:46" x14ac:dyDescent="0.35">
      <c r="A1437" s="25">
        <v>901158187</v>
      </c>
      <c r="B1437" s="25" t="s">
        <v>3994</v>
      </c>
      <c r="C1437" s="24" t="s">
        <v>14</v>
      </c>
      <c r="D1437" s="24" t="s">
        <v>3264</v>
      </c>
      <c r="E1437" s="24" t="s">
        <v>5430</v>
      </c>
      <c r="F1437" s="24" t="s">
        <v>7174</v>
      </c>
      <c r="G1437" s="24" t="s">
        <v>3265</v>
      </c>
      <c r="H1437" s="24" t="s">
        <v>3192</v>
      </c>
      <c r="I1437" s="26">
        <v>45364.412874849535</v>
      </c>
      <c r="J1437" s="25" t="str">
        <f t="shared" si="90"/>
        <v>miércoles</v>
      </c>
      <c r="K1437" s="25" t="str">
        <f t="shared" si="91"/>
        <v>marzo</v>
      </c>
      <c r="L1437" s="26">
        <v>45566</v>
      </c>
      <c r="M1437" s="27">
        <f t="shared" si="93"/>
        <v>202</v>
      </c>
      <c r="N1437" s="23">
        <f t="shared" si="92"/>
        <v>360</v>
      </c>
      <c r="O1437" s="24">
        <v>87702</v>
      </c>
      <c r="P1437" s="32">
        <v>87702</v>
      </c>
      <c r="Q1437" s="24" t="s">
        <v>3266</v>
      </c>
      <c r="R1437" s="24" t="s">
        <v>19</v>
      </c>
      <c r="S1437" s="24" t="s">
        <v>20</v>
      </c>
      <c r="T1437" s="24" t="s">
        <v>3264</v>
      </c>
      <c r="U1437" s="24" t="s">
        <v>3264</v>
      </c>
      <c r="V1437" s="24" t="s">
        <v>3266</v>
      </c>
      <c r="W1437" s="24" t="s">
        <v>3976</v>
      </c>
      <c r="X1437" s="24">
        <v>0</v>
      </c>
      <c r="Y1437" s="24" t="s">
        <v>21</v>
      </c>
      <c r="Z1437" s="25" t="s">
        <v>7507</v>
      </c>
      <c r="AA1437" s="25" t="s">
        <v>7484</v>
      </c>
      <c r="AB1437" s="25" t="s">
        <v>7507</v>
      </c>
      <c r="AC1437" s="25" t="s">
        <v>7514</v>
      </c>
      <c r="AD1437" s="25" t="s">
        <v>7567</v>
      </c>
      <c r="AE1437" s="25" t="s">
        <v>7561</v>
      </c>
      <c r="AF1437" s="25" t="b">
        <v>0</v>
      </c>
      <c r="AG1437" s="39">
        <v>87702</v>
      </c>
      <c r="AH1437" s="39">
        <v>0</v>
      </c>
      <c r="AI1437" s="39"/>
      <c r="AJ1437" s="39">
        <v>87702</v>
      </c>
      <c r="AK1437" s="39">
        <v>0</v>
      </c>
      <c r="AL1437" s="39">
        <v>0</v>
      </c>
      <c r="AM1437" s="39">
        <v>87702</v>
      </c>
      <c r="AN1437" s="39">
        <v>87702</v>
      </c>
      <c r="AO1437" s="25">
        <v>1222422596</v>
      </c>
      <c r="AP1437" s="39">
        <v>0</v>
      </c>
      <c r="AQ1437" s="25"/>
      <c r="AR1437" s="25"/>
      <c r="AS1437" s="25"/>
      <c r="AT1437" s="44">
        <v>45534</v>
      </c>
    </row>
    <row r="1438" spans="1:46" x14ac:dyDescent="0.35">
      <c r="A1438" s="25">
        <v>901158187</v>
      </c>
      <c r="B1438" s="25" t="s">
        <v>3994</v>
      </c>
      <c r="C1438" s="24" t="s">
        <v>14</v>
      </c>
      <c r="D1438" s="24" t="s">
        <v>3267</v>
      </c>
      <c r="E1438" s="24" t="s">
        <v>5431</v>
      </c>
      <c r="F1438" s="24" t="s">
        <v>7175</v>
      </c>
      <c r="G1438" s="24" t="s">
        <v>3265</v>
      </c>
      <c r="H1438" s="24" t="s">
        <v>3192</v>
      </c>
      <c r="I1438" s="26">
        <v>45364.412874849535</v>
      </c>
      <c r="J1438" s="25" t="str">
        <f t="shared" si="90"/>
        <v>miércoles</v>
      </c>
      <c r="K1438" s="25" t="str">
        <f t="shared" si="91"/>
        <v>marzo</v>
      </c>
      <c r="L1438" s="26">
        <v>45566</v>
      </c>
      <c r="M1438" s="27">
        <f t="shared" si="93"/>
        <v>202</v>
      </c>
      <c r="N1438" s="23">
        <f t="shared" si="92"/>
        <v>360</v>
      </c>
      <c r="O1438" s="24">
        <v>87702</v>
      </c>
      <c r="P1438" s="32">
        <v>87702</v>
      </c>
      <c r="Q1438" s="24" t="s">
        <v>3268</v>
      </c>
      <c r="R1438" s="24" t="s">
        <v>19</v>
      </c>
      <c r="S1438" s="24" t="s">
        <v>20</v>
      </c>
      <c r="T1438" s="24" t="s">
        <v>3267</v>
      </c>
      <c r="U1438" s="24" t="s">
        <v>3267</v>
      </c>
      <c r="V1438" s="24" t="s">
        <v>3268</v>
      </c>
      <c r="W1438" s="24" t="s">
        <v>3976</v>
      </c>
      <c r="X1438" s="24">
        <v>0</v>
      </c>
      <c r="Y1438" s="24" t="s">
        <v>21</v>
      </c>
      <c r="Z1438" s="25" t="s">
        <v>7507</v>
      </c>
      <c r="AA1438" s="25" t="s">
        <v>7484</v>
      </c>
      <c r="AB1438" s="25" t="s">
        <v>7507</v>
      </c>
      <c r="AC1438" s="25" t="s">
        <v>7514</v>
      </c>
      <c r="AD1438" s="25" t="s">
        <v>7567</v>
      </c>
      <c r="AE1438" s="25" t="s">
        <v>7561</v>
      </c>
      <c r="AF1438" s="25" t="b">
        <v>0</v>
      </c>
      <c r="AG1438" s="39">
        <v>87702</v>
      </c>
      <c r="AH1438" s="39">
        <v>0</v>
      </c>
      <c r="AI1438" s="39"/>
      <c r="AJ1438" s="39">
        <v>87702</v>
      </c>
      <c r="AK1438" s="39">
        <v>0</v>
      </c>
      <c r="AL1438" s="39">
        <v>0</v>
      </c>
      <c r="AM1438" s="39">
        <v>87702</v>
      </c>
      <c r="AN1438" s="39">
        <v>87702</v>
      </c>
      <c r="AO1438" s="25">
        <v>1222422608</v>
      </c>
      <c r="AP1438" s="39">
        <v>0</v>
      </c>
      <c r="AQ1438" s="25"/>
      <c r="AR1438" s="25"/>
      <c r="AS1438" s="25"/>
      <c r="AT1438" s="44">
        <v>45534</v>
      </c>
    </row>
    <row r="1439" spans="1:46" x14ac:dyDescent="0.35">
      <c r="A1439" s="25">
        <v>901158187</v>
      </c>
      <c r="B1439" s="25" t="s">
        <v>3994</v>
      </c>
      <c r="C1439" s="24" t="s">
        <v>14</v>
      </c>
      <c r="D1439" s="24" t="s">
        <v>3269</v>
      </c>
      <c r="E1439" s="24" t="s">
        <v>5432</v>
      </c>
      <c r="F1439" s="24" t="s">
        <v>7176</v>
      </c>
      <c r="G1439" s="24" t="s">
        <v>3270</v>
      </c>
      <c r="H1439" s="24" t="s">
        <v>3271</v>
      </c>
      <c r="I1439" s="26">
        <v>45421.542088078706</v>
      </c>
      <c r="J1439" s="25" t="str">
        <f t="shared" si="90"/>
        <v>jueves</v>
      </c>
      <c r="K1439" s="25" t="str">
        <f t="shared" si="91"/>
        <v>mayo</v>
      </c>
      <c r="L1439" s="26">
        <v>45566</v>
      </c>
      <c r="M1439" s="27">
        <f t="shared" si="93"/>
        <v>145</v>
      </c>
      <c r="N1439" s="23">
        <f t="shared" si="92"/>
        <v>150</v>
      </c>
      <c r="O1439" s="24">
        <v>87702</v>
      </c>
      <c r="P1439" s="32">
        <v>87702</v>
      </c>
      <c r="Q1439" s="24" t="s">
        <v>3272</v>
      </c>
      <c r="R1439" s="24" t="s">
        <v>19</v>
      </c>
      <c r="S1439" s="24" t="s">
        <v>20</v>
      </c>
      <c r="T1439" s="24" t="s">
        <v>3269</v>
      </c>
      <c r="U1439" s="24" t="s">
        <v>3269</v>
      </c>
      <c r="V1439" s="24" t="s">
        <v>3272</v>
      </c>
      <c r="W1439" s="24" t="s">
        <v>3976</v>
      </c>
      <c r="X1439" s="24">
        <v>0</v>
      </c>
      <c r="Y1439" s="24" t="s">
        <v>21</v>
      </c>
      <c r="Z1439" s="25" t="s">
        <v>7507</v>
      </c>
      <c r="AA1439" s="25" t="s">
        <v>7484</v>
      </c>
      <c r="AB1439" s="25" t="s">
        <v>7507</v>
      </c>
      <c r="AC1439" s="25" t="s">
        <v>7514</v>
      </c>
      <c r="AD1439" s="25" t="s">
        <v>7560</v>
      </c>
      <c r="AE1439" s="25" t="s">
        <v>7560</v>
      </c>
      <c r="AF1439" s="25" t="b">
        <v>0</v>
      </c>
      <c r="AG1439" s="39">
        <v>87702</v>
      </c>
      <c r="AH1439" s="39">
        <v>0</v>
      </c>
      <c r="AI1439" s="39"/>
      <c r="AJ1439" s="39">
        <v>87702</v>
      </c>
      <c r="AK1439" s="39">
        <v>0</v>
      </c>
      <c r="AL1439" s="39">
        <v>0</v>
      </c>
      <c r="AM1439" s="39">
        <v>87702</v>
      </c>
      <c r="AN1439" s="39">
        <v>87702</v>
      </c>
      <c r="AO1439" s="25">
        <v>136426024</v>
      </c>
      <c r="AP1439" s="39">
        <v>0</v>
      </c>
      <c r="AQ1439" s="25"/>
      <c r="AR1439" s="25"/>
      <c r="AS1439" s="25"/>
      <c r="AT1439" s="44">
        <v>45534</v>
      </c>
    </row>
    <row r="1440" spans="1:46" x14ac:dyDescent="0.35">
      <c r="A1440" s="25">
        <v>901158187</v>
      </c>
      <c r="B1440" s="25" t="s">
        <v>3994</v>
      </c>
      <c r="C1440" s="24" t="s">
        <v>14</v>
      </c>
      <c r="D1440" s="24" t="s">
        <v>3273</v>
      </c>
      <c r="E1440" s="24" t="s">
        <v>5433</v>
      </c>
      <c r="F1440" s="24" t="s">
        <v>7177</v>
      </c>
      <c r="G1440" s="24" t="s">
        <v>3274</v>
      </c>
      <c r="H1440" s="24" t="s">
        <v>3271</v>
      </c>
      <c r="I1440" s="26">
        <v>45421.542088078706</v>
      </c>
      <c r="J1440" s="25" t="str">
        <f t="shared" si="90"/>
        <v>jueves</v>
      </c>
      <c r="K1440" s="25" t="str">
        <f t="shared" si="91"/>
        <v>mayo</v>
      </c>
      <c r="L1440" s="26">
        <v>45566</v>
      </c>
      <c r="M1440" s="27">
        <f t="shared" si="93"/>
        <v>145</v>
      </c>
      <c r="N1440" s="23">
        <f t="shared" si="92"/>
        <v>150</v>
      </c>
      <c r="O1440" s="24">
        <v>87702</v>
      </c>
      <c r="P1440" s="32">
        <v>87702</v>
      </c>
      <c r="Q1440" s="24" t="s">
        <v>3275</v>
      </c>
      <c r="R1440" s="24" t="s">
        <v>19</v>
      </c>
      <c r="S1440" s="24" t="s">
        <v>20</v>
      </c>
      <c r="T1440" s="24" t="s">
        <v>3273</v>
      </c>
      <c r="U1440" s="24" t="s">
        <v>3273</v>
      </c>
      <c r="V1440" s="24" t="s">
        <v>3275</v>
      </c>
      <c r="W1440" s="24" t="s">
        <v>3976</v>
      </c>
      <c r="X1440" s="24">
        <v>0</v>
      </c>
      <c r="Y1440" s="24" t="s">
        <v>21</v>
      </c>
      <c r="Z1440" s="25" t="s">
        <v>7507</v>
      </c>
      <c r="AA1440" s="25" t="s">
        <v>7484</v>
      </c>
      <c r="AB1440" s="25" t="s">
        <v>7507</v>
      </c>
      <c r="AC1440" s="25" t="s">
        <v>7514</v>
      </c>
      <c r="AD1440" s="25" t="s">
        <v>7560</v>
      </c>
      <c r="AE1440" s="25" t="s">
        <v>7560</v>
      </c>
      <c r="AF1440" s="25" t="b">
        <v>0</v>
      </c>
      <c r="AG1440" s="39">
        <v>87702</v>
      </c>
      <c r="AH1440" s="39">
        <v>0</v>
      </c>
      <c r="AI1440" s="39"/>
      <c r="AJ1440" s="39">
        <v>87702</v>
      </c>
      <c r="AK1440" s="39">
        <v>0</v>
      </c>
      <c r="AL1440" s="39">
        <v>0</v>
      </c>
      <c r="AM1440" s="39">
        <v>87702</v>
      </c>
      <c r="AN1440" s="39">
        <v>87702</v>
      </c>
      <c r="AO1440" s="25">
        <v>136426026</v>
      </c>
      <c r="AP1440" s="39">
        <v>0</v>
      </c>
      <c r="AQ1440" s="25"/>
      <c r="AR1440" s="25"/>
      <c r="AS1440" s="25"/>
      <c r="AT1440" s="44">
        <v>45534</v>
      </c>
    </row>
    <row r="1441" spans="1:46" x14ac:dyDescent="0.35">
      <c r="A1441" s="25">
        <v>901158187</v>
      </c>
      <c r="B1441" s="25" t="s">
        <v>3994</v>
      </c>
      <c r="C1441" s="24" t="s">
        <v>14</v>
      </c>
      <c r="D1441" s="24" t="s">
        <v>3276</v>
      </c>
      <c r="E1441" s="24" t="s">
        <v>5434</v>
      </c>
      <c r="F1441" s="24" t="s">
        <v>7178</v>
      </c>
      <c r="G1441" s="24" t="s">
        <v>3274</v>
      </c>
      <c r="H1441" s="24" t="s">
        <v>3271</v>
      </c>
      <c r="I1441" s="26">
        <v>45421.542088078706</v>
      </c>
      <c r="J1441" s="25" t="str">
        <f t="shared" si="90"/>
        <v>jueves</v>
      </c>
      <c r="K1441" s="25" t="str">
        <f t="shared" si="91"/>
        <v>mayo</v>
      </c>
      <c r="L1441" s="26">
        <v>45566</v>
      </c>
      <c r="M1441" s="27">
        <f t="shared" si="93"/>
        <v>145</v>
      </c>
      <c r="N1441" s="23">
        <f t="shared" si="92"/>
        <v>150</v>
      </c>
      <c r="O1441" s="24">
        <v>87702</v>
      </c>
      <c r="P1441" s="32">
        <v>87702</v>
      </c>
      <c r="Q1441" s="24" t="s">
        <v>3277</v>
      </c>
      <c r="R1441" s="24" t="s">
        <v>19</v>
      </c>
      <c r="S1441" s="24" t="s">
        <v>20</v>
      </c>
      <c r="T1441" s="24" t="s">
        <v>3276</v>
      </c>
      <c r="U1441" s="24" t="s">
        <v>3276</v>
      </c>
      <c r="V1441" s="24" t="s">
        <v>3277</v>
      </c>
      <c r="W1441" s="24" t="s">
        <v>3976</v>
      </c>
      <c r="X1441" s="24">
        <v>0</v>
      </c>
      <c r="Y1441" s="24" t="s">
        <v>21</v>
      </c>
      <c r="Z1441" s="25" t="s">
        <v>7507</v>
      </c>
      <c r="AA1441" s="25" t="s">
        <v>7484</v>
      </c>
      <c r="AB1441" s="25" t="s">
        <v>7507</v>
      </c>
      <c r="AC1441" s="25" t="s">
        <v>7514</v>
      </c>
      <c r="AD1441" s="25" t="s">
        <v>7560</v>
      </c>
      <c r="AE1441" s="25" t="s">
        <v>7560</v>
      </c>
      <c r="AF1441" s="25" t="b">
        <v>0</v>
      </c>
      <c r="AG1441" s="39">
        <v>87702</v>
      </c>
      <c r="AH1441" s="39">
        <v>0</v>
      </c>
      <c r="AI1441" s="39"/>
      <c r="AJ1441" s="39">
        <v>87702</v>
      </c>
      <c r="AK1441" s="39">
        <v>0</v>
      </c>
      <c r="AL1441" s="39">
        <v>0</v>
      </c>
      <c r="AM1441" s="39">
        <v>87702</v>
      </c>
      <c r="AN1441" s="39">
        <v>87702</v>
      </c>
      <c r="AO1441" s="25">
        <v>136426027</v>
      </c>
      <c r="AP1441" s="39">
        <v>0</v>
      </c>
      <c r="AQ1441" s="25"/>
      <c r="AR1441" s="25"/>
      <c r="AS1441" s="25"/>
      <c r="AT1441" s="44">
        <v>45534</v>
      </c>
    </row>
    <row r="1442" spans="1:46" x14ac:dyDescent="0.35">
      <c r="A1442" s="25">
        <v>901158187</v>
      </c>
      <c r="B1442" s="25" t="s">
        <v>3994</v>
      </c>
      <c r="C1442" s="24" t="s">
        <v>14</v>
      </c>
      <c r="D1442" s="24" t="s">
        <v>3278</v>
      </c>
      <c r="E1442" s="24" t="s">
        <v>5435</v>
      </c>
      <c r="F1442" s="24" t="s">
        <v>7179</v>
      </c>
      <c r="G1442" s="24" t="s">
        <v>3279</v>
      </c>
      <c r="H1442" s="24" t="s">
        <v>3271</v>
      </c>
      <c r="I1442" s="26">
        <v>45421.542088078706</v>
      </c>
      <c r="J1442" s="25" t="str">
        <f t="shared" si="90"/>
        <v>jueves</v>
      </c>
      <c r="K1442" s="25" t="str">
        <f t="shared" si="91"/>
        <v>mayo</v>
      </c>
      <c r="L1442" s="26">
        <v>45566</v>
      </c>
      <c r="M1442" s="27">
        <f t="shared" si="93"/>
        <v>145</v>
      </c>
      <c r="N1442" s="23">
        <f t="shared" si="92"/>
        <v>150</v>
      </c>
      <c r="O1442" s="24">
        <v>87702</v>
      </c>
      <c r="P1442" s="32">
        <v>87702</v>
      </c>
      <c r="Q1442" s="24" t="s">
        <v>3280</v>
      </c>
      <c r="R1442" s="24" t="s">
        <v>19</v>
      </c>
      <c r="S1442" s="24" t="s">
        <v>20</v>
      </c>
      <c r="T1442" s="24" t="s">
        <v>3278</v>
      </c>
      <c r="U1442" s="24" t="s">
        <v>3278</v>
      </c>
      <c r="V1442" s="24" t="s">
        <v>3280</v>
      </c>
      <c r="W1442" s="24" t="s">
        <v>3976</v>
      </c>
      <c r="X1442" s="24">
        <v>0</v>
      </c>
      <c r="Y1442" s="24" t="s">
        <v>21</v>
      </c>
      <c r="Z1442" s="25" t="s">
        <v>7507</v>
      </c>
      <c r="AA1442" s="25" t="s">
        <v>7484</v>
      </c>
      <c r="AB1442" s="25" t="s">
        <v>7507</v>
      </c>
      <c r="AC1442" s="25" t="s">
        <v>7514</v>
      </c>
      <c r="AD1442" s="25" t="s">
        <v>7560</v>
      </c>
      <c r="AE1442" s="25" t="s">
        <v>7560</v>
      </c>
      <c r="AF1442" s="25" t="b">
        <v>0</v>
      </c>
      <c r="AG1442" s="39">
        <v>87702</v>
      </c>
      <c r="AH1442" s="39">
        <v>0</v>
      </c>
      <c r="AI1442" s="39"/>
      <c r="AJ1442" s="39">
        <v>87702</v>
      </c>
      <c r="AK1442" s="39">
        <v>0</v>
      </c>
      <c r="AL1442" s="39">
        <v>0</v>
      </c>
      <c r="AM1442" s="39">
        <v>87702</v>
      </c>
      <c r="AN1442" s="39">
        <v>87702</v>
      </c>
      <c r="AO1442" s="25">
        <v>136426028</v>
      </c>
      <c r="AP1442" s="39">
        <v>0</v>
      </c>
      <c r="AQ1442" s="25"/>
      <c r="AR1442" s="25"/>
      <c r="AS1442" s="25"/>
      <c r="AT1442" s="44">
        <v>45534</v>
      </c>
    </row>
    <row r="1443" spans="1:46" x14ac:dyDescent="0.35">
      <c r="A1443" s="25">
        <v>901158187</v>
      </c>
      <c r="B1443" s="25" t="s">
        <v>3994</v>
      </c>
      <c r="C1443" s="24" t="s">
        <v>14</v>
      </c>
      <c r="D1443" s="24" t="s">
        <v>3281</v>
      </c>
      <c r="E1443" s="24" t="s">
        <v>5436</v>
      </c>
      <c r="F1443" s="24" t="s">
        <v>7180</v>
      </c>
      <c r="G1443" s="24" t="s">
        <v>3279</v>
      </c>
      <c r="H1443" s="24" t="s">
        <v>3271</v>
      </c>
      <c r="I1443" s="26">
        <v>45421.542088078706</v>
      </c>
      <c r="J1443" s="25" t="str">
        <f t="shared" si="90"/>
        <v>jueves</v>
      </c>
      <c r="K1443" s="25" t="str">
        <f t="shared" si="91"/>
        <v>mayo</v>
      </c>
      <c r="L1443" s="26">
        <v>45566</v>
      </c>
      <c r="M1443" s="27">
        <f t="shared" si="93"/>
        <v>145</v>
      </c>
      <c r="N1443" s="23">
        <f t="shared" si="92"/>
        <v>150</v>
      </c>
      <c r="O1443" s="24">
        <v>87702</v>
      </c>
      <c r="P1443" s="32">
        <v>87702</v>
      </c>
      <c r="Q1443" s="24" t="s">
        <v>3282</v>
      </c>
      <c r="R1443" s="24" t="s">
        <v>19</v>
      </c>
      <c r="S1443" s="24" t="s">
        <v>20</v>
      </c>
      <c r="T1443" s="24" t="s">
        <v>3281</v>
      </c>
      <c r="U1443" s="24" t="s">
        <v>3281</v>
      </c>
      <c r="V1443" s="24" t="s">
        <v>3282</v>
      </c>
      <c r="W1443" s="24" t="s">
        <v>3976</v>
      </c>
      <c r="X1443" s="24">
        <v>0</v>
      </c>
      <c r="Y1443" s="24" t="s">
        <v>21</v>
      </c>
      <c r="Z1443" s="25" t="s">
        <v>7507</v>
      </c>
      <c r="AA1443" s="25" t="s">
        <v>7484</v>
      </c>
      <c r="AB1443" s="25" t="s">
        <v>7507</v>
      </c>
      <c r="AC1443" s="25" t="s">
        <v>7514</v>
      </c>
      <c r="AD1443" s="25" t="s">
        <v>7560</v>
      </c>
      <c r="AE1443" s="25" t="s">
        <v>7560</v>
      </c>
      <c r="AF1443" s="25" t="b">
        <v>0</v>
      </c>
      <c r="AG1443" s="39">
        <v>87702</v>
      </c>
      <c r="AH1443" s="39">
        <v>0</v>
      </c>
      <c r="AI1443" s="39"/>
      <c r="AJ1443" s="39">
        <v>87702</v>
      </c>
      <c r="AK1443" s="39">
        <v>0</v>
      </c>
      <c r="AL1443" s="39">
        <v>0</v>
      </c>
      <c r="AM1443" s="39">
        <v>87702</v>
      </c>
      <c r="AN1443" s="39">
        <v>87702</v>
      </c>
      <c r="AO1443" s="25">
        <v>136426029</v>
      </c>
      <c r="AP1443" s="39">
        <v>0</v>
      </c>
      <c r="AQ1443" s="25"/>
      <c r="AR1443" s="25"/>
      <c r="AS1443" s="25"/>
      <c r="AT1443" s="44">
        <v>45534</v>
      </c>
    </row>
    <row r="1444" spans="1:46" x14ac:dyDescent="0.35">
      <c r="A1444" s="25">
        <v>901158187</v>
      </c>
      <c r="B1444" s="25" t="s">
        <v>3994</v>
      </c>
      <c r="C1444" s="24" t="s">
        <v>14</v>
      </c>
      <c r="D1444" s="24" t="s">
        <v>3283</v>
      </c>
      <c r="E1444" s="24" t="s">
        <v>5437</v>
      </c>
      <c r="F1444" s="24" t="s">
        <v>7181</v>
      </c>
      <c r="G1444" s="24" t="s">
        <v>3279</v>
      </c>
      <c r="H1444" s="24" t="s">
        <v>3271</v>
      </c>
      <c r="I1444" s="26">
        <v>45421.542088078706</v>
      </c>
      <c r="J1444" s="25" t="str">
        <f t="shared" si="90"/>
        <v>jueves</v>
      </c>
      <c r="K1444" s="25" t="str">
        <f t="shared" si="91"/>
        <v>mayo</v>
      </c>
      <c r="L1444" s="26">
        <v>45566</v>
      </c>
      <c r="M1444" s="27">
        <f t="shared" si="93"/>
        <v>145</v>
      </c>
      <c r="N1444" s="23">
        <f t="shared" si="92"/>
        <v>150</v>
      </c>
      <c r="O1444" s="24">
        <v>87702</v>
      </c>
      <c r="P1444" s="32">
        <v>87702</v>
      </c>
      <c r="Q1444" s="24" t="s">
        <v>3284</v>
      </c>
      <c r="R1444" s="24" t="s">
        <v>19</v>
      </c>
      <c r="S1444" s="24" t="s">
        <v>20</v>
      </c>
      <c r="T1444" s="24" t="s">
        <v>3283</v>
      </c>
      <c r="U1444" s="24" t="s">
        <v>3283</v>
      </c>
      <c r="V1444" s="24" t="s">
        <v>3284</v>
      </c>
      <c r="W1444" s="24" t="s">
        <v>3976</v>
      </c>
      <c r="X1444" s="24">
        <v>0</v>
      </c>
      <c r="Y1444" s="24" t="s">
        <v>21</v>
      </c>
      <c r="Z1444" s="25" t="s">
        <v>7507</v>
      </c>
      <c r="AA1444" s="25" t="s">
        <v>7484</v>
      </c>
      <c r="AB1444" s="25" t="s">
        <v>7507</v>
      </c>
      <c r="AC1444" s="25" t="s">
        <v>7514</v>
      </c>
      <c r="AD1444" s="25" t="s">
        <v>7560</v>
      </c>
      <c r="AE1444" s="25" t="s">
        <v>7560</v>
      </c>
      <c r="AF1444" s="25" t="b">
        <v>0</v>
      </c>
      <c r="AG1444" s="39">
        <v>87702</v>
      </c>
      <c r="AH1444" s="39">
        <v>0</v>
      </c>
      <c r="AI1444" s="39"/>
      <c r="AJ1444" s="39">
        <v>87702</v>
      </c>
      <c r="AK1444" s="39">
        <v>0</v>
      </c>
      <c r="AL1444" s="39">
        <v>0</v>
      </c>
      <c r="AM1444" s="39">
        <v>87702</v>
      </c>
      <c r="AN1444" s="39">
        <v>87702</v>
      </c>
      <c r="AO1444" s="25">
        <v>136426030</v>
      </c>
      <c r="AP1444" s="39">
        <v>0</v>
      </c>
      <c r="AQ1444" s="25"/>
      <c r="AR1444" s="25"/>
      <c r="AS1444" s="25"/>
      <c r="AT1444" s="44">
        <v>45534</v>
      </c>
    </row>
    <row r="1445" spans="1:46" x14ac:dyDescent="0.35">
      <c r="A1445" s="25">
        <v>901158187</v>
      </c>
      <c r="B1445" s="25" t="s">
        <v>3994</v>
      </c>
      <c r="C1445" s="24" t="s">
        <v>14</v>
      </c>
      <c r="D1445" s="24" t="s">
        <v>3285</v>
      </c>
      <c r="E1445" s="24" t="s">
        <v>5438</v>
      </c>
      <c r="F1445" s="24" t="s">
        <v>7182</v>
      </c>
      <c r="G1445" s="24" t="s">
        <v>3286</v>
      </c>
      <c r="H1445" s="24" t="s">
        <v>3271</v>
      </c>
      <c r="I1445" s="26">
        <v>45421.542088078706</v>
      </c>
      <c r="J1445" s="25" t="str">
        <f t="shared" si="90"/>
        <v>jueves</v>
      </c>
      <c r="K1445" s="25" t="str">
        <f t="shared" si="91"/>
        <v>mayo</v>
      </c>
      <c r="L1445" s="26">
        <v>45566</v>
      </c>
      <c r="M1445" s="27">
        <f t="shared" si="93"/>
        <v>145</v>
      </c>
      <c r="N1445" s="23">
        <f t="shared" si="92"/>
        <v>150</v>
      </c>
      <c r="O1445" s="24">
        <v>87702</v>
      </c>
      <c r="P1445" s="32">
        <v>87702</v>
      </c>
      <c r="Q1445" s="24" t="s">
        <v>3287</v>
      </c>
      <c r="R1445" s="24" t="s">
        <v>19</v>
      </c>
      <c r="S1445" s="24" t="s">
        <v>20</v>
      </c>
      <c r="T1445" s="24" t="s">
        <v>3285</v>
      </c>
      <c r="U1445" s="24" t="s">
        <v>3285</v>
      </c>
      <c r="V1445" s="24" t="s">
        <v>3287</v>
      </c>
      <c r="W1445" s="24" t="s">
        <v>3976</v>
      </c>
      <c r="X1445" s="24">
        <v>0</v>
      </c>
      <c r="Y1445" s="24" t="s">
        <v>21</v>
      </c>
      <c r="Z1445" s="25" t="s">
        <v>7507</v>
      </c>
      <c r="AA1445" s="25" t="s">
        <v>7484</v>
      </c>
      <c r="AB1445" s="25" t="s">
        <v>7507</v>
      </c>
      <c r="AC1445" s="25" t="s">
        <v>7514</v>
      </c>
      <c r="AD1445" s="25" t="s">
        <v>7560</v>
      </c>
      <c r="AE1445" s="25" t="s">
        <v>7560</v>
      </c>
      <c r="AF1445" s="25" t="b">
        <v>0</v>
      </c>
      <c r="AG1445" s="39">
        <v>87702</v>
      </c>
      <c r="AH1445" s="39">
        <v>0</v>
      </c>
      <c r="AI1445" s="39"/>
      <c r="AJ1445" s="39">
        <v>87702</v>
      </c>
      <c r="AK1445" s="39">
        <v>0</v>
      </c>
      <c r="AL1445" s="39">
        <v>0</v>
      </c>
      <c r="AM1445" s="39">
        <v>87702</v>
      </c>
      <c r="AN1445" s="39">
        <v>87702</v>
      </c>
      <c r="AO1445" s="25">
        <v>136426031</v>
      </c>
      <c r="AP1445" s="39">
        <v>0</v>
      </c>
      <c r="AQ1445" s="25"/>
      <c r="AR1445" s="25"/>
      <c r="AS1445" s="25"/>
      <c r="AT1445" s="44">
        <v>45534</v>
      </c>
    </row>
    <row r="1446" spans="1:46" x14ac:dyDescent="0.35">
      <c r="A1446" s="25">
        <v>901158187</v>
      </c>
      <c r="B1446" s="25" t="s">
        <v>3994</v>
      </c>
      <c r="C1446" s="24" t="s">
        <v>14</v>
      </c>
      <c r="D1446" s="24" t="s">
        <v>3288</v>
      </c>
      <c r="E1446" s="24" t="s">
        <v>5439</v>
      </c>
      <c r="F1446" s="24" t="s">
        <v>7183</v>
      </c>
      <c r="G1446" s="24" t="s">
        <v>3286</v>
      </c>
      <c r="H1446" s="24" t="s">
        <v>3271</v>
      </c>
      <c r="I1446" s="26">
        <v>45421.542088078706</v>
      </c>
      <c r="J1446" s="25" t="str">
        <f t="shared" si="90"/>
        <v>jueves</v>
      </c>
      <c r="K1446" s="25" t="str">
        <f t="shared" si="91"/>
        <v>mayo</v>
      </c>
      <c r="L1446" s="26">
        <v>45566</v>
      </c>
      <c r="M1446" s="27">
        <f t="shared" si="93"/>
        <v>145</v>
      </c>
      <c r="N1446" s="23">
        <f t="shared" si="92"/>
        <v>150</v>
      </c>
      <c r="O1446" s="24">
        <v>87702</v>
      </c>
      <c r="P1446" s="32">
        <v>87702</v>
      </c>
      <c r="Q1446" s="24" t="s">
        <v>3289</v>
      </c>
      <c r="R1446" s="24" t="s">
        <v>19</v>
      </c>
      <c r="S1446" s="24" t="s">
        <v>20</v>
      </c>
      <c r="T1446" s="24" t="s">
        <v>3288</v>
      </c>
      <c r="U1446" s="24" t="s">
        <v>3288</v>
      </c>
      <c r="V1446" s="24" t="s">
        <v>3289</v>
      </c>
      <c r="W1446" s="24" t="s">
        <v>3976</v>
      </c>
      <c r="X1446" s="24">
        <v>0</v>
      </c>
      <c r="Y1446" s="24" t="s">
        <v>21</v>
      </c>
      <c r="Z1446" s="25" t="s">
        <v>7507</v>
      </c>
      <c r="AA1446" s="25" t="s">
        <v>7484</v>
      </c>
      <c r="AB1446" s="25" t="s">
        <v>7507</v>
      </c>
      <c r="AC1446" s="25" t="s">
        <v>7514</v>
      </c>
      <c r="AD1446" s="25" t="s">
        <v>7560</v>
      </c>
      <c r="AE1446" s="25" t="s">
        <v>7560</v>
      </c>
      <c r="AF1446" s="25" t="b">
        <v>0</v>
      </c>
      <c r="AG1446" s="39">
        <v>87702</v>
      </c>
      <c r="AH1446" s="39">
        <v>0</v>
      </c>
      <c r="AI1446" s="39"/>
      <c r="AJ1446" s="39">
        <v>87702</v>
      </c>
      <c r="AK1446" s="39">
        <v>0</v>
      </c>
      <c r="AL1446" s="39">
        <v>0</v>
      </c>
      <c r="AM1446" s="39">
        <v>87702</v>
      </c>
      <c r="AN1446" s="39">
        <v>87702</v>
      </c>
      <c r="AO1446" s="25">
        <v>136426032</v>
      </c>
      <c r="AP1446" s="39">
        <v>0</v>
      </c>
      <c r="AQ1446" s="25"/>
      <c r="AR1446" s="25"/>
      <c r="AS1446" s="25"/>
      <c r="AT1446" s="44">
        <v>45534</v>
      </c>
    </row>
    <row r="1447" spans="1:46" x14ac:dyDescent="0.35">
      <c r="A1447" s="25">
        <v>901158187</v>
      </c>
      <c r="B1447" s="25" t="s">
        <v>3994</v>
      </c>
      <c r="C1447" s="24" t="s">
        <v>14</v>
      </c>
      <c r="D1447" s="24" t="s">
        <v>3290</v>
      </c>
      <c r="E1447" s="24" t="s">
        <v>5440</v>
      </c>
      <c r="F1447" s="24" t="s">
        <v>7184</v>
      </c>
      <c r="G1447" s="24" t="s">
        <v>3286</v>
      </c>
      <c r="H1447" s="24" t="s">
        <v>3271</v>
      </c>
      <c r="I1447" s="26">
        <v>45421.542088078706</v>
      </c>
      <c r="J1447" s="25" t="str">
        <f t="shared" si="90"/>
        <v>jueves</v>
      </c>
      <c r="K1447" s="25" t="str">
        <f t="shared" si="91"/>
        <v>mayo</v>
      </c>
      <c r="L1447" s="26">
        <v>45566</v>
      </c>
      <c r="M1447" s="27">
        <f t="shared" si="93"/>
        <v>145</v>
      </c>
      <c r="N1447" s="23">
        <f t="shared" si="92"/>
        <v>150</v>
      </c>
      <c r="O1447" s="24">
        <v>87702</v>
      </c>
      <c r="P1447" s="32">
        <v>87702</v>
      </c>
      <c r="Q1447" s="24" t="s">
        <v>3291</v>
      </c>
      <c r="R1447" s="24" t="s">
        <v>19</v>
      </c>
      <c r="S1447" s="24" t="s">
        <v>20</v>
      </c>
      <c r="T1447" s="24" t="s">
        <v>3290</v>
      </c>
      <c r="U1447" s="24" t="s">
        <v>3290</v>
      </c>
      <c r="V1447" s="24" t="s">
        <v>3291</v>
      </c>
      <c r="W1447" s="24" t="s">
        <v>3976</v>
      </c>
      <c r="X1447" s="24">
        <v>0</v>
      </c>
      <c r="Y1447" s="24" t="s">
        <v>21</v>
      </c>
      <c r="Z1447" s="25" t="s">
        <v>7507</v>
      </c>
      <c r="AA1447" s="25" t="s">
        <v>7484</v>
      </c>
      <c r="AB1447" s="25" t="s">
        <v>7507</v>
      </c>
      <c r="AC1447" s="25" t="s">
        <v>7514</v>
      </c>
      <c r="AD1447" s="25" t="s">
        <v>7560</v>
      </c>
      <c r="AE1447" s="25" t="s">
        <v>7560</v>
      </c>
      <c r="AF1447" s="25" t="b">
        <v>0</v>
      </c>
      <c r="AG1447" s="39">
        <v>87702</v>
      </c>
      <c r="AH1447" s="39">
        <v>0</v>
      </c>
      <c r="AI1447" s="39"/>
      <c r="AJ1447" s="39">
        <v>87702</v>
      </c>
      <c r="AK1447" s="39">
        <v>0</v>
      </c>
      <c r="AL1447" s="39">
        <v>0</v>
      </c>
      <c r="AM1447" s="39">
        <v>87702</v>
      </c>
      <c r="AN1447" s="39">
        <v>87702</v>
      </c>
      <c r="AO1447" s="25">
        <v>136426033</v>
      </c>
      <c r="AP1447" s="39">
        <v>0</v>
      </c>
      <c r="AQ1447" s="25"/>
      <c r="AR1447" s="25"/>
      <c r="AS1447" s="25"/>
      <c r="AT1447" s="44">
        <v>45534</v>
      </c>
    </row>
    <row r="1448" spans="1:46" x14ac:dyDescent="0.35">
      <c r="A1448" s="25">
        <v>901158187</v>
      </c>
      <c r="B1448" s="25" t="s">
        <v>3994</v>
      </c>
      <c r="C1448" s="24" t="s">
        <v>14</v>
      </c>
      <c r="D1448" s="24" t="s">
        <v>3292</v>
      </c>
      <c r="E1448" s="24" t="s">
        <v>5441</v>
      </c>
      <c r="F1448" s="24" t="s">
        <v>7185</v>
      </c>
      <c r="G1448" s="24" t="s">
        <v>3286</v>
      </c>
      <c r="H1448" s="24" t="s">
        <v>3271</v>
      </c>
      <c r="I1448" s="26">
        <v>45421.542088078706</v>
      </c>
      <c r="J1448" s="25" t="str">
        <f t="shared" si="90"/>
        <v>jueves</v>
      </c>
      <c r="K1448" s="25" t="str">
        <f t="shared" si="91"/>
        <v>mayo</v>
      </c>
      <c r="L1448" s="26">
        <v>45566</v>
      </c>
      <c r="M1448" s="27">
        <f t="shared" si="93"/>
        <v>145</v>
      </c>
      <c r="N1448" s="23">
        <f t="shared" si="92"/>
        <v>150</v>
      </c>
      <c r="O1448" s="24">
        <v>87702</v>
      </c>
      <c r="P1448" s="32">
        <v>87702</v>
      </c>
      <c r="Q1448" s="24" t="s">
        <v>3293</v>
      </c>
      <c r="R1448" s="24" t="s">
        <v>19</v>
      </c>
      <c r="S1448" s="24" t="s">
        <v>20</v>
      </c>
      <c r="T1448" s="24" t="s">
        <v>3292</v>
      </c>
      <c r="U1448" s="24" t="s">
        <v>3292</v>
      </c>
      <c r="V1448" s="24" t="s">
        <v>3293</v>
      </c>
      <c r="W1448" s="24" t="s">
        <v>3976</v>
      </c>
      <c r="X1448" s="24">
        <v>0</v>
      </c>
      <c r="Y1448" s="24" t="s">
        <v>21</v>
      </c>
      <c r="Z1448" s="25" t="s">
        <v>7507</v>
      </c>
      <c r="AA1448" s="25" t="s">
        <v>7484</v>
      </c>
      <c r="AB1448" s="25" t="s">
        <v>7507</v>
      </c>
      <c r="AC1448" s="25" t="s">
        <v>7514</v>
      </c>
      <c r="AD1448" s="25" t="s">
        <v>7560</v>
      </c>
      <c r="AE1448" s="25" t="s">
        <v>7560</v>
      </c>
      <c r="AF1448" s="25" t="b">
        <v>0</v>
      </c>
      <c r="AG1448" s="39">
        <v>87702</v>
      </c>
      <c r="AH1448" s="39">
        <v>0</v>
      </c>
      <c r="AI1448" s="39"/>
      <c r="AJ1448" s="39">
        <v>87702</v>
      </c>
      <c r="AK1448" s="39">
        <v>0</v>
      </c>
      <c r="AL1448" s="39">
        <v>0</v>
      </c>
      <c r="AM1448" s="39">
        <v>87702</v>
      </c>
      <c r="AN1448" s="39">
        <v>87702</v>
      </c>
      <c r="AO1448" s="25">
        <v>136426034</v>
      </c>
      <c r="AP1448" s="39">
        <v>0</v>
      </c>
      <c r="AQ1448" s="25"/>
      <c r="AR1448" s="25"/>
      <c r="AS1448" s="25"/>
      <c r="AT1448" s="44">
        <v>45534</v>
      </c>
    </row>
    <row r="1449" spans="1:46" x14ac:dyDescent="0.35">
      <c r="A1449" s="25">
        <v>901158187</v>
      </c>
      <c r="B1449" s="25" t="s">
        <v>3994</v>
      </c>
      <c r="C1449" s="24" t="s">
        <v>14</v>
      </c>
      <c r="D1449" s="24" t="s">
        <v>3294</v>
      </c>
      <c r="E1449" s="24" t="s">
        <v>5442</v>
      </c>
      <c r="F1449" s="24" t="s">
        <v>7186</v>
      </c>
      <c r="G1449" s="24" t="s">
        <v>3286</v>
      </c>
      <c r="H1449" s="24" t="s">
        <v>3271</v>
      </c>
      <c r="I1449" s="26">
        <v>45421.542088078706</v>
      </c>
      <c r="J1449" s="25" t="str">
        <f t="shared" si="90"/>
        <v>jueves</v>
      </c>
      <c r="K1449" s="25" t="str">
        <f t="shared" si="91"/>
        <v>mayo</v>
      </c>
      <c r="L1449" s="26">
        <v>45566</v>
      </c>
      <c r="M1449" s="27">
        <f t="shared" si="93"/>
        <v>145</v>
      </c>
      <c r="N1449" s="23">
        <f t="shared" si="92"/>
        <v>150</v>
      </c>
      <c r="O1449" s="24">
        <v>87702</v>
      </c>
      <c r="P1449" s="32">
        <v>87702</v>
      </c>
      <c r="Q1449" s="24" t="s">
        <v>3295</v>
      </c>
      <c r="R1449" s="24" t="s">
        <v>19</v>
      </c>
      <c r="S1449" s="24" t="s">
        <v>20</v>
      </c>
      <c r="T1449" s="24" t="s">
        <v>3294</v>
      </c>
      <c r="U1449" s="24" t="s">
        <v>3294</v>
      </c>
      <c r="V1449" s="24" t="s">
        <v>3295</v>
      </c>
      <c r="W1449" s="24" t="s">
        <v>3976</v>
      </c>
      <c r="X1449" s="24">
        <v>0</v>
      </c>
      <c r="Y1449" s="24" t="s">
        <v>21</v>
      </c>
      <c r="Z1449" s="25" t="s">
        <v>7507</v>
      </c>
      <c r="AA1449" s="25" t="s">
        <v>7484</v>
      </c>
      <c r="AB1449" s="25" t="s">
        <v>7507</v>
      </c>
      <c r="AC1449" s="25" t="s">
        <v>7514</v>
      </c>
      <c r="AD1449" s="25" t="s">
        <v>7560</v>
      </c>
      <c r="AE1449" s="25" t="s">
        <v>7560</v>
      </c>
      <c r="AF1449" s="25" t="b">
        <v>0</v>
      </c>
      <c r="AG1449" s="39">
        <v>87702</v>
      </c>
      <c r="AH1449" s="39">
        <v>0</v>
      </c>
      <c r="AI1449" s="39"/>
      <c r="AJ1449" s="39">
        <v>87702</v>
      </c>
      <c r="AK1449" s="39">
        <v>0</v>
      </c>
      <c r="AL1449" s="39">
        <v>0</v>
      </c>
      <c r="AM1449" s="39">
        <v>87702</v>
      </c>
      <c r="AN1449" s="39">
        <v>87702</v>
      </c>
      <c r="AO1449" s="25">
        <v>136426035</v>
      </c>
      <c r="AP1449" s="39">
        <v>0</v>
      </c>
      <c r="AQ1449" s="25"/>
      <c r="AR1449" s="25"/>
      <c r="AS1449" s="25"/>
      <c r="AT1449" s="44">
        <v>45534</v>
      </c>
    </row>
    <row r="1450" spans="1:46" x14ac:dyDescent="0.35">
      <c r="A1450" s="25">
        <v>901158187</v>
      </c>
      <c r="B1450" s="25" t="s">
        <v>3994</v>
      </c>
      <c r="C1450" s="24" t="s">
        <v>14</v>
      </c>
      <c r="D1450" s="24" t="s">
        <v>3296</v>
      </c>
      <c r="E1450" s="24" t="s">
        <v>5443</v>
      </c>
      <c r="F1450" s="24" t="s">
        <v>7187</v>
      </c>
      <c r="G1450" s="24" t="s">
        <v>3297</v>
      </c>
      <c r="H1450" s="24" t="s">
        <v>3271</v>
      </c>
      <c r="I1450" s="26">
        <v>45421.542088078706</v>
      </c>
      <c r="J1450" s="25" t="str">
        <f t="shared" si="90"/>
        <v>jueves</v>
      </c>
      <c r="K1450" s="25" t="str">
        <f t="shared" si="91"/>
        <v>mayo</v>
      </c>
      <c r="L1450" s="26">
        <v>45566</v>
      </c>
      <c r="M1450" s="27">
        <f t="shared" si="93"/>
        <v>145</v>
      </c>
      <c r="N1450" s="23">
        <f t="shared" si="92"/>
        <v>150</v>
      </c>
      <c r="O1450" s="24">
        <v>87702</v>
      </c>
      <c r="P1450" s="32">
        <v>87702</v>
      </c>
      <c r="Q1450" s="24" t="s">
        <v>3298</v>
      </c>
      <c r="R1450" s="24" t="s">
        <v>19</v>
      </c>
      <c r="S1450" s="24" t="s">
        <v>20</v>
      </c>
      <c r="T1450" s="24" t="s">
        <v>3296</v>
      </c>
      <c r="U1450" s="24" t="s">
        <v>3296</v>
      </c>
      <c r="V1450" s="24" t="s">
        <v>3298</v>
      </c>
      <c r="W1450" s="24" t="s">
        <v>3976</v>
      </c>
      <c r="X1450" s="24">
        <v>0</v>
      </c>
      <c r="Y1450" s="24" t="s">
        <v>21</v>
      </c>
      <c r="Z1450" s="25" t="s">
        <v>7507</v>
      </c>
      <c r="AA1450" s="25" t="s">
        <v>7484</v>
      </c>
      <c r="AB1450" s="25" t="s">
        <v>7507</v>
      </c>
      <c r="AC1450" s="25" t="s">
        <v>7514</v>
      </c>
      <c r="AD1450" s="25" t="s">
        <v>7560</v>
      </c>
      <c r="AE1450" s="25" t="s">
        <v>7560</v>
      </c>
      <c r="AF1450" s="25" t="b">
        <v>0</v>
      </c>
      <c r="AG1450" s="39">
        <v>87702</v>
      </c>
      <c r="AH1450" s="39">
        <v>0</v>
      </c>
      <c r="AI1450" s="39"/>
      <c r="AJ1450" s="39">
        <v>87702</v>
      </c>
      <c r="AK1450" s="39">
        <v>0</v>
      </c>
      <c r="AL1450" s="39">
        <v>0</v>
      </c>
      <c r="AM1450" s="39">
        <v>87702</v>
      </c>
      <c r="AN1450" s="39">
        <v>87702</v>
      </c>
      <c r="AO1450" s="25">
        <v>136426036</v>
      </c>
      <c r="AP1450" s="39">
        <v>0</v>
      </c>
      <c r="AQ1450" s="25"/>
      <c r="AR1450" s="25"/>
      <c r="AS1450" s="25"/>
      <c r="AT1450" s="44">
        <v>45534</v>
      </c>
    </row>
    <row r="1451" spans="1:46" x14ac:dyDescent="0.35">
      <c r="A1451" s="25">
        <v>901158187</v>
      </c>
      <c r="B1451" s="25" t="s">
        <v>3994</v>
      </c>
      <c r="C1451" s="24" t="s">
        <v>14</v>
      </c>
      <c r="D1451" s="24" t="s">
        <v>3299</v>
      </c>
      <c r="E1451" s="24" t="s">
        <v>5444</v>
      </c>
      <c r="F1451" s="24" t="s">
        <v>7188</v>
      </c>
      <c r="G1451" s="24" t="s">
        <v>3297</v>
      </c>
      <c r="H1451" s="24" t="s">
        <v>3271</v>
      </c>
      <c r="I1451" s="26">
        <v>45421.542088078706</v>
      </c>
      <c r="J1451" s="25" t="str">
        <f t="shared" si="90"/>
        <v>jueves</v>
      </c>
      <c r="K1451" s="25" t="str">
        <f t="shared" si="91"/>
        <v>mayo</v>
      </c>
      <c r="L1451" s="26">
        <v>45566</v>
      </c>
      <c r="M1451" s="27">
        <f t="shared" si="93"/>
        <v>145</v>
      </c>
      <c r="N1451" s="23">
        <f t="shared" si="92"/>
        <v>150</v>
      </c>
      <c r="O1451" s="24">
        <v>87702</v>
      </c>
      <c r="P1451" s="32">
        <v>87702</v>
      </c>
      <c r="Q1451" s="24" t="s">
        <v>3300</v>
      </c>
      <c r="R1451" s="24" t="s">
        <v>19</v>
      </c>
      <c r="S1451" s="24" t="s">
        <v>20</v>
      </c>
      <c r="T1451" s="24" t="s">
        <v>3299</v>
      </c>
      <c r="U1451" s="24" t="s">
        <v>3299</v>
      </c>
      <c r="V1451" s="24" t="s">
        <v>3300</v>
      </c>
      <c r="W1451" s="24" t="s">
        <v>3976</v>
      </c>
      <c r="X1451" s="24">
        <v>0</v>
      </c>
      <c r="Y1451" s="24" t="s">
        <v>21</v>
      </c>
      <c r="Z1451" s="25" t="s">
        <v>7507</v>
      </c>
      <c r="AA1451" s="25" t="s">
        <v>7484</v>
      </c>
      <c r="AB1451" s="25" t="s">
        <v>7507</v>
      </c>
      <c r="AC1451" s="25" t="s">
        <v>7514</v>
      </c>
      <c r="AD1451" s="25" t="s">
        <v>7560</v>
      </c>
      <c r="AE1451" s="25" t="s">
        <v>7560</v>
      </c>
      <c r="AF1451" s="25" t="b">
        <v>0</v>
      </c>
      <c r="AG1451" s="39">
        <v>87702</v>
      </c>
      <c r="AH1451" s="39">
        <v>0</v>
      </c>
      <c r="AI1451" s="39"/>
      <c r="AJ1451" s="39">
        <v>87702</v>
      </c>
      <c r="AK1451" s="39">
        <v>0</v>
      </c>
      <c r="AL1451" s="39">
        <v>0</v>
      </c>
      <c r="AM1451" s="39">
        <v>87702</v>
      </c>
      <c r="AN1451" s="39">
        <v>87702</v>
      </c>
      <c r="AO1451" s="25">
        <v>136426037</v>
      </c>
      <c r="AP1451" s="39">
        <v>0</v>
      </c>
      <c r="AQ1451" s="25"/>
      <c r="AR1451" s="25"/>
      <c r="AS1451" s="25"/>
      <c r="AT1451" s="44">
        <v>45534</v>
      </c>
    </row>
    <row r="1452" spans="1:46" x14ac:dyDescent="0.35">
      <c r="A1452" s="25">
        <v>901158187</v>
      </c>
      <c r="B1452" s="25" t="s">
        <v>3994</v>
      </c>
      <c r="C1452" s="24" t="s">
        <v>14</v>
      </c>
      <c r="D1452" s="24" t="s">
        <v>3301</v>
      </c>
      <c r="E1452" s="24" t="s">
        <v>5445</v>
      </c>
      <c r="F1452" s="24" t="s">
        <v>7189</v>
      </c>
      <c r="G1452" s="24" t="s">
        <v>3302</v>
      </c>
      <c r="H1452" s="24" t="s">
        <v>3271</v>
      </c>
      <c r="I1452" s="26">
        <v>45421.542088078706</v>
      </c>
      <c r="J1452" s="25" t="str">
        <f t="shared" si="90"/>
        <v>jueves</v>
      </c>
      <c r="K1452" s="25" t="str">
        <f t="shared" si="91"/>
        <v>mayo</v>
      </c>
      <c r="L1452" s="26">
        <v>45566</v>
      </c>
      <c r="M1452" s="27">
        <f t="shared" si="93"/>
        <v>145</v>
      </c>
      <c r="N1452" s="23">
        <f t="shared" si="92"/>
        <v>150</v>
      </c>
      <c r="O1452" s="24">
        <v>87702</v>
      </c>
      <c r="P1452" s="32">
        <v>87702</v>
      </c>
      <c r="Q1452" s="24" t="s">
        <v>3303</v>
      </c>
      <c r="R1452" s="24" t="s">
        <v>19</v>
      </c>
      <c r="S1452" s="24" t="s">
        <v>20</v>
      </c>
      <c r="T1452" s="24" t="s">
        <v>3301</v>
      </c>
      <c r="U1452" s="24" t="s">
        <v>3301</v>
      </c>
      <c r="V1452" s="24" t="s">
        <v>3303</v>
      </c>
      <c r="W1452" s="24" t="s">
        <v>3976</v>
      </c>
      <c r="X1452" s="24">
        <v>0</v>
      </c>
      <c r="Y1452" s="24" t="s">
        <v>21</v>
      </c>
      <c r="Z1452" s="25" t="s">
        <v>7507</v>
      </c>
      <c r="AA1452" s="25" t="s">
        <v>7484</v>
      </c>
      <c r="AB1452" s="25" t="s">
        <v>7507</v>
      </c>
      <c r="AC1452" s="25" t="s">
        <v>7514</v>
      </c>
      <c r="AD1452" s="25" t="s">
        <v>7560</v>
      </c>
      <c r="AE1452" s="25" t="s">
        <v>7560</v>
      </c>
      <c r="AF1452" s="25" t="b">
        <v>0</v>
      </c>
      <c r="AG1452" s="39">
        <v>87702</v>
      </c>
      <c r="AH1452" s="39">
        <v>0</v>
      </c>
      <c r="AI1452" s="39"/>
      <c r="AJ1452" s="39">
        <v>87702</v>
      </c>
      <c r="AK1452" s="39">
        <v>0</v>
      </c>
      <c r="AL1452" s="39">
        <v>0</v>
      </c>
      <c r="AM1452" s="39">
        <v>87702</v>
      </c>
      <c r="AN1452" s="39">
        <v>87702</v>
      </c>
      <c r="AO1452" s="25">
        <v>136426038</v>
      </c>
      <c r="AP1452" s="39">
        <v>0</v>
      </c>
      <c r="AQ1452" s="25"/>
      <c r="AR1452" s="25"/>
      <c r="AS1452" s="25"/>
      <c r="AT1452" s="44">
        <v>45534</v>
      </c>
    </row>
    <row r="1453" spans="1:46" x14ac:dyDescent="0.35">
      <c r="A1453" s="25">
        <v>901158187</v>
      </c>
      <c r="B1453" s="25" t="s">
        <v>3994</v>
      </c>
      <c r="C1453" s="24" t="s">
        <v>14</v>
      </c>
      <c r="D1453" s="24" t="s">
        <v>3304</v>
      </c>
      <c r="E1453" s="24" t="s">
        <v>5446</v>
      </c>
      <c r="F1453" s="24" t="s">
        <v>7190</v>
      </c>
      <c r="G1453" s="24" t="s">
        <v>3302</v>
      </c>
      <c r="H1453" s="24" t="s">
        <v>3271</v>
      </c>
      <c r="I1453" s="26">
        <v>45421.542088078706</v>
      </c>
      <c r="J1453" s="25" t="str">
        <f t="shared" si="90"/>
        <v>jueves</v>
      </c>
      <c r="K1453" s="25" t="str">
        <f t="shared" si="91"/>
        <v>mayo</v>
      </c>
      <c r="L1453" s="26">
        <v>45566</v>
      </c>
      <c r="M1453" s="27">
        <f t="shared" si="93"/>
        <v>145</v>
      </c>
      <c r="N1453" s="23">
        <f t="shared" si="92"/>
        <v>150</v>
      </c>
      <c r="O1453" s="24">
        <v>87702</v>
      </c>
      <c r="P1453" s="32">
        <v>87702</v>
      </c>
      <c r="Q1453" s="24" t="s">
        <v>3305</v>
      </c>
      <c r="R1453" s="24" t="s">
        <v>19</v>
      </c>
      <c r="S1453" s="24" t="s">
        <v>20</v>
      </c>
      <c r="T1453" s="24" t="s">
        <v>3304</v>
      </c>
      <c r="U1453" s="24" t="s">
        <v>3304</v>
      </c>
      <c r="V1453" s="24" t="s">
        <v>3305</v>
      </c>
      <c r="W1453" s="24" t="s">
        <v>3976</v>
      </c>
      <c r="X1453" s="24">
        <v>0</v>
      </c>
      <c r="Y1453" s="24" t="s">
        <v>21</v>
      </c>
      <c r="Z1453" s="25" t="s">
        <v>7507</v>
      </c>
      <c r="AA1453" s="25" t="s">
        <v>7484</v>
      </c>
      <c r="AB1453" s="25" t="s">
        <v>7507</v>
      </c>
      <c r="AC1453" s="25" t="s">
        <v>7514</v>
      </c>
      <c r="AD1453" s="25" t="s">
        <v>7560</v>
      </c>
      <c r="AE1453" s="25" t="s">
        <v>7560</v>
      </c>
      <c r="AF1453" s="25" t="b">
        <v>0</v>
      </c>
      <c r="AG1453" s="39">
        <v>87702</v>
      </c>
      <c r="AH1453" s="39">
        <v>0</v>
      </c>
      <c r="AI1453" s="39"/>
      <c r="AJ1453" s="39">
        <v>87702</v>
      </c>
      <c r="AK1453" s="39">
        <v>0</v>
      </c>
      <c r="AL1453" s="39">
        <v>0</v>
      </c>
      <c r="AM1453" s="39">
        <v>87702</v>
      </c>
      <c r="AN1453" s="39">
        <v>87702</v>
      </c>
      <c r="AO1453" s="25">
        <v>136426039</v>
      </c>
      <c r="AP1453" s="39">
        <v>0</v>
      </c>
      <c r="AQ1453" s="25"/>
      <c r="AR1453" s="25"/>
      <c r="AS1453" s="25"/>
      <c r="AT1453" s="44">
        <v>45534</v>
      </c>
    </row>
    <row r="1454" spans="1:46" x14ac:dyDescent="0.35">
      <c r="A1454" s="25">
        <v>901158187</v>
      </c>
      <c r="B1454" s="25" t="s">
        <v>3994</v>
      </c>
      <c r="C1454" s="24" t="s">
        <v>14</v>
      </c>
      <c r="D1454" s="24" t="s">
        <v>3306</v>
      </c>
      <c r="E1454" s="24" t="s">
        <v>5447</v>
      </c>
      <c r="F1454" s="24" t="s">
        <v>7191</v>
      </c>
      <c r="G1454" s="24" t="s">
        <v>3307</v>
      </c>
      <c r="H1454" s="24" t="s">
        <v>3271</v>
      </c>
      <c r="I1454" s="26">
        <v>45421.542088078706</v>
      </c>
      <c r="J1454" s="25" t="str">
        <f t="shared" si="90"/>
        <v>jueves</v>
      </c>
      <c r="K1454" s="25" t="str">
        <f t="shared" si="91"/>
        <v>mayo</v>
      </c>
      <c r="L1454" s="26">
        <v>45566</v>
      </c>
      <c r="M1454" s="27">
        <f t="shared" si="93"/>
        <v>145</v>
      </c>
      <c r="N1454" s="23">
        <f t="shared" si="92"/>
        <v>150</v>
      </c>
      <c r="O1454" s="24">
        <v>87702</v>
      </c>
      <c r="P1454" s="32">
        <v>87702</v>
      </c>
      <c r="Q1454" s="24" t="s">
        <v>3308</v>
      </c>
      <c r="R1454" s="24" t="s">
        <v>19</v>
      </c>
      <c r="S1454" s="24" t="s">
        <v>20</v>
      </c>
      <c r="T1454" s="24" t="s">
        <v>3306</v>
      </c>
      <c r="U1454" s="24" t="s">
        <v>3306</v>
      </c>
      <c r="V1454" s="24" t="s">
        <v>3308</v>
      </c>
      <c r="W1454" s="24" t="s">
        <v>3976</v>
      </c>
      <c r="X1454" s="24">
        <v>0</v>
      </c>
      <c r="Y1454" s="24" t="s">
        <v>21</v>
      </c>
      <c r="Z1454" s="25" t="s">
        <v>7507</v>
      </c>
      <c r="AA1454" s="25" t="s">
        <v>7484</v>
      </c>
      <c r="AB1454" s="25" t="s">
        <v>7507</v>
      </c>
      <c r="AC1454" s="25" t="s">
        <v>7514</v>
      </c>
      <c r="AD1454" s="25" t="s">
        <v>7560</v>
      </c>
      <c r="AE1454" s="25" t="s">
        <v>7560</v>
      </c>
      <c r="AF1454" s="25" t="b">
        <v>0</v>
      </c>
      <c r="AG1454" s="39">
        <v>87702</v>
      </c>
      <c r="AH1454" s="39">
        <v>0</v>
      </c>
      <c r="AI1454" s="39"/>
      <c r="AJ1454" s="39">
        <v>87702</v>
      </c>
      <c r="AK1454" s="39">
        <v>0</v>
      </c>
      <c r="AL1454" s="39">
        <v>0</v>
      </c>
      <c r="AM1454" s="39">
        <v>87702</v>
      </c>
      <c r="AN1454" s="39">
        <v>87702</v>
      </c>
      <c r="AO1454" s="25">
        <v>136426040</v>
      </c>
      <c r="AP1454" s="39">
        <v>0</v>
      </c>
      <c r="AQ1454" s="25"/>
      <c r="AR1454" s="25"/>
      <c r="AS1454" s="25"/>
      <c r="AT1454" s="44">
        <v>45534</v>
      </c>
    </row>
    <row r="1455" spans="1:46" x14ac:dyDescent="0.35">
      <c r="A1455" s="25">
        <v>901158187</v>
      </c>
      <c r="B1455" s="25" t="s">
        <v>3994</v>
      </c>
      <c r="C1455" s="24" t="s">
        <v>14</v>
      </c>
      <c r="D1455" s="24" t="s">
        <v>3309</v>
      </c>
      <c r="E1455" s="24" t="s">
        <v>5448</v>
      </c>
      <c r="F1455" s="24" t="s">
        <v>7192</v>
      </c>
      <c r="G1455" s="24" t="s">
        <v>3307</v>
      </c>
      <c r="H1455" s="24" t="s">
        <v>3271</v>
      </c>
      <c r="I1455" s="26">
        <v>45421.542088078706</v>
      </c>
      <c r="J1455" s="25" t="str">
        <f t="shared" si="90"/>
        <v>jueves</v>
      </c>
      <c r="K1455" s="25" t="str">
        <f t="shared" si="91"/>
        <v>mayo</v>
      </c>
      <c r="L1455" s="26">
        <v>45566</v>
      </c>
      <c r="M1455" s="27">
        <f t="shared" si="93"/>
        <v>145</v>
      </c>
      <c r="N1455" s="23">
        <f t="shared" si="92"/>
        <v>150</v>
      </c>
      <c r="O1455" s="24">
        <v>87702</v>
      </c>
      <c r="P1455" s="32">
        <v>87702</v>
      </c>
      <c r="Q1455" s="24" t="s">
        <v>3310</v>
      </c>
      <c r="R1455" s="24" t="s">
        <v>19</v>
      </c>
      <c r="S1455" s="24" t="s">
        <v>20</v>
      </c>
      <c r="T1455" s="24" t="s">
        <v>3309</v>
      </c>
      <c r="U1455" s="24" t="s">
        <v>3309</v>
      </c>
      <c r="V1455" s="24" t="s">
        <v>3310</v>
      </c>
      <c r="W1455" s="24" t="s">
        <v>3976</v>
      </c>
      <c r="X1455" s="24">
        <v>0</v>
      </c>
      <c r="Y1455" s="24" t="s">
        <v>21</v>
      </c>
      <c r="Z1455" s="25" t="s">
        <v>7507</v>
      </c>
      <c r="AA1455" s="25" t="s">
        <v>7484</v>
      </c>
      <c r="AB1455" s="25" t="s">
        <v>7507</v>
      </c>
      <c r="AC1455" s="25" t="s">
        <v>7514</v>
      </c>
      <c r="AD1455" s="25" t="s">
        <v>7560</v>
      </c>
      <c r="AE1455" s="25" t="s">
        <v>7560</v>
      </c>
      <c r="AF1455" s="25" t="b">
        <v>0</v>
      </c>
      <c r="AG1455" s="39">
        <v>87702</v>
      </c>
      <c r="AH1455" s="39">
        <v>0</v>
      </c>
      <c r="AI1455" s="39"/>
      <c r="AJ1455" s="39">
        <v>87702</v>
      </c>
      <c r="AK1455" s="39">
        <v>0</v>
      </c>
      <c r="AL1455" s="39">
        <v>0</v>
      </c>
      <c r="AM1455" s="39">
        <v>87702</v>
      </c>
      <c r="AN1455" s="39">
        <v>87702</v>
      </c>
      <c r="AO1455" s="25">
        <v>136426043</v>
      </c>
      <c r="AP1455" s="39">
        <v>0</v>
      </c>
      <c r="AQ1455" s="25"/>
      <c r="AR1455" s="25"/>
      <c r="AS1455" s="25"/>
      <c r="AT1455" s="44">
        <v>45534</v>
      </c>
    </row>
    <row r="1456" spans="1:46" x14ac:dyDescent="0.35">
      <c r="A1456" s="25">
        <v>901158187</v>
      </c>
      <c r="B1456" s="25" t="s">
        <v>3994</v>
      </c>
      <c r="C1456" s="24" t="s">
        <v>14</v>
      </c>
      <c r="D1456" s="24" t="s">
        <v>3311</v>
      </c>
      <c r="E1456" s="24" t="s">
        <v>5449</v>
      </c>
      <c r="F1456" s="24" t="s">
        <v>7193</v>
      </c>
      <c r="G1456" s="24" t="s">
        <v>3307</v>
      </c>
      <c r="H1456" s="24" t="s">
        <v>3271</v>
      </c>
      <c r="I1456" s="26">
        <v>45421.542088078706</v>
      </c>
      <c r="J1456" s="25" t="str">
        <f t="shared" si="90"/>
        <v>jueves</v>
      </c>
      <c r="K1456" s="25" t="str">
        <f t="shared" si="91"/>
        <v>mayo</v>
      </c>
      <c r="L1456" s="26">
        <v>45566</v>
      </c>
      <c r="M1456" s="27">
        <f t="shared" si="93"/>
        <v>145</v>
      </c>
      <c r="N1456" s="23">
        <f t="shared" si="92"/>
        <v>150</v>
      </c>
      <c r="O1456" s="24">
        <v>87702</v>
      </c>
      <c r="P1456" s="32">
        <v>87702</v>
      </c>
      <c r="Q1456" s="24" t="s">
        <v>3312</v>
      </c>
      <c r="R1456" s="24" t="s">
        <v>19</v>
      </c>
      <c r="S1456" s="24" t="s">
        <v>20</v>
      </c>
      <c r="T1456" s="24" t="s">
        <v>3311</v>
      </c>
      <c r="U1456" s="24" t="s">
        <v>3311</v>
      </c>
      <c r="V1456" s="24" t="s">
        <v>3312</v>
      </c>
      <c r="W1456" s="24" t="s">
        <v>3976</v>
      </c>
      <c r="X1456" s="24">
        <v>0</v>
      </c>
      <c r="Y1456" s="24" t="s">
        <v>21</v>
      </c>
      <c r="Z1456" s="25" t="s">
        <v>7507</v>
      </c>
      <c r="AA1456" s="25" t="s">
        <v>7484</v>
      </c>
      <c r="AB1456" s="25" t="s">
        <v>7507</v>
      </c>
      <c r="AC1456" s="25" t="s">
        <v>7514</v>
      </c>
      <c r="AD1456" s="25" t="s">
        <v>7560</v>
      </c>
      <c r="AE1456" s="25" t="s">
        <v>7560</v>
      </c>
      <c r="AF1456" s="25" t="b">
        <v>0</v>
      </c>
      <c r="AG1456" s="39">
        <v>87702</v>
      </c>
      <c r="AH1456" s="39">
        <v>0</v>
      </c>
      <c r="AI1456" s="39"/>
      <c r="AJ1456" s="39">
        <v>87702</v>
      </c>
      <c r="AK1456" s="39">
        <v>0</v>
      </c>
      <c r="AL1456" s="39">
        <v>0</v>
      </c>
      <c r="AM1456" s="39">
        <v>87702</v>
      </c>
      <c r="AN1456" s="39">
        <v>87702</v>
      </c>
      <c r="AO1456" s="25">
        <v>136426044</v>
      </c>
      <c r="AP1456" s="39">
        <v>0</v>
      </c>
      <c r="AQ1456" s="25"/>
      <c r="AR1456" s="25"/>
      <c r="AS1456" s="25"/>
      <c r="AT1456" s="44">
        <v>45534</v>
      </c>
    </row>
    <row r="1457" spans="1:46" x14ac:dyDescent="0.35">
      <c r="A1457" s="25">
        <v>901158187</v>
      </c>
      <c r="B1457" s="25" t="s">
        <v>3994</v>
      </c>
      <c r="C1457" s="24" t="s">
        <v>14</v>
      </c>
      <c r="D1457" s="24" t="s">
        <v>3313</v>
      </c>
      <c r="E1457" s="24" t="s">
        <v>5450</v>
      </c>
      <c r="F1457" s="24" t="s">
        <v>7194</v>
      </c>
      <c r="G1457" s="24" t="s">
        <v>3307</v>
      </c>
      <c r="H1457" s="24" t="s">
        <v>3271</v>
      </c>
      <c r="I1457" s="26">
        <v>45421.542088078706</v>
      </c>
      <c r="J1457" s="25" t="str">
        <f t="shared" si="90"/>
        <v>jueves</v>
      </c>
      <c r="K1457" s="25" t="str">
        <f t="shared" si="91"/>
        <v>mayo</v>
      </c>
      <c r="L1457" s="26">
        <v>45566</v>
      </c>
      <c r="M1457" s="27">
        <f t="shared" si="93"/>
        <v>145</v>
      </c>
      <c r="N1457" s="23">
        <f t="shared" si="92"/>
        <v>150</v>
      </c>
      <c r="O1457" s="24">
        <v>87702</v>
      </c>
      <c r="P1457" s="32">
        <v>87702</v>
      </c>
      <c r="Q1457" s="24" t="s">
        <v>3314</v>
      </c>
      <c r="R1457" s="24" t="s">
        <v>19</v>
      </c>
      <c r="S1457" s="24" t="s">
        <v>20</v>
      </c>
      <c r="T1457" s="24" t="s">
        <v>3313</v>
      </c>
      <c r="U1457" s="24" t="s">
        <v>3313</v>
      </c>
      <c r="V1457" s="24" t="s">
        <v>3314</v>
      </c>
      <c r="W1457" s="24" t="s">
        <v>3976</v>
      </c>
      <c r="X1457" s="24">
        <v>0</v>
      </c>
      <c r="Y1457" s="24" t="s">
        <v>21</v>
      </c>
      <c r="Z1457" s="25" t="s">
        <v>7507</v>
      </c>
      <c r="AA1457" s="25" t="s">
        <v>7484</v>
      </c>
      <c r="AB1457" s="25" t="s">
        <v>7507</v>
      </c>
      <c r="AC1457" s="25" t="s">
        <v>7514</v>
      </c>
      <c r="AD1457" s="25" t="s">
        <v>7560</v>
      </c>
      <c r="AE1457" s="25" t="s">
        <v>7560</v>
      </c>
      <c r="AF1457" s="25" t="b">
        <v>0</v>
      </c>
      <c r="AG1457" s="39">
        <v>87702</v>
      </c>
      <c r="AH1457" s="39">
        <v>0</v>
      </c>
      <c r="AI1457" s="39"/>
      <c r="AJ1457" s="39">
        <v>87702</v>
      </c>
      <c r="AK1457" s="39">
        <v>0</v>
      </c>
      <c r="AL1457" s="39">
        <v>0</v>
      </c>
      <c r="AM1457" s="39">
        <v>87702</v>
      </c>
      <c r="AN1457" s="39">
        <v>87702</v>
      </c>
      <c r="AO1457" s="25">
        <v>136426045</v>
      </c>
      <c r="AP1457" s="39">
        <v>0</v>
      </c>
      <c r="AQ1457" s="25"/>
      <c r="AR1457" s="25"/>
      <c r="AS1457" s="25"/>
      <c r="AT1457" s="44">
        <v>45534</v>
      </c>
    </row>
    <row r="1458" spans="1:46" x14ac:dyDescent="0.35">
      <c r="A1458" s="25">
        <v>901158187</v>
      </c>
      <c r="B1458" s="25" t="s">
        <v>3994</v>
      </c>
      <c r="C1458" s="24" t="s">
        <v>14</v>
      </c>
      <c r="D1458" s="24" t="s">
        <v>3315</v>
      </c>
      <c r="E1458" s="24" t="s">
        <v>5451</v>
      </c>
      <c r="F1458" s="24" t="s">
        <v>7195</v>
      </c>
      <c r="G1458" s="24" t="s">
        <v>3307</v>
      </c>
      <c r="H1458" s="24" t="s">
        <v>3271</v>
      </c>
      <c r="I1458" s="26">
        <v>45421.542088078706</v>
      </c>
      <c r="J1458" s="25" t="str">
        <f t="shared" si="90"/>
        <v>jueves</v>
      </c>
      <c r="K1458" s="25" t="str">
        <f t="shared" si="91"/>
        <v>mayo</v>
      </c>
      <c r="L1458" s="26">
        <v>45566</v>
      </c>
      <c r="M1458" s="27">
        <f t="shared" si="93"/>
        <v>145</v>
      </c>
      <c r="N1458" s="23">
        <f t="shared" si="92"/>
        <v>150</v>
      </c>
      <c r="O1458" s="24">
        <v>87702</v>
      </c>
      <c r="P1458" s="32">
        <v>87702</v>
      </c>
      <c r="Q1458" s="24" t="s">
        <v>3316</v>
      </c>
      <c r="R1458" s="24" t="s">
        <v>19</v>
      </c>
      <c r="S1458" s="24" t="s">
        <v>20</v>
      </c>
      <c r="T1458" s="24" t="s">
        <v>3315</v>
      </c>
      <c r="U1458" s="24" t="s">
        <v>3315</v>
      </c>
      <c r="V1458" s="24" t="s">
        <v>3316</v>
      </c>
      <c r="W1458" s="24" t="s">
        <v>3976</v>
      </c>
      <c r="X1458" s="24">
        <v>0</v>
      </c>
      <c r="Y1458" s="24" t="s">
        <v>21</v>
      </c>
      <c r="Z1458" s="25" t="s">
        <v>7507</v>
      </c>
      <c r="AA1458" s="25" t="s">
        <v>7484</v>
      </c>
      <c r="AB1458" s="25" t="s">
        <v>7507</v>
      </c>
      <c r="AC1458" s="25" t="s">
        <v>7514</v>
      </c>
      <c r="AD1458" s="25" t="s">
        <v>7560</v>
      </c>
      <c r="AE1458" s="25" t="s">
        <v>7560</v>
      </c>
      <c r="AF1458" s="25" t="b">
        <v>0</v>
      </c>
      <c r="AG1458" s="39">
        <v>87702</v>
      </c>
      <c r="AH1458" s="39">
        <v>0</v>
      </c>
      <c r="AI1458" s="39"/>
      <c r="AJ1458" s="39">
        <v>87702</v>
      </c>
      <c r="AK1458" s="39">
        <v>0</v>
      </c>
      <c r="AL1458" s="39">
        <v>0</v>
      </c>
      <c r="AM1458" s="39">
        <v>87702</v>
      </c>
      <c r="AN1458" s="39">
        <v>87702</v>
      </c>
      <c r="AO1458" s="25">
        <v>136426046</v>
      </c>
      <c r="AP1458" s="39">
        <v>0</v>
      </c>
      <c r="AQ1458" s="25"/>
      <c r="AR1458" s="25"/>
      <c r="AS1458" s="25"/>
      <c r="AT1458" s="44">
        <v>45534</v>
      </c>
    </row>
    <row r="1459" spans="1:46" x14ac:dyDescent="0.35">
      <c r="A1459" s="25">
        <v>901158187</v>
      </c>
      <c r="B1459" s="25" t="s">
        <v>3994</v>
      </c>
      <c r="C1459" s="24" t="s">
        <v>14</v>
      </c>
      <c r="D1459" s="24" t="s">
        <v>3317</v>
      </c>
      <c r="E1459" s="24" t="s">
        <v>5452</v>
      </c>
      <c r="F1459" s="24" t="s">
        <v>7196</v>
      </c>
      <c r="G1459" s="24" t="s">
        <v>3307</v>
      </c>
      <c r="H1459" s="24" t="s">
        <v>3271</v>
      </c>
      <c r="I1459" s="26">
        <v>45421.542088078706</v>
      </c>
      <c r="J1459" s="25" t="str">
        <f t="shared" si="90"/>
        <v>jueves</v>
      </c>
      <c r="K1459" s="25" t="str">
        <f t="shared" si="91"/>
        <v>mayo</v>
      </c>
      <c r="L1459" s="26">
        <v>45566</v>
      </c>
      <c r="M1459" s="27">
        <f t="shared" si="93"/>
        <v>145</v>
      </c>
      <c r="N1459" s="23">
        <f t="shared" si="92"/>
        <v>150</v>
      </c>
      <c r="O1459" s="24">
        <v>87702</v>
      </c>
      <c r="P1459" s="32">
        <v>87702</v>
      </c>
      <c r="Q1459" s="24" t="s">
        <v>3318</v>
      </c>
      <c r="R1459" s="24" t="s">
        <v>19</v>
      </c>
      <c r="S1459" s="24" t="s">
        <v>20</v>
      </c>
      <c r="T1459" s="24" t="s">
        <v>3317</v>
      </c>
      <c r="U1459" s="24" t="s">
        <v>3317</v>
      </c>
      <c r="V1459" s="24" t="s">
        <v>3318</v>
      </c>
      <c r="W1459" s="24" t="s">
        <v>3976</v>
      </c>
      <c r="X1459" s="24">
        <v>0</v>
      </c>
      <c r="Y1459" s="24" t="s">
        <v>21</v>
      </c>
      <c r="Z1459" s="25" t="s">
        <v>7507</v>
      </c>
      <c r="AA1459" s="25" t="s">
        <v>7484</v>
      </c>
      <c r="AB1459" s="25" t="s">
        <v>7507</v>
      </c>
      <c r="AC1459" s="25" t="s">
        <v>7514</v>
      </c>
      <c r="AD1459" s="25" t="s">
        <v>7560</v>
      </c>
      <c r="AE1459" s="25" t="s">
        <v>7560</v>
      </c>
      <c r="AF1459" s="25" t="b">
        <v>0</v>
      </c>
      <c r="AG1459" s="39">
        <v>87702</v>
      </c>
      <c r="AH1459" s="39">
        <v>0</v>
      </c>
      <c r="AI1459" s="39"/>
      <c r="AJ1459" s="39">
        <v>87702</v>
      </c>
      <c r="AK1459" s="39">
        <v>0</v>
      </c>
      <c r="AL1459" s="39">
        <v>0</v>
      </c>
      <c r="AM1459" s="39">
        <v>87702</v>
      </c>
      <c r="AN1459" s="39">
        <v>87702</v>
      </c>
      <c r="AO1459" s="25">
        <v>136426047</v>
      </c>
      <c r="AP1459" s="39">
        <v>0</v>
      </c>
      <c r="AQ1459" s="25"/>
      <c r="AR1459" s="25"/>
      <c r="AS1459" s="25"/>
      <c r="AT1459" s="44">
        <v>45534</v>
      </c>
    </row>
    <row r="1460" spans="1:46" x14ac:dyDescent="0.35">
      <c r="A1460" s="25">
        <v>901158187</v>
      </c>
      <c r="B1460" s="25" t="s">
        <v>3994</v>
      </c>
      <c r="C1460" s="24" t="s">
        <v>14</v>
      </c>
      <c r="D1460" s="24" t="s">
        <v>3319</v>
      </c>
      <c r="E1460" s="24" t="s">
        <v>5453</v>
      </c>
      <c r="F1460" s="24" t="s">
        <v>7197</v>
      </c>
      <c r="G1460" s="24" t="s">
        <v>3307</v>
      </c>
      <c r="H1460" s="24" t="s">
        <v>3271</v>
      </c>
      <c r="I1460" s="26">
        <v>45421.542088078706</v>
      </c>
      <c r="J1460" s="25" t="str">
        <f t="shared" si="90"/>
        <v>jueves</v>
      </c>
      <c r="K1460" s="25" t="str">
        <f t="shared" si="91"/>
        <v>mayo</v>
      </c>
      <c r="L1460" s="26">
        <v>45566</v>
      </c>
      <c r="M1460" s="27">
        <f t="shared" si="93"/>
        <v>145</v>
      </c>
      <c r="N1460" s="23">
        <f t="shared" si="92"/>
        <v>150</v>
      </c>
      <c r="O1460" s="24">
        <v>87702</v>
      </c>
      <c r="P1460" s="32">
        <v>87702</v>
      </c>
      <c r="Q1460" s="24" t="s">
        <v>3320</v>
      </c>
      <c r="R1460" s="24" t="s">
        <v>19</v>
      </c>
      <c r="S1460" s="24" t="s">
        <v>20</v>
      </c>
      <c r="T1460" s="24" t="s">
        <v>3319</v>
      </c>
      <c r="U1460" s="24" t="s">
        <v>3319</v>
      </c>
      <c r="V1460" s="24" t="s">
        <v>3320</v>
      </c>
      <c r="W1460" s="24" t="s">
        <v>3976</v>
      </c>
      <c r="X1460" s="24">
        <v>0</v>
      </c>
      <c r="Y1460" s="24" t="s">
        <v>21</v>
      </c>
      <c r="Z1460" s="25" t="s">
        <v>7507</v>
      </c>
      <c r="AA1460" s="25" t="s">
        <v>7484</v>
      </c>
      <c r="AB1460" s="25" t="s">
        <v>7507</v>
      </c>
      <c r="AC1460" s="25" t="s">
        <v>7514</v>
      </c>
      <c r="AD1460" s="25" t="s">
        <v>7560</v>
      </c>
      <c r="AE1460" s="25" t="s">
        <v>7560</v>
      </c>
      <c r="AF1460" s="25" t="b">
        <v>0</v>
      </c>
      <c r="AG1460" s="39">
        <v>87702</v>
      </c>
      <c r="AH1460" s="39">
        <v>0</v>
      </c>
      <c r="AI1460" s="39"/>
      <c r="AJ1460" s="39">
        <v>87702</v>
      </c>
      <c r="AK1460" s="39">
        <v>0</v>
      </c>
      <c r="AL1460" s="39">
        <v>0</v>
      </c>
      <c r="AM1460" s="39">
        <v>87702</v>
      </c>
      <c r="AN1460" s="39">
        <v>87702</v>
      </c>
      <c r="AO1460" s="25">
        <v>136426048</v>
      </c>
      <c r="AP1460" s="39">
        <v>0</v>
      </c>
      <c r="AQ1460" s="25"/>
      <c r="AR1460" s="25"/>
      <c r="AS1460" s="25"/>
      <c r="AT1460" s="44">
        <v>45534</v>
      </c>
    </row>
    <row r="1461" spans="1:46" x14ac:dyDescent="0.35">
      <c r="A1461" s="25">
        <v>901158187</v>
      </c>
      <c r="B1461" s="25" t="s">
        <v>3994</v>
      </c>
      <c r="C1461" s="24" t="s">
        <v>14</v>
      </c>
      <c r="D1461" s="24" t="s">
        <v>3321</v>
      </c>
      <c r="E1461" s="24" t="s">
        <v>5454</v>
      </c>
      <c r="F1461" s="24" t="s">
        <v>7198</v>
      </c>
      <c r="G1461" s="24" t="s">
        <v>3307</v>
      </c>
      <c r="H1461" s="24" t="s">
        <v>3271</v>
      </c>
      <c r="I1461" s="26">
        <v>45421.542088078706</v>
      </c>
      <c r="J1461" s="25" t="str">
        <f t="shared" si="90"/>
        <v>jueves</v>
      </c>
      <c r="K1461" s="25" t="str">
        <f t="shared" si="91"/>
        <v>mayo</v>
      </c>
      <c r="L1461" s="26">
        <v>45566</v>
      </c>
      <c r="M1461" s="27">
        <f t="shared" si="93"/>
        <v>145</v>
      </c>
      <c r="N1461" s="23">
        <f t="shared" si="92"/>
        <v>150</v>
      </c>
      <c r="O1461" s="24">
        <v>87702</v>
      </c>
      <c r="P1461" s="32">
        <v>87702</v>
      </c>
      <c r="Q1461" s="24" t="s">
        <v>3322</v>
      </c>
      <c r="R1461" s="24" t="s">
        <v>19</v>
      </c>
      <c r="S1461" s="24" t="s">
        <v>20</v>
      </c>
      <c r="T1461" s="24" t="s">
        <v>3321</v>
      </c>
      <c r="U1461" s="24" t="s">
        <v>3321</v>
      </c>
      <c r="V1461" s="24" t="s">
        <v>3322</v>
      </c>
      <c r="W1461" s="24" t="s">
        <v>3976</v>
      </c>
      <c r="X1461" s="24">
        <v>0</v>
      </c>
      <c r="Y1461" s="24" t="s">
        <v>21</v>
      </c>
      <c r="Z1461" s="25" t="s">
        <v>7507</v>
      </c>
      <c r="AA1461" s="25" t="s">
        <v>7484</v>
      </c>
      <c r="AB1461" s="25" t="s">
        <v>7507</v>
      </c>
      <c r="AC1461" s="25" t="s">
        <v>7514</v>
      </c>
      <c r="AD1461" s="25" t="s">
        <v>7560</v>
      </c>
      <c r="AE1461" s="25" t="s">
        <v>7560</v>
      </c>
      <c r="AF1461" s="25" t="b">
        <v>0</v>
      </c>
      <c r="AG1461" s="39">
        <v>87702</v>
      </c>
      <c r="AH1461" s="39">
        <v>0</v>
      </c>
      <c r="AI1461" s="39"/>
      <c r="AJ1461" s="39">
        <v>87702</v>
      </c>
      <c r="AK1461" s="39">
        <v>0</v>
      </c>
      <c r="AL1461" s="39">
        <v>0</v>
      </c>
      <c r="AM1461" s="39">
        <v>87702</v>
      </c>
      <c r="AN1461" s="39">
        <v>87702</v>
      </c>
      <c r="AO1461" s="25">
        <v>136426049</v>
      </c>
      <c r="AP1461" s="39">
        <v>0</v>
      </c>
      <c r="AQ1461" s="25"/>
      <c r="AR1461" s="25"/>
      <c r="AS1461" s="25"/>
      <c r="AT1461" s="44">
        <v>45534</v>
      </c>
    </row>
    <row r="1462" spans="1:46" x14ac:dyDescent="0.35">
      <c r="A1462" s="25">
        <v>901158187</v>
      </c>
      <c r="B1462" s="25" t="s">
        <v>3994</v>
      </c>
      <c r="C1462" s="24" t="s">
        <v>14</v>
      </c>
      <c r="D1462" s="24" t="s">
        <v>3323</v>
      </c>
      <c r="E1462" s="24" t="s">
        <v>5455</v>
      </c>
      <c r="F1462" s="24" t="s">
        <v>7199</v>
      </c>
      <c r="G1462" s="24" t="s">
        <v>3324</v>
      </c>
      <c r="H1462" s="24" t="s">
        <v>3325</v>
      </c>
      <c r="I1462" s="26">
        <v>45457.546082175926</v>
      </c>
      <c r="J1462" s="25" t="str">
        <f t="shared" si="90"/>
        <v>viernes</v>
      </c>
      <c r="K1462" s="25" t="str">
        <f t="shared" si="91"/>
        <v>junio</v>
      </c>
      <c r="L1462" s="26">
        <v>45566</v>
      </c>
      <c r="M1462" s="27">
        <f t="shared" si="93"/>
        <v>109</v>
      </c>
      <c r="N1462" s="23">
        <f t="shared" si="92"/>
        <v>120</v>
      </c>
      <c r="O1462" s="24">
        <v>87702</v>
      </c>
      <c r="P1462" s="32">
        <v>87702</v>
      </c>
      <c r="Q1462" s="24" t="s">
        <v>3326</v>
      </c>
      <c r="R1462" s="24" t="s">
        <v>19</v>
      </c>
      <c r="S1462" s="24" t="s">
        <v>20</v>
      </c>
      <c r="T1462" s="24" t="s">
        <v>3323</v>
      </c>
      <c r="U1462" s="24" t="s">
        <v>3323</v>
      </c>
      <c r="V1462" s="24" t="s">
        <v>3326</v>
      </c>
      <c r="W1462" s="24" t="s">
        <v>3976</v>
      </c>
      <c r="X1462" s="24">
        <v>0</v>
      </c>
      <c r="Y1462" s="24" t="s">
        <v>21</v>
      </c>
      <c r="Z1462" s="25" t="s">
        <v>7507</v>
      </c>
      <c r="AA1462" s="25" t="s">
        <v>7484</v>
      </c>
      <c r="AB1462" s="25" t="s">
        <v>7507</v>
      </c>
      <c r="AC1462" s="25" t="s">
        <v>7514</v>
      </c>
      <c r="AD1462" s="25" t="s">
        <v>7570</v>
      </c>
      <c r="AE1462" s="25" t="s">
        <v>7560</v>
      </c>
      <c r="AF1462" s="25" t="b">
        <v>0</v>
      </c>
      <c r="AG1462" s="39">
        <v>87702</v>
      </c>
      <c r="AH1462" s="39">
        <v>0</v>
      </c>
      <c r="AI1462" s="39"/>
      <c r="AJ1462" s="39">
        <v>87702</v>
      </c>
      <c r="AK1462" s="39">
        <v>0</v>
      </c>
      <c r="AL1462" s="39">
        <v>0</v>
      </c>
      <c r="AM1462" s="39">
        <v>87702</v>
      </c>
      <c r="AN1462" s="39">
        <v>87702</v>
      </c>
      <c r="AO1462" s="25">
        <v>1222472220</v>
      </c>
      <c r="AP1462" s="39">
        <v>0</v>
      </c>
      <c r="AQ1462" s="25"/>
      <c r="AR1462" s="25"/>
      <c r="AS1462" s="25"/>
      <c r="AT1462" s="44">
        <v>45534</v>
      </c>
    </row>
    <row r="1463" spans="1:46" x14ac:dyDescent="0.35">
      <c r="A1463" s="25">
        <v>901158187</v>
      </c>
      <c r="B1463" s="25" t="s">
        <v>3994</v>
      </c>
      <c r="C1463" s="24" t="s">
        <v>14</v>
      </c>
      <c r="D1463" s="24" t="s">
        <v>3327</v>
      </c>
      <c r="E1463" s="24" t="s">
        <v>5456</v>
      </c>
      <c r="F1463" s="24" t="s">
        <v>7200</v>
      </c>
      <c r="G1463" s="24" t="s">
        <v>3328</v>
      </c>
      <c r="H1463" s="24" t="s">
        <v>3325</v>
      </c>
      <c r="I1463" s="26">
        <v>45457.546082175926</v>
      </c>
      <c r="J1463" s="25" t="str">
        <f t="shared" si="90"/>
        <v>viernes</v>
      </c>
      <c r="K1463" s="25" t="str">
        <f t="shared" si="91"/>
        <v>junio</v>
      </c>
      <c r="L1463" s="26">
        <v>45566</v>
      </c>
      <c r="M1463" s="27">
        <f t="shared" si="93"/>
        <v>109</v>
      </c>
      <c r="N1463" s="23">
        <f t="shared" si="92"/>
        <v>120</v>
      </c>
      <c r="O1463" s="24">
        <v>87702</v>
      </c>
      <c r="P1463" s="32">
        <v>87702</v>
      </c>
      <c r="Q1463" s="24" t="s">
        <v>3329</v>
      </c>
      <c r="R1463" s="24" t="s">
        <v>19</v>
      </c>
      <c r="S1463" s="24" t="s">
        <v>20</v>
      </c>
      <c r="T1463" s="24" t="s">
        <v>3327</v>
      </c>
      <c r="U1463" s="24" t="s">
        <v>3327</v>
      </c>
      <c r="V1463" s="24" t="s">
        <v>3329</v>
      </c>
      <c r="W1463" s="24" t="s">
        <v>3976</v>
      </c>
      <c r="X1463" s="24">
        <v>0</v>
      </c>
      <c r="Y1463" s="24" t="s">
        <v>21</v>
      </c>
      <c r="Z1463" s="25" t="s">
        <v>7507</v>
      </c>
      <c r="AA1463" s="25" t="s">
        <v>7484</v>
      </c>
      <c r="AB1463" s="25" t="s">
        <v>7507</v>
      </c>
      <c r="AC1463" s="25" t="s">
        <v>7514</v>
      </c>
      <c r="AD1463" s="25" t="s">
        <v>7570</v>
      </c>
      <c r="AE1463" s="25" t="s">
        <v>7560</v>
      </c>
      <c r="AF1463" s="25" t="b">
        <v>0</v>
      </c>
      <c r="AG1463" s="39">
        <v>87702</v>
      </c>
      <c r="AH1463" s="39">
        <v>0</v>
      </c>
      <c r="AI1463" s="39"/>
      <c r="AJ1463" s="39">
        <v>87702</v>
      </c>
      <c r="AK1463" s="39">
        <v>0</v>
      </c>
      <c r="AL1463" s="39">
        <v>0</v>
      </c>
      <c r="AM1463" s="39">
        <v>87702</v>
      </c>
      <c r="AN1463" s="39">
        <v>87702</v>
      </c>
      <c r="AO1463" s="25">
        <v>1222472323</v>
      </c>
      <c r="AP1463" s="39">
        <v>0</v>
      </c>
      <c r="AQ1463" s="25"/>
      <c r="AR1463" s="25"/>
      <c r="AS1463" s="25"/>
      <c r="AT1463" s="44">
        <v>45534</v>
      </c>
    </row>
    <row r="1464" spans="1:46" x14ac:dyDescent="0.35">
      <c r="A1464" s="25">
        <v>901158187</v>
      </c>
      <c r="B1464" s="25" t="s">
        <v>3994</v>
      </c>
      <c r="C1464" s="24" t="s">
        <v>14</v>
      </c>
      <c r="D1464" s="24" t="s">
        <v>3330</v>
      </c>
      <c r="E1464" s="24" t="s">
        <v>5457</v>
      </c>
      <c r="F1464" s="24" t="s">
        <v>7201</v>
      </c>
      <c r="G1464" s="24" t="s">
        <v>3328</v>
      </c>
      <c r="H1464" s="24" t="s">
        <v>3325</v>
      </c>
      <c r="I1464" s="26">
        <v>45457.546082175926</v>
      </c>
      <c r="J1464" s="25" t="str">
        <f t="shared" si="90"/>
        <v>viernes</v>
      </c>
      <c r="K1464" s="25" t="str">
        <f t="shared" si="91"/>
        <v>junio</v>
      </c>
      <c r="L1464" s="26">
        <v>45566</v>
      </c>
      <c r="M1464" s="27">
        <f t="shared" si="93"/>
        <v>109</v>
      </c>
      <c r="N1464" s="23">
        <f t="shared" si="92"/>
        <v>120</v>
      </c>
      <c r="O1464" s="24">
        <v>87702</v>
      </c>
      <c r="P1464" s="32">
        <v>87702</v>
      </c>
      <c r="Q1464" s="24" t="s">
        <v>3331</v>
      </c>
      <c r="R1464" s="24" t="s">
        <v>19</v>
      </c>
      <c r="S1464" s="24" t="s">
        <v>20</v>
      </c>
      <c r="T1464" s="24" t="s">
        <v>3330</v>
      </c>
      <c r="U1464" s="24" t="s">
        <v>3330</v>
      </c>
      <c r="V1464" s="24" t="s">
        <v>3331</v>
      </c>
      <c r="W1464" s="24" t="s">
        <v>3976</v>
      </c>
      <c r="X1464" s="24">
        <v>0</v>
      </c>
      <c r="Y1464" s="24" t="s">
        <v>21</v>
      </c>
      <c r="Z1464" s="25" t="s">
        <v>7507</v>
      </c>
      <c r="AA1464" s="25" t="s">
        <v>7484</v>
      </c>
      <c r="AB1464" s="25" t="s">
        <v>7507</v>
      </c>
      <c r="AC1464" s="25" t="s">
        <v>7514</v>
      </c>
      <c r="AD1464" s="25" t="s">
        <v>7570</v>
      </c>
      <c r="AE1464" s="25" t="s">
        <v>7560</v>
      </c>
      <c r="AF1464" s="25" t="b">
        <v>0</v>
      </c>
      <c r="AG1464" s="39">
        <v>87702</v>
      </c>
      <c r="AH1464" s="39">
        <v>0</v>
      </c>
      <c r="AI1464" s="39"/>
      <c r="AJ1464" s="39">
        <v>87702</v>
      </c>
      <c r="AK1464" s="39">
        <v>0</v>
      </c>
      <c r="AL1464" s="39">
        <v>0</v>
      </c>
      <c r="AM1464" s="39">
        <v>87702</v>
      </c>
      <c r="AN1464" s="39">
        <v>87702</v>
      </c>
      <c r="AO1464" s="25">
        <v>1222472325</v>
      </c>
      <c r="AP1464" s="39">
        <v>0</v>
      </c>
      <c r="AQ1464" s="25"/>
      <c r="AR1464" s="25"/>
      <c r="AS1464" s="25"/>
      <c r="AT1464" s="44">
        <v>45534</v>
      </c>
    </row>
    <row r="1465" spans="1:46" x14ac:dyDescent="0.35">
      <c r="A1465" s="25">
        <v>901158187</v>
      </c>
      <c r="B1465" s="25" t="s">
        <v>3994</v>
      </c>
      <c r="C1465" s="24" t="s">
        <v>14</v>
      </c>
      <c r="D1465" s="24" t="s">
        <v>3332</v>
      </c>
      <c r="E1465" s="24" t="s">
        <v>5458</v>
      </c>
      <c r="F1465" s="24" t="s">
        <v>7202</v>
      </c>
      <c r="G1465" s="24" t="s">
        <v>3333</v>
      </c>
      <c r="H1465" s="24" t="s">
        <v>3325</v>
      </c>
      <c r="I1465" s="26">
        <v>45457.546082175926</v>
      </c>
      <c r="J1465" s="25" t="str">
        <f t="shared" si="90"/>
        <v>viernes</v>
      </c>
      <c r="K1465" s="25" t="str">
        <f t="shared" si="91"/>
        <v>junio</v>
      </c>
      <c r="L1465" s="26">
        <v>45566</v>
      </c>
      <c r="M1465" s="27">
        <f t="shared" si="93"/>
        <v>109</v>
      </c>
      <c r="N1465" s="23">
        <f t="shared" si="92"/>
        <v>120</v>
      </c>
      <c r="O1465" s="24">
        <v>87702</v>
      </c>
      <c r="P1465" s="32">
        <v>87702</v>
      </c>
      <c r="Q1465" s="24" t="s">
        <v>3334</v>
      </c>
      <c r="R1465" s="24" t="s">
        <v>19</v>
      </c>
      <c r="S1465" s="24" t="s">
        <v>20</v>
      </c>
      <c r="T1465" s="24" t="s">
        <v>3332</v>
      </c>
      <c r="U1465" s="24" t="s">
        <v>3332</v>
      </c>
      <c r="V1465" s="24" t="s">
        <v>3334</v>
      </c>
      <c r="W1465" s="24" t="s">
        <v>3976</v>
      </c>
      <c r="X1465" s="24">
        <v>0</v>
      </c>
      <c r="Y1465" s="24" t="s">
        <v>21</v>
      </c>
      <c r="Z1465" s="25" t="s">
        <v>7507</v>
      </c>
      <c r="AA1465" s="25" t="s">
        <v>7484</v>
      </c>
      <c r="AB1465" s="25" t="s">
        <v>7507</v>
      </c>
      <c r="AC1465" s="25" t="s">
        <v>7514</v>
      </c>
      <c r="AD1465" s="25" t="s">
        <v>7570</v>
      </c>
      <c r="AE1465" s="25" t="s">
        <v>7560</v>
      </c>
      <c r="AF1465" s="25" t="b">
        <v>0</v>
      </c>
      <c r="AG1465" s="39">
        <v>87702</v>
      </c>
      <c r="AH1465" s="39">
        <v>0</v>
      </c>
      <c r="AI1465" s="39"/>
      <c r="AJ1465" s="39">
        <v>87702</v>
      </c>
      <c r="AK1465" s="39">
        <v>0</v>
      </c>
      <c r="AL1465" s="39">
        <v>0</v>
      </c>
      <c r="AM1465" s="39">
        <v>87702</v>
      </c>
      <c r="AN1465" s="39">
        <v>87702</v>
      </c>
      <c r="AO1465" s="25">
        <v>1222472337</v>
      </c>
      <c r="AP1465" s="39">
        <v>0</v>
      </c>
      <c r="AQ1465" s="25"/>
      <c r="AR1465" s="25"/>
      <c r="AS1465" s="25"/>
      <c r="AT1465" s="44">
        <v>45534</v>
      </c>
    </row>
    <row r="1466" spans="1:46" x14ac:dyDescent="0.35">
      <c r="A1466" s="25">
        <v>901158187</v>
      </c>
      <c r="B1466" s="25" t="s">
        <v>3994</v>
      </c>
      <c r="C1466" s="24" t="s">
        <v>14</v>
      </c>
      <c r="D1466" s="24" t="s">
        <v>3335</v>
      </c>
      <c r="E1466" s="24" t="s">
        <v>5459</v>
      </c>
      <c r="F1466" s="24" t="s">
        <v>7203</v>
      </c>
      <c r="G1466" s="24" t="s">
        <v>3336</v>
      </c>
      <c r="H1466" s="24" t="s">
        <v>3325</v>
      </c>
      <c r="I1466" s="26">
        <v>45457.546082175926</v>
      </c>
      <c r="J1466" s="25" t="str">
        <f t="shared" si="90"/>
        <v>viernes</v>
      </c>
      <c r="K1466" s="25" t="str">
        <f t="shared" si="91"/>
        <v>junio</v>
      </c>
      <c r="L1466" s="26">
        <v>45566</v>
      </c>
      <c r="M1466" s="27">
        <f t="shared" si="93"/>
        <v>109</v>
      </c>
      <c r="N1466" s="23">
        <f t="shared" si="92"/>
        <v>120</v>
      </c>
      <c r="O1466" s="24">
        <v>87702</v>
      </c>
      <c r="P1466" s="32">
        <v>87702</v>
      </c>
      <c r="Q1466" s="24" t="s">
        <v>3337</v>
      </c>
      <c r="R1466" s="24" t="s">
        <v>19</v>
      </c>
      <c r="S1466" s="24" t="s">
        <v>20</v>
      </c>
      <c r="T1466" s="24" t="s">
        <v>3335</v>
      </c>
      <c r="U1466" s="24" t="s">
        <v>3335</v>
      </c>
      <c r="V1466" s="24" t="s">
        <v>3337</v>
      </c>
      <c r="W1466" s="24" t="s">
        <v>3976</v>
      </c>
      <c r="X1466" s="24">
        <v>0</v>
      </c>
      <c r="Y1466" s="24" t="s">
        <v>21</v>
      </c>
      <c r="Z1466" s="25" t="s">
        <v>7507</v>
      </c>
      <c r="AA1466" s="25" t="s">
        <v>7484</v>
      </c>
      <c r="AB1466" s="25" t="s">
        <v>7507</v>
      </c>
      <c r="AC1466" s="25" t="s">
        <v>7514</v>
      </c>
      <c r="AD1466" s="25" t="s">
        <v>7570</v>
      </c>
      <c r="AE1466" s="25" t="s">
        <v>7560</v>
      </c>
      <c r="AF1466" s="25" t="b">
        <v>0</v>
      </c>
      <c r="AG1466" s="39">
        <v>87702</v>
      </c>
      <c r="AH1466" s="39">
        <v>0</v>
      </c>
      <c r="AI1466" s="39"/>
      <c r="AJ1466" s="39">
        <v>87702</v>
      </c>
      <c r="AK1466" s="39">
        <v>0</v>
      </c>
      <c r="AL1466" s="39">
        <v>0</v>
      </c>
      <c r="AM1466" s="39">
        <v>87702</v>
      </c>
      <c r="AN1466" s="39">
        <v>87702</v>
      </c>
      <c r="AO1466" s="25">
        <v>1222472368</v>
      </c>
      <c r="AP1466" s="39">
        <v>0</v>
      </c>
      <c r="AQ1466" s="25"/>
      <c r="AR1466" s="25"/>
      <c r="AS1466" s="25"/>
      <c r="AT1466" s="44">
        <v>45534</v>
      </c>
    </row>
    <row r="1467" spans="1:46" x14ac:dyDescent="0.35">
      <c r="A1467" s="25">
        <v>901158187</v>
      </c>
      <c r="B1467" s="25" t="s">
        <v>3994</v>
      </c>
      <c r="C1467" s="24" t="s">
        <v>14</v>
      </c>
      <c r="D1467" s="24" t="s">
        <v>3338</v>
      </c>
      <c r="E1467" s="24" t="s">
        <v>5460</v>
      </c>
      <c r="F1467" s="24" t="s">
        <v>7204</v>
      </c>
      <c r="G1467" s="24" t="s">
        <v>3336</v>
      </c>
      <c r="H1467" s="24" t="s">
        <v>3325</v>
      </c>
      <c r="I1467" s="26">
        <v>45457.546082175926</v>
      </c>
      <c r="J1467" s="25" t="str">
        <f t="shared" si="90"/>
        <v>viernes</v>
      </c>
      <c r="K1467" s="25" t="str">
        <f t="shared" si="91"/>
        <v>junio</v>
      </c>
      <c r="L1467" s="26">
        <v>45566</v>
      </c>
      <c r="M1467" s="27">
        <f t="shared" si="93"/>
        <v>109</v>
      </c>
      <c r="N1467" s="23">
        <f t="shared" si="92"/>
        <v>120</v>
      </c>
      <c r="O1467" s="24">
        <v>87702</v>
      </c>
      <c r="P1467" s="32">
        <v>87702</v>
      </c>
      <c r="Q1467" s="24" t="s">
        <v>3339</v>
      </c>
      <c r="R1467" s="24" t="s">
        <v>19</v>
      </c>
      <c r="S1467" s="24" t="s">
        <v>20</v>
      </c>
      <c r="T1467" s="24" t="s">
        <v>3338</v>
      </c>
      <c r="U1467" s="24" t="s">
        <v>3338</v>
      </c>
      <c r="V1467" s="24" t="s">
        <v>3339</v>
      </c>
      <c r="W1467" s="24" t="s">
        <v>3976</v>
      </c>
      <c r="X1467" s="24">
        <v>0</v>
      </c>
      <c r="Y1467" s="24" t="s">
        <v>21</v>
      </c>
      <c r="Z1467" s="25" t="s">
        <v>7507</v>
      </c>
      <c r="AA1467" s="25" t="s">
        <v>7484</v>
      </c>
      <c r="AB1467" s="25" t="s">
        <v>7507</v>
      </c>
      <c r="AC1467" s="25" t="s">
        <v>7514</v>
      </c>
      <c r="AD1467" s="25" t="s">
        <v>7570</v>
      </c>
      <c r="AE1467" s="25" t="s">
        <v>7560</v>
      </c>
      <c r="AF1467" s="25" t="b">
        <v>0</v>
      </c>
      <c r="AG1467" s="39">
        <v>87702</v>
      </c>
      <c r="AH1467" s="39">
        <v>0</v>
      </c>
      <c r="AI1467" s="39"/>
      <c r="AJ1467" s="39">
        <v>87702</v>
      </c>
      <c r="AK1467" s="39">
        <v>0</v>
      </c>
      <c r="AL1467" s="39">
        <v>0</v>
      </c>
      <c r="AM1467" s="39">
        <v>87702</v>
      </c>
      <c r="AN1467" s="39">
        <v>87702</v>
      </c>
      <c r="AO1467" s="25">
        <v>1222472369</v>
      </c>
      <c r="AP1467" s="39">
        <v>0</v>
      </c>
      <c r="AQ1467" s="25"/>
      <c r="AR1467" s="25"/>
      <c r="AS1467" s="25"/>
      <c r="AT1467" s="44">
        <v>45534</v>
      </c>
    </row>
    <row r="1468" spans="1:46" x14ac:dyDescent="0.35">
      <c r="A1468" s="25">
        <v>901158187</v>
      </c>
      <c r="B1468" s="25" t="s">
        <v>3994</v>
      </c>
      <c r="C1468" s="24" t="s">
        <v>14</v>
      </c>
      <c r="D1468" s="24" t="s">
        <v>3340</v>
      </c>
      <c r="E1468" s="24" t="s">
        <v>5461</v>
      </c>
      <c r="F1468" s="24" t="s">
        <v>7205</v>
      </c>
      <c r="G1468" s="24" t="s">
        <v>3336</v>
      </c>
      <c r="H1468" s="24" t="s">
        <v>3325</v>
      </c>
      <c r="I1468" s="26">
        <v>45457.546082175926</v>
      </c>
      <c r="J1468" s="25" t="str">
        <f t="shared" si="90"/>
        <v>viernes</v>
      </c>
      <c r="K1468" s="25" t="str">
        <f t="shared" si="91"/>
        <v>junio</v>
      </c>
      <c r="L1468" s="26">
        <v>45566</v>
      </c>
      <c r="M1468" s="27">
        <f t="shared" si="93"/>
        <v>109</v>
      </c>
      <c r="N1468" s="23">
        <f t="shared" si="92"/>
        <v>120</v>
      </c>
      <c r="O1468" s="24">
        <v>87702</v>
      </c>
      <c r="P1468" s="32">
        <v>87702</v>
      </c>
      <c r="Q1468" s="24" t="s">
        <v>3341</v>
      </c>
      <c r="R1468" s="24" t="s">
        <v>19</v>
      </c>
      <c r="S1468" s="24" t="s">
        <v>20</v>
      </c>
      <c r="T1468" s="24" t="s">
        <v>3340</v>
      </c>
      <c r="U1468" s="24" t="s">
        <v>3340</v>
      </c>
      <c r="V1468" s="24" t="s">
        <v>3341</v>
      </c>
      <c r="W1468" s="24" t="s">
        <v>3976</v>
      </c>
      <c r="X1468" s="24">
        <v>0</v>
      </c>
      <c r="Y1468" s="24" t="s">
        <v>21</v>
      </c>
      <c r="Z1468" s="25" t="s">
        <v>7507</v>
      </c>
      <c r="AA1468" s="25" t="s">
        <v>7484</v>
      </c>
      <c r="AB1468" s="25" t="s">
        <v>7507</v>
      </c>
      <c r="AC1468" s="25" t="s">
        <v>7514</v>
      </c>
      <c r="AD1468" s="25" t="s">
        <v>7570</v>
      </c>
      <c r="AE1468" s="25" t="s">
        <v>7560</v>
      </c>
      <c r="AF1468" s="25" t="b">
        <v>0</v>
      </c>
      <c r="AG1468" s="39">
        <v>87702</v>
      </c>
      <c r="AH1468" s="39">
        <v>0</v>
      </c>
      <c r="AI1468" s="39"/>
      <c r="AJ1468" s="39">
        <v>87702</v>
      </c>
      <c r="AK1468" s="39">
        <v>0</v>
      </c>
      <c r="AL1468" s="39">
        <v>0</v>
      </c>
      <c r="AM1468" s="39">
        <v>87702</v>
      </c>
      <c r="AN1468" s="39">
        <v>87702</v>
      </c>
      <c r="AO1468" s="25">
        <v>1222472373</v>
      </c>
      <c r="AP1468" s="39">
        <v>0</v>
      </c>
      <c r="AQ1468" s="25"/>
      <c r="AR1468" s="25"/>
      <c r="AS1468" s="25"/>
      <c r="AT1468" s="44">
        <v>45534</v>
      </c>
    </row>
    <row r="1469" spans="1:46" x14ac:dyDescent="0.35">
      <c r="A1469" s="25">
        <v>901158187</v>
      </c>
      <c r="B1469" s="25" t="s">
        <v>3994</v>
      </c>
      <c r="C1469" s="24" t="s">
        <v>14</v>
      </c>
      <c r="D1469" s="24" t="s">
        <v>3342</v>
      </c>
      <c r="E1469" s="24" t="s">
        <v>5462</v>
      </c>
      <c r="F1469" s="24" t="s">
        <v>7206</v>
      </c>
      <c r="G1469" s="24" t="s">
        <v>3336</v>
      </c>
      <c r="H1469" s="24" t="s">
        <v>3325</v>
      </c>
      <c r="I1469" s="26">
        <v>45457.546082175926</v>
      </c>
      <c r="J1469" s="25" t="str">
        <f t="shared" si="90"/>
        <v>viernes</v>
      </c>
      <c r="K1469" s="25" t="str">
        <f t="shared" si="91"/>
        <v>junio</v>
      </c>
      <c r="L1469" s="26">
        <v>45566</v>
      </c>
      <c r="M1469" s="27">
        <f t="shared" si="93"/>
        <v>109</v>
      </c>
      <c r="N1469" s="23">
        <f t="shared" si="92"/>
        <v>120</v>
      </c>
      <c r="O1469" s="24">
        <v>87702</v>
      </c>
      <c r="P1469" s="32">
        <v>87702</v>
      </c>
      <c r="Q1469" s="24" t="s">
        <v>3343</v>
      </c>
      <c r="R1469" s="24" t="s">
        <v>19</v>
      </c>
      <c r="S1469" s="24" t="s">
        <v>20</v>
      </c>
      <c r="T1469" s="24" t="s">
        <v>3342</v>
      </c>
      <c r="U1469" s="24" t="s">
        <v>3342</v>
      </c>
      <c r="V1469" s="24" t="s">
        <v>3343</v>
      </c>
      <c r="W1469" s="24" t="s">
        <v>3976</v>
      </c>
      <c r="X1469" s="24">
        <v>0</v>
      </c>
      <c r="Y1469" s="24" t="s">
        <v>21</v>
      </c>
      <c r="Z1469" s="25" t="s">
        <v>7507</v>
      </c>
      <c r="AA1469" s="25" t="s">
        <v>7484</v>
      </c>
      <c r="AB1469" s="25" t="s">
        <v>7507</v>
      </c>
      <c r="AC1469" s="25" t="s">
        <v>7514</v>
      </c>
      <c r="AD1469" s="25" t="s">
        <v>7570</v>
      </c>
      <c r="AE1469" s="25" t="s">
        <v>7560</v>
      </c>
      <c r="AF1469" s="25" t="b">
        <v>0</v>
      </c>
      <c r="AG1469" s="39">
        <v>87702</v>
      </c>
      <c r="AH1469" s="39">
        <v>0</v>
      </c>
      <c r="AI1469" s="39"/>
      <c r="AJ1469" s="39">
        <v>87702</v>
      </c>
      <c r="AK1469" s="39">
        <v>0</v>
      </c>
      <c r="AL1469" s="39">
        <v>0</v>
      </c>
      <c r="AM1469" s="39">
        <v>87702</v>
      </c>
      <c r="AN1469" s="39">
        <v>87702</v>
      </c>
      <c r="AO1469" s="25">
        <v>1222472374</v>
      </c>
      <c r="AP1469" s="39">
        <v>0</v>
      </c>
      <c r="AQ1469" s="25"/>
      <c r="AR1469" s="25"/>
      <c r="AS1469" s="25"/>
      <c r="AT1469" s="44">
        <v>45534</v>
      </c>
    </row>
    <row r="1470" spans="1:46" x14ac:dyDescent="0.35">
      <c r="A1470" s="25">
        <v>901158187</v>
      </c>
      <c r="B1470" s="25" t="s">
        <v>3994</v>
      </c>
      <c r="C1470" s="24" t="s">
        <v>14</v>
      </c>
      <c r="D1470" s="24" t="s">
        <v>3344</v>
      </c>
      <c r="E1470" s="24" t="s">
        <v>5463</v>
      </c>
      <c r="F1470" s="24" t="s">
        <v>7207</v>
      </c>
      <c r="G1470" s="24" t="s">
        <v>3345</v>
      </c>
      <c r="H1470" s="24" t="s">
        <v>3325</v>
      </c>
      <c r="I1470" s="26">
        <v>45457.546082175926</v>
      </c>
      <c r="J1470" s="25" t="str">
        <f t="shared" si="90"/>
        <v>viernes</v>
      </c>
      <c r="K1470" s="25" t="str">
        <f t="shared" si="91"/>
        <v>junio</v>
      </c>
      <c r="L1470" s="26">
        <v>45566</v>
      </c>
      <c r="M1470" s="27">
        <f t="shared" si="93"/>
        <v>109</v>
      </c>
      <c r="N1470" s="23">
        <f t="shared" si="92"/>
        <v>120</v>
      </c>
      <c r="O1470" s="24">
        <v>87702</v>
      </c>
      <c r="P1470" s="32">
        <v>87702</v>
      </c>
      <c r="Q1470" s="24" t="s">
        <v>3346</v>
      </c>
      <c r="R1470" s="24" t="s">
        <v>19</v>
      </c>
      <c r="S1470" s="24" t="s">
        <v>20</v>
      </c>
      <c r="T1470" s="24" t="s">
        <v>3344</v>
      </c>
      <c r="U1470" s="24" t="s">
        <v>3344</v>
      </c>
      <c r="V1470" s="24" t="s">
        <v>3346</v>
      </c>
      <c r="W1470" s="24" t="s">
        <v>3976</v>
      </c>
      <c r="X1470" s="24">
        <v>0</v>
      </c>
      <c r="Y1470" s="24" t="s">
        <v>21</v>
      </c>
      <c r="Z1470" s="25" t="s">
        <v>7507</v>
      </c>
      <c r="AA1470" s="25" t="s">
        <v>7484</v>
      </c>
      <c r="AB1470" s="25" t="s">
        <v>7507</v>
      </c>
      <c r="AC1470" s="25" t="s">
        <v>7514</v>
      </c>
      <c r="AD1470" s="25" t="s">
        <v>7570</v>
      </c>
      <c r="AE1470" s="25" t="s">
        <v>7560</v>
      </c>
      <c r="AF1470" s="25" t="b">
        <v>0</v>
      </c>
      <c r="AG1470" s="39">
        <v>87702</v>
      </c>
      <c r="AH1470" s="39">
        <v>0</v>
      </c>
      <c r="AI1470" s="39"/>
      <c r="AJ1470" s="39">
        <v>87702</v>
      </c>
      <c r="AK1470" s="39">
        <v>0</v>
      </c>
      <c r="AL1470" s="39">
        <v>0</v>
      </c>
      <c r="AM1470" s="39">
        <v>87702</v>
      </c>
      <c r="AN1470" s="39">
        <v>87702</v>
      </c>
      <c r="AO1470" s="25">
        <v>1222472378</v>
      </c>
      <c r="AP1470" s="39">
        <v>0</v>
      </c>
      <c r="AQ1470" s="25"/>
      <c r="AR1470" s="25"/>
      <c r="AS1470" s="25"/>
      <c r="AT1470" s="44">
        <v>45534</v>
      </c>
    </row>
    <row r="1471" spans="1:46" x14ac:dyDescent="0.35">
      <c r="A1471" s="25">
        <v>901158187</v>
      </c>
      <c r="B1471" s="25" t="s">
        <v>3994</v>
      </c>
      <c r="C1471" s="24" t="s">
        <v>14</v>
      </c>
      <c r="D1471" s="24" t="s">
        <v>3347</v>
      </c>
      <c r="E1471" s="24" t="s">
        <v>5464</v>
      </c>
      <c r="F1471" s="24" t="s">
        <v>7208</v>
      </c>
      <c r="G1471" s="24" t="s">
        <v>3345</v>
      </c>
      <c r="H1471" s="24" t="s">
        <v>3325</v>
      </c>
      <c r="I1471" s="26">
        <v>45457.546082175926</v>
      </c>
      <c r="J1471" s="25" t="str">
        <f t="shared" si="90"/>
        <v>viernes</v>
      </c>
      <c r="K1471" s="25" t="str">
        <f t="shared" si="91"/>
        <v>junio</v>
      </c>
      <c r="L1471" s="26">
        <v>45566</v>
      </c>
      <c r="M1471" s="27">
        <f t="shared" si="93"/>
        <v>109</v>
      </c>
      <c r="N1471" s="23">
        <f t="shared" si="92"/>
        <v>120</v>
      </c>
      <c r="O1471" s="24">
        <v>87702</v>
      </c>
      <c r="P1471" s="32">
        <v>87702</v>
      </c>
      <c r="Q1471" s="24" t="s">
        <v>3348</v>
      </c>
      <c r="R1471" s="24" t="s">
        <v>19</v>
      </c>
      <c r="S1471" s="24" t="s">
        <v>20</v>
      </c>
      <c r="T1471" s="24" t="s">
        <v>3347</v>
      </c>
      <c r="U1471" s="24" t="s">
        <v>3347</v>
      </c>
      <c r="V1471" s="24" t="s">
        <v>3348</v>
      </c>
      <c r="W1471" s="24" t="s">
        <v>3976</v>
      </c>
      <c r="X1471" s="24">
        <v>0</v>
      </c>
      <c r="Y1471" s="24" t="s">
        <v>21</v>
      </c>
      <c r="Z1471" s="25" t="s">
        <v>7507</v>
      </c>
      <c r="AA1471" s="25" t="s">
        <v>7484</v>
      </c>
      <c r="AB1471" s="25" t="s">
        <v>7507</v>
      </c>
      <c r="AC1471" s="25" t="s">
        <v>7514</v>
      </c>
      <c r="AD1471" s="25" t="s">
        <v>7570</v>
      </c>
      <c r="AE1471" s="25" t="s">
        <v>7560</v>
      </c>
      <c r="AF1471" s="25" t="b">
        <v>0</v>
      </c>
      <c r="AG1471" s="39">
        <v>87702</v>
      </c>
      <c r="AH1471" s="39">
        <v>0</v>
      </c>
      <c r="AI1471" s="39"/>
      <c r="AJ1471" s="39">
        <v>87702</v>
      </c>
      <c r="AK1471" s="39">
        <v>0</v>
      </c>
      <c r="AL1471" s="39">
        <v>0</v>
      </c>
      <c r="AM1471" s="39">
        <v>87702</v>
      </c>
      <c r="AN1471" s="39">
        <v>87702</v>
      </c>
      <c r="AO1471" s="25">
        <v>1222472379</v>
      </c>
      <c r="AP1471" s="39">
        <v>0</v>
      </c>
      <c r="AQ1471" s="25"/>
      <c r="AR1471" s="25"/>
      <c r="AS1471" s="25"/>
      <c r="AT1471" s="44">
        <v>45534</v>
      </c>
    </row>
    <row r="1472" spans="1:46" x14ac:dyDescent="0.35">
      <c r="A1472" s="25">
        <v>901158187</v>
      </c>
      <c r="B1472" s="25" t="s">
        <v>3994</v>
      </c>
      <c r="C1472" s="24" t="s">
        <v>14</v>
      </c>
      <c r="D1472" s="24" t="s">
        <v>3349</v>
      </c>
      <c r="E1472" s="24" t="s">
        <v>5465</v>
      </c>
      <c r="F1472" s="24" t="s">
        <v>7209</v>
      </c>
      <c r="G1472" s="24" t="s">
        <v>3345</v>
      </c>
      <c r="H1472" s="24" t="s">
        <v>3325</v>
      </c>
      <c r="I1472" s="26">
        <v>45457.546082175926</v>
      </c>
      <c r="J1472" s="25" t="str">
        <f t="shared" si="90"/>
        <v>viernes</v>
      </c>
      <c r="K1472" s="25" t="str">
        <f t="shared" si="91"/>
        <v>junio</v>
      </c>
      <c r="L1472" s="26">
        <v>45566</v>
      </c>
      <c r="M1472" s="27">
        <f t="shared" si="93"/>
        <v>109</v>
      </c>
      <c r="N1472" s="23">
        <f t="shared" si="92"/>
        <v>120</v>
      </c>
      <c r="O1472" s="24">
        <v>87702</v>
      </c>
      <c r="P1472" s="32">
        <v>87702</v>
      </c>
      <c r="Q1472" s="24" t="s">
        <v>3350</v>
      </c>
      <c r="R1472" s="24" t="s">
        <v>19</v>
      </c>
      <c r="S1472" s="24" t="s">
        <v>20</v>
      </c>
      <c r="T1472" s="24" t="s">
        <v>3349</v>
      </c>
      <c r="U1472" s="24" t="s">
        <v>3349</v>
      </c>
      <c r="V1472" s="24" t="s">
        <v>3350</v>
      </c>
      <c r="W1472" s="24" t="s">
        <v>3976</v>
      </c>
      <c r="X1472" s="24">
        <v>0</v>
      </c>
      <c r="Y1472" s="24" t="s">
        <v>21</v>
      </c>
      <c r="Z1472" s="25" t="s">
        <v>7507</v>
      </c>
      <c r="AA1472" s="25" t="s">
        <v>7484</v>
      </c>
      <c r="AB1472" s="25" t="s">
        <v>7507</v>
      </c>
      <c r="AC1472" s="25" t="s">
        <v>7514</v>
      </c>
      <c r="AD1472" s="25" t="s">
        <v>7570</v>
      </c>
      <c r="AE1472" s="25" t="s">
        <v>7560</v>
      </c>
      <c r="AF1472" s="25" t="b">
        <v>0</v>
      </c>
      <c r="AG1472" s="39">
        <v>87702</v>
      </c>
      <c r="AH1472" s="39">
        <v>0</v>
      </c>
      <c r="AI1472" s="39"/>
      <c r="AJ1472" s="39">
        <v>87702</v>
      </c>
      <c r="AK1472" s="39">
        <v>0</v>
      </c>
      <c r="AL1472" s="39">
        <v>0</v>
      </c>
      <c r="AM1472" s="39">
        <v>87702</v>
      </c>
      <c r="AN1472" s="39">
        <v>87702</v>
      </c>
      <c r="AO1472" s="25">
        <v>1222472380</v>
      </c>
      <c r="AP1472" s="39">
        <v>0</v>
      </c>
      <c r="AQ1472" s="25"/>
      <c r="AR1472" s="25"/>
      <c r="AS1472" s="25"/>
      <c r="AT1472" s="44">
        <v>45534</v>
      </c>
    </row>
    <row r="1473" spans="1:46" x14ac:dyDescent="0.35">
      <c r="A1473" s="25">
        <v>901158187</v>
      </c>
      <c r="B1473" s="25" t="s">
        <v>3994</v>
      </c>
      <c r="C1473" s="24" t="s">
        <v>14</v>
      </c>
      <c r="D1473" s="24" t="s">
        <v>3351</v>
      </c>
      <c r="E1473" s="24" t="s">
        <v>5466</v>
      </c>
      <c r="F1473" s="24" t="s">
        <v>7210</v>
      </c>
      <c r="G1473" s="24" t="s">
        <v>3352</v>
      </c>
      <c r="H1473" s="24" t="s">
        <v>3325</v>
      </c>
      <c r="I1473" s="26">
        <v>45457.546082175926</v>
      </c>
      <c r="J1473" s="25" t="str">
        <f t="shared" si="90"/>
        <v>viernes</v>
      </c>
      <c r="K1473" s="25" t="str">
        <f t="shared" si="91"/>
        <v>junio</v>
      </c>
      <c r="L1473" s="26">
        <v>45566</v>
      </c>
      <c r="M1473" s="27">
        <f t="shared" si="93"/>
        <v>109</v>
      </c>
      <c r="N1473" s="23">
        <f t="shared" si="92"/>
        <v>120</v>
      </c>
      <c r="O1473" s="24">
        <v>133849</v>
      </c>
      <c r="P1473" s="32">
        <v>133849</v>
      </c>
      <c r="Q1473" s="24" t="s">
        <v>3353</v>
      </c>
      <c r="R1473" s="24" t="s">
        <v>19</v>
      </c>
      <c r="S1473" s="24" t="s">
        <v>20</v>
      </c>
      <c r="T1473" s="24" t="s">
        <v>3351</v>
      </c>
      <c r="U1473" s="24" t="s">
        <v>3351</v>
      </c>
      <c r="V1473" s="24" t="s">
        <v>3353</v>
      </c>
      <c r="W1473" s="24" t="s">
        <v>3976</v>
      </c>
      <c r="X1473" s="24">
        <v>0</v>
      </c>
      <c r="Y1473" s="24" t="s">
        <v>21</v>
      </c>
      <c r="Z1473" s="25" t="s">
        <v>7507</v>
      </c>
      <c r="AA1473" s="25" t="s">
        <v>7484</v>
      </c>
      <c r="AB1473" s="25" t="s">
        <v>7507</v>
      </c>
      <c r="AC1473" s="25" t="s">
        <v>7514</v>
      </c>
      <c r="AD1473" s="25" t="s">
        <v>7570</v>
      </c>
      <c r="AE1473" s="25" t="s">
        <v>7560</v>
      </c>
      <c r="AF1473" s="25" t="b">
        <v>0</v>
      </c>
      <c r="AG1473" s="39">
        <v>133849</v>
      </c>
      <c r="AH1473" s="39">
        <v>0</v>
      </c>
      <c r="AI1473" s="39"/>
      <c r="AJ1473" s="39">
        <v>133849</v>
      </c>
      <c r="AK1473" s="39">
        <v>0</v>
      </c>
      <c r="AL1473" s="39">
        <v>0</v>
      </c>
      <c r="AM1473" s="39">
        <v>133849</v>
      </c>
      <c r="AN1473" s="39">
        <v>133849</v>
      </c>
      <c r="AO1473" s="25">
        <v>1222472172</v>
      </c>
      <c r="AP1473" s="39">
        <v>0</v>
      </c>
      <c r="AQ1473" s="25"/>
      <c r="AR1473" s="25"/>
      <c r="AS1473" s="25"/>
      <c r="AT1473" s="44">
        <v>45534</v>
      </c>
    </row>
    <row r="1474" spans="1:46" x14ac:dyDescent="0.35">
      <c r="A1474" s="25">
        <v>901158187</v>
      </c>
      <c r="B1474" s="25" t="s">
        <v>3994</v>
      </c>
      <c r="C1474" s="24" t="s">
        <v>14</v>
      </c>
      <c r="D1474" s="24" t="s">
        <v>3354</v>
      </c>
      <c r="E1474" s="24" t="s">
        <v>5467</v>
      </c>
      <c r="F1474" s="24" t="s">
        <v>7211</v>
      </c>
      <c r="G1474" s="24" t="s">
        <v>3352</v>
      </c>
      <c r="H1474" s="24" t="s">
        <v>3325</v>
      </c>
      <c r="I1474" s="26">
        <v>45457.546082175926</v>
      </c>
      <c r="J1474" s="25" t="str">
        <f t="shared" si="90"/>
        <v>viernes</v>
      </c>
      <c r="K1474" s="25" t="str">
        <f t="shared" si="91"/>
        <v>junio</v>
      </c>
      <c r="L1474" s="26">
        <v>45566</v>
      </c>
      <c r="M1474" s="27">
        <f t="shared" si="93"/>
        <v>109</v>
      </c>
      <c r="N1474" s="23">
        <f t="shared" si="92"/>
        <v>120</v>
      </c>
      <c r="O1474" s="24">
        <v>87702</v>
      </c>
      <c r="P1474" s="32">
        <v>87702</v>
      </c>
      <c r="Q1474" s="24" t="s">
        <v>3355</v>
      </c>
      <c r="R1474" s="24" t="s">
        <v>19</v>
      </c>
      <c r="S1474" s="24" t="s">
        <v>20</v>
      </c>
      <c r="T1474" s="24" t="s">
        <v>3354</v>
      </c>
      <c r="U1474" s="24" t="s">
        <v>3354</v>
      </c>
      <c r="V1474" s="24" t="s">
        <v>3355</v>
      </c>
      <c r="W1474" s="24" t="s">
        <v>3976</v>
      </c>
      <c r="X1474" s="24">
        <v>0</v>
      </c>
      <c r="Y1474" s="24" t="s">
        <v>21</v>
      </c>
      <c r="Z1474" s="25" t="s">
        <v>7507</v>
      </c>
      <c r="AA1474" s="25" t="s">
        <v>7484</v>
      </c>
      <c r="AB1474" s="25" t="s">
        <v>7507</v>
      </c>
      <c r="AC1474" s="25" t="s">
        <v>7514</v>
      </c>
      <c r="AD1474" s="25" t="s">
        <v>7570</v>
      </c>
      <c r="AE1474" s="25" t="s">
        <v>7560</v>
      </c>
      <c r="AF1474" s="25" t="b">
        <v>0</v>
      </c>
      <c r="AG1474" s="39">
        <v>87702</v>
      </c>
      <c r="AH1474" s="39">
        <v>0</v>
      </c>
      <c r="AI1474" s="39"/>
      <c r="AJ1474" s="39">
        <v>87702</v>
      </c>
      <c r="AK1474" s="39">
        <v>0</v>
      </c>
      <c r="AL1474" s="39">
        <v>0</v>
      </c>
      <c r="AM1474" s="39">
        <v>87702</v>
      </c>
      <c r="AN1474" s="39">
        <v>87702</v>
      </c>
      <c r="AO1474" s="25">
        <v>1222472381</v>
      </c>
      <c r="AP1474" s="39">
        <v>0</v>
      </c>
      <c r="AQ1474" s="25"/>
      <c r="AR1474" s="25"/>
      <c r="AS1474" s="25"/>
      <c r="AT1474" s="44">
        <v>45534</v>
      </c>
    </row>
    <row r="1475" spans="1:46" x14ac:dyDescent="0.35">
      <c r="A1475" s="25">
        <v>901158187</v>
      </c>
      <c r="B1475" s="25" t="s">
        <v>3994</v>
      </c>
      <c r="C1475" s="24" t="s">
        <v>14</v>
      </c>
      <c r="D1475" s="24" t="s">
        <v>3356</v>
      </c>
      <c r="E1475" s="24" t="s">
        <v>5468</v>
      </c>
      <c r="F1475" s="24" t="s">
        <v>7212</v>
      </c>
      <c r="G1475" s="24" t="s">
        <v>3357</v>
      </c>
      <c r="H1475" s="24" t="s">
        <v>3325</v>
      </c>
      <c r="I1475" s="26">
        <v>45457.546082175926</v>
      </c>
      <c r="J1475" s="25" t="str">
        <f t="shared" ref="J1475:J1490" si="94">+TEXT(H1475,"aaaa")</f>
        <v>viernes</v>
      </c>
      <c r="K1475" s="25" t="str">
        <f t="shared" ref="K1475:K1490" si="95">+TEXT(H1475,"mmmm")</f>
        <v>junio</v>
      </c>
      <c r="L1475" s="26">
        <v>45566</v>
      </c>
      <c r="M1475" s="27">
        <f t="shared" si="93"/>
        <v>109</v>
      </c>
      <c r="N1475" s="23">
        <f t="shared" ref="N1475:N1490" si="96">IF(AND(M1475&gt;0,M1475&lt;=30),30,IF(AND(M1475&gt;30,M1475&lt;=60),60,IF(AND(M1475&gt;60,M1475&lt;=90),90,IF(AND(M1475&gt;90,M1475&lt;=120),120,IF(AND(M1475&gt;120,M1475&lt;=150),150,IF(AND(M1475&gt;150,M1475&lt;=180),180,IF(AND(M1475&gt;180,M1475&lt;=360),360,IF(M1475&gt;360,720,0))))))))</f>
        <v>120</v>
      </c>
      <c r="O1475" s="24">
        <v>87702</v>
      </c>
      <c r="P1475" s="32">
        <v>87702</v>
      </c>
      <c r="Q1475" s="24" t="s">
        <v>3358</v>
      </c>
      <c r="R1475" s="24" t="s">
        <v>19</v>
      </c>
      <c r="S1475" s="24" t="s">
        <v>20</v>
      </c>
      <c r="T1475" s="24" t="s">
        <v>3356</v>
      </c>
      <c r="U1475" s="24" t="s">
        <v>3356</v>
      </c>
      <c r="V1475" s="24" t="s">
        <v>3358</v>
      </c>
      <c r="W1475" s="24" t="s">
        <v>3976</v>
      </c>
      <c r="X1475" s="24">
        <v>0</v>
      </c>
      <c r="Y1475" s="24" t="s">
        <v>21</v>
      </c>
      <c r="Z1475" s="25" t="s">
        <v>7507</v>
      </c>
      <c r="AA1475" s="25" t="s">
        <v>7484</v>
      </c>
      <c r="AB1475" s="25" t="s">
        <v>7507</v>
      </c>
      <c r="AC1475" s="25" t="s">
        <v>7514</v>
      </c>
      <c r="AD1475" s="25" t="s">
        <v>7570</v>
      </c>
      <c r="AE1475" s="25" t="s">
        <v>7560</v>
      </c>
      <c r="AF1475" s="25" t="b">
        <v>0</v>
      </c>
      <c r="AG1475" s="39">
        <v>87702</v>
      </c>
      <c r="AH1475" s="39">
        <v>0</v>
      </c>
      <c r="AI1475" s="39"/>
      <c r="AJ1475" s="39">
        <v>87702</v>
      </c>
      <c r="AK1475" s="39">
        <v>0</v>
      </c>
      <c r="AL1475" s="39">
        <v>0</v>
      </c>
      <c r="AM1475" s="39">
        <v>87702</v>
      </c>
      <c r="AN1475" s="39">
        <v>87702</v>
      </c>
      <c r="AO1475" s="25">
        <v>1222472382</v>
      </c>
      <c r="AP1475" s="39">
        <v>0</v>
      </c>
      <c r="AQ1475" s="25"/>
      <c r="AR1475" s="25"/>
      <c r="AS1475" s="25"/>
      <c r="AT1475" s="44">
        <v>45534</v>
      </c>
    </row>
    <row r="1476" spans="1:46" x14ac:dyDescent="0.35">
      <c r="A1476" s="25">
        <v>901158187</v>
      </c>
      <c r="B1476" s="25" t="s">
        <v>3994</v>
      </c>
      <c r="C1476" s="24" t="s">
        <v>14</v>
      </c>
      <c r="D1476" s="24" t="s">
        <v>3359</v>
      </c>
      <c r="E1476" s="24" t="s">
        <v>5469</v>
      </c>
      <c r="F1476" s="24" t="s">
        <v>7213</v>
      </c>
      <c r="G1476" s="24" t="s">
        <v>3360</v>
      </c>
      <c r="H1476" s="24" t="s">
        <v>3325</v>
      </c>
      <c r="I1476" s="26">
        <v>45457.546082175926</v>
      </c>
      <c r="J1476" s="25" t="str">
        <f t="shared" si="94"/>
        <v>viernes</v>
      </c>
      <c r="K1476" s="25" t="str">
        <f t="shared" si="95"/>
        <v>junio</v>
      </c>
      <c r="L1476" s="26">
        <v>45566</v>
      </c>
      <c r="M1476" s="27">
        <f t="shared" ref="M1476:M1490" si="97">+L1476-H1476</f>
        <v>109</v>
      </c>
      <c r="N1476" s="23">
        <f t="shared" si="96"/>
        <v>120</v>
      </c>
      <c r="O1476" s="24">
        <v>87702</v>
      </c>
      <c r="P1476" s="32">
        <v>87702</v>
      </c>
      <c r="Q1476" s="24" t="s">
        <v>3361</v>
      </c>
      <c r="R1476" s="24" t="s">
        <v>19</v>
      </c>
      <c r="S1476" s="24" t="s">
        <v>20</v>
      </c>
      <c r="T1476" s="24" t="s">
        <v>3359</v>
      </c>
      <c r="U1476" s="24" t="s">
        <v>3359</v>
      </c>
      <c r="V1476" s="24" t="s">
        <v>3361</v>
      </c>
      <c r="W1476" s="24" t="s">
        <v>3976</v>
      </c>
      <c r="X1476" s="24">
        <v>0</v>
      </c>
      <c r="Y1476" s="24" t="s">
        <v>21</v>
      </c>
      <c r="Z1476" s="25" t="s">
        <v>7507</v>
      </c>
      <c r="AA1476" s="25" t="s">
        <v>7484</v>
      </c>
      <c r="AB1476" s="25" t="s">
        <v>7507</v>
      </c>
      <c r="AC1476" s="25" t="s">
        <v>7514</v>
      </c>
      <c r="AD1476" s="25" t="s">
        <v>7570</v>
      </c>
      <c r="AE1476" s="25" t="s">
        <v>7560</v>
      </c>
      <c r="AF1476" s="25" t="b">
        <v>0</v>
      </c>
      <c r="AG1476" s="39">
        <v>87702</v>
      </c>
      <c r="AH1476" s="39">
        <v>0</v>
      </c>
      <c r="AI1476" s="39"/>
      <c r="AJ1476" s="39">
        <v>87702</v>
      </c>
      <c r="AK1476" s="39">
        <v>0</v>
      </c>
      <c r="AL1476" s="39">
        <v>0</v>
      </c>
      <c r="AM1476" s="39">
        <v>87702</v>
      </c>
      <c r="AN1476" s="39">
        <v>87702</v>
      </c>
      <c r="AO1476" s="25">
        <v>1222472383</v>
      </c>
      <c r="AP1476" s="39">
        <v>0</v>
      </c>
      <c r="AQ1476" s="25"/>
      <c r="AR1476" s="25"/>
      <c r="AS1476" s="25"/>
      <c r="AT1476" s="44">
        <v>45534</v>
      </c>
    </row>
    <row r="1477" spans="1:46" x14ac:dyDescent="0.35">
      <c r="A1477" s="25">
        <v>901158187</v>
      </c>
      <c r="B1477" s="25" t="s">
        <v>3994</v>
      </c>
      <c r="C1477" s="24" t="s">
        <v>14</v>
      </c>
      <c r="D1477" s="24" t="s">
        <v>3362</v>
      </c>
      <c r="E1477" s="24" t="s">
        <v>5470</v>
      </c>
      <c r="F1477" s="24" t="s">
        <v>7214</v>
      </c>
      <c r="G1477" s="24" t="s">
        <v>3325</v>
      </c>
      <c r="H1477" s="24" t="s">
        <v>3363</v>
      </c>
      <c r="I1477" s="26">
        <v>45484.679373460647</v>
      </c>
      <c r="J1477" s="25" t="str">
        <f t="shared" si="94"/>
        <v>jueves</v>
      </c>
      <c r="K1477" s="25" t="str">
        <f t="shared" si="95"/>
        <v>julio</v>
      </c>
      <c r="L1477" s="26">
        <v>45566</v>
      </c>
      <c r="M1477" s="27">
        <f t="shared" si="97"/>
        <v>82</v>
      </c>
      <c r="N1477" s="23">
        <f t="shared" si="96"/>
        <v>90</v>
      </c>
      <c r="O1477" s="24">
        <v>87702</v>
      </c>
      <c r="P1477" s="32">
        <v>87702</v>
      </c>
      <c r="Q1477" s="24" t="s">
        <v>3364</v>
      </c>
      <c r="R1477" s="24" t="s">
        <v>19</v>
      </c>
      <c r="S1477" s="24" t="s">
        <v>20</v>
      </c>
      <c r="T1477" s="24" t="s">
        <v>3362</v>
      </c>
      <c r="U1477" s="24" t="s">
        <v>3362</v>
      </c>
      <c r="V1477" s="24" t="s">
        <v>3364</v>
      </c>
      <c r="W1477" s="24" t="s">
        <v>3976</v>
      </c>
      <c r="X1477" s="24">
        <v>0</v>
      </c>
      <c r="Y1477" s="24" t="s">
        <v>21</v>
      </c>
      <c r="Z1477" s="25" t="s">
        <v>7507</v>
      </c>
      <c r="AA1477" s="25" t="s">
        <v>7484</v>
      </c>
      <c r="AB1477" s="25" t="s">
        <v>7507</v>
      </c>
      <c r="AC1477" s="25" t="s">
        <v>7514</v>
      </c>
      <c r="AD1477" s="25" t="s">
        <v>7569</v>
      </c>
      <c r="AE1477" s="25" t="s">
        <v>7566</v>
      </c>
      <c r="AF1477" s="25" t="b">
        <v>0</v>
      </c>
      <c r="AG1477" s="39">
        <v>87702</v>
      </c>
      <c r="AH1477" s="39">
        <v>0</v>
      </c>
      <c r="AI1477" s="39"/>
      <c r="AJ1477" s="39">
        <v>87702</v>
      </c>
      <c r="AK1477" s="39">
        <v>0</v>
      </c>
      <c r="AL1477" s="39">
        <v>0</v>
      </c>
      <c r="AM1477" s="39">
        <v>87702</v>
      </c>
      <c r="AN1477" s="39">
        <v>87702</v>
      </c>
      <c r="AO1477" s="25">
        <v>1222482761</v>
      </c>
      <c r="AP1477" s="39">
        <v>0</v>
      </c>
      <c r="AQ1477" s="25"/>
      <c r="AR1477" s="25"/>
      <c r="AS1477" s="25"/>
      <c r="AT1477" s="44">
        <v>45534</v>
      </c>
    </row>
    <row r="1478" spans="1:46" x14ac:dyDescent="0.35">
      <c r="A1478" s="25">
        <v>901158187</v>
      </c>
      <c r="B1478" s="25" t="s">
        <v>3994</v>
      </c>
      <c r="C1478" s="24" t="s">
        <v>14</v>
      </c>
      <c r="D1478" s="24" t="s">
        <v>3365</v>
      </c>
      <c r="E1478" s="24" t="s">
        <v>5471</v>
      </c>
      <c r="F1478" s="24" t="s">
        <v>7215</v>
      </c>
      <c r="G1478" s="24" t="s">
        <v>3366</v>
      </c>
      <c r="H1478" s="24" t="s">
        <v>3363</v>
      </c>
      <c r="I1478" s="26">
        <v>45484.679373460647</v>
      </c>
      <c r="J1478" s="25" t="str">
        <f t="shared" si="94"/>
        <v>jueves</v>
      </c>
      <c r="K1478" s="25" t="str">
        <f t="shared" si="95"/>
        <v>julio</v>
      </c>
      <c r="L1478" s="26">
        <v>45566</v>
      </c>
      <c r="M1478" s="27">
        <f t="shared" si="97"/>
        <v>82</v>
      </c>
      <c r="N1478" s="23">
        <f t="shared" si="96"/>
        <v>90</v>
      </c>
      <c r="O1478" s="24">
        <v>87702</v>
      </c>
      <c r="P1478" s="32">
        <v>87702</v>
      </c>
      <c r="Q1478" s="24" t="s">
        <v>3367</v>
      </c>
      <c r="R1478" s="24" t="s">
        <v>19</v>
      </c>
      <c r="S1478" s="24" t="s">
        <v>20</v>
      </c>
      <c r="T1478" s="24" t="s">
        <v>3365</v>
      </c>
      <c r="U1478" s="24" t="s">
        <v>3365</v>
      </c>
      <c r="V1478" s="24" t="s">
        <v>3367</v>
      </c>
      <c r="W1478" s="24" t="s">
        <v>3976</v>
      </c>
      <c r="X1478" s="24">
        <v>0</v>
      </c>
      <c r="Y1478" s="24" t="s">
        <v>21</v>
      </c>
      <c r="Z1478" s="25" t="s">
        <v>7507</v>
      </c>
      <c r="AA1478" s="25" t="s">
        <v>7484</v>
      </c>
      <c r="AB1478" s="25" t="s">
        <v>7507</v>
      </c>
      <c r="AC1478" s="25" t="s">
        <v>7514</v>
      </c>
      <c r="AD1478" s="25" t="s">
        <v>7569</v>
      </c>
      <c r="AE1478" s="25" t="s">
        <v>7566</v>
      </c>
      <c r="AF1478" s="25" t="b">
        <v>0</v>
      </c>
      <c r="AG1478" s="39">
        <v>87702</v>
      </c>
      <c r="AH1478" s="39">
        <v>0</v>
      </c>
      <c r="AI1478" s="39"/>
      <c r="AJ1478" s="39">
        <v>87702</v>
      </c>
      <c r="AK1478" s="39">
        <v>0</v>
      </c>
      <c r="AL1478" s="39">
        <v>0</v>
      </c>
      <c r="AM1478" s="39">
        <v>87702</v>
      </c>
      <c r="AN1478" s="39">
        <v>87702</v>
      </c>
      <c r="AO1478" s="25">
        <v>1222482612</v>
      </c>
      <c r="AP1478" s="39">
        <v>0</v>
      </c>
      <c r="AQ1478" s="25"/>
      <c r="AR1478" s="25"/>
      <c r="AS1478" s="25"/>
      <c r="AT1478" s="44">
        <v>45534</v>
      </c>
    </row>
    <row r="1479" spans="1:46" x14ac:dyDescent="0.35">
      <c r="A1479" s="25">
        <v>901158187</v>
      </c>
      <c r="B1479" s="25" t="s">
        <v>3994</v>
      </c>
      <c r="C1479" s="24" t="s">
        <v>14</v>
      </c>
      <c r="D1479" s="24" t="s">
        <v>3368</v>
      </c>
      <c r="E1479" s="24" t="s">
        <v>5472</v>
      </c>
      <c r="F1479" s="24" t="s">
        <v>7216</v>
      </c>
      <c r="G1479" s="24" t="s">
        <v>3366</v>
      </c>
      <c r="H1479" s="24" t="s">
        <v>3363</v>
      </c>
      <c r="I1479" s="26">
        <v>45484.679373460647</v>
      </c>
      <c r="J1479" s="25" t="str">
        <f t="shared" si="94"/>
        <v>jueves</v>
      </c>
      <c r="K1479" s="25" t="str">
        <f t="shared" si="95"/>
        <v>julio</v>
      </c>
      <c r="L1479" s="26">
        <v>45566</v>
      </c>
      <c r="M1479" s="27">
        <f t="shared" si="97"/>
        <v>82</v>
      </c>
      <c r="N1479" s="23">
        <f t="shared" si="96"/>
        <v>90</v>
      </c>
      <c r="O1479" s="24">
        <v>87702</v>
      </c>
      <c r="P1479" s="32">
        <v>87702</v>
      </c>
      <c r="Q1479" s="24" t="s">
        <v>3369</v>
      </c>
      <c r="R1479" s="24" t="s">
        <v>19</v>
      </c>
      <c r="S1479" s="24" t="s">
        <v>20</v>
      </c>
      <c r="T1479" s="24" t="s">
        <v>3368</v>
      </c>
      <c r="U1479" s="24" t="s">
        <v>3368</v>
      </c>
      <c r="V1479" s="24" t="s">
        <v>3369</v>
      </c>
      <c r="W1479" s="24" t="s">
        <v>3976</v>
      </c>
      <c r="X1479" s="24">
        <v>0</v>
      </c>
      <c r="Y1479" s="24" t="s">
        <v>21</v>
      </c>
      <c r="Z1479" s="25" t="s">
        <v>7507</v>
      </c>
      <c r="AA1479" s="25" t="s">
        <v>7484</v>
      </c>
      <c r="AB1479" s="25" t="s">
        <v>7507</v>
      </c>
      <c r="AC1479" s="25" t="s">
        <v>7514</v>
      </c>
      <c r="AD1479" s="25" t="s">
        <v>7569</v>
      </c>
      <c r="AE1479" s="25" t="s">
        <v>7566</v>
      </c>
      <c r="AF1479" s="25" t="b">
        <v>0</v>
      </c>
      <c r="AG1479" s="39">
        <v>87702</v>
      </c>
      <c r="AH1479" s="39">
        <v>0</v>
      </c>
      <c r="AI1479" s="39"/>
      <c r="AJ1479" s="39">
        <v>87702</v>
      </c>
      <c r="AK1479" s="39">
        <v>0</v>
      </c>
      <c r="AL1479" s="39">
        <v>0</v>
      </c>
      <c r="AM1479" s="39">
        <v>87702</v>
      </c>
      <c r="AN1479" s="39">
        <v>87702</v>
      </c>
      <c r="AO1479" s="25">
        <v>1222482613</v>
      </c>
      <c r="AP1479" s="39">
        <v>0</v>
      </c>
      <c r="AQ1479" s="25"/>
      <c r="AR1479" s="25"/>
      <c r="AS1479" s="25"/>
      <c r="AT1479" s="44">
        <v>45534</v>
      </c>
    </row>
    <row r="1480" spans="1:46" x14ac:dyDescent="0.35">
      <c r="A1480" s="25">
        <v>901158187</v>
      </c>
      <c r="B1480" s="25" t="s">
        <v>3994</v>
      </c>
      <c r="C1480" s="24" t="s">
        <v>14</v>
      </c>
      <c r="D1480" s="24" t="s">
        <v>3370</v>
      </c>
      <c r="E1480" s="24" t="s">
        <v>5473</v>
      </c>
      <c r="F1480" s="24" t="s">
        <v>7217</v>
      </c>
      <c r="G1480" s="24" t="s">
        <v>3371</v>
      </c>
      <c r="H1480" s="24" t="s">
        <v>3363</v>
      </c>
      <c r="I1480" s="26">
        <v>45484.679373460647</v>
      </c>
      <c r="J1480" s="25" t="str">
        <f t="shared" si="94"/>
        <v>jueves</v>
      </c>
      <c r="K1480" s="25" t="str">
        <f t="shared" si="95"/>
        <v>julio</v>
      </c>
      <c r="L1480" s="26">
        <v>45566</v>
      </c>
      <c r="M1480" s="27">
        <f t="shared" si="97"/>
        <v>82</v>
      </c>
      <c r="N1480" s="23">
        <f t="shared" si="96"/>
        <v>90</v>
      </c>
      <c r="O1480" s="24">
        <v>87702</v>
      </c>
      <c r="P1480" s="32">
        <v>87702</v>
      </c>
      <c r="Q1480" s="24" t="s">
        <v>3372</v>
      </c>
      <c r="R1480" s="24" t="s">
        <v>19</v>
      </c>
      <c r="S1480" s="24" t="s">
        <v>20</v>
      </c>
      <c r="T1480" s="24" t="s">
        <v>3370</v>
      </c>
      <c r="U1480" s="24" t="s">
        <v>3370</v>
      </c>
      <c r="V1480" s="24" t="s">
        <v>3372</v>
      </c>
      <c r="W1480" s="24" t="s">
        <v>3976</v>
      </c>
      <c r="X1480" s="24">
        <v>0</v>
      </c>
      <c r="Y1480" s="24" t="s">
        <v>21</v>
      </c>
      <c r="Z1480" s="25" t="s">
        <v>7507</v>
      </c>
      <c r="AA1480" s="25" t="s">
        <v>7484</v>
      </c>
      <c r="AB1480" s="25" t="s">
        <v>7507</v>
      </c>
      <c r="AC1480" s="25" t="s">
        <v>7514</v>
      </c>
      <c r="AD1480" s="25" t="s">
        <v>7569</v>
      </c>
      <c r="AE1480" s="25" t="s">
        <v>7566</v>
      </c>
      <c r="AF1480" s="25" t="b">
        <v>0</v>
      </c>
      <c r="AG1480" s="39">
        <v>87702</v>
      </c>
      <c r="AH1480" s="39">
        <v>0</v>
      </c>
      <c r="AI1480" s="39"/>
      <c r="AJ1480" s="39">
        <v>87702</v>
      </c>
      <c r="AK1480" s="39">
        <v>0</v>
      </c>
      <c r="AL1480" s="39">
        <v>0</v>
      </c>
      <c r="AM1480" s="39">
        <v>87702</v>
      </c>
      <c r="AN1480" s="39">
        <v>87702</v>
      </c>
      <c r="AO1480" s="25">
        <v>1222482619</v>
      </c>
      <c r="AP1480" s="39">
        <v>0</v>
      </c>
      <c r="AQ1480" s="25"/>
      <c r="AR1480" s="25"/>
      <c r="AS1480" s="25"/>
      <c r="AT1480" s="44">
        <v>45534</v>
      </c>
    </row>
    <row r="1481" spans="1:46" x14ac:dyDescent="0.35">
      <c r="A1481" s="25">
        <v>901158187</v>
      </c>
      <c r="B1481" s="25" t="s">
        <v>3994</v>
      </c>
      <c r="C1481" s="24" t="s">
        <v>14</v>
      </c>
      <c r="D1481" s="24" t="s">
        <v>3373</v>
      </c>
      <c r="E1481" s="24" t="s">
        <v>5474</v>
      </c>
      <c r="F1481" s="24" t="s">
        <v>7218</v>
      </c>
      <c r="G1481" s="24" t="s">
        <v>3371</v>
      </c>
      <c r="H1481" s="24" t="s">
        <v>3363</v>
      </c>
      <c r="I1481" s="26">
        <v>45484.679373460647</v>
      </c>
      <c r="J1481" s="25" t="str">
        <f t="shared" si="94"/>
        <v>jueves</v>
      </c>
      <c r="K1481" s="25" t="str">
        <f t="shared" si="95"/>
        <v>julio</v>
      </c>
      <c r="L1481" s="26">
        <v>45566</v>
      </c>
      <c r="M1481" s="27">
        <f t="shared" si="97"/>
        <v>82</v>
      </c>
      <c r="N1481" s="23">
        <f t="shared" si="96"/>
        <v>90</v>
      </c>
      <c r="O1481" s="24">
        <v>87702</v>
      </c>
      <c r="P1481" s="32">
        <v>87702</v>
      </c>
      <c r="Q1481" s="24" t="s">
        <v>3374</v>
      </c>
      <c r="R1481" s="24" t="s">
        <v>19</v>
      </c>
      <c r="S1481" s="24" t="s">
        <v>20</v>
      </c>
      <c r="T1481" s="24" t="s">
        <v>3373</v>
      </c>
      <c r="U1481" s="24" t="s">
        <v>3373</v>
      </c>
      <c r="V1481" s="24" t="s">
        <v>3374</v>
      </c>
      <c r="W1481" s="24" t="s">
        <v>3976</v>
      </c>
      <c r="X1481" s="24">
        <v>0</v>
      </c>
      <c r="Y1481" s="24" t="s">
        <v>21</v>
      </c>
      <c r="Z1481" s="25" t="s">
        <v>7507</v>
      </c>
      <c r="AA1481" s="25" t="s">
        <v>7484</v>
      </c>
      <c r="AB1481" s="25" t="s">
        <v>7507</v>
      </c>
      <c r="AC1481" s="25" t="s">
        <v>7514</v>
      </c>
      <c r="AD1481" s="25" t="s">
        <v>7569</v>
      </c>
      <c r="AE1481" s="25" t="s">
        <v>7566</v>
      </c>
      <c r="AF1481" s="25" t="b">
        <v>0</v>
      </c>
      <c r="AG1481" s="39">
        <v>87702</v>
      </c>
      <c r="AH1481" s="39">
        <v>0</v>
      </c>
      <c r="AI1481" s="39"/>
      <c r="AJ1481" s="39">
        <v>87702</v>
      </c>
      <c r="AK1481" s="39">
        <v>0</v>
      </c>
      <c r="AL1481" s="39">
        <v>0</v>
      </c>
      <c r="AM1481" s="39">
        <v>87702</v>
      </c>
      <c r="AN1481" s="39">
        <v>87702</v>
      </c>
      <c r="AO1481" s="25">
        <v>1222482620</v>
      </c>
      <c r="AP1481" s="39">
        <v>0</v>
      </c>
      <c r="AQ1481" s="25"/>
      <c r="AR1481" s="25"/>
      <c r="AS1481" s="25"/>
      <c r="AT1481" s="44">
        <v>45534</v>
      </c>
    </row>
    <row r="1482" spans="1:46" x14ac:dyDescent="0.35">
      <c r="A1482" s="25">
        <v>901158187</v>
      </c>
      <c r="B1482" s="25" t="s">
        <v>3994</v>
      </c>
      <c r="C1482" s="24" t="s">
        <v>14</v>
      </c>
      <c r="D1482" s="24" t="s">
        <v>3375</v>
      </c>
      <c r="E1482" s="24" t="s">
        <v>5475</v>
      </c>
      <c r="F1482" s="24" t="s">
        <v>7219</v>
      </c>
      <c r="G1482" s="24" t="s">
        <v>3371</v>
      </c>
      <c r="H1482" s="24" t="s">
        <v>3363</v>
      </c>
      <c r="I1482" s="26">
        <v>45484.679373460647</v>
      </c>
      <c r="J1482" s="25" t="str">
        <f t="shared" si="94"/>
        <v>jueves</v>
      </c>
      <c r="K1482" s="25" t="str">
        <f t="shared" si="95"/>
        <v>julio</v>
      </c>
      <c r="L1482" s="26">
        <v>45566</v>
      </c>
      <c r="M1482" s="27">
        <f t="shared" si="97"/>
        <v>82</v>
      </c>
      <c r="N1482" s="23">
        <f t="shared" si="96"/>
        <v>90</v>
      </c>
      <c r="O1482" s="24">
        <v>87702</v>
      </c>
      <c r="P1482" s="32">
        <v>87702</v>
      </c>
      <c r="Q1482" s="24" t="s">
        <v>3376</v>
      </c>
      <c r="R1482" s="24" t="s">
        <v>19</v>
      </c>
      <c r="S1482" s="24" t="s">
        <v>20</v>
      </c>
      <c r="T1482" s="24" t="s">
        <v>3375</v>
      </c>
      <c r="U1482" s="24" t="s">
        <v>3375</v>
      </c>
      <c r="V1482" s="24" t="s">
        <v>3376</v>
      </c>
      <c r="W1482" s="24" t="s">
        <v>3976</v>
      </c>
      <c r="X1482" s="24">
        <v>0</v>
      </c>
      <c r="Y1482" s="24" t="s">
        <v>21</v>
      </c>
      <c r="Z1482" s="25" t="s">
        <v>7507</v>
      </c>
      <c r="AA1482" s="25" t="s">
        <v>7484</v>
      </c>
      <c r="AB1482" s="25" t="s">
        <v>7507</v>
      </c>
      <c r="AC1482" s="25" t="s">
        <v>7514</v>
      </c>
      <c r="AD1482" s="25" t="s">
        <v>7569</v>
      </c>
      <c r="AE1482" s="25" t="s">
        <v>7566</v>
      </c>
      <c r="AF1482" s="25" t="b">
        <v>0</v>
      </c>
      <c r="AG1482" s="39">
        <v>87702</v>
      </c>
      <c r="AH1482" s="39">
        <v>0</v>
      </c>
      <c r="AI1482" s="39"/>
      <c r="AJ1482" s="39">
        <v>87702</v>
      </c>
      <c r="AK1482" s="39">
        <v>0</v>
      </c>
      <c r="AL1482" s="39">
        <v>0</v>
      </c>
      <c r="AM1482" s="39">
        <v>87702</v>
      </c>
      <c r="AN1482" s="39">
        <v>87702</v>
      </c>
      <c r="AO1482" s="25">
        <v>1222482621</v>
      </c>
      <c r="AP1482" s="39">
        <v>0</v>
      </c>
      <c r="AQ1482" s="25"/>
      <c r="AR1482" s="25"/>
      <c r="AS1482" s="25"/>
      <c r="AT1482" s="44">
        <v>45534</v>
      </c>
    </row>
    <row r="1483" spans="1:46" x14ac:dyDescent="0.35">
      <c r="A1483" s="25">
        <v>901158187</v>
      </c>
      <c r="B1483" s="25" t="s">
        <v>3994</v>
      </c>
      <c r="C1483" s="24" t="s">
        <v>14</v>
      </c>
      <c r="D1483" s="24" t="s">
        <v>3377</v>
      </c>
      <c r="E1483" s="24" t="s">
        <v>5476</v>
      </c>
      <c r="F1483" s="24" t="s">
        <v>7220</v>
      </c>
      <c r="G1483" s="24" t="s">
        <v>3371</v>
      </c>
      <c r="H1483" s="24" t="s">
        <v>3363</v>
      </c>
      <c r="I1483" s="26">
        <v>45484.679373460647</v>
      </c>
      <c r="J1483" s="25" t="str">
        <f t="shared" si="94"/>
        <v>jueves</v>
      </c>
      <c r="K1483" s="25" t="str">
        <f t="shared" si="95"/>
        <v>julio</v>
      </c>
      <c r="L1483" s="26">
        <v>45566</v>
      </c>
      <c r="M1483" s="27">
        <f t="shared" si="97"/>
        <v>82</v>
      </c>
      <c r="N1483" s="23">
        <f t="shared" si="96"/>
        <v>90</v>
      </c>
      <c r="O1483" s="24">
        <v>87702</v>
      </c>
      <c r="P1483" s="32">
        <v>87702</v>
      </c>
      <c r="Q1483" s="24" t="s">
        <v>3378</v>
      </c>
      <c r="R1483" s="24" t="s">
        <v>19</v>
      </c>
      <c r="S1483" s="24" t="s">
        <v>20</v>
      </c>
      <c r="T1483" s="24" t="s">
        <v>3377</v>
      </c>
      <c r="U1483" s="24" t="s">
        <v>3377</v>
      </c>
      <c r="V1483" s="24" t="s">
        <v>3378</v>
      </c>
      <c r="W1483" s="24" t="s">
        <v>3976</v>
      </c>
      <c r="X1483" s="24">
        <v>0</v>
      </c>
      <c r="Y1483" s="24" t="s">
        <v>21</v>
      </c>
      <c r="Z1483" s="25" t="s">
        <v>7507</v>
      </c>
      <c r="AA1483" s="25" t="s">
        <v>7484</v>
      </c>
      <c r="AB1483" s="25" t="s">
        <v>7507</v>
      </c>
      <c r="AC1483" s="25" t="s">
        <v>7514</v>
      </c>
      <c r="AD1483" s="25" t="s">
        <v>7569</v>
      </c>
      <c r="AE1483" s="25" t="s">
        <v>7566</v>
      </c>
      <c r="AF1483" s="25" t="b">
        <v>0</v>
      </c>
      <c r="AG1483" s="39">
        <v>87702</v>
      </c>
      <c r="AH1483" s="39">
        <v>0</v>
      </c>
      <c r="AI1483" s="39"/>
      <c r="AJ1483" s="39">
        <v>87702</v>
      </c>
      <c r="AK1483" s="39">
        <v>0</v>
      </c>
      <c r="AL1483" s="39">
        <v>0</v>
      </c>
      <c r="AM1483" s="39">
        <v>87702</v>
      </c>
      <c r="AN1483" s="39">
        <v>87702</v>
      </c>
      <c r="AO1483" s="25">
        <v>1222482622</v>
      </c>
      <c r="AP1483" s="39">
        <v>0</v>
      </c>
      <c r="AQ1483" s="25"/>
      <c r="AR1483" s="25"/>
      <c r="AS1483" s="25"/>
      <c r="AT1483" s="44">
        <v>45534</v>
      </c>
    </row>
    <row r="1484" spans="1:46" x14ac:dyDescent="0.35">
      <c r="A1484" s="25">
        <v>901158187</v>
      </c>
      <c r="B1484" s="25" t="s">
        <v>3994</v>
      </c>
      <c r="C1484" s="24" t="s">
        <v>14</v>
      </c>
      <c r="D1484" s="24" t="s">
        <v>3379</v>
      </c>
      <c r="E1484" s="24" t="s">
        <v>5477</v>
      </c>
      <c r="F1484" s="24" t="s">
        <v>7221</v>
      </c>
      <c r="G1484" s="24" t="s">
        <v>3380</v>
      </c>
      <c r="H1484" s="24" t="s">
        <v>3363</v>
      </c>
      <c r="I1484" s="26">
        <v>45484.679373460647</v>
      </c>
      <c r="J1484" s="25" t="str">
        <f t="shared" si="94"/>
        <v>jueves</v>
      </c>
      <c r="K1484" s="25" t="str">
        <f t="shared" si="95"/>
        <v>julio</v>
      </c>
      <c r="L1484" s="26">
        <v>45566</v>
      </c>
      <c r="M1484" s="27">
        <f t="shared" si="97"/>
        <v>82</v>
      </c>
      <c r="N1484" s="23">
        <f t="shared" si="96"/>
        <v>90</v>
      </c>
      <c r="O1484" s="24">
        <v>87702</v>
      </c>
      <c r="P1484" s="32">
        <v>87702</v>
      </c>
      <c r="Q1484" s="24" t="s">
        <v>3381</v>
      </c>
      <c r="R1484" s="24" t="s">
        <v>19</v>
      </c>
      <c r="S1484" s="24" t="s">
        <v>20</v>
      </c>
      <c r="T1484" s="24" t="s">
        <v>3379</v>
      </c>
      <c r="U1484" s="24" t="s">
        <v>3379</v>
      </c>
      <c r="V1484" s="24" t="s">
        <v>3381</v>
      </c>
      <c r="W1484" s="24" t="s">
        <v>3976</v>
      </c>
      <c r="X1484" s="24">
        <v>0</v>
      </c>
      <c r="Y1484" s="24" t="s">
        <v>21</v>
      </c>
      <c r="Z1484" s="25" t="s">
        <v>7507</v>
      </c>
      <c r="AA1484" s="25" t="s">
        <v>7484</v>
      </c>
      <c r="AB1484" s="25" t="s">
        <v>7507</v>
      </c>
      <c r="AC1484" s="25" t="s">
        <v>7514</v>
      </c>
      <c r="AD1484" s="25" t="s">
        <v>7569</v>
      </c>
      <c r="AE1484" s="25" t="s">
        <v>7566</v>
      </c>
      <c r="AF1484" s="25" t="b">
        <v>0</v>
      </c>
      <c r="AG1484" s="39">
        <v>87702</v>
      </c>
      <c r="AH1484" s="39">
        <v>0</v>
      </c>
      <c r="AI1484" s="39"/>
      <c r="AJ1484" s="39">
        <v>87702</v>
      </c>
      <c r="AK1484" s="39">
        <v>0</v>
      </c>
      <c r="AL1484" s="39">
        <v>0</v>
      </c>
      <c r="AM1484" s="39">
        <v>87702</v>
      </c>
      <c r="AN1484" s="39">
        <v>87702</v>
      </c>
      <c r="AO1484" s="25">
        <v>1222482743</v>
      </c>
      <c r="AP1484" s="39">
        <v>0</v>
      </c>
      <c r="AQ1484" s="25"/>
      <c r="AR1484" s="25"/>
      <c r="AS1484" s="25"/>
      <c r="AT1484" s="44">
        <v>45534</v>
      </c>
    </row>
    <row r="1485" spans="1:46" x14ac:dyDescent="0.35">
      <c r="A1485" s="25">
        <v>901158187</v>
      </c>
      <c r="B1485" s="25" t="s">
        <v>3994</v>
      </c>
      <c r="C1485" s="24" t="s">
        <v>14</v>
      </c>
      <c r="D1485" s="24" t="s">
        <v>3382</v>
      </c>
      <c r="E1485" s="24" t="s">
        <v>5478</v>
      </c>
      <c r="F1485" s="24" t="s">
        <v>7222</v>
      </c>
      <c r="G1485" s="24" t="s">
        <v>3380</v>
      </c>
      <c r="H1485" s="24" t="s">
        <v>3363</v>
      </c>
      <c r="I1485" s="26">
        <v>45484.679373460647</v>
      </c>
      <c r="J1485" s="25" t="str">
        <f t="shared" si="94"/>
        <v>jueves</v>
      </c>
      <c r="K1485" s="25" t="str">
        <f t="shared" si="95"/>
        <v>julio</v>
      </c>
      <c r="L1485" s="26">
        <v>45566</v>
      </c>
      <c r="M1485" s="27">
        <f t="shared" si="97"/>
        <v>82</v>
      </c>
      <c r="N1485" s="23">
        <f t="shared" si="96"/>
        <v>90</v>
      </c>
      <c r="O1485" s="24">
        <v>87702</v>
      </c>
      <c r="P1485" s="32">
        <v>87702</v>
      </c>
      <c r="Q1485" s="24" t="s">
        <v>3383</v>
      </c>
      <c r="R1485" s="24" t="s">
        <v>19</v>
      </c>
      <c r="S1485" s="24" t="s">
        <v>20</v>
      </c>
      <c r="T1485" s="24" t="s">
        <v>3382</v>
      </c>
      <c r="U1485" s="24" t="s">
        <v>3382</v>
      </c>
      <c r="V1485" s="24" t="s">
        <v>3383</v>
      </c>
      <c r="W1485" s="24" t="s">
        <v>3976</v>
      </c>
      <c r="X1485" s="24">
        <v>0</v>
      </c>
      <c r="Y1485" s="24" t="s">
        <v>21</v>
      </c>
      <c r="Z1485" s="25" t="s">
        <v>7507</v>
      </c>
      <c r="AA1485" s="25" t="s">
        <v>7484</v>
      </c>
      <c r="AB1485" s="25" t="s">
        <v>7507</v>
      </c>
      <c r="AC1485" s="25" t="s">
        <v>7514</v>
      </c>
      <c r="AD1485" s="25" t="s">
        <v>7569</v>
      </c>
      <c r="AE1485" s="25" t="s">
        <v>7566</v>
      </c>
      <c r="AF1485" s="25" t="b">
        <v>0</v>
      </c>
      <c r="AG1485" s="39">
        <v>87702</v>
      </c>
      <c r="AH1485" s="39">
        <v>0</v>
      </c>
      <c r="AI1485" s="39"/>
      <c r="AJ1485" s="39">
        <v>87702</v>
      </c>
      <c r="AK1485" s="39">
        <v>0</v>
      </c>
      <c r="AL1485" s="39">
        <v>0</v>
      </c>
      <c r="AM1485" s="39">
        <v>87702</v>
      </c>
      <c r="AN1485" s="39">
        <v>87702</v>
      </c>
      <c r="AO1485" s="25">
        <v>1222482744</v>
      </c>
      <c r="AP1485" s="39">
        <v>0</v>
      </c>
      <c r="AQ1485" s="25"/>
      <c r="AR1485" s="25"/>
      <c r="AS1485" s="25"/>
      <c r="AT1485" s="44">
        <v>45534</v>
      </c>
    </row>
    <row r="1486" spans="1:46" x14ac:dyDescent="0.35">
      <c r="A1486" s="25">
        <v>901158187</v>
      </c>
      <c r="B1486" s="25" t="s">
        <v>3994</v>
      </c>
      <c r="C1486" s="24" t="s">
        <v>14</v>
      </c>
      <c r="D1486" s="24" t="s">
        <v>3384</v>
      </c>
      <c r="E1486" s="24" t="s">
        <v>5479</v>
      </c>
      <c r="F1486" s="24" t="s">
        <v>7223</v>
      </c>
      <c r="G1486" s="24" t="s">
        <v>3380</v>
      </c>
      <c r="H1486" s="24" t="s">
        <v>3363</v>
      </c>
      <c r="I1486" s="26">
        <v>45484.679373460647</v>
      </c>
      <c r="J1486" s="25" t="str">
        <f t="shared" si="94"/>
        <v>jueves</v>
      </c>
      <c r="K1486" s="25" t="str">
        <f t="shared" si="95"/>
        <v>julio</v>
      </c>
      <c r="L1486" s="26">
        <v>45566</v>
      </c>
      <c r="M1486" s="27">
        <f t="shared" si="97"/>
        <v>82</v>
      </c>
      <c r="N1486" s="23">
        <f t="shared" si="96"/>
        <v>90</v>
      </c>
      <c r="O1486" s="24">
        <v>87702</v>
      </c>
      <c r="P1486" s="32">
        <v>87702</v>
      </c>
      <c r="Q1486" s="24" t="s">
        <v>3385</v>
      </c>
      <c r="R1486" s="24" t="s">
        <v>19</v>
      </c>
      <c r="S1486" s="24" t="s">
        <v>20</v>
      </c>
      <c r="T1486" s="24" t="s">
        <v>3384</v>
      </c>
      <c r="U1486" s="24" t="s">
        <v>3384</v>
      </c>
      <c r="V1486" s="24" t="s">
        <v>3385</v>
      </c>
      <c r="W1486" s="24" t="s">
        <v>3976</v>
      </c>
      <c r="X1486" s="24">
        <v>0</v>
      </c>
      <c r="Y1486" s="24" t="s">
        <v>21</v>
      </c>
      <c r="Z1486" s="25" t="s">
        <v>7507</v>
      </c>
      <c r="AA1486" s="25" t="s">
        <v>7484</v>
      </c>
      <c r="AB1486" s="25" t="s">
        <v>7507</v>
      </c>
      <c r="AC1486" s="25" t="s">
        <v>7514</v>
      </c>
      <c r="AD1486" s="25" t="s">
        <v>7569</v>
      </c>
      <c r="AE1486" s="25" t="s">
        <v>7566</v>
      </c>
      <c r="AF1486" s="25" t="b">
        <v>0</v>
      </c>
      <c r="AG1486" s="39">
        <v>87702</v>
      </c>
      <c r="AH1486" s="39">
        <v>0</v>
      </c>
      <c r="AI1486" s="39"/>
      <c r="AJ1486" s="39">
        <v>87702</v>
      </c>
      <c r="AK1486" s="39">
        <v>0</v>
      </c>
      <c r="AL1486" s="39">
        <v>0</v>
      </c>
      <c r="AM1486" s="39">
        <v>87702</v>
      </c>
      <c r="AN1486" s="39">
        <v>87702</v>
      </c>
      <c r="AO1486" s="25">
        <v>1222482745</v>
      </c>
      <c r="AP1486" s="39">
        <v>0</v>
      </c>
      <c r="AQ1486" s="25"/>
      <c r="AR1486" s="25"/>
      <c r="AS1486" s="25"/>
      <c r="AT1486" s="44">
        <v>45534</v>
      </c>
    </row>
    <row r="1487" spans="1:46" x14ac:dyDescent="0.35">
      <c r="A1487" s="25">
        <v>901158187</v>
      </c>
      <c r="B1487" s="25" t="s">
        <v>3994</v>
      </c>
      <c r="C1487" s="24" t="s">
        <v>14</v>
      </c>
      <c r="D1487" s="24" t="s">
        <v>3386</v>
      </c>
      <c r="E1487" s="24" t="s">
        <v>5480</v>
      </c>
      <c r="F1487" s="24" t="s">
        <v>7224</v>
      </c>
      <c r="G1487" s="24" t="s">
        <v>3380</v>
      </c>
      <c r="H1487" s="24" t="s">
        <v>3363</v>
      </c>
      <c r="I1487" s="26">
        <v>45484.679373460647</v>
      </c>
      <c r="J1487" s="25" t="str">
        <f t="shared" si="94"/>
        <v>jueves</v>
      </c>
      <c r="K1487" s="25" t="str">
        <f t="shared" si="95"/>
        <v>julio</v>
      </c>
      <c r="L1487" s="26">
        <v>45566</v>
      </c>
      <c r="M1487" s="27">
        <f t="shared" si="97"/>
        <v>82</v>
      </c>
      <c r="N1487" s="23">
        <f t="shared" si="96"/>
        <v>90</v>
      </c>
      <c r="O1487" s="24">
        <v>87702</v>
      </c>
      <c r="P1487" s="32">
        <v>87702</v>
      </c>
      <c r="Q1487" s="24" t="s">
        <v>3387</v>
      </c>
      <c r="R1487" s="24" t="s">
        <v>19</v>
      </c>
      <c r="S1487" s="24" t="s">
        <v>20</v>
      </c>
      <c r="T1487" s="24" t="s">
        <v>3386</v>
      </c>
      <c r="U1487" s="24" t="s">
        <v>3386</v>
      </c>
      <c r="V1487" s="24" t="s">
        <v>3387</v>
      </c>
      <c r="W1487" s="24" t="s">
        <v>3976</v>
      </c>
      <c r="X1487" s="24">
        <v>0</v>
      </c>
      <c r="Y1487" s="24" t="s">
        <v>21</v>
      </c>
      <c r="Z1487" s="25" t="s">
        <v>7507</v>
      </c>
      <c r="AA1487" s="25" t="s">
        <v>7484</v>
      </c>
      <c r="AB1487" s="25" t="s">
        <v>7507</v>
      </c>
      <c r="AC1487" s="25" t="s">
        <v>7514</v>
      </c>
      <c r="AD1487" s="25" t="s">
        <v>7569</v>
      </c>
      <c r="AE1487" s="25" t="s">
        <v>7566</v>
      </c>
      <c r="AF1487" s="25" t="b">
        <v>0</v>
      </c>
      <c r="AG1487" s="39">
        <v>87702</v>
      </c>
      <c r="AH1487" s="39">
        <v>0</v>
      </c>
      <c r="AI1487" s="39"/>
      <c r="AJ1487" s="39">
        <v>87702</v>
      </c>
      <c r="AK1487" s="39">
        <v>0</v>
      </c>
      <c r="AL1487" s="39">
        <v>0</v>
      </c>
      <c r="AM1487" s="39">
        <v>87702</v>
      </c>
      <c r="AN1487" s="39">
        <v>87702</v>
      </c>
      <c r="AO1487" s="25">
        <v>1222482746</v>
      </c>
      <c r="AP1487" s="39">
        <v>0</v>
      </c>
      <c r="AQ1487" s="25"/>
      <c r="AR1487" s="25"/>
      <c r="AS1487" s="25"/>
      <c r="AT1487" s="44">
        <v>45534</v>
      </c>
    </row>
    <row r="1488" spans="1:46" x14ac:dyDescent="0.35">
      <c r="A1488" s="25">
        <v>901158187</v>
      </c>
      <c r="B1488" s="25" t="s">
        <v>3994</v>
      </c>
      <c r="C1488" s="24" t="s">
        <v>14</v>
      </c>
      <c r="D1488" s="24" t="s">
        <v>3388</v>
      </c>
      <c r="E1488" s="24" t="s">
        <v>5481</v>
      </c>
      <c r="F1488" s="24" t="s">
        <v>7225</v>
      </c>
      <c r="G1488" s="24" t="s">
        <v>3380</v>
      </c>
      <c r="H1488" s="24" t="s">
        <v>3363</v>
      </c>
      <c r="I1488" s="26">
        <v>45484.679373460647</v>
      </c>
      <c r="J1488" s="25" t="str">
        <f t="shared" si="94"/>
        <v>jueves</v>
      </c>
      <c r="K1488" s="25" t="str">
        <f t="shared" si="95"/>
        <v>julio</v>
      </c>
      <c r="L1488" s="26">
        <v>45566</v>
      </c>
      <c r="M1488" s="27">
        <f t="shared" si="97"/>
        <v>82</v>
      </c>
      <c r="N1488" s="23">
        <f t="shared" si="96"/>
        <v>90</v>
      </c>
      <c r="O1488" s="24">
        <v>87702</v>
      </c>
      <c r="P1488" s="32">
        <v>87702</v>
      </c>
      <c r="Q1488" s="24" t="s">
        <v>3389</v>
      </c>
      <c r="R1488" s="24" t="s">
        <v>19</v>
      </c>
      <c r="S1488" s="24" t="s">
        <v>20</v>
      </c>
      <c r="T1488" s="24" t="s">
        <v>3388</v>
      </c>
      <c r="U1488" s="24" t="s">
        <v>3388</v>
      </c>
      <c r="V1488" s="24" t="s">
        <v>3389</v>
      </c>
      <c r="W1488" s="24" t="s">
        <v>3976</v>
      </c>
      <c r="X1488" s="24">
        <v>0</v>
      </c>
      <c r="Y1488" s="24" t="s">
        <v>21</v>
      </c>
      <c r="Z1488" s="25" t="s">
        <v>7507</v>
      </c>
      <c r="AA1488" s="25" t="s">
        <v>7484</v>
      </c>
      <c r="AB1488" s="25" t="s">
        <v>7507</v>
      </c>
      <c r="AC1488" s="25" t="s">
        <v>7514</v>
      </c>
      <c r="AD1488" s="25" t="s">
        <v>7569</v>
      </c>
      <c r="AE1488" s="25" t="s">
        <v>7566</v>
      </c>
      <c r="AF1488" s="25" t="b">
        <v>0</v>
      </c>
      <c r="AG1488" s="39">
        <v>87702</v>
      </c>
      <c r="AH1488" s="39">
        <v>0</v>
      </c>
      <c r="AI1488" s="39"/>
      <c r="AJ1488" s="39">
        <v>87702</v>
      </c>
      <c r="AK1488" s="39">
        <v>0</v>
      </c>
      <c r="AL1488" s="39">
        <v>0</v>
      </c>
      <c r="AM1488" s="39">
        <v>87702</v>
      </c>
      <c r="AN1488" s="39">
        <v>87702</v>
      </c>
      <c r="AO1488" s="25">
        <v>1222482748</v>
      </c>
      <c r="AP1488" s="39">
        <v>0</v>
      </c>
      <c r="AQ1488" s="25"/>
      <c r="AR1488" s="25"/>
      <c r="AS1488" s="25"/>
      <c r="AT1488" s="44">
        <v>45534</v>
      </c>
    </row>
    <row r="1489" spans="1:46" x14ac:dyDescent="0.35">
      <c r="A1489" s="25">
        <v>901158187</v>
      </c>
      <c r="B1489" s="25" t="s">
        <v>3994</v>
      </c>
      <c r="C1489" s="24" t="s">
        <v>14</v>
      </c>
      <c r="D1489" s="24" t="s">
        <v>3390</v>
      </c>
      <c r="E1489" s="24" t="s">
        <v>5482</v>
      </c>
      <c r="F1489" s="24" t="s">
        <v>7226</v>
      </c>
      <c r="G1489" s="24" t="s">
        <v>3380</v>
      </c>
      <c r="H1489" s="24" t="s">
        <v>3363</v>
      </c>
      <c r="I1489" s="26">
        <v>45484.679373460647</v>
      </c>
      <c r="J1489" s="25" t="str">
        <f t="shared" si="94"/>
        <v>jueves</v>
      </c>
      <c r="K1489" s="25" t="str">
        <f t="shared" si="95"/>
        <v>julio</v>
      </c>
      <c r="L1489" s="26">
        <v>45566</v>
      </c>
      <c r="M1489" s="27">
        <f t="shared" si="97"/>
        <v>82</v>
      </c>
      <c r="N1489" s="23">
        <f t="shared" si="96"/>
        <v>90</v>
      </c>
      <c r="O1489" s="24">
        <v>87702</v>
      </c>
      <c r="P1489" s="32">
        <v>87702</v>
      </c>
      <c r="Q1489" s="24" t="s">
        <v>3391</v>
      </c>
      <c r="R1489" s="24" t="s">
        <v>19</v>
      </c>
      <c r="S1489" s="24" t="s">
        <v>20</v>
      </c>
      <c r="T1489" s="24" t="s">
        <v>3390</v>
      </c>
      <c r="U1489" s="24" t="s">
        <v>3390</v>
      </c>
      <c r="V1489" s="24" t="s">
        <v>3391</v>
      </c>
      <c r="W1489" s="24" t="s">
        <v>3976</v>
      </c>
      <c r="X1489" s="24">
        <v>0</v>
      </c>
      <c r="Y1489" s="24" t="s">
        <v>21</v>
      </c>
      <c r="Z1489" s="25" t="s">
        <v>7507</v>
      </c>
      <c r="AA1489" s="25" t="s">
        <v>7484</v>
      </c>
      <c r="AB1489" s="25" t="s">
        <v>7507</v>
      </c>
      <c r="AC1489" s="25" t="s">
        <v>7514</v>
      </c>
      <c r="AD1489" s="25" t="s">
        <v>7569</v>
      </c>
      <c r="AE1489" s="25" t="s">
        <v>7566</v>
      </c>
      <c r="AF1489" s="25" t="b">
        <v>0</v>
      </c>
      <c r="AG1489" s="39">
        <v>87702</v>
      </c>
      <c r="AH1489" s="39">
        <v>0</v>
      </c>
      <c r="AI1489" s="39"/>
      <c r="AJ1489" s="39">
        <v>87702</v>
      </c>
      <c r="AK1489" s="39">
        <v>0</v>
      </c>
      <c r="AL1489" s="39">
        <v>0</v>
      </c>
      <c r="AM1489" s="39">
        <v>87702</v>
      </c>
      <c r="AN1489" s="39">
        <v>87702</v>
      </c>
      <c r="AO1489" s="25">
        <v>1222482749</v>
      </c>
      <c r="AP1489" s="39">
        <v>0</v>
      </c>
      <c r="AQ1489" s="25"/>
      <c r="AR1489" s="25"/>
      <c r="AS1489" s="25"/>
      <c r="AT1489" s="44">
        <v>45534</v>
      </c>
    </row>
    <row r="1490" spans="1:46" x14ac:dyDescent="0.35">
      <c r="A1490" s="25">
        <v>901158187</v>
      </c>
      <c r="B1490" s="25" t="s">
        <v>3994</v>
      </c>
      <c r="C1490" s="24" t="s">
        <v>14</v>
      </c>
      <c r="D1490" s="24" t="s">
        <v>3392</v>
      </c>
      <c r="E1490" s="24" t="s">
        <v>5483</v>
      </c>
      <c r="F1490" s="24" t="s">
        <v>7227</v>
      </c>
      <c r="G1490" s="24" t="s">
        <v>3380</v>
      </c>
      <c r="H1490" s="24" t="s">
        <v>3363</v>
      </c>
      <c r="I1490" s="26">
        <v>45484.679373460647</v>
      </c>
      <c r="J1490" s="25" t="str">
        <f t="shared" si="94"/>
        <v>jueves</v>
      </c>
      <c r="K1490" s="25" t="str">
        <f t="shared" si="95"/>
        <v>julio</v>
      </c>
      <c r="L1490" s="26">
        <v>45566</v>
      </c>
      <c r="M1490" s="27">
        <f t="shared" si="97"/>
        <v>82</v>
      </c>
      <c r="N1490" s="23">
        <f t="shared" si="96"/>
        <v>90</v>
      </c>
      <c r="O1490" s="24">
        <v>87702</v>
      </c>
      <c r="P1490" s="32">
        <v>87702</v>
      </c>
      <c r="Q1490" s="24" t="s">
        <v>3393</v>
      </c>
      <c r="R1490" s="24" t="s">
        <v>19</v>
      </c>
      <c r="S1490" s="24" t="s">
        <v>20</v>
      </c>
      <c r="T1490" s="24" t="s">
        <v>3392</v>
      </c>
      <c r="U1490" s="24" t="s">
        <v>3392</v>
      </c>
      <c r="V1490" s="24" t="s">
        <v>3393</v>
      </c>
      <c r="W1490" s="24" t="s">
        <v>3976</v>
      </c>
      <c r="X1490" s="24">
        <v>0</v>
      </c>
      <c r="Y1490" s="24" t="s">
        <v>21</v>
      </c>
      <c r="Z1490" s="25" t="s">
        <v>7507</v>
      </c>
      <c r="AA1490" s="25" t="s">
        <v>7484</v>
      </c>
      <c r="AB1490" s="25" t="s">
        <v>7507</v>
      </c>
      <c r="AC1490" s="25" t="s">
        <v>7514</v>
      </c>
      <c r="AD1490" s="25" t="s">
        <v>7569</v>
      </c>
      <c r="AE1490" s="25" t="s">
        <v>7566</v>
      </c>
      <c r="AF1490" s="25" t="b">
        <v>0</v>
      </c>
      <c r="AG1490" s="39">
        <v>87702</v>
      </c>
      <c r="AH1490" s="39">
        <v>0</v>
      </c>
      <c r="AI1490" s="39"/>
      <c r="AJ1490" s="39">
        <v>87702</v>
      </c>
      <c r="AK1490" s="39">
        <v>0</v>
      </c>
      <c r="AL1490" s="39">
        <v>0</v>
      </c>
      <c r="AM1490" s="39">
        <v>87702</v>
      </c>
      <c r="AN1490" s="39">
        <v>87702</v>
      </c>
      <c r="AO1490" s="25">
        <v>1222482751</v>
      </c>
      <c r="AP1490" s="39">
        <v>0</v>
      </c>
      <c r="AQ1490" s="25"/>
      <c r="AR1490" s="25"/>
      <c r="AS1490" s="25"/>
      <c r="AT1490" s="44">
        <v>45534</v>
      </c>
    </row>
    <row r="1491" spans="1:46" x14ac:dyDescent="0.35">
      <c r="A1491" s="25">
        <v>901158187</v>
      </c>
      <c r="B1491" s="25" t="s">
        <v>3994</v>
      </c>
      <c r="C1491" s="24" t="s">
        <v>14</v>
      </c>
      <c r="D1491" s="24" t="s">
        <v>3394</v>
      </c>
      <c r="E1491" s="24" t="s">
        <v>5484</v>
      </c>
      <c r="F1491" s="24" t="s">
        <v>7228</v>
      </c>
      <c r="G1491" s="24" t="s">
        <v>3395</v>
      </c>
      <c r="H1491" s="24" t="s">
        <v>3396</v>
      </c>
      <c r="I1491" s="26">
        <v>45519.312693553242</v>
      </c>
      <c r="J1491" s="25" t="str">
        <f t="shared" ref="J1491:J1502" si="98">+TEXT(H1491,"aaaa")</f>
        <v>jueves</v>
      </c>
      <c r="K1491" s="25" t="str">
        <f t="shared" ref="K1491:K1502" si="99">+TEXT(H1491,"mmmm")</f>
        <v>agosto</v>
      </c>
      <c r="L1491" s="26">
        <v>45566</v>
      </c>
      <c r="M1491" s="27">
        <f t="shared" ref="M1491:M1502" si="100">+L1491-H1491</f>
        <v>47</v>
      </c>
      <c r="N1491" s="23">
        <f t="shared" ref="N1491:N1502" si="101">IF(AND(M1491&gt;0,M1491&lt;=30),30,IF(AND(M1491&gt;30,M1491&lt;=60),60,IF(AND(M1491&gt;60,M1491&lt;=90),90,IF(AND(M1491&gt;90,M1491&lt;=120),120,IF(AND(M1491&gt;120,M1491&lt;=150),150,IF(AND(M1491&gt;150,M1491&lt;=180),180,IF(AND(M1491&gt;180,M1491&lt;=360),360,IF(M1491&gt;360,720,0))))))))</f>
        <v>60</v>
      </c>
      <c r="O1491" s="24">
        <v>87702</v>
      </c>
      <c r="P1491" s="32">
        <v>87702</v>
      </c>
      <c r="Q1491" s="24" t="s">
        <v>3397</v>
      </c>
      <c r="R1491" s="24" t="s">
        <v>19</v>
      </c>
      <c r="S1491" s="24" t="s">
        <v>20</v>
      </c>
      <c r="T1491" s="24" t="s">
        <v>3394</v>
      </c>
      <c r="U1491" s="24" t="s">
        <v>3394</v>
      </c>
      <c r="V1491" s="24" t="s">
        <v>3397</v>
      </c>
      <c r="W1491" s="24" t="s">
        <v>3976</v>
      </c>
      <c r="X1491" s="24">
        <v>0</v>
      </c>
      <c r="Y1491" s="24" t="s">
        <v>21</v>
      </c>
      <c r="Z1491" s="25" t="s">
        <v>7507</v>
      </c>
      <c r="AA1491" s="25" t="s">
        <v>7484</v>
      </c>
      <c r="AB1491" s="25" t="s">
        <v>7507</v>
      </c>
      <c r="AC1491" s="52" t="s">
        <v>7514</v>
      </c>
      <c r="AD1491" s="25" t="s">
        <v>7569</v>
      </c>
      <c r="AE1491" s="25" t="s">
        <v>7566</v>
      </c>
      <c r="AF1491" s="25" t="b">
        <v>0</v>
      </c>
      <c r="AG1491" s="39">
        <v>87702</v>
      </c>
      <c r="AH1491" s="39">
        <v>0</v>
      </c>
      <c r="AI1491" s="39"/>
      <c r="AJ1491" s="39">
        <v>87702</v>
      </c>
      <c r="AK1491" s="39">
        <v>0</v>
      </c>
      <c r="AL1491" s="39">
        <v>0</v>
      </c>
      <c r="AM1491" s="39">
        <v>87702</v>
      </c>
      <c r="AN1491" s="39">
        <v>87702</v>
      </c>
      <c r="AO1491" s="25">
        <v>136601060</v>
      </c>
      <c r="AP1491" s="39">
        <v>0</v>
      </c>
      <c r="AQ1491" s="25"/>
      <c r="AR1491" s="25"/>
      <c r="AS1491" s="25"/>
      <c r="AT1491" s="44">
        <v>45534</v>
      </c>
    </row>
    <row r="1492" spans="1:46" x14ac:dyDescent="0.35">
      <c r="A1492" s="25">
        <v>901158187</v>
      </c>
      <c r="B1492" s="25" t="s">
        <v>3994</v>
      </c>
      <c r="C1492" s="24" t="s">
        <v>14</v>
      </c>
      <c r="D1492" s="24" t="s">
        <v>3398</v>
      </c>
      <c r="E1492" s="24" t="s">
        <v>5485</v>
      </c>
      <c r="F1492" s="24" t="s">
        <v>7229</v>
      </c>
      <c r="G1492" s="24" t="s">
        <v>3399</v>
      </c>
      <c r="H1492" s="24" t="s">
        <v>3396</v>
      </c>
      <c r="I1492" s="26">
        <v>45519.312693553242</v>
      </c>
      <c r="J1492" s="25" t="str">
        <f t="shared" si="98"/>
        <v>jueves</v>
      </c>
      <c r="K1492" s="25" t="str">
        <f t="shared" si="99"/>
        <v>agosto</v>
      </c>
      <c r="L1492" s="26">
        <v>45566</v>
      </c>
      <c r="M1492" s="27">
        <f t="shared" si="100"/>
        <v>47</v>
      </c>
      <c r="N1492" s="23">
        <f t="shared" si="101"/>
        <v>60</v>
      </c>
      <c r="O1492" s="24">
        <v>87702</v>
      </c>
      <c r="P1492" s="32">
        <v>87702</v>
      </c>
      <c r="Q1492" s="24" t="s">
        <v>3400</v>
      </c>
      <c r="R1492" s="24" t="s">
        <v>19</v>
      </c>
      <c r="S1492" s="24" t="s">
        <v>20</v>
      </c>
      <c r="T1492" s="24" t="s">
        <v>3398</v>
      </c>
      <c r="U1492" s="24" t="s">
        <v>3398</v>
      </c>
      <c r="V1492" s="24" t="s">
        <v>3400</v>
      </c>
      <c r="W1492" s="24" t="s">
        <v>3976</v>
      </c>
      <c r="X1492" s="24">
        <v>0</v>
      </c>
      <c r="Y1492" s="24" t="s">
        <v>21</v>
      </c>
      <c r="Z1492" s="25" t="s">
        <v>7507</v>
      </c>
      <c r="AA1492" s="25" t="s">
        <v>7484</v>
      </c>
      <c r="AB1492" s="25" t="s">
        <v>7507</v>
      </c>
      <c r="AC1492" s="52" t="s">
        <v>7514</v>
      </c>
      <c r="AD1492" s="25" t="s">
        <v>7569</v>
      </c>
      <c r="AE1492" s="25" t="s">
        <v>7566</v>
      </c>
      <c r="AF1492" s="25" t="b">
        <v>0</v>
      </c>
      <c r="AG1492" s="39">
        <v>87702</v>
      </c>
      <c r="AH1492" s="39">
        <v>0</v>
      </c>
      <c r="AI1492" s="39"/>
      <c r="AJ1492" s="39">
        <v>87702</v>
      </c>
      <c r="AK1492" s="39">
        <v>0</v>
      </c>
      <c r="AL1492" s="39">
        <v>0</v>
      </c>
      <c r="AM1492" s="39">
        <v>87702</v>
      </c>
      <c r="AN1492" s="39">
        <v>87702</v>
      </c>
      <c r="AO1492" s="25">
        <v>136601107</v>
      </c>
      <c r="AP1492" s="39">
        <v>0</v>
      </c>
      <c r="AQ1492" s="25"/>
      <c r="AR1492" s="25"/>
      <c r="AS1492" s="25"/>
      <c r="AT1492" s="44">
        <v>45534</v>
      </c>
    </row>
    <row r="1493" spans="1:46" x14ac:dyDescent="0.35">
      <c r="A1493" s="25">
        <v>901158187</v>
      </c>
      <c r="B1493" s="25" t="s">
        <v>3994</v>
      </c>
      <c r="C1493" s="24" t="s">
        <v>14</v>
      </c>
      <c r="D1493" s="24" t="s">
        <v>3401</v>
      </c>
      <c r="E1493" s="24" t="s">
        <v>5486</v>
      </c>
      <c r="F1493" s="24" t="s">
        <v>7230</v>
      </c>
      <c r="G1493" s="24" t="s">
        <v>3402</v>
      </c>
      <c r="H1493" s="24" t="s">
        <v>3396</v>
      </c>
      <c r="I1493" s="26">
        <v>45519.312693553242</v>
      </c>
      <c r="J1493" s="25" t="str">
        <f t="shared" si="98"/>
        <v>jueves</v>
      </c>
      <c r="K1493" s="25" t="str">
        <f t="shared" si="99"/>
        <v>agosto</v>
      </c>
      <c r="L1493" s="26">
        <v>45566</v>
      </c>
      <c r="M1493" s="27">
        <f t="shared" si="100"/>
        <v>47</v>
      </c>
      <c r="N1493" s="23">
        <f t="shared" si="101"/>
        <v>60</v>
      </c>
      <c r="O1493" s="24">
        <v>87702</v>
      </c>
      <c r="P1493" s="32">
        <v>87702</v>
      </c>
      <c r="Q1493" s="24" t="s">
        <v>3403</v>
      </c>
      <c r="R1493" s="24" t="s">
        <v>19</v>
      </c>
      <c r="S1493" s="24" t="s">
        <v>20</v>
      </c>
      <c r="T1493" s="24" t="s">
        <v>3401</v>
      </c>
      <c r="U1493" s="24" t="s">
        <v>3401</v>
      </c>
      <c r="V1493" s="24" t="s">
        <v>3403</v>
      </c>
      <c r="W1493" s="24" t="s">
        <v>3976</v>
      </c>
      <c r="X1493" s="24">
        <v>0</v>
      </c>
      <c r="Y1493" s="24" t="s">
        <v>21</v>
      </c>
      <c r="Z1493" s="25" t="s">
        <v>7507</v>
      </c>
      <c r="AA1493" s="25" t="s">
        <v>7484</v>
      </c>
      <c r="AB1493" s="25" t="s">
        <v>7507</v>
      </c>
      <c r="AC1493" s="52" t="s">
        <v>7514</v>
      </c>
      <c r="AD1493" s="25" t="s">
        <v>7569</v>
      </c>
      <c r="AE1493" s="25" t="s">
        <v>7566</v>
      </c>
      <c r="AF1493" s="25" t="b">
        <v>0</v>
      </c>
      <c r="AG1493" s="39">
        <v>87702</v>
      </c>
      <c r="AH1493" s="39">
        <v>0</v>
      </c>
      <c r="AI1493" s="39"/>
      <c r="AJ1493" s="39">
        <v>87702</v>
      </c>
      <c r="AK1493" s="39">
        <v>0</v>
      </c>
      <c r="AL1493" s="39">
        <v>0</v>
      </c>
      <c r="AM1493" s="39">
        <v>87702</v>
      </c>
      <c r="AN1493" s="39">
        <v>87702</v>
      </c>
      <c r="AO1493" s="25">
        <v>136601114</v>
      </c>
      <c r="AP1493" s="39">
        <v>0</v>
      </c>
      <c r="AQ1493" s="25"/>
      <c r="AR1493" s="25"/>
      <c r="AS1493" s="25"/>
      <c r="AT1493" s="44">
        <v>45534</v>
      </c>
    </row>
    <row r="1494" spans="1:46" x14ac:dyDescent="0.35">
      <c r="A1494" s="25">
        <v>901158187</v>
      </c>
      <c r="B1494" s="25" t="s">
        <v>3994</v>
      </c>
      <c r="C1494" s="24" t="s">
        <v>14</v>
      </c>
      <c r="D1494" s="24" t="s">
        <v>3404</v>
      </c>
      <c r="E1494" s="24" t="s">
        <v>5487</v>
      </c>
      <c r="F1494" s="24" t="s">
        <v>7231</v>
      </c>
      <c r="G1494" s="24" t="s">
        <v>3402</v>
      </c>
      <c r="H1494" s="24" t="s">
        <v>3396</v>
      </c>
      <c r="I1494" s="26">
        <v>45519.312693553242</v>
      </c>
      <c r="J1494" s="25" t="str">
        <f t="shared" si="98"/>
        <v>jueves</v>
      </c>
      <c r="K1494" s="25" t="str">
        <f t="shared" si="99"/>
        <v>agosto</v>
      </c>
      <c r="L1494" s="26">
        <v>45566</v>
      </c>
      <c r="M1494" s="27">
        <f t="shared" si="100"/>
        <v>47</v>
      </c>
      <c r="N1494" s="23">
        <f t="shared" si="101"/>
        <v>60</v>
      </c>
      <c r="O1494" s="24">
        <v>87702</v>
      </c>
      <c r="P1494" s="32">
        <v>87702</v>
      </c>
      <c r="Q1494" s="24" t="s">
        <v>3405</v>
      </c>
      <c r="R1494" s="24" t="s">
        <v>19</v>
      </c>
      <c r="S1494" s="24" t="s">
        <v>20</v>
      </c>
      <c r="T1494" s="24" t="s">
        <v>3404</v>
      </c>
      <c r="U1494" s="24" t="s">
        <v>3404</v>
      </c>
      <c r="V1494" s="24" t="s">
        <v>3405</v>
      </c>
      <c r="W1494" s="24" t="s">
        <v>3976</v>
      </c>
      <c r="X1494" s="24">
        <v>0</v>
      </c>
      <c r="Y1494" s="24" t="s">
        <v>21</v>
      </c>
      <c r="Z1494" s="25" t="s">
        <v>7507</v>
      </c>
      <c r="AA1494" s="25" t="s">
        <v>7484</v>
      </c>
      <c r="AB1494" s="25" t="s">
        <v>7507</v>
      </c>
      <c r="AC1494" s="52" t="s">
        <v>7514</v>
      </c>
      <c r="AD1494" s="25" t="s">
        <v>7569</v>
      </c>
      <c r="AE1494" s="25" t="s">
        <v>7566</v>
      </c>
      <c r="AF1494" s="25" t="b">
        <v>0</v>
      </c>
      <c r="AG1494" s="39">
        <v>87702</v>
      </c>
      <c r="AH1494" s="39">
        <v>0</v>
      </c>
      <c r="AI1494" s="39"/>
      <c r="AJ1494" s="39">
        <v>87702</v>
      </c>
      <c r="AK1494" s="39">
        <v>0</v>
      </c>
      <c r="AL1494" s="39">
        <v>0</v>
      </c>
      <c r="AM1494" s="39">
        <v>87702</v>
      </c>
      <c r="AN1494" s="39">
        <v>87702</v>
      </c>
      <c r="AO1494" s="25">
        <v>136601115</v>
      </c>
      <c r="AP1494" s="39">
        <v>0</v>
      </c>
      <c r="AQ1494" s="25"/>
      <c r="AR1494" s="25"/>
      <c r="AS1494" s="25"/>
      <c r="AT1494" s="44">
        <v>45534</v>
      </c>
    </row>
    <row r="1495" spans="1:46" x14ac:dyDescent="0.35">
      <c r="A1495" s="25">
        <v>901158187</v>
      </c>
      <c r="B1495" s="25" t="s">
        <v>3994</v>
      </c>
      <c r="C1495" s="24" t="s">
        <v>14</v>
      </c>
      <c r="D1495" s="24" t="s">
        <v>3406</v>
      </c>
      <c r="E1495" s="24" t="s">
        <v>5488</v>
      </c>
      <c r="F1495" s="24" t="s">
        <v>7232</v>
      </c>
      <c r="G1495" s="24" t="s">
        <v>3407</v>
      </c>
      <c r="H1495" s="24" t="s">
        <v>3396</v>
      </c>
      <c r="I1495" s="26">
        <v>45519.312693553242</v>
      </c>
      <c r="J1495" s="25" t="str">
        <f t="shared" si="98"/>
        <v>jueves</v>
      </c>
      <c r="K1495" s="25" t="str">
        <f t="shared" si="99"/>
        <v>agosto</v>
      </c>
      <c r="L1495" s="26">
        <v>45566</v>
      </c>
      <c r="M1495" s="27">
        <f t="shared" si="100"/>
        <v>47</v>
      </c>
      <c r="N1495" s="23">
        <f t="shared" si="101"/>
        <v>60</v>
      </c>
      <c r="O1495" s="24">
        <v>87702</v>
      </c>
      <c r="P1495" s="32">
        <v>87702</v>
      </c>
      <c r="Q1495" s="24" t="s">
        <v>3408</v>
      </c>
      <c r="R1495" s="24" t="s">
        <v>19</v>
      </c>
      <c r="S1495" s="24" t="s">
        <v>20</v>
      </c>
      <c r="T1495" s="24" t="s">
        <v>3406</v>
      </c>
      <c r="U1495" s="24" t="s">
        <v>3406</v>
      </c>
      <c r="V1495" s="24" t="s">
        <v>3408</v>
      </c>
      <c r="W1495" s="24" t="s">
        <v>3976</v>
      </c>
      <c r="X1495" s="24">
        <v>0</v>
      </c>
      <c r="Y1495" s="24" t="s">
        <v>21</v>
      </c>
      <c r="Z1495" s="25" t="s">
        <v>7507</v>
      </c>
      <c r="AA1495" s="25" t="s">
        <v>7484</v>
      </c>
      <c r="AB1495" s="25" t="s">
        <v>7507</v>
      </c>
      <c r="AC1495" s="52" t="s">
        <v>7514</v>
      </c>
      <c r="AD1495" s="25" t="s">
        <v>7569</v>
      </c>
      <c r="AE1495" s="25" t="s">
        <v>7566</v>
      </c>
      <c r="AF1495" s="25" t="b">
        <v>0</v>
      </c>
      <c r="AG1495" s="39">
        <v>87702</v>
      </c>
      <c r="AH1495" s="39">
        <v>0</v>
      </c>
      <c r="AI1495" s="39"/>
      <c r="AJ1495" s="39">
        <v>87702</v>
      </c>
      <c r="AK1495" s="39">
        <v>0</v>
      </c>
      <c r="AL1495" s="39">
        <v>0</v>
      </c>
      <c r="AM1495" s="39">
        <v>87702</v>
      </c>
      <c r="AN1495" s="39">
        <v>87702</v>
      </c>
      <c r="AO1495" s="25">
        <v>136601122</v>
      </c>
      <c r="AP1495" s="39">
        <v>0</v>
      </c>
      <c r="AQ1495" s="25"/>
      <c r="AR1495" s="25"/>
      <c r="AS1495" s="25"/>
      <c r="AT1495" s="44">
        <v>45534</v>
      </c>
    </row>
    <row r="1496" spans="1:46" x14ac:dyDescent="0.35">
      <c r="A1496" s="25">
        <v>901158187</v>
      </c>
      <c r="B1496" s="25" t="s">
        <v>3994</v>
      </c>
      <c r="C1496" s="24" t="s">
        <v>14</v>
      </c>
      <c r="D1496" s="24" t="s">
        <v>3409</v>
      </c>
      <c r="E1496" s="24" t="s">
        <v>5489</v>
      </c>
      <c r="F1496" s="24" t="s">
        <v>7233</v>
      </c>
      <c r="G1496" s="24" t="s">
        <v>3410</v>
      </c>
      <c r="H1496" s="24" t="s">
        <v>3396</v>
      </c>
      <c r="I1496" s="26">
        <v>45519.312693553242</v>
      </c>
      <c r="J1496" s="25" t="str">
        <f t="shared" si="98"/>
        <v>jueves</v>
      </c>
      <c r="K1496" s="25" t="str">
        <f t="shared" si="99"/>
        <v>agosto</v>
      </c>
      <c r="L1496" s="26">
        <v>45566</v>
      </c>
      <c r="M1496" s="27">
        <f t="shared" si="100"/>
        <v>47</v>
      </c>
      <c r="N1496" s="23">
        <f t="shared" si="101"/>
        <v>60</v>
      </c>
      <c r="O1496" s="24">
        <v>87702</v>
      </c>
      <c r="P1496" s="32">
        <v>87702</v>
      </c>
      <c r="Q1496" s="24" t="s">
        <v>3411</v>
      </c>
      <c r="R1496" s="24" t="s">
        <v>19</v>
      </c>
      <c r="S1496" s="24" t="s">
        <v>20</v>
      </c>
      <c r="T1496" s="24" t="s">
        <v>3409</v>
      </c>
      <c r="U1496" s="24" t="s">
        <v>3409</v>
      </c>
      <c r="V1496" s="24" t="s">
        <v>3411</v>
      </c>
      <c r="W1496" s="24" t="s">
        <v>3976</v>
      </c>
      <c r="X1496" s="24">
        <v>0</v>
      </c>
      <c r="Y1496" s="24" t="s">
        <v>21</v>
      </c>
      <c r="Z1496" s="25" t="s">
        <v>7507</v>
      </c>
      <c r="AA1496" s="25" t="s">
        <v>7484</v>
      </c>
      <c r="AB1496" s="25" t="s">
        <v>7507</v>
      </c>
      <c r="AC1496" s="52" t="s">
        <v>7514</v>
      </c>
      <c r="AD1496" s="25" t="s">
        <v>7569</v>
      </c>
      <c r="AE1496" s="25" t="s">
        <v>7566</v>
      </c>
      <c r="AF1496" s="25" t="b">
        <v>0</v>
      </c>
      <c r="AG1496" s="39">
        <v>87702</v>
      </c>
      <c r="AH1496" s="39">
        <v>0</v>
      </c>
      <c r="AI1496" s="39"/>
      <c r="AJ1496" s="39">
        <v>87702</v>
      </c>
      <c r="AK1496" s="39">
        <v>0</v>
      </c>
      <c r="AL1496" s="39">
        <v>0</v>
      </c>
      <c r="AM1496" s="39">
        <v>87702</v>
      </c>
      <c r="AN1496" s="39">
        <v>87702</v>
      </c>
      <c r="AO1496" s="25">
        <v>136601123</v>
      </c>
      <c r="AP1496" s="39">
        <v>0</v>
      </c>
      <c r="AQ1496" s="25"/>
      <c r="AR1496" s="25"/>
      <c r="AS1496" s="25"/>
      <c r="AT1496" s="44">
        <v>45534</v>
      </c>
    </row>
    <row r="1497" spans="1:46" x14ac:dyDescent="0.35">
      <c r="A1497" s="25">
        <v>901158187</v>
      </c>
      <c r="B1497" s="25" t="s">
        <v>3994</v>
      </c>
      <c r="C1497" s="24" t="s">
        <v>14</v>
      </c>
      <c r="D1497" s="24" t="s">
        <v>3412</v>
      </c>
      <c r="E1497" s="24" t="s">
        <v>5490</v>
      </c>
      <c r="F1497" s="24" t="s">
        <v>7234</v>
      </c>
      <c r="G1497" s="24" t="s">
        <v>3410</v>
      </c>
      <c r="H1497" s="24" t="s">
        <v>3396</v>
      </c>
      <c r="I1497" s="26">
        <v>45519.312693553242</v>
      </c>
      <c r="J1497" s="25" t="str">
        <f t="shared" si="98"/>
        <v>jueves</v>
      </c>
      <c r="K1497" s="25" t="str">
        <f t="shared" si="99"/>
        <v>agosto</v>
      </c>
      <c r="L1497" s="26">
        <v>45566</v>
      </c>
      <c r="M1497" s="27">
        <f t="shared" si="100"/>
        <v>47</v>
      </c>
      <c r="N1497" s="23">
        <f t="shared" si="101"/>
        <v>60</v>
      </c>
      <c r="O1497" s="24">
        <v>87702</v>
      </c>
      <c r="P1497" s="32">
        <v>87702</v>
      </c>
      <c r="Q1497" s="24" t="s">
        <v>3413</v>
      </c>
      <c r="R1497" s="24" t="s">
        <v>19</v>
      </c>
      <c r="S1497" s="24" t="s">
        <v>20</v>
      </c>
      <c r="T1497" s="24" t="s">
        <v>3412</v>
      </c>
      <c r="U1497" s="24" t="s">
        <v>3412</v>
      </c>
      <c r="V1497" s="24" t="s">
        <v>3413</v>
      </c>
      <c r="W1497" s="24" t="s">
        <v>3976</v>
      </c>
      <c r="X1497" s="24">
        <v>0</v>
      </c>
      <c r="Y1497" s="24" t="s">
        <v>21</v>
      </c>
      <c r="Z1497" s="25" t="s">
        <v>7507</v>
      </c>
      <c r="AA1497" s="25" t="s">
        <v>7484</v>
      </c>
      <c r="AB1497" s="25" t="s">
        <v>7507</v>
      </c>
      <c r="AC1497" s="52" t="s">
        <v>7514</v>
      </c>
      <c r="AD1497" s="25" t="s">
        <v>7569</v>
      </c>
      <c r="AE1497" s="25" t="s">
        <v>7566</v>
      </c>
      <c r="AF1497" s="25" t="b">
        <v>0</v>
      </c>
      <c r="AG1497" s="39">
        <v>87702</v>
      </c>
      <c r="AH1497" s="39">
        <v>0</v>
      </c>
      <c r="AI1497" s="39"/>
      <c r="AJ1497" s="39">
        <v>87702</v>
      </c>
      <c r="AK1497" s="39">
        <v>0</v>
      </c>
      <c r="AL1497" s="39">
        <v>0</v>
      </c>
      <c r="AM1497" s="39">
        <v>87702</v>
      </c>
      <c r="AN1497" s="39">
        <v>87702</v>
      </c>
      <c r="AO1497" s="25">
        <v>136601124</v>
      </c>
      <c r="AP1497" s="39">
        <v>0</v>
      </c>
      <c r="AQ1497" s="25"/>
      <c r="AR1497" s="25"/>
      <c r="AS1497" s="25"/>
      <c r="AT1497" s="44">
        <v>45534</v>
      </c>
    </row>
    <row r="1498" spans="1:46" x14ac:dyDescent="0.35">
      <c r="A1498" s="25">
        <v>901158187</v>
      </c>
      <c r="B1498" s="25" t="s">
        <v>3994</v>
      </c>
      <c r="C1498" s="24" t="s">
        <v>14</v>
      </c>
      <c r="D1498" s="24" t="s">
        <v>3414</v>
      </c>
      <c r="E1498" s="24" t="s">
        <v>5491</v>
      </c>
      <c r="F1498" s="24" t="s">
        <v>7235</v>
      </c>
      <c r="G1498" s="24" t="s">
        <v>3415</v>
      </c>
      <c r="H1498" s="24" t="s">
        <v>3396</v>
      </c>
      <c r="I1498" s="26">
        <v>45519.312693553242</v>
      </c>
      <c r="J1498" s="25" t="str">
        <f t="shared" si="98"/>
        <v>jueves</v>
      </c>
      <c r="K1498" s="25" t="str">
        <f t="shared" si="99"/>
        <v>agosto</v>
      </c>
      <c r="L1498" s="26">
        <v>45566</v>
      </c>
      <c r="M1498" s="27">
        <f t="shared" si="100"/>
        <v>47</v>
      </c>
      <c r="N1498" s="23">
        <f t="shared" si="101"/>
        <v>60</v>
      </c>
      <c r="O1498" s="24">
        <v>87702</v>
      </c>
      <c r="P1498" s="32">
        <v>87702</v>
      </c>
      <c r="Q1498" s="24" t="s">
        <v>3416</v>
      </c>
      <c r="R1498" s="24" t="s">
        <v>19</v>
      </c>
      <c r="S1498" s="24" t="s">
        <v>20</v>
      </c>
      <c r="T1498" s="24" t="s">
        <v>3414</v>
      </c>
      <c r="U1498" s="24" t="s">
        <v>3414</v>
      </c>
      <c r="V1498" s="24" t="s">
        <v>3416</v>
      </c>
      <c r="W1498" s="24" t="s">
        <v>3976</v>
      </c>
      <c r="X1498" s="24">
        <v>0</v>
      </c>
      <c r="Y1498" s="24" t="s">
        <v>21</v>
      </c>
      <c r="Z1498" s="25" t="s">
        <v>7507</v>
      </c>
      <c r="AA1498" s="25" t="s">
        <v>7484</v>
      </c>
      <c r="AB1498" s="25" t="s">
        <v>7507</v>
      </c>
      <c r="AC1498" s="52" t="s">
        <v>7514</v>
      </c>
      <c r="AD1498" s="25" t="s">
        <v>7569</v>
      </c>
      <c r="AE1498" s="25" t="s">
        <v>7566</v>
      </c>
      <c r="AF1498" s="25" t="b">
        <v>0</v>
      </c>
      <c r="AG1498" s="39">
        <v>87702</v>
      </c>
      <c r="AH1498" s="39">
        <v>0</v>
      </c>
      <c r="AI1498" s="39"/>
      <c r="AJ1498" s="39">
        <v>87702</v>
      </c>
      <c r="AK1498" s="39">
        <v>0</v>
      </c>
      <c r="AL1498" s="39">
        <v>0</v>
      </c>
      <c r="AM1498" s="39">
        <v>87702</v>
      </c>
      <c r="AN1498" s="39">
        <v>87702</v>
      </c>
      <c r="AO1498" s="25">
        <v>136601125</v>
      </c>
      <c r="AP1498" s="39">
        <v>0</v>
      </c>
      <c r="AQ1498" s="25"/>
      <c r="AR1498" s="25"/>
      <c r="AS1498" s="25"/>
      <c r="AT1498" s="44">
        <v>45534</v>
      </c>
    </row>
    <row r="1499" spans="1:46" x14ac:dyDescent="0.35">
      <c r="A1499" s="25">
        <v>901158187</v>
      </c>
      <c r="B1499" s="25" t="s">
        <v>3994</v>
      </c>
      <c r="C1499" s="24" t="s">
        <v>14</v>
      </c>
      <c r="D1499" s="24" t="s">
        <v>3417</v>
      </c>
      <c r="E1499" s="24" t="s">
        <v>5492</v>
      </c>
      <c r="F1499" s="24" t="s">
        <v>7236</v>
      </c>
      <c r="G1499" s="24" t="s">
        <v>3418</v>
      </c>
      <c r="H1499" s="24" t="s">
        <v>3396</v>
      </c>
      <c r="I1499" s="26">
        <v>45519.312693553242</v>
      </c>
      <c r="J1499" s="25" t="str">
        <f t="shared" si="98"/>
        <v>jueves</v>
      </c>
      <c r="K1499" s="25" t="str">
        <f t="shared" si="99"/>
        <v>agosto</v>
      </c>
      <c r="L1499" s="26">
        <v>45566</v>
      </c>
      <c r="M1499" s="27">
        <f t="shared" si="100"/>
        <v>47</v>
      </c>
      <c r="N1499" s="23">
        <f t="shared" si="101"/>
        <v>60</v>
      </c>
      <c r="O1499" s="24">
        <v>87702</v>
      </c>
      <c r="P1499" s="32">
        <v>87702</v>
      </c>
      <c r="Q1499" s="24" t="s">
        <v>3419</v>
      </c>
      <c r="R1499" s="24" t="s">
        <v>19</v>
      </c>
      <c r="S1499" s="24" t="s">
        <v>20</v>
      </c>
      <c r="T1499" s="24" t="s">
        <v>3417</v>
      </c>
      <c r="U1499" s="24" t="s">
        <v>3417</v>
      </c>
      <c r="V1499" s="24" t="s">
        <v>3419</v>
      </c>
      <c r="W1499" s="24" t="s">
        <v>3976</v>
      </c>
      <c r="X1499" s="24">
        <v>0</v>
      </c>
      <c r="Y1499" s="24" t="s">
        <v>21</v>
      </c>
      <c r="Z1499" s="25" t="s">
        <v>7507</v>
      </c>
      <c r="AA1499" s="25" t="s">
        <v>7484</v>
      </c>
      <c r="AB1499" s="25" t="s">
        <v>7507</v>
      </c>
      <c r="AC1499" s="52" t="s">
        <v>7514</v>
      </c>
      <c r="AD1499" s="25" t="s">
        <v>7569</v>
      </c>
      <c r="AE1499" s="25" t="s">
        <v>7566</v>
      </c>
      <c r="AF1499" s="25" t="b">
        <v>0</v>
      </c>
      <c r="AG1499" s="39">
        <v>87702</v>
      </c>
      <c r="AH1499" s="39">
        <v>0</v>
      </c>
      <c r="AI1499" s="39"/>
      <c r="AJ1499" s="39">
        <v>87702</v>
      </c>
      <c r="AK1499" s="39">
        <v>0</v>
      </c>
      <c r="AL1499" s="39">
        <v>0</v>
      </c>
      <c r="AM1499" s="39">
        <v>87702</v>
      </c>
      <c r="AN1499" s="39">
        <v>87702</v>
      </c>
      <c r="AO1499" s="25">
        <v>136601127</v>
      </c>
      <c r="AP1499" s="39">
        <v>0</v>
      </c>
      <c r="AQ1499" s="25"/>
      <c r="AR1499" s="25"/>
      <c r="AS1499" s="25"/>
      <c r="AT1499" s="44">
        <v>45534</v>
      </c>
    </row>
    <row r="1500" spans="1:46" x14ac:dyDescent="0.35">
      <c r="A1500" s="25">
        <v>901158187</v>
      </c>
      <c r="B1500" s="25" t="s">
        <v>3994</v>
      </c>
      <c r="C1500" s="24" t="s">
        <v>14</v>
      </c>
      <c r="D1500" s="24" t="s">
        <v>3420</v>
      </c>
      <c r="E1500" s="24" t="s">
        <v>5493</v>
      </c>
      <c r="F1500" s="24" t="s">
        <v>7237</v>
      </c>
      <c r="G1500" s="24" t="s">
        <v>3418</v>
      </c>
      <c r="H1500" s="24" t="s">
        <v>3396</v>
      </c>
      <c r="I1500" s="26">
        <v>45519.312693553242</v>
      </c>
      <c r="J1500" s="25" t="str">
        <f t="shared" si="98"/>
        <v>jueves</v>
      </c>
      <c r="K1500" s="25" t="str">
        <f t="shared" si="99"/>
        <v>agosto</v>
      </c>
      <c r="L1500" s="26">
        <v>45566</v>
      </c>
      <c r="M1500" s="27">
        <f t="shared" si="100"/>
        <v>47</v>
      </c>
      <c r="N1500" s="23">
        <f t="shared" si="101"/>
        <v>60</v>
      </c>
      <c r="O1500" s="24">
        <v>87702</v>
      </c>
      <c r="P1500" s="32">
        <v>87702</v>
      </c>
      <c r="Q1500" s="24" t="s">
        <v>3421</v>
      </c>
      <c r="R1500" s="24" t="s">
        <v>19</v>
      </c>
      <c r="S1500" s="24" t="s">
        <v>20</v>
      </c>
      <c r="T1500" s="24" t="s">
        <v>3420</v>
      </c>
      <c r="U1500" s="24" t="s">
        <v>3420</v>
      </c>
      <c r="V1500" s="24" t="s">
        <v>3421</v>
      </c>
      <c r="W1500" s="24" t="s">
        <v>3976</v>
      </c>
      <c r="X1500" s="24">
        <v>0</v>
      </c>
      <c r="Y1500" s="24" t="s">
        <v>21</v>
      </c>
      <c r="Z1500" s="25" t="s">
        <v>7507</v>
      </c>
      <c r="AA1500" s="25" t="s">
        <v>7484</v>
      </c>
      <c r="AB1500" s="25" t="s">
        <v>7507</v>
      </c>
      <c r="AC1500" s="52" t="s">
        <v>7514</v>
      </c>
      <c r="AD1500" s="25" t="s">
        <v>7569</v>
      </c>
      <c r="AE1500" s="25" t="s">
        <v>7566</v>
      </c>
      <c r="AF1500" s="25" t="b">
        <v>0</v>
      </c>
      <c r="AG1500" s="39">
        <v>87702</v>
      </c>
      <c r="AH1500" s="39">
        <v>0</v>
      </c>
      <c r="AI1500" s="39"/>
      <c r="AJ1500" s="39">
        <v>87702</v>
      </c>
      <c r="AK1500" s="39">
        <v>0</v>
      </c>
      <c r="AL1500" s="39">
        <v>0</v>
      </c>
      <c r="AM1500" s="39">
        <v>87702</v>
      </c>
      <c r="AN1500" s="39">
        <v>87702</v>
      </c>
      <c r="AO1500" s="25">
        <v>136601128</v>
      </c>
      <c r="AP1500" s="39">
        <v>0</v>
      </c>
      <c r="AQ1500" s="25"/>
      <c r="AR1500" s="25"/>
      <c r="AS1500" s="25"/>
      <c r="AT1500" s="44">
        <v>45534</v>
      </c>
    </row>
    <row r="1501" spans="1:46" x14ac:dyDescent="0.35">
      <c r="A1501" s="25">
        <v>901158187</v>
      </c>
      <c r="B1501" s="25" t="s">
        <v>3994</v>
      </c>
      <c r="C1501" s="24" t="s">
        <v>14</v>
      </c>
      <c r="D1501" s="24" t="s">
        <v>3422</v>
      </c>
      <c r="E1501" s="24" t="s">
        <v>5494</v>
      </c>
      <c r="F1501" s="24" t="s">
        <v>7238</v>
      </c>
      <c r="G1501" s="24" t="s">
        <v>3418</v>
      </c>
      <c r="H1501" s="24" t="s">
        <v>3396</v>
      </c>
      <c r="I1501" s="26">
        <v>45519.312693553242</v>
      </c>
      <c r="J1501" s="25" t="str">
        <f t="shared" si="98"/>
        <v>jueves</v>
      </c>
      <c r="K1501" s="25" t="str">
        <f t="shared" si="99"/>
        <v>agosto</v>
      </c>
      <c r="L1501" s="26">
        <v>45566</v>
      </c>
      <c r="M1501" s="27">
        <f t="shared" si="100"/>
        <v>47</v>
      </c>
      <c r="N1501" s="23">
        <f t="shared" si="101"/>
        <v>60</v>
      </c>
      <c r="O1501" s="24">
        <v>87702</v>
      </c>
      <c r="P1501" s="32">
        <v>87702</v>
      </c>
      <c r="Q1501" s="24" t="s">
        <v>3423</v>
      </c>
      <c r="R1501" s="24" t="s">
        <v>19</v>
      </c>
      <c r="S1501" s="24" t="s">
        <v>20</v>
      </c>
      <c r="T1501" s="24" t="s">
        <v>3422</v>
      </c>
      <c r="U1501" s="24" t="s">
        <v>3422</v>
      </c>
      <c r="V1501" s="24" t="s">
        <v>3423</v>
      </c>
      <c r="W1501" s="24" t="s">
        <v>3976</v>
      </c>
      <c r="X1501" s="24">
        <v>0</v>
      </c>
      <c r="Y1501" s="24" t="s">
        <v>21</v>
      </c>
      <c r="Z1501" s="25" t="s">
        <v>7507</v>
      </c>
      <c r="AA1501" s="25" t="s">
        <v>7484</v>
      </c>
      <c r="AB1501" s="25" t="s">
        <v>7507</v>
      </c>
      <c r="AC1501" s="52" t="s">
        <v>7514</v>
      </c>
      <c r="AD1501" s="25" t="s">
        <v>7569</v>
      </c>
      <c r="AE1501" s="25" t="s">
        <v>7566</v>
      </c>
      <c r="AF1501" s="25" t="b">
        <v>0</v>
      </c>
      <c r="AG1501" s="39">
        <v>87702</v>
      </c>
      <c r="AH1501" s="39">
        <v>0</v>
      </c>
      <c r="AI1501" s="39"/>
      <c r="AJ1501" s="39">
        <v>87702</v>
      </c>
      <c r="AK1501" s="39">
        <v>0</v>
      </c>
      <c r="AL1501" s="39">
        <v>0</v>
      </c>
      <c r="AM1501" s="39">
        <v>87702</v>
      </c>
      <c r="AN1501" s="39">
        <v>87702</v>
      </c>
      <c r="AO1501" s="25">
        <v>136601129</v>
      </c>
      <c r="AP1501" s="39">
        <v>0</v>
      </c>
      <c r="AQ1501" s="25"/>
      <c r="AR1501" s="25"/>
      <c r="AS1501" s="25"/>
      <c r="AT1501" s="44">
        <v>45534</v>
      </c>
    </row>
    <row r="1502" spans="1:46" x14ac:dyDescent="0.35">
      <c r="A1502" s="25">
        <v>901158187</v>
      </c>
      <c r="B1502" s="25" t="s">
        <v>3994</v>
      </c>
      <c r="C1502" s="24" t="s">
        <v>14</v>
      </c>
      <c r="D1502" s="24" t="s">
        <v>3424</v>
      </c>
      <c r="E1502" s="24" t="s">
        <v>5495</v>
      </c>
      <c r="F1502" s="24" t="s">
        <v>7239</v>
      </c>
      <c r="G1502" s="24" t="s">
        <v>3418</v>
      </c>
      <c r="H1502" s="24" t="s">
        <v>3396</v>
      </c>
      <c r="I1502" s="26">
        <v>45519.312693553242</v>
      </c>
      <c r="J1502" s="25" t="str">
        <f t="shared" si="98"/>
        <v>jueves</v>
      </c>
      <c r="K1502" s="25" t="str">
        <f t="shared" si="99"/>
        <v>agosto</v>
      </c>
      <c r="L1502" s="26">
        <v>45566</v>
      </c>
      <c r="M1502" s="27">
        <f t="shared" si="100"/>
        <v>47</v>
      </c>
      <c r="N1502" s="23">
        <f t="shared" si="101"/>
        <v>60</v>
      </c>
      <c r="O1502" s="24">
        <v>87702</v>
      </c>
      <c r="P1502" s="32">
        <v>87702</v>
      </c>
      <c r="Q1502" s="24" t="s">
        <v>3425</v>
      </c>
      <c r="R1502" s="24" t="s">
        <v>19</v>
      </c>
      <c r="S1502" s="24" t="s">
        <v>20</v>
      </c>
      <c r="T1502" s="24" t="s">
        <v>3424</v>
      </c>
      <c r="U1502" s="24" t="s">
        <v>3424</v>
      </c>
      <c r="V1502" s="24" t="s">
        <v>3425</v>
      </c>
      <c r="W1502" s="24" t="s">
        <v>3976</v>
      </c>
      <c r="X1502" s="24">
        <v>0</v>
      </c>
      <c r="Y1502" s="24" t="s">
        <v>21</v>
      </c>
      <c r="Z1502" s="25" t="s">
        <v>7507</v>
      </c>
      <c r="AA1502" s="25" t="s">
        <v>7484</v>
      </c>
      <c r="AB1502" s="25" t="s">
        <v>7507</v>
      </c>
      <c r="AC1502" s="52" t="s">
        <v>7514</v>
      </c>
      <c r="AD1502" s="25" t="s">
        <v>7569</v>
      </c>
      <c r="AE1502" s="25" t="s">
        <v>7566</v>
      </c>
      <c r="AF1502" s="25" t="b">
        <v>0</v>
      </c>
      <c r="AG1502" s="39">
        <v>87702</v>
      </c>
      <c r="AH1502" s="39">
        <v>0</v>
      </c>
      <c r="AI1502" s="39"/>
      <c r="AJ1502" s="39">
        <v>87702</v>
      </c>
      <c r="AK1502" s="39">
        <v>0</v>
      </c>
      <c r="AL1502" s="39">
        <v>0</v>
      </c>
      <c r="AM1502" s="39">
        <v>87702</v>
      </c>
      <c r="AN1502" s="39">
        <v>87702</v>
      </c>
      <c r="AO1502" s="25">
        <v>136601130</v>
      </c>
      <c r="AP1502" s="39">
        <v>0</v>
      </c>
      <c r="AQ1502" s="25"/>
      <c r="AR1502" s="25"/>
      <c r="AS1502" s="25"/>
      <c r="AT1502" s="44">
        <v>45534</v>
      </c>
    </row>
    <row r="1503" spans="1:46" x14ac:dyDescent="0.35">
      <c r="A1503" s="25">
        <v>901158187</v>
      </c>
      <c r="B1503" s="25" t="s">
        <v>3994</v>
      </c>
      <c r="C1503" s="24" t="s">
        <v>14</v>
      </c>
      <c r="D1503" s="24" t="s">
        <v>3426</v>
      </c>
      <c r="E1503" s="24" t="s">
        <v>5496</v>
      </c>
      <c r="F1503" s="24" t="s">
        <v>7240</v>
      </c>
      <c r="G1503" s="24" t="s">
        <v>3427</v>
      </c>
      <c r="H1503" s="25"/>
      <c r="I1503" s="26" t="e">
        <v>#N/A</v>
      </c>
      <c r="J1503" s="25" t="s">
        <v>3978</v>
      </c>
      <c r="K1503" s="25"/>
      <c r="L1503" s="26">
        <v>45566</v>
      </c>
      <c r="M1503" s="27"/>
      <c r="N1503" s="23" t="s">
        <v>3978</v>
      </c>
      <c r="O1503" s="24">
        <v>87702</v>
      </c>
      <c r="P1503" s="32">
        <v>87702</v>
      </c>
      <c r="Q1503" s="24" t="s">
        <v>3428</v>
      </c>
      <c r="R1503" s="24" t="s">
        <v>19</v>
      </c>
      <c r="S1503" s="24" t="s">
        <v>20</v>
      </c>
      <c r="T1503" s="24" t="s">
        <v>3426</v>
      </c>
      <c r="U1503" s="24" t="s">
        <v>3426</v>
      </c>
      <c r="V1503" s="24" t="s">
        <v>3428</v>
      </c>
      <c r="W1503" s="24" t="s">
        <v>3976</v>
      </c>
      <c r="X1503" s="24">
        <v>0</v>
      </c>
      <c r="Y1503" s="24" t="s">
        <v>21</v>
      </c>
      <c r="Z1503" s="25" t="s">
        <v>7508</v>
      </c>
      <c r="AA1503" s="24" t="s">
        <v>7485</v>
      </c>
      <c r="AB1503" s="25" t="s">
        <v>7508</v>
      </c>
      <c r="AC1503" s="25"/>
      <c r="AD1503" s="25"/>
      <c r="AE1503" s="25"/>
      <c r="AF1503" s="25" t="b">
        <v>0</v>
      </c>
      <c r="AG1503" s="39">
        <v>0</v>
      </c>
      <c r="AH1503" s="39">
        <v>0</v>
      </c>
      <c r="AI1503" s="39"/>
      <c r="AJ1503" s="39">
        <v>0</v>
      </c>
      <c r="AK1503" s="39">
        <v>0</v>
      </c>
      <c r="AL1503" s="39">
        <v>0</v>
      </c>
      <c r="AM1503" s="39">
        <v>0</v>
      </c>
      <c r="AN1503" s="39">
        <v>0</v>
      </c>
      <c r="AO1503" s="25"/>
      <c r="AP1503" s="39">
        <v>0</v>
      </c>
      <c r="AQ1503" s="25"/>
      <c r="AR1503" s="25"/>
      <c r="AS1503" s="25"/>
      <c r="AT1503" s="44">
        <v>45534</v>
      </c>
    </row>
    <row r="1504" spans="1:46" x14ac:dyDescent="0.35">
      <c r="A1504" s="25">
        <v>901158187</v>
      </c>
      <c r="B1504" s="25" t="s">
        <v>3994</v>
      </c>
      <c r="C1504" s="24" t="s">
        <v>14</v>
      </c>
      <c r="D1504" s="24" t="s">
        <v>3429</v>
      </c>
      <c r="E1504" s="24" t="s">
        <v>5497</v>
      </c>
      <c r="F1504" s="24" t="s">
        <v>7241</v>
      </c>
      <c r="G1504" s="24" t="s">
        <v>3427</v>
      </c>
      <c r="H1504" s="24" t="s">
        <v>3396</v>
      </c>
      <c r="I1504" s="26">
        <v>45519.312693553242</v>
      </c>
      <c r="J1504" s="25" t="str">
        <f>+TEXT(H1504,"aaaa")</f>
        <v>jueves</v>
      </c>
      <c r="K1504" s="25" t="str">
        <f>+TEXT(H1504,"mmmm")</f>
        <v>agosto</v>
      </c>
      <c r="L1504" s="26">
        <v>45566</v>
      </c>
      <c r="M1504" s="27">
        <f>+L1504-H1504</f>
        <v>47</v>
      </c>
      <c r="N1504" s="23">
        <f>IF(AND(M1504&gt;0,M1504&lt;=30),30,IF(AND(M1504&gt;30,M1504&lt;=60),60,IF(AND(M1504&gt;60,M1504&lt;=90),90,IF(AND(M1504&gt;90,M1504&lt;=120),120,IF(AND(M1504&gt;120,M1504&lt;=150),150,IF(AND(M1504&gt;150,M1504&lt;=180),180,IF(AND(M1504&gt;180,M1504&lt;=360),360,IF(M1504&gt;360,720,0))))))))</f>
        <v>60</v>
      </c>
      <c r="O1504" s="24">
        <v>87702</v>
      </c>
      <c r="P1504" s="32">
        <v>87702</v>
      </c>
      <c r="Q1504" s="24" t="s">
        <v>3430</v>
      </c>
      <c r="R1504" s="24" t="s">
        <v>19</v>
      </c>
      <c r="S1504" s="24" t="s">
        <v>20</v>
      </c>
      <c r="T1504" s="24" t="s">
        <v>3429</v>
      </c>
      <c r="U1504" s="24" t="s">
        <v>3429</v>
      </c>
      <c r="V1504" s="24" t="s">
        <v>3430</v>
      </c>
      <c r="W1504" s="24" t="s">
        <v>3976</v>
      </c>
      <c r="X1504" s="24">
        <v>0</v>
      </c>
      <c r="Y1504" s="24" t="s">
        <v>21</v>
      </c>
      <c r="Z1504" s="25" t="s">
        <v>7507</v>
      </c>
      <c r="AA1504" s="25" t="s">
        <v>7484</v>
      </c>
      <c r="AB1504" s="25" t="s">
        <v>7507</v>
      </c>
      <c r="AC1504" s="52" t="s">
        <v>7514</v>
      </c>
      <c r="AD1504" s="25" t="s">
        <v>7569</v>
      </c>
      <c r="AE1504" s="25" t="s">
        <v>7566</v>
      </c>
      <c r="AF1504" s="25" t="b">
        <v>0</v>
      </c>
      <c r="AG1504" s="39">
        <v>87702</v>
      </c>
      <c r="AH1504" s="39">
        <v>0</v>
      </c>
      <c r="AI1504" s="39"/>
      <c r="AJ1504" s="39">
        <v>87702</v>
      </c>
      <c r="AK1504" s="39">
        <v>0</v>
      </c>
      <c r="AL1504" s="39">
        <v>0</v>
      </c>
      <c r="AM1504" s="39">
        <v>87702</v>
      </c>
      <c r="AN1504" s="39">
        <v>87702</v>
      </c>
      <c r="AO1504" s="25">
        <v>136601131</v>
      </c>
      <c r="AP1504" s="39">
        <v>0</v>
      </c>
      <c r="AQ1504" s="25"/>
      <c r="AR1504" s="25"/>
      <c r="AS1504" s="25"/>
      <c r="AT1504" s="44">
        <v>45534</v>
      </c>
    </row>
    <row r="1505" spans="1:46" x14ac:dyDescent="0.35">
      <c r="A1505" s="25">
        <v>901158187</v>
      </c>
      <c r="B1505" s="25" t="s">
        <v>3994</v>
      </c>
      <c r="C1505" s="24" t="s">
        <v>14</v>
      </c>
      <c r="D1505" s="24" t="s">
        <v>3431</v>
      </c>
      <c r="E1505" s="24" t="s">
        <v>5498</v>
      </c>
      <c r="F1505" s="24" t="s">
        <v>7242</v>
      </c>
      <c r="G1505" s="24" t="s">
        <v>3427</v>
      </c>
      <c r="H1505" s="24" t="s">
        <v>3396</v>
      </c>
      <c r="I1505" s="26">
        <v>45519.312693553242</v>
      </c>
      <c r="J1505" s="25" t="str">
        <f>+TEXT(H1505,"aaaa")</f>
        <v>jueves</v>
      </c>
      <c r="K1505" s="25" t="str">
        <f>+TEXT(H1505,"mmmm")</f>
        <v>agosto</v>
      </c>
      <c r="L1505" s="26">
        <v>45566</v>
      </c>
      <c r="M1505" s="27">
        <f>+L1505-H1505</f>
        <v>47</v>
      </c>
      <c r="N1505" s="23">
        <f>IF(AND(M1505&gt;0,M1505&lt;=30),30,IF(AND(M1505&gt;30,M1505&lt;=60),60,IF(AND(M1505&gt;60,M1505&lt;=90),90,IF(AND(M1505&gt;90,M1505&lt;=120),120,IF(AND(M1505&gt;120,M1505&lt;=150),150,IF(AND(M1505&gt;150,M1505&lt;=180),180,IF(AND(M1505&gt;180,M1505&lt;=360),360,IF(M1505&gt;360,720,0))))))))</f>
        <v>60</v>
      </c>
      <c r="O1505" s="24">
        <v>87702</v>
      </c>
      <c r="P1505" s="32">
        <v>87702</v>
      </c>
      <c r="Q1505" s="24" t="s">
        <v>3432</v>
      </c>
      <c r="R1505" s="24" t="s">
        <v>19</v>
      </c>
      <c r="S1505" s="24" t="s">
        <v>20</v>
      </c>
      <c r="T1505" s="24" t="s">
        <v>3431</v>
      </c>
      <c r="U1505" s="24" t="s">
        <v>3431</v>
      </c>
      <c r="V1505" s="24" t="s">
        <v>3432</v>
      </c>
      <c r="W1505" s="24" t="s">
        <v>3976</v>
      </c>
      <c r="X1505" s="24">
        <v>0</v>
      </c>
      <c r="Y1505" s="24" t="s">
        <v>21</v>
      </c>
      <c r="Z1505" s="25" t="s">
        <v>7507</v>
      </c>
      <c r="AA1505" s="25" t="s">
        <v>7484</v>
      </c>
      <c r="AB1505" s="25" t="s">
        <v>7507</v>
      </c>
      <c r="AC1505" s="52" t="s">
        <v>7514</v>
      </c>
      <c r="AD1505" s="25" t="s">
        <v>7569</v>
      </c>
      <c r="AE1505" s="25" t="s">
        <v>7566</v>
      </c>
      <c r="AF1505" s="25" t="b">
        <v>0</v>
      </c>
      <c r="AG1505" s="39">
        <v>87702</v>
      </c>
      <c r="AH1505" s="39">
        <v>0</v>
      </c>
      <c r="AI1505" s="39"/>
      <c r="AJ1505" s="39">
        <v>87702</v>
      </c>
      <c r="AK1505" s="39">
        <v>0</v>
      </c>
      <c r="AL1505" s="39">
        <v>0</v>
      </c>
      <c r="AM1505" s="39">
        <v>87702</v>
      </c>
      <c r="AN1505" s="39">
        <v>87702</v>
      </c>
      <c r="AO1505" s="25">
        <v>136601133</v>
      </c>
      <c r="AP1505" s="39">
        <v>0</v>
      </c>
      <c r="AQ1505" s="25"/>
      <c r="AR1505" s="25"/>
      <c r="AS1505" s="25"/>
      <c r="AT1505" s="44">
        <v>45534</v>
      </c>
    </row>
    <row r="1506" spans="1:46" x14ac:dyDescent="0.35">
      <c r="A1506" s="25">
        <v>901158187</v>
      </c>
      <c r="B1506" s="25" t="s">
        <v>3994</v>
      </c>
      <c r="C1506" s="24" t="s">
        <v>14</v>
      </c>
      <c r="D1506" s="24" t="s">
        <v>3433</v>
      </c>
      <c r="E1506" s="24" t="s">
        <v>5499</v>
      </c>
      <c r="F1506" s="24" t="s">
        <v>7243</v>
      </c>
      <c r="G1506" s="24" t="s">
        <v>3427</v>
      </c>
      <c r="H1506" s="24" t="s">
        <v>3396</v>
      </c>
      <c r="I1506" s="26">
        <v>45519.312693553242</v>
      </c>
      <c r="J1506" s="25" t="str">
        <f>+TEXT(H1506,"aaaa")</f>
        <v>jueves</v>
      </c>
      <c r="K1506" s="25" t="str">
        <f>+TEXT(H1506,"mmmm")</f>
        <v>agosto</v>
      </c>
      <c r="L1506" s="26">
        <v>45566</v>
      </c>
      <c r="M1506" s="27">
        <f>+L1506-H1506</f>
        <v>47</v>
      </c>
      <c r="N1506" s="23">
        <f>IF(AND(M1506&gt;0,M1506&lt;=30),30,IF(AND(M1506&gt;30,M1506&lt;=60),60,IF(AND(M1506&gt;60,M1506&lt;=90),90,IF(AND(M1506&gt;90,M1506&lt;=120),120,IF(AND(M1506&gt;120,M1506&lt;=150),150,IF(AND(M1506&gt;150,M1506&lt;=180),180,IF(AND(M1506&gt;180,M1506&lt;=360),360,IF(M1506&gt;360,720,0))))))))</f>
        <v>60</v>
      </c>
      <c r="O1506" s="24">
        <v>87702</v>
      </c>
      <c r="P1506" s="32">
        <v>87702</v>
      </c>
      <c r="Q1506" s="24" t="s">
        <v>3434</v>
      </c>
      <c r="R1506" s="24" t="s">
        <v>19</v>
      </c>
      <c r="S1506" s="24" t="s">
        <v>20</v>
      </c>
      <c r="T1506" s="24" t="s">
        <v>3433</v>
      </c>
      <c r="U1506" s="24" t="s">
        <v>3433</v>
      </c>
      <c r="V1506" s="24" t="s">
        <v>3434</v>
      </c>
      <c r="W1506" s="24" t="s">
        <v>3976</v>
      </c>
      <c r="X1506" s="24">
        <v>0</v>
      </c>
      <c r="Y1506" s="24" t="s">
        <v>21</v>
      </c>
      <c r="Z1506" s="25" t="s">
        <v>7507</v>
      </c>
      <c r="AA1506" s="25" t="s">
        <v>7484</v>
      </c>
      <c r="AB1506" s="25" t="s">
        <v>7507</v>
      </c>
      <c r="AC1506" s="52" t="s">
        <v>7514</v>
      </c>
      <c r="AD1506" s="25" t="s">
        <v>7569</v>
      </c>
      <c r="AE1506" s="25" t="s">
        <v>7566</v>
      </c>
      <c r="AF1506" s="25" t="b">
        <v>0</v>
      </c>
      <c r="AG1506" s="39">
        <v>87702</v>
      </c>
      <c r="AH1506" s="39">
        <v>0</v>
      </c>
      <c r="AI1506" s="39"/>
      <c r="AJ1506" s="39">
        <v>87702</v>
      </c>
      <c r="AK1506" s="39">
        <v>0</v>
      </c>
      <c r="AL1506" s="39">
        <v>0</v>
      </c>
      <c r="AM1506" s="39">
        <v>87702</v>
      </c>
      <c r="AN1506" s="39">
        <v>87702</v>
      </c>
      <c r="AO1506" s="25">
        <v>136601134</v>
      </c>
      <c r="AP1506" s="39">
        <v>0</v>
      </c>
      <c r="AQ1506" s="25"/>
      <c r="AR1506" s="25"/>
      <c r="AS1506" s="25"/>
      <c r="AT1506" s="44">
        <v>45534</v>
      </c>
    </row>
    <row r="1507" spans="1:46" x14ac:dyDescent="0.35">
      <c r="A1507" s="25">
        <v>901158187</v>
      </c>
      <c r="B1507" s="25" t="s">
        <v>3994</v>
      </c>
      <c r="C1507" s="24" t="s">
        <v>14</v>
      </c>
      <c r="D1507" s="24" t="s">
        <v>3435</v>
      </c>
      <c r="E1507" s="24" t="s">
        <v>5500</v>
      </c>
      <c r="F1507" s="24" t="s">
        <v>7244</v>
      </c>
      <c r="G1507" s="24" t="s">
        <v>3436</v>
      </c>
      <c r="H1507" s="25"/>
      <c r="I1507" s="26">
        <v>0</v>
      </c>
      <c r="J1507" s="25" t="s">
        <v>3978</v>
      </c>
      <c r="K1507" s="25"/>
      <c r="L1507" s="26">
        <v>45566</v>
      </c>
      <c r="M1507" s="27"/>
      <c r="N1507" s="23" t="s">
        <v>3978</v>
      </c>
      <c r="O1507" s="24">
        <v>87702</v>
      </c>
      <c r="P1507" s="32">
        <v>87702</v>
      </c>
      <c r="Q1507" s="24" t="s">
        <v>3437</v>
      </c>
      <c r="R1507" s="24" t="s">
        <v>19</v>
      </c>
      <c r="S1507" s="24" t="s">
        <v>20</v>
      </c>
      <c r="T1507" s="24" t="s">
        <v>3435</v>
      </c>
      <c r="U1507" s="24" t="s">
        <v>3435</v>
      </c>
      <c r="V1507" s="24" t="s">
        <v>3437</v>
      </c>
      <c r="W1507" s="24" t="s">
        <v>3976</v>
      </c>
      <c r="X1507" s="24">
        <v>0</v>
      </c>
      <c r="Y1507" s="24" t="s">
        <v>21</v>
      </c>
      <c r="Z1507" s="25" t="s">
        <v>7508</v>
      </c>
      <c r="AA1507" s="25" t="s">
        <v>7485</v>
      </c>
      <c r="AB1507" s="25" t="e">
        <v>#N/A</v>
      </c>
      <c r="AC1507" s="25"/>
      <c r="AD1507" s="25"/>
      <c r="AE1507" s="25"/>
      <c r="AF1507" s="25" t="b">
        <v>0</v>
      </c>
      <c r="AG1507" s="39">
        <v>0</v>
      </c>
      <c r="AH1507" s="39">
        <v>0</v>
      </c>
      <c r="AI1507" s="39"/>
      <c r="AJ1507" s="39">
        <v>0</v>
      </c>
      <c r="AK1507" s="39">
        <v>0</v>
      </c>
      <c r="AL1507" s="39">
        <v>0</v>
      </c>
      <c r="AM1507" s="39">
        <v>0</v>
      </c>
      <c r="AN1507" s="39">
        <v>0</v>
      </c>
      <c r="AO1507" s="25"/>
      <c r="AP1507" s="39">
        <v>0</v>
      </c>
      <c r="AQ1507" s="25"/>
      <c r="AR1507" s="25"/>
      <c r="AS1507" s="25"/>
      <c r="AT1507" s="44">
        <v>45534</v>
      </c>
    </row>
    <row r="1508" spans="1:46" x14ac:dyDescent="0.35">
      <c r="A1508" s="25">
        <v>901158187</v>
      </c>
      <c r="B1508" s="25" t="s">
        <v>3994</v>
      </c>
      <c r="C1508" s="24" t="s">
        <v>14</v>
      </c>
      <c r="D1508" s="24" t="s">
        <v>3438</v>
      </c>
      <c r="E1508" s="24" t="s">
        <v>5501</v>
      </c>
      <c r="F1508" s="24" t="s">
        <v>7245</v>
      </c>
      <c r="G1508" s="24" t="s">
        <v>3436</v>
      </c>
      <c r="H1508" s="25"/>
      <c r="I1508" s="26">
        <v>0</v>
      </c>
      <c r="J1508" s="25" t="s">
        <v>3978</v>
      </c>
      <c r="K1508" s="25"/>
      <c r="L1508" s="26">
        <v>45566</v>
      </c>
      <c r="M1508" s="27"/>
      <c r="N1508" s="23" t="s">
        <v>3978</v>
      </c>
      <c r="O1508" s="24">
        <v>87702</v>
      </c>
      <c r="P1508" s="32">
        <v>87702</v>
      </c>
      <c r="Q1508" s="24" t="s">
        <v>3439</v>
      </c>
      <c r="R1508" s="24" t="s">
        <v>19</v>
      </c>
      <c r="S1508" s="24" t="s">
        <v>20</v>
      </c>
      <c r="T1508" s="24" t="s">
        <v>3438</v>
      </c>
      <c r="U1508" s="24" t="s">
        <v>3438</v>
      </c>
      <c r="V1508" s="24" t="s">
        <v>3439</v>
      </c>
      <c r="W1508" s="24" t="s">
        <v>3976</v>
      </c>
      <c r="X1508" s="24">
        <v>0</v>
      </c>
      <c r="Y1508" s="24" t="s">
        <v>21</v>
      </c>
      <c r="Z1508" s="25" t="s">
        <v>7508</v>
      </c>
      <c r="AA1508" s="25" t="s">
        <v>7485</v>
      </c>
      <c r="AB1508" s="25" t="e">
        <v>#N/A</v>
      </c>
      <c r="AC1508" s="25"/>
      <c r="AD1508" s="25"/>
      <c r="AE1508" s="25"/>
      <c r="AF1508" s="25" t="b">
        <v>0</v>
      </c>
      <c r="AG1508" s="39">
        <v>0</v>
      </c>
      <c r="AH1508" s="39">
        <v>0</v>
      </c>
      <c r="AI1508" s="39"/>
      <c r="AJ1508" s="39">
        <v>0</v>
      </c>
      <c r="AK1508" s="39">
        <v>0</v>
      </c>
      <c r="AL1508" s="39">
        <v>0</v>
      </c>
      <c r="AM1508" s="39">
        <v>0</v>
      </c>
      <c r="AN1508" s="39">
        <v>0</v>
      </c>
      <c r="AO1508" s="25"/>
      <c r="AP1508" s="39">
        <v>0</v>
      </c>
      <c r="AQ1508" s="25"/>
      <c r="AR1508" s="25"/>
      <c r="AS1508" s="25"/>
      <c r="AT1508" s="44">
        <v>45534</v>
      </c>
    </row>
    <row r="1509" spans="1:46" x14ac:dyDescent="0.35">
      <c r="A1509" s="25">
        <v>901158187</v>
      </c>
      <c r="B1509" s="25" t="s">
        <v>3994</v>
      </c>
      <c r="C1509" s="24" t="s">
        <v>14</v>
      </c>
      <c r="D1509" s="24" t="s">
        <v>3440</v>
      </c>
      <c r="E1509" s="24" t="s">
        <v>5502</v>
      </c>
      <c r="F1509" s="24" t="s">
        <v>7246</v>
      </c>
      <c r="G1509" s="24" t="s">
        <v>3441</v>
      </c>
      <c r="H1509" s="25"/>
      <c r="I1509" s="26">
        <v>0</v>
      </c>
      <c r="J1509" s="25" t="s">
        <v>3978</v>
      </c>
      <c r="K1509" s="25"/>
      <c r="L1509" s="26">
        <v>45566</v>
      </c>
      <c r="M1509" s="27"/>
      <c r="N1509" s="23" t="s">
        <v>3978</v>
      </c>
      <c r="O1509" s="24">
        <v>87702</v>
      </c>
      <c r="P1509" s="32">
        <v>87702</v>
      </c>
      <c r="Q1509" s="24" t="s">
        <v>3442</v>
      </c>
      <c r="R1509" s="24" t="s">
        <v>19</v>
      </c>
      <c r="S1509" s="24" t="s">
        <v>20</v>
      </c>
      <c r="T1509" s="24" t="s">
        <v>3440</v>
      </c>
      <c r="U1509" s="24" t="s">
        <v>3440</v>
      </c>
      <c r="V1509" s="24" t="s">
        <v>3442</v>
      </c>
      <c r="W1509" s="24" t="s">
        <v>3976</v>
      </c>
      <c r="X1509" s="24">
        <v>0</v>
      </c>
      <c r="Y1509" s="24" t="s">
        <v>21</v>
      </c>
      <c r="Z1509" s="25" t="s">
        <v>7508</v>
      </c>
      <c r="AA1509" s="25" t="s">
        <v>7485</v>
      </c>
      <c r="AB1509" s="25" t="e">
        <v>#N/A</v>
      </c>
      <c r="AC1509" s="25"/>
      <c r="AD1509" s="25"/>
      <c r="AE1509" s="25"/>
      <c r="AF1509" s="25" t="b">
        <v>0</v>
      </c>
      <c r="AG1509" s="39">
        <v>0</v>
      </c>
      <c r="AH1509" s="39">
        <v>0</v>
      </c>
      <c r="AI1509" s="39"/>
      <c r="AJ1509" s="39">
        <v>0</v>
      </c>
      <c r="AK1509" s="39">
        <v>0</v>
      </c>
      <c r="AL1509" s="39">
        <v>0</v>
      </c>
      <c r="AM1509" s="39">
        <v>0</v>
      </c>
      <c r="AN1509" s="39">
        <v>0</v>
      </c>
      <c r="AO1509" s="25"/>
      <c r="AP1509" s="39">
        <v>0</v>
      </c>
      <c r="AQ1509" s="25"/>
      <c r="AR1509" s="25"/>
      <c r="AS1509" s="25"/>
      <c r="AT1509" s="44">
        <v>45534</v>
      </c>
    </row>
    <row r="1510" spans="1:46" x14ac:dyDescent="0.35">
      <c r="A1510" s="25">
        <v>901158187</v>
      </c>
      <c r="B1510" s="25" t="s">
        <v>3994</v>
      </c>
      <c r="C1510" s="24" t="s">
        <v>14</v>
      </c>
      <c r="D1510" s="24" t="s">
        <v>3443</v>
      </c>
      <c r="E1510" s="24" t="s">
        <v>5503</v>
      </c>
      <c r="F1510" s="24" t="s">
        <v>7247</v>
      </c>
      <c r="G1510" s="24" t="s">
        <v>3441</v>
      </c>
      <c r="H1510" s="25"/>
      <c r="I1510" s="26">
        <v>0</v>
      </c>
      <c r="J1510" s="25" t="s">
        <v>3978</v>
      </c>
      <c r="K1510" s="25"/>
      <c r="L1510" s="26">
        <v>45566</v>
      </c>
      <c r="M1510" s="27"/>
      <c r="N1510" s="23" t="s">
        <v>3978</v>
      </c>
      <c r="O1510" s="24">
        <v>87702</v>
      </c>
      <c r="P1510" s="32">
        <v>87702</v>
      </c>
      <c r="Q1510" s="24" t="s">
        <v>3444</v>
      </c>
      <c r="R1510" s="24" t="s">
        <v>19</v>
      </c>
      <c r="S1510" s="24" t="s">
        <v>20</v>
      </c>
      <c r="T1510" s="24" t="s">
        <v>3443</v>
      </c>
      <c r="U1510" s="24" t="s">
        <v>3443</v>
      </c>
      <c r="V1510" s="24" t="s">
        <v>3444</v>
      </c>
      <c r="W1510" s="24" t="s">
        <v>3976</v>
      </c>
      <c r="X1510" s="24">
        <v>0</v>
      </c>
      <c r="Y1510" s="24" t="s">
        <v>21</v>
      </c>
      <c r="Z1510" s="25" t="s">
        <v>7508</v>
      </c>
      <c r="AA1510" s="25" t="s">
        <v>7485</v>
      </c>
      <c r="AB1510" s="25" t="e">
        <v>#N/A</v>
      </c>
      <c r="AC1510" s="25"/>
      <c r="AD1510" s="25"/>
      <c r="AE1510" s="25"/>
      <c r="AF1510" s="25" t="b">
        <v>0</v>
      </c>
      <c r="AG1510" s="39">
        <v>0</v>
      </c>
      <c r="AH1510" s="39">
        <v>0</v>
      </c>
      <c r="AI1510" s="39"/>
      <c r="AJ1510" s="39">
        <v>0</v>
      </c>
      <c r="AK1510" s="39">
        <v>0</v>
      </c>
      <c r="AL1510" s="39">
        <v>0</v>
      </c>
      <c r="AM1510" s="39">
        <v>0</v>
      </c>
      <c r="AN1510" s="39">
        <v>0</v>
      </c>
      <c r="AO1510" s="25"/>
      <c r="AP1510" s="39">
        <v>0</v>
      </c>
      <c r="AQ1510" s="25"/>
      <c r="AR1510" s="25"/>
      <c r="AS1510" s="25"/>
      <c r="AT1510" s="44">
        <v>45534</v>
      </c>
    </row>
    <row r="1511" spans="1:46" x14ac:dyDescent="0.35">
      <c r="A1511" s="25">
        <v>901158187</v>
      </c>
      <c r="B1511" s="25" t="s">
        <v>3994</v>
      </c>
      <c r="C1511" s="24" t="s">
        <v>14</v>
      </c>
      <c r="D1511" s="24" t="s">
        <v>3445</v>
      </c>
      <c r="E1511" s="24" t="s">
        <v>5504</v>
      </c>
      <c r="F1511" s="24" t="s">
        <v>7248</v>
      </c>
      <c r="G1511" s="24" t="s">
        <v>3446</v>
      </c>
      <c r="H1511" s="25"/>
      <c r="I1511" s="26">
        <v>0</v>
      </c>
      <c r="J1511" s="25" t="s">
        <v>3978</v>
      </c>
      <c r="K1511" s="25"/>
      <c r="L1511" s="26">
        <v>45566</v>
      </c>
      <c r="M1511" s="27"/>
      <c r="N1511" s="23" t="s">
        <v>3978</v>
      </c>
      <c r="O1511" s="24">
        <v>87702</v>
      </c>
      <c r="P1511" s="32">
        <v>87702</v>
      </c>
      <c r="Q1511" s="24" t="s">
        <v>3447</v>
      </c>
      <c r="R1511" s="24" t="s">
        <v>19</v>
      </c>
      <c r="S1511" s="24" t="s">
        <v>20</v>
      </c>
      <c r="T1511" s="24" t="s">
        <v>3445</v>
      </c>
      <c r="U1511" s="24" t="s">
        <v>3445</v>
      </c>
      <c r="V1511" s="24" t="s">
        <v>3447</v>
      </c>
      <c r="W1511" s="24" t="s">
        <v>3976</v>
      </c>
      <c r="X1511" s="24">
        <v>0</v>
      </c>
      <c r="Y1511" s="24" t="s">
        <v>21</v>
      </c>
      <c r="Z1511" s="25" t="s">
        <v>7508</v>
      </c>
      <c r="AA1511" s="25" t="s">
        <v>7485</v>
      </c>
      <c r="AB1511" s="25" t="e">
        <v>#N/A</v>
      </c>
      <c r="AC1511" s="25"/>
      <c r="AD1511" s="25"/>
      <c r="AE1511" s="25"/>
      <c r="AF1511" s="25" t="b">
        <v>0</v>
      </c>
      <c r="AG1511" s="39">
        <v>0</v>
      </c>
      <c r="AH1511" s="39">
        <v>0</v>
      </c>
      <c r="AI1511" s="39"/>
      <c r="AJ1511" s="39">
        <v>0</v>
      </c>
      <c r="AK1511" s="39">
        <v>0</v>
      </c>
      <c r="AL1511" s="39">
        <v>0</v>
      </c>
      <c r="AM1511" s="39">
        <v>0</v>
      </c>
      <c r="AN1511" s="39">
        <v>0</v>
      </c>
      <c r="AO1511" s="25"/>
      <c r="AP1511" s="39">
        <v>0</v>
      </c>
      <c r="AQ1511" s="25"/>
      <c r="AR1511" s="25"/>
      <c r="AS1511" s="25"/>
      <c r="AT1511" s="44">
        <v>45534</v>
      </c>
    </row>
    <row r="1512" spans="1:46" x14ac:dyDescent="0.35">
      <c r="A1512" s="25">
        <v>901158187</v>
      </c>
      <c r="B1512" s="25" t="s">
        <v>3994</v>
      </c>
      <c r="C1512" s="24" t="s">
        <v>14</v>
      </c>
      <c r="D1512" s="24" t="s">
        <v>3448</v>
      </c>
      <c r="E1512" s="24" t="s">
        <v>5505</v>
      </c>
      <c r="F1512" s="24" t="s">
        <v>7249</v>
      </c>
      <c r="G1512" s="24" t="s">
        <v>3446</v>
      </c>
      <c r="H1512" s="25"/>
      <c r="I1512" s="26">
        <v>0</v>
      </c>
      <c r="J1512" s="25" t="s">
        <v>3978</v>
      </c>
      <c r="K1512" s="25"/>
      <c r="L1512" s="26">
        <v>45566</v>
      </c>
      <c r="M1512" s="27"/>
      <c r="N1512" s="23" t="s">
        <v>3978</v>
      </c>
      <c r="O1512" s="24">
        <v>87702</v>
      </c>
      <c r="P1512" s="32">
        <v>87702</v>
      </c>
      <c r="Q1512" s="24" t="s">
        <v>3449</v>
      </c>
      <c r="R1512" s="24" t="s">
        <v>19</v>
      </c>
      <c r="S1512" s="24" t="s">
        <v>20</v>
      </c>
      <c r="T1512" s="24" t="s">
        <v>3448</v>
      </c>
      <c r="U1512" s="24" t="s">
        <v>3448</v>
      </c>
      <c r="V1512" s="24" t="s">
        <v>3449</v>
      </c>
      <c r="W1512" s="24" t="s">
        <v>3976</v>
      </c>
      <c r="X1512" s="24">
        <v>0</v>
      </c>
      <c r="Y1512" s="24" t="s">
        <v>21</v>
      </c>
      <c r="Z1512" s="25" t="s">
        <v>7508</v>
      </c>
      <c r="AA1512" s="25" t="s">
        <v>7485</v>
      </c>
      <c r="AB1512" s="25" t="e">
        <v>#N/A</v>
      </c>
      <c r="AC1512" s="25"/>
      <c r="AD1512" s="25"/>
      <c r="AE1512" s="25"/>
      <c r="AF1512" s="25" t="b">
        <v>0</v>
      </c>
      <c r="AG1512" s="39">
        <v>0</v>
      </c>
      <c r="AH1512" s="39">
        <v>0</v>
      </c>
      <c r="AI1512" s="39"/>
      <c r="AJ1512" s="39">
        <v>0</v>
      </c>
      <c r="AK1512" s="39">
        <v>0</v>
      </c>
      <c r="AL1512" s="39">
        <v>0</v>
      </c>
      <c r="AM1512" s="39">
        <v>0</v>
      </c>
      <c r="AN1512" s="39">
        <v>0</v>
      </c>
      <c r="AO1512" s="25"/>
      <c r="AP1512" s="39">
        <v>0</v>
      </c>
      <c r="AQ1512" s="25"/>
      <c r="AR1512" s="25"/>
      <c r="AS1512" s="25"/>
      <c r="AT1512" s="44">
        <v>45534</v>
      </c>
    </row>
    <row r="1513" spans="1:46" x14ac:dyDescent="0.35">
      <c r="A1513" s="25">
        <v>901158187</v>
      </c>
      <c r="B1513" s="25" t="s">
        <v>3994</v>
      </c>
      <c r="C1513" s="24" t="s">
        <v>14</v>
      </c>
      <c r="D1513" s="24" t="s">
        <v>3450</v>
      </c>
      <c r="E1513" s="24" t="s">
        <v>5506</v>
      </c>
      <c r="F1513" s="24" t="s">
        <v>7250</v>
      </c>
      <c r="G1513" s="24" t="s">
        <v>3451</v>
      </c>
      <c r="H1513" s="25"/>
      <c r="I1513" s="26">
        <v>0</v>
      </c>
      <c r="J1513" s="25" t="s">
        <v>3978</v>
      </c>
      <c r="K1513" s="25"/>
      <c r="L1513" s="26">
        <v>45566</v>
      </c>
      <c r="M1513" s="27"/>
      <c r="N1513" s="23" t="s">
        <v>3978</v>
      </c>
      <c r="O1513" s="24">
        <v>87702</v>
      </c>
      <c r="P1513" s="32">
        <v>87702</v>
      </c>
      <c r="Q1513" s="24" t="s">
        <v>3452</v>
      </c>
      <c r="R1513" s="24" t="s">
        <v>19</v>
      </c>
      <c r="S1513" s="24" t="s">
        <v>20</v>
      </c>
      <c r="T1513" s="24" t="s">
        <v>3450</v>
      </c>
      <c r="U1513" s="24" t="s">
        <v>3450</v>
      </c>
      <c r="V1513" s="24" t="s">
        <v>3452</v>
      </c>
      <c r="W1513" s="24" t="s">
        <v>3976</v>
      </c>
      <c r="X1513" s="24">
        <v>0</v>
      </c>
      <c r="Y1513" s="24" t="s">
        <v>21</v>
      </c>
      <c r="Z1513" s="25" t="s">
        <v>7508</v>
      </c>
      <c r="AA1513" s="25" t="s">
        <v>7485</v>
      </c>
      <c r="AB1513" s="25" t="e">
        <v>#N/A</v>
      </c>
      <c r="AC1513" s="25"/>
      <c r="AD1513" s="25"/>
      <c r="AE1513" s="25"/>
      <c r="AF1513" s="25" t="b">
        <v>0</v>
      </c>
      <c r="AG1513" s="39">
        <v>0</v>
      </c>
      <c r="AH1513" s="39">
        <v>0</v>
      </c>
      <c r="AI1513" s="39"/>
      <c r="AJ1513" s="39">
        <v>0</v>
      </c>
      <c r="AK1513" s="39">
        <v>0</v>
      </c>
      <c r="AL1513" s="39">
        <v>0</v>
      </c>
      <c r="AM1513" s="39">
        <v>0</v>
      </c>
      <c r="AN1513" s="39">
        <v>0</v>
      </c>
      <c r="AO1513" s="25"/>
      <c r="AP1513" s="39">
        <v>0</v>
      </c>
      <c r="AQ1513" s="25"/>
      <c r="AR1513" s="25"/>
      <c r="AS1513" s="25"/>
      <c r="AT1513" s="44">
        <v>45534</v>
      </c>
    </row>
    <row r="1514" spans="1:46" x14ac:dyDescent="0.35">
      <c r="A1514" s="25">
        <v>901158187</v>
      </c>
      <c r="B1514" s="25" t="s">
        <v>3994</v>
      </c>
      <c r="C1514" s="24" t="s">
        <v>14</v>
      </c>
      <c r="D1514" s="24" t="s">
        <v>3453</v>
      </c>
      <c r="E1514" s="24" t="s">
        <v>5507</v>
      </c>
      <c r="F1514" s="24" t="s">
        <v>7251</v>
      </c>
      <c r="G1514" s="24" t="s">
        <v>3454</v>
      </c>
      <c r="H1514" s="25"/>
      <c r="I1514" s="26">
        <v>0</v>
      </c>
      <c r="J1514" s="25" t="s">
        <v>3978</v>
      </c>
      <c r="K1514" s="25"/>
      <c r="L1514" s="26">
        <v>45566</v>
      </c>
      <c r="M1514" s="27"/>
      <c r="N1514" s="23" t="s">
        <v>3978</v>
      </c>
      <c r="O1514" s="24">
        <v>87702</v>
      </c>
      <c r="P1514" s="32">
        <v>87702</v>
      </c>
      <c r="Q1514" s="24" t="s">
        <v>3455</v>
      </c>
      <c r="R1514" s="24" t="s">
        <v>19</v>
      </c>
      <c r="S1514" s="24" t="s">
        <v>20</v>
      </c>
      <c r="T1514" s="24" t="s">
        <v>3453</v>
      </c>
      <c r="U1514" s="24" t="s">
        <v>3453</v>
      </c>
      <c r="V1514" s="24" t="s">
        <v>3455</v>
      </c>
      <c r="W1514" s="24" t="s">
        <v>3976</v>
      </c>
      <c r="X1514" s="24">
        <v>0</v>
      </c>
      <c r="Y1514" s="24" t="s">
        <v>21</v>
      </c>
      <c r="Z1514" s="25" t="s">
        <v>7508</v>
      </c>
      <c r="AA1514" s="25" t="s">
        <v>7485</v>
      </c>
      <c r="AB1514" s="25" t="e">
        <v>#N/A</v>
      </c>
      <c r="AC1514" s="25"/>
      <c r="AD1514" s="25"/>
      <c r="AE1514" s="25"/>
      <c r="AF1514" s="25" t="b">
        <v>0</v>
      </c>
      <c r="AG1514" s="39">
        <v>0</v>
      </c>
      <c r="AH1514" s="39">
        <v>0</v>
      </c>
      <c r="AI1514" s="39"/>
      <c r="AJ1514" s="39">
        <v>0</v>
      </c>
      <c r="AK1514" s="39">
        <v>0</v>
      </c>
      <c r="AL1514" s="39">
        <v>0</v>
      </c>
      <c r="AM1514" s="39">
        <v>0</v>
      </c>
      <c r="AN1514" s="39">
        <v>0</v>
      </c>
      <c r="AO1514" s="25"/>
      <c r="AP1514" s="39">
        <v>0</v>
      </c>
      <c r="AQ1514" s="25"/>
      <c r="AR1514" s="25"/>
      <c r="AS1514" s="25"/>
      <c r="AT1514" s="44">
        <v>45534</v>
      </c>
    </row>
    <row r="1515" spans="1:46" x14ac:dyDescent="0.35">
      <c r="A1515" s="25">
        <v>901158187</v>
      </c>
      <c r="B1515" s="25" t="s">
        <v>3994</v>
      </c>
      <c r="C1515" s="24" t="s">
        <v>14</v>
      </c>
      <c r="D1515" s="24" t="s">
        <v>3456</v>
      </c>
      <c r="E1515" s="24" t="s">
        <v>5508</v>
      </c>
      <c r="F1515" s="24" t="s">
        <v>7252</v>
      </c>
      <c r="G1515" s="24" t="s">
        <v>3457</v>
      </c>
      <c r="H1515" s="25"/>
      <c r="I1515" s="26" t="e">
        <v>#N/A</v>
      </c>
      <c r="J1515" s="25" t="s">
        <v>3978</v>
      </c>
      <c r="K1515" s="25"/>
      <c r="L1515" s="26">
        <v>45566</v>
      </c>
      <c r="M1515" s="27"/>
      <c r="N1515" s="23" t="s">
        <v>3978</v>
      </c>
      <c r="O1515" s="24">
        <v>87702</v>
      </c>
      <c r="P1515" s="32">
        <v>87702</v>
      </c>
      <c r="Q1515" s="24" t="s">
        <v>3458</v>
      </c>
      <c r="R1515" s="24" t="s">
        <v>19</v>
      </c>
      <c r="S1515" s="24" t="s">
        <v>20</v>
      </c>
      <c r="T1515" s="24" t="s">
        <v>3456</v>
      </c>
      <c r="U1515" s="24" t="s">
        <v>3456</v>
      </c>
      <c r="V1515" s="24" t="s">
        <v>3458</v>
      </c>
      <c r="W1515" s="24" t="s">
        <v>3976</v>
      </c>
      <c r="X1515" s="24">
        <v>0</v>
      </c>
      <c r="Y1515" s="24" t="s">
        <v>21</v>
      </c>
      <c r="Z1515" s="25" t="s">
        <v>7508</v>
      </c>
      <c r="AA1515" s="25" t="e">
        <v>#N/A</v>
      </c>
      <c r="AB1515" s="25" t="e">
        <v>#N/A</v>
      </c>
      <c r="AC1515" s="25"/>
      <c r="AD1515" s="25"/>
      <c r="AE1515" s="25"/>
      <c r="AF1515" s="25" t="b">
        <v>0</v>
      </c>
      <c r="AG1515" s="39">
        <v>0</v>
      </c>
      <c r="AH1515" s="39">
        <v>0</v>
      </c>
      <c r="AI1515" s="39"/>
      <c r="AJ1515" s="39">
        <v>0</v>
      </c>
      <c r="AK1515" s="39">
        <v>0</v>
      </c>
      <c r="AL1515" s="39">
        <v>0</v>
      </c>
      <c r="AM1515" s="39">
        <v>0</v>
      </c>
      <c r="AN1515" s="39">
        <v>0</v>
      </c>
      <c r="AO1515" s="25"/>
      <c r="AP1515" s="39">
        <v>0</v>
      </c>
      <c r="AQ1515" s="25"/>
      <c r="AR1515" s="25"/>
      <c r="AS1515" s="25"/>
      <c r="AT1515" s="44">
        <v>45534</v>
      </c>
    </row>
    <row r="1516" spans="1:46" x14ac:dyDescent="0.35">
      <c r="A1516" s="25">
        <v>901158187</v>
      </c>
      <c r="B1516" s="25" t="s">
        <v>3994</v>
      </c>
      <c r="C1516" s="24" t="s">
        <v>14</v>
      </c>
      <c r="D1516" s="24" t="s">
        <v>3459</v>
      </c>
      <c r="E1516" s="24" t="s">
        <v>5509</v>
      </c>
      <c r="F1516" s="24" t="s">
        <v>7253</v>
      </c>
      <c r="G1516" s="24" t="s">
        <v>3460</v>
      </c>
      <c r="H1516" s="25"/>
      <c r="I1516" s="26" t="e">
        <v>#N/A</v>
      </c>
      <c r="J1516" s="25" t="s">
        <v>3978</v>
      </c>
      <c r="K1516" s="25"/>
      <c r="L1516" s="26">
        <v>45566</v>
      </c>
      <c r="M1516" s="27"/>
      <c r="N1516" s="23" t="s">
        <v>3978</v>
      </c>
      <c r="O1516" s="24">
        <v>87702</v>
      </c>
      <c r="P1516" s="32">
        <v>87702</v>
      </c>
      <c r="Q1516" s="24" t="s">
        <v>3461</v>
      </c>
      <c r="R1516" s="24" t="s">
        <v>19</v>
      </c>
      <c r="S1516" s="24" t="s">
        <v>20</v>
      </c>
      <c r="T1516" s="24" t="s">
        <v>3459</v>
      </c>
      <c r="U1516" s="24" t="s">
        <v>3459</v>
      </c>
      <c r="V1516" s="24" t="s">
        <v>3461</v>
      </c>
      <c r="W1516" s="24" t="s">
        <v>3976</v>
      </c>
      <c r="X1516" s="24">
        <v>0</v>
      </c>
      <c r="Y1516" s="24" t="s">
        <v>21</v>
      </c>
      <c r="Z1516" s="25" t="s">
        <v>7508</v>
      </c>
      <c r="AA1516" s="25" t="e">
        <v>#N/A</v>
      </c>
      <c r="AB1516" s="25" t="e">
        <v>#N/A</v>
      </c>
      <c r="AC1516" s="25"/>
      <c r="AD1516" s="25"/>
      <c r="AE1516" s="25"/>
      <c r="AF1516" s="25" t="b">
        <v>0</v>
      </c>
      <c r="AG1516" s="39">
        <v>0</v>
      </c>
      <c r="AH1516" s="39">
        <v>0</v>
      </c>
      <c r="AI1516" s="39"/>
      <c r="AJ1516" s="39">
        <v>0</v>
      </c>
      <c r="AK1516" s="39">
        <v>0</v>
      </c>
      <c r="AL1516" s="39">
        <v>0</v>
      </c>
      <c r="AM1516" s="39">
        <v>0</v>
      </c>
      <c r="AN1516" s="39">
        <v>0</v>
      </c>
      <c r="AO1516" s="25"/>
      <c r="AP1516" s="39">
        <v>0</v>
      </c>
      <c r="AQ1516" s="25"/>
      <c r="AR1516" s="25"/>
      <c r="AS1516" s="25"/>
      <c r="AT1516" s="44">
        <v>45534</v>
      </c>
    </row>
    <row r="1517" spans="1:46" x14ac:dyDescent="0.35">
      <c r="A1517" s="25">
        <v>901158187</v>
      </c>
      <c r="B1517" s="25" t="s">
        <v>3994</v>
      </c>
      <c r="C1517" s="24" t="s">
        <v>14</v>
      </c>
      <c r="D1517" s="24" t="s">
        <v>3462</v>
      </c>
      <c r="E1517" s="24" t="s">
        <v>5510</v>
      </c>
      <c r="F1517" s="24" t="s">
        <v>7254</v>
      </c>
      <c r="G1517" s="24" t="s">
        <v>3463</v>
      </c>
      <c r="H1517" s="25"/>
      <c r="I1517" s="26" t="e">
        <v>#N/A</v>
      </c>
      <c r="J1517" s="25" t="s">
        <v>3978</v>
      </c>
      <c r="K1517" s="25"/>
      <c r="L1517" s="26">
        <v>45566</v>
      </c>
      <c r="M1517" s="27"/>
      <c r="N1517" s="23" t="s">
        <v>3978</v>
      </c>
      <c r="O1517" s="24">
        <v>87702</v>
      </c>
      <c r="P1517" s="32">
        <v>87702</v>
      </c>
      <c r="Q1517" s="24" t="s">
        <v>3464</v>
      </c>
      <c r="R1517" s="24" t="s">
        <v>19</v>
      </c>
      <c r="S1517" s="24" t="s">
        <v>20</v>
      </c>
      <c r="T1517" s="24" t="s">
        <v>3462</v>
      </c>
      <c r="U1517" s="24" t="s">
        <v>3462</v>
      </c>
      <c r="V1517" s="24" t="s">
        <v>3464</v>
      </c>
      <c r="W1517" s="24" t="s">
        <v>3976</v>
      </c>
      <c r="X1517" s="24">
        <v>0</v>
      </c>
      <c r="Y1517" s="24" t="s">
        <v>21</v>
      </c>
      <c r="Z1517" s="25" t="s">
        <v>7508</v>
      </c>
      <c r="AA1517" s="25" t="e">
        <v>#N/A</v>
      </c>
      <c r="AB1517" s="25" t="e">
        <v>#N/A</v>
      </c>
      <c r="AC1517" s="25"/>
      <c r="AD1517" s="25"/>
      <c r="AE1517" s="25"/>
      <c r="AF1517" s="25" t="b">
        <v>0</v>
      </c>
      <c r="AG1517" s="39">
        <v>0</v>
      </c>
      <c r="AH1517" s="39">
        <v>0</v>
      </c>
      <c r="AI1517" s="39"/>
      <c r="AJ1517" s="39">
        <v>0</v>
      </c>
      <c r="AK1517" s="39">
        <v>0</v>
      </c>
      <c r="AL1517" s="39">
        <v>0</v>
      </c>
      <c r="AM1517" s="39">
        <v>0</v>
      </c>
      <c r="AN1517" s="39">
        <v>0</v>
      </c>
      <c r="AO1517" s="25"/>
      <c r="AP1517" s="39">
        <v>0</v>
      </c>
      <c r="AQ1517" s="25"/>
      <c r="AR1517" s="25"/>
      <c r="AS1517" s="25"/>
      <c r="AT1517" s="44">
        <v>45534</v>
      </c>
    </row>
    <row r="1518" spans="1:46" x14ac:dyDescent="0.35">
      <c r="A1518" s="25">
        <v>901158187</v>
      </c>
      <c r="B1518" s="25" t="s">
        <v>3994</v>
      </c>
      <c r="C1518" s="24" t="s">
        <v>14</v>
      </c>
      <c r="D1518" s="24" t="s">
        <v>3465</v>
      </c>
      <c r="E1518" s="24" t="s">
        <v>5511</v>
      </c>
      <c r="F1518" s="24" t="s">
        <v>7255</v>
      </c>
      <c r="G1518" s="24" t="s">
        <v>3466</v>
      </c>
      <c r="H1518" s="25"/>
      <c r="I1518" s="26" t="e">
        <v>#N/A</v>
      </c>
      <c r="J1518" s="25" t="s">
        <v>3978</v>
      </c>
      <c r="K1518" s="25"/>
      <c r="L1518" s="26">
        <v>45566</v>
      </c>
      <c r="M1518" s="27"/>
      <c r="N1518" s="23" t="s">
        <v>3978</v>
      </c>
      <c r="O1518" s="24">
        <v>87702</v>
      </c>
      <c r="P1518" s="32">
        <v>87702</v>
      </c>
      <c r="Q1518" s="24" t="s">
        <v>3467</v>
      </c>
      <c r="R1518" s="24" t="s">
        <v>19</v>
      </c>
      <c r="S1518" s="24" t="s">
        <v>20</v>
      </c>
      <c r="T1518" s="24" t="s">
        <v>3465</v>
      </c>
      <c r="U1518" s="24" t="s">
        <v>3465</v>
      </c>
      <c r="V1518" s="24" t="s">
        <v>3467</v>
      </c>
      <c r="W1518" s="24" t="s">
        <v>3976</v>
      </c>
      <c r="X1518" s="24">
        <v>0</v>
      </c>
      <c r="Y1518" s="24" t="s">
        <v>21</v>
      </c>
      <c r="Z1518" s="25" t="s">
        <v>7508</v>
      </c>
      <c r="AA1518" s="25" t="e">
        <v>#N/A</v>
      </c>
      <c r="AB1518" s="25" t="e">
        <v>#N/A</v>
      </c>
      <c r="AC1518" s="25"/>
      <c r="AD1518" s="25"/>
      <c r="AE1518" s="25"/>
      <c r="AF1518" s="25" t="b">
        <v>0</v>
      </c>
      <c r="AG1518" s="39">
        <v>0</v>
      </c>
      <c r="AH1518" s="39">
        <v>0</v>
      </c>
      <c r="AI1518" s="39"/>
      <c r="AJ1518" s="39">
        <v>0</v>
      </c>
      <c r="AK1518" s="39">
        <v>0</v>
      </c>
      <c r="AL1518" s="39">
        <v>0</v>
      </c>
      <c r="AM1518" s="39">
        <v>0</v>
      </c>
      <c r="AN1518" s="39">
        <v>0</v>
      </c>
      <c r="AO1518" s="25"/>
      <c r="AP1518" s="39">
        <v>0</v>
      </c>
      <c r="AQ1518" s="25"/>
      <c r="AR1518" s="25"/>
      <c r="AS1518" s="25"/>
      <c r="AT1518" s="44">
        <v>45534</v>
      </c>
    </row>
    <row r="1519" spans="1:46" x14ac:dyDescent="0.35">
      <c r="A1519" s="25">
        <v>901158187</v>
      </c>
      <c r="B1519" s="25" t="s">
        <v>3994</v>
      </c>
      <c r="C1519" s="24" t="s">
        <v>14</v>
      </c>
      <c r="D1519" s="24" t="s">
        <v>3468</v>
      </c>
      <c r="E1519" s="24" t="s">
        <v>5512</v>
      </c>
      <c r="F1519" s="24" t="s">
        <v>7256</v>
      </c>
      <c r="G1519" s="24" t="s">
        <v>3466</v>
      </c>
      <c r="H1519" s="25"/>
      <c r="I1519" s="26" t="e">
        <v>#N/A</v>
      </c>
      <c r="J1519" s="25" t="s">
        <v>3978</v>
      </c>
      <c r="K1519" s="25"/>
      <c r="L1519" s="26">
        <v>45566</v>
      </c>
      <c r="M1519" s="27"/>
      <c r="N1519" s="23" t="s">
        <v>3978</v>
      </c>
      <c r="O1519" s="24">
        <v>87702</v>
      </c>
      <c r="P1519" s="32">
        <v>87702</v>
      </c>
      <c r="Q1519" s="24" t="s">
        <v>3469</v>
      </c>
      <c r="R1519" s="24" t="s">
        <v>19</v>
      </c>
      <c r="S1519" s="24" t="s">
        <v>20</v>
      </c>
      <c r="T1519" s="24" t="s">
        <v>3468</v>
      </c>
      <c r="U1519" s="24" t="s">
        <v>3468</v>
      </c>
      <c r="V1519" s="24" t="s">
        <v>3469</v>
      </c>
      <c r="W1519" s="24" t="s">
        <v>3976</v>
      </c>
      <c r="X1519" s="24">
        <v>0</v>
      </c>
      <c r="Y1519" s="24" t="s">
        <v>21</v>
      </c>
      <c r="Z1519" s="25" t="s">
        <v>7508</v>
      </c>
      <c r="AA1519" s="25" t="e">
        <v>#N/A</v>
      </c>
      <c r="AB1519" s="25" t="e">
        <v>#N/A</v>
      </c>
      <c r="AC1519" s="25"/>
      <c r="AD1519" s="25"/>
      <c r="AE1519" s="25"/>
      <c r="AF1519" s="25" t="b">
        <v>0</v>
      </c>
      <c r="AG1519" s="39">
        <v>0</v>
      </c>
      <c r="AH1519" s="39">
        <v>0</v>
      </c>
      <c r="AI1519" s="39"/>
      <c r="AJ1519" s="39">
        <v>0</v>
      </c>
      <c r="AK1519" s="39">
        <v>0</v>
      </c>
      <c r="AL1519" s="39">
        <v>0</v>
      </c>
      <c r="AM1519" s="39">
        <v>0</v>
      </c>
      <c r="AN1519" s="39">
        <v>0</v>
      </c>
      <c r="AO1519" s="25"/>
      <c r="AP1519" s="39">
        <v>0</v>
      </c>
      <c r="AQ1519" s="25"/>
      <c r="AR1519" s="25"/>
      <c r="AS1519" s="25"/>
      <c r="AT1519" s="44">
        <v>45534</v>
      </c>
    </row>
    <row r="1520" spans="1:46" x14ac:dyDescent="0.35">
      <c r="A1520" s="25">
        <v>901158187</v>
      </c>
      <c r="B1520" s="25" t="s">
        <v>3994</v>
      </c>
      <c r="C1520" s="24" t="s">
        <v>14</v>
      </c>
      <c r="D1520" s="24" t="s">
        <v>3470</v>
      </c>
      <c r="E1520" s="24" t="s">
        <v>5513</v>
      </c>
      <c r="F1520" s="24" t="s">
        <v>7257</v>
      </c>
      <c r="G1520" s="24" t="s">
        <v>3466</v>
      </c>
      <c r="H1520" s="25"/>
      <c r="I1520" s="26" t="e">
        <v>#N/A</v>
      </c>
      <c r="J1520" s="25" t="s">
        <v>3978</v>
      </c>
      <c r="K1520" s="25"/>
      <c r="L1520" s="26">
        <v>45566</v>
      </c>
      <c r="M1520" s="27"/>
      <c r="N1520" s="23" t="s">
        <v>3978</v>
      </c>
      <c r="O1520" s="24">
        <v>87702</v>
      </c>
      <c r="P1520" s="32">
        <v>87702</v>
      </c>
      <c r="Q1520" s="24" t="s">
        <v>3471</v>
      </c>
      <c r="R1520" s="24" t="s">
        <v>19</v>
      </c>
      <c r="S1520" s="24" t="s">
        <v>20</v>
      </c>
      <c r="T1520" s="24" t="s">
        <v>3470</v>
      </c>
      <c r="U1520" s="24" t="s">
        <v>3470</v>
      </c>
      <c r="V1520" s="24" t="s">
        <v>3471</v>
      </c>
      <c r="W1520" s="24" t="s">
        <v>3976</v>
      </c>
      <c r="X1520" s="24">
        <v>0</v>
      </c>
      <c r="Y1520" s="24" t="s">
        <v>21</v>
      </c>
      <c r="Z1520" s="25" t="s">
        <v>7508</v>
      </c>
      <c r="AA1520" s="25" t="e">
        <v>#N/A</v>
      </c>
      <c r="AB1520" s="25" t="e">
        <v>#N/A</v>
      </c>
      <c r="AC1520" s="25"/>
      <c r="AD1520" s="25"/>
      <c r="AE1520" s="25"/>
      <c r="AF1520" s="25" t="b">
        <v>0</v>
      </c>
      <c r="AG1520" s="39">
        <v>0</v>
      </c>
      <c r="AH1520" s="39">
        <v>0</v>
      </c>
      <c r="AI1520" s="39"/>
      <c r="AJ1520" s="39">
        <v>0</v>
      </c>
      <c r="AK1520" s="39">
        <v>0</v>
      </c>
      <c r="AL1520" s="39">
        <v>0</v>
      </c>
      <c r="AM1520" s="39">
        <v>0</v>
      </c>
      <c r="AN1520" s="39">
        <v>0</v>
      </c>
      <c r="AO1520" s="25"/>
      <c r="AP1520" s="39">
        <v>0</v>
      </c>
      <c r="AQ1520" s="25"/>
      <c r="AR1520" s="25"/>
      <c r="AS1520" s="25"/>
      <c r="AT1520" s="44">
        <v>45534</v>
      </c>
    </row>
    <row r="1521" spans="1:46" x14ac:dyDescent="0.35">
      <c r="A1521" s="25">
        <v>901158187</v>
      </c>
      <c r="B1521" s="25" t="s">
        <v>3994</v>
      </c>
      <c r="C1521" s="24" t="s">
        <v>14</v>
      </c>
      <c r="D1521" s="24" t="s">
        <v>3472</v>
      </c>
      <c r="E1521" s="24" t="s">
        <v>5514</v>
      </c>
      <c r="F1521" s="24" t="s">
        <v>7258</v>
      </c>
      <c r="G1521" s="24" t="s">
        <v>87</v>
      </c>
      <c r="H1521" s="24" t="s">
        <v>39</v>
      </c>
      <c r="I1521" s="26">
        <v>44259</v>
      </c>
      <c r="J1521" s="25" t="str">
        <f t="shared" ref="J1521:J1552" si="102">+TEXT(H1521,"aaaa")</f>
        <v>viernes</v>
      </c>
      <c r="K1521" s="25" t="str">
        <f t="shared" ref="K1521:K1552" si="103">+TEXT(H1521,"mmmm")</f>
        <v>marzo</v>
      </c>
      <c r="L1521" s="26">
        <v>45566</v>
      </c>
      <c r="M1521" s="27">
        <f t="shared" ref="M1521:M1552" si="104">+L1521-H1521</f>
        <v>1306</v>
      </c>
      <c r="N1521" s="23">
        <f t="shared" ref="N1521:N1552" si="105">IF(AND(M1521&gt;0,M1521&lt;=30),30,IF(AND(M1521&gt;30,M1521&lt;=60),60,IF(AND(M1521&gt;60,M1521&lt;=90),90,IF(AND(M1521&gt;90,M1521&lt;=120),120,IF(AND(M1521&gt;120,M1521&lt;=150),150,IF(AND(M1521&gt;150,M1521&lt;=180),180,IF(AND(M1521&gt;180,M1521&lt;=360),360,IF(M1521&gt;360,720,0))))))))</f>
        <v>720</v>
      </c>
      <c r="O1521" s="24">
        <v>180000</v>
      </c>
      <c r="P1521" s="32">
        <v>180000</v>
      </c>
      <c r="Q1521" s="24" t="s">
        <v>3473</v>
      </c>
      <c r="R1521" s="24" t="s">
        <v>19</v>
      </c>
      <c r="S1521" s="24" t="s">
        <v>20</v>
      </c>
      <c r="T1521" s="24" t="s">
        <v>3472</v>
      </c>
      <c r="U1521" s="24" t="s">
        <v>3472</v>
      </c>
      <c r="V1521" s="24" t="s">
        <v>3473</v>
      </c>
      <c r="W1521" s="24" t="s">
        <v>3976</v>
      </c>
      <c r="X1521" s="24">
        <v>0</v>
      </c>
      <c r="Y1521" s="24" t="s">
        <v>21</v>
      </c>
      <c r="Z1521" s="25" t="s">
        <v>7507</v>
      </c>
      <c r="AA1521" s="25" t="s">
        <v>7484</v>
      </c>
      <c r="AB1521" s="25" t="s">
        <v>7507</v>
      </c>
      <c r="AC1521" s="25" t="s">
        <v>7514</v>
      </c>
      <c r="AD1521" s="25" t="s">
        <v>7567</v>
      </c>
      <c r="AE1521" s="25" t="s">
        <v>7561</v>
      </c>
      <c r="AF1521" s="25" t="b">
        <v>0</v>
      </c>
      <c r="AG1521" s="39">
        <v>180000</v>
      </c>
      <c r="AH1521" s="39">
        <v>0</v>
      </c>
      <c r="AI1521" s="39"/>
      <c r="AJ1521" s="39">
        <v>180000</v>
      </c>
      <c r="AK1521" s="39">
        <v>0</v>
      </c>
      <c r="AL1521" s="39">
        <v>0</v>
      </c>
      <c r="AM1521" s="39">
        <v>180000</v>
      </c>
      <c r="AN1521" s="39">
        <v>176400</v>
      </c>
      <c r="AO1521" s="25">
        <v>1221716340</v>
      </c>
      <c r="AP1521" s="39">
        <v>0</v>
      </c>
      <c r="AQ1521" s="25"/>
      <c r="AR1521" s="25"/>
      <c r="AS1521" s="25"/>
      <c r="AT1521" s="44">
        <v>45534</v>
      </c>
    </row>
    <row r="1522" spans="1:46" x14ac:dyDescent="0.35">
      <c r="A1522" s="25">
        <v>901158187</v>
      </c>
      <c r="B1522" s="25" t="s">
        <v>3994</v>
      </c>
      <c r="C1522" s="24" t="s">
        <v>14</v>
      </c>
      <c r="D1522" s="24" t="s">
        <v>3474</v>
      </c>
      <c r="E1522" s="24" t="s">
        <v>5515</v>
      </c>
      <c r="F1522" s="24" t="s">
        <v>7259</v>
      </c>
      <c r="G1522" s="24" t="s">
        <v>107</v>
      </c>
      <c r="H1522" s="24" t="s">
        <v>100</v>
      </c>
      <c r="I1522" s="26">
        <v>44246</v>
      </c>
      <c r="J1522" s="25" t="str">
        <f t="shared" si="102"/>
        <v>lunes</v>
      </c>
      <c r="K1522" s="25" t="str">
        <f t="shared" si="103"/>
        <v>febrero</v>
      </c>
      <c r="L1522" s="26">
        <v>45566</v>
      </c>
      <c r="M1522" s="27">
        <f t="shared" si="104"/>
        <v>1317</v>
      </c>
      <c r="N1522" s="23">
        <f t="shared" si="105"/>
        <v>720</v>
      </c>
      <c r="O1522" s="24">
        <v>36994</v>
      </c>
      <c r="P1522" s="32">
        <v>36994</v>
      </c>
      <c r="Q1522" s="24" t="s">
        <v>3475</v>
      </c>
      <c r="R1522" s="24" t="s">
        <v>19</v>
      </c>
      <c r="S1522" s="24" t="s">
        <v>20</v>
      </c>
      <c r="T1522" s="24" t="s">
        <v>3474</v>
      </c>
      <c r="U1522" s="24" t="s">
        <v>3474</v>
      </c>
      <c r="V1522" s="24" t="s">
        <v>3475</v>
      </c>
      <c r="W1522" s="24" t="s">
        <v>3976</v>
      </c>
      <c r="X1522" s="24">
        <v>0</v>
      </c>
      <c r="Y1522" s="24" t="s">
        <v>21</v>
      </c>
      <c r="Z1522" s="25" t="s">
        <v>7507</v>
      </c>
      <c r="AA1522" s="25" t="s">
        <v>7484</v>
      </c>
      <c r="AB1522" s="25" t="s">
        <v>7507</v>
      </c>
      <c r="AC1522" s="25" t="s">
        <v>7514</v>
      </c>
      <c r="AD1522" s="25" t="s">
        <v>7568</v>
      </c>
      <c r="AE1522" s="25" t="s">
        <v>7563</v>
      </c>
      <c r="AF1522" s="25" t="e">
        <v>#N/A</v>
      </c>
      <c r="AG1522" s="39">
        <v>36994</v>
      </c>
      <c r="AH1522" s="39">
        <v>0</v>
      </c>
      <c r="AI1522" s="39"/>
      <c r="AJ1522" s="39">
        <v>36994</v>
      </c>
      <c r="AK1522" s="39">
        <v>0</v>
      </c>
      <c r="AL1522" s="39">
        <v>0</v>
      </c>
      <c r="AM1522" s="39">
        <v>36994</v>
      </c>
      <c r="AN1522" s="39">
        <v>36254</v>
      </c>
      <c r="AO1522" s="25">
        <v>1221704168</v>
      </c>
      <c r="AP1522" s="39">
        <v>0</v>
      </c>
      <c r="AQ1522" s="25"/>
      <c r="AR1522" s="25"/>
      <c r="AS1522" s="25"/>
      <c r="AT1522" s="44">
        <v>45534</v>
      </c>
    </row>
    <row r="1523" spans="1:46" x14ac:dyDescent="0.35">
      <c r="A1523" s="25">
        <v>901158187</v>
      </c>
      <c r="B1523" s="25" t="s">
        <v>3994</v>
      </c>
      <c r="C1523" s="24" t="s">
        <v>14</v>
      </c>
      <c r="D1523" s="24" t="s">
        <v>3476</v>
      </c>
      <c r="E1523" s="24" t="s">
        <v>5516</v>
      </c>
      <c r="F1523" s="24" t="s">
        <v>7260</v>
      </c>
      <c r="G1523" s="24" t="s">
        <v>107</v>
      </c>
      <c r="H1523" s="24" t="s">
        <v>100</v>
      </c>
      <c r="I1523" s="26">
        <v>44246</v>
      </c>
      <c r="J1523" s="25" t="str">
        <f t="shared" si="102"/>
        <v>lunes</v>
      </c>
      <c r="K1523" s="25" t="str">
        <f t="shared" si="103"/>
        <v>febrero</v>
      </c>
      <c r="L1523" s="26">
        <v>45566</v>
      </c>
      <c r="M1523" s="27">
        <f t="shared" si="104"/>
        <v>1317</v>
      </c>
      <c r="N1523" s="23">
        <f t="shared" si="105"/>
        <v>720</v>
      </c>
      <c r="O1523" s="24">
        <v>36994</v>
      </c>
      <c r="P1523" s="32">
        <v>36994</v>
      </c>
      <c r="Q1523" s="24" t="s">
        <v>3477</v>
      </c>
      <c r="R1523" s="24" t="s">
        <v>19</v>
      </c>
      <c r="S1523" s="24" t="s">
        <v>20</v>
      </c>
      <c r="T1523" s="24" t="s">
        <v>3476</v>
      </c>
      <c r="U1523" s="24" t="s">
        <v>3476</v>
      </c>
      <c r="V1523" s="24" t="s">
        <v>3477</v>
      </c>
      <c r="W1523" s="24" t="s">
        <v>3976</v>
      </c>
      <c r="X1523" s="24">
        <v>0</v>
      </c>
      <c r="Y1523" s="24" t="s">
        <v>21</v>
      </c>
      <c r="Z1523" s="25" t="s">
        <v>7507</v>
      </c>
      <c r="AA1523" s="25" t="s">
        <v>7484</v>
      </c>
      <c r="AB1523" s="25" t="s">
        <v>7507</v>
      </c>
      <c r="AC1523" s="25" t="s">
        <v>7514</v>
      </c>
      <c r="AD1523" s="25" t="s">
        <v>7568</v>
      </c>
      <c r="AE1523" s="25" t="s">
        <v>7563</v>
      </c>
      <c r="AF1523" s="25" t="e">
        <v>#N/A</v>
      </c>
      <c r="AG1523" s="39">
        <v>36994</v>
      </c>
      <c r="AH1523" s="39">
        <v>0</v>
      </c>
      <c r="AI1523" s="39"/>
      <c r="AJ1523" s="39">
        <v>36994</v>
      </c>
      <c r="AK1523" s="39">
        <v>0</v>
      </c>
      <c r="AL1523" s="39">
        <v>0</v>
      </c>
      <c r="AM1523" s="39">
        <v>36994</v>
      </c>
      <c r="AN1523" s="39">
        <v>36254</v>
      </c>
      <c r="AO1523" s="25">
        <v>1221704217</v>
      </c>
      <c r="AP1523" s="39">
        <v>0</v>
      </c>
      <c r="AQ1523" s="25"/>
      <c r="AR1523" s="25"/>
      <c r="AS1523" s="25"/>
      <c r="AT1523" s="44">
        <v>45534</v>
      </c>
    </row>
    <row r="1524" spans="1:46" x14ac:dyDescent="0.35">
      <c r="A1524" s="25">
        <v>901158187</v>
      </c>
      <c r="B1524" s="25" t="s">
        <v>3994</v>
      </c>
      <c r="C1524" s="24" t="s">
        <v>14</v>
      </c>
      <c r="D1524" s="24" t="s">
        <v>3478</v>
      </c>
      <c r="E1524" s="24" t="s">
        <v>5517</v>
      </c>
      <c r="F1524" s="24" t="s">
        <v>7261</v>
      </c>
      <c r="G1524" s="24" t="s">
        <v>107</v>
      </c>
      <c r="H1524" s="24" t="s">
        <v>52</v>
      </c>
      <c r="I1524" s="26">
        <v>44275</v>
      </c>
      <c r="J1524" s="25" t="str">
        <f t="shared" si="102"/>
        <v>martes</v>
      </c>
      <c r="K1524" s="25" t="str">
        <f t="shared" si="103"/>
        <v>abril</v>
      </c>
      <c r="L1524" s="26">
        <v>45566</v>
      </c>
      <c r="M1524" s="27">
        <f t="shared" si="104"/>
        <v>1260</v>
      </c>
      <c r="N1524" s="23">
        <f t="shared" si="105"/>
        <v>720</v>
      </c>
      <c r="O1524" s="24">
        <v>36994</v>
      </c>
      <c r="P1524" s="32">
        <v>36994</v>
      </c>
      <c r="Q1524" s="24" t="s">
        <v>3479</v>
      </c>
      <c r="R1524" s="24" t="s">
        <v>19</v>
      </c>
      <c r="S1524" s="24" t="s">
        <v>20</v>
      </c>
      <c r="T1524" s="24" t="s">
        <v>3478</v>
      </c>
      <c r="U1524" s="24" t="s">
        <v>3478</v>
      </c>
      <c r="V1524" s="24" t="s">
        <v>3479</v>
      </c>
      <c r="W1524" s="24" t="s">
        <v>3976</v>
      </c>
      <c r="X1524" s="24">
        <v>0</v>
      </c>
      <c r="Y1524" s="24" t="s">
        <v>21</v>
      </c>
      <c r="Z1524" s="25" t="s">
        <v>7507</v>
      </c>
      <c r="AA1524" s="25" t="s">
        <v>7484</v>
      </c>
      <c r="AB1524" s="25" t="s">
        <v>7507</v>
      </c>
      <c r="AC1524" s="25" t="s">
        <v>7514</v>
      </c>
      <c r="AD1524" s="25" t="s">
        <v>7560</v>
      </c>
      <c r="AE1524" s="25" t="s">
        <v>7560</v>
      </c>
      <c r="AF1524" s="25" t="e">
        <v>#N/A</v>
      </c>
      <c r="AG1524" s="39">
        <v>36994</v>
      </c>
      <c r="AH1524" s="39">
        <v>0</v>
      </c>
      <c r="AI1524" s="39"/>
      <c r="AJ1524" s="39">
        <v>36994</v>
      </c>
      <c r="AK1524" s="39">
        <v>0</v>
      </c>
      <c r="AL1524" s="39">
        <v>0</v>
      </c>
      <c r="AM1524" s="39">
        <v>36994</v>
      </c>
      <c r="AN1524" s="39">
        <v>36254</v>
      </c>
      <c r="AO1524" s="25">
        <v>1221728899</v>
      </c>
      <c r="AP1524" s="39">
        <v>0</v>
      </c>
      <c r="AQ1524" s="25"/>
      <c r="AR1524" s="25"/>
      <c r="AS1524" s="25"/>
      <c r="AT1524" s="44">
        <v>45534</v>
      </c>
    </row>
    <row r="1525" spans="1:46" x14ac:dyDescent="0.35">
      <c r="A1525" s="25">
        <v>901158187</v>
      </c>
      <c r="B1525" s="25" t="s">
        <v>3994</v>
      </c>
      <c r="C1525" s="24" t="s">
        <v>14</v>
      </c>
      <c r="D1525" s="24" t="s">
        <v>3480</v>
      </c>
      <c r="E1525" s="24" t="s">
        <v>5518</v>
      </c>
      <c r="F1525" s="24" t="s">
        <v>7262</v>
      </c>
      <c r="G1525" s="24" t="s">
        <v>143</v>
      </c>
      <c r="H1525" s="24" t="s">
        <v>216</v>
      </c>
      <c r="I1525" s="26">
        <v>44244</v>
      </c>
      <c r="J1525" s="25" t="str">
        <f t="shared" si="102"/>
        <v>viernes</v>
      </c>
      <c r="K1525" s="25" t="str">
        <f t="shared" si="103"/>
        <v>febrero</v>
      </c>
      <c r="L1525" s="26">
        <v>45566</v>
      </c>
      <c r="M1525" s="27">
        <f t="shared" si="104"/>
        <v>1320</v>
      </c>
      <c r="N1525" s="23">
        <f t="shared" si="105"/>
        <v>720</v>
      </c>
      <c r="O1525" s="24">
        <v>216994</v>
      </c>
      <c r="P1525" s="32">
        <v>216994</v>
      </c>
      <c r="Q1525" s="24" t="s">
        <v>3481</v>
      </c>
      <c r="R1525" s="24" t="s">
        <v>19</v>
      </c>
      <c r="S1525" s="24" t="s">
        <v>20</v>
      </c>
      <c r="T1525" s="24" t="s">
        <v>3480</v>
      </c>
      <c r="U1525" s="24" t="s">
        <v>3480</v>
      </c>
      <c r="V1525" s="24" t="s">
        <v>3481</v>
      </c>
      <c r="W1525" s="24" t="s">
        <v>3976</v>
      </c>
      <c r="X1525" s="24">
        <v>0</v>
      </c>
      <c r="Y1525" s="24" t="s">
        <v>21</v>
      </c>
      <c r="Z1525" s="25" t="s">
        <v>7507</v>
      </c>
      <c r="AA1525" s="25" t="s">
        <v>7484</v>
      </c>
      <c r="AB1525" s="25" t="s">
        <v>7507</v>
      </c>
      <c r="AC1525" s="25" t="s">
        <v>7514</v>
      </c>
      <c r="AD1525" s="25" t="s">
        <v>7567</v>
      </c>
      <c r="AE1525" s="25" t="s">
        <v>7561</v>
      </c>
      <c r="AF1525" s="25" t="b">
        <v>0</v>
      </c>
      <c r="AG1525" s="39">
        <v>216994</v>
      </c>
      <c r="AH1525" s="39">
        <v>0</v>
      </c>
      <c r="AI1525" s="39"/>
      <c r="AJ1525" s="39">
        <v>216994</v>
      </c>
      <c r="AK1525" s="39">
        <v>0</v>
      </c>
      <c r="AL1525" s="39">
        <v>0</v>
      </c>
      <c r="AM1525" s="39">
        <v>216994</v>
      </c>
      <c r="AN1525" s="39">
        <v>212654</v>
      </c>
      <c r="AO1525" s="25">
        <v>1221716075</v>
      </c>
      <c r="AP1525" s="39">
        <v>0</v>
      </c>
      <c r="AQ1525" s="25"/>
      <c r="AR1525" s="25"/>
      <c r="AS1525" s="25"/>
      <c r="AT1525" s="44">
        <v>45534</v>
      </c>
    </row>
    <row r="1526" spans="1:46" x14ac:dyDescent="0.35">
      <c r="A1526" s="25">
        <v>901158187</v>
      </c>
      <c r="B1526" s="25" t="s">
        <v>3994</v>
      </c>
      <c r="C1526" s="24" t="s">
        <v>14</v>
      </c>
      <c r="D1526" s="24" t="s">
        <v>3482</v>
      </c>
      <c r="E1526" s="24" t="s">
        <v>5519</v>
      </c>
      <c r="F1526" s="24" t="s">
        <v>7263</v>
      </c>
      <c r="G1526" s="24" t="s">
        <v>204</v>
      </c>
      <c r="H1526" s="24" t="s">
        <v>39</v>
      </c>
      <c r="I1526" s="26">
        <v>44259</v>
      </c>
      <c r="J1526" s="25" t="str">
        <f t="shared" si="102"/>
        <v>viernes</v>
      </c>
      <c r="K1526" s="25" t="str">
        <f t="shared" si="103"/>
        <v>marzo</v>
      </c>
      <c r="L1526" s="26">
        <v>45566</v>
      </c>
      <c r="M1526" s="27">
        <f t="shared" si="104"/>
        <v>1306</v>
      </c>
      <c r="N1526" s="23">
        <f t="shared" si="105"/>
        <v>720</v>
      </c>
      <c r="O1526" s="24">
        <v>36994</v>
      </c>
      <c r="P1526" s="32">
        <v>36994</v>
      </c>
      <c r="Q1526" s="24" t="s">
        <v>3483</v>
      </c>
      <c r="R1526" s="24" t="s">
        <v>19</v>
      </c>
      <c r="S1526" s="24" t="s">
        <v>20</v>
      </c>
      <c r="T1526" s="24" t="s">
        <v>3482</v>
      </c>
      <c r="U1526" s="24" t="s">
        <v>3482</v>
      </c>
      <c r="V1526" s="24" t="s">
        <v>3483</v>
      </c>
      <c r="W1526" s="24" t="s">
        <v>3976</v>
      </c>
      <c r="X1526" s="24">
        <v>0</v>
      </c>
      <c r="Y1526" s="24" t="s">
        <v>21</v>
      </c>
      <c r="Z1526" s="25" t="s">
        <v>7507</v>
      </c>
      <c r="AA1526" s="25" t="s">
        <v>7484</v>
      </c>
      <c r="AB1526" s="25" t="s">
        <v>7507</v>
      </c>
      <c r="AC1526" s="25" t="s">
        <v>7514</v>
      </c>
      <c r="AD1526" s="25" t="s">
        <v>7567</v>
      </c>
      <c r="AE1526" s="25" t="s">
        <v>7561</v>
      </c>
      <c r="AF1526" s="25" t="b">
        <v>0</v>
      </c>
      <c r="AG1526" s="39">
        <v>36994</v>
      </c>
      <c r="AH1526" s="39">
        <v>0</v>
      </c>
      <c r="AI1526" s="39"/>
      <c r="AJ1526" s="39">
        <v>36994</v>
      </c>
      <c r="AK1526" s="39">
        <v>0</v>
      </c>
      <c r="AL1526" s="39">
        <v>0</v>
      </c>
      <c r="AM1526" s="39">
        <v>36994</v>
      </c>
      <c r="AN1526" s="39">
        <v>36254</v>
      </c>
      <c r="AO1526" s="25">
        <v>1221716705</v>
      </c>
      <c r="AP1526" s="39">
        <v>0</v>
      </c>
      <c r="AQ1526" s="25"/>
      <c r="AR1526" s="25"/>
      <c r="AS1526" s="25"/>
      <c r="AT1526" s="44">
        <v>45534</v>
      </c>
    </row>
    <row r="1527" spans="1:46" x14ac:dyDescent="0.35">
      <c r="A1527" s="25">
        <v>901158187</v>
      </c>
      <c r="B1527" s="25" t="s">
        <v>3994</v>
      </c>
      <c r="C1527" s="24" t="s">
        <v>14</v>
      </c>
      <c r="D1527" s="24" t="s">
        <v>3484</v>
      </c>
      <c r="E1527" s="24" t="s">
        <v>5520</v>
      </c>
      <c r="F1527" s="24" t="s">
        <v>7264</v>
      </c>
      <c r="G1527" s="24" t="s">
        <v>153</v>
      </c>
      <c r="H1527" s="24" t="s">
        <v>216</v>
      </c>
      <c r="I1527" s="26">
        <v>44246</v>
      </c>
      <c r="J1527" s="25" t="str">
        <f t="shared" si="102"/>
        <v>viernes</v>
      </c>
      <c r="K1527" s="25" t="str">
        <f t="shared" si="103"/>
        <v>febrero</v>
      </c>
      <c r="L1527" s="26">
        <v>45566</v>
      </c>
      <c r="M1527" s="27">
        <f t="shared" si="104"/>
        <v>1320</v>
      </c>
      <c r="N1527" s="23">
        <f t="shared" si="105"/>
        <v>720</v>
      </c>
      <c r="O1527" s="24">
        <v>36994</v>
      </c>
      <c r="P1527" s="32">
        <v>36994</v>
      </c>
      <c r="Q1527" s="24" t="s">
        <v>3485</v>
      </c>
      <c r="R1527" s="24" t="s">
        <v>19</v>
      </c>
      <c r="S1527" s="24" t="s">
        <v>20</v>
      </c>
      <c r="T1527" s="24" t="s">
        <v>3484</v>
      </c>
      <c r="U1527" s="24" t="s">
        <v>3484</v>
      </c>
      <c r="V1527" s="24" t="s">
        <v>3485</v>
      </c>
      <c r="W1527" s="24" t="s">
        <v>3976</v>
      </c>
      <c r="X1527" s="24">
        <v>0</v>
      </c>
      <c r="Y1527" s="24" t="s">
        <v>21</v>
      </c>
      <c r="Z1527" s="25" t="s">
        <v>7507</v>
      </c>
      <c r="AA1527" s="25" t="s">
        <v>7484</v>
      </c>
      <c r="AB1527" s="25" t="s">
        <v>7507</v>
      </c>
      <c r="AC1527" s="25" t="s">
        <v>7514</v>
      </c>
      <c r="AD1527" s="25" t="s">
        <v>7568</v>
      </c>
      <c r="AE1527" s="25" t="s">
        <v>7563</v>
      </c>
      <c r="AF1527" s="25" t="b">
        <v>0</v>
      </c>
      <c r="AG1527" s="39">
        <v>36994</v>
      </c>
      <c r="AH1527" s="39">
        <v>0</v>
      </c>
      <c r="AI1527" s="39"/>
      <c r="AJ1527" s="39">
        <v>36994</v>
      </c>
      <c r="AK1527" s="39">
        <v>0</v>
      </c>
      <c r="AL1527" s="39">
        <v>0</v>
      </c>
      <c r="AM1527" s="39">
        <v>36994</v>
      </c>
      <c r="AN1527" s="39">
        <v>36254</v>
      </c>
      <c r="AO1527" s="25">
        <v>1221704209</v>
      </c>
      <c r="AP1527" s="39">
        <v>0</v>
      </c>
      <c r="AQ1527" s="25"/>
      <c r="AR1527" s="25"/>
      <c r="AS1527" s="25"/>
      <c r="AT1527" s="44">
        <v>45534</v>
      </c>
    </row>
    <row r="1528" spans="1:46" x14ac:dyDescent="0.35">
      <c r="A1528" s="25">
        <v>901158187</v>
      </c>
      <c r="B1528" s="25" t="s">
        <v>3994</v>
      </c>
      <c r="C1528" s="24" t="s">
        <v>14</v>
      </c>
      <c r="D1528" s="24" t="s">
        <v>3486</v>
      </c>
      <c r="E1528" s="24" t="s">
        <v>5521</v>
      </c>
      <c r="F1528" s="24" t="s">
        <v>7265</v>
      </c>
      <c r="G1528" s="24" t="s">
        <v>235</v>
      </c>
      <c r="H1528" s="24" t="s">
        <v>263</v>
      </c>
      <c r="I1528" s="26">
        <v>44258</v>
      </c>
      <c r="J1528" s="25" t="str">
        <f t="shared" si="102"/>
        <v>miércoles</v>
      </c>
      <c r="K1528" s="25" t="str">
        <f t="shared" si="103"/>
        <v>marzo</v>
      </c>
      <c r="L1528" s="26">
        <v>45566</v>
      </c>
      <c r="M1528" s="27">
        <f t="shared" si="104"/>
        <v>1308</v>
      </c>
      <c r="N1528" s="23">
        <f t="shared" si="105"/>
        <v>720</v>
      </c>
      <c r="O1528" s="24">
        <v>36994</v>
      </c>
      <c r="P1528" s="32">
        <v>36994</v>
      </c>
      <c r="Q1528" s="24" t="s">
        <v>3487</v>
      </c>
      <c r="R1528" s="24" t="s">
        <v>19</v>
      </c>
      <c r="S1528" s="24" t="s">
        <v>20</v>
      </c>
      <c r="T1528" s="24" t="s">
        <v>3486</v>
      </c>
      <c r="U1528" s="24" t="s">
        <v>3486</v>
      </c>
      <c r="V1528" s="24" t="s">
        <v>3487</v>
      </c>
      <c r="W1528" s="24" t="s">
        <v>3976</v>
      </c>
      <c r="X1528" s="24">
        <v>0</v>
      </c>
      <c r="Y1528" s="24" t="s">
        <v>21</v>
      </c>
      <c r="Z1528" s="25" t="s">
        <v>7507</v>
      </c>
      <c r="AA1528" s="25" t="s">
        <v>7484</v>
      </c>
      <c r="AB1528" s="25" t="s">
        <v>7507</v>
      </c>
      <c r="AC1528" s="25" t="s">
        <v>7514</v>
      </c>
      <c r="AD1528" s="25" t="s">
        <v>7567</v>
      </c>
      <c r="AE1528" s="25" t="s">
        <v>7561</v>
      </c>
      <c r="AF1528" s="25" t="b">
        <v>0</v>
      </c>
      <c r="AG1528" s="39">
        <v>36994</v>
      </c>
      <c r="AH1528" s="39">
        <v>0</v>
      </c>
      <c r="AI1528" s="39"/>
      <c r="AJ1528" s="39">
        <v>36994</v>
      </c>
      <c r="AK1528" s="39">
        <v>0</v>
      </c>
      <c r="AL1528" s="39">
        <v>0</v>
      </c>
      <c r="AM1528" s="39">
        <v>36994</v>
      </c>
      <c r="AN1528" s="39">
        <v>36254</v>
      </c>
      <c r="AO1528" s="25">
        <v>1221716578</v>
      </c>
      <c r="AP1528" s="39">
        <v>0</v>
      </c>
      <c r="AQ1528" s="25"/>
      <c r="AR1528" s="25"/>
      <c r="AS1528" s="25"/>
      <c r="AT1528" s="44">
        <v>45534</v>
      </c>
    </row>
    <row r="1529" spans="1:46" x14ac:dyDescent="0.35">
      <c r="A1529" s="25">
        <v>901158187</v>
      </c>
      <c r="B1529" s="25" t="s">
        <v>3994</v>
      </c>
      <c r="C1529" s="24" t="s">
        <v>14</v>
      </c>
      <c r="D1529" s="24" t="s">
        <v>3488</v>
      </c>
      <c r="E1529" s="24" t="s">
        <v>5522</v>
      </c>
      <c r="F1529" s="24" t="s">
        <v>7266</v>
      </c>
      <c r="G1529" s="24" t="s">
        <v>235</v>
      </c>
      <c r="H1529" s="24" t="s">
        <v>263</v>
      </c>
      <c r="I1529" s="26">
        <v>44258</v>
      </c>
      <c r="J1529" s="25" t="str">
        <f t="shared" si="102"/>
        <v>miércoles</v>
      </c>
      <c r="K1529" s="25" t="str">
        <f t="shared" si="103"/>
        <v>marzo</v>
      </c>
      <c r="L1529" s="26">
        <v>45566</v>
      </c>
      <c r="M1529" s="27">
        <f t="shared" si="104"/>
        <v>1308</v>
      </c>
      <c r="N1529" s="23">
        <f t="shared" si="105"/>
        <v>720</v>
      </c>
      <c r="O1529" s="24">
        <v>36994</v>
      </c>
      <c r="P1529" s="32">
        <v>36994</v>
      </c>
      <c r="Q1529" s="24" t="s">
        <v>3489</v>
      </c>
      <c r="R1529" s="24" t="s">
        <v>19</v>
      </c>
      <c r="S1529" s="24" t="s">
        <v>20</v>
      </c>
      <c r="T1529" s="24" t="s">
        <v>3488</v>
      </c>
      <c r="U1529" s="24" t="s">
        <v>3488</v>
      </c>
      <c r="V1529" s="24" t="s">
        <v>3489</v>
      </c>
      <c r="W1529" s="24" t="s">
        <v>3976</v>
      </c>
      <c r="X1529" s="24">
        <v>0</v>
      </c>
      <c r="Y1529" s="24" t="s">
        <v>21</v>
      </c>
      <c r="Z1529" s="25" t="s">
        <v>7507</v>
      </c>
      <c r="AA1529" s="25" t="s">
        <v>7484</v>
      </c>
      <c r="AB1529" s="25" t="s">
        <v>7507</v>
      </c>
      <c r="AC1529" s="25" t="s">
        <v>7514</v>
      </c>
      <c r="AD1529" s="25" t="s">
        <v>7568</v>
      </c>
      <c r="AE1529" s="25" t="s">
        <v>7563</v>
      </c>
      <c r="AF1529" s="25" t="b">
        <v>0</v>
      </c>
      <c r="AG1529" s="39">
        <v>36994</v>
      </c>
      <c r="AH1529" s="39">
        <v>0</v>
      </c>
      <c r="AI1529" s="39"/>
      <c r="AJ1529" s="39">
        <v>36994</v>
      </c>
      <c r="AK1529" s="39">
        <v>0</v>
      </c>
      <c r="AL1529" s="39">
        <v>0</v>
      </c>
      <c r="AM1529" s="39">
        <v>36994</v>
      </c>
      <c r="AN1529" s="39">
        <v>36254</v>
      </c>
      <c r="AO1529" s="25">
        <v>1221716722</v>
      </c>
      <c r="AP1529" s="39">
        <v>0</v>
      </c>
      <c r="AQ1529" s="25"/>
      <c r="AR1529" s="25"/>
      <c r="AS1529" s="25"/>
      <c r="AT1529" s="44">
        <v>45534</v>
      </c>
    </row>
    <row r="1530" spans="1:46" x14ac:dyDescent="0.35">
      <c r="A1530" s="25">
        <v>901158187</v>
      </c>
      <c r="B1530" s="25" t="s">
        <v>3994</v>
      </c>
      <c r="C1530" s="24" t="s">
        <v>14</v>
      </c>
      <c r="D1530" s="24" t="s">
        <v>3490</v>
      </c>
      <c r="E1530" s="24" t="s">
        <v>5523</v>
      </c>
      <c r="F1530" s="24" t="s">
        <v>7267</v>
      </c>
      <c r="G1530" s="24" t="s">
        <v>235</v>
      </c>
      <c r="H1530" s="24" t="s">
        <v>263</v>
      </c>
      <c r="I1530" s="26">
        <v>44258</v>
      </c>
      <c r="J1530" s="25" t="str">
        <f t="shared" si="102"/>
        <v>miércoles</v>
      </c>
      <c r="K1530" s="25" t="str">
        <f t="shared" si="103"/>
        <v>marzo</v>
      </c>
      <c r="L1530" s="26">
        <v>45566</v>
      </c>
      <c r="M1530" s="27">
        <f t="shared" si="104"/>
        <v>1308</v>
      </c>
      <c r="N1530" s="23">
        <f t="shared" si="105"/>
        <v>720</v>
      </c>
      <c r="O1530" s="24">
        <v>36994</v>
      </c>
      <c r="P1530" s="32">
        <v>36994</v>
      </c>
      <c r="Q1530" s="24" t="s">
        <v>3491</v>
      </c>
      <c r="R1530" s="24" t="s">
        <v>19</v>
      </c>
      <c r="S1530" s="24" t="s">
        <v>20</v>
      </c>
      <c r="T1530" s="24" t="s">
        <v>3490</v>
      </c>
      <c r="U1530" s="24" t="s">
        <v>3490</v>
      </c>
      <c r="V1530" s="24" t="s">
        <v>3491</v>
      </c>
      <c r="W1530" s="24" t="s">
        <v>3976</v>
      </c>
      <c r="X1530" s="24">
        <v>0</v>
      </c>
      <c r="Y1530" s="24" t="s">
        <v>21</v>
      </c>
      <c r="Z1530" s="25" t="s">
        <v>7507</v>
      </c>
      <c r="AA1530" s="25" t="s">
        <v>7484</v>
      </c>
      <c r="AB1530" s="25" t="s">
        <v>7507</v>
      </c>
      <c r="AC1530" s="25" t="s">
        <v>7514</v>
      </c>
      <c r="AD1530" s="25" t="s">
        <v>7567</v>
      </c>
      <c r="AE1530" s="25" t="s">
        <v>7561</v>
      </c>
      <c r="AF1530" s="25" t="b">
        <v>0</v>
      </c>
      <c r="AG1530" s="39">
        <v>36994</v>
      </c>
      <c r="AH1530" s="39">
        <v>0</v>
      </c>
      <c r="AI1530" s="39"/>
      <c r="AJ1530" s="39">
        <v>36994</v>
      </c>
      <c r="AK1530" s="39">
        <v>0</v>
      </c>
      <c r="AL1530" s="39">
        <v>0</v>
      </c>
      <c r="AM1530" s="39">
        <v>36994</v>
      </c>
      <c r="AN1530" s="39">
        <v>36254</v>
      </c>
      <c r="AO1530" s="25">
        <v>1221716356</v>
      </c>
      <c r="AP1530" s="39">
        <v>0</v>
      </c>
      <c r="AQ1530" s="25"/>
      <c r="AR1530" s="25"/>
      <c r="AS1530" s="25"/>
      <c r="AT1530" s="44">
        <v>45534</v>
      </c>
    </row>
    <row r="1531" spans="1:46" x14ac:dyDescent="0.35">
      <c r="A1531" s="25">
        <v>901158187</v>
      </c>
      <c r="B1531" s="25" t="s">
        <v>3994</v>
      </c>
      <c r="C1531" s="24" t="s">
        <v>14</v>
      </c>
      <c r="D1531" s="24" t="s">
        <v>3492</v>
      </c>
      <c r="E1531" s="24" t="s">
        <v>5524</v>
      </c>
      <c r="F1531" s="24" t="s">
        <v>7268</v>
      </c>
      <c r="G1531" s="24" t="s">
        <v>235</v>
      </c>
      <c r="H1531" s="24" t="s">
        <v>263</v>
      </c>
      <c r="I1531" s="26">
        <v>44258</v>
      </c>
      <c r="J1531" s="25" t="str">
        <f t="shared" si="102"/>
        <v>miércoles</v>
      </c>
      <c r="K1531" s="25" t="str">
        <f t="shared" si="103"/>
        <v>marzo</v>
      </c>
      <c r="L1531" s="26">
        <v>45566</v>
      </c>
      <c r="M1531" s="27">
        <f t="shared" si="104"/>
        <v>1308</v>
      </c>
      <c r="N1531" s="23">
        <f t="shared" si="105"/>
        <v>720</v>
      </c>
      <c r="O1531" s="24">
        <v>36994</v>
      </c>
      <c r="P1531" s="32">
        <v>36994</v>
      </c>
      <c r="Q1531" s="24" t="s">
        <v>3493</v>
      </c>
      <c r="R1531" s="24" t="s">
        <v>19</v>
      </c>
      <c r="S1531" s="24" t="s">
        <v>20</v>
      </c>
      <c r="T1531" s="24" t="s">
        <v>3492</v>
      </c>
      <c r="U1531" s="24" t="s">
        <v>3492</v>
      </c>
      <c r="V1531" s="24" t="s">
        <v>3493</v>
      </c>
      <c r="W1531" s="24" t="s">
        <v>3976</v>
      </c>
      <c r="X1531" s="24">
        <v>0</v>
      </c>
      <c r="Y1531" s="24" t="s">
        <v>21</v>
      </c>
      <c r="Z1531" s="25" t="s">
        <v>7507</v>
      </c>
      <c r="AA1531" s="25" t="s">
        <v>7484</v>
      </c>
      <c r="AB1531" s="25" t="s">
        <v>7507</v>
      </c>
      <c r="AC1531" s="25" t="s">
        <v>7514</v>
      </c>
      <c r="AD1531" s="25" t="s">
        <v>7567</v>
      </c>
      <c r="AE1531" s="25" t="s">
        <v>7561</v>
      </c>
      <c r="AF1531" s="25" t="b">
        <v>0</v>
      </c>
      <c r="AG1531" s="39">
        <v>36994</v>
      </c>
      <c r="AH1531" s="39">
        <v>0</v>
      </c>
      <c r="AI1531" s="39"/>
      <c r="AJ1531" s="39">
        <v>36994</v>
      </c>
      <c r="AK1531" s="39">
        <v>0</v>
      </c>
      <c r="AL1531" s="39">
        <v>0</v>
      </c>
      <c r="AM1531" s="39">
        <v>36994</v>
      </c>
      <c r="AN1531" s="39">
        <v>36254</v>
      </c>
      <c r="AO1531" s="25">
        <v>1221716357</v>
      </c>
      <c r="AP1531" s="39">
        <v>0</v>
      </c>
      <c r="AQ1531" s="25"/>
      <c r="AR1531" s="25"/>
      <c r="AS1531" s="25"/>
      <c r="AT1531" s="44">
        <v>45534</v>
      </c>
    </row>
    <row r="1532" spans="1:46" x14ac:dyDescent="0.35">
      <c r="A1532" s="25">
        <v>901158187</v>
      </c>
      <c r="B1532" s="25" t="s">
        <v>3994</v>
      </c>
      <c r="C1532" s="24" t="s">
        <v>14</v>
      </c>
      <c r="D1532" s="24" t="s">
        <v>3494</v>
      </c>
      <c r="E1532" s="24" t="s">
        <v>5525</v>
      </c>
      <c r="F1532" s="24" t="s">
        <v>7269</v>
      </c>
      <c r="G1532" s="24" t="s">
        <v>138</v>
      </c>
      <c r="H1532" s="24" t="s">
        <v>49</v>
      </c>
      <c r="I1532" s="26">
        <v>44258</v>
      </c>
      <c r="J1532" s="25" t="str">
        <f t="shared" si="102"/>
        <v>lunes</v>
      </c>
      <c r="K1532" s="25" t="str">
        <f t="shared" si="103"/>
        <v>marzo</v>
      </c>
      <c r="L1532" s="26">
        <v>45566</v>
      </c>
      <c r="M1532" s="27">
        <f t="shared" si="104"/>
        <v>1296</v>
      </c>
      <c r="N1532" s="23">
        <f t="shared" si="105"/>
        <v>720</v>
      </c>
      <c r="O1532" s="24">
        <v>36994</v>
      </c>
      <c r="P1532" s="32">
        <v>36994</v>
      </c>
      <c r="Q1532" s="24" t="s">
        <v>3495</v>
      </c>
      <c r="R1532" s="24" t="s">
        <v>19</v>
      </c>
      <c r="S1532" s="24" t="s">
        <v>20</v>
      </c>
      <c r="T1532" s="24" t="s">
        <v>3494</v>
      </c>
      <c r="U1532" s="24" t="s">
        <v>3494</v>
      </c>
      <c r="V1532" s="24" t="s">
        <v>3495</v>
      </c>
      <c r="W1532" s="24" t="s">
        <v>3976</v>
      </c>
      <c r="X1532" s="24">
        <v>0</v>
      </c>
      <c r="Y1532" s="24" t="s">
        <v>21</v>
      </c>
      <c r="Z1532" s="25" t="s">
        <v>7507</v>
      </c>
      <c r="AA1532" s="25" t="s">
        <v>7484</v>
      </c>
      <c r="AB1532" s="25" t="s">
        <v>7507</v>
      </c>
      <c r="AC1532" s="25" t="s">
        <v>7514</v>
      </c>
      <c r="AD1532" s="25" t="s">
        <v>7568</v>
      </c>
      <c r="AE1532" s="25" t="s">
        <v>7563</v>
      </c>
      <c r="AF1532" s="25" t="b">
        <v>0</v>
      </c>
      <c r="AG1532" s="39">
        <v>36994</v>
      </c>
      <c r="AH1532" s="39">
        <v>0</v>
      </c>
      <c r="AI1532" s="39"/>
      <c r="AJ1532" s="39">
        <v>36994</v>
      </c>
      <c r="AK1532" s="39">
        <v>0</v>
      </c>
      <c r="AL1532" s="39">
        <v>0</v>
      </c>
      <c r="AM1532" s="39">
        <v>36994</v>
      </c>
      <c r="AN1532" s="39">
        <v>36254</v>
      </c>
      <c r="AO1532" s="25">
        <v>1221716500</v>
      </c>
      <c r="AP1532" s="39">
        <v>0</v>
      </c>
      <c r="AQ1532" s="25"/>
      <c r="AR1532" s="25"/>
      <c r="AS1532" s="25"/>
      <c r="AT1532" s="44">
        <v>45534</v>
      </c>
    </row>
    <row r="1533" spans="1:46" x14ac:dyDescent="0.35">
      <c r="A1533" s="25">
        <v>901158187</v>
      </c>
      <c r="B1533" s="25" t="s">
        <v>3994</v>
      </c>
      <c r="C1533" s="24" t="s">
        <v>14</v>
      </c>
      <c r="D1533" s="24" t="s">
        <v>3496</v>
      </c>
      <c r="E1533" s="24" t="s">
        <v>5526</v>
      </c>
      <c r="F1533" s="24" t="s">
        <v>7270</v>
      </c>
      <c r="G1533" s="24" t="s">
        <v>138</v>
      </c>
      <c r="H1533" s="24" t="s">
        <v>263</v>
      </c>
      <c r="I1533" s="26">
        <v>44258</v>
      </c>
      <c r="J1533" s="25" t="str">
        <f t="shared" si="102"/>
        <v>miércoles</v>
      </c>
      <c r="K1533" s="25" t="str">
        <f t="shared" si="103"/>
        <v>marzo</v>
      </c>
      <c r="L1533" s="26">
        <v>45566</v>
      </c>
      <c r="M1533" s="27">
        <f t="shared" si="104"/>
        <v>1308</v>
      </c>
      <c r="N1533" s="23">
        <f t="shared" si="105"/>
        <v>720</v>
      </c>
      <c r="O1533" s="24">
        <v>36994</v>
      </c>
      <c r="P1533" s="32">
        <v>36994</v>
      </c>
      <c r="Q1533" s="24" t="s">
        <v>3497</v>
      </c>
      <c r="R1533" s="24" t="s">
        <v>19</v>
      </c>
      <c r="S1533" s="24" t="s">
        <v>20</v>
      </c>
      <c r="T1533" s="24" t="s">
        <v>3496</v>
      </c>
      <c r="U1533" s="24" t="s">
        <v>3496</v>
      </c>
      <c r="V1533" s="24" t="s">
        <v>3497</v>
      </c>
      <c r="W1533" s="24" t="s">
        <v>3976</v>
      </c>
      <c r="X1533" s="24">
        <v>0</v>
      </c>
      <c r="Y1533" s="24" t="s">
        <v>21</v>
      </c>
      <c r="Z1533" s="25" t="s">
        <v>7507</v>
      </c>
      <c r="AA1533" s="25" t="s">
        <v>7484</v>
      </c>
      <c r="AB1533" s="25" t="s">
        <v>7507</v>
      </c>
      <c r="AC1533" s="25" t="s">
        <v>7514</v>
      </c>
      <c r="AD1533" s="25" t="s">
        <v>7568</v>
      </c>
      <c r="AE1533" s="25" t="s">
        <v>7563</v>
      </c>
      <c r="AF1533" s="25" t="b">
        <v>0</v>
      </c>
      <c r="AG1533" s="39">
        <v>36994</v>
      </c>
      <c r="AH1533" s="39">
        <v>0</v>
      </c>
      <c r="AI1533" s="39"/>
      <c r="AJ1533" s="39">
        <v>36994</v>
      </c>
      <c r="AK1533" s="39">
        <v>0</v>
      </c>
      <c r="AL1533" s="39">
        <v>0</v>
      </c>
      <c r="AM1533" s="39">
        <v>36994</v>
      </c>
      <c r="AN1533" s="39">
        <v>36254</v>
      </c>
      <c r="AO1533" s="25">
        <v>1221716813</v>
      </c>
      <c r="AP1533" s="39">
        <v>0</v>
      </c>
      <c r="AQ1533" s="25"/>
      <c r="AR1533" s="25"/>
      <c r="AS1533" s="25"/>
      <c r="AT1533" s="44">
        <v>45534</v>
      </c>
    </row>
    <row r="1534" spans="1:46" x14ac:dyDescent="0.35">
      <c r="A1534" s="25">
        <v>901158187</v>
      </c>
      <c r="B1534" s="25" t="s">
        <v>3994</v>
      </c>
      <c r="C1534" s="24" t="s">
        <v>14</v>
      </c>
      <c r="D1534" s="24" t="s">
        <v>3498</v>
      </c>
      <c r="E1534" s="24" t="s">
        <v>5527</v>
      </c>
      <c r="F1534" s="24" t="s">
        <v>7271</v>
      </c>
      <c r="G1534" s="24" t="s">
        <v>138</v>
      </c>
      <c r="H1534" s="24" t="s">
        <v>263</v>
      </c>
      <c r="I1534" s="26">
        <v>44258</v>
      </c>
      <c r="J1534" s="25" t="str">
        <f t="shared" si="102"/>
        <v>miércoles</v>
      </c>
      <c r="K1534" s="25" t="str">
        <f t="shared" si="103"/>
        <v>marzo</v>
      </c>
      <c r="L1534" s="26">
        <v>45566</v>
      </c>
      <c r="M1534" s="27">
        <f t="shared" si="104"/>
        <v>1308</v>
      </c>
      <c r="N1534" s="23">
        <f t="shared" si="105"/>
        <v>720</v>
      </c>
      <c r="O1534" s="24">
        <v>36994</v>
      </c>
      <c r="P1534" s="32">
        <v>36994</v>
      </c>
      <c r="Q1534" s="24" t="s">
        <v>3499</v>
      </c>
      <c r="R1534" s="24" t="s">
        <v>19</v>
      </c>
      <c r="S1534" s="24" t="s">
        <v>20</v>
      </c>
      <c r="T1534" s="24" t="s">
        <v>3498</v>
      </c>
      <c r="U1534" s="24" t="s">
        <v>3498</v>
      </c>
      <c r="V1534" s="24" t="s">
        <v>3499</v>
      </c>
      <c r="W1534" s="24" t="s">
        <v>3976</v>
      </c>
      <c r="X1534" s="24">
        <v>0</v>
      </c>
      <c r="Y1534" s="24" t="s">
        <v>21</v>
      </c>
      <c r="Z1534" s="25" t="s">
        <v>7507</v>
      </c>
      <c r="AA1534" s="25" t="s">
        <v>7484</v>
      </c>
      <c r="AB1534" s="25" t="s">
        <v>7507</v>
      </c>
      <c r="AC1534" s="25" t="s">
        <v>7514</v>
      </c>
      <c r="AD1534" s="25" t="s">
        <v>7568</v>
      </c>
      <c r="AE1534" s="25" t="s">
        <v>7563</v>
      </c>
      <c r="AF1534" s="25" t="b">
        <v>0</v>
      </c>
      <c r="AG1534" s="39">
        <v>36994</v>
      </c>
      <c r="AH1534" s="39">
        <v>0</v>
      </c>
      <c r="AI1534" s="39"/>
      <c r="AJ1534" s="39">
        <v>36994</v>
      </c>
      <c r="AK1534" s="39">
        <v>0</v>
      </c>
      <c r="AL1534" s="39">
        <v>0</v>
      </c>
      <c r="AM1534" s="39">
        <v>36994</v>
      </c>
      <c r="AN1534" s="39">
        <v>36254</v>
      </c>
      <c r="AO1534" s="25">
        <v>1221716814</v>
      </c>
      <c r="AP1534" s="39">
        <v>0</v>
      </c>
      <c r="AQ1534" s="25"/>
      <c r="AR1534" s="25"/>
      <c r="AS1534" s="25"/>
      <c r="AT1534" s="44">
        <v>45534</v>
      </c>
    </row>
    <row r="1535" spans="1:46" x14ac:dyDescent="0.35">
      <c r="A1535" s="25">
        <v>901158187</v>
      </c>
      <c r="B1535" s="25" t="s">
        <v>3994</v>
      </c>
      <c r="C1535" s="24" t="s">
        <v>14</v>
      </c>
      <c r="D1535" s="24" t="s">
        <v>3500</v>
      </c>
      <c r="E1535" s="24" t="s">
        <v>5528</v>
      </c>
      <c r="F1535" s="24" t="s">
        <v>7272</v>
      </c>
      <c r="G1535" s="24" t="s">
        <v>138</v>
      </c>
      <c r="H1535" s="24" t="s">
        <v>263</v>
      </c>
      <c r="I1535" s="26">
        <v>44258</v>
      </c>
      <c r="J1535" s="25" t="str">
        <f t="shared" si="102"/>
        <v>miércoles</v>
      </c>
      <c r="K1535" s="25" t="str">
        <f t="shared" si="103"/>
        <v>marzo</v>
      </c>
      <c r="L1535" s="26">
        <v>45566</v>
      </c>
      <c r="M1535" s="27">
        <f t="shared" si="104"/>
        <v>1308</v>
      </c>
      <c r="N1535" s="23">
        <f t="shared" si="105"/>
        <v>720</v>
      </c>
      <c r="O1535" s="24">
        <v>36994</v>
      </c>
      <c r="P1535" s="32">
        <v>36994</v>
      </c>
      <c r="Q1535" s="24" t="s">
        <v>3501</v>
      </c>
      <c r="R1535" s="24" t="s">
        <v>19</v>
      </c>
      <c r="S1535" s="24" t="s">
        <v>20</v>
      </c>
      <c r="T1535" s="24" t="s">
        <v>3500</v>
      </c>
      <c r="U1535" s="24" t="s">
        <v>3500</v>
      </c>
      <c r="V1535" s="24" t="s">
        <v>3501</v>
      </c>
      <c r="W1535" s="24" t="s">
        <v>3976</v>
      </c>
      <c r="X1535" s="24">
        <v>0</v>
      </c>
      <c r="Y1535" s="24" t="s">
        <v>21</v>
      </c>
      <c r="Z1535" s="25" t="s">
        <v>7507</v>
      </c>
      <c r="AA1535" s="25" t="s">
        <v>7484</v>
      </c>
      <c r="AB1535" s="25" t="s">
        <v>7507</v>
      </c>
      <c r="AC1535" s="25" t="s">
        <v>7514</v>
      </c>
      <c r="AD1535" s="25" t="s">
        <v>7568</v>
      </c>
      <c r="AE1535" s="25" t="s">
        <v>7563</v>
      </c>
      <c r="AF1535" s="25" t="b">
        <v>0</v>
      </c>
      <c r="AG1535" s="39">
        <v>36994</v>
      </c>
      <c r="AH1535" s="39">
        <v>0</v>
      </c>
      <c r="AI1535" s="39"/>
      <c r="AJ1535" s="39">
        <v>36994</v>
      </c>
      <c r="AK1535" s="39">
        <v>0</v>
      </c>
      <c r="AL1535" s="39">
        <v>0</v>
      </c>
      <c r="AM1535" s="39">
        <v>36994</v>
      </c>
      <c r="AN1535" s="39">
        <v>36254</v>
      </c>
      <c r="AO1535" s="25">
        <v>1221716816</v>
      </c>
      <c r="AP1535" s="39">
        <v>0</v>
      </c>
      <c r="AQ1535" s="25"/>
      <c r="AR1535" s="25"/>
      <c r="AS1535" s="25"/>
      <c r="AT1535" s="44">
        <v>45534</v>
      </c>
    </row>
    <row r="1536" spans="1:46" x14ac:dyDescent="0.35">
      <c r="A1536" s="25">
        <v>901158187</v>
      </c>
      <c r="B1536" s="25" t="s">
        <v>3994</v>
      </c>
      <c r="C1536" s="24" t="s">
        <v>14</v>
      </c>
      <c r="D1536" s="24" t="s">
        <v>3502</v>
      </c>
      <c r="E1536" s="24" t="s">
        <v>5529</v>
      </c>
      <c r="F1536" s="24" t="s">
        <v>7273</v>
      </c>
      <c r="G1536" s="24" t="s">
        <v>138</v>
      </c>
      <c r="H1536" s="24" t="s">
        <v>263</v>
      </c>
      <c r="I1536" s="26">
        <v>44258</v>
      </c>
      <c r="J1536" s="25" t="str">
        <f t="shared" si="102"/>
        <v>miércoles</v>
      </c>
      <c r="K1536" s="25" t="str">
        <f t="shared" si="103"/>
        <v>marzo</v>
      </c>
      <c r="L1536" s="26">
        <v>45566</v>
      </c>
      <c r="M1536" s="27">
        <f t="shared" si="104"/>
        <v>1308</v>
      </c>
      <c r="N1536" s="23">
        <f t="shared" si="105"/>
        <v>720</v>
      </c>
      <c r="O1536" s="24">
        <v>36994</v>
      </c>
      <c r="P1536" s="32">
        <v>36994</v>
      </c>
      <c r="Q1536" s="24" t="s">
        <v>3503</v>
      </c>
      <c r="R1536" s="24" t="s">
        <v>19</v>
      </c>
      <c r="S1536" s="24" t="s">
        <v>20</v>
      </c>
      <c r="T1536" s="24" t="s">
        <v>3502</v>
      </c>
      <c r="U1536" s="24" t="s">
        <v>3502</v>
      </c>
      <c r="V1536" s="24" t="s">
        <v>3503</v>
      </c>
      <c r="W1536" s="24" t="s">
        <v>3976</v>
      </c>
      <c r="X1536" s="24">
        <v>0</v>
      </c>
      <c r="Y1536" s="24" t="s">
        <v>21</v>
      </c>
      <c r="Z1536" s="25" t="s">
        <v>7507</v>
      </c>
      <c r="AA1536" s="25" t="s">
        <v>7484</v>
      </c>
      <c r="AB1536" s="25" t="s">
        <v>7507</v>
      </c>
      <c r="AC1536" s="25" t="s">
        <v>7514</v>
      </c>
      <c r="AD1536" s="25" t="s">
        <v>7568</v>
      </c>
      <c r="AE1536" s="25" t="s">
        <v>7563</v>
      </c>
      <c r="AF1536" s="25" t="b">
        <v>0</v>
      </c>
      <c r="AG1536" s="39">
        <v>36994</v>
      </c>
      <c r="AH1536" s="39">
        <v>0</v>
      </c>
      <c r="AI1536" s="39"/>
      <c r="AJ1536" s="39">
        <v>36994</v>
      </c>
      <c r="AK1536" s="39">
        <v>0</v>
      </c>
      <c r="AL1536" s="39">
        <v>0</v>
      </c>
      <c r="AM1536" s="39">
        <v>36994</v>
      </c>
      <c r="AN1536" s="39">
        <v>36254</v>
      </c>
      <c r="AO1536" s="25">
        <v>1221716826</v>
      </c>
      <c r="AP1536" s="39">
        <v>0</v>
      </c>
      <c r="AQ1536" s="25"/>
      <c r="AR1536" s="25"/>
      <c r="AS1536" s="25"/>
      <c r="AT1536" s="44">
        <v>45534</v>
      </c>
    </row>
    <row r="1537" spans="1:46" x14ac:dyDescent="0.35">
      <c r="A1537" s="25">
        <v>901158187</v>
      </c>
      <c r="B1537" s="25" t="s">
        <v>3994</v>
      </c>
      <c r="C1537" s="24" t="s">
        <v>14</v>
      </c>
      <c r="D1537" s="24" t="s">
        <v>3504</v>
      </c>
      <c r="E1537" s="24" t="s">
        <v>5530</v>
      </c>
      <c r="F1537" s="24" t="s">
        <v>7274</v>
      </c>
      <c r="G1537" s="24" t="s">
        <v>138</v>
      </c>
      <c r="H1537" s="24" t="s">
        <v>263</v>
      </c>
      <c r="I1537" s="26">
        <v>44258</v>
      </c>
      <c r="J1537" s="25" t="str">
        <f t="shared" si="102"/>
        <v>miércoles</v>
      </c>
      <c r="K1537" s="25" t="str">
        <f t="shared" si="103"/>
        <v>marzo</v>
      </c>
      <c r="L1537" s="26">
        <v>45566</v>
      </c>
      <c r="M1537" s="27">
        <f t="shared" si="104"/>
        <v>1308</v>
      </c>
      <c r="N1537" s="23">
        <f t="shared" si="105"/>
        <v>720</v>
      </c>
      <c r="O1537" s="24">
        <v>36994</v>
      </c>
      <c r="P1537" s="32">
        <v>36994</v>
      </c>
      <c r="Q1537" s="24" t="s">
        <v>3505</v>
      </c>
      <c r="R1537" s="24" t="s">
        <v>19</v>
      </c>
      <c r="S1537" s="24" t="s">
        <v>20</v>
      </c>
      <c r="T1537" s="24" t="s">
        <v>3504</v>
      </c>
      <c r="U1537" s="24" t="s">
        <v>3504</v>
      </c>
      <c r="V1537" s="24" t="s">
        <v>3505</v>
      </c>
      <c r="W1537" s="24" t="s">
        <v>3976</v>
      </c>
      <c r="X1537" s="24">
        <v>0</v>
      </c>
      <c r="Y1537" s="24" t="s">
        <v>21</v>
      </c>
      <c r="Z1537" s="25" t="s">
        <v>7507</v>
      </c>
      <c r="AA1537" s="25" t="s">
        <v>7484</v>
      </c>
      <c r="AB1537" s="25" t="s">
        <v>7507</v>
      </c>
      <c r="AC1537" s="25" t="s">
        <v>7514</v>
      </c>
      <c r="AD1537" s="25" t="s">
        <v>7568</v>
      </c>
      <c r="AE1537" s="25" t="s">
        <v>7563</v>
      </c>
      <c r="AF1537" s="25" t="b">
        <v>0</v>
      </c>
      <c r="AG1537" s="39">
        <v>36994</v>
      </c>
      <c r="AH1537" s="39">
        <v>0</v>
      </c>
      <c r="AI1537" s="39"/>
      <c r="AJ1537" s="39">
        <v>36994</v>
      </c>
      <c r="AK1537" s="39">
        <v>0</v>
      </c>
      <c r="AL1537" s="39">
        <v>0</v>
      </c>
      <c r="AM1537" s="39">
        <v>36994</v>
      </c>
      <c r="AN1537" s="39">
        <v>36254</v>
      </c>
      <c r="AO1537" s="25">
        <v>1221716827</v>
      </c>
      <c r="AP1537" s="39">
        <v>0</v>
      </c>
      <c r="AQ1537" s="25"/>
      <c r="AR1537" s="25"/>
      <c r="AS1537" s="25"/>
      <c r="AT1537" s="44">
        <v>45534</v>
      </c>
    </row>
    <row r="1538" spans="1:46" x14ac:dyDescent="0.35">
      <c r="A1538" s="25">
        <v>901158187</v>
      </c>
      <c r="B1538" s="25" t="s">
        <v>3994</v>
      </c>
      <c r="C1538" s="24" t="s">
        <v>14</v>
      </c>
      <c r="D1538" s="24" t="s">
        <v>3506</v>
      </c>
      <c r="E1538" s="24" t="s">
        <v>5531</v>
      </c>
      <c r="F1538" s="24" t="s">
        <v>7275</v>
      </c>
      <c r="G1538" s="24" t="s">
        <v>138</v>
      </c>
      <c r="H1538" s="24" t="s">
        <v>263</v>
      </c>
      <c r="I1538" s="26">
        <v>44258</v>
      </c>
      <c r="J1538" s="25" t="str">
        <f t="shared" si="102"/>
        <v>miércoles</v>
      </c>
      <c r="K1538" s="25" t="str">
        <f t="shared" si="103"/>
        <v>marzo</v>
      </c>
      <c r="L1538" s="26">
        <v>45566</v>
      </c>
      <c r="M1538" s="27">
        <f t="shared" si="104"/>
        <v>1308</v>
      </c>
      <c r="N1538" s="23">
        <f t="shared" si="105"/>
        <v>720</v>
      </c>
      <c r="O1538" s="24">
        <v>36994</v>
      </c>
      <c r="P1538" s="32">
        <v>36994</v>
      </c>
      <c r="Q1538" s="24" t="s">
        <v>3507</v>
      </c>
      <c r="R1538" s="24" t="s">
        <v>19</v>
      </c>
      <c r="S1538" s="24" t="s">
        <v>20</v>
      </c>
      <c r="T1538" s="24" t="s">
        <v>3506</v>
      </c>
      <c r="U1538" s="24" t="s">
        <v>3506</v>
      </c>
      <c r="V1538" s="24" t="s">
        <v>3507</v>
      </c>
      <c r="W1538" s="24" t="s">
        <v>3976</v>
      </c>
      <c r="X1538" s="24">
        <v>0</v>
      </c>
      <c r="Y1538" s="24" t="s">
        <v>21</v>
      </c>
      <c r="Z1538" s="25" t="s">
        <v>7507</v>
      </c>
      <c r="AA1538" s="25" t="s">
        <v>7484</v>
      </c>
      <c r="AB1538" s="25" t="s">
        <v>7507</v>
      </c>
      <c r="AC1538" s="25" t="s">
        <v>7514</v>
      </c>
      <c r="AD1538" s="25" t="s">
        <v>7568</v>
      </c>
      <c r="AE1538" s="25" t="s">
        <v>7563</v>
      </c>
      <c r="AF1538" s="25" t="b">
        <v>0</v>
      </c>
      <c r="AG1538" s="39">
        <v>36994</v>
      </c>
      <c r="AH1538" s="39">
        <v>0</v>
      </c>
      <c r="AI1538" s="39"/>
      <c r="AJ1538" s="39">
        <v>36994</v>
      </c>
      <c r="AK1538" s="39">
        <v>0</v>
      </c>
      <c r="AL1538" s="39">
        <v>0</v>
      </c>
      <c r="AM1538" s="39">
        <v>36994</v>
      </c>
      <c r="AN1538" s="39">
        <v>36254</v>
      </c>
      <c r="AO1538" s="25">
        <v>1221716828</v>
      </c>
      <c r="AP1538" s="39">
        <v>0</v>
      </c>
      <c r="AQ1538" s="25"/>
      <c r="AR1538" s="25"/>
      <c r="AS1538" s="25"/>
      <c r="AT1538" s="44">
        <v>45534</v>
      </c>
    </row>
    <row r="1539" spans="1:46" x14ac:dyDescent="0.35">
      <c r="A1539" s="25">
        <v>901158187</v>
      </c>
      <c r="B1539" s="25" t="s">
        <v>3994</v>
      </c>
      <c r="C1539" s="24" t="s">
        <v>14</v>
      </c>
      <c r="D1539" s="24" t="s">
        <v>3508</v>
      </c>
      <c r="E1539" s="24" t="s">
        <v>5532</v>
      </c>
      <c r="F1539" s="24" t="s">
        <v>7276</v>
      </c>
      <c r="G1539" s="24" t="s">
        <v>39</v>
      </c>
      <c r="H1539" s="24" t="s">
        <v>282</v>
      </c>
      <c r="I1539" s="26">
        <v>44274</v>
      </c>
      <c r="J1539" s="25" t="str">
        <f t="shared" si="102"/>
        <v>viernes</v>
      </c>
      <c r="K1539" s="25" t="str">
        <f t="shared" si="103"/>
        <v>marzo</v>
      </c>
      <c r="L1539" s="26">
        <v>45566</v>
      </c>
      <c r="M1539" s="27">
        <f t="shared" si="104"/>
        <v>1292</v>
      </c>
      <c r="N1539" s="23">
        <f t="shared" si="105"/>
        <v>720</v>
      </c>
      <c r="O1539" s="24">
        <v>99423</v>
      </c>
      <c r="P1539" s="32">
        <v>99423</v>
      </c>
      <c r="Q1539" s="24" t="s">
        <v>3509</v>
      </c>
      <c r="R1539" s="24" t="s">
        <v>19</v>
      </c>
      <c r="S1539" s="24" t="s">
        <v>20</v>
      </c>
      <c r="T1539" s="24" t="s">
        <v>3508</v>
      </c>
      <c r="U1539" s="24" t="s">
        <v>3508</v>
      </c>
      <c r="V1539" s="24" t="s">
        <v>3509</v>
      </c>
      <c r="W1539" s="24" t="s">
        <v>3976</v>
      </c>
      <c r="X1539" s="24">
        <v>0</v>
      </c>
      <c r="Y1539" s="24" t="s">
        <v>21</v>
      </c>
      <c r="Z1539" s="25" t="s">
        <v>7507</v>
      </c>
      <c r="AA1539" s="25" t="s">
        <v>7484</v>
      </c>
      <c r="AB1539" s="25" t="s">
        <v>7507</v>
      </c>
      <c r="AC1539" s="25" t="s">
        <v>7514</v>
      </c>
      <c r="AD1539" s="25" t="s">
        <v>7567</v>
      </c>
      <c r="AE1539" s="25" t="s">
        <v>7561</v>
      </c>
      <c r="AF1539" s="25" t="b">
        <v>0</v>
      </c>
      <c r="AG1539" s="39">
        <v>99423</v>
      </c>
      <c r="AH1539" s="39">
        <v>0</v>
      </c>
      <c r="AI1539" s="39"/>
      <c r="AJ1539" s="39">
        <v>99423</v>
      </c>
      <c r="AK1539" s="39">
        <v>0</v>
      </c>
      <c r="AL1539" s="39">
        <v>0</v>
      </c>
      <c r="AM1539" s="39">
        <v>99423</v>
      </c>
      <c r="AN1539" s="39">
        <v>97435</v>
      </c>
      <c r="AO1539" s="25">
        <v>1221728870</v>
      </c>
      <c r="AP1539" s="39">
        <v>0</v>
      </c>
      <c r="AQ1539" s="25"/>
      <c r="AR1539" s="25"/>
      <c r="AS1539" s="25"/>
      <c r="AT1539" s="44">
        <v>45534</v>
      </c>
    </row>
    <row r="1540" spans="1:46" x14ac:dyDescent="0.35">
      <c r="A1540" s="25">
        <v>901158187</v>
      </c>
      <c r="B1540" s="25" t="s">
        <v>3994</v>
      </c>
      <c r="C1540" s="24" t="s">
        <v>14</v>
      </c>
      <c r="D1540" s="24" t="s">
        <v>3510</v>
      </c>
      <c r="E1540" s="24" t="s">
        <v>5533</v>
      </c>
      <c r="F1540" s="24" t="s">
        <v>7277</v>
      </c>
      <c r="G1540" s="24" t="s">
        <v>3511</v>
      </c>
      <c r="H1540" s="24" t="s">
        <v>52</v>
      </c>
      <c r="I1540" s="26">
        <v>44304</v>
      </c>
      <c r="J1540" s="25" t="str">
        <f t="shared" si="102"/>
        <v>martes</v>
      </c>
      <c r="K1540" s="25" t="str">
        <f t="shared" si="103"/>
        <v>abril</v>
      </c>
      <c r="L1540" s="26">
        <v>45566</v>
      </c>
      <c r="M1540" s="27">
        <f t="shared" si="104"/>
        <v>1260</v>
      </c>
      <c r="N1540" s="23">
        <f t="shared" si="105"/>
        <v>720</v>
      </c>
      <c r="O1540" s="24">
        <v>99423</v>
      </c>
      <c r="P1540" s="32">
        <v>99423</v>
      </c>
      <c r="Q1540" s="24" t="s">
        <v>3512</v>
      </c>
      <c r="R1540" s="24" t="s">
        <v>19</v>
      </c>
      <c r="S1540" s="24" t="s">
        <v>20</v>
      </c>
      <c r="T1540" s="24" t="s">
        <v>3510</v>
      </c>
      <c r="U1540" s="24" t="s">
        <v>3510</v>
      </c>
      <c r="V1540" s="24" t="s">
        <v>3512</v>
      </c>
      <c r="W1540" s="24" t="s">
        <v>3976</v>
      </c>
      <c r="X1540" s="24">
        <v>0</v>
      </c>
      <c r="Y1540" s="24" t="s">
        <v>21</v>
      </c>
      <c r="Z1540" s="25" t="s">
        <v>7507</v>
      </c>
      <c r="AA1540" s="25" t="s">
        <v>7484</v>
      </c>
      <c r="AB1540" s="25" t="s">
        <v>7507</v>
      </c>
      <c r="AC1540" s="25" t="s">
        <v>7514</v>
      </c>
      <c r="AD1540" s="25" t="s">
        <v>7567</v>
      </c>
      <c r="AE1540" s="25" t="s">
        <v>7561</v>
      </c>
      <c r="AF1540" s="25" t="b">
        <v>0</v>
      </c>
      <c r="AG1540" s="39">
        <v>99423</v>
      </c>
      <c r="AH1540" s="39">
        <v>0</v>
      </c>
      <c r="AI1540" s="39"/>
      <c r="AJ1540" s="39">
        <v>99423</v>
      </c>
      <c r="AK1540" s="39">
        <v>0</v>
      </c>
      <c r="AL1540" s="39">
        <v>0</v>
      </c>
      <c r="AM1540" s="39">
        <v>99423</v>
      </c>
      <c r="AN1540" s="39">
        <v>97435</v>
      </c>
      <c r="AO1540" s="25">
        <v>1221723093</v>
      </c>
      <c r="AP1540" s="39">
        <v>0</v>
      </c>
      <c r="AQ1540" s="25"/>
      <c r="AR1540" s="25"/>
      <c r="AS1540" s="25"/>
      <c r="AT1540" s="44">
        <v>45534</v>
      </c>
    </row>
    <row r="1541" spans="1:46" x14ac:dyDescent="0.35">
      <c r="A1541" s="25">
        <v>901158187</v>
      </c>
      <c r="B1541" s="25" t="s">
        <v>3994</v>
      </c>
      <c r="C1541" s="24" t="s">
        <v>14</v>
      </c>
      <c r="D1541" s="24" t="s">
        <v>3513</v>
      </c>
      <c r="E1541" s="24" t="s">
        <v>5534</v>
      </c>
      <c r="F1541" s="24" t="s">
        <v>7278</v>
      </c>
      <c r="G1541" s="24" t="s">
        <v>651</v>
      </c>
      <c r="H1541" s="24" t="s">
        <v>629</v>
      </c>
      <c r="I1541" s="26">
        <v>44326</v>
      </c>
      <c r="J1541" s="25" t="str">
        <f t="shared" si="102"/>
        <v>martes</v>
      </c>
      <c r="K1541" s="25" t="str">
        <f t="shared" si="103"/>
        <v>mayo</v>
      </c>
      <c r="L1541" s="26">
        <v>45566</v>
      </c>
      <c r="M1541" s="27">
        <f t="shared" si="104"/>
        <v>1239</v>
      </c>
      <c r="N1541" s="23">
        <f t="shared" si="105"/>
        <v>720</v>
      </c>
      <c r="O1541" s="24">
        <v>99423</v>
      </c>
      <c r="P1541" s="32">
        <v>99423</v>
      </c>
      <c r="Q1541" s="24" t="s">
        <v>3514</v>
      </c>
      <c r="R1541" s="24" t="s">
        <v>19</v>
      </c>
      <c r="S1541" s="24" t="s">
        <v>20</v>
      </c>
      <c r="T1541" s="24" t="s">
        <v>3513</v>
      </c>
      <c r="U1541" s="24" t="s">
        <v>3513</v>
      </c>
      <c r="V1541" s="24" t="s">
        <v>3514</v>
      </c>
      <c r="W1541" s="24" t="s">
        <v>3976</v>
      </c>
      <c r="X1541" s="24">
        <v>0</v>
      </c>
      <c r="Y1541" s="24" t="s">
        <v>21</v>
      </c>
      <c r="Z1541" s="25" t="s">
        <v>7507</v>
      </c>
      <c r="AA1541" s="25" t="s">
        <v>7484</v>
      </c>
      <c r="AB1541" s="25" t="s">
        <v>7507</v>
      </c>
      <c r="AC1541" s="25" t="s">
        <v>7514</v>
      </c>
      <c r="AD1541" s="25" t="s">
        <v>7567</v>
      </c>
      <c r="AE1541" s="25" t="s">
        <v>7561</v>
      </c>
      <c r="AF1541" s="25" t="b">
        <v>0</v>
      </c>
      <c r="AG1541" s="39">
        <v>99423</v>
      </c>
      <c r="AH1541" s="39">
        <v>0</v>
      </c>
      <c r="AI1541" s="39"/>
      <c r="AJ1541" s="39">
        <v>99423</v>
      </c>
      <c r="AK1541" s="39">
        <v>0</v>
      </c>
      <c r="AL1541" s="39">
        <v>0</v>
      </c>
      <c r="AM1541" s="39">
        <v>99423</v>
      </c>
      <c r="AN1541" s="39">
        <v>97435</v>
      </c>
      <c r="AO1541" s="25">
        <v>1221736777</v>
      </c>
      <c r="AP1541" s="39">
        <v>0</v>
      </c>
      <c r="AQ1541" s="25"/>
      <c r="AR1541" s="25"/>
      <c r="AS1541" s="25"/>
      <c r="AT1541" s="44">
        <v>45534</v>
      </c>
    </row>
    <row r="1542" spans="1:46" x14ac:dyDescent="0.35">
      <c r="A1542" s="25">
        <v>901158187</v>
      </c>
      <c r="B1542" s="25" t="s">
        <v>3994</v>
      </c>
      <c r="C1542" s="24" t="s">
        <v>14</v>
      </c>
      <c r="D1542" s="24" t="s">
        <v>3515</v>
      </c>
      <c r="E1542" s="24" t="s">
        <v>5535</v>
      </c>
      <c r="F1542" s="24" t="s">
        <v>7279</v>
      </c>
      <c r="G1542" s="24" t="s">
        <v>671</v>
      </c>
      <c r="H1542" s="24" t="s">
        <v>52</v>
      </c>
      <c r="I1542" s="26">
        <v>44304</v>
      </c>
      <c r="J1542" s="25" t="str">
        <f t="shared" si="102"/>
        <v>martes</v>
      </c>
      <c r="K1542" s="25" t="str">
        <f t="shared" si="103"/>
        <v>abril</v>
      </c>
      <c r="L1542" s="26">
        <v>45566</v>
      </c>
      <c r="M1542" s="27">
        <f t="shared" si="104"/>
        <v>1260</v>
      </c>
      <c r="N1542" s="23">
        <f t="shared" si="105"/>
        <v>720</v>
      </c>
      <c r="O1542" s="24">
        <v>36994</v>
      </c>
      <c r="P1542" s="32">
        <v>36994</v>
      </c>
      <c r="Q1542" s="24" t="s">
        <v>3516</v>
      </c>
      <c r="R1542" s="24" t="s">
        <v>19</v>
      </c>
      <c r="S1542" s="24" t="s">
        <v>20</v>
      </c>
      <c r="T1542" s="24" t="s">
        <v>3515</v>
      </c>
      <c r="U1542" s="24" t="s">
        <v>3515</v>
      </c>
      <c r="V1542" s="24" t="s">
        <v>3516</v>
      </c>
      <c r="W1542" s="24" t="s">
        <v>3976</v>
      </c>
      <c r="X1542" s="24">
        <v>0</v>
      </c>
      <c r="Y1542" s="24" t="s">
        <v>21</v>
      </c>
      <c r="Z1542" s="25" t="s">
        <v>7507</v>
      </c>
      <c r="AA1542" s="25" t="s">
        <v>7484</v>
      </c>
      <c r="AB1542" s="25" t="s">
        <v>7507</v>
      </c>
      <c r="AC1542" s="25" t="s">
        <v>7514</v>
      </c>
      <c r="AD1542" s="25" t="s">
        <v>7560</v>
      </c>
      <c r="AE1542" s="25" t="s">
        <v>7560</v>
      </c>
      <c r="AF1542" s="25" t="e">
        <v>#N/A</v>
      </c>
      <c r="AG1542" s="39">
        <v>36994</v>
      </c>
      <c r="AH1542" s="39">
        <v>0</v>
      </c>
      <c r="AI1542" s="39"/>
      <c r="AJ1542" s="39">
        <v>36994</v>
      </c>
      <c r="AK1542" s="39">
        <v>0</v>
      </c>
      <c r="AL1542" s="39">
        <v>0</v>
      </c>
      <c r="AM1542" s="39">
        <v>36994</v>
      </c>
      <c r="AN1542" s="39">
        <v>36254</v>
      </c>
      <c r="AO1542" s="25">
        <v>1221723079</v>
      </c>
      <c r="AP1542" s="39">
        <v>0</v>
      </c>
      <c r="AQ1542" s="25"/>
      <c r="AR1542" s="25"/>
      <c r="AS1542" s="25"/>
      <c r="AT1542" s="44">
        <v>45534</v>
      </c>
    </row>
    <row r="1543" spans="1:46" x14ac:dyDescent="0.35">
      <c r="A1543" s="25">
        <v>901158187</v>
      </c>
      <c r="B1543" s="25" t="s">
        <v>3994</v>
      </c>
      <c r="C1543" s="24" t="s">
        <v>14</v>
      </c>
      <c r="D1543" s="24" t="s">
        <v>3517</v>
      </c>
      <c r="E1543" s="24" t="s">
        <v>5536</v>
      </c>
      <c r="F1543" s="24" t="s">
        <v>7280</v>
      </c>
      <c r="G1543" s="24" t="s">
        <v>671</v>
      </c>
      <c r="H1543" s="24" t="s">
        <v>52</v>
      </c>
      <c r="I1543" s="26">
        <v>44304</v>
      </c>
      <c r="J1543" s="25" t="str">
        <f t="shared" si="102"/>
        <v>martes</v>
      </c>
      <c r="K1543" s="25" t="str">
        <f t="shared" si="103"/>
        <v>abril</v>
      </c>
      <c r="L1543" s="26">
        <v>45566</v>
      </c>
      <c r="M1543" s="27">
        <f t="shared" si="104"/>
        <v>1260</v>
      </c>
      <c r="N1543" s="23">
        <f t="shared" si="105"/>
        <v>720</v>
      </c>
      <c r="O1543" s="24">
        <v>36994</v>
      </c>
      <c r="P1543" s="32">
        <v>36994</v>
      </c>
      <c r="Q1543" s="24" t="s">
        <v>3518</v>
      </c>
      <c r="R1543" s="24" t="s">
        <v>19</v>
      </c>
      <c r="S1543" s="24" t="s">
        <v>20</v>
      </c>
      <c r="T1543" s="24" t="s">
        <v>3517</v>
      </c>
      <c r="U1543" s="24" t="s">
        <v>3517</v>
      </c>
      <c r="V1543" s="24" t="s">
        <v>3518</v>
      </c>
      <c r="W1543" s="24" t="s">
        <v>3976</v>
      </c>
      <c r="X1543" s="24">
        <v>0</v>
      </c>
      <c r="Y1543" s="24" t="s">
        <v>21</v>
      </c>
      <c r="Z1543" s="25" t="s">
        <v>7507</v>
      </c>
      <c r="AA1543" s="25" t="s">
        <v>7484</v>
      </c>
      <c r="AB1543" s="25" t="s">
        <v>7507</v>
      </c>
      <c r="AC1543" s="25" t="s">
        <v>7514</v>
      </c>
      <c r="AD1543" s="25" t="s">
        <v>7560</v>
      </c>
      <c r="AE1543" s="25" t="s">
        <v>7560</v>
      </c>
      <c r="AF1543" s="25" t="e">
        <v>#N/A</v>
      </c>
      <c r="AG1543" s="39">
        <v>36994</v>
      </c>
      <c r="AH1543" s="39">
        <v>0</v>
      </c>
      <c r="AI1543" s="39"/>
      <c r="AJ1543" s="39">
        <v>36994</v>
      </c>
      <c r="AK1543" s="39">
        <v>0</v>
      </c>
      <c r="AL1543" s="39">
        <v>0</v>
      </c>
      <c r="AM1543" s="39">
        <v>36994</v>
      </c>
      <c r="AN1543" s="39">
        <v>36254</v>
      </c>
      <c r="AO1543" s="25">
        <v>1221723102</v>
      </c>
      <c r="AP1543" s="39">
        <v>0</v>
      </c>
      <c r="AQ1543" s="25"/>
      <c r="AR1543" s="25"/>
      <c r="AS1543" s="25"/>
      <c r="AT1543" s="44">
        <v>45534</v>
      </c>
    </row>
    <row r="1544" spans="1:46" x14ac:dyDescent="0.35">
      <c r="A1544" s="25">
        <v>901158187</v>
      </c>
      <c r="B1544" s="25" t="s">
        <v>3994</v>
      </c>
      <c r="C1544" s="24" t="s">
        <v>14</v>
      </c>
      <c r="D1544" s="24" t="s">
        <v>3519</v>
      </c>
      <c r="E1544" s="24" t="s">
        <v>5537</v>
      </c>
      <c r="F1544" s="24" t="s">
        <v>7281</v>
      </c>
      <c r="G1544" s="24" t="s">
        <v>671</v>
      </c>
      <c r="H1544" s="24" t="s">
        <v>52</v>
      </c>
      <c r="I1544" s="26">
        <v>44304</v>
      </c>
      <c r="J1544" s="25" t="str">
        <f t="shared" si="102"/>
        <v>martes</v>
      </c>
      <c r="K1544" s="25" t="str">
        <f t="shared" si="103"/>
        <v>abril</v>
      </c>
      <c r="L1544" s="26">
        <v>45566</v>
      </c>
      <c r="M1544" s="27">
        <f t="shared" si="104"/>
        <v>1260</v>
      </c>
      <c r="N1544" s="23">
        <f t="shared" si="105"/>
        <v>720</v>
      </c>
      <c r="O1544" s="24">
        <v>36994</v>
      </c>
      <c r="P1544" s="32">
        <v>36994</v>
      </c>
      <c r="Q1544" s="24" t="s">
        <v>3520</v>
      </c>
      <c r="R1544" s="24" t="s">
        <v>19</v>
      </c>
      <c r="S1544" s="24" t="s">
        <v>20</v>
      </c>
      <c r="T1544" s="24" t="s">
        <v>3519</v>
      </c>
      <c r="U1544" s="24" t="s">
        <v>3519</v>
      </c>
      <c r="V1544" s="24" t="s">
        <v>3520</v>
      </c>
      <c r="W1544" s="24" t="s">
        <v>3976</v>
      </c>
      <c r="X1544" s="24">
        <v>0</v>
      </c>
      <c r="Y1544" s="24" t="s">
        <v>21</v>
      </c>
      <c r="Z1544" s="25" t="s">
        <v>7507</v>
      </c>
      <c r="AA1544" s="25" t="s">
        <v>7484</v>
      </c>
      <c r="AB1544" s="25" t="s">
        <v>7507</v>
      </c>
      <c r="AC1544" s="25" t="s">
        <v>7514</v>
      </c>
      <c r="AD1544" s="25" t="s">
        <v>7567</v>
      </c>
      <c r="AE1544" s="25" t="s">
        <v>7561</v>
      </c>
      <c r="AF1544" s="25" t="e">
        <v>#N/A</v>
      </c>
      <c r="AG1544" s="39">
        <v>36994</v>
      </c>
      <c r="AH1544" s="39">
        <v>0</v>
      </c>
      <c r="AI1544" s="39"/>
      <c r="AJ1544" s="39">
        <v>36994</v>
      </c>
      <c r="AK1544" s="39">
        <v>0</v>
      </c>
      <c r="AL1544" s="39">
        <v>0</v>
      </c>
      <c r="AM1544" s="39">
        <v>36994</v>
      </c>
      <c r="AN1544" s="39">
        <v>36254</v>
      </c>
      <c r="AO1544" s="25">
        <v>1221723104</v>
      </c>
      <c r="AP1544" s="39">
        <v>0</v>
      </c>
      <c r="AQ1544" s="25"/>
      <c r="AR1544" s="25"/>
      <c r="AS1544" s="25"/>
      <c r="AT1544" s="44">
        <v>45534</v>
      </c>
    </row>
    <row r="1545" spans="1:46" x14ac:dyDescent="0.35">
      <c r="A1545" s="25">
        <v>901158187</v>
      </c>
      <c r="B1545" s="25" t="s">
        <v>3994</v>
      </c>
      <c r="C1545" s="24" t="s">
        <v>14</v>
      </c>
      <c r="D1545" s="24" t="s">
        <v>3521</v>
      </c>
      <c r="E1545" s="24" t="s">
        <v>5538</v>
      </c>
      <c r="F1545" s="24" t="s">
        <v>7282</v>
      </c>
      <c r="G1545" s="24" t="s">
        <v>671</v>
      </c>
      <c r="H1545" s="24" t="s">
        <v>748</v>
      </c>
      <c r="I1545" s="26">
        <v>44348</v>
      </c>
      <c r="J1545" s="25" t="str">
        <f t="shared" si="102"/>
        <v>miércoles</v>
      </c>
      <c r="K1545" s="25" t="str">
        <f t="shared" si="103"/>
        <v>junio</v>
      </c>
      <c r="L1545" s="26">
        <v>45566</v>
      </c>
      <c r="M1545" s="27">
        <f t="shared" si="104"/>
        <v>1217</v>
      </c>
      <c r="N1545" s="23">
        <f t="shared" si="105"/>
        <v>720</v>
      </c>
      <c r="O1545" s="24">
        <v>36994</v>
      </c>
      <c r="P1545" s="32">
        <v>36994</v>
      </c>
      <c r="Q1545" s="24" t="s">
        <v>3522</v>
      </c>
      <c r="R1545" s="24" t="s">
        <v>19</v>
      </c>
      <c r="S1545" s="24" t="s">
        <v>20</v>
      </c>
      <c r="T1545" s="24" t="s">
        <v>3521</v>
      </c>
      <c r="U1545" s="24" t="s">
        <v>3521</v>
      </c>
      <c r="V1545" s="24" t="s">
        <v>3522</v>
      </c>
      <c r="W1545" s="24" t="s">
        <v>3976</v>
      </c>
      <c r="X1545" s="24">
        <v>0</v>
      </c>
      <c r="Y1545" s="24" t="s">
        <v>21</v>
      </c>
      <c r="Z1545" s="25" t="s">
        <v>7507</v>
      </c>
      <c r="AA1545" s="25" t="s">
        <v>7484</v>
      </c>
      <c r="AB1545" s="25" t="s">
        <v>7507</v>
      </c>
      <c r="AC1545" s="25" t="s">
        <v>7514</v>
      </c>
      <c r="AD1545" s="25" t="s">
        <v>7567</v>
      </c>
      <c r="AE1545" s="25" t="s">
        <v>7561</v>
      </c>
      <c r="AF1545" s="25" t="b">
        <v>0</v>
      </c>
      <c r="AG1545" s="39">
        <v>36994</v>
      </c>
      <c r="AH1545" s="39">
        <v>0</v>
      </c>
      <c r="AI1545" s="39"/>
      <c r="AJ1545" s="39">
        <v>36994</v>
      </c>
      <c r="AK1545" s="39">
        <v>0</v>
      </c>
      <c r="AL1545" s="39">
        <v>0</v>
      </c>
      <c r="AM1545" s="39">
        <v>36994</v>
      </c>
      <c r="AN1545" s="39">
        <v>36254</v>
      </c>
      <c r="AO1545" s="25">
        <v>1221746617</v>
      </c>
      <c r="AP1545" s="39">
        <v>0</v>
      </c>
      <c r="AQ1545" s="25"/>
      <c r="AR1545" s="25"/>
      <c r="AS1545" s="25"/>
      <c r="AT1545" s="44">
        <v>45534</v>
      </c>
    </row>
    <row r="1546" spans="1:46" x14ac:dyDescent="0.35">
      <c r="A1546" s="25">
        <v>901158187</v>
      </c>
      <c r="B1546" s="25" t="s">
        <v>3994</v>
      </c>
      <c r="C1546" s="24" t="s">
        <v>14</v>
      </c>
      <c r="D1546" s="24" t="s">
        <v>3523</v>
      </c>
      <c r="E1546" s="24" t="s">
        <v>5539</v>
      </c>
      <c r="F1546" s="24" t="s">
        <v>7283</v>
      </c>
      <c r="G1546" s="24" t="s">
        <v>692</v>
      </c>
      <c r="H1546" s="24" t="s">
        <v>663</v>
      </c>
      <c r="I1546" s="26">
        <v>44319</v>
      </c>
      <c r="J1546" s="25" t="str">
        <f t="shared" si="102"/>
        <v>martes</v>
      </c>
      <c r="K1546" s="25" t="str">
        <f t="shared" si="103"/>
        <v>mayo</v>
      </c>
      <c r="L1546" s="26">
        <v>45566</v>
      </c>
      <c r="M1546" s="27">
        <f t="shared" si="104"/>
        <v>1246</v>
      </c>
      <c r="N1546" s="23">
        <f t="shared" si="105"/>
        <v>720</v>
      </c>
      <c r="O1546" s="24">
        <v>36994</v>
      </c>
      <c r="P1546" s="32">
        <v>36994</v>
      </c>
      <c r="Q1546" s="24" t="s">
        <v>3524</v>
      </c>
      <c r="R1546" s="24" t="s">
        <v>19</v>
      </c>
      <c r="S1546" s="24" t="s">
        <v>20</v>
      </c>
      <c r="T1546" s="24" t="s">
        <v>3523</v>
      </c>
      <c r="U1546" s="24" t="s">
        <v>3523</v>
      </c>
      <c r="V1546" s="24" t="s">
        <v>3524</v>
      </c>
      <c r="W1546" s="24" t="s">
        <v>3976</v>
      </c>
      <c r="X1546" s="24">
        <v>0</v>
      </c>
      <c r="Y1546" s="24" t="s">
        <v>21</v>
      </c>
      <c r="Z1546" s="25" t="s">
        <v>7507</v>
      </c>
      <c r="AA1546" s="25" t="s">
        <v>7484</v>
      </c>
      <c r="AB1546" s="25" t="s">
        <v>7507</v>
      </c>
      <c r="AC1546" s="25" t="s">
        <v>7514</v>
      </c>
      <c r="AD1546" s="25" t="s">
        <v>7568</v>
      </c>
      <c r="AE1546" s="25" t="s">
        <v>7563</v>
      </c>
      <c r="AF1546" s="25" t="b">
        <v>0</v>
      </c>
      <c r="AG1546" s="39">
        <v>36994</v>
      </c>
      <c r="AH1546" s="39">
        <v>0</v>
      </c>
      <c r="AI1546" s="39"/>
      <c r="AJ1546" s="39">
        <v>36994</v>
      </c>
      <c r="AK1546" s="39">
        <v>0</v>
      </c>
      <c r="AL1546" s="39">
        <v>0</v>
      </c>
      <c r="AM1546" s="39">
        <v>36994</v>
      </c>
      <c r="AN1546" s="39">
        <v>36254</v>
      </c>
      <c r="AO1546" s="25">
        <v>1221755049</v>
      </c>
      <c r="AP1546" s="39">
        <v>0</v>
      </c>
      <c r="AQ1546" s="25"/>
      <c r="AR1546" s="25"/>
      <c r="AS1546" s="25"/>
      <c r="AT1546" s="44">
        <v>45534</v>
      </c>
    </row>
    <row r="1547" spans="1:46" x14ac:dyDescent="0.35">
      <c r="A1547" s="25">
        <v>901158187</v>
      </c>
      <c r="B1547" s="25" t="s">
        <v>3994</v>
      </c>
      <c r="C1547" s="24" t="s">
        <v>14</v>
      </c>
      <c r="D1547" s="24" t="s">
        <v>3525</v>
      </c>
      <c r="E1547" s="24" t="s">
        <v>5540</v>
      </c>
      <c r="F1547" s="24" t="s">
        <v>7284</v>
      </c>
      <c r="G1547" s="24" t="s">
        <v>722</v>
      </c>
      <c r="H1547" s="24" t="s">
        <v>663</v>
      </c>
      <c r="I1547" s="26">
        <v>44319</v>
      </c>
      <c r="J1547" s="25" t="str">
        <f t="shared" si="102"/>
        <v>martes</v>
      </c>
      <c r="K1547" s="25" t="str">
        <f t="shared" si="103"/>
        <v>mayo</v>
      </c>
      <c r="L1547" s="26">
        <v>45566</v>
      </c>
      <c r="M1547" s="27">
        <f t="shared" si="104"/>
        <v>1246</v>
      </c>
      <c r="N1547" s="23">
        <f t="shared" si="105"/>
        <v>720</v>
      </c>
      <c r="O1547" s="24">
        <v>36994</v>
      </c>
      <c r="P1547" s="32">
        <v>36994</v>
      </c>
      <c r="Q1547" s="24" t="s">
        <v>3526</v>
      </c>
      <c r="R1547" s="24" t="s">
        <v>19</v>
      </c>
      <c r="S1547" s="24" t="s">
        <v>20</v>
      </c>
      <c r="T1547" s="24" t="s">
        <v>3525</v>
      </c>
      <c r="U1547" s="24" t="s">
        <v>3525</v>
      </c>
      <c r="V1547" s="24" t="s">
        <v>3526</v>
      </c>
      <c r="W1547" s="24" t="s">
        <v>3976</v>
      </c>
      <c r="X1547" s="24">
        <v>0</v>
      </c>
      <c r="Y1547" s="24" t="s">
        <v>21</v>
      </c>
      <c r="Z1547" s="25" t="s">
        <v>7507</v>
      </c>
      <c r="AA1547" s="25" t="s">
        <v>7484</v>
      </c>
      <c r="AB1547" s="25" t="s">
        <v>7507</v>
      </c>
      <c r="AC1547" s="25" t="s">
        <v>7514</v>
      </c>
      <c r="AD1547" s="25" t="s">
        <v>7567</v>
      </c>
      <c r="AE1547" s="25" t="s">
        <v>7561</v>
      </c>
      <c r="AF1547" s="25" t="b">
        <v>0</v>
      </c>
      <c r="AG1547" s="39">
        <v>36994</v>
      </c>
      <c r="AH1547" s="39">
        <v>0</v>
      </c>
      <c r="AI1547" s="39"/>
      <c r="AJ1547" s="39">
        <v>36994</v>
      </c>
      <c r="AK1547" s="39">
        <v>0</v>
      </c>
      <c r="AL1547" s="39">
        <v>0</v>
      </c>
      <c r="AM1547" s="39">
        <v>36994</v>
      </c>
      <c r="AN1547" s="39">
        <v>36254</v>
      </c>
      <c r="AO1547" s="25">
        <v>1221735068</v>
      </c>
      <c r="AP1547" s="39">
        <v>0</v>
      </c>
      <c r="AQ1547" s="25"/>
      <c r="AR1547" s="25"/>
      <c r="AS1547" s="25"/>
      <c r="AT1547" s="44">
        <v>45534</v>
      </c>
    </row>
    <row r="1548" spans="1:46" x14ac:dyDescent="0.35">
      <c r="A1548" s="25">
        <v>901158187</v>
      </c>
      <c r="B1548" s="25" t="s">
        <v>3994</v>
      </c>
      <c r="C1548" s="24" t="s">
        <v>14</v>
      </c>
      <c r="D1548" s="24" t="s">
        <v>3527</v>
      </c>
      <c r="E1548" s="24" t="s">
        <v>5541</v>
      </c>
      <c r="F1548" s="24" t="s">
        <v>7285</v>
      </c>
      <c r="G1548" s="24" t="s">
        <v>722</v>
      </c>
      <c r="H1548" s="24" t="s">
        <v>663</v>
      </c>
      <c r="I1548" s="26">
        <v>44319</v>
      </c>
      <c r="J1548" s="25" t="str">
        <f t="shared" si="102"/>
        <v>martes</v>
      </c>
      <c r="K1548" s="25" t="str">
        <f t="shared" si="103"/>
        <v>mayo</v>
      </c>
      <c r="L1548" s="26">
        <v>45566</v>
      </c>
      <c r="M1548" s="27">
        <f t="shared" si="104"/>
        <v>1246</v>
      </c>
      <c r="N1548" s="23">
        <f t="shared" si="105"/>
        <v>720</v>
      </c>
      <c r="O1548" s="24">
        <v>19423</v>
      </c>
      <c r="P1548" s="32">
        <v>19423</v>
      </c>
      <c r="Q1548" s="24" t="s">
        <v>3528</v>
      </c>
      <c r="R1548" s="24" t="s">
        <v>19</v>
      </c>
      <c r="S1548" s="24" t="s">
        <v>20</v>
      </c>
      <c r="T1548" s="24" t="s">
        <v>3527</v>
      </c>
      <c r="U1548" s="24" t="s">
        <v>3527</v>
      </c>
      <c r="V1548" s="24" t="s">
        <v>3528</v>
      </c>
      <c r="W1548" s="24" t="s">
        <v>3976</v>
      </c>
      <c r="X1548" s="24">
        <v>0</v>
      </c>
      <c r="Y1548" s="24" t="s">
        <v>21</v>
      </c>
      <c r="Z1548" s="25" t="s">
        <v>7507</v>
      </c>
      <c r="AA1548" s="25" t="s">
        <v>7484</v>
      </c>
      <c r="AB1548" s="25" t="s">
        <v>7507</v>
      </c>
      <c r="AC1548" s="25" t="s">
        <v>7514</v>
      </c>
      <c r="AD1548" s="25" t="s">
        <v>7560</v>
      </c>
      <c r="AE1548" s="25" t="s">
        <v>7560</v>
      </c>
      <c r="AF1548" s="25" t="b">
        <v>0</v>
      </c>
      <c r="AG1548" s="39">
        <v>19423</v>
      </c>
      <c r="AH1548" s="39">
        <v>0</v>
      </c>
      <c r="AI1548" s="39"/>
      <c r="AJ1548" s="39">
        <v>19423</v>
      </c>
      <c r="AK1548" s="39">
        <v>0</v>
      </c>
      <c r="AL1548" s="39">
        <v>0</v>
      </c>
      <c r="AM1548" s="39">
        <v>19423</v>
      </c>
      <c r="AN1548" s="39">
        <v>19035</v>
      </c>
      <c r="AO1548" s="25">
        <v>1221735069</v>
      </c>
      <c r="AP1548" s="39">
        <v>0</v>
      </c>
      <c r="AQ1548" s="25"/>
      <c r="AR1548" s="25"/>
      <c r="AS1548" s="25"/>
      <c r="AT1548" s="44">
        <v>45534</v>
      </c>
    </row>
    <row r="1549" spans="1:46" x14ac:dyDescent="0.35">
      <c r="A1549" s="25">
        <v>901158187</v>
      </c>
      <c r="B1549" s="25" t="s">
        <v>3994</v>
      </c>
      <c r="C1549" s="24" t="s">
        <v>14</v>
      </c>
      <c r="D1549" s="24" t="s">
        <v>3529</v>
      </c>
      <c r="E1549" s="24" t="s">
        <v>5542</v>
      </c>
      <c r="F1549" s="24" t="s">
        <v>7286</v>
      </c>
      <c r="G1549" s="24" t="s">
        <v>722</v>
      </c>
      <c r="H1549" s="24" t="s">
        <v>663</v>
      </c>
      <c r="I1549" s="26">
        <v>44319</v>
      </c>
      <c r="J1549" s="25" t="str">
        <f t="shared" si="102"/>
        <v>martes</v>
      </c>
      <c r="K1549" s="25" t="str">
        <f t="shared" si="103"/>
        <v>mayo</v>
      </c>
      <c r="L1549" s="26">
        <v>45566</v>
      </c>
      <c r="M1549" s="27">
        <f t="shared" si="104"/>
        <v>1246</v>
      </c>
      <c r="N1549" s="23">
        <f t="shared" si="105"/>
        <v>720</v>
      </c>
      <c r="O1549" s="24">
        <v>36994</v>
      </c>
      <c r="P1549" s="32">
        <v>36994</v>
      </c>
      <c r="Q1549" s="24" t="s">
        <v>3530</v>
      </c>
      <c r="R1549" s="24" t="s">
        <v>19</v>
      </c>
      <c r="S1549" s="24" t="s">
        <v>20</v>
      </c>
      <c r="T1549" s="24" t="s">
        <v>3529</v>
      </c>
      <c r="U1549" s="24" t="s">
        <v>3529</v>
      </c>
      <c r="V1549" s="24" t="s">
        <v>3530</v>
      </c>
      <c r="W1549" s="24" t="s">
        <v>3976</v>
      </c>
      <c r="X1549" s="24">
        <v>0</v>
      </c>
      <c r="Y1549" s="24" t="s">
        <v>21</v>
      </c>
      <c r="Z1549" s="25" t="s">
        <v>7507</v>
      </c>
      <c r="AA1549" s="25" t="s">
        <v>7484</v>
      </c>
      <c r="AB1549" s="25" t="s">
        <v>7507</v>
      </c>
      <c r="AC1549" s="25" t="s">
        <v>7514</v>
      </c>
      <c r="AD1549" s="25" t="s">
        <v>7560</v>
      </c>
      <c r="AE1549" s="25" t="s">
        <v>7560</v>
      </c>
      <c r="AF1549" s="25" t="b">
        <v>0</v>
      </c>
      <c r="AG1549" s="39">
        <v>36994</v>
      </c>
      <c r="AH1549" s="39">
        <v>0</v>
      </c>
      <c r="AI1549" s="39"/>
      <c r="AJ1549" s="39">
        <v>36994</v>
      </c>
      <c r="AK1549" s="39">
        <v>0</v>
      </c>
      <c r="AL1549" s="39">
        <v>0</v>
      </c>
      <c r="AM1549" s="39">
        <v>36994</v>
      </c>
      <c r="AN1549" s="39">
        <v>36254</v>
      </c>
      <c r="AO1549" s="25">
        <v>1221735070</v>
      </c>
      <c r="AP1549" s="39">
        <v>0</v>
      </c>
      <c r="AQ1549" s="25"/>
      <c r="AR1549" s="25"/>
      <c r="AS1549" s="25"/>
      <c r="AT1549" s="44">
        <v>45534</v>
      </c>
    </row>
    <row r="1550" spans="1:46" x14ac:dyDescent="0.35">
      <c r="A1550" s="25">
        <v>901158187</v>
      </c>
      <c r="B1550" s="25" t="s">
        <v>3994</v>
      </c>
      <c r="C1550" s="24" t="s">
        <v>14</v>
      </c>
      <c r="D1550" s="24" t="s">
        <v>3531</v>
      </c>
      <c r="E1550" s="24" t="s">
        <v>5543</v>
      </c>
      <c r="F1550" s="24" t="s">
        <v>7287</v>
      </c>
      <c r="G1550" s="24" t="s">
        <v>722</v>
      </c>
      <c r="H1550" s="24" t="s">
        <v>663</v>
      </c>
      <c r="I1550" s="26">
        <v>44319</v>
      </c>
      <c r="J1550" s="25" t="str">
        <f t="shared" si="102"/>
        <v>martes</v>
      </c>
      <c r="K1550" s="25" t="str">
        <f t="shared" si="103"/>
        <v>mayo</v>
      </c>
      <c r="L1550" s="26">
        <v>45566</v>
      </c>
      <c r="M1550" s="27">
        <f t="shared" si="104"/>
        <v>1246</v>
      </c>
      <c r="N1550" s="23">
        <f t="shared" si="105"/>
        <v>720</v>
      </c>
      <c r="O1550" s="24">
        <v>36994</v>
      </c>
      <c r="P1550" s="32">
        <v>36994</v>
      </c>
      <c r="Q1550" s="24" t="s">
        <v>3532</v>
      </c>
      <c r="R1550" s="24" t="s">
        <v>19</v>
      </c>
      <c r="S1550" s="24" t="s">
        <v>20</v>
      </c>
      <c r="T1550" s="24" t="s">
        <v>3531</v>
      </c>
      <c r="U1550" s="24" t="s">
        <v>3531</v>
      </c>
      <c r="V1550" s="24" t="s">
        <v>3532</v>
      </c>
      <c r="W1550" s="24" t="s">
        <v>3976</v>
      </c>
      <c r="X1550" s="24">
        <v>0</v>
      </c>
      <c r="Y1550" s="24" t="s">
        <v>21</v>
      </c>
      <c r="Z1550" s="25" t="s">
        <v>7507</v>
      </c>
      <c r="AA1550" s="25" t="s">
        <v>7484</v>
      </c>
      <c r="AB1550" s="25" t="s">
        <v>7507</v>
      </c>
      <c r="AC1550" s="25" t="s">
        <v>7514</v>
      </c>
      <c r="AD1550" s="25" t="s">
        <v>7567</v>
      </c>
      <c r="AE1550" s="25" t="s">
        <v>7561</v>
      </c>
      <c r="AF1550" s="25" t="b">
        <v>0</v>
      </c>
      <c r="AG1550" s="39">
        <v>36994</v>
      </c>
      <c r="AH1550" s="39">
        <v>0</v>
      </c>
      <c r="AI1550" s="39"/>
      <c r="AJ1550" s="39">
        <v>36994</v>
      </c>
      <c r="AK1550" s="39">
        <v>0</v>
      </c>
      <c r="AL1550" s="39">
        <v>0</v>
      </c>
      <c r="AM1550" s="39">
        <v>36994</v>
      </c>
      <c r="AN1550" s="39">
        <v>36254</v>
      </c>
      <c r="AO1550" s="25">
        <v>1221735071</v>
      </c>
      <c r="AP1550" s="39">
        <v>0</v>
      </c>
      <c r="AQ1550" s="25"/>
      <c r="AR1550" s="25"/>
      <c r="AS1550" s="25"/>
      <c r="AT1550" s="44">
        <v>45534</v>
      </c>
    </row>
    <row r="1551" spans="1:46" x14ac:dyDescent="0.35">
      <c r="A1551" s="25">
        <v>901158187</v>
      </c>
      <c r="B1551" s="25" t="s">
        <v>3994</v>
      </c>
      <c r="C1551" s="24" t="s">
        <v>14</v>
      </c>
      <c r="D1551" s="24" t="s">
        <v>3533</v>
      </c>
      <c r="E1551" s="24" t="s">
        <v>5544</v>
      </c>
      <c r="F1551" s="24" t="s">
        <v>7288</v>
      </c>
      <c r="G1551" s="24" t="s">
        <v>722</v>
      </c>
      <c r="H1551" s="24" t="s">
        <v>663</v>
      </c>
      <c r="I1551" s="26">
        <v>44319</v>
      </c>
      <c r="J1551" s="25" t="str">
        <f t="shared" si="102"/>
        <v>martes</v>
      </c>
      <c r="K1551" s="25" t="str">
        <f t="shared" si="103"/>
        <v>mayo</v>
      </c>
      <c r="L1551" s="26">
        <v>45566</v>
      </c>
      <c r="M1551" s="27">
        <f t="shared" si="104"/>
        <v>1246</v>
      </c>
      <c r="N1551" s="23">
        <f t="shared" si="105"/>
        <v>720</v>
      </c>
      <c r="O1551" s="24">
        <v>36994</v>
      </c>
      <c r="P1551" s="32">
        <v>36994</v>
      </c>
      <c r="Q1551" s="24" t="s">
        <v>3534</v>
      </c>
      <c r="R1551" s="24" t="s">
        <v>19</v>
      </c>
      <c r="S1551" s="24" t="s">
        <v>20</v>
      </c>
      <c r="T1551" s="24" t="s">
        <v>3533</v>
      </c>
      <c r="U1551" s="24" t="s">
        <v>3533</v>
      </c>
      <c r="V1551" s="24" t="s">
        <v>3534</v>
      </c>
      <c r="W1551" s="24" t="s">
        <v>3976</v>
      </c>
      <c r="X1551" s="24">
        <v>0</v>
      </c>
      <c r="Y1551" s="24" t="s">
        <v>21</v>
      </c>
      <c r="Z1551" s="25" t="s">
        <v>7507</v>
      </c>
      <c r="AA1551" s="25" t="s">
        <v>7484</v>
      </c>
      <c r="AB1551" s="25" t="s">
        <v>7507</v>
      </c>
      <c r="AC1551" s="25" t="s">
        <v>7514</v>
      </c>
      <c r="AD1551" s="25" t="s">
        <v>7560</v>
      </c>
      <c r="AE1551" s="25" t="s">
        <v>7560</v>
      </c>
      <c r="AF1551" s="25" t="b">
        <v>0</v>
      </c>
      <c r="AG1551" s="39">
        <v>36994</v>
      </c>
      <c r="AH1551" s="39">
        <v>0</v>
      </c>
      <c r="AI1551" s="39"/>
      <c r="AJ1551" s="39">
        <v>36994</v>
      </c>
      <c r="AK1551" s="39">
        <v>0</v>
      </c>
      <c r="AL1551" s="39">
        <v>0</v>
      </c>
      <c r="AM1551" s="39">
        <v>36994</v>
      </c>
      <c r="AN1551" s="39">
        <v>36254</v>
      </c>
      <c r="AO1551" s="25">
        <v>1221735072</v>
      </c>
      <c r="AP1551" s="39">
        <v>0</v>
      </c>
      <c r="AQ1551" s="25"/>
      <c r="AR1551" s="25"/>
      <c r="AS1551" s="25"/>
      <c r="AT1551" s="44">
        <v>45534</v>
      </c>
    </row>
    <row r="1552" spans="1:46" x14ac:dyDescent="0.35">
      <c r="A1552" s="25">
        <v>901158187</v>
      </c>
      <c r="B1552" s="25" t="s">
        <v>3994</v>
      </c>
      <c r="C1552" s="24" t="s">
        <v>14</v>
      </c>
      <c r="D1552" s="24" t="s">
        <v>3535</v>
      </c>
      <c r="E1552" s="24" t="s">
        <v>5545</v>
      </c>
      <c r="F1552" s="24" t="s">
        <v>7289</v>
      </c>
      <c r="G1552" s="24" t="s">
        <v>638</v>
      </c>
      <c r="H1552" s="24" t="s">
        <v>663</v>
      </c>
      <c r="I1552" s="26">
        <v>44319</v>
      </c>
      <c r="J1552" s="25" t="str">
        <f t="shared" si="102"/>
        <v>martes</v>
      </c>
      <c r="K1552" s="25" t="str">
        <f t="shared" si="103"/>
        <v>mayo</v>
      </c>
      <c r="L1552" s="26">
        <v>45566</v>
      </c>
      <c r="M1552" s="27">
        <f t="shared" si="104"/>
        <v>1246</v>
      </c>
      <c r="N1552" s="23">
        <f t="shared" si="105"/>
        <v>720</v>
      </c>
      <c r="O1552" s="24">
        <v>36994</v>
      </c>
      <c r="P1552" s="32">
        <v>36994</v>
      </c>
      <c r="Q1552" s="24" t="s">
        <v>3536</v>
      </c>
      <c r="R1552" s="24" t="s">
        <v>19</v>
      </c>
      <c r="S1552" s="24" t="s">
        <v>20</v>
      </c>
      <c r="T1552" s="24" t="s">
        <v>3535</v>
      </c>
      <c r="U1552" s="24" t="s">
        <v>3535</v>
      </c>
      <c r="V1552" s="24" t="s">
        <v>3536</v>
      </c>
      <c r="W1552" s="24" t="s">
        <v>3976</v>
      </c>
      <c r="X1552" s="24">
        <v>0</v>
      </c>
      <c r="Y1552" s="24" t="s">
        <v>21</v>
      </c>
      <c r="Z1552" s="25" t="s">
        <v>7507</v>
      </c>
      <c r="AA1552" s="25" t="s">
        <v>7484</v>
      </c>
      <c r="AB1552" s="25" t="s">
        <v>7507</v>
      </c>
      <c r="AC1552" s="25" t="s">
        <v>7514</v>
      </c>
      <c r="AD1552" s="25" t="s">
        <v>7567</v>
      </c>
      <c r="AE1552" s="25" t="s">
        <v>7561</v>
      </c>
      <c r="AF1552" s="25" t="e">
        <v>#N/A</v>
      </c>
      <c r="AG1552" s="39">
        <v>36994</v>
      </c>
      <c r="AH1552" s="39">
        <v>0</v>
      </c>
      <c r="AI1552" s="39"/>
      <c r="AJ1552" s="39">
        <v>36994</v>
      </c>
      <c r="AK1552" s="39">
        <v>0</v>
      </c>
      <c r="AL1552" s="39">
        <v>0</v>
      </c>
      <c r="AM1552" s="39">
        <v>36994</v>
      </c>
      <c r="AN1552" s="39">
        <v>36254</v>
      </c>
      <c r="AO1552" s="25">
        <v>1221735082</v>
      </c>
      <c r="AP1552" s="39">
        <v>0</v>
      </c>
      <c r="AQ1552" s="25"/>
      <c r="AR1552" s="25"/>
      <c r="AS1552" s="25"/>
      <c r="AT1552" s="44">
        <v>45534</v>
      </c>
    </row>
    <row r="1553" spans="1:46" x14ac:dyDescent="0.35">
      <c r="A1553" s="25">
        <v>901158187</v>
      </c>
      <c r="B1553" s="25" t="s">
        <v>3994</v>
      </c>
      <c r="C1553" s="24" t="s">
        <v>14</v>
      </c>
      <c r="D1553" s="24" t="s">
        <v>3537</v>
      </c>
      <c r="E1553" s="24" t="s">
        <v>5546</v>
      </c>
      <c r="F1553" s="24" t="s">
        <v>7290</v>
      </c>
      <c r="G1553" s="24" t="s">
        <v>52</v>
      </c>
      <c r="H1553" s="24" t="s">
        <v>748</v>
      </c>
      <c r="I1553" s="26">
        <v>44348</v>
      </c>
      <c r="J1553" s="25" t="str">
        <f t="shared" ref="J1553:J1584" si="106">+TEXT(H1553,"aaaa")</f>
        <v>miércoles</v>
      </c>
      <c r="K1553" s="25" t="str">
        <f t="shared" ref="K1553:K1584" si="107">+TEXT(H1553,"mmmm")</f>
        <v>junio</v>
      </c>
      <c r="L1553" s="26">
        <v>45566</v>
      </c>
      <c r="M1553" s="27">
        <f t="shared" ref="M1553:M1584" si="108">+L1553-H1553</f>
        <v>1217</v>
      </c>
      <c r="N1553" s="23">
        <f t="shared" ref="N1553:N1584" si="109">IF(AND(M1553&gt;0,M1553&lt;=30),30,IF(AND(M1553&gt;30,M1553&lt;=60),60,IF(AND(M1553&gt;60,M1553&lt;=90),90,IF(AND(M1553&gt;90,M1553&lt;=120),120,IF(AND(M1553&gt;120,M1553&lt;=150),150,IF(AND(M1553&gt;150,M1553&lt;=180),180,IF(AND(M1553&gt;180,M1553&lt;=360),360,IF(M1553&gt;360,720,0))))))))</f>
        <v>720</v>
      </c>
      <c r="O1553" s="24">
        <v>36994</v>
      </c>
      <c r="P1553" s="32">
        <v>36994</v>
      </c>
      <c r="Q1553" s="24" t="s">
        <v>3538</v>
      </c>
      <c r="R1553" s="24" t="s">
        <v>19</v>
      </c>
      <c r="S1553" s="24" t="s">
        <v>20</v>
      </c>
      <c r="T1553" s="24" t="s">
        <v>3537</v>
      </c>
      <c r="U1553" s="24" t="s">
        <v>3537</v>
      </c>
      <c r="V1553" s="24" t="s">
        <v>3538</v>
      </c>
      <c r="W1553" s="24" t="s">
        <v>3976</v>
      </c>
      <c r="X1553" s="24">
        <v>0</v>
      </c>
      <c r="Y1553" s="24" t="s">
        <v>21</v>
      </c>
      <c r="Z1553" s="25" t="s">
        <v>7507</v>
      </c>
      <c r="AA1553" s="25" t="s">
        <v>7484</v>
      </c>
      <c r="AB1553" s="25" t="s">
        <v>7507</v>
      </c>
      <c r="AC1553" s="25" t="s">
        <v>7514</v>
      </c>
      <c r="AD1553" s="25" t="s">
        <v>7567</v>
      </c>
      <c r="AE1553" s="25" t="s">
        <v>7561</v>
      </c>
      <c r="AF1553" s="25" t="e">
        <v>#N/A</v>
      </c>
      <c r="AG1553" s="39">
        <v>36994</v>
      </c>
      <c r="AH1553" s="39">
        <v>0</v>
      </c>
      <c r="AI1553" s="39"/>
      <c r="AJ1553" s="39">
        <v>36994</v>
      </c>
      <c r="AK1553" s="39">
        <v>0</v>
      </c>
      <c r="AL1553" s="39">
        <v>0</v>
      </c>
      <c r="AM1553" s="39">
        <v>36994</v>
      </c>
      <c r="AN1553" s="39">
        <v>36254</v>
      </c>
      <c r="AO1553" s="25">
        <v>1221776727</v>
      </c>
      <c r="AP1553" s="39">
        <v>0</v>
      </c>
      <c r="AQ1553" s="25"/>
      <c r="AR1553" s="25"/>
      <c r="AS1553" s="25"/>
      <c r="AT1553" s="44">
        <v>45534</v>
      </c>
    </row>
    <row r="1554" spans="1:46" x14ac:dyDescent="0.35">
      <c r="A1554" s="25">
        <v>901158187</v>
      </c>
      <c r="B1554" s="25" t="s">
        <v>3994</v>
      </c>
      <c r="C1554" s="24" t="s">
        <v>14</v>
      </c>
      <c r="D1554" s="24" t="s">
        <v>3539</v>
      </c>
      <c r="E1554" s="24" t="s">
        <v>5547</v>
      </c>
      <c r="F1554" s="24" t="s">
        <v>7291</v>
      </c>
      <c r="G1554" s="24" t="s">
        <v>786</v>
      </c>
      <c r="H1554" s="24" t="s">
        <v>1245</v>
      </c>
      <c r="I1554" s="26">
        <v>44365</v>
      </c>
      <c r="J1554" s="25" t="str">
        <f t="shared" si="106"/>
        <v>viernes</v>
      </c>
      <c r="K1554" s="25" t="str">
        <f t="shared" si="107"/>
        <v>junio</v>
      </c>
      <c r="L1554" s="26">
        <v>45566</v>
      </c>
      <c r="M1554" s="27">
        <f t="shared" si="108"/>
        <v>1201</v>
      </c>
      <c r="N1554" s="23">
        <f t="shared" si="109"/>
        <v>720</v>
      </c>
      <c r="O1554" s="24">
        <v>19423</v>
      </c>
      <c r="P1554" s="32">
        <v>19423</v>
      </c>
      <c r="Q1554" s="24" t="s">
        <v>3540</v>
      </c>
      <c r="R1554" s="24" t="s">
        <v>19</v>
      </c>
      <c r="S1554" s="24" t="s">
        <v>20</v>
      </c>
      <c r="T1554" s="24" t="s">
        <v>3539</v>
      </c>
      <c r="U1554" s="24" t="s">
        <v>3539</v>
      </c>
      <c r="V1554" s="24" t="s">
        <v>3540</v>
      </c>
      <c r="W1554" s="24" t="s">
        <v>3976</v>
      </c>
      <c r="X1554" s="24">
        <v>0</v>
      </c>
      <c r="Y1554" s="24" t="s">
        <v>21</v>
      </c>
      <c r="Z1554" s="25" t="s">
        <v>7507</v>
      </c>
      <c r="AA1554" s="25" t="s">
        <v>7484</v>
      </c>
      <c r="AB1554" s="25" t="s">
        <v>7507</v>
      </c>
      <c r="AC1554" s="25" t="s">
        <v>7514</v>
      </c>
      <c r="AD1554" s="25" t="s">
        <v>7567</v>
      </c>
      <c r="AE1554" s="25" t="s">
        <v>7561</v>
      </c>
      <c r="AF1554" s="25" t="e">
        <v>#N/A</v>
      </c>
      <c r="AG1554" s="39">
        <v>19423</v>
      </c>
      <c r="AH1554" s="39">
        <v>0</v>
      </c>
      <c r="AI1554" s="39"/>
      <c r="AJ1554" s="39">
        <v>19423</v>
      </c>
      <c r="AK1554" s="39">
        <v>0</v>
      </c>
      <c r="AL1554" s="39">
        <v>0</v>
      </c>
      <c r="AM1554" s="39">
        <v>19423</v>
      </c>
      <c r="AN1554" s="39">
        <v>19035</v>
      </c>
      <c r="AO1554" s="25">
        <v>1221746657</v>
      </c>
      <c r="AP1554" s="39">
        <v>0</v>
      </c>
      <c r="AQ1554" s="25"/>
      <c r="AR1554" s="25"/>
      <c r="AS1554" s="25"/>
      <c r="AT1554" s="44">
        <v>45534</v>
      </c>
    </row>
    <row r="1555" spans="1:46" x14ac:dyDescent="0.35">
      <c r="A1555" s="25">
        <v>901158187</v>
      </c>
      <c r="B1555" s="25" t="s">
        <v>3994</v>
      </c>
      <c r="C1555" s="24" t="s">
        <v>14</v>
      </c>
      <c r="D1555" s="24" t="s">
        <v>3541</v>
      </c>
      <c r="E1555" s="24" t="s">
        <v>5548</v>
      </c>
      <c r="F1555" s="24" t="s">
        <v>7292</v>
      </c>
      <c r="G1555" s="24" t="s">
        <v>786</v>
      </c>
      <c r="H1555" s="24" t="s">
        <v>1245</v>
      </c>
      <c r="I1555" s="26">
        <v>44365</v>
      </c>
      <c r="J1555" s="25" t="str">
        <f t="shared" si="106"/>
        <v>viernes</v>
      </c>
      <c r="K1555" s="25" t="str">
        <f t="shared" si="107"/>
        <v>junio</v>
      </c>
      <c r="L1555" s="26">
        <v>45566</v>
      </c>
      <c r="M1555" s="27">
        <f t="shared" si="108"/>
        <v>1201</v>
      </c>
      <c r="N1555" s="23">
        <f t="shared" si="109"/>
        <v>720</v>
      </c>
      <c r="O1555" s="24">
        <v>19423</v>
      </c>
      <c r="P1555" s="32">
        <v>19423</v>
      </c>
      <c r="Q1555" s="24" t="s">
        <v>3542</v>
      </c>
      <c r="R1555" s="24" t="s">
        <v>19</v>
      </c>
      <c r="S1555" s="24" t="s">
        <v>20</v>
      </c>
      <c r="T1555" s="24" t="s">
        <v>3541</v>
      </c>
      <c r="U1555" s="24" t="s">
        <v>3541</v>
      </c>
      <c r="V1555" s="24" t="s">
        <v>3542</v>
      </c>
      <c r="W1555" s="24" t="s">
        <v>3976</v>
      </c>
      <c r="X1555" s="24">
        <v>0</v>
      </c>
      <c r="Y1555" s="24" t="s">
        <v>21</v>
      </c>
      <c r="Z1555" s="25" t="s">
        <v>7507</v>
      </c>
      <c r="AA1555" s="25" t="s">
        <v>7484</v>
      </c>
      <c r="AB1555" s="25" t="s">
        <v>7507</v>
      </c>
      <c r="AC1555" s="25" t="s">
        <v>7514</v>
      </c>
      <c r="AD1555" s="25" t="s">
        <v>7560</v>
      </c>
      <c r="AE1555" s="25" t="s">
        <v>7560</v>
      </c>
      <c r="AF1555" s="25" t="e">
        <v>#N/A</v>
      </c>
      <c r="AG1555" s="39">
        <v>19423</v>
      </c>
      <c r="AH1555" s="39">
        <v>0</v>
      </c>
      <c r="AI1555" s="39"/>
      <c r="AJ1555" s="39">
        <v>19423</v>
      </c>
      <c r="AK1555" s="39">
        <v>0</v>
      </c>
      <c r="AL1555" s="39">
        <v>0</v>
      </c>
      <c r="AM1555" s="39">
        <v>19423</v>
      </c>
      <c r="AN1555" s="39">
        <v>19035</v>
      </c>
      <c r="AO1555" s="25">
        <v>1221746658</v>
      </c>
      <c r="AP1555" s="39">
        <v>0</v>
      </c>
      <c r="AQ1555" s="25"/>
      <c r="AR1555" s="25"/>
      <c r="AS1555" s="25"/>
      <c r="AT1555" s="44">
        <v>45534</v>
      </c>
    </row>
    <row r="1556" spans="1:46" x14ac:dyDescent="0.35">
      <c r="A1556" s="25">
        <v>901158187</v>
      </c>
      <c r="B1556" s="25" t="s">
        <v>3994</v>
      </c>
      <c r="C1556" s="24" t="s">
        <v>14</v>
      </c>
      <c r="D1556" s="24" t="s">
        <v>3543</v>
      </c>
      <c r="E1556" s="24" t="s">
        <v>5549</v>
      </c>
      <c r="F1556" s="24" t="s">
        <v>7293</v>
      </c>
      <c r="G1556" s="24" t="s">
        <v>801</v>
      </c>
      <c r="H1556" s="24" t="s">
        <v>743</v>
      </c>
      <c r="I1556" s="26">
        <v>44333</v>
      </c>
      <c r="J1556" s="25" t="str">
        <f t="shared" si="106"/>
        <v>jueves</v>
      </c>
      <c r="K1556" s="25" t="str">
        <f t="shared" si="107"/>
        <v>mayo</v>
      </c>
      <c r="L1556" s="26">
        <v>45566</v>
      </c>
      <c r="M1556" s="27">
        <f t="shared" si="108"/>
        <v>1230</v>
      </c>
      <c r="N1556" s="23">
        <f t="shared" si="109"/>
        <v>720</v>
      </c>
      <c r="O1556" s="24">
        <v>99423</v>
      </c>
      <c r="P1556" s="32">
        <v>99423</v>
      </c>
      <c r="Q1556" s="24" t="s">
        <v>3544</v>
      </c>
      <c r="R1556" s="24" t="s">
        <v>19</v>
      </c>
      <c r="S1556" s="24" t="s">
        <v>20</v>
      </c>
      <c r="T1556" s="24" t="s">
        <v>3543</v>
      </c>
      <c r="U1556" s="24" t="s">
        <v>3543</v>
      </c>
      <c r="V1556" s="24" t="s">
        <v>3544</v>
      </c>
      <c r="W1556" s="24" t="s">
        <v>3976</v>
      </c>
      <c r="X1556" s="24">
        <v>0</v>
      </c>
      <c r="Y1556" s="24" t="s">
        <v>21</v>
      </c>
      <c r="Z1556" s="25" t="s">
        <v>7507</v>
      </c>
      <c r="AA1556" s="25" t="s">
        <v>7484</v>
      </c>
      <c r="AB1556" s="25" t="s">
        <v>7507</v>
      </c>
      <c r="AC1556" s="25" t="s">
        <v>7514</v>
      </c>
      <c r="AD1556" s="25" t="s">
        <v>7567</v>
      </c>
      <c r="AE1556" s="25" t="s">
        <v>7561</v>
      </c>
      <c r="AF1556" s="25" t="b">
        <v>0</v>
      </c>
      <c r="AG1556" s="39">
        <v>99423</v>
      </c>
      <c r="AH1556" s="39">
        <v>0</v>
      </c>
      <c r="AI1556" s="39"/>
      <c r="AJ1556" s="39">
        <v>99423</v>
      </c>
      <c r="AK1556" s="39">
        <v>0</v>
      </c>
      <c r="AL1556" s="39">
        <v>0</v>
      </c>
      <c r="AM1556" s="39">
        <v>99423</v>
      </c>
      <c r="AN1556" s="39">
        <v>97435</v>
      </c>
      <c r="AO1556" s="25">
        <v>1221735440</v>
      </c>
      <c r="AP1556" s="39">
        <v>0</v>
      </c>
      <c r="AQ1556" s="25"/>
      <c r="AR1556" s="25"/>
      <c r="AS1556" s="25"/>
      <c r="AT1556" s="44">
        <v>45534</v>
      </c>
    </row>
    <row r="1557" spans="1:46" x14ac:dyDescent="0.35">
      <c r="A1557" s="25">
        <v>901158187</v>
      </c>
      <c r="B1557" s="25" t="s">
        <v>3994</v>
      </c>
      <c r="C1557" s="24" t="s">
        <v>14</v>
      </c>
      <c r="D1557" s="24" t="s">
        <v>3545</v>
      </c>
      <c r="E1557" s="24" t="s">
        <v>5550</v>
      </c>
      <c r="F1557" s="24" t="s">
        <v>7294</v>
      </c>
      <c r="G1557" s="24" t="s">
        <v>805</v>
      </c>
      <c r="H1557" s="24" t="s">
        <v>654</v>
      </c>
      <c r="I1557" s="26">
        <v>44328</v>
      </c>
      <c r="J1557" s="25" t="str">
        <f t="shared" si="106"/>
        <v>jueves</v>
      </c>
      <c r="K1557" s="25" t="str">
        <f t="shared" si="107"/>
        <v>mayo</v>
      </c>
      <c r="L1557" s="26">
        <v>45566</v>
      </c>
      <c r="M1557" s="27">
        <f t="shared" si="108"/>
        <v>1237</v>
      </c>
      <c r="N1557" s="23">
        <f t="shared" si="109"/>
        <v>720</v>
      </c>
      <c r="O1557" s="24">
        <v>216994</v>
      </c>
      <c r="P1557" s="32">
        <v>216994</v>
      </c>
      <c r="Q1557" s="24" t="s">
        <v>3546</v>
      </c>
      <c r="R1557" s="24" t="s">
        <v>19</v>
      </c>
      <c r="S1557" s="24" t="s">
        <v>20</v>
      </c>
      <c r="T1557" s="24" t="s">
        <v>3545</v>
      </c>
      <c r="U1557" s="24" t="s">
        <v>3545</v>
      </c>
      <c r="V1557" s="24" t="s">
        <v>3546</v>
      </c>
      <c r="W1557" s="24" t="s">
        <v>3976</v>
      </c>
      <c r="X1557" s="24">
        <v>0</v>
      </c>
      <c r="Y1557" s="24" t="s">
        <v>21</v>
      </c>
      <c r="Z1557" s="25" t="s">
        <v>7507</v>
      </c>
      <c r="AA1557" s="25" t="s">
        <v>7484</v>
      </c>
      <c r="AB1557" s="25" t="s">
        <v>7507</v>
      </c>
      <c r="AC1557" s="25" t="s">
        <v>7514</v>
      </c>
      <c r="AD1557" s="25" t="s">
        <v>7567</v>
      </c>
      <c r="AE1557" s="25" t="s">
        <v>7561</v>
      </c>
      <c r="AF1557" s="25" t="b">
        <v>0</v>
      </c>
      <c r="AG1557" s="39">
        <v>216994</v>
      </c>
      <c r="AH1557" s="39">
        <v>0</v>
      </c>
      <c r="AI1557" s="39"/>
      <c r="AJ1557" s="39">
        <v>216994</v>
      </c>
      <c r="AK1557" s="39">
        <v>0</v>
      </c>
      <c r="AL1557" s="39">
        <v>0</v>
      </c>
      <c r="AM1557" s="39">
        <v>216994</v>
      </c>
      <c r="AN1557" s="39">
        <v>212654</v>
      </c>
      <c r="AO1557" s="25">
        <v>1221735442</v>
      </c>
      <c r="AP1557" s="39">
        <v>0</v>
      </c>
      <c r="AQ1557" s="25"/>
      <c r="AR1557" s="25"/>
      <c r="AS1557" s="25"/>
      <c r="AT1557" s="44">
        <v>45534</v>
      </c>
    </row>
    <row r="1558" spans="1:46" x14ac:dyDescent="0.35">
      <c r="A1558" s="25">
        <v>901158187</v>
      </c>
      <c r="B1558" s="25" t="s">
        <v>3994</v>
      </c>
      <c r="C1558" s="24" t="s">
        <v>14</v>
      </c>
      <c r="D1558" s="24" t="s">
        <v>3547</v>
      </c>
      <c r="E1558" s="24" t="s">
        <v>5551</v>
      </c>
      <c r="F1558" s="24" t="s">
        <v>7295</v>
      </c>
      <c r="G1558" s="24" t="s">
        <v>663</v>
      </c>
      <c r="H1558" s="24" t="s">
        <v>794</v>
      </c>
      <c r="I1558" s="26">
        <v>44358</v>
      </c>
      <c r="J1558" s="25" t="str">
        <f t="shared" si="106"/>
        <v>sábado</v>
      </c>
      <c r="K1558" s="25" t="str">
        <f t="shared" si="107"/>
        <v>junio</v>
      </c>
      <c r="L1558" s="26">
        <v>45566</v>
      </c>
      <c r="M1558" s="27">
        <f t="shared" si="108"/>
        <v>1207</v>
      </c>
      <c r="N1558" s="23">
        <f t="shared" si="109"/>
        <v>720</v>
      </c>
      <c r="O1558" s="24">
        <v>36994</v>
      </c>
      <c r="P1558" s="32">
        <v>36994</v>
      </c>
      <c r="Q1558" s="24" t="s">
        <v>3548</v>
      </c>
      <c r="R1558" s="24" t="s">
        <v>19</v>
      </c>
      <c r="S1558" s="24" t="s">
        <v>20</v>
      </c>
      <c r="T1558" s="24" t="s">
        <v>3547</v>
      </c>
      <c r="U1558" s="24" t="s">
        <v>3547</v>
      </c>
      <c r="V1558" s="24" t="s">
        <v>3548</v>
      </c>
      <c r="W1558" s="24" t="s">
        <v>3976</v>
      </c>
      <c r="X1558" s="24">
        <v>0</v>
      </c>
      <c r="Y1558" s="24" t="s">
        <v>21</v>
      </c>
      <c r="Z1558" s="25" t="s">
        <v>7507</v>
      </c>
      <c r="AA1558" s="25" t="s">
        <v>7484</v>
      </c>
      <c r="AB1558" s="25" t="s">
        <v>7507</v>
      </c>
      <c r="AC1558" s="25" t="s">
        <v>7514</v>
      </c>
      <c r="AD1558" s="25" t="s">
        <v>7560</v>
      </c>
      <c r="AE1558" s="25" t="s">
        <v>7560</v>
      </c>
      <c r="AF1558" s="25" t="e">
        <v>#N/A</v>
      </c>
      <c r="AG1558" s="39">
        <v>36994</v>
      </c>
      <c r="AH1558" s="39">
        <v>0</v>
      </c>
      <c r="AI1558" s="39"/>
      <c r="AJ1558" s="39">
        <v>36994</v>
      </c>
      <c r="AK1558" s="39">
        <v>0</v>
      </c>
      <c r="AL1558" s="39">
        <v>0</v>
      </c>
      <c r="AM1558" s="39">
        <v>36994</v>
      </c>
      <c r="AN1558" s="39">
        <v>36254</v>
      </c>
      <c r="AO1558" s="25">
        <v>1221746650</v>
      </c>
      <c r="AP1558" s="39">
        <v>0</v>
      </c>
      <c r="AQ1558" s="25"/>
      <c r="AR1558" s="25"/>
      <c r="AS1558" s="25"/>
      <c r="AT1558" s="44">
        <v>45534</v>
      </c>
    </row>
    <row r="1559" spans="1:46" x14ac:dyDescent="0.35">
      <c r="A1559" s="25">
        <v>901158187</v>
      </c>
      <c r="B1559" s="25" t="s">
        <v>3994</v>
      </c>
      <c r="C1559" s="24" t="s">
        <v>14</v>
      </c>
      <c r="D1559" s="24" t="s">
        <v>3549</v>
      </c>
      <c r="E1559" s="24" t="s">
        <v>5552</v>
      </c>
      <c r="F1559" s="24" t="s">
        <v>7296</v>
      </c>
      <c r="G1559" s="24" t="s">
        <v>663</v>
      </c>
      <c r="H1559" s="24" t="s">
        <v>794</v>
      </c>
      <c r="I1559" s="26">
        <v>44358</v>
      </c>
      <c r="J1559" s="25" t="str">
        <f t="shared" si="106"/>
        <v>sábado</v>
      </c>
      <c r="K1559" s="25" t="str">
        <f t="shared" si="107"/>
        <v>junio</v>
      </c>
      <c r="L1559" s="26">
        <v>45566</v>
      </c>
      <c r="M1559" s="27">
        <f t="shared" si="108"/>
        <v>1207</v>
      </c>
      <c r="N1559" s="23">
        <f t="shared" si="109"/>
        <v>720</v>
      </c>
      <c r="O1559" s="24">
        <v>36994</v>
      </c>
      <c r="P1559" s="32">
        <v>36994</v>
      </c>
      <c r="Q1559" s="24" t="s">
        <v>3550</v>
      </c>
      <c r="R1559" s="24" t="s">
        <v>19</v>
      </c>
      <c r="S1559" s="24" t="s">
        <v>20</v>
      </c>
      <c r="T1559" s="24" t="s">
        <v>3549</v>
      </c>
      <c r="U1559" s="24" t="s">
        <v>3549</v>
      </c>
      <c r="V1559" s="24" t="s">
        <v>3550</v>
      </c>
      <c r="W1559" s="24" t="s">
        <v>3976</v>
      </c>
      <c r="X1559" s="24">
        <v>0</v>
      </c>
      <c r="Y1559" s="24" t="s">
        <v>21</v>
      </c>
      <c r="Z1559" s="25" t="s">
        <v>7507</v>
      </c>
      <c r="AA1559" s="25" t="s">
        <v>7484</v>
      </c>
      <c r="AB1559" s="25" t="s">
        <v>7507</v>
      </c>
      <c r="AC1559" s="25" t="s">
        <v>7514</v>
      </c>
      <c r="AD1559" s="25" t="s">
        <v>7560</v>
      </c>
      <c r="AE1559" s="25" t="s">
        <v>7560</v>
      </c>
      <c r="AF1559" s="25" t="e">
        <v>#N/A</v>
      </c>
      <c r="AG1559" s="39">
        <v>36994</v>
      </c>
      <c r="AH1559" s="39">
        <v>0</v>
      </c>
      <c r="AI1559" s="39"/>
      <c r="AJ1559" s="39">
        <v>36994</v>
      </c>
      <c r="AK1559" s="39">
        <v>0</v>
      </c>
      <c r="AL1559" s="39">
        <v>0</v>
      </c>
      <c r="AM1559" s="39">
        <v>36994</v>
      </c>
      <c r="AN1559" s="39">
        <v>36254</v>
      </c>
      <c r="AO1559" s="25">
        <v>1221746651</v>
      </c>
      <c r="AP1559" s="39">
        <v>0</v>
      </c>
      <c r="AQ1559" s="25"/>
      <c r="AR1559" s="25"/>
      <c r="AS1559" s="25"/>
      <c r="AT1559" s="44">
        <v>45534</v>
      </c>
    </row>
    <row r="1560" spans="1:46" x14ac:dyDescent="0.35">
      <c r="A1560" s="25">
        <v>901158187</v>
      </c>
      <c r="B1560" s="25" t="s">
        <v>3994</v>
      </c>
      <c r="C1560" s="24" t="s">
        <v>14</v>
      </c>
      <c r="D1560" s="24" t="s">
        <v>3551</v>
      </c>
      <c r="E1560" s="24" t="s">
        <v>5553</v>
      </c>
      <c r="F1560" s="24" t="s">
        <v>7297</v>
      </c>
      <c r="G1560" s="24" t="s">
        <v>663</v>
      </c>
      <c r="H1560" s="24" t="s">
        <v>794</v>
      </c>
      <c r="I1560" s="26">
        <v>44358</v>
      </c>
      <c r="J1560" s="25" t="str">
        <f t="shared" si="106"/>
        <v>sábado</v>
      </c>
      <c r="K1560" s="25" t="str">
        <f t="shared" si="107"/>
        <v>junio</v>
      </c>
      <c r="L1560" s="26">
        <v>45566</v>
      </c>
      <c r="M1560" s="27">
        <f t="shared" si="108"/>
        <v>1207</v>
      </c>
      <c r="N1560" s="23">
        <f t="shared" si="109"/>
        <v>720</v>
      </c>
      <c r="O1560" s="24">
        <v>36994</v>
      </c>
      <c r="P1560" s="32">
        <v>36994</v>
      </c>
      <c r="Q1560" s="24" t="s">
        <v>3552</v>
      </c>
      <c r="R1560" s="24" t="s">
        <v>19</v>
      </c>
      <c r="S1560" s="24" t="s">
        <v>20</v>
      </c>
      <c r="T1560" s="24" t="s">
        <v>3551</v>
      </c>
      <c r="U1560" s="24" t="s">
        <v>3551</v>
      </c>
      <c r="V1560" s="24" t="s">
        <v>3552</v>
      </c>
      <c r="W1560" s="24" t="s">
        <v>3976</v>
      </c>
      <c r="X1560" s="24">
        <v>0</v>
      </c>
      <c r="Y1560" s="24" t="s">
        <v>21</v>
      </c>
      <c r="Z1560" s="25" t="s">
        <v>7507</v>
      </c>
      <c r="AA1560" s="25" t="s">
        <v>7484</v>
      </c>
      <c r="AB1560" s="25" t="s">
        <v>7507</v>
      </c>
      <c r="AC1560" s="25" t="s">
        <v>7514</v>
      </c>
      <c r="AD1560" s="25" t="s">
        <v>7560</v>
      </c>
      <c r="AE1560" s="25" t="s">
        <v>7560</v>
      </c>
      <c r="AF1560" s="25" t="e">
        <v>#N/A</v>
      </c>
      <c r="AG1560" s="39">
        <v>36994</v>
      </c>
      <c r="AH1560" s="39">
        <v>0</v>
      </c>
      <c r="AI1560" s="39"/>
      <c r="AJ1560" s="39">
        <v>36994</v>
      </c>
      <c r="AK1560" s="39">
        <v>0</v>
      </c>
      <c r="AL1560" s="39">
        <v>0</v>
      </c>
      <c r="AM1560" s="39">
        <v>36994</v>
      </c>
      <c r="AN1560" s="39">
        <v>36254</v>
      </c>
      <c r="AO1560" s="25">
        <v>1221746652</v>
      </c>
      <c r="AP1560" s="39">
        <v>0</v>
      </c>
      <c r="AQ1560" s="25"/>
      <c r="AR1560" s="25"/>
      <c r="AS1560" s="25"/>
      <c r="AT1560" s="44">
        <v>45534</v>
      </c>
    </row>
    <row r="1561" spans="1:46" x14ac:dyDescent="0.35">
      <c r="A1561" s="25">
        <v>901158187</v>
      </c>
      <c r="B1561" s="25" t="s">
        <v>3994</v>
      </c>
      <c r="C1561" s="24" t="s">
        <v>14</v>
      </c>
      <c r="D1561" s="24" t="s">
        <v>3553</v>
      </c>
      <c r="E1561" s="24" t="s">
        <v>5554</v>
      </c>
      <c r="F1561" s="24" t="s">
        <v>7298</v>
      </c>
      <c r="G1561" s="24" t="s">
        <v>663</v>
      </c>
      <c r="H1561" s="24" t="s">
        <v>794</v>
      </c>
      <c r="I1561" s="26">
        <v>44358</v>
      </c>
      <c r="J1561" s="25" t="str">
        <f t="shared" si="106"/>
        <v>sábado</v>
      </c>
      <c r="K1561" s="25" t="str">
        <f t="shared" si="107"/>
        <v>junio</v>
      </c>
      <c r="L1561" s="26">
        <v>45566</v>
      </c>
      <c r="M1561" s="27">
        <f t="shared" si="108"/>
        <v>1207</v>
      </c>
      <c r="N1561" s="23">
        <f t="shared" si="109"/>
        <v>720</v>
      </c>
      <c r="O1561" s="24">
        <v>36994</v>
      </c>
      <c r="P1561" s="32">
        <v>36994</v>
      </c>
      <c r="Q1561" s="24" t="s">
        <v>3554</v>
      </c>
      <c r="R1561" s="24" t="s">
        <v>19</v>
      </c>
      <c r="S1561" s="24" t="s">
        <v>20</v>
      </c>
      <c r="T1561" s="24" t="s">
        <v>3553</v>
      </c>
      <c r="U1561" s="24" t="s">
        <v>3553</v>
      </c>
      <c r="V1561" s="24" t="s">
        <v>3554</v>
      </c>
      <c r="W1561" s="24" t="s">
        <v>3976</v>
      </c>
      <c r="X1561" s="24">
        <v>0</v>
      </c>
      <c r="Y1561" s="24" t="s">
        <v>21</v>
      </c>
      <c r="Z1561" s="25" t="s">
        <v>7507</v>
      </c>
      <c r="AA1561" s="25" t="s">
        <v>7484</v>
      </c>
      <c r="AB1561" s="25" t="s">
        <v>7507</v>
      </c>
      <c r="AC1561" s="25" t="s">
        <v>7514</v>
      </c>
      <c r="AD1561" s="25" t="s">
        <v>7560</v>
      </c>
      <c r="AE1561" s="25" t="s">
        <v>7560</v>
      </c>
      <c r="AF1561" s="25" t="e">
        <v>#N/A</v>
      </c>
      <c r="AG1561" s="39">
        <v>36994</v>
      </c>
      <c r="AH1561" s="39">
        <v>0</v>
      </c>
      <c r="AI1561" s="39"/>
      <c r="AJ1561" s="39">
        <v>36994</v>
      </c>
      <c r="AK1561" s="39">
        <v>0</v>
      </c>
      <c r="AL1561" s="39">
        <v>0</v>
      </c>
      <c r="AM1561" s="39">
        <v>36994</v>
      </c>
      <c r="AN1561" s="39">
        <v>36254</v>
      </c>
      <c r="AO1561" s="25">
        <v>1221746589</v>
      </c>
      <c r="AP1561" s="39">
        <v>0</v>
      </c>
      <c r="AQ1561" s="25"/>
      <c r="AR1561" s="25"/>
      <c r="AS1561" s="25"/>
      <c r="AT1561" s="44">
        <v>45534</v>
      </c>
    </row>
    <row r="1562" spans="1:46" x14ac:dyDescent="0.35">
      <c r="A1562" s="25">
        <v>901158187</v>
      </c>
      <c r="B1562" s="25" t="s">
        <v>3994</v>
      </c>
      <c r="C1562" s="24" t="s">
        <v>14</v>
      </c>
      <c r="D1562" s="24" t="s">
        <v>3555</v>
      </c>
      <c r="E1562" s="24" t="s">
        <v>5555</v>
      </c>
      <c r="F1562" s="24" t="s">
        <v>7299</v>
      </c>
      <c r="G1562" s="24" t="s">
        <v>663</v>
      </c>
      <c r="H1562" s="24" t="s">
        <v>794</v>
      </c>
      <c r="I1562" s="26">
        <v>44358</v>
      </c>
      <c r="J1562" s="25" t="str">
        <f t="shared" si="106"/>
        <v>sábado</v>
      </c>
      <c r="K1562" s="25" t="str">
        <f t="shared" si="107"/>
        <v>junio</v>
      </c>
      <c r="L1562" s="26">
        <v>45566</v>
      </c>
      <c r="M1562" s="27">
        <f t="shared" si="108"/>
        <v>1207</v>
      </c>
      <c r="N1562" s="23">
        <f t="shared" si="109"/>
        <v>720</v>
      </c>
      <c r="O1562" s="24">
        <v>36994</v>
      </c>
      <c r="P1562" s="32">
        <v>36994</v>
      </c>
      <c r="Q1562" s="24" t="s">
        <v>3556</v>
      </c>
      <c r="R1562" s="24" t="s">
        <v>19</v>
      </c>
      <c r="S1562" s="24" t="s">
        <v>20</v>
      </c>
      <c r="T1562" s="24" t="s">
        <v>3555</v>
      </c>
      <c r="U1562" s="24" t="s">
        <v>3555</v>
      </c>
      <c r="V1562" s="24" t="s">
        <v>3556</v>
      </c>
      <c r="W1562" s="24" t="s">
        <v>3976</v>
      </c>
      <c r="X1562" s="24">
        <v>0</v>
      </c>
      <c r="Y1562" s="24" t="s">
        <v>21</v>
      </c>
      <c r="Z1562" s="25" t="s">
        <v>7507</v>
      </c>
      <c r="AA1562" s="25" t="s">
        <v>7484</v>
      </c>
      <c r="AB1562" s="25" t="s">
        <v>7507</v>
      </c>
      <c r="AC1562" s="25" t="s">
        <v>7514</v>
      </c>
      <c r="AD1562" s="25" t="s">
        <v>7560</v>
      </c>
      <c r="AE1562" s="25" t="s">
        <v>7560</v>
      </c>
      <c r="AF1562" s="25" t="e">
        <v>#N/A</v>
      </c>
      <c r="AG1562" s="39">
        <v>36994</v>
      </c>
      <c r="AH1562" s="39">
        <v>0</v>
      </c>
      <c r="AI1562" s="39"/>
      <c r="AJ1562" s="39">
        <v>36994</v>
      </c>
      <c r="AK1562" s="39">
        <v>0</v>
      </c>
      <c r="AL1562" s="39">
        <v>0</v>
      </c>
      <c r="AM1562" s="39">
        <v>36994</v>
      </c>
      <c r="AN1562" s="39">
        <v>36254</v>
      </c>
      <c r="AO1562" s="25">
        <v>1221746590</v>
      </c>
      <c r="AP1562" s="39">
        <v>0</v>
      </c>
      <c r="AQ1562" s="25"/>
      <c r="AR1562" s="25"/>
      <c r="AS1562" s="25"/>
      <c r="AT1562" s="44">
        <v>45534</v>
      </c>
    </row>
    <row r="1563" spans="1:46" x14ac:dyDescent="0.35">
      <c r="A1563" s="25">
        <v>901158187</v>
      </c>
      <c r="B1563" s="25" t="s">
        <v>3994</v>
      </c>
      <c r="C1563" s="24" t="s">
        <v>14</v>
      </c>
      <c r="D1563" s="24" t="s">
        <v>3557</v>
      </c>
      <c r="E1563" s="24" t="s">
        <v>5556</v>
      </c>
      <c r="F1563" s="24" t="s">
        <v>7300</v>
      </c>
      <c r="G1563" s="24" t="s">
        <v>699</v>
      </c>
      <c r="H1563" s="24" t="s">
        <v>1159</v>
      </c>
      <c r="I1563" s="26">
        <v>44333</v>
      </c>
      <c r="J1563" s="25" t="str">
        <f t="shared" si="106"/>
        <v>miércoles</v>
      </c>
      <c r="K1563" s="25" t="str">
        <f t="shared" si="107"/>
        <v>mayo</v>
      </c>
      <c r="L1563" s="26">
        <v>45566</v>
      </c>
      <c r="M1563" s="27">
        <f t="shared" si="108"/>
        <v>1231</v>
      </c>
      <c r="N1563" s="23">
        <f t="shared" si="109"/>
        <v>720</v>
      </c>
      <c r="O1563" s="24">
        <v>99423</v>
      </c>
      <c r="P1563" s="32">
        <v>99423</v>
      </c>
      <c r="Q1563" s="24" t="s">
        <v>3558</v>
      </c>
      <c r="R1563" s="24" t="s">
        <v>19</v>
      </c>
      <c r="S1563" s="24" t="s">
        <v>20</v>
      </c>
      <c r="T1563" s="24" t="s">
        <v>3557</v>
      </c>
      <c r="U1563" s="24" t="s">
        <v>3557</v>
      </c>
      <c r="V1563" s="24" t="s">
        <v>3558</v>
      </c>
      <c r="W1563" s="24" t="s">
        <v>3976</v>
      </c>
      <c r="X1563" s="24">
        <v>0</v>
      </c>
      <c r="Y1563" s="24" t="s">
        <v>21</v>
      </c>
      <c r="Z1563" s="25" t="s">
        <v>7507</v>
      </c>
      <c r="AA1563" s="25" t="s">
        <v>7484</v>
      </c>
      <c r="AB1563" s="25" t="s">
        <v>7507</v>
      </c>
      <c r="AC1563" s="25" t="s">
        <v>7514</v>
      </c>
      <c r="AD1563" s="25" t="s">
        <v>7567</v>
      </c>
      <c r="AE1563" s="25" t="s">
        <v>7561</v>
      </c>
      <c r="AF1563" s="25" t="b">
        <v>0</v>
      </c>
      <c r="AG1563" s="39">
        <v>99423</v>
      </c>
      <c r="AH1563" s="39">
        <v>0</v>
      </c>
      <c r="AI1563" s="39"/>
      <c r="AJ1563" s="39">
        <v>99423</v>
      </c>
      <c r="AK1563" s="39">
        <v>0</v>
      </c>
      <c r="AL1563" s="39">
        <v>0</v>
      </c>
      <c r="AM1563" s="39">
        <v>99423</v>
      </c>
      <c r="AN1563" s="39">
        <v>97435</v>
      </c>
      <c r="AO1563" s="25">
        <v>1221735474</v>
      </c>
      <c r="AP1563" s="39">
        <v>0</v>
      </c>
      <c r="AQ1563" s="25"/>
      <c r="AR1563" s="25"/>
      <c r="AS1563" s="25"/>
      <c r="AT1563" s="44">
        <v>45534</v>
      </c>
    </row>
    <row r="1564" spans="1:46" x14ac:dyDescent="0.35">
      <c r="A1564" s="25">
        <v>901158187</v>
      </c>
      <c r="B1564" s="25" t="s">
        <v>3994</v>
      </c>
      <c r="C1564" s="24" t="s">
        <v>14</v>
      </c>
      <c r="D1564" s="24" t="s">
        <v>3559</v>
      </c>
      <c r="E1564" s="24" t="s">
        <v>5557</v>
      </c>
      <c r="F1564" s="24" t="s">
        <v>7301</v>
      </c>
      <c r="G1564" s="24" t="s">
        <v>654</v>
      </c>
      <c r="H1564" s="24" t="s">
        <v>762</v>
      </c>
      <c r="I1564" s="26">
        <v>44348</v>
      </c>
      <c r="J1564" s="25" t="str">
        <f t="shared" si="106"/>
        <v>jueves</v>
      </c>
      <c r="K1564" s="25" t="str">
        <f t="shared" si="107"/>
        <v>junio</v>
      </c>
      <c r="L1564" s="26">
        <v>45566</v>
      </c>
      <c r="M1564" s="27">
        <f t="shared" si="108"/>
        <v>1216</v>
      </c>
      <c r="N1564" s="23">
        <f t="shared" si="109"/>
        <v>720</v>
      </c>
      <c r="O1564" s="24">
        <v>19423</v>
      </c>
      <c r="P1564" s="32">
        <v>19423</v>
      </c>
      <c r="Q1564" s="24" t="s">
        <v>3560</v>
      </c>
      <c r="R1564" s="24" t="s">
        <v>19</v>
      </c>
      <c r="S1564" s="24" t="s">
        <v>20</v>
      </c>
      <c r="T1564" s="24" t="s">
        <v>3559</v>
      </c>
      <c r="U1564" s="24" t="s">
        <v>3559</v>
      </c>
      <c r="V1564" s="24" t="s">
        <v>3560</v>
      </c>
      <c r="W1564" s="24" t="s">
        <v>3976</v>
      </c>
      <c r="X1564" s="24">
        <v>0</v>
      </c>
      <c r="Y1564" s="24" t="s">
        <v>21</v>
      </c>
      <c r="Z1564" s="25" t="s">
        <v>7507</v>
      </c>
      <c r="AA1564" s="25" t="s">
        <v>7484</v>
      </c>
      <c r="AB1564" s="25" t="s">
        <v>7507</v>
      </c>
      <c r="AC1564" s="25" t="s">
        <v>7514</v>
      </c>
      <c r="AD1564" s="25" t="s">
        <v>7560</v>
      </c>
      <c r="AE1564" s="25" t="s">
        <v>7560</v>
      </c>
      <c r="AF1564" s="25" t="e">
        <v>#N/A</v>
      </c>
      <c r="AG1564" s="39">
        <v>19423</v>
      </c>
      <c r="AH1564" s="39">
        <v>0</v>
      </c>
      <c r="AI1564" s="39"/>
      <c r="AJ1564" s="39">
        <v>19423</v>
      </c>
      <c r="AK1564" s="39">
        <v>0</v>
      </c>
      <c r="AL1564" s="39">
        <v>0</v>
      </c>
      <c r="AM1564" s="39">
        <v>19423</v>
      </c>
      <c r="AN1564" s="39">
        <v>19035</v>
      </c>
      <c r="AO1564" s="25">
        <v>1221746640</v>
      </c>
      <c r="AP1564" s="39">
        <v>0</v>
      </c>
      <c r="AQ1564" s="25"/>
      <c r="AR1564" s="25"/>
      <c r="AS1564" s="25"/>
      <c r="AT1564" s="44">
        <v>45534</v>
      </c>
    </row>
    <row r="1565" spans="1:46" x14ac:dyDescent="0.35">
      <c r="A1565" s="25">
        <v>901158187</v>
      </c>
      <c r="B1565" s="25" t="s">
        <v>3994</v>
      </c>
      <c r="C1565" s="24" t="s">
        <v>14</v>
      </c>
      <c r="D1565" s="24" t="s">
        <v>3561</v>
      </c>
      <c r="E1565" s="24" t="s">
        <v>5558</v>
      </c>
      <c r="F1565" s="24" t="s">
        <v>7302</v>
      </c>
      <c r="G1565" s="24" t="s">
        <v>1179</v>
      </c>
      <c r="H1565" s="24" t="s">
        <v>762</v>
      </c>
      <c r="I1565" s="26">
        <v>44348</v>
      </c>
      <c r="J1565" s="25" t="str">
        <f t="shared" si="106"/>
        <v>jueves</v>
      </c>
      <c r="K1565" s="25" t="str">
        <f t="shared" si="107"/>
        <v>junio</v>
      </c>
      <c r="L1565" s="26">
        <v>45566</v>
      </c>
      <c r="M1565" s="27">
        <f t="shared" si="108"/>
        <v>1216</v>
      </c>
      <c r="N1565" s="23">
        <f t="shared" si="109"/>
        <v>720</v>
      </c>
      <c r="O1565" s="24">
        <v>19423</v>
      </c>
      <c r="P1565" s="32">
        <v>19423</v>
      </c>
      <c r="Q1565" s="24" t="s">
        <v>3562</v>
      </c>
      <c r="R1565" s="24" t="s">
        <v>19</v>
      </c>
      <c r="S1565" s="24" t="s">
        <v>20</v>
      </c>
      <c r="T1565" s="24" t="s">
        <v>3561</v>
      </c>
      <c r="U1565" s="24" t="s">
        <v>3561</v>
      </c>
      <c r="V1565" s="24" t="s">
        <v>3562</v>
      </c>
      <c r="W1565" s="24" t="s">
        <v>3976</v>
      </c>
      <c r="X1565" s="24">
        <v>0</v>
      </c>
      <c r="Y1565" s="24" t="s">
        <v>21</v>
      </c>
      <c r="Z1565" s="25" t="s">
        <v>7507</v>
      </c>
      <c r="AA1565" s="25" t="s">
        <v>7484</v>
      </c>
      <c r="AB1565" s="25" t="s">
        <v>7507</v>
      </c>
      <c r="AC1565" s="25" t="s">
        <v>7514</v>
      </c>
      <c r="AD1565" s="25" t="s">
        <v>7560</v>
      </c>
      <c r="AE1565" s="25" t="s">
        <v>7560</v>
      </c>
      <c r="AF1565" s="25" t="e">
        <v>#N/A</v>
      </c>
      <c r="AG1565" s="39">
        <v>19423</v>
      </c>
      <c r="AH1565" s="39">
        <v>0</v>
      </c>
      <c r="AI1565" s="39"/>
      <c r="AJ1565" s="39">
        <v>19423</v>
      </c>
      <c r="AK1565" s="39">
        <v>0</v>
      </c>
      <c r="AL1565" s="39">
        <v>0</v>
      </c>
      <c r="AM1565" s="39">
        <v>19423</v>
      </c>
      <c r="AN1565" s="39">
        <v>19035</v>
      </c>
      <c r="AO1565" s="25">
        <v>1221746603</v>
      </c>
      <c r="AP1565" s="39">
        <v>0</v>
      </c>
      <c r="AQ1565" s="25"/>
      <c r="AR1565" s="25"/>
      <c r="AS1565" s="25"/>
      <c r="AT1565" s="44">
        <v>45534</v>
      </c>
    </row>
    <row r="1566" spans="1:46" x14ac:dyDescent="0.35">
      <c r="A1566" s="25">
        <v>901158187</v>
      </c>
      <c r="B1566" s="25" t="s">
        <v>3994</v>
      </c>
      <c r="C1566" s="24" t="s">
        <v>14</v>
      </c>
      <c r="D1566" s="24" t="s">
        <v>3563</v>
      </c>
      <c r="E1566" s="24" t="s">
        <v>5559</v>
      </c>
      <c r="F1566" s="24" t="s">
        <v>7303</v>
      </c>
      <c r="G1566" s="24" t="s">
        <v>1195</v>
      </c>
      <c r="H1566" s="24" t="s">
        <v>802</v>
      </c>
      <c r="I1566" s="26">
        <v>44389</v>
      </c>
      <c r="J1566" s="25" t="str">
        <f t="shared" si="106"/>
        <v>sábado</v>
      </c>
      <c r="K1566" s="25" t="str">
        <f t="shared" si="107"/>
        <v>julio</v>
      </c>
      <c r="L1566" s="26">
        <v>45566</v>
      </c>
      <c r="M1566" s="27">
        <f t="shared" si="108"/>
        <v>1186</v>
      </c>
      <c r="N1566" s="23">
        <f t="shared" si="109"/>
        <v>720</v>
      </c>
      <c r="O1566" s="24">
        <v>190000</v>
      </c>
      <c r="P1566" s="32">
        <v>190000</v>
      </c>
      <c r="Q1566" s="24" t="s">
        <v>3564</v>
      </c>
      <c r="R1566" s="24" t="s">
        <v>19</v>
      </c>
      <c r="S1566" s="24" t="s">
        <v>20</v>
      </c>
      <c r="T1566" s="24" t="s">
        <v>3563</v>
      </c>
      <c r="U1566" s="24" t="s">
        <v>3563</v>
      </c>
      <c r="V1566" s="24" t="s">
        <v>3564</v>
      </c>
      <c r="W1566" s="24" t="s">
        <v>3976</v>
      </c>
      <c r="X1566" s="24">
        <v>0</v>
      </c>
      <c r="Y1566" s="24" t="s">
        <v>21</v>
      </c>
      <c r="Z1566" s="25" t="s">
        <v>7507</v>
      </c>
      <c r="AA1566" s="25" t="s">
        <v>7484</v>
      </c>
      <c r="AB1566" s="25" t="s">
        <v>7507</v>
      </c>
      <c r="AC1566" s="25" t="s">
        <v>7514</v>
      </c>
      <c r="AD1566" s="25" t="s">
        <v>7568</v>
      </c>
      <c r="AE1566" s="25" t="s">
        <v>7563</v>
      </c>
      <c r="AF1566" s="25" t="e">
        <v>#N/A</v>
      </c>
      <c r="AG1566" s="39">
        <v>190000</v>
      </c>
      <c r="AH1566" s="39">
        <v>0</v>
      </c>
      <c r="AI1566" s="39"/>
      <c r="AJ1566" s="39">
        <v>190000</v>
      </c>
      <c r="AK1566" s="39">
        <v>0</v>
      </c>
      <c r="AL1566" s="39">
        <v>0</v>
      </c>
      <c r="AM1566" s="39">
        <v>190000</v>
      </c>
      <c r="AN1566" s="39">
        <v>186200</v>
      </c>
      <c r="AO1566" s="25">
        <v>1221760121</v>
      </c>
      <c r="AP1566" s="39">
        <v>0</v>
      </c>
      <c r="AQ1566" s="25"/>
      <c r="AR1566" s="25"/>
      <c r="AS1566" s="25"/>
      <c r="AT1566" s="44">
        <v>45534</v>
      </c>
    </row>
    <row r="1567" spans="1:46" x14ac:dyDescent="0.35">
      <c r="A1567" s="25">
        <v>901158187</v>
      </c>
      <c r="B1567" s="25" t="s">
        <v>3994</v>
      </c>
      <c r="C1567" s="24" t="s">
        <v>14</v>
      </c>
      <c r="D1567" s="24" t="s">
        <v>3565</v>
      </c>
      <c r="E1567" s="24" t="s">
        <v>5560</v>
      </c>
      <c r="F1567" s="24" t="s">
        <v>7304</v>
      </c>
      <c r="G1567" s="24" t="s">
        <v>748</v>
      </c>
      <c r="H1567" s="24" t="s">
        <v>1176</v>
      </c>
      <c r="I1567" s="26">
        <v>44421</v>
      </c>
      <c r="J1567" s="25" t="str">
        <f t="shared" si="106"/>
        <v>viernes</v>
      </c>
      <c r="K1567" s="25" t="str">
        <f t="shared" si="107"/>
        <v>agosto</v>
      </c>
      <c r="L1567" s="26">
        <v>45566</v>
      </c>
      <c r="M1567" s="27">
        <f t="shared" si="108"/>
        <v>1145</v>
      </c>
      <c r="N1567" s="23">
        <f t="shared" si="109"/>
        <v>720</v>
      </c>
      <c r="O1567" s="24">
        <v>19423</v>
      </c>
      <c r="P1567" s="32">
        <v>19423</v>
      </c>
      <c r="Q1567" s="24" t="s">
        <v>3566</v>
      </c>
      <c r="R1567" s="24" t="s">
        <v>19</v>
      </c>
      <c r="S1567" s="24" t="s">
        <v>20</v>
      </c>
      <c r="T1567" s="24" t="s">
        <v>3565</v>
      </c>
      <c r="U1567" s="24" t="s">
        <v>3565</v>
      </c>
      <c r="V1567" s="24" t="s">
        <v>3566</v>
      </c>
      <c r="W1567" s="24" t="s">
        <v>3976</v>
      </c>
      <c r="X1567" s="24">
        <v>0</v>
      </c>
      <c r="Y1567" s="24" t="s">
        <v>21</v>
      </c>
      <c r="Z1567" s="25" t="s">
        <v>7507</v>
      </c>
      <c r="AA1567" s="25" t="s">
        <v>7484</v>
      </c>
      <c r="AB1567" s="25" t="s">
        <v>7507</v>
      </c>
      <c r="AC1567" s="25" t="s">
        <v>7514</v>
      </c>
      <c r="AD1567" s="25" t="s">
        <v>7567</v>
      </c>
      <c r="AE1567" s="25" t="s">
        <v>7561</v>
      </c>
      <c r="AF1567" s="25" t="e">
        <v>#N/A</v>
      </c>
      <c r="AG1567" s="39">
        <v>19423</v>
      </c>
      <c r="AH1567" s="39">
        <v>0</v>
      </c>
      <c r="AI1567" s="39"/>
      <c r="AJ1567" s="39">
        <v>19423</v>
      </c>
      <c r="AK1567" s="39">
        <v>0</v>
      </c>
      <c r="AL1567" s="39">
        <v>0</v>
      </c>
      <c r="AM1567" s="39">
        <v>19423</v>
      </c>
      <c r="AN1567" s="39">
        <v>19035</v>
      </c>
      <c r="AO1567" s="25">
        <v>1221784484</v>
      </c>
      <c r="AP1567" s="39">
        <v>0</v>
      </c>
      <c r="AQ1567" s="25"/>
      <c r="AR1567" s="25"/>
      <c r="AS1567" s="25"/>
      <c r="AT1567" s="44">
        <v>45534</v>
      </c>
    </row>
    <row r="1568" spans="1:46" x14ac:dyDescent="0.35">
      <c r="A1568" s="25">
        <v>901158187</v>
      </c>
      <c r="B1568" s="25" t="s">
        <v>3994</v>
      </c>
      <c r="C1568" s="24" t="s">
        <v>14</v>
      </c>
      <c r="D1568" s="24" t="s">
        <v>3567</v>
      </c>
      <c r="E1568" s="24" t="s">
        <v>5561</v>
      </c>
      <c r="F1568" s="24" t="s">
        <v>7305</v>
      </c>
      <c r="G1568" s="24" t="s">
        <v>1278</v>
      </c>
      <c r="H1568" s="24" t="s">
        <v>1334</v>
      </c>
      <c r="I1568" s="26">
        <v>44476</v>
      </c>
      <c r="J1568" s="25" t="str">
        <f t="shared" si="106"/>
        <v>martes</v>
      </c>
      <c r="K1568" s="25" t="str">
        <f t="shared" si="107"/>
        <v>octubre</v>
      </c>
      <c r="L1568" s="26">
        <v>45566</v>
      </c>
      <c r="M1568" s="27">
        <f t="shared" si="108"/>
        <v>1085</v>
      </c>
      <c r="N1568" s="23">
        <f t="shared" si="109"/>
        <v>720</v>
      </c>
      <c r="O1568" s="24">
        <v>216994</v>
      </c>
      <c r="P1568" s="32">
        <v>216994</v>
      </c>
      <c r="Q1568" s="24" t="s">
        <v>3568</v>
      </c>
      <c r="R1568" s="24" t="s">
        <v>19</v>
      </c>
      <c r="S1568" s="24" t="s">
        <v>20</v>
      </c>
      <c r="T1568" s="24" t="s">
        <v>3567</v>
      </c>
      <c r="U1568" s="24" t="s">
        <v>3567</v>
      </c>
      <c r="V1568" s="24" t="s">
        <v>3568</v>
      </c>
      <c r="W1568" s="24" t="s">
        <v>3976</v>
      </c>
      <c r="X1568" s="24">
        <v>0</v>
      </c>
      <c r="Y1568" s="24" t="s">
        <v>21</v>
      </c>
      <c r="Z1568" s="25" t="s">
        <v>7507</v>
      </c>
      <c r="AA1568" s="25" t="s">
        <v>7484</v>
      </c>
      <c r="AB1568" s="25" t="s">
        <v>7507</v>
      </c>
      <c r="AC1568" s="25" t="s">
        <v>7514</v>
      </c>
      <c r="AD1568" s="25" t="s">
        <v>7567</v>
      </c>
      <c r="AE1568" s="25" t="s">
        <v>7561</v>
      </c>
      <c r="AF1568" s="25" t="b">
        <v>0</v>
      </c>
      <c r="AG1568" s="39">
        <v>216994</v>
      </c>
      <c r="AH1568" s="39">
        <v>0</v>
      </c>
      <c r="AI1568" s="39"/>
      <c r="AJ1568" s="39">
        <v>216994</v>
      </c>
      <c r="AK1568" s="39">
        <v>0</v>
      </c>
      <c r="AL1568" s="39">
        <v>0</v>
      </c>
      <c r="AM1568" s="39">
        <v>216994</v>
      </c>
      <c r="AN1568" s="39">
        <v>212654</v>
      </c>
      <c r="AO1568" s="25">
        <v>1221898516</v>
      </c>
      <c r="AP1568" s="39">
        <v>0</v>
      </c>
      <c r="AQ1568" s="25"/>
      <c r="AR1568" s="25"/>
      <c r="AS1568" s="25"/>
      <c r="AT1568" s="44">
        <v>45534</v>
      </c>
    </row>
    <row r="1569" spans="1:46" x14ac:dyDescent="0.35">
      <c r="A1569" s="25">
        <v>901158187</v>
      </c>
      <c r="B1569" s="25" t="s">
        <v>3994</v>
      </c>
      <c r="C1569" s="24" t="s">
        <v>14</v>
      </c>
      <c r="D1569" s="24" t="s">
        <v>3569</v>
      </c>
      <c r="E1569" s="24" t="s">
        <v>5562</v>
      </c>
      <c r="F1569" s="24" t="s">
        <v>7306</v>
      </c>
      <c r="G1569" s="24" t="s">
        <v>3570</v>
      </c>
      <c r="H1569" s="24" t="s">
        <v>1314</v>
      </c>
      <c r="I1569" s="26">
        <v>44455</v>
      </c>
      <c r="J1569" s="25" t="str">
        <f t="shared" si="106"/>
        <v>lunes</v>
      </c>
      <c r="K1569" s="25" t="str">
        <f t="shared" si="107"/>
        <v>septiembre</v>
      </c>
      <c r="L1569" s="26">
        <v>45566</v>
      </c>
      <c r="M1569" s="27">
        <f t="shared" si="108"/>
        <v>1107</v>
      </c>
      <c r="N1569" s="23">
        <f t="shared" si="109"/>
        <v>720</v>
      </c>
      <c r="O1569" s="24">
        <v>99423</v>
      </c>
      <c r="P1569" s="32">
        <v>99423</v>
      </c>
      <c r="Q1569" s="24" t="s">
        <v>3571</v>
      </c>
      <c r="R1569" s="24" t="s">
        <v>19</v>
      </c>
      <c r="S1569" s="24" t="s">
        <v>20</v>
      </c>
      <c r="T1569" s="24" t="s">
        <v>3569</v>
      </c>
      <c r="U1569" s="24" t="s">
        <v>3569</v>
      </c>
      <c r="V1569" s="24" t="s">
        <v>3571</v>
      </c>
      <c r="W1569" s="24" t="s">
        <v>3976</v>
      </c>
      <c r="X1569" s="24">
        <v>0</v>
      </c>
      <c r="Y1569" s="24" t="s">
        <v>21</v>
      </c>
      <c r="Z1569" s="25" t="s">
        <v>7507</v>
      </c>
      <c r="AA1569" s="25" t="s">
        <v>7484</v>
      </c>
      <c r="AB1569" s="25" t="s">
        <v>7507</v>
      </c>
      <c r="AC1569" s="25" t="s">
        <v>7514</v>
      </c>
      <c r="AD1569" s="25" t="s">
        <v>7560</v>
      </c>
      <c r="AE1569" s="25" t="s">
        <v>7560</v>
      </c>
      <c r="AF1569" s="25" t="b">
        <v>0</v>
      </c>
      <c r="AG1569" s="39">
        <v>99423</v>
      </c>
      <c r="AH1569" s="39">
        <v>0</v>
      </c>
      <c r="AI1569" s="39"/>
      <c r="AJ1569" s="39">
        <v>99423</v>
      </c>
      <c r="AK1569" s="39">
        <v>0</v>
      </c>
      <c r="AL1569" s="39">
        <v>0</v>
      </c>
      <c r="AM1569" s="39">
        <v>99423</v>
      </c>
      <c r="AN1569" s="39">
        <v>97435</v>
      </c>
      <c r="AO1569" s="25">
        <v>1221801639</v>
      </c>
      <c r="AP1569" s="39">
        <v>0</v>
      </c>
      <c r="AQ1569" s="25"/>
      <c r="AR1569" s="25"/>
      <c r="AS1569" s="25"/>
      <c r="AT1569" s="44">
        <v>45534</v>
      </c>
    </row>
    <row r="1570" spans="1:46" x14ac:dyDescent="0.35">
      <c r="A1570" s="25">
        <v>901158187</v>
      </c>
      <c r="B1570" s="25" t="s">
        <v>3994</v>
      </c>
      <c r="C1570" s="24" t="s">
        <v>14</v>
      </c>
      <c r="D1570" s="24" t="s">
        <v>3572</v>
      </c>
      <c r="E1570" s="24" t="s">
        <v>5563</v>
      </c>
      <c r="F1570" s="24" t="s">
        <v>7307</v>
      </c>
      <c r="G1570" s="24" t="s">
        <v>1333</v>
      </c>
      <c r="H1570" s="24" t="s">
        <v>3573</v>
      </c>
      <c r="I1570" s="26">
        <v>44473</v>
      </c>
      <c r="J1570" s="25" t="str">
        <f t="shared" si="106"/>
        <v>lunes</v>
      </c>
      <c r="K1570" s="25" t="str">
        <f t="shared" si="107"/>
        <v>octubre</v>
      </c>
      <c r="L1570" s="26">
        <v>45566</v>
      </c>
      <c r="M1570" s="27">
        <f t="shared" si="108"/>
        <v>1093</v>
      </c>
      <c r="N1570" s="23">
        <f t="shared" si="109"/>
        <v>720</v>
      </c>
      <c r="O1570" s="24">
        <v>190000</v>
      </c>
      <c r="P1570" s="32">
        <v>190000</v>
      </c>
      <c r="Q1570" s="24" t="s">
        <v>3574</v>
      </c>
      <c r="R1570" s="24" t="s">
        <v>19</v>
      </c>
      <c r="S1570" s="24" t="s">
        <v>20</v>
      </c>
      <c r="T1570" s="24" t="s">
        <v>3572</v>
      </c>
      <c r="U1570" s="24" t="s">
        <v>3572</v>
      </c>
      <c r="V1570" s="24" t="s">
        <v>3574</v>
      </c>
      <c r="W1570" s="24" t="s">
        <v>3976</v>
      </c>
      <c r="X1570" s="24">
        <v>0</v>
      </c>
      <c r="Y1570" s="24" t="s">
        <v>21</v>
      </c>
      <c r="Z1570" s="25" t="s">
        <v>7507</v>
      </c>
      <c r="AA1570" s="25" t="s">
        <v>7484</v>
      </c>
      <c r="AB1570" s="25" t="s">
        <v>7507</v>
      </c>
      <c r="AC1570" s="25" t="s">
        <v>7514</v>
      </c>
      <c r="AD1570" s="25" t="s">
        <v>7568</v>
      </c>
      <c r="AE1570" s="25" t="s">
        <v>7563</v>
      </c>
      <c r="AF1570" s="25" t="b">
        <v>0</v>
      </c>
      <c r="AG1570" s="39">
        <v>190000</v>
      </c>
      <c r="AH1570" s="39">
        <v>0</v>
      </c>
      <c r="AI1570" s="39"/>
      <c r="AJ1570" s="39">
        <v>190000</v>
      </c>
      <c r="AK1570" s="39">
        <v>0</v>
      </c>
      <c r="AL1570" s="39">
        <v>0</v>
      </c>
      <c r="AM1570" s="39">
        <v>190000</v>
      </c>
      <c r="AN1570" s="39">
        <v>186200</v>
      </c>
      <c r="AO1570" s="25">
        <v>1221819753</v>
      </c>
      <c r="AP1570" s="39">
        <v>0</v>
      </c>
      <c r="AQ1570" s="25"/>
      <c r="AR1570" s="25"/>
      <c r="AS1570" s="25"/>
      <c r="AT1570" s="44">
        <v>45534</v>
      </c>
    </row>
    <row r="1571" spans="1:46" x14ac:dyDescent="0.35">
      <c r="A1571" s="25">
        <v>901158187</v>
      </c>
      <c r="B1571" s="25" t="s">
        <v>3994</v>
      </c>
      <c r="C1571" s="24" t="s">
        <v>14</v>
      </c>
      <c r="D1571" s="24" t="s">
        <v>3575</v>
      </c>
      <c r="E1571" s="24" t="s">
        <v>5564</v>
      </c>
      <c r="F1571" s="24" t="s">
        <v>7308</v>
      </c>
      <c r="G1571" s="24" t="s">
        <v>3576</v>
      </c>
      <c r="H1571" s="24" t="s">
        <v>29</v>
      </c>
      <c r="I1571" s="26">
        <v>44460</v>
      </c>
      <c r="J1571" s="25" t="str">
        <f t="shared" si="106"/>
        <v>martes</v>
      </c>
      <c r="K1571" s="25" t="str">
        <f t="shared" si="107"/>
        <v>septiembre</v>
      </c>
      <c r="L1571" s="26">
        <v>45566</v>
      </c>
      <c r="M1571" s="27">
        <f t="shared" si="108"/>
        <v>1106</v>
      </c>
      <c r="N1571" s="23">
        <f t="shared" si="109"/>
        <v>720</v>
      </c>
      <c r="O1571" s="24">
        <v>45000</v>
      </c>
      <c r="P1571" s="32">
        <v>45000</v>
      </c>
      <c r="Q1571" s="24" t="s">
        <v>3577</v>
      </c>
      <c r="R1571" s="24" t="s">
        <v>19</v>
      </c>
      <c r="S1571" s="24" t="s">
        <v>20</v>
      </c>
      <c r="T1571" s="24" t="s">
        <v>3575</v>
      </c>
      <c r="U1571" s="24" t="s">
        <v>3575</v>
      </c>
      <c r="V1571" s="24" t="s">
        <v>3577</v>
      </c>
      <c r="W1571" s="24" t="s">
        <v>3976</v>
      </c>
      <c r="X1571" s="24">
        <v>0</v>
      </c>
      <c r="Y1571" s="24" t="s">
        <v>21</v>
      </c>
      <c r="Z1571" s="25" t="s">
        <v>7507</v>
      </c>
      <c r="AA1571" s="25" t="s">
        <v>7484</v>
      </c>
      <c r="AB1571" s="25" t="s">
        <v>7507</v>
      </c>
      <c r="AC1571" s="25" t="s">
        <v>7514</v>
      </c>
      <c r="AD1571" s="25" t="s">
        <v>7568</v>
      </c>
      <c r="AE1571" s="25" t="s">
        <v>7563</v>
      </c>
      <c r="AF1571" s="25" t="b">
        <v>0</v>
      </c>
      <c r="AG1571" s="39">
        <v>45000</v>
      </c>
      <c r="AH1571" s="39">
        <v>0</v>
      </c>
      <c r="AI1571" s="39"/>
      <c r="AJ1571" s="39">
        <v>45000</v>
      </c>
      <c r="AK1571" s="39">
        <v>0</v>
      </c>
      <c r="AL1571" s="39">
        <v>0</v>
      </c>
      <c r="AM1571" s="39">
        <v>45000</v>
      </c>
      <c r="AN1571" s="39">
        <v>44100</v>
      </c>
      <c r="AO1571" s="25">
        <v>1221858061</v>
      </c>
      <c r="AP1571" s="39">
        <v>0</v>
      </c>
      <c r="AQ1571" s="25"/>
      <c r="AR1571" s="25"/>
      <c r="AS1571" s="25"/>
      <c r="AT1571" s="44">
        <v>45534</v>
      </c>
    </row>
    <row r="1572" spans="1:46" x14ac:dyDescent="0.35">
      <c r="A1572" s="25">
        <v>901158187</v>
      </c>
      <c r="B1572" s="25" t="s">
        <v>3994</v>
      </c>
      <c r="C1572" s="24" t="s">
        <v>14</v>
      </c>
      <c r="D1572" s="24" t="s">
        <v>3578</v>
      </c>
      <c r="E1572" s="24" t="s">
        <v>5565</v>
      </c>
      <c r="F1572" s="24" t="s">
        <v>7309</v>
      </c>
      <c r="G1572" s="24" t="s">
        <v>1337</v>
      </c>
      <c r="H1572" s="24" t="s">
        <v>1275</v>
      </c>
      <c r="I1572" s="26">
        <v>44494</v>
      </c>
      <c r="J1572" s="25" t="str">
        <f t="shared" si="106"/>
        <v>viernes</v>
      </c>
      <c r="K1572" s="25" t="str">
        <f t="shared" si="107"/>
        <v>octubre</v>
      </c>
      <c r="L1572" s="26">
        <v>45566</v>
      </c>
      <c r="M1572" s="27">
        <f t="shared" si="108"/>
        <v>1075</v>
      </c>
      <c r="N1572" s="23">
        <f t="shared" si="109"/>
        <v>720</v>
      </c>
      <c r="O1572" s="24">
        <v>190000</v>
      </c>
      <c r="P1572" s="32">
        <v>190000</v>
      </c>
      <c r="Q1572" s="24" t="s">
        <v>3579</v>
      </c>
      <c r="R1572" s="24" t="s">
        <v>19</v>
      </c>
      <c r="S1572" s="24" t="s">
        <v>20</v>
      </c>
      <c r="T1572" s="24" t="s">
        <v>3578</v>
      </c>
      <c r="U1572" s="24" t="s">
        <v>3578</v>
      </c>
      <c r="V1572" s="24" t="s">
        <v>3579</v>
      </c>
      <c r="W1572" s="24" t="s">
        <v>3976</v>
      </c>
      <c r="X1572" s="24">
        <v>0</v>
      </c>
      <c r="Y1572" s="24" t="s">
        <v>21</v>
      </c>
      <c r="Z1572" s="25" t="s">
        <v>7507</v>
      </c>
      <c r="AA1572" s="25" t="s">
        <v>7484</v>
      </c>
      <c r="AB1572" s="25" t="s">
        <v>7507</v>
      </c>
      <c r="AC1572" s="25" t="s">
        <v>7514</v>
      </c>
      <c r="AD1572" s="25" t="s">
        <v>7568</v>
      </c>
      <c r="AE1572" s="25" t="s">
        <v>7563</v>
      </c>
      <c r="AF1572" s="25" t="b">
        <v>0</v>
      </c>
      <c r="AG1572" s="39">
        <v>190000</v>
      </c>
      <c r="AH1572" s="39">
        <v>0</v>
      </c>
      <c r="AI1572" s="39"/>
      <c r="AJ1572" s="39">
        <v>190000</v>
      </c>
      <c r="AK1572" s="39">
        <v>0</v>
      </c>
      <c r="AL1572" s="39">
        <v>0</v>
      </c>
      <c r="AM1572" s="39">
        <v>190000</v>
      </c>
      <c r="AN1572" s="39">
        <v>186200</v>
      </c>
      <c r="AO1572" s="25">
        <v>1221819744</v>
      </c>
      <c r="AP1572" s="39">
        <v>0</v>
      </c>
      <c r="AQ1572" s="25"/>
      <c r="AR1572" s="25"/>
      <c r="AS1572" s="25"/>
      <c r="AT1572" s="44">
        <v>45534</v>
      </c>
    </row>
    <row r="1573" spans="1:46" x14ac:dyDescent="0.35">
      <c r="A1573" s="25">
        <v>901158187</v>
      </c>
      <c r="B1573" s="25" t="s">
        <v>3994</v>
      </c>
      <c r="C1573" s="24" t="s">
        <v>14</v>
      </c>
      <c r="D1573" s="24" t="s">
        <v>3580</v>
      </c>
      <c r="E1573" s="24" t="s">
        <v>5566</v>
      </c>
      <c r="F1573" s="24" t="s">
        <v>7310</v>
      </c>
      <c r="G1573" s="24" t="s">
        <v>3581</v>
      </c>
      <c r="H1573" s="24" t="s">
        <v>3582</v>
      </c>
      <c r="I1573" s="26">
        <v>44494</v>
      </c>
      <c r="J1573" s="25" t="str">
        <f t="shared" si="106"/>
        <v>martes</v>
      </c>
      <c r="K1573" s="25" t="str">
        <f t="shared" si="107"/>
        <v>octubre</v>
      </c>
      <c r="L1573" s="26">
        <v>45566</v>
      </c>
      <c r="M1573" s="27">
        <f t="shared" si="108"/>
        <v>1071</v>
      </c>
      <c r="N1573" s="23">
        <f t="shared" si="109"/>
        <v>720</v>
      </c>
      <c r="O1573" s="24">
        <v>190000</v>
      </c>
      <c r="P1573" s="32">
        <v>190000</v>
      </c>
      <c r="Q1573" s="24" t="s">
        <v>3583</v>
      </c>
      <c r="R1573" s="24" t="s">
        <v>19</v>
      </c>
      <c r="S1573" s="24" t="s">
        <v>20</v>
      </c>
      <c r="T1573" s="24" t="s">
        <v>3580</v>
      </c>
      <c r="U1573" s="24" t="s">
        <v>3580</v>
      </c>
      <c r="V1573" s="24" t="s">
        <v>3583</v>
      </c>
      <c r="W1573" s="24" t="s">
        <v>3976</v>
      </c>
      <c r="X1573" s="24">
        <v>0</v>
      </c>
      <c r="Y1573" s="24" t="s">
        <v>21</v>
      </c>
      <c r="Z1573" s="25" t="s">
        <v>7507</v>
      </c>
      <c r="AA1573" s="25" t="s">
        <v>7484</v>
      </c>
      <c r="AB1573" s="25" t="s">
        <v>7507</v>
      </c>
      <c r="AC1573" s="25" t="s">
        <v>7514</v>
      </c>
      <c r="AD1573" s="25" t="s">
        <v>7568</v>
      </c>
      <c r="AE1573" s="25" t="s">
        <v>7563</v>
      </c>
      <c r="AF1573" s="25" t="b">
        <v>0</v>
      </c>
      <c r="AG1573" s="39">
        <v>190000</v>
      </c>
      <c r="AH1573" s="39">
        <v>0</v>
      </c>
      <c r="AI1573" s="39"/>
      <c r="AJ1573" s="39">
        <v>190000</v>
      </c>
      <c r="AK1573" s="39">
        <v>0</v>
      </c>
      <c r="AL1573" s="39">
        <v>0</v>
      </c>
      <c r="AM1573" s="39">
        <v>190000</v>
      </c>
      <c r="AN1573" s="39">
        <v>186200</v>
      </c>
      <c r="AO1573" s="25">
        <v>1221819794</v>
      </c>
      <c r="AP1573" s="39">
        <v>0</v>
      </c>
      <c r="AQ1573" s="25"/>
      <c r="AR1573" s="25"/>
      <c r="AS1573" s="25"/>
      <c r="AT1573" s="44">
        <v>45534</v>
      </c>
    </row>
    <row r="1574" spans="1:46" x14ac:dyDescent="0.35">
      <c r="A1574" s="25">
        <v>901158187</v>
      </c>
      <c r="B1574" s="25" t="s">
        <v>3994</v>
      </c>
      <c r="C1574" s="24" t="s">
        <v>14</v>
      </c>
      <c r="D1574" s="24" t="s">
        <v>3584</v>
      </c>
      <c r="E1574" s="24" t="s">
        <v>5567</v>
      </c>
      <c r="F1574" s="24" t="s">
        <v>7311</v>
      </c>
      <c r="G1574" s="24" t="s">
        <v>3585</v>
      </c>
      <c r="H1574" s="24" t="s">
        <v>1363</v>
      </c>
      <c r="I1574" s="26">
        <v>44506</v>
      </c>
      <c r="J1574" s="25" t="str">
        <f t="shared" si="106"/>
        <v>lunes</v>
      </c>
      <c r="K1574" s="25" t="str">
        <f t="shared" si="107"/>
        <v>noviembre</v>
      </c>
      <c r="L1574" s="26">
        <v>45566</v>
      </c>
      <c r="M1574" s="27">
        <f t="shared" si="108"/>
        <v>1058</v>
      </c>
      <c r="N1574" s="23">
        <f t="shared" si="109"/>
        <v>720</v>
      </c>
      <c r="O1574" s="24">
        <v>99423</v>
      </c>
      <c r="P1574" s="32">
        <v>99423</v>
      </c>
      <c r="Q1574" s="24" t="s">
        <v>3586</v>
      </c>
      <c r="R1574" s="24" t="s">
        <v>19</v>
      </c>
      <c r="S1574" s="24" t="s">
        <v>20</v>
      </c>
      <c r="T1574" s="24" t="s">
        <v>3584</v>
      </c>
      <c r="U1574" s="24" t="s">
        <v>3584</v>
      </c>
      <c r="V1574" s="24" t="s">
        <v>3586</v>
      </c>
      <c r="W1574" s="24" t="s">
        <v>3976</v>
      </c>
      <c r="X1574" s="24">
        <v>0</v>
      </c>
      <c r="Y1574" s="24" t="s">
        <v>21</v>
      </c>
      <c r="Z1574" s="25" t="s">
        <v>7507</v>
      </c>
      <c r="AA1574" s="25" t="s">
        <v>7484</v>
      </c>
      <c r="AB1574" s="25" t="s">
        <v>7507</v>
      </c>
      <c r="AC1574" s="25" t="s">
        <v>7514</v>
      </c>
      <c r="AD1574" s="25" t="s">
        <v>7560</v>
      </c>
      <c r="AE1574" s="25" t="s">
        <v>7560</v>
      </c>
      <c r="AF1574" s="25" t="b">
        <v>0</v>
      </c>
      <c r="AG1574" s="39">
        <v>99423</v>
      </c>
      <c r="AH1574" s="39">
        <v>0</v>
      </c>
      <c r="AI1574" s="39"/>
      <c r="AJ1574" s="39">
        <v>99423</v>
      </c>
      <c r="AK1574" s="39">
        <v>0</v>
      </c>
      <c r="AL1574" s="39">
        <v>0</v>
      </c>
      <c r="AM1574" s="39">
        <v>99423</v>
      </c>
      <c r="AN1574" s="39">
        <v>97435</v>
      </c>
      <c r="AO1574" s="25">
        <v>1221904550</v>
      </c>
      <c r="AP1574" s="39">
        <v>0</v>
      </c>
      <c r="AQ1574" s="25"/>
      <c r="AR1574" s="25"/>
      <c r="AS1574" s="25"/>
      <c r="AT1574" s="44">
        <v>45534</v>
      </c>
    </row>
    <row r="1575" spans="1:46" x14ac:dyDescent="0.35">
      <c r="A1575" s="25">
        <v>901158187</v>
      </c>
      <c r="B1575" s="25" t="s">
        <v>3994</v>
      </c>
      <c r="C1575" s="24" t="s">
        <v>14</v>
      </c>
      <c r="D1575" s="24" t="s">
        <v>3587</v>
      </c>
      <c r="E1575" s="24" t="s">
        <v>5568</v>
      </c>
      <c r="F1575" s="24" t="s">
        <v>7312</v>
      </c>
      <c r="G1575" s="24" t="s">
        <v>1275</v>
      </c>
      <c r="H1575" s="24" t="s">
        <v>1363</v>
      </c>
      <c r="I1575" s="26">
        <v>44524</v>
      </c>
      <c r="J1575" s="25" t="str">
        <f t="shared" si="106"/>
        <v>lunes</v>
      </c>
      <c r="K1575" s="25" t="str">
        <f t="shared" si="107"/>
        <v>noviembre</v>
      </c>
      <c r="L1575" s="26">
        <v>45566</v>
      </c>
      <c r="M1575" s="27">
        <f t="shared" si="108"/>
        <v>1058</v>
      </c>
      <c r="N1575" s="23">
        <f t="shared" si="109"/>
        <v>720</v>
      </c>
      <c r="O1575" s="24">
        <v>99423</v>
      </c>
      <c r="P1575" s="32">
        <v>99423</v>
      </c>
      <c r="Q1575" s="24" t="s">
        <v>3588</v>
      </c>
      <c r="R1575" s="24" t="s">
        <v>19</v>
      </c>
      <c r="S1575" s="24" t="s">
        <v>20</v>
      </c>
      <c r="T1575" s="24" t="s">
        <v>3587</v>
      </c>
      <c r="U1575" s="24" t="s">
        <v>3587</v>
      </c>
      <c r="V1575" s="24" t="s">
        <v>3588</v>
      </c>
      <c r="W1575" s="24" t="s">
        <v>3976</v>
      </c>
      <c r="X1575" s="24">
        <v>0</v>
      </c>
      <c r="Y1575" s="24" t="s">
        <v>21</v>
      </c>
      <c r="Z1575" s="25" t="s">
        <v>7507</v>
      </c>
      <c r="AA1575" s="25" t="s">
        <v>7484</v>
      </c>
      <c r="AB1575" s="25" t="s">
        <v>7507</v>
      </c>
      <c r="AC1575" s="25" t="s">
        <v>7514</v>
      </c>
      <c r="AD1575" s="25" t="s">
        <v>7567</v>
      </c>
      <c r="AE1575" s="25" t="s">
        <v>7561</v>
      </c>
      <c r="AF1575" s="25" t="b">
        <v>0</v>
      </c>
      <c r="AG1575" s="39">
        <v>99423</v>
      </c>
      <c r="AH1575" s="39">
        <v>0</v>
      </c>
      <c r="AI1575" s="39"/>
      <c r="AJ1575" s="39">
        <v>99423</v>
      </c>
      <c r="AK1575" s="39">
        <v>0</v>
      </c>
      <c r="AL1575" s="39">
        <v>0</v>
      </c>
      <c r="AM1575" s="39">
        <v>99423</v>
      </c>
      <c r="AN1575" s="39">
        <v>97435</v>
      </c>
      <c r="AO1575" s="25">
        <v>1221904673</v>
      </c>
      <c r="AP1575" s="39">
        <v>0</v>
      </c>
      <c r="AQ1575" s="25"/>
      <c r="AR1575" s="25"/>
      <c r="AS1575" s="25"/>
      <c r="AT1575" s="44">
        <v>45534</v>
      </c>
    </row>
    <row r="1576" spans="1:46" x14ac:dyDescent="0.35">
      <c r="A1576" s="25">
        <v>901158187</v>
      </c>
      <c r="B1576" s="25" t="s">
        <v>3994</v>
      </c>
      <c r="C1576" s="24" t="s">
        <v>14</v>
      </c>
      <c r="D1576" s="24" t="s">
        <v>3589</v>
      </c>
      <c r="E1576" s="24" t="s">
        <v>5569</v>
      </c>
      <c r="F1576" s="24" t="s">
        <v>7313</v>
      </c>
      <c r="G1576" s="24" t="s">
        <v>1403</v>
      </c>
      <c r="H1576" s="24" t="s">
        <v>3590</v>
      </c>
      <c r="I1576" s="26">
        <v>44550</v>
      </c>
      <c r="J1576" s="25" t="str">
        <f t="shared" si="106"/>
        <v>martes</v>
      </c>
      <c r="K1576" s="25" t="str">
        <f t="shared" si="107"/>
        <v>diciembre</v>
      </c>
      <c r="L1576" s="26">
        <v>45566</v>
      </c>
      <c r="M1576" s="27">
        <f t="shared" si="108"/>
        <v>1015</v>
      </c>
      <c r="N1576" s="23">
        <f t="shared" si="109"/>
        <v>720</v>
      </c>
      <c r="O1576" s="24">
        <v>99423</v>
      </c>
      <c r="P1576" s="32">
        <v>99423</v>
      </c>
      <c r="Q1576" s="24" t="s">
        <v>3591</v>
      </c>
      <c r="R1576" s="24" t="s">
        <v>19</v>
      </c>
      <c r="S1576" s="24" t="s">
        <v>20</v>
      </c>
      <c r="T1576" s="24" t="s">
        <v>3589</v>
      </c>
      <c r="U1576" s="24" t="s">
        <v>3589</v>
      </c>
      <c r="V1576" s="24" t="s">
        <v>3591</v>
      </c>
      <c r="W1576" s="24" t="s">
        <v>3976</v>
      </c>
      <c r="X1576" s="24">
        <v>0</v>
      </c>
      <c r="Y1576" s="24" t="s">
        <v>21</v>
      </c>
      <c r="Z1576" s="25" t="s">
        <v>7507</v>
      </c>
      <c r="AA1576" s="25" t="s">
        <v>7484</v>
      </c>
      <c r="AB1576" s="25" t="s">
        <v>7507</v>
      </c>
      <c r="AC1576" s="25" t="s">
        <v>7514</v>
      </c>
      <c r="AD1576" s="25" t="s">
        <v>7567</v>
      </c>
      <c r="AE1576" s="25" t="s">
        <v>7561</v>
      </c>
      <c r="AF1576" s="25" t="b">
        <v>0</v>
      </c>
      <c r="AG1576" s="39">
        <v>99423</v>
      </c>
      <c r="AH1576" s="39">
        <v>0</v>
      </c>
      <c r="AI1576" s="39"/>
      <c r="AJ1576" s="39">
        <v>99423</v>
      </c>
      <c r="AK1576" s="39">
        <v>0</v>
      </c>
      <c r="AL1576" s="39">
        <v>0</v>
      </c>
      <c r="AM1576" s="39">
        <v>99423</v>
      </c>
      <c r="AN1576" s="39">
        <v>97435</v>
      </c>
      <c r="AO1576" s="25">
        <v>1221862894</v>
      </c>
      <c r="AP1576" s="39">
        <v>0</v>
      </c>
      <c r="AQ1576" s="25"/>
      <c r="AR1576" s="25"/>
      <c r="AS1576" s="25"/>
      <c r="AT1576" s="44">
        <v>45534</v>
      </c>
    </row>
    <row r="1577" spans="1:46" x14ac:dyDescent="0.35">
      <c r="A1577" s="25">
        <v>901158187</v>
      </c>
      <c r="B1577" s="25" t="s">
        <v>3994</v>
      </c>
      <c r="C1577" s="24" t="s">
        <v>14</v>
      </c>
      <c r="D1577" s="24" t="s">
        <v>3592</v>
      </c>
      <c r="E1577" s="24" t="s">
        <v>5570</v>
      </c>
      <c r="F1577" s="24" t="s">
        <v>7314</v>
      </c>
      <c r="G1577" s="24" t="s">
        <v>1403</v>
      </c>
      <c r="H1577" s="24" t="s">
        <v>3590</v>
      </c>
      <c r="I1577" s="26">
        <v>44550</v>
      </c>
      <c r="J1577" s="25" t="str">
        <f t="shared" si="106"/>
        <v>martes</v>
      </c>
      <c r="K1577" s="25" t="str">
        <f t="shared" si="107"/>
        <v>diciembre</v>
      </c>
      <c r="L1577" s="26">
        <v>45566</v>
      </c>
      <c r="M1577" s="27">
        <f t="shared" si="108"/>
        <v>1015</v>
      </c>
      <c r="N1577" s="23">
        <f t="shared" si="109"/>
        <v>720</v>
      </c>
      <c r="O1577" s="24">
        <v>36994</v>
      </c>
      <c r="P1577" s="32">
        <v>36994</v>
      </c>
      <c r="Q1577" s="24" t="s">
        <v>3593</v>
      </c>
      <c r="R1577" s="24" t="s">
        <v>19</v>
      </c>
      <c r="S1577" s="24" t="s">
        <v>20</v>
      </c>
      <c r="T1577" s="24" t="s">
        <v>3592</v>
      </c>
      <c r="U1577" s="24" t="s">
        <v>3592</v>
      </c>
      <c r="V1577" s="24" t="s">
        <v>3593</v>
      </c>
      <c r="W1577" s="24" t="s">
        <v>3976</v>
      </c>
      <c r="X1577" s="24">
        <v>0</v>
      </c>
      <c r="Y1577" s="24" t="s">
        <v>21</v>
      </c>
      <c r="Z1577" s="25" t="s">
        <v>7507</v>
      </c>
      <c r="AA1577" s="25" t="s">
        <v>7484</v>
      </c>
      <c r="AB1577" s="25" t="s">
        <v>7507</v>
      </c>
      <c r="AC1577" s="25" t="s">
        <v>7514</v>
      </c>
      <c r="AD1577" s="25" t="s">
        <v>7567</v>
      </c>
      <c r="AE1577" s="25" t="s">
        <v>7561</v>
      </c>
      <c r="AF1577" s="25" t="b">
        <v>0</v>
      </c>
      <c r="AG1577" s="39">
        <v>36994</v>
      </c>
      <c r="AH1577" s="39">
        <v>0</v>
      </c>
      <c r="AI1577" s="39"/>
      <c r="AJ1577" s="39">
        <v>36994</v>
      </c>
      <c r="AK1577" s="39">
        <v>0</v>
      </c>
      <c r="AL1577" s="39">
        <v>0</v>
      </c>
      <c r="AM1577" s="39">
        <v>36994</v>
      </c>
      <c r="AN1577" s="39">
        <v>36254</v>
      </c>
      <c r="AO1577" s="25">
        <v>1221904363</v>
      </c>
      <c r="AP1577" s="39">
        <v>0</v>
      </c>
      <c r="AQ1577" s="25"/>
      <c r="AR1577" s="25"/>
      <c r="AS1577" s="25"/>
      <c r="AT1577" s="44">
        <v>45534</v>
      </c>
    </row>
    <row r="1578" spans="1:46" x14ac:dyDescent="0.35">
      <c r="A1578" s="25">
        <v>901158187</v>
      </c>
      <c r="B1578" s="25" t="s">
        <v>3994</v>
      </c>
      <c r="C1578" s="24" t="s">
        <v>14</v>
      </c>
      <c r="D1578" s="24" t="s">
        <v>3594</v>
      </c>
      <c r="E1578" s="24" t="s">
        <v>5571</v>
      </c>
      <c r="F1578" s="24" t="s">
        <v>7315</v>
      </c>
      <c r="G1578" s="24" t="s">
        <v>3595</v>
      </c>
      <c r="H1578" s="24" t="s">
        <v>1412</v>
      </c>
      <c r="I1578" s="26">
        <v>44578</v>
      </c>
      <c r="J1578" s="25" t="str">
        <f t="shared" si="106"/>
        <v>martes</v>
      </c>
      <c r="K1578" s="25" t="str">
        <f t="shared" si="107"/>
        <v>enero</v>
      </c>
      <c r="L1578" s="26">
        <v>45566</v>
      </c>
      <c r="M1578" s="27">
        <f t="shared" si="108"/>
        <v>980</v>
      </c>
      <c r="N1578" s="23">
        <f t="shared" si="109"/>
        <v>720</v>
      </c>
      <c r="O1578" s="24">
        <v>99423</v>
      </c>
      <c r="P1578" s="32">
        <v>99423</v>
      </c>
      <c r="Q1578" s="24" t="s">
        <v>3596</v>
      </c>
      <c r="R1578" s="24" t="s">
        <v>19</v>
      </c>
      <c r="S1578" s="24" t="s">
        <v>20</v>
      </c>
      <c r="T1578" s="24" t="s">
        <v>3594</v>
      </c>
      <c r="U1578" s="24" t="s">
        <v>3594</v>
      </c>
      <c r="V1578" s="24" t="s">
        <v>3596</v>
      </c>
      <c r="W1578" s="24" t="s">
        <v>3976</v>
      </c>
      <c r="X1578" s="24">
        <v>0</v>
      </c>
      <c r="Y1578" s="24" t="s">
        <v>21</v>
      </c>
      <c r="Z1578" s="25" t="s">
        <v>7507</v>
      </c>
      <c r="AA1578" s="25" t="s">
        <v>7484</v>
      </c>
      <c r="AB1578" s="25" t="s">
        <v>7507</v>
      </c>
      <c r="AC1578" s="25" t="s">
        <v>7514</v>
      </c>
      <c r="AD1578" s="25" t="s">
        <v>7567</v>
      </c>
      <c r="AE1578" s="25" t="s">
        <v>7561</v>
      </c>
      <c r="AF1578" s="25" t="b">
        <v>0</v>
      </c>
      <c r="AG1578" s="39">
        <v>99423</v>
      </c>
      <c r="AH1578" s="39">
        <v>0</v>
      </c>
      <c r="AI1578" s="39"/>
      <c r="AJ1578" s="39">
        <v>99423</v>
      </c>
      <c r="AK1578" s="39">
        <v>0</v>
      </c>
      <c r="AL1578" s="39">
        <v>0</v>
      </c>
      <c r="AM1578" s="39">
        <v>99423</v>
      </c>
      <c r="AN1578" s="39">
        <v>97435</v>
      </c>
      <c r="AO1578" s="25">
        <v>1221871958</v>
      </c>
      <c r="AP1578" s="39">
        <v>0</v>
      </c>
      <c r="AQ1578" s="25"/>
      <c r="AR1578" s="25"/>
      <c r="AS1578" s="25"/>
      <c r="AT1578" s="44">
        <v>45534</v>
      </c>
    </row>
    <row r="1579" spans="1:46" x14ac:dyDescent="0.35">
      <c r="A1579" s="25">
        <v>901158187</v>
      </c>
      <c r="B1579" s="25" t="s">
        <v>3994</v>
      </c>
      <c r="C1579" s="24" t="s">
        <v>14</v>
      </c>
      <c r="D1579" s="24" t="s">
        <v>3597</v>
      </c>
      <c r="E1579" s="24" t="s">
        <v>5572</v>
      </c>
      <c r="F1579" s="24" t="s">
        <v>7316</v>
      </c>
      <c r="G1579" s="24" t="s">
        <v>3598</v>
      </c>
      <c r="H1579" s="24" t="s">
        <v>1425</v>
      </c>
      <c r="I1579" s="26">
        <v>44607</v>
      </c>
      <c r="J1579" s="25" t="str">
        <f t="shared" si="106"/>
        <v>viernes</v>
      </c>
      <c r="K1579" s="25" t="str">
        <f t="shared" si="107"/>
        <v>febrero</v>
      </c>
      <c r="L1579" s="26">
        <v>45566</v>
      </c>
      <c r="M1579" s="27">
        <f t="shared" si="108"/>
        <v>956</v>
      </c>
      <c r="N1579" s="23">
        <f t="shared" si="109"/>
        <v>720</v>
      </c>
      <c r="O1579" s="24">
        <v>45000</v>
      </c>
      <c r="P1579" s="32">
        <v>45000</v>
      </c>
      <c r="Q1579" s="24" t="s">
        <v>3599</v>
      </c>
      <c r="R1579" s="24" t="s">
        <v>19</v>
      </c>
      <c r="S1579" s="24" t="s">
        <v>20</v>
      </c>
      <c r="T1579" s="24" t="s">
        <v>3597</v>
      </c>
      <c r="U1579" s="24" t="s">
        <v>3597</v>
      </c>
      <c r="V1579" s="24" t="s">
        <v>3599</v>
      </c>
      <c r="W1579" s="24" t="s">
        <v>3976</v>
      </c>
      <c r="X1579" s="24">
        <v>0</v>
      </c>
      <c r="Y1579" s="24" t="s">
        <v>21</v>
      </c>
      <c r="Z1579" s="25" t="s">
        <v>7507</v>
      </c>
      <c r="AA1579" s="25" t="s">
        <v>7484</v>
      </c>
      <c r="AB1579" s="25" t="s">
        <v>7507</v>
      </c>
      <c r="AC1579" s="25" t="s">
        <v>7514</v>
      </c>
      <c r="AD1579" s="25" t="s">
        <v>7560</v>
      </c>
      <c r="AE1579" s="25" t="s">
        <v>7560</v>
      </c>
      <c r="AF1579" s="25" t="b">
        <v>0</v>
      </c>
      <c r="AG1579" s="39">
        <v>45000</v>
      </c>
      <c r="AH1579" s="39">
        <v>0</v>
      </c>
      <c r="AI1579" s="39"/>
      <c r="AJ1579" s="39">
        <v>45000</v>
      </c>
      <c r="AK1579" s="39">
        <v>0</v>
      </c>
      <c r="AL1579" s="39">
        <v>0</v>
      </c>
      <c r="AM1579" s="39">
        <v>45000</v>
      </c>
      <c r="AN1579" s="39">
        <v>44100</v>
      </c>
      <c r="AO1579" s="25">
        <v>1221912648</v>
      </c>
      <c r="AP1579" s="39">
        <v>0</v>
      </c>
      <c r="AQ1579" s="25"/>
      <c r="AR1579" s="25"/>
      <c r="AS1579" s="25"/>
      <c r="AT1579" s="44">
        <v>45534</v>
      </c>
    </row>
    <row r="1580" spans="1:46" x14ac:dyDescent="0.35">
      <c r="A1580" s="25">
        <v>901158187</v>
      </c>
      <c r="B1580" s="25" t="s">
        <v>3994</v>
      </c>
      <c r="C1580" s="24" t="s">
        <v>14</v>
      </c>
      <c r="D1580" s="24" t="s">
        <v>3600</v>
      </c>
      <c r="E1580" s="24" t="s">
        <v>5573</v>
      </c>
      <c r="F1580" s="24" t="s">
        <v>7317</v>
      </c>
      <c r="G1580" s="24" t="s">
        <v>3601</v>
      </c>
      <c r="H1580" s="24" t="s">
        <v>1478</v>
      </c>
      <c r="I1580" s="26">
        <v>44673</v>
      </c>
      <c r="J1580" s="25" t="str">
        <f t="shared" si="106"/>
        <v>martes</v>
      </c>
      <c r="K1580" s="25" t="str">
        <f t="shared" si="107"/>
        <v>abril</v>
      </c>
      <c r="L1580" s="26">
        <v>45566</v>
      </c>
      <c r="M1580" s="27">
        <f t="shared" si="108"/>
        <v>896</v>
      </c>
      <c r="N1580" s="23">
        <f t="shared" si="109"/>
        <v>720</v>
      </c>
      <c r="O1580" s="24">
        <v>99423</v>
      </c>
      <c r="P1580" s="32">
        <v>99423</v>
      </c>
      <c r="Q1580" s="24" t="s">
        <v>3602</v>
      </c>
      <c r="R1580" s="24" t="s">
        <v>19</v>
      </c>
      <c r="S1580" s="24" t="s">
        <v>20</v>
      </c>
      <c r="T1580" s="24" t="s">
        <v>3600</v>
      </c>
      <c r="U1580" s="24" t="s">
        <v>3600</v>
      </c>
      <c r="V1580" s="24" t="s">
        <v>3602</v>
      </c>
      <c r="W1580" s="24" t="s">
        <v>3976</v>
      </c>
      <c r="X1580" s="24">
        <v>0</v>
      </c>
      <c r="Y1580" s="24" t="s">
        <v>21</v>
      </c>
      <c r="Z1580" s="25" t="s">
        <v>7507</v>
      </c>
      <c r="AA1580" s="25" t="s">
        <v>7484</v>
      </c>
      <c r="AB1580" s="25" t="s">
        <v>7507</v>
      </c>
      <c r="AC1580" s="25" t="s">
        <v>7514</v>
      </c>
      <c r="AD1580" s="25" t="s">
        <v>7567</v>
      </c>
      <c r="AE1580" s="25" t="s">
        <v>7561</v>
      </c>
      <c r="AF1580" s="25" t="b">
        <v>0</v>
      </c>
      <c r="AG1580" s="39">
        <v>99423</v>
      </c>
      <c r="AH1580" s="39">
        <v>0</v>
      </c>
      <c r="AI1580" s="39"/>
      <c r="AJ1580" s="39">
        <v>99423</v>
      </c>
      <c r="AK1580" s="39">
        <v>0</v>
      </c>
      <c r="AL1580" s="39">
        <v>0</v>
      </c>
      <c r="AM1580" s="39">
        <v>99423</v>
      </c>
      <c r="AN1580" s="39">
        <v>97435</v>
      </c>
      <c r="AO1580" s="25">
        <v>1221943614</v>
      </c>
      <c r="AP1580" s="39">
        <v>0</v>
      </c>
      <c r="AQ1580" s="25"/>
      <c r="AR1580" s="25"/>
      <c r="AS1580" s="25"/>
      <c r="AT1580" s="44">
        <v>45534</v>
      </c>
    </row>
    <row r="1581" spans="1:46" x14ac:dyDescent="0.35">
      <c r="A1581" s="25">
        <v>901158187</v>
      </c>
      <c r="B1581" s="25" t="s">
        <v>3994</v>
      </c>
      <c r="C1581" s="24" t="s">
        <v>14</v>
      </c>
      <c r="D1581" s="24" t="s">
        <v>3603</v>
      </c>
      <c r="E1581" s="24" t="s">
        <v>5574</v>
      </c>
      <c r="F1581" s="24" t="s">
        <v>7318</v>
      </c>
      <c r="G1581" s="24" t="s">
        <v>1532</v>
      </c>
      <c r="H1581" s="24" t="s">
        <v>1555</v>
      </c>
      <c r="I1581" s="26">
        <v>44790</v>
      </c>
      <c r="J1581" s="25" t="str">
        <f t="shared" si="106"/>
        <v>miércoles</v>
      </c>
      <c r="K1581" s="25" t="str">
        <f t="shared" si="107"/>
        <v>agosto</v>
      </c>
      <c r="L1581" s="26">
        <v>45566</v>
      </c>
      <c r="M1581" s="27">
        <f t="shared" si="108"/>
        <v>776</v>
      </c>
      <c r="N1581" s="23">
        <f t="shared" si="109"/>
        <v>720</v>
      </c>
      <c r="O1581" s="24">
        <v>99423</v>
      </c>
      <c r="P1581" s="32">
        <v>99423</v>
      </c>
      <c r="Q1581" s="24" t="s">
        <v>3604</v>
      </c>
      <c r="R1581" s="24" t="s">
        <v>19</v>
      </c>
      <c r="S1581" s="24" t="s">
        <v>20</v>
      </c>
      <c r="T1581" s="24" t="s">
        <v>3603</v>
      </c>
      <c r="U1581" s="24" t="s">
        <v>3603</v>
      </c>
      <c r="V1581" s="24" t="s">
        <v>3604</v>
      </c>
      <c r="W1581" s="24" t="s">
        <v>3976</v>
      </c>
      <c r="X1581" s="24">
        <v>0</v>
      </c>
      <c r="Y1581" s="24" t="s">
        <v>21</v>
      </c>
      <c r="Z1581" s="25" t="s">
        <v>7507</v>
      </c>
      <c r="AA1581" s="25" t="s">
        <v>7484</v>
      </c>
      <c r="AB1581" s="25" t="s">
        <v>7507</v>
      </c>
      <c r="AC1581" s="25" t="s">
        <v>7514</v>
      </c>
      <c r="AD1581" s="25" t="s">
        <v>7567</v>
      </c>
      <c r="AE1581" s="25" t="s">
        <v>7561</v>
      </c>
      <c r="AF1581" s="25" t="b">
        <v>0</v>
      </c>
      <c r="AG1581" s="39">
        <v>99423</v>
      </c>
      <c r="AH1581" s="39">
        <v>0</v>
      </c>
      <c r="AI1581" s="39"/>
      <c r="AJ1581" s="39">
        <v>99423</v>
      </c>
      <c r="AK1581" s="39">
        <v>0</v>
      </c>
      <c r="AL1581" s="39">
        <v>0</v>
      </c>
      <c r="AM1581" s="39">
        <v>99423</v>
      </c>
      <c r="AN1581" s="39">
        <v>97435</v>
      </c>
      <c r="AO1581" s="25">
        <v>1222136134</v>
      </c>
      <c r="AP1581" s="39">
        <v>0</v>
      </c>
      <c r="AQ1581" s="25"/>
      <c r="AR1581" s="25"/>
      <c r="AS1581" s="25"/>
      <c r="AT1581" s="44">
        <v>45534</v>
      </c>
    </row>
    <row r="1582" spans="1:46" x14ac:dyDescent="0.35">
      <c r="A1582" s="25">
        <v>901158187</v>
      </c>
      <c r="B1582" s="25" t="s">
        <v>3994</v>
      </c>
      <c r="C1582" s="24" t="s">
        <v>14</v>
      </c>
      <c r="D1582" s="24" t="s">
        <v>3605</v>
      </c>
      <c r="E1582" s="24" t="s">
        <v>5575</v>
      </c>
      <c r="F1582" s="24" t="s">
        <v>7319</v>
      </c>
      <c r="G1582" s="24" t="s">
        <v>3606</v>
      </c>
      <c r="H1582" s="24" t="s">
        <v>2195</v>
      </c>
      <c r="I1582" s="26">
        <v>44765</v>
      </c>
      <c r="J1582" s="25" t="str">
        <f t="shared" si="106"/>
        <v>martes</v>
      </c>
      <c r="K1582" s="25" t="str">
        <f t="shared" si="107"/>
        <v>septiembre</v>
      </c>
      <c r="L1582" s="26">
        <v>45566</v>
      </c>
      <c r="M1582" s="27">
        <f t="shared" si="108"/>
        <v>742</v>
      </c>
      <c r="N1582" s="23">
        <f t="shared" si="109"/>
        <v>720</v>
      </c>
      <c r="O1582" s="24">
        <v>99423</v>
      </c>
      <c r="P1582" s="32">
        <v>99423</v>
      </c>
      <c r="Q1582" s="24" t="s">
        <v>3607</v>
      </c>
      <c r="R1582" s="24" t="s">
        <v>19</v>
      </c>
      <c r="S1582" s="24" t="s">
        <v>20</v>
      </c>
      <c r="T1582" s="24" t="s">
        <v>3605</v>
      </c>
      <c r="U1582" s="24" t="s">
        <v>3605</v>
      </c>
      <c r="V1582" s="24" t="s">
        <v>3607</v>
      </c>
      <c r="W1582" s="24" t="s">
        <v>3976</v>
      </c>
      <c r="X1582" s="24">
        <v>0</v>
      </c>
      <c r="Y1582" s="24" t="s">
        <v>21</v>
      </c>
      <c r="Z1582" s="25" t="s">
        <v>7507</v>
      </c>
      <c r="AA1582" s="25" t="s">
        <v>7484</v>
      </c>
      <c r="AB1582" s="25" t="s">
        <v>7507</v>
      </c>
      <c r="AC1582" s="25" t="s">
        <v>7514</v>
      </c>
      <c r="AD1582" s="25" t="s">
        <v>7560</v>
      </c>
      <c r="AE1582" s="25" t="s">
        <v>7560</v>
      </c>
      <c r="AF1582" s="25" t="b">
        <v>0</v>
      </c>
      <c r="AG1582" s="39">
        <v>99423</v>
      </c>
      <c r="AH1582" s="39">
        <v>0</v>
      </c>
      <c r="AI1582" s="39"/>
      <c r="AJ1582" s="39">
        <v>99423</v>
      </c>
      <c r="AK1582" s="39">
        <v>0</v>
      </c>
      <c r="AL1582" s="39">
        <v>0</v>
      </c>
      <c r="AM1582" s="39">
        <v>99423</v>
      </c>
      <c r="AN1582" s="39">
        <v>97435</v>
      </c>
      <c r="AO1582" s="25">
        <v>1222135751</v>
      </c>
      <c r="AP1582" s="39">
        <v>0</v>
      </c>
      <c r="AQ1582" s="25"/>
      <c r="AR1582" s="25"/>
      <c r="AS1582" s="25"/>
      <c r="AT1582" s="44">
        <v>45534</v>
      </c>
    </row>
    <row r="1583" spans="1:46" x14ac:dyDescent="0.35">
      <c r="A1583" s="25">
        <v>901158187</v>
      </c>
      <c r="B1583" s="25" t="s">
        <v>3994</v>
      </c>
      <c r="C1583" s="24" t="s">
        <v>14</v>
      </c>
      <c r="D1583" s="24" t="s">
        <v>3608</v>
      </c>
      <c r="E1583" s="24" t="s">
        <v>5576</v>
      </c>
      <c r="F1583" s="24" t="s">
        <v>7320</v>
      </c>
      <c r="G1583" s="24" t="s">
        <v>1563</v>
      </c>
      <c r="H1583" s="24" t="s">
        <v>1490</v>
      </c>
      <c r="I1583" s="26">
        <v>44758</v>
      </c>
      <c r="J1583" s="25" t="str">
        <f t="shared" si="106"/>
        <v>lunes</v>
      </c>
      <c r="K1583" s="25" t="str">
        <f t="shared" si="107"/>
        <v>julio</v>
      </c>
      <c r="L1583" s="26">
        <v>45566</v>
      </c>
      <c r="M1583" s="27">
        <f t="shared" si="108"/>
        <v>799</v>
      </c>
      <c r="N1583" s="23">
        <f t="shared" si="109"/>
        <v>720</v>
      </c>
      <c r="O1583" s="24">
        <v>99423</v>
      </c>
      <c r="P1583" s="32">
        <v>99423</v>
      </c>
      <c r="Q1583" s="24" t="s">
        <v>3609</v>
      </c>
      <c r="R1583" s="24" t="s">
        <v>19</v>
      </c>
      <c r="S1583" s="24" t="s">
        <v>20</v>
      </c>
      <c r="T1583" s="24" t="s">
        <v>3608</v>
      </c>
      <c r="U1583" s="24" t="s">
        <v>3608</v>
      </c>
      <c r="V1583" s="24" t="s">
        <v>3609</v>
      </c>
      <c r="W1583" s="24" t="s">
        <v>3976</v>
      </c>
      <c r="X1583" s="24">
        <v>0</v>
      </c>
      <c r="Y1583" s="24" t="s">
        <v>21</v>
      </c>
      <c r="Z1583" s="25" t="s">
        <v>7507</v>
      </c>
      <c r="AA1583" s="25" t="s">
        <v>7484</v>
      </c>
      <c r="AB1583" s="25" t="s">
        <v>7507</v>
      </c>
      <c r="AC1583" s="25" t="s">
        <v>7514</v>
      </c>
      <c r="AD1583" s="25" t="s">
        <v>7567</v>
      </c>
      <c r="AE1583" s="25" t="s">
        <v>7561</v>
      </c>
      <c r="AF1583" s="25" t="b">
        <v>0</v>
      </c>
      <c r="AG1583" s="39">
        <v>99423</v>
      </c>
      <c r="AH1583" s="39">
        <v>0</v>
      </c>
      <c r="AI1583" s="39"/>
      <c r="AJ1583" s="39">
        <v>99423</v>
      </c>
      <c r="AK1583" s="39">
        <v>0</v>
      </c>
      <c r="AL1583" s="39">
        <v>0</v>
      </c>
      <c r="AM1583" s="39">
        <v>99423</v>
      </c>
      <c r="AN1583" s="39">
        <v>97435</v>
      </c>
      <c r="AO1583" s="25">
        <v>1222059371</v>
      </c>
      <c r="AP1583" s="39">
        <v>0</v>
      </c>
      <c r="AQ1583" s="25"/>
      <c r="AR1583" s="25"/>
      <c r="AS1583" s="25"/>
      <c r="AT1583" s="44">
        <v>45534</v>
      </c>
    </row>
    <row r="1584" spans="1:46" x14ac:dyDescent="0.35">
      <c r="A1584" s="25">
        <v>901158187</v>
      </c>
      <c r="B1584" s="25" t="s">
        <v>3994</v>
      </c>
      <c r="C1584" s="24" t="s">
        <v>14</v>
      </c>
      <c r="D1584" s="24" t="s">
        <v>3610</v>
      </c>
      <c r="E1584" s="24" t="s">
        <v>5577</v>
      </c>
      <c r="F1584" s="24" t="s">
        <v>7321</v>
      </c>
      <c r="G1584" s="24" t="s">
        <v>1563</v>
      </c>
      <c r="H1584" s="24" t="s">
        <v>1490</v>
      </c>
      <c r="I1584" s="26">
        <v>44758</v>
      </c>
      <c r="J1584" s="25" t="str">
        <f t="shared" si="106"/>
        <v>lunes</v>
      </c>
      <c r="K1584" s="25" t="str">
        <f t="shared" si="107"/>
        <v>julio</v>
      </c>
      <c r="L1584" s="26">
        <v>45566</v>
      </c>
      <c r="M1584" s="27">
        <f t="shared" si="108"/>
        <v>799</v>
      </c>
      <c r="N1584" s="23">
        <f t="shared" si="109"/>
        <v>720</v>
      </c>
      <c r="O1584" s="24">
        <v>99423</v>
      </c>
      <c r="P1584" s="32">
        <v>99423</v>
      </c>
      <c r="Q1584" s="24" t="s">
        <v>3611</v>
      </c>
      <c r="R1584" s="24" t="s">
        <v>19</v>
      </c>
      <c r="S1584" s="24" t="s">
        <v>20</v>
      </c>
      <c r="T1584" s="24" t="s">
        <v>3610</v>
      </c>
      <c r="U1584" s="24" t="s">
        <v>3610</v>
      </c>
      <c r="V1584" s="24" t="s">
        <v>3611</v>
      </c>
      <c r="W1584" s="24" t="s">
        <v>3976</v>
      </c>
      <c r="X1584" s="24">
        <v>0</v>
      </c>
      <c r="Y1584" s="24" t="s">
        <v>21</v>
      </c>
      <c r="Z1584" s="25" t="s">
        <v>7507</v>
      </c>
      <c r="AA1584" s="25" t="s">
        <v>7484</v>
      </c>
      <c r="AB1584" s="25" t="s">
        <v>7507</v>
      </c>
      <c r="AC1584" s="25" t="s">
        <v>7514</v>
      </c>
      <c r="AD1584" s="25" t="s">
        <v>7567</v>
      </c>
      <c r="AE1584" s="25" t="s">
        <v>7563</v>
      </c>
      <c r="AF1584" s="25" t="b">
        <v>0</v>
      </c>
      <c r="AG1584" s="39">
        <v>99423</v>
      </c>
      <c r="AH1584" s="39">
        <v>0</v>
      </c>
      <c r="AI1584" s="39"/>
      <c r="AJ1584" s="39">
        <v>99423</v>
      </c>
      <c r="AK1584" s="39">
        <v>0</v>
      </c>
      <c r="AL1584" s="39">
        <v>0</v>
      </c>
      <c r="AM1584" s="39">
        <v>99423</v>
      </c>
      <c r="AN1584" s="39">
        <v>97435</v>
      </c>
      <c r="AO1584" s="25">
        <v>1222059372</v>
      </c>
      <c r="AP1584" s="39">
        <v>0</v>
      </c>
      <c r="AQ1584" s="25"/>
      <c r="AR1584" s="25"/>
      <c r="AS1584" s="25"/>
      <c r="AT1584" s="44">
        <v>45534</v>
      </c>
    </row>
    <row r="1585" spans="1:46" x14ac:dyDescent="0.35">
      <c r="A1585" s="25">
        <v>901158187</v>
      </c>
      <c r="B1585" s="25" t="s">
        <v>3994</v>
      </c>
      <c r="C1585" s="24" t="s">
        <v>14</v>
      </c>
      <c r="D1585" s="24" t="s">
        <v>3612</v>
      </c>
      <c r="E1585" s="24" t="s">
        <v>5578</v>
      </c>
      <c r="F1585" s="24" t="s">
        <v>7322</v>
      </c>
      <c r="G1585" s="24" t="s">
        <v>1563</v>
      </c>
      <c r="H1585" s="24" t="s">
        <v>1555</v>
      </c>
      <c r="I1585" s="26">
        <v>44790</v>
      </c>
      <c r="J1585" s="25" t="str">
        <f t="shared" ref="J1585:J1616" si="110">+TEXT(H1585,"aaaa")</f>
        <v>miércoles</v>
      </c>
      <c r="K1585" s="25" t="str">
        <f t="shared" ref="K1585:K1616" si="111">+TEXT(H1585,"mmmm")</f>
        <v>agosto</v>
      </c>
      <c r="L1585" s="26">
        <v>45566</v>
      </c>
      <c r="M1585" s="27">
        <f t="shared" ref="M1585:M1616" si="112">+L1585-H1585</f>
        <v>776</v>
      </c>
      <c r="N1585" s="23">
        <f t="shared" ref="N1585:N1616" si="113">IF(AND(M1585&gt;0,M1585&lt;=30),30,IF(AND(M1585&gt;30,M1585&lt;=60),60,IF(AND(M1585&gt;60,M1585&lt;=90),90,IF(AND(M1585&gt;90,M1585&lt;=120),120,IF(AND(M1585&gt;120,M1585&lt;=150),150,IF(AND(M1585&gt;150,M1585&lt;=180),180,IF(AND(M1585&gt;180,M1585&lt;=360),360,IF(M1585&gt;360,720,0))))))))</f>
        <v>720</v>
      </c>
      <c r="O1585" s="24">
        <v>216994</v>
      </c>
      <c r="P1585" s="32">
        <v>216994</v>
      </c>
      <c r="Q1585" s="24" t="s">
        <v>3613</v>
      </c>
      <c r="R1585" s="24" t="s">
        <v>19</v>
      </c>
      <c r="S1585" s="24" t="s">
        <v>20</v>
      </c>
      <c r="T1585" s="24" t="s">
        <v>3612</v>
      </c>
      <c r="U1585" s="24" t="s">
        <v>3612</v>
      </c>
      <c r="V1585" s="24" t="s">
        <v>3613</v>
      </c>
      <c r="W1585" s="24" t="s">
        <v>3976</v>
      </c>
      <c r="X1585" s="24">
        <v>0</v>
      </c>
      <c r="Y1585" s="24" t="s">
        <v>21</v>
      </c>
      <c r="Z1585" s="25" t="s">
        <v>7507</v>
      </c>
      <c r="AA1585" s="25" t="s">
        <v>7484</v>
      </c>
      <c r="AB1585" s="25" t="s">
        <v>7507</v>
      </c>
      <c r="AC1585" s="25" t="s">
        <v>7514</v>
      </c>
      <c r="AD1585" s="25" t="s">
        <v>7567</v>
      </c>
      <c r="AE1585" s="25" t="s">
        <v>7561</v>
      </c>
      <c r="AF1585" s="25" t="b">
        <v>0</v>
      </c>
      <c r="AG1585" s="39">
        <v>216994</v>
      </c>
      <c r="AH1585" s="39">
        <v>0</v>
      </c>
      <c r="AI1585" s="39"/>
      <c r="AJ1585" s="39">
        <v>216994</v>
      </c>
      <c r="AK1585" s="39">
        <v>0</v>
      </c>
      <c r="AL1585" s="39">
        <v>0</v>
      </c>
      <c r="AM1585" s="39">
        <v>216994</v>
      </c>
      <c r="AN1585" s="39">
        <v>212654</v>
      </c>
      <c r="AO1585" s="25">
        <v>1222129275</v>
      </c>
      <c r="AP1585" s="39">
        <v>0</v>
      </c>
      <c r="AQ1585" s="25"/>
      <c r="AR1585" s="25"/>
      <c r="AS1585" s="25"/>
      <c r="AT1585" s="44">
        <v>45534</v>
      </c>
    </row>
    <row r="1586" spans="1:46" x14ac:dyDescent="0.35">
      <c r="A1586" s="25">
        <v>901158187</v>
      </c>
      <c r="B1586" s="25" t="s">
        <v>3994</v>
      </c>
      <c r="C1586" s="24" t="s">
        <v>14</v>
      </c>
      <c r="D1586" s="24" t="s">
        <v>3614</v>
      </c>
      <c r="E1586" s="24" t="s">
        <v>5579</v>
      </c>
      <c r="F1586" s="24" t="s">
        <v>7323</v>
      </c>
      <c r="G1586" s="24" t="s">
        <v>1563</v>
      </c>
      <c r="H1586" s="24" t="s">
        <v>1490</v>
      </c>
      <c r="I1586" s="26">
        <v>44765</v>
      </c>
      <c r="J1586" s="25" t="str">
        <f t="shared" si="110"/>
        <v>lunes</v>
      </c>
      <c r="K1586" s="25" t="str">
        <f t="shared" si="111"/>
        <v>julio</v>
      </c>
      <c r="L1586" s="26">
        <v>45566</v>
      </c>
      <c r="M1586" s="27">
        <f t="shared" si="112"/>
        <v>799</v>
      </c>
      <c r="N1586" s="23">
        <f t="shared" si="113"/>
        <v>720</v>
      </c>
      <c r="O1586" s="24">
        <v>99423</v>
      </c>
      <c r="P1586" s="32">
        <v>99423</v>
      </c>
      <c r="Q1586" s="24" t="s">
        <v>3615</v>
      </c>
      <c r="R1586" s="24" t="s">
        <v>19</v>
      </c>
      <c r="S1586" s="24" t="s">
        <v>20</v>
      </c>
      <c r="T1586" s="24" t="s">
        <v>3614</v>
      </c>
      <c r="U1586" s="24" t="s">
        <v>3614</v>
      </c>
      <c r="V1586" s="24" t="s">
        <v>3615</v>
      </c>
      <c r="W1586" s="24" t="s">
        <v>3976</v>
      </c>
      <c r="X1586" s="24">
        <v>0</v>
      </c>
      <c r="Y1586" s="24" t="s">
        <v>21</v>
      </c>
      <c r="Z1586" s="25" t="s">
        <v>7507</v>
      </c>
      <c r="AA1586" s="25" t="s">
        <v>7484</v>
      </c>
      <c r="AB1586" s="25" t="s">
        <v>7507</v>
      </c>
      <c r="AC1586" s="25" t="s">
        <v>7514</v>
      </c>
      <c r="AD1586" s="25" t="s">
        <v>7560</v>
      </c>
      <c r="AE1586" s="25" t="s">
        <v>7560</v>
      </c>
      <c r="AF1586" s="25" t="b">
        <v>0</v>
      </c>
      <c r="AG1586" s="39">
        <v>99423</v>
      </c>
      <c r="AH1586" s="39">
        <v>0</v>
      </c>
      <c r="AI1586" s="39"/>
      <c r="AJ1586" s="39">
        <v>99423</v>
      </c>
      <c r="AK1586" s="39">
        <v>0</v>
      </c>
      <c r="AL1586" s="39">
        <v>0</v>
      </c>
      <c r="AM1586" s="39">
        <v>99423</v>
      </c>
      <c r="AN1586" s="39">
        <v>97435</v>
      </c>
      <c r="AO1586" s="25">
        <v>1222135750</v>
      </c>
      <c r="AP1586" s="39">
        <v>0</v>
      </c>
      <c r="AQ1586" s="25"/>
      <c r="AR1586" s="25"/>
      <c r="AS1586" s="25"/>
      <c r="AT1586" s="44">
        <v>45534</v>
      </c>
    </row>
    <row r="1587" spans="1:46" x14ac:dyDescent="0.35">
      <c r="A1587" s="25">
        <v>901158187</v>
      </c>
      <c r="B1587" s="25" t="s">
        <v>3994</v>
      </c>
      <c r="C1587" s="24" t="s">
        <v>14</v>
      </c>
      <c r="D1587" s="24" t="s">
        <v>3616</v>
      </c>
      <c r="E1587" s="24" t="s">
        <v>5580</v>
      </c>
      <c r="F1587" s="24" t="s">
        <v>7324</v>
      </c>
      <c r="G1587" s="24" t="s">
        <v>1563</v>
      </c>
      <c r="H1587" s="24" t="s">
        <v>1490</v>
      </c>
      <c r="I1587" s="26">
        <v>44758</v>
      </c>
      <c r="J1587" s="25" t="str">
        <f t="shared" si="110"/>
        <v>lunes</v>
      </c>
      <c r="K1587" s="25" t="str">
        <f t="shared" si="111"/>
        <v>julio</v>
      </c>
      <c r="L1587" s="26">
        <v>45566</v>
      </c>
      <c r="M1587" s="27">
        <f t="shared" si="112"/>
        <v>799</v>
      </c>
      <c r="N1587" s="23">
        <f t="shared" si="113"/>
        <v>720</v>
      </c>
      <c r="O1587" s="24">
        <v>99423</v>
      </c>
      <c r="P1587" s="32">
        <v>99423</v>
      </c>
      <c r="Q1587" s="24" t="s">
        <v>3617</v>
      </c>
      <c r="R1587" s="24" t="s">
        <v>19</v>
      </c>
      <c r="S1587" s="24" t="s">
        <v>20</v>
      </c>
      <c r="T1587" s="24" t="s">
        <v>3616</v>
      </c>
      <c r="U1587" s="24" t="s">
        <v>3616</v>
      </c>
      <c r="V1587" s="24" t="s">
        <v>3617</v>
      </c>
      <c r="W1587" s="24" t="s">
        <v>3976</v>
      </c>
      <c r="X1587" s="24">
        <v>0</v>
      </c>
      <c r="Y1587" s="24" t="s">
        <v>21</v>
      </c>
      <c r="Z1587" s="25" t="s">
        <v>7507</v>
      </c>
      <c r="AA1587" s="25" t="s">
        <v>7484</v>
      </c>
      <c r="AB1587" s="25" t="s">
        <v>7507</v>
      </c>
      <c r="AC1587" s="25" t="s">
        <v>7514</v>
      </c>
      <c r="AD1587" s="25" t="s">
        <v>7567</v>
      </c>
      <c r="AE1587" s="25" t="s">
        <v>7561</v>
      </c>
      <c r="AF1587" s="25" t="b">
        <v>0</v>
      </c>
      <c r="AG1587" s="39">
        <v>99423</v>
      </c>
      <c r="AH1587" s="39">
        <v>0</v>
      </c>
      <c r="AI1587" s="39"/>
      <c r="AJ1587" s="39">
        <v>99423</v>
      </c>
      <c r="AK1587" s="39">
        <v>0</v>
      </c>
      <c r="AL1587" s="39">
        <v>0</v>
      </c>
      <c r="AM1587" s="39">
        <v>99423</v>
      </c>
      <c r="AN1587" s="39">
        <v>97435</v>
      </c>
      <c r="AO1587" s="25">
        <v>1222059373</v>
      </c>
      <c r="AP1587" s="39">
        <v>0</v>
      </c>
      <c r="AQ1587" s="25"/>
      <c r="AR1587" s="25"/>
      <c r="AS1587" s="25"/>
      <c r="AT1587" s="44">
        <v>45534</v>
      </c>
    </row>
    <row r="1588" spans="1:46" x14ac:dyDescent="0.35">
      <c r="A1588" s="25">
        <v>901158187</v>
      </c>
      <c r="B1588" s="25" t="s">
        <v>3994</v>
      </c>
      <c r="C1588" s="24" t="s">
        <v>14</v>
      </c>
      <c r="D1588" s="24" t="s">
        <v>3618</v>
      </c>
      <c r="E1588" s="24" t="s">
        <v>5581</v>
      </c>
      <c r="F1588" s="24" t="s">
        <v>7325</v>
      </c>
      <c r="G1588" s="24" t="s">
        <v>1563</v>
      </c>
      <c r="H1588" s="24" t="s">
        <v>1490</v>
      </c>
      <c r="I1588" s="26">
        <v>44758</v>
      </c>
      <c r="J1588" s="25" t="str">
        <f t="shared" si="110"/>
        <v>lunes</v>
      </c>
      <c r="K1588" s="25" t="str">
        <f t="shared" si="111"/>
        <v>julio</v>
      </c>
      <c r="L1588" s="26">
        <v>45566</v>
      </c>
      <c r="M1588" s="27">
        <f t="shared" si="112"/>
        <v>799</v>
      </c>
      <c r="N1588" s="23">
        <f t="shared" si="113"/>
        <v>720</v>
      </c>
      <c r="O1588" s="24">
        <v>99423</v>
      </c>
      <c r="P1588" s="32">
        <v>99423</v>
      </c>
      <c r="Q1588" s="24" t="s">
        <v>3619</v>
      </c>
      <c r="R1588" s="24" t="s">
        <v>19</v>
      </c>
      <c r="S1588" s="24" t="s">
        <v>20</v>
      </c>
      <c r="T1588" s="24" t="s">
        <v>3618</v>
      </c>
      <c r="U1588" s="24" t="s">
        <v>3618</v>
      </c>
      <c r="V1588" s="24" t="s">
        <v>3619</v>
      </c>
      <c r="W1588" s="24" t="s">
        <v>3976</v>
      </c>
      <c r="X1588" s="24">
        <v>0</v>
      </c>
      <c r="Y1588" s="24" t="s">
        <v>21</v>
      </c>
      <c r="Z1588" s="25" t="s">
        <v>7507</v>
      </c>
      <c r="AA1588" s="25" t="s">
        <v>7484</v>
      </c>
      <c r="AB1588" s="25" t="s">
        <v>7507</v>
      </c>
      <c r="AC1588" s="25" t="s">
        <v>7514</v>
      </c>
      <c r="AD1588" s="25" t="s">
        <v>7567</v>
      </c>
      <c r="AE1588" s="25" t="s">
        <v>7563</v>
      </c>
      <c r="AF1588" s="25" t="b">
        <v>0</v>
      </c>
      <c r="AG1588" s="39">
        <v>99423</v>
      </c>
      <c r="AH1588" s="39">
        <v>0</v>
      </c>
      <c r="AI1588" s="39"/>
      <c r="AJ1588" s="39">
        <v>99423</v>
      </c>
      <c r="AK1588" s="39">
        <v>0</v>
      </c>
      <c r="AL1588" s="39">
        <v>0</v>
      </c>
      <c r="AM1588" s="39">
        <v>99423</v>
      </c>
      <c r="AN1588" s="39">
        <v>97435</v>
      </c>
      <c r="AO1588" s="25">
        <v>1222059374</v>
      </c>
      <c r="AP1588" s="39">
        <v>0</v>
      </c>
      <c r="AQ1588" s="25"/>
      <c r="AR1588" s="25"/>
      <c r="AS1588" s="25"/>
      <c r="AT1588" s="44">
        <v>45534</v>
      </c>
    </row>
    <row r="1589" spans="1:46" x14ac:dyDescent="0.35">
      <c r="A1589" s="25">
        <v>901158187</v>
      </c>
      <c r="B1589" s="25" t="s">
        <v>3994</v>
      </c>
      <c r="C1589" s="24" t="s">
        <v>14</v>
      </c>
      <c r="D1589" s="24" t="s">
        <v>3620</v>
      </c>
      <c r="E1589" s="24" t="s">
        <v>5582</v>
      </c>
      <c r="F1589" s="24" t="s">
        <v>7326</v>
      </c>
      <c r="G1589" s="24" t="s">
        <v>1574</v>
      </c>
      <c r="H1589" s="24" t="s">
        <v>1555</v>
      </c>
      <c r="I1589" s="26">
        <v>44795</v>
      </c>
      <c r="J1589" s="25" t="str">
        <f t="shared" si="110"/>
        <v>miércoles</v>
      </c>
      <c r="K1589" s="25" t="str">
        <f t="shared" si="111"/>
        <v>agosto</v>
      </c>
      <c r="L1589" s="26">
        <v>45566</v>
      </c>
      <c r="M1589" s="27">
        <f t="shared" si="112"/>
        <v>776</v>
      </c>
      <c r="N1589" s="23">
        <f t="shared" si="113"/>
        <v>720</v>
      </c>
      <c r="O1589" s="24">
        <v>99423</v>
      </c>
      <c r="P1589" s="32">
        <v>99423</v>
      </c>
      <c r="Q1589" s="24" t="s">
        <v>3621</v>
      </c>
      <c r="R1589" s="24" t="s">
        <v>19</v>
      </c>
      <c r="S1589" s="24" t="s">
        <v>20</v>
      </c>
      <c r="T1589" s="24" t="s">
        <v>3620</v>
      </c>
      <c r="U1589" s="24" t="s">
        <v>3620</v>
      </c>
      <c r="V1589" s="24" t="s">
        <v>3621</v>
      </c>
      <c r="W1589" s="24" t="s">
        <v>3976</v>
      </c>
      <c r="X1589" s="24">
        <v>0</v>
      </c>
      <c r="Y1589" s="24" t="s">
        <v>21</v>
      </c>
      <c r="Z1589" s="25" t="s">
        <v>7507</v>
      </c>
      <c r="AA1589" s="25" t="s">
        <v>7484</v>
      </c>
      <c r="AB1589" s="25" t="s">
        <v>7507</v>
      </c>
      <c r="AC1589" s="25" t="s">
        <v>7514</v>
      </c>
      <c r="AD1589" s="25" t="s">
        <v>7567</v>
      </c>
      <c r="AE1589" s="25" t="s">
        <v>7563</v>
      </c>
      <c r="AF1589" s="25" t="b">
        <v>0</v>
      </c>
      <c r="AG1589" s="39">
        <v>99423</v>
      </c>
      <c r="AH1589" s="39">
        <v>0</v>
      </c>
      <c r="AI1589" s="39"/>
      <c r="AJ1589" s="39">
        <v>99423</v>
      </c>
      <c r="AK1589" s="39">
        <v>0</v>
      </c>
      <c r="AL1589" s="39">
        <v>0</v>
      </c>
      <c r="AM1589" s="39">
        <v>99423</v>
      </c>
      <c r="AN1589" s="39">
        <v>97435</v>
      </c>
      <c r="AO1589" s="25">
        <v>1222136138</v>
      </c>
      <c r="AP1589" s="39">
        <v>0</v>
      </c>
      <c r="AQ1589" s="25"/>
      <c r="AR1589" s="25"/>
      <c r="AS1589" s="25"/>
      <c r="AT1589" s="44">
        <v>45534</v>
      </c>
    </row>
    <row r="1590" spans="1:46" x14ac:dyDescent="0.35">
      <c r="A1590" s="25">
        <v>901158187</v>
      </c>
      <c r="B1590" s="25" t="s">
        <v>3994</v>
      </c>
      <c r="C1590" s="24" t="s">
        <v>14</v>
      </c>
      <c r="D1590" s="24" t="s">
        <v>3622</v>
      </c>
      <c r="E1590" s="24" t="s">
        <v>5583</v>
      </c>
      <c r="F1590" s="24" t="s">
        <v>7327</v>
      </c>
      <c r="G1590" s="24" t="s">
        <v>1597</v>
      </c>
      <c r="H1590" s="24" t="s">
        <v>1555</v>
      </c>
      <c r="I1590" s="26">
        <v>44790</v>
      </c>
      <c r="J1590" s="25" t="str">
        <f t="shared" si="110"/>
        <v>miércoles</v>
      </c>
      <c r="K1590" s="25" t="str">
        <f t="shared" si="111"/>
        <v>agosto</v>
      </c>
      <c r="L1590" s="26">
        <v>45566</v>
      </c>
      <c r="M1590" s="27">
        <f t="shared" si="112"/>
        <v>776</v>
      </c>
      <c r="N1590" s="23">
        <f t="shared" si="113"/>
        <v>720</v>
      </c>
      <c r="O1590" s="24">
        <v>99423</v>
      </c>
      <c r="P1590" s="32">
        <v>99423</v>
      </c>
      <c r="Q1590" s="24" t="s">
        <v>3623</v>
      </c>
      <c r="R1590" s="24" t="s">
        <v>19</v>
      </c>
      <c r="S1590" s="24" t="s">
        <v>20</v>
      </c>
      <c r="T1590" s="24" t="s">
        <v>3622</v>
      </c>
      <c r="U1590" s="24" t="s">
        <v>3622</v>
      </c>
      <c r="V1590" s="24" t="s">
        <v>3623</v>
      </c>
      <c r="W1590" s="24" t="s">
        <v>3976</v>
      </c>
      <c r="X1590" s="24">
        <v>0</v>
      </c>
      <c r="Y1590" s="24" t="s">
        <v>21</v>
      </c>
      <c r="Z1590" s="25" t="s">
        <v>7507</v>
      </c>
      <c r="AA1590" s="25" t="s">
        <v>7484</v>
      </c>
      <c r="AB1590" s="25" t="s">
        <v>7507</v>
      </c>
      <c r="AC1590" s="25" t="s">
        <v>7514</v>
      </c>
      <c r="AD1590" s="25" t="s">
        <v>7567</v>
      </c>
      <c r="AE1590" s="25" t="s">
        <v>7563</v>
      </c>
      <c r="AF1590" s="25" t="b">
        <v>0</v>
      </c>
      <c r="AG1590" s="39">
        <v>99423</v>
      </c>
      <c r="AH1590" s="39">
        <v>0</v>
      </c>
      <c r="AI1590" s="39"/>
      <c r="AJ1590" s="39">
        <v>99423</v>
      </c>
      <c r="AK1590" s="39">
        <v>0</v>
      </c>
      <c r="AL1590" s="39">
        <v>0</v>
      </c>
      <c r="AM1590" s="39">
        <v>99423</v>
      </c>
      <c r="AN1590" s="39">
        <v>97435</v>
      </c>
      <c r="AO1590" s="25">
        <v>1222129258</v>
      </c>
      <c r="AP1590" s="39">
        <v>0</v>
      </c>
      <c r="AQ1590" s="25"/>
      <c r="AR1590" s="25"/>
      <c r="AS1590" s="25"/>
      <c r="AT1590" s="44">
        <v>45534</v>
      </c>
    </row>
    <row r="1591" spans="1:46" x14ac:dyDescent="0.35">
      <c r="A1591" s="25">
        <v>901158187</v>
      </c>
      <c r="B1591" s="25" t="s">
        <v>3994</v>
      </c>
      <c r="C1591" s="24" t="s">
        <v>14</v>
      </c>
      <c r="D1591" s="24" t="s">
        <v>3624</v>
      </c>
      <c r="E1591" s="24" t="s">
        <v>5584</v>
      </c>
      <c r="F1591" s="24" t="s">
        <v>7328</v>
      </c>
      <c r="G1591" s="24" t="s">
        <v>1667</v>
      </c>
      <c r="H1591" s="24" t="s">
        <v>1555</v>
      </c>
      <c r="I1591" s="26">
        <v>44790</v>
      </c>
      <c r="J1591" s="25" t="str">
        <f t="shared" si="110"/>
        <v>miércoles</v>
      </c>
      <c r="K1591" s="25" t="str">
        <f t="shared" si="111"/>
        <v>agosto</v>
      </c>
      <c r="L1591" s="26">
        <v>45566</v>
      </c>
      <c r="M1591" s="27">
        <f t="shared" si="112"/>
        <v>776</v>
      </c>
      <c r="N1591" s="23">
        <f t="shared" si="113"/>
        <v>720</v>
      </c>
      <c r="O1591" s="24">
        <v>99423</v>
      </c>
      <c r="P1591" s="32">
        <v>99423</v>
      </c>
      <c r="Q1591" s="24" t="s">
        <v>3625</v>
      </c>
      <c r="R1591" s="24" t="s">
        <v>19</v>
      </c>
      <c r="S1591" s="24" t="s">
        <v>20</v>
      </c>
      <c r="T1591" s="24" t="s">
        <v>3624</v>
      </c>
      <c r="U1591" s="24" t="s">
        <v>3624</v>
      </c>
      <c r="V1591" s="24" t="s">
        <v>3625</v>
      </c>
      <c r="W1591" s="24" t="s">
        <v>3976</v>
      </c>
      <c r="X1591" s="24">
        <v>0</v>
      </c>
      <c r="Y1591" s="24" t="s">
        <v>21</v>
      </c>
      <c r="Z1591" s="25" t="s">
        <v>7507</v>
      </c>
      <c r="AA1591" s="25" t="s">
        <v>7484</v>
      </c>
      <c r="AB1591" s="25" t="s">
        <v>7507</v>
      </c>
      <c r="AC1591" s="25" t="s">
        <v>7514</v>
      </c>
      <c r="AD1591" s="25" t="s">
        <v>7567</v>
      </c>
      <c r="AE1591" s="25" t="s">
        <v>7561</v>
      </c>
      <c r="AF1591" s="25" t="b">
        <v>0</v>
      </c>
      <c r="AG1591" s="39">
        <v>99423</v>
      </c>
      <c r="AH1591" s="39">
        <v>0</v>
      </c>
      <c r="AI1591" s="39"/>
      <c r="AJ1591" s="39">
        <v>99423</v>
      </c>
      <c r="AK1591" s="39">
        <v>0</v>
      </c>
      <c r="AL1591" s="39">
        <v>0</v>
      </c>
      <c r="AM1591" s="39">
        <v>99423</v>
      </c>
      <c r="AN1591" s="39">
        <v>97435</v>
      </c>
      <c r="AO1591" s="25">
        <v>1222129259</v>
      </c>
      <c r="AP1591" s="39">
        <v>0</v>
      </c>
      <c r="AQ1591" s="25"/>
      <c r="AR1591" s="25"/>
      <c r="AS1591" s="25"/>
      <c r="AT1591" s="44">
        <v>45534</v>
      </c>
    </row>
    <row r="1592" spans="1:46" x14ac:dyDescent="0.35">
      <c r="A1592" s="25">
        <v>901158187</v>
      </c>
      <c r="B1592" s="25" t="s">
        <v>3994</v>
      </c>
      <c r="C1592" s="24" t="s">
        <v>14</v>
      </c>
      <c r="D1592" s="24" t="s">
        <v>3626</v>
      </c>
      <c r="E1592" s="24" t="s">
        <v>5585</v>
      </c>
      <c r="F1592" s="24" t="s">
        <v>7329</v>
      </c>
      <c r="G1592" s="24" t="s">
        <v>1674</v>
      </c>
      <c r="H1592" s="24" t="s">
        <v>1555</v>
      </c>
      <c r="I1592" s="26">
        <v>44790</v>
      </c>
      <c r="J1592" s="25" t="str">
        <f t="shared" si="110"/>
        <v>miércoles</v>
      </c>
      <c r="K1592" s="25" t="str">
        <f t="shared" si="111"/>
        <v>agosto</v>
      </c>
      <c r="L1592" s="26">
        <v>45566</v>
      </c>
      <c r="M1592" s="27">
        <f t="shared" si="112"/>
        <v>776</v>
      </c>
      <c r="N1592" s="23">
        <f t="shared" si="113"/>
        <v>720</v>
      </c>
      <c r="O1592" s="24">
        <v>99423</v>
      </c>
      <c r="P1592" s="32">
        <v>99423</v>
      </c>
      <c r="Q1592" s="24" t="s">
        <v>3627</v>
      </c>
      <c r="R1592" s="24" t="s">
        <v>19</v>
      </c>
      <c r="S1592" s="24" t="s">
        <v>20</v>
      </c>
      <c r="T1592" s="24" t="s">
        <v>3626</v>
      </c>
      <c r="U1592" s="24" t="s">
        <v>3626</v>
      </c>
      <c r="V1592" s="24" t="s">
        <v>3627</v>
      </c>
      <c r="W1592" s="24" t="s">
        <v>3976</v>
      </c>
      <c r="X1592" s="24">
        <v>0</v>
      </c>
      <c r="Y1592" s="24" t="s">
        <v>21</v>
      </c>
      <c r="Z1592" s="25" t="s">
        <v>7507</v>
      </c>
      <c r="AA1592" s="25" t="s">
        <v>7484</v>
      </c>
      <c r="AB1592" s="25" t="s">
        <v>7507</v>
      </c>
      <c r="AC1592" s="25" t="s">
        <v>7514</v>
      </c>
      <c r="AD1592" s="25" t="s">
        <v>7567</v>
      </c>
      <c r="AE1592" s="25" t="s">
        <v>7561</v>
      </c>
      <c r="AF1592" s="25" t="b">
        <v>0</v>
      </c>
      <c r="AG1592" s="39">
        <v>99423</v>
      </c>
      <c r="AH1592" s="39">
        <v>0</v>
      </c>
      <c r="AI1592" s="39"/>
      <c r="AJ1592" s="39">
        <v>99423</v>
      </c>
      <c r="AK1592" s="39">
        <v>0</v>
      </c>
      <c r="AL1592" s="39">
        <v>0</v>
      </c>
      <c r="AM1592" s="39">
        <v>99423</v>
      </c>
      <c r="AN1592" s="39">
        <v>97435</v>
      </c>
      <c r="AO1592" s="25">
        <v>1222129260</v>
      </c>
      <c r="AP1592" s="39">
        <v>0</v>
      </c>
      <c r="AQ1592" s="25"/>
      <c r="AR1592" s="25"/>
      <c r="AS1592" s="25"/>
      <c r="AT1592" s="44">
        <v>45534</v>
      </c>
    </row>
    <row r="1593" spans="1:46" x14ac:dyDescent="0.35">
      <c r="A1593" s="25">
        <v>901158187</v>
      </c>
      <c r="B1593" s="25" t="s">
        <v>3994</v>
      </c>
      <c r="C1593" s="24" t="s">
        <v>14</v>
      </c>
      <c r="D1593" s="24" t="s">
        <v>3628</v>
      </c>
      <c r="E1593" s="24" t="s">
        <v>5586</v>
      </c>
      <c r="F1593" s="24" t="s">
        <v>7330</v>
      </c>
      <c r="G1593" s="24" t="s">
        <v>1674</v>
      </c>
      <c r="H1593" s="24" t="s">
        <v>1555</v>
      </c>
      <c r="I1593" s="26">
        <v>44790</v>
      </c>
      <c r="J1593" s="25" t="str">
        <f t="shared" si="110"/>
        <v>miércoles</v>
      </c>
      <c r="K1593" s="25" t="str">
        <f t="shared" si="111"/>
        <v>agosto</v>
      </c>
      <c r="L1593" s="26">
        <v>45566</v>
      </c>
      <c r="M1593" s="27">
        <f t="shared" si="112"/>
        <v>776</v>
      </c>
      <c r="N1593" s="23">
        <f t="shared" si="113"/>
        <v>720</v>
      </c>
      <c r="O1593" s="24">
        <v>99423</v>
      </c>
      <c r="P1593" s="32">
        <v>99423</v>
      </c>
      <c r="Q1593" s="24" t="s">
        <v>3629</v>
      </c>
      <c r="R1593" s="24" t="s">
        <v>19</v>
      </c>
      <c r="S1593" s="24" t="s">
        <v>20</v>
      </c>
      <c r="T1593" s="24" t="s">
        <v>3628</v>
      </c>
      <c r="U1593" s="24" t="s">
        <v>3628</v>
      </c>
      <c r="V1593" s="24" t="s">
        <v>3629</v>
      </c>
      <c r="W1593" s="24" t="s">
        <v>3976</v>
      </c>
      <c r="X1593" s="24">
        <v>0</v>
      </c>
      <c r="Y1593" s="24" t="s">
        <v>21</v>
      </c>
      <c r="Z1593" s="25" t="s">
        <v>7507</v>
      </c>
      <c r="AA1593" s="25" t="s">
        <v>7484</v>
      </c>
      <c r="AB1593" s="25" t="s">
        <v>7507</v>
      </c>
      <c r="AC1593" s="25" t="s">
        <v>7514</v>
      </c>
      <c r="AD1593" s="25" t="s">
        <v>7567</v>
      </c>
      <c r="AE1593" s="25" t="s">
        <v>7563</v>
      </c>
      <c r="AF1593" s="25" t="b">
        <v>0</v>
      </c>
      <c r="AG1593" s="39">
        <v>99423</v>
      </c>
      <c r="AH1593" s="39">
        <v>0</v>
      </c>
      <c r="AI1593" s="39"/>
      <c r="AJ1593" s="39">
        <v>99423</v>
      </c>
      <c r="AK1593" s="39">
        <v>0</v>
      </c>
      <c r="AL1593" s="39">
        <v>0</v>
      </c>
      <c r="AM1593" s="39">
        <v>99423</v>
      </c>
      <c r="AN1593" s="39">
        <v>97435</v>
      </c>
      <c r="AO1593" s="25">
        <v>1222129261</v>
      </c>
      <c r="AP1593" s="39">
        <v>0</v>
      </c>
      <c r="AQ1593" s="25"/>
      <c r="AR1593" s="25"/>
      <c r="AS1593" s="25"/>
      <c r="AT1593" s="44">
        <v>45534</v>
      </c>
    </row>
    <row r="1594" spans="1:46" x14ac:dyDescent="0.35">
      <c r="A1594" s="25">
        <v>901158187</v>
      </c>
      <c r="B1594" s="25" t="s">
        <v>3994</v>
      </c>
      <c r="C1594" s="24" t="s">
        <v>14</v>
      </c>
      <c r="D1594" s="24" t="s">
        <v>3630</v>
      </c>
      <c r="E1594" s="24" t="s">
        <v>5587</v>
      </c>
      <c r="F1594" s="24" t="s">
        <v>7331</v>
      </c>
      <c r="G1594" s="24" t="s">
        <v>1679</v>
      </c>
      <c r="H1594" s="24" t="s">
        <v>1555</v>
      </c>
      <c r="I1594" s="26">
        <v>44790</v>
      </c>
      <c r="J1594" s="25" t="str">
        <f t="shared" si="110"/>
        <v>miércoles</v>
      </c>
      <c r="K1594" s="25" t="str">
        <f t="shared" si="111"/>
        <v>agosto</v>
      </c>
      <c r="L1594" s="26">
        <v>45566</v>
      </c>
      <c r="M1594" s="27">
        <f t="shared" si="112"/>
        <v>776</v>
      </c>
      <c r="N1594" s="23">
        <f t="shared" si="113"/>
        <v>720</v>
      </c>
      <c r="O1594" s="24">
        <v>99423</v>
      </c>
      <c r="P1594" s="32">
        <v>99423</v>
      </c>
      <c r="Q1594" s="24" t="s">
        <v>3631</v>
      </c>
      <c r="R1594" s="24" t="s">
        <v>19</v>
      </c>
      <c r="S1594" s="24" t="s">
        <v>20</v>
      </c>
      <c r="T1594" s="24" t="s">
        <v>3630</v>
      </c>
      <c r="U1594" s="24" t="s">
        <v>3630</v>
      </c>
      <c r="V1594" s="24" t="s">
        <v>3631</v>
      </c>
      <c r="W1594" s="24" t="s">
        <v>3976</v>
      </c>
      <c r="X1594" s="24">
        <v>0</v>
      </c>
      <c r="Y1594" s="24" t="s">
        <v>21</v>
      </c>
      <c r="Z1594" s="25" t="s">
        <v>7507</v>
      </c>
      <c r="AA1594" s="25" t="s">
        <v>7484</v>
      </c>
      <c r="AB1594" s="25" t="s">
        <v>7507</v>
      </c>
      <c r="AC1594" s="25" t="s">
        <v>7514</v>
      </c>
      <c r="AD1594" s="25" t="s">
        <v>7567</v>
      </c>
      <c r="AE1594" s="25" t="s">
        <v>7563</v>
      </c>
      <c r="AF1594" s="25" t="b">
        <v>0</v>
      </c>
      <c r="AG1594" s="39">
        <v>99423</v>
      </c>
      <c r="AH1594" s="39">
        <v>0</v>
      </c>
      <c r="AI1594" s="39"/>
      <c r="AJ1594" s="39">
        <v>99423</v>
      </c>
      <c r="AK1594" s="39">
        <v>0</v>
      </c>
      <c r="AL1594" s="39">
        <v>0</v>
      </c>
      <c r="AM1594" s="39">
        <v>99423</v>
      </c>
      <c r="AN1594" s="39">
        <v>97435</v>
      </c>
      <c r="AO1594" s="25">
        <v>1222129262</v>
      </c>
      <c r="AP1594" s="39">
        <v>0</v>
      </c>
      <c r="AQ1594" s="25"/>
      <c r="AR1594" s="25"/>
      <c r="AS1594" s="25"/>
      <c r="AT1594" s="44">
        <v>45534</v>
      </c>
    </row>
    <row r="1595" spans="1:46" x14ac:dyDescent="0.35">
      <c r="A1595" s="25">
        <v>901158187</v>
      </c>
      <c r="B1595" s="25" t="s">
        <v>3994</v>
      </c>
      <c r="C1595" s="24" t="s">
        <v>14</v>
      </c>
      <c r="D1595" s="24" t="s">
        <v>3632</v>
      </c>
      <c r="E1595" s="24" t="s">
        <v>5588</v>
      </c>
      <c r="F1595" s="24" t="s">
        <v>7332</v>
      </c>
      <c r="G1595" s="24" t="s">
        <v>1490</v>
      </c>
      <c r="H1595" s="24" t="s">
        <v>1555</v>
      </c>
      <c r="I1595" s="26">
        <v>44790</v>
      </c>
      <c r="J1595" s="25" t="str">
        <f t="shared" si="110"/>
        <v>miércoles</v>
      </c>
      <c r="K1595" s="25" t="str">
        <f t="shared" si="111"/>
        <v>agosto</v>
      </c>
      <c r="L1595" s="26">
        <v>45566</v>
      </c>
      <c r="M1595" s="27">
        <f t="shared" si="112"/>
        <v>776</v>
      </c>
      <c r="N1595" s="23">
        <f t="shared" si="113"/>
        <v>720</v>
      </c>
      <c r="O1595" s="24">
        <v>99423</v>
      </c>
      <c r="P1595" s="32">
        <v>99423</v>
      </c>
      <c r="Q1595" s="24" t="s">
        <v>3633</v>
      </c>
      <c r="R1595" s="24" t="s">
        <v>19</v>
      </c>
      <c r="S1595" s="24" t="s">
        <v>20</v>
      </c>
      <c r="T1595" s="24" t="s">
        <v>3632</v>
      </c>
      <c r="U1595" s="24" t="s">
        <v>3632</v>
      </c>
      <c r="V1595" s="24" t="s">
        <v>3633</v>
      </c>
      <c r="W1595" s="24" t="s">
        <v>3976</v>
      </c>
      <c r="X1595" s="24">
        <v>0</v>
      </c>
      <c r="Y1595" s="24" t="s">
        <v>21</v>
      </c>
      <c r="Z1595" s="25" t="s">
        <v>7507</v>
      </c>
      <c r="AA1595" s="25" t="s">
        <v>7484</v>
      </c>
      <c r="AB1595" s="25" t="s">
        <v>7507</v>
      </c>
      <c r="AC1595" s="25" t="s">
        <v>7514</v>
      </c>
      <c r="AD1595" s="25" t="s">
        <v>7567</v>
      </c>
      <c r="AE1595" s="25" t="s">
        <v>7563</v>
      </c>
      <c r="AF1595" s="25" t="b">
        <v>0</v>
      </c>
      <c r="AG1595" s="39">
        <v>99423</v>
      </c>
      <c r="AH1595" s="39">
        <v>0</v>
      </c>
      <c r="AI1595" s="39"/>
      <c r="AJ1595" s="39">
        <v>99423</v>
      </c>
      <c r="AK1595" s="39">
        <v>0</v>
      </c>
      <c r="AL1595" s="39">
        <v>0</v>
      </c>
      <c r="AM1595" s="39">
        <v>99423</v>
      </c>
      <c r="AN1595" s="39">
        <v>97435</v>
      </c>
      <c r="AO1595" s="25">
        <v>1222129263</v>
      </c>
      <c r="AP1595" s="39">
        <v>0</v>
      </c>
      <c r="AQ1595" s="25"/>
      <c r="AR1595" s="25"/>
      <c r="AS1595" s="25"/>
      <c r="AT1595" s="44">
        <v>45534</v>
      </c>
    </row>
    <row r="1596" spans="1:46" x14ac:dyDescent="0.35">
      <c r="A1596" s="25">
        <v>901158187</v>
      </c>
      <c r="B1596" s="25" t="s">
        <v>3994</v>
      </c>
      <c r="C1596" s="24" t="s">
        <v>14</v>
      </c>
      <c r="D1596" s="24" t="s">
        <v>3634</v>
      </c>
      <c r="E1596" s="24" t="s">
        <v>5589</v>
      </c>
      <c r="F1596" s="24" t="s">
        <v>7333</v>
      </c>
      <c r="G1596" s="24" t="s">
        <v>1490</v>
      </c>
      <c r="H1596" s="24" t="s">
        <v>1555</v>
      </c>
      <c r="I1596" s="26">
        <v>44790</v>
      </c>
      <c r="J1596" s="25" t="str">
        <f t="shared" si="110"/>
        <v>miércoles</v>
      </c>
      <c r="K1596" s="25" t="str">
        <f t="shared" si="111"/>
        <v>agosto</v>
      </c>
      <c r="L1596" s="26">
        <v>45566</v>
      </c>
      <c r="M1596" s="27">
        <f t="shared" si="112"/>
        <v>776</v>
      </c>
      <c r="N1596" s="23">
        <f t="shared" si="113"/>
        <v>720</v>
      </c>
      <c r="O1596" s="24">
        <v>99423</v>
      </c>
      <c r="P1596" s="32">
        <v>99423</v>
      </c>
      <c r="Q1596" s="24" t="s">
        <v>3635</v>
      </c>
      <c r="R1596" s="24" t="s">
        <v>19</v>
      </c>
      <c r="S1596" s="24" t="s">
        <v>20</v>
      </c>
      <c r="T1596" s="24" t="s">
        <v>3634</v>
      </c>
      <c r="U1596" s="24" t="s">
        <v>3634</v>
      </c>
      <c r="V1596" s="24" t="s">
        <v>3635</v>
      </c>
      <c r="W1596" s="24" t="s">
        <v>3976</v>
      </c>
      <c r="X1596" s="24">
        <v>0</v>
      </c>
      <c r="Y1596" s="24" t="s">
        <v>21</v>
      </c>
      <c r="Z1596" s="25" t="s">
        <v>7507</v>
      </c>
      <c r="AA1596" s="25" t="s">
        <v>7484</v>
      </c>
      <c r="AB1596" s="25" t="s">
        <v>7507</v>
      </c>
      <c r="AC1596" s="25" t="s">
        <v>7514</v>
      </c>
      <c r="AD1596" s="25" t="s">
        <v>7567</v>
      </c>
      <c r="AE1596" s="25" t="s">
        <v>7563</v>
      </c>
      <c r="AF1596" s="25" t="b">
        <v>0</v>
      </c>
      <c r="AG1596" s="39">
        <v>99423</v>
      </c>
      <c r="AH1596" s="39">
        <v>0</v>
      </c>
      <c r="AI1596" s="39"/>
      <c r="AJ1596" s="39">
        <v>99423</v>
      </c>
      <c r="AK1596" s="39">
        <v>0</v>
      </c>
      <c r="AL1596" s="39">
        <v>0</v>
      </c>
      <c r="AM1596" s="39">
        <v>99423</v>
      </c>
      <c r="AN1596" s="39">
        <v>97435</v>
      </c>
      <c r="AO1596" s="25">
        <v>1222129264</v>
      </c>
      <c r="AP1596" s="39">
        <v>0</v>
      </c>
      <c r="AQ1596" s="25"/>
      <c r="AR1596" s="25"/>
      <c r="AS1596" s="25"/>
      <c r="AT1596" s="44">
        <v>45534</v>
      </c>
    </row>
    <row r="1597" spans="1:46" x14ac:dyDescent="0.35">
      <c r="A1597" s="25">
        <v>901158187</v>
      </c>
      <c r="B1597" s="25" t="s">
        <v>3994</v>
      </c>
      <c r="C1597" s="24" t="s">
        <v>14</v>
      </c>
      <c r="D1597" s="24" t="s">
        <v>3636</v>
      </c>
      <c r="E1597" s="24" t="s">
        <v>5590</v>
      </c>
      <c r="F1597" s="24" t="s">
        <v>7334</v>
      </c>
      <c r="G1597" s="24" t="s">
        <v>1490</v>
      </c>
      <c r="H1597" s="24" t="s">
        <v>1555</v>
      </c>
      <c r="I1597" s="26">
        <v>44790</v>
      </c>
      <c r="J1597" s="25" t="str">
        <f t="shared" si="110"/>
        <v>miércoles</v>
      </c>
      <c r="K1597" s="25" t="str">
        <f t="shared" si="111"/>
        <v>agosto</v>
      </c>
      <c r="L1597" s="26">
        <v>45566</v>
      </c>
      <c r="M1597" s="27">
        <f t="shared" si="112"/>
        <v>776</v>
      </c>
      <c r="N1597" s="23">
        <f t="shared" si="113"/>
        <v>720</v>
      </c>
      <c r="O1597" s="24">
        <v>99423</v>
      </c>
      <c r="P1597" s="32">
        <v>99423</v>
      </c>
      <c r="Q1597" s="24" t="s">
        <v>3637</v>
      </c>
      <c r="R1597" s="24" t="s">
        <v>19</v>
      </c>
      <c r="S1597" s="24" t="s">
        <v>20</v>
      </c>
      <c r="T1597" s="24" t="s">
        <v>3636</v>
      </c>
      <c r="U1597" s="24" t="s">
        <v>3636</v>
      </c>
      <c r="V1597" s="24" t="s">
        <v>3637</v>
      </c>
      <c r="W1597" s="24" t="s">
        <v>3976</v>
      </c>
      <c r="X1597" s="24">
        <v>0</v>
      </c>
      <c r="Y1597" s="24" t="s">
        <v>21</v>
      </c>
      <c r="Z1597" s="25" t="s">
        <v>7507</v>
      </c>
      <c r="AA1597" s="25" t="s">
        <v>7484</v>
      </c>
      <c r="AB1597" s="25" t="s">
        <v>7507</v>
      </c>
      <c r="AC1597" s="25" t="s">
        <v>7514</v>
      </c>
      <c r="AD1597" s="25" t="s">
        <v>7567</v>
      </c>
      <c r="AE1597" s="25" t="s">
        <v>7563</v>
      </c>
      <c r="AF1597" s="25" t="b">
        <v>0</v>
      </c>
      <c r="AG1597" s="39">
        <v>99423</v>
      </c>
      <c r="AH1597" s="39">
        <v>0</v>
      </c>
      <c r="AI1597" s="39"/>
      <c r="AJ1597" s="39">
        <v>99423</v>
      </c>
      <c r="AK1597" s="39">
        <v>0</v>
      </c>
      <c r="AL1597" s="39">
        <v>0</v>
      </c>
      <c r="AM1597" s="39">
        <v>99423</v>
      </c>
      <c r="AN1597" s="39">
        <v>97435</v>
      </c>
      <c r="AO1597" s="25">
        <v>1222129265</v>
      </c>
      <c r="AP1597" s="39">
        <v>0</v>
      </c>
      <c r="AQ1597" s="25"/>
      <c r="AR1597" s="25"/>
      <c r="AS1597" s="25"/>
      <c r="AT1597" s="44">
        <v>45534</v>
      </c>
    </row>
    <row r="1598" spans="1:46" x14ac:dyDescent="0.35">
      <c r="A1598" s="25">
        <v>901158187</v>
      </c>
      <c r="B1598" s="25" t="s">
        <v>3994</v>
      </c>
      <c r="C1598" s="24" t="s">
        <v>14</v>
      </c>
      <c r="D1598" s="24" t="s">
        <v>3638</v>
      </c>
      <c r="E1598" s="24" t="s">
        <v>5591</v>
      </c>
      <c r="F1598" s="24" t="s">
        <v>7335</v>
      </c>
      <c r="G1598" s="24" t="s">
        <v>1782</v>
      </c>
      <c r="H1598" s="24" t="s">
        <v>1555</v>
      </c>
      <c r="I1598" s="26">
        <v>44790</v>
      </c>
      <c r="J1598" s="25" t="str">
        <f t="shared" si="110"/>
        <v>miércoles</v>
      </c>
      <c r="K1598" s="25" t="str">
        <f t="shared" si="111"/>
        <v>agosto</v>
      </c>
      <c r="L1598" s="26">
        <v>45566</v>
      </c>
      <c r="M1598" s="27">
        <f t="shared" si="112"/>
        <v>776</v>
      </c>
      <c r="N1598" s="23">
        <f t="shared" si="113"/>
        <v>720</v>
      </c>
      <c r="O1598" s="24">
        <v>99423</v>
      </c>
      <c r="P1598" s="32">
        <v>99423</v>
      </c>
      <c r="Q1598" s="24" t="s">
        <v>3639</v>
      </c>
      <c r="R1598" s="24" t="s">
        <v>19</v>
      </c>
      <c r="S1598" s="24" t="s">
        <v>20</v>
      </c>
      <c r="T1598" s="24" t="s">
        <v>3638</v>
      </c>
      <c r="U1598" s="24" t="s">
        <v>3638</v>
      </c>
      <c r="V1598" s="24" t="s">
        <v>3639</v>
      </c>
      <c r="W1598" s="24" t="s">
        <v>3976</v>
      </c>
      <c r="X1598" s="24">
        <v>0</v>
      </c>
      <c r="Y1598" s="24" t="s">
        <v>21</v>
      </c>
      <c r="Z1598" s="25" t="s">
        <v>7507</v>
      </c>
      <c r="AA1598" s="25" t="s">
        <v>7484</v>
      </c>
      <c r="AB1598" s="25" t="s">
        <v>7507</v>
      </c>
      <c r="AC1598" s="25" t="s">
        <v>7514</v>
      </c>
      <c r="AD1598" s="25" t="s">
        <v>7567</v>
      </c>
      <c r="AE1598" s="25" t="s">
        <v>7563</v>
      </c>
      <c r="AF1598" s="25" t="b">
        <v>0</v>
      </c>
      <c r="AG1598" s="39">
        <v>99423</v>
      </c>
      <c r="AH1598" s="39">
        <v>0</v>
      </c>
      <c r="AI1598" s="39"/>
      <c r="AJ1598" s="39">
        <v>99423</v>
      </c>
      <c r="AK1598" s="39">
        <v>0</v>
      </c>
      <c r="AL1598" s="39">
        <v>0</v>
      </c>
      <c r="AM1598" s="39">
        <v>99423</v>
      </c>
      <c r="AN1598" s="39">
        <v>97435</v>
      </c>
      <c r="AO1598" s="25">
        <v>1222129267</v>
      </c>
      <c r="AP1598" s="39">
        <v>0</v>
      </c>
      <c r="AQ1598" s="25"/>
      <c r="AR1598" s="25"/>
      <c r="AS1598" s="25"/>
      <c r="AT1598" s="44">
        <v>45534</v>
      </c>
    </row>
    <row r="1599" spans="1:46" x14ac:dyDescent="0.35">
      <c r="A1599" s="25">
        <v>901158187</v>
      </c>
      <c r="B1599" s="25" t="s">
        <v>3994</v>
      </c>
      <c r="C1599" s="24" t="s">
        <v>14</v>
      </c>
      <c r="D1599" s="24" t="s">
        <v>3640</v>
      </c>
      <c r="E1599" s="24" t="s">
        <v>5592</v>
      </c>
      <c r="F1599" s="24" t="s">
        <v>7336</v>
      </c>
      <c r="G1599" s="24" t="s">
        <v>1782</v>
      </c>
      <c r="H1599" s="24" t="s">
        <v>1555</v>
      </c>
      <c r="I1599" s="26">
        <v>44790</v>
      </c>
      <c r="J1599" s="25" t="str">
        <f t="shared" si="110"/>
        <v>miércoles</v>
      </c>
      <c r="K1599" s="25" t="str">
        <f t="shared" si="111"/>
        <v>agosto</v>
      </c>
      <c r="L1599" s="26">
        <v>45566</v>
      </c>
      <c r="M1599" s="27">
        <f t="shared" si="112"/>
        <v>776</v>
      </c>
      <c r="N1599" s="23">
        <f t="shared" si="113"/>
        <v>720</v>
      </c>
      <c r="O1599" s="24">
        <v>99423</v>
      </c>
      <c r="P1599" s="32">
        <v>99423</v>
      </c>
      <c r="Q1599" s="24" t="s">
        <v>3641</v>
      </c>
      <c r="R1599" s="24" t="s">
        <v>19</v>
      </c>
      <c r="S1599" s="24" t="s">
        <v>20</v>
      </c>
      <c r="T1599" s="24" t="s">
        <v>3640</v>
      </c>
      <c r="U1599" s="24" t="s">
        <v>3640</v>
      </c>
      <c r="V1599" s="24" t="s">
        <v>3641</v>
      </c>
      <c r="W1599" s="24" t="s">
        <v>3976</v>
      </c>
      <c r="X1599" s="24">
        <v>0</v>
      </c>
      <c r="Y1599" s="24" t="s">
        <v>21</v>
      </c>
      <c r="Z1599" s="25" t="s">
        <v>7507</v>
      </c>
      <c r="AA1599" s="25" t="s">
        <v>7484</v>
      </c>
      <c r="AB1599" s="25" t="s">
        <v>7507</v>
      </c>
      <c r="AC1599" s="25" t="s">
        <v>7514</v>
      </c>
      <c r="AD1599" s="25" t="s">
        <v>7567</v>
      </c>
      <c r="AE1599" s="25" t="s">
        <v>7561</v>
      </c>
      <c r="AF1599" s="25" t="b">
        <v>0</v>
      </c>
      <c r="AG1599" s="39">
        <v>99423</v>
      </c>
      <c r="AH1599" s="39">
        <v>0</v>
      </c>
      <c r="AI1599" s="39"/>
      <c r="AJ1599" s="39">
        <v>99423</v>
      </c>
      <c r="AK1599" s="39">
        <v>0</v>
      </c>
      <c r="AL1599" s="39">
        <v>0</v>
      </c>
      <c r="AM1599" s="39">
        <v>99423</v>
      </c>
      <c r="AN1599" s="39">
        <v>97435</v>
      </c>
      <c r="AO1599" s="25">
        <v>1222129268</v>
      </c>
      <c r="AP1599" s="39">
        <v>0</v>
      </c>
      <c r="AQ1599" s="25"/>
      <c r="AR1599" s="25"/>
      <c r="AS1599" s="25"/>
      <c r="AT1599" s="44">
        <v>45534</v>
      </c>
    </row>
    <row r="1600" spans="1:46" x14ac:dyDescent="0.35">
      <c r="A1600" s="25">
        <v>901158187</v>
      </c>
      <c r="B1600" s="25" t="s">
        <v>3994</v>
      </c>
      <c r="C1600" s="24" t="s">
        <v>14</v>
      </c>
      <c r="D1600" s="24" t="s">
        <v>3642</v>
      </c>
      <c r="E1600" s="24" t="s">
        <v>5593</v>
      </c>
      <c r="F1600" s="24" t="s">
        <v>7337</v>
      </c>
      <c r="G1600" s="24" t="s">
        <v>1782</v>
      </c>
      <c r="H1600" s="24" t="s">
        <v>1555</v>
      </c>
      <c r="I1600" s="26">
        <v>44790</v>
      </c>
      <c r="J1600" s="25" t="str">
        <f t="shared" si="110"/>
        <v>miércoles</v>
      </c>
      <c r="K1600" s="25" t="str">
        <f t="shared" si="111"/>
        <v>agosto</v>
      </c>
      <c r="L1600" s="26">
        <v>45566</v>
      </c>
      <c r="M1600" s="27">
        <f t="shared" si="112"/>
        <v>776</v>
      </c>
      <c r="N1600" s="23">
        <f t="shared" si="113"/>
        <v>720</v>
      </c>
      <c r="O1600" s="24">
        <v>99423</v>
      </c>
      <c r="P1600" s="32">
        <v>99423</v>
      </c>
      <c r="Q1600" s="24" t="s">
        <v>3643</v>
      </c>
      <c r="R1600" s="24" t="s">
        <v>19</v>
      </c>
      <c r="S1600" s="24" t="s">
        <v>20</v>
      </c>
      <c r="T1600" s="24" t="s">
        <v>3642</v>
      </c>
      <c r="U1600" s="24" t="s">
        <v>3642</v>
      </c>
      <c r="V1600" s="24" t="s">
        <v>3643</v>
      </c>
      <c r="W1600" s="24" t="s">
        <v>3976</v>
      </c>
      <c r="X1600" s="24">
        <v>0</v>
      </c>
      <c r="Y1600" s="24" t="s">
        <v>21</v>
      </c>
      <c r="Z1600" s="25" t="s">
        <v>7507</v>
      </c>
      <c r="AA1600" s="25" t="s">
        <v>7484</v>
      </c>
      <c r="AB1600" s="25" t="s">
        <v>7507</v>
      </c>
      <c r="AC1600" s="25" t="s">
        <v>7514</v>
      </c>
      <c r="AD1600" s="25" t="s">
        <v>7567</v>
      </c>
      <c r="AE1600" s="25" t="s">
        <v>7563</v>
      </c>
      <c r="AF1600" s="25" t="b">
        <v>0</v>
      </c>
      <c r="AG1600" s="39">
        <v>99423</v>
      </c>
      <c r="AH1600" s="39">
        <v>0</v>
      </c>
      <c r="AI1600" s="39"/>
      <c r="AJ1600" s="39">
        <v>99423</v>
      </c>
      <c r="AK1600" s="39">
        <v>0</v>
      </c>
      <c r="AL1600" s="39">
        <v>0</v>
      </c>
      <c r="AM1600" s="39">
        <v>99423</v>
      </c>
      <c r="AN1600" s="39">
        <v>97435</v>
      </c>
      <c r="AO1600" s="25">
        <v>1222129266</v>
      </c>
      <c r="AP1600" s="39">
        <v>0</v>
      </c>
      <c r="AQ1600" s="25"/>
      <c r="AR1600" s="25"/>
      <c r="AS1600" s="25"/>
      <c r="AT1600" s="44">
        <v>45534</v>
      </c>
    </row>
    <row r="1601" spans="1:46" x14ac:dyDescent="0.35">
      <c r="A1601" s="25">
        <v>901158187</v>
      </c>
      <c r="B1601" s="25" t="s">
        <v>3994</v>
      </c>
      <c r="C1601" s="24" t="s">
        <v>14</v>
      </c>
      <c r="D1601" s="24" t="s">
        <v>3644</v>
      </c>
      <c r="E1601" s="24" t="s">
        <v>5594</v>
      </c>
      <c r="F1601" s="24" t="s">
        <v>7338</v>
      </c>
      <c r="G1601" s="24" t="s">
        <v>1799</v>
      </c>
      <c r="H1601" s="24" t="s">
        <v>1555</v>
      </c>
      <c r="I1601" s="26">
        <v>44790</v>
      </c>
      <c r="J1601" s="25" t="str">
        <f t="shared" si="110"/>
        <v>miércoles</v>
      </c>
      <c r="K1601" s="25" t="str">
        <f t="shared" si="111"/>
        <v>agosto</v>
      </c>
      <c r="L1601" s="26">
        <v>45566</v>
      </c>
      <c r="M1601" s="27">
        <f t="shared" si="112"/>
        <v>776</v>
      </c>
      <c r="N1601" s="23">
        <f t="shared" si="113"/>
        <v>720</v>
      </c>
      <c r="O1601" s="24">
        <v>99423</v>
      </c>
      <c r="P1601" s="32">
        <v>99423</v>
      </c>
      <c r="Q1601" s="24" t="s">
        <v>3645</v>
      </c>
      <c r="R1601" s="24" t="s">
        <v>19</v>
      </c>
      <c r="S1601" s="24" t="s">
        <v>20</v>
      </c>
      <c r="T1601" s="24" t="s">
        <v>3644</v>
      </c>
      <c r="U1601" s="24" t="s">
        <v>3644</v>
      </c>
      <c r="V1601" s="24" t="s">
        <v>3645</v>
      </c>
      <c r="W1601" s="24" t="s">
        <v>3976</v>
      </c>
      <c r="X1601" s="24">
        <v>0</v>
      </c>
      <c r="Y1601" s="24" t="s">
        <v>21</v>
      </c>
      <c r="Z1601" s="25" t="s">
        <v>7507</v>
      </c>
      <c r="AA1601" s="25" t="s">
        <v>7484</v>
      </c>
      <c r="AB1601" s="25" t="s">
        <v>7507</v>
      </c>
      <c r="AC1601" s="25" t="s">
        <v>7514</v>
      </c>
      <c r="AD1601" s="25" t="s">
        <v>7567</v>
      </c>
      <c r="AE1601" s="25" t="s">
        <v>7563</v>
      </c>
      <c r="AF1601" s="25" t="b">
        <v>0</v>
      </c>
      <c r="AG1601" s="39">
        <v>99423</v>
      </c>
      <c r="AH1601" s="39">
        <v>0</v>
      </c>
      <c r="AI1601" s="39"/>
      <c r="AJ1601" s="39">
        <v>99423</v>
      </c>
      <c r="AK1601" s="39">
        <v>0</v>
      </c>
      <c r="AL1601" s="39">
        <v>0</v>
      </c>
      <c r="AM1601" s="39">
        <v>99423</v>
      </c>
      <c r="AN1601" s="39">
        <v>97435</v>
      </c>
      <c r="AO1601" s="25">
        <v>1222129245</v>
      </c>
      <c r="AP1601" s="39">
        <v>0</v>
      </c>
      <c r="AQ1601" s="25"/>
      <c r="AR1601" s="25"/>
      <c r="AS1601" s="25"/>
      <c r="AT1601" s="44">
        <v>45534</v>
      </c>
    </row>
    <row r="1602" spans="1:46" x14ac:dyDescent="0.35">
      <c r="A1602" s="25">
        <v>901158187</v>
      </c>
      <c r="B1602" s="25" t="s">
        <v>3994</v>
      </c>
      <c r="C1602" s="24" t="s">
        <v>14</v>
      </c>
      <c r="D1602" s="24" t="s">
        <v>3646</v>
      </c>
      <c r="E1602" s="24" t="s">
        <v>5595</v>
      </c>
      <c r="F1602" s="24" t="s">
        <v>7339</v>
      </c>
      <c r="G1602" s="24" t="s">
        <v>1838</v>
      </c>
      <c r="H1602" s="24" t="s">
        <v>1555</v>
      </c>
      <c r="I1602" s="26">
        <v>44790</v>
      </c>
      <c r="J1602" s="25" t="str">
        <f t="shared" si="110"/>
        <v>miércoles</v>
      </c>
      <c r="K1602" s="25" t="str">
        <f t="shared" si="111"/>
        <v>agosto</v>
      </c>
      <c r="L1602" s="26">
        <v>45566</v>
      </c>
      <c r="M1602" s="27">
        <f t="shared" si="112"/>
        <v>776</v>
      </c>
      <c r="N1602" s="23">
        <f t="shared" si="113"/>
        <v>720</v>
      </c>
      <c r="O1602" s="24">
        <v>99423</v>
      </c>
      <c r="P1602" s="32">
        <v>99423</v>
      </c>
      <c r="Q1602" s="24" t="s">
        <v>3647</v>
      </c>
      <c r="R1602" s="24" t="s">
        <v>19</v>
      </c>
      <c r="S1602" s="24" t="s">
        <v>20</v>
      </c>
      <c r="T1602" s="24" t="s">
        <v>3646</v>
      </c>
      <c r="U1602" s="24" t="s">
        <v>3646</v>
      </c>
      <c r="V1602" s="24" t="s">
        <v>3647</v>
      </c>
      <c r="W1602" s="24" t="s">
        <v>3976</v>
      </c>
      <c r="X1602" s="24">
        <v>0</v>
      </c>
      <c r="Y1602" s="24" t="s">
        <v>21</v>
      </c>
      <c r="Z1602" s="25" t="s">
        <v>7507</v>
      </c>
      <c r="AA1602" s="25" t="s">
        <v>7484</v>
      </c>
      <c r="AB1602" s="25" t="s">
        <v>7507</v>
      </c>
      <c r="AC1602" s="25" t="s">
        <v>7514</v>
      </c>
      <c r="AD1602" s="25" t="s">
        <v>7567</v>
      </c>
      <c r="AE1602" s="25" t="s">
        <v>7563</v>
      </c>
      <c r="AF1602" s="25" t="b">
        <v>0</v>
      </c>
      <c r="AG1602" s="39">
        <v>99423</v>
      </c>
      <c r="AH1602" s="39">
        <v>0</v>
      </c>
      <c r="AI1602" s="39"/>
      <c r="AJ1602" s="39">
        <v>99423</v>
      </c>
      <c r="AK1602" s="39">
        <v>0</v>
      </c>
      <c r="AL1602" s="39">
        <v>0</v>
      </c>
      <c r="AM1602" s="39">
        <v>99423</v>
      </c>
      <c r="AN1602" s="39">
        <v>97435</v>
      </c>
      <c r="AO1602" s="25">
        <v>1222129246</v>
      </c>
      <c r="AP1602" s="39">
        <v>0</v>
      </c>
      <c r="AQ1602" s="25"/>
      <c r="AR1602" s="25"/>
      <c r="AS1602" s="25"/>
      <c r="AT1602" s="44">
        <v>45534</v>
      </c>
    </row>
    <row r="1603" spans="1:46" x14ac:dyDescent="0.35">
      <c r="A1603" s="25">
        <v>901158187</v>
      </c>
      <c r="B1603" s="25" t="s">
        <v>3994</v>
      </c>
      <c r="C1603" s="24" t="s">
        <v>14</v>
      </c>
      <c r="D1603" s="24" t="s">
        <v>3648</v>
      </c>
      <c r="E1603" s="24" t="s">
        <v>5596</v>
      </c>
      <c r="F1603" s="24" t="s">
        <v>7340</v>
      </c>
      <c r="G1603" s="24" t="s">
        <v>1838</v>
      </c>
      <c r="H1603" s="24" t="s">
        <v>1555</v>
      </c>
      <c r="I1603" s="26">
        <v>44790</v>
      </c>
      <c r="J1603" s="25" t="str">
        <f t="shared" si="110"/>
        <v>miércoles</v>
      </c>
      <c r="K1603" s="25" t="str">
        <f t="shared" si="111"/>
        <v>agosto</v>
      </c>
      <c r="L1603" s="26">
        <v>45566</v>
      </c>
      <c r="M1603" s="27">
        <f t="shared" si="112"/>
        <v>776</v>
      </c>
      <c r="N1603" s="23">
        <f t="shared" si="113"/>
        <v>720</v>
      </c>
      <c r="O1603" s="24">
        <v>99423</v>
      </c>
      <c r="P1603" s="32">
        <v>99423</v>
      </c>
      <c r="Q1603" s="24" t="s">
        <v>3649</v>
      </c>
      <c r="R1603" s="24" t="s">
        <v>19</v>
      </c>
      <c r="S1603" s="24" t="s">
        <v>20</v>
      </c>
      <c r="T1603" s="24" t="s">
        <v>3648</v>
      </c>
      <c r="U1603" s="24" t="s">
        <v>3648</v>
      </c>
      <c r="V1603" s="24" t="s">
        <v>3649</v>
      </c>
      <c r="W1603" s="24" t="s">
        <v>3976</v>
      </c>
      <c r="X1603" s="24">
        <v>0</v>
      </c>
      <c r="Y1603" s="24" t="s">
        <v>21</v>
      </c>
      <c r="Z1603" s="25" t="s">
        <v>7507</v>
      </c>
      <c r="AA1603" s="25" t="s">
        <v>7484</v>
      </c>
      <c r="AB1603" s="25" t="s">
        <v>7507</v>
      </c>
      <c r="AC1603" s="25" t="s">
        <v>7514</v>
      </c>
      <c r="AD1603" s="25" t="s">
        <v>7567</v>
      </c>
      <c r="AE1603" s="25" t="s">
        <v>7561</v>
      </c>
      <c r="AF1603" s="25" t="b">
        <v>0</v>
      </c>
      <c r="AG1603" s="39">
        <v>99423</v>
      </c>
      <c r="AH1603" s="39">
        <v>0</v>
      </c>
      <c r="AI1603" s="39"/>
      <c r="AJ1603" s="39">
        <v>99423</v>
      </c>
      <c r="AK1603" s="39">
        <v>0</v>
      </c>
      <c r="AL1603" s="39">
        <v>0</v>
      </c>
      <c r="AM1603" s="39">
        <v>99423</v>
      </c>
      <c r="AN1603" s="39">
        <v>97435</v>
      </c>
      <c r="AO1603" s="25">
        <v>1222129247</v>
      </c>
      <c r="AP1603" s="39">
        <v>0</v>
      </c>
      <c r="AQ1603" s="25"/>
      <c r="AR1603" s="25"/>
      <c r="AS1603" s="25"/>
      <c r="AT1603" s="44">
        <v>45534</v>
      </c>
    </row>
    <row r="1604" spans="1:46" x14ac:dyDescent="0.35">
      <c r="A1604" s="25">
        <v>901158187</v>
      </c>
      <c r="B1604" s="25" t="s">
        <v>3994</v>
      </c>
      <c r="C1604" s="24" t="s">
        <v>14</v>
      </c>
      <c r="D1604" s="24" t="s">
        <v>3650</v>
      </c>
      <c r="E1604" s="24" t="s">
        <v>5597</v>
      </c>
      <c r="F1604" s="24" t="s">
        <v>7341</v>
      </c>
      <c r="G1604" s="24" t="s">
        <v>1838</v>
      </c>
      <c r="H1604" s="24" t="s">
        <v>1555</v>
      </c>
      <c r="I1604" s="26">
        <v>44790</v>
      </c>
      <c r="J1604" s="25" t="str">
        <f t="shared" si="110"/>
        <v>miércoles</v>
      </c>
      <c r="K1604" s="25" t="str">
        <f t="shared" si="111"/>
        <v>agosto</v>
      </c>
      <c r="L1604" s="26">
        <v>45566</v>
      </c>
      <c r="M1604" s="27">
        <f t="shared" si="112"/>
        <v>776</v>
      </c>
      <c r="N1604" s="23">
        <f t="shared" si="113"/>
        <v>720</v>
      </c>
      <c r="O1604" s="24">
        <v>99423</v>
      </c>
      <c r="P1604" s="32">
        <v>99423</v>
      </c>
      <c r="Q1604" s="24" t="s">
        <v>3651</v>
      </c>
      <c r="R1604" s="24" t="s">
        <v>19</v>
      </c>
      <c r="S1604" s="24" t="s">
        <v>20</v>
      </c>
      <c r="T1604" s="24" t="s">
        <v>3650</v>
      </c>
      <c r="U1604" s="24" t="s">
        <v>3650</v>
      </c>
      <c r="V1604" s="24" t="s">
        <v>3651</v>
      </c>
      <c r="W1604" s="24" t="s">
        <v>3976</v>
      </c>
      <c r="X1604" s="24">
        <v>0</v>
      </c>
      <c r="Y1604" s="24" t="s">
        <v>21</v>
      </c>
      <c r="Z1604" s="25" t="s">
        <v>7507</v>
      </c>
      <c r="AA1604" s="25" t="s">
        <v>7484</v>
      </c>
      <c r="AB1604" s="25" t="s">
        <v>7507</v>
      </c>
      <c r="AC1604" s="25" t="s">
        <v>7514</v>
      </c>
      <c r="AD1604" s="25" t="s">
        <v>7567</v>
      </c>
      <c r="AE1604" s="25" t="s">
        <v>7563</v>
      </c>
      <c r="AF1604" s="25" t="b">
        <v>0</v>
      </c>
      <c r="AG1604" s="39">
        <v>99423</v>
      </c>
      <c r="AH1604" s="39">
        <v>0</v>
      </c>
      <c r="AI1604" s="39"/>
      <c r="AJ1604" s="39">
        <v>99423</v>
      </c>
      <c r="AK1604" s="39">
        <v>0</v>
      </c>
      <c r="AL1604" s="39">
        <v>0</v>
      </c>
      <c r="AM1604" s="39">
        <v>99423</v>
      </c>
      <c r="AN1604" s="39">
        <v>97435</v>
      </c>
      <c r="AO1604" s="25">
        <v>1222129248</v>
      </c>
      <c r="AP1604" s="39">
        <v>0</v>
      </c>
      <c r="AQ1604" s="25"/>
      <c r="AR1604" s="25"/>
      <c r="AS1604" s="25"/>
      <c r="AT1604" s="44">
        <v>45534</v>
      </c>
    </row>
    <row r="1605" spans="1:46" x14ac:dyDescent="0.35">
      <c r="A1605" s="25">
        <v>901158187</v>
      </c>
      <c r="B1605" s="25" t="s">
        <v>3994</v>
      </c>
      <c r="C1605" s="24" t="s">
        <v>14</v>
      </c>
      <c r="D1605" s="24" t="s">
        <v>3652</v>
      </c>
      <c r="E1605" s="24" t="s">
        <v>5598</v>
      </c>
      <c r="F1605" s="24" t="s">
        <v>7342</v>
      </c>
      <c r="G1605" s="24" t="s">
        <v>1838</v>
      </c>
      <c r="H1605" s="24" t="s">
        <v>1555</v>
      </c>
      <c r="I1605" s="26">
        <v>44790</v>
      </c>
      <c r="J1605" s="25" t="str">
        <f t="shared" si="110"/>
        <v>miércoles</v>
      </c>
      <c r="K1605" s="25" t="str">
        <f t="shared" si="111"/>
        <v>agosto</v>
      </c>
      <c r="L1605" s="26">
        <v>45566</v>
      </c>
      <c r="M1605" s="27">
        <f t="shared" si="112"/>
        <v>776</v>
      </c>
      <c r="N1605" s="23">
        <f t="shared" si="113"/>
        <v>720</v>
      </c>
      <c r="O1605" s="24">
        <v>99423</v>
      </c>
      <c r="P1605" s="32">
        <v>99423</v>
      </c>
      <c r="Q1605" s="24" t="s">
        <v>3653</v>
      </c>
      <c r="R1605" s="24" t="s">
        <v>19</v>
      </c>
      <c r="S1605" s="24" t="s">
        <v>20</v>
      </c>
      <c r="T1605" s="24" t="s">
        <v>3652</v>
      </c>
      <c r="U1605" s="24" t="s">
        <v>3652</v>
      </c>
      <c r="V1605" s="24" t="s">
        <v>3653</v>
      </c>
      <c r="W1605" s="24" t="s">
        <v>3976</v>
      </c>
      <c r="X1605" s="24">
        <v>0</v>
      </c>
      <c r="Y1605" s="24" t="s">
        <v>21</v>
      </c>
      <c r="Z1605" s="25" t="s">
        <v>7507</v>
      </c>
      <c r="AA1605" s="25" t="s">
        <v>7484</v>
      </c>
      <c r="AB1605" s="25" t="s">
        <v>7507</v>
      </c>
      <c r="AC1605" s="25" t="s">
        <v>7514</v>
      </c>
      <c r="AD1605" s="25" t="s">
        <v>7567</v>
      </c>
      <c r="AE1605" s="25" t="s">
        <v>7561</v>
      </c>
      <c r="AF1605" s="25" t="b">
        <v>0</v>
      </c>
      <c r="AG1605" s="39">
        <v>99423</v>
      </c>
      <c r="AH1605" s="39">
        <v>0</v>
      </c>
      <c r="AI1605" s="39"/>
      <c r="AJ1605" s="39">
        <v>99423</v>
      </c>
      <c r="AK1605" s="39">
        <v>0</v>
      </c>
      <c r="AL1605" s="39">
        <v>0</v>
      </c>
      <c r="AM1605" s="39">
        <v>99423</v>
      </c>
      <c r="AN1605" s="39">
        <v>97435</v>
      </c>
      <c r="AO1605" s="25">
        <v>1222129249</v>
      </c>
      <c r="AP1605" s="39">
        <v>0</v>
      </c>
      <c r="AQ1605" s="25"/>
      <c r="AR1605" s="25"/>
      <c r="AS1605" s="25"/>
      <c r="AT1605" s="44">
        <v>45534</v>
      </c>
    </row>
    <row r="1606" spans="1:46" x14ac:dyDescent="0.35">
      <c r="A1606" s="25">
        <v>901158187</v>
      </c>
      <c r="B1606" s="25" t="s">
        <v>3994</v>
      </c>
      <c r="C1606" s="24" t="s">
        <v>14</v>
      </c>
      <c r="D1606" s="24" t="s">
        <v>3654</v>
      </c>
      <c r="E1606" s="24" t="s">
        <v>5599</v>
      </c>
      <c r="F1606" s="24" t="s">
        <v>7343</v>
      </c>
      <c r="G1606" s="24" t="s">
        <v>1838</v>
      </c>
      <c r="H1606" s="24" t="s">
        <v>1555</v>
      </c>
      <c r="I1606" s="26">
        <v>44790</v>
      </c>
      <c r="J1606" s="25" t="str">
        <f t="shared" si="110"/>
        <v>miércoles</v>
      </c>
      <c r="K1606" s="25" t="str">
        <f t="shared" si="111"/>
        <v>agosto</v>
      </c>
      <c r="L1606" s="26">
        <v>45566</v>
      </c>
      <c r="M1606" s="27">
        <f t="shared" si="112"/>
        <v>776</v>
      </c>
      <c r="N1606" s="23">
        <f t="shared" si="113"/>
        <v>720</v>
      </c>
      <c r="O1606" s="24">
        <v>99423</v>
      </c>
      <c r="P1606" s="32">
        <v>99423</v>
      </c>
      <c r="Q1606" s="24" t="s">
        <v>3655</v>
      </c>
      <c r="R1606" s="24" t="s">
        <v>19</v>
      </c>
      <c r="S1606" s="24" t="s">
        <v>20</v>
      </c>
      <c r="T1606" s="24" t="s">
        <v>3654</v>
      </c>
      <c r="U1606" s="24" t="s">
        <v>3654</v>
      </c>
      <c r="V1606" s="24" t="s">
        <v>3655</v>
      </c>
      <c r="W1606" s="24" t="s">
        <v>3976</v>
      </c>
      <c r="X1606" s="24">
        <v>0</v>
      </c>
      <c r="Y1606" s="24" t="s">
        <v>21</v>
      </c>
      <c r="Z1606" s="25" t="s">
        <v>7507</v>
      </c>
      <c r="AA1606" s="25" t="s">
        <v>7484</v>
      </c>
      <c r="AB1606" s="25" t="s">
        <v>7507</v>
      </c>
      <c r="AC1606" s="25" t="s">
        <v>7514</v>
      </c>
      <c r="AD1606" s="25" t="s">
        <v>7567</v>
      </c>
      <c r="AE1606" s="25" t="s">
        <v>7561</v>
      </c>
      <c r="AF1606" s="25" t="b">
        <v>0</v>
      </c>
      <c r="AG1606" s="39">
        <v>99423</v>
      </c>
      <c r="AH1606" s="39">
        <v>0</v>
      </c>
      <c r="AI1606" s="39"/>
      <c r="AJ1606" s="39">
        <v>99423</v>
      </c>
      <c r="AK1606" s="39">
        <v>0</v>
      </c>
      <c r="AL1606" s="39">
        <v>0</v>
      </c>
      <c r="AM1606" s="39">
        <v>99423</v>
      </c>
      <c r="AN1606" s="39">
        <v>97435</v>
      </c>
      <c r="AO1606" s="25">
        <v>1222129250</v>
      </c>
      <c r="AP1606" s="39">
        <v>0</v>
      </c>
      <c r="AQ1606" s="25"/>
      <c r="AR1606" s="25"/>
      <c r="AS1606" s="25"/>
      <c r="AT1606" s="44">
        <v>45534</v>
      </c>
    </row>
    <row r="1607" spans="1:46" x14ac:dyDescent="0.35">
      <c r="A1607" s="25">
        <v>901158187</v>
      </c>
      <c r="B1607" s="25" t="s">
        <v>3994</v>
      </c>
      <c r="C1607" s="24" t="s">
        <v>14</v>
      </c>
      <c r="D1607" s="24" t="s">
        <v>3656</v>
      </c>
      <c r="E1607" s="24" t="s">
        <v>5600</v>
      </c>
      <c r="F1607" s="24" t="s">
        <v>7344</v>
      </c>
      <c r="G1607" s="24" t="s">
        <v>1911</v>
      </c>
      <c r="H1607" s="24" t="s">
        <v>1555</v>
      </c>
      <c r="I1607" s="26">
        <v>44790</v>
      </c>
      <c r="J1607" s="25" t="str">
        <f t="shared" si="110"/>
        <v>miércoles</v>
      </c>
      <c r="K1607" s="25" t="str">
        <f t="shared" si="111"/>
        <v>agosto</v>
      </c>
      <c r="L1607" s="26">
        <v>45566</v>
      </c>
      <c r="M1607" s="27">
        <f t="shared" si="112"/>
        <v>776</v>
      </c>
      <c r="N1607" s="23">
        <f t="shared" si="113"/>
        <v>720</v>
      </c>
      <c r="O1607" s="24">
        <v>99423</v>
      </c>
      <c r="P1607" s="32">
        <v>99423</v>
      </c>
      <c r="Q1607" s="24" t="s">
        <v>3657</v>
      </c>
      <c r="R1607" s="24" t="s">
        <v>19</v>
      </c>
      <c r="S1607" s="24" t="s">
        <v>20</v>
      </c>
      <c r="T1607" s="24" t="s">
        <v>3656</v>
      </c>
      <c r="U1607" s="24" t="s">
        <v>3656</v>
      </c>
      <c r="V1607" s="24" t="s">
        <v>3657</v>
      </c>
      <c r="W1607" s="24" t="s">
        <v>3976</v>
      </c>
      <c r="X1607" s="24">
        <v>0</v>
      </c>
      <c r="Y1607" s="24" t="s">
        <v>21</v>
      </c>
      <c r="Z1607" s="25" t="s">
        <v>7507</v>
      </c>
      <c r="AA1607" s="25" t="s">
        <v>7484</v>
      </c>
      <c r="AB1607" s="25" t="s">
        <v>7507</v>
      </c>
      <c r="AC1607" s="25" t="s">
        <v>7514</v>
      </c>
      <c r="AD1607" s="25" t="s">
        <v>7567</v>
      </c>
      <c r="AE1607" s="25" t="s">
        <v>7561</v>
      </c>
      <c r="AF1607" s="25" t="b">
        <v>0</v>
      </c>
      <c r="AG1607" s="39">
        <v>99423</v>
      </c>
      <c r="AH1607" s="39">
        <v>0</v>
      </c>
      <c r="AI1607" s="39"/>
      <c r="AJ1607" s="39">
        <v>99423</v>
      </c>
      <c r="AK1607" s="39">
        <v>0</v>
      </c>
      <c r="AL1607" s="39">
        <v>0</v>
      </c>
      <c r="AM1607" s="39">
        <v>99423</v>
      </c>
      <c r="AN1607" s="39">
        <v>97435</v>
      </c>
      <c r="AO1607" s="25">
        <v>1222129272</v>
      </c>
      <c r="AP1607" s="39">
        <v>0</v>
      </c>
      <c r="AQ1607" s="25"/>
      <c r="AR1607" s="25"/>
      <c r="AS1607" s="25"/>
      <c r="AT1607" s="44">
        <v>45534</v>
      </c>
    </row>
    <row r="1608" spans="1:46" x14ac:dyDescent="0.35">
      <c r="A1608" s="25">
        <v>901158187</v>
      </c>
      <c r="B1608" s="25" t="s">
        <v>3994</v>
      </c>
      <c r="C1608" s="24" t="s">
        <v>14</v>
      </c>
      <c r="D1608" s="24" t="s">
        <v>3658</v>
      </c>
      <c r="E1608" s="24" t="s">
        <v>5601</v>
      </c>
      <c r="F1608" s="24" t="s">
        <v>7345</v>
      </c>
      <c r="G1608" s="24" t="s">
        <v>1930</v>
      </c>
      <c r="H1608" s="24" t="s">
        <v>1555</v>
      </c>
      <c r="I1608" s="26">
        <v>44795</v>
      </c>
      <c r="J1608" s="25" t="str">
        <f t="shared" si="110"/>
        <v>miércoles</v>
      </c>
      <c r="K1608" s="25" t="str">
        <f t="shared" si="111"/>
        <v>agosto</v>
      </c>
      <c r="L1608" s="26">
        <v>45566</v>
      </c>
      <c r="M1608" s="27">
        <f t="shared" si="112"/>
        <v>776</v>
      </c>
      <c r="N1608" s="23">
        <f t="shared" si="113"/>
        <v>720</v>
      </c>
      <c r="O1608" s="24">
        <v>99423</v>
      </c>
      <c r="P1608" s="32">
        <v>99423</v>
      </c>
      <c r="Q1608" s="24" t="s">
        <v>3659</v>
      </c>
      <c r="R1608" s="24" t="s">
        <v>19</v>
      </c>
      <c r="S1608" s="24" t="s">
        <v>20</v>
      </c>
      <c r="T1608" s="24" t="s">
        <v>3658</v>
      </c>
      <c r="U1608" s="24" t="s">
        <v>3658</v>
      </c>
      <c r="V1608" s="24" t="s">
        <v>3659</v>
      </c>
      <c r="W1608" s="24" t="s">
        <v>3976</v>
      </c>
      <c r="X1608" s="24">
        <v>0</v>
      </c>
      <c r="Y1608" s="24" t="s">
        <v>21</v>
      </c>
      <c r="Z1608" s="25" t="s">
        <v>7507</v>
      </c>
      <c r="AA1608" s="25" t="s">
        <v>7484</v>
      </c>
      <c r="AB1608" s="25" t="s">
        <v>7507</v>
      </c>
      <c r="AC1608" s="25" t="s">
        <v>7514</v>
      </c>
      <c r="AD1608" s="25" t="s">
        <v>7567</v>
      </c>
      <c r="AE1608" s="25" t="s">
        <v>7563</v>
      </c>
      <c r="AF1608" s="25" t="b">
        <v>0</v>
      </c>
      <c r="AG1608" s="39">
        <v>99423</v>
      </c>
      <c r="AH1608" s="39">
        <v>0</v>
      </c>
      <c r="AI1608" s="39"/>
      <c r="AJ1608" s="39">
        <v>99423</v>
      </c>
      <c r="AK1608" s="39">
        <v>0</v>
      </c>
      <c r="AL1608" s="39">
        <v>0</v>
      </c>
      <c r="AM1608" s="39">
        <v>99423</v>
      </c>
      <c r="AN1608" s="39">
        <v>97435</v>
      </c>
      <c r="AO1608" s="25">
        <v>1222136137</v>
      </c>
      <c r="AP1608" s="39">
        <v>0</v>
      </c>
      <c r="AQ1608" s="25"/>
      <c r="AR1608" s="25"/>
      <c r="AS1608" s="25"/>
      <c r="AT1608" s="44">
        <v>45534</v>
      </c>
    </row>
    <row r="1609" spans="1:46" x14ac:dyDescent="0.35">
      <c r="A1609" s="25">
        <v>901158187</v>
      </c>
      <c r="B1609" s="25" t="s">
        <v>3994</v>
      </c>
      <c r="C1609" s="24" t="s">
        <v>14</v>
      </c>
      <c r="D1609" s="24" t="s">
        <v>3660</v>
      </c>
      <c r="E1609" s="24" t="s">
        <v>5602</v>
      </c>
      <c r="F1609" s="24" t="s">
        <v>7346</v>
      </c>
      <c r="G1609" s="24" t="s">
        <v>1930</v>
      </c>
      <c r="H1609" s="24" t="s">
        <v>1555</v>
      </c>
      <c r="I1609" s="26">
        <v>44790</v>
      </c>
      <c r="J1609" s="25" t="str">
        <f t="shared" si="110"/>
        <v>miércoles</v>
      </c>
      <c r="K1609" s="25" t="str">
        <f t="shared" si="111"/>
        <v>agosto</v>
      </c>
      <c r="L1609" s="26">
        <v>45566</v>
      </c>
      <c r="M1609" s="27">
        <f t="shared" si="112"/>
        <v>776</v>
      </c>
      <c r="N1609" s="23">
        <f t="shared" si="113"/>
        <v>720</v>
      </c>
      <c r="O1609" s="24">
        <v>99423</v>
      </c>
      <c r="P1609" s="32">
        <v>99423</v>
      </c>
      <c r="Q1609" s="24" t="s">
        <v>3661</v>
      </c>
      <c r="R1609" s="24" t="s">
        <v>19</v>
      </c>
      <c r="S1609" s="24" t="s">
        <v>20</v>
      </c>
      <c r="T1609" s="24" t="s">
        <v>3660</v>
      </c>
      <c r="U1609" s="24" t="s">
        <v>3660</v>
      </c>
      <c r="V1609" s="24" t="s">
        <v>3661</v>
      </c>
      <c r="W1609" s="24" t="s">
        <v>3976</v>
      </c>
      <c r="X1609" s="24">
        <v>0</v>
      </c>
      <c r="Y1609" s="24" t="s">
        <v>21</v>
      </c>
      <c r="Z1609" s="25" t="s">
        <v>7507</v>
      </c>
      <c r="AA1609" s="25" t="s">
        <v>7484</v>
      </c>
      <c r="AB1609" s="25" t="s">
        <v>7507</v>
      </c>
      <c r="AC1609" s="25" t="s">
        <v>7514</v>
      </c>
      <c r="AD1609" s="25" t="s">
        <v>7567</v>
      </c>
      <c r="AE1609" s="25" t="s">
        <v>7563</v>
      </c>
      <c r="AF1609" s="25" t="b">
        <v>0</v>
      </c>
      <c r="AG1609" s="39">
        <v>99423</v>
      </c>
      <c r="AH1609" s="39">
        <v>0</v>
      </c>
      <c r="AI1609" s="39"/>
      <c r="AJ1609" s="39">
        <v>99423</v>
      </c>
      <c r="AK1609" s="39">
        <v>0</v>
      </c>
      <c r="AL1609" s="39">
        <v>0</v>
      </c>
      <c r="AM1609" s="39">
        <v>99423</v>
      </c>
      <c r="AN1609" s="39">
        <v>97435</v>
      </c>
      <c r="AO1609" s="25">
        <v>1222129273</v>
      </c>
      <c r="AP1609" s="39">
        <v>0</v>
      </c>
      <c r="AQ1609" s="25"/>
      <c r="AR1609" s="25"/>
      <c r="AS1609" s="25"/>
      <c r="AT1609" s="44">
        <v>45534</v>
      </c>
    </row>
    <row r="1610" spans="1:46" x14ac:dyDescent="0.35">
      <c r="A1610" s="25">
        <v>901158187</v>
      </c>
      <c r="B1610" s="25" t="s">
        <v>3994</v>
      </c>
      <c r="C1610" s="24" t="s">
        <v>14</v>
      </c>
      <c r="D1610" s="24" t="s">
        <v>3662</v>
      </c>
      <c r="E1610" s="24" t="s">
        <v>5603</v>
      </c>
      <c r="F1610" s="24" t="s">
        <v>7347</v>
      </c>
      <c r="G1610" s="24" t="s">
        <v>1930</v>
      </c>
      <c r="H1610" s="24" t="s">
        <v>1555</v>
      </c>
      <c r="I1610" s="26">
        <v>44790</v>
      </c>
      <c r="J1610" s="25" t="str">
        <f t="shared" si="110"/>
        <v>miércoles</v>
      </c>
      <c r="K1610" s="25" t="str">
        <f t="shared" si="111"/>
        <v>agosto</v>
      </c>
      <c r="L1610" s="26">
        <v>45566</v>
      </c>
      <c r="M1610" s="27">
        <f t="shared" si="112"/>
        <v>776</v>
      </c>
      <c r="N1610" s="23">
        <f t="shared" si="113"/>
        <v>720</v>
      </c>
      <c r="O1610" s="24">
        <v>99423</v>
      </c>
      <c r="P1610" s="32">
        <v>99423</v>
      </c>
      <c r="Q1610" s="24" t="s">
        <v>3663</v>
      </c>
      <c r="R1610" s="24" t="s">
        <v>19</v>
      </c>
      <c r="S1610" s="24" t="s">
        <v>20</v>
      </c>
      <c r="T1610" s="24" t="s">
        <v>3662</v>
      </c>
      <c r="U1610" s="24" t="s">
        <v>3662</v>
      </c>
      <c r="V1610" s="24" t="s">
        <v>3663</v>
      </c>
      <c r="W1610" s="24" t="s">
        <v>3976</v>
      </c>
      <c r="X1610" s="24">
        <v>0</v>
      </c>
      <c r="Y1610" s="24" t="s">
        <v>21</v>
      </c>
      <c r="Z1610" s="25" t="s">
        <v>7507</v>
      </c>
      <c r="AA1610" s="25" t="s">
        <v>7484</v>
      </c>
      <c r="AB1610" s="25" t="s">
        <v>7507</v>
      </c>
      <c r="AC1610" s="25" t="s">
        <v>7514</v>
      </c>
      <c r="AD1610" s="25" t="s">
        <v>7567</v>
      </c>
      <c r="AE1610" s="25" t="s">
        <v>7563</v>
      </c>
      <c r="AF1610" s="25" t="b">
        <v>0</v>
      </c>
      <c r="AG1610" s="39">
        <v>99423</v>
      </c>
      <c r="AH1610" s="39">
        <v>0</v>
      </c>
      <c r="AI1610" s="39"/>
      <c r="AJ1610" s="39">
        <v>99423</v>
      </c>
      <c r="AK1610" s="39">
        <v>0</v>
      </c>
      <c r="AL1610" s="39">
        <v>0</v>
      </c>
      <c r="AM1610" s="39">
        <v>99423</v>
      </c>
      <c r="AN1610" s="39">
        <v>97435</v>
      </c>
      <c r="AO1610" s="25">
        <v>1222129251</v>
      </c>
      <c r="AP1610" s="39">
        <v>0</v>
      </c>
      <c r="AQ1610" s="25"/>
      <c r="AR1610" s="25"/>
      <c r="AS1610" s="25"/>
      <c r="AT1610" s="44">
        <v>45534</v>
      </c>
    </row>
    <row r="1611" spans="1:46" x14ac:dyDescent="0.35">
      <c r="A1611" s="25">
        <v>901158187</v>
      </c>
      <c r="B1611" s="25" t="s">
        <v>3994</v>
      </c>
      <c r="C1611" s="24" t="s">
        <v>14</v>
      </c>
      <c r="D1611" s="24" t="s">
        <v>3664</v>
      </c>
      <c r="E1611" s="24" t="s">
        <v>5604</v>
      </c>
      <c r="F1611" s="24" t="s">
        <v>7348</v>
      </c>
      <c r="G1611" s="24" t="s">
        <v>1930</v>
      </c>
      <c r="H1611" s="24" t="s">
        <v>1555</v>
      </c>
      <c r="I1611" s="26">
        <v>44790</v>
      </c>
      <c r="J1611" s="25" t="str">
        <f t="shared" si="110"/>
        <v>miércoles</v>
      </c>
      <c r="K1611" s="25" t="str">
        <f t="shared" si="111"/>
        <v>agosto</v>
      </c>
      <c r="L1611" s="26">
        <v>45566</v>
      </c>
      <c r="M1611" s="27">
        <f t="shared" si="112"/>
        <v>776</v>
      </c>
      <c r="N1611" s="23">
        <f t="shared" si="113"/>
        <v>720</v>
      </c>
      <c r="O1611" s="24">
        <v>99423</v>
      </c>
      <c r="P1611" s="32">
        <v>99423</v>
      </c>
      <c r="Q1611" s="24" t="s">
        <v>3665</v>
      </c>
      <c r="R1611" s="24" t="s">
        <v>19</v>
      </c>
      <c r="S1611" s="24" t="s">
        <v>20</v>
      </c>
      <c r="T1611" s="24" t="s">
        <v>3664</v>
      </c>
      <c r="U1611" s="24" t="s">
        <v>3664</v>
      </c>
      <c r="V1611" s="24" t="s">
        <v>3665</v>
      </c>
      <c r="W1611" s="24" t="s">
        <v>3976</v>
      </c>
      <c r="X1611" s="24">
        <v>0</v>
      </c>
      <c r="Y1611" s="24" t="s">
        <v>21</v>
      </c>
      <c r="Z1611" s="25" t="s">
        <v>7507</v>
      </c>
      <c r="AA1611" s="25" t="s">
        <v>7484</v>
      </c>
      <c r="AB1611" s="25" t="s">
        <v>7507</v>
      </c>
      <c r="AC1611" s="25" t="s">
        <v>7514</v>
      </c>
      <c r="AD1611" s="25" t="s">
        <v>7567</v>
      </c>
      <c r="AE1611" s="25" t="s">
        <v>7561</v>
      </c>
      <c r="AF1611" s="25" t="b">
        <v>0</v>
      </c>
      <c r="AG1611" s="39">
        <v>99423</v>
      </c>
      <c r="AH1611" s="39">
        <v>0</v>
      </c>
      <c r="AI1611" s="39"/>
      <c r="AJ1611" s="39">
        <v>99423</v>
      </c>
      <c r="AK1611" s="39">
        <v>0</v>
      </c>
      <c r="AL1611" s="39">
        <v>0</v>
      </c>
      <c r="AM1611" s="39">
        <v>99423</v>
      </c>
      <c r="AN1611" s="39">
        <v>97435</v>
      </c>
      <c r="AO1611" s="25">
        <v>1222129252</v>
      </c>
      <c r="AP1611" s="39">
        <v>0</v>
      </c>
      <c r="AQ1611" s="25"/>
      <c r="AR1611" s="25"/>
      <c r="AS1611" s="25"/>
      <c r="AT1611" s="44">
        <v>45534</v>
      </c>
    </row>
    <row r="1612" spans="1:46" x14ac:dyDescent="0.35">
      <c r="A1612" s="25">
        <v>901158187</v>
      </c>
      <c r="B1612" s="25" t="s">
        <v>3994</v>
      </c>
      <c r="C1612" s="24" t="s">
        <v>14</v>
      </c>
      <c r="D1612" s="24" t="s">
        <v>3666</v>
      </c>
      <c r="E1612" s="24" t="s">
        <v>5605</v>
      </c>
      <c r="F1612" s="24" t="s">
        <v>7349</v>
      </c>
      <c r="G1612" s="24" t="s">
        <v>2024</v>
      </c>
      <c r="H1612" s="24" t="s">
        <v>1555</v>
      </c>
      <c r="I1612" s="26">
        <v>44790</v>
      </c>
      <c r="J1612" s="25" t="str">
        <f t="shared" si="110"/>
        <v>miércoles</v>
      </c>
      <c r="K1612" s="25" t="str">
        <f t="shared" si="111"/>
        <v>agosto</v>
      </c>
      <c r="L1612" s="26">
        <v>45566</v>
      </c>
      <c r="M1612" s="27">
        <f t="shared" si="112"/>
        <v>776</v>
      </c>
      <c r="N1612" s="23">
        <f t="shared" si="113"/>
        <v>720</v>
      </c>
      <c r="O1612" s="24">
        <v>99423</v>
      </c>
      <c r="P1612" s="32">
        <v>99423</v>
      </c>
      <c r="Q1612" s="24" t="s">
        <v>3667</v>
      </c>
      <c r="R1612" s="24" t="s">
        <v>19</v>
      </c>
      <c r="S1612" s="24" t="s">
        <v>20</v>
      </c>
      <c r="T1612" s="24" t="s">
        <v>3666</v>
      </c>
      <c r="U1612" s="24" t="s">
        <v>3666</v>
      </c>
      <c r="V1612" s="24" t="s">
        <v>3667</v>
      </c>
      <c r="W1612" s="24" t="s">
        <v>3976</v>
      </c>
      <c r="X1612" s="24">
        <v>0</v>
      </c>
      <c r="Y1612" s="24" t="s">
        <v>21</v>
      </c>
      <c r="Z1612" s="25" t="s">
        <v>7507</v>
      </c>
      <c r="AA1612" s="25" t="s">
        <v>7484</v>
      </c>
      <c r="AB1612" s="25" t="s">
        <v>7507</v>
      </c>
      <c r="AC1612" s="25" t="s">
        <v>7514</v>
      </c>
      <c r="AD1612" s="25" t="s">
        <v>7567</v>
      </c>
      <c r="AE1612" s="25" t="s">
        <v>7563</v>
      </c>
      <c r="AF1612" s="25" t="b">
        <v>0</v>
      </c>
      <c r="AG1612" s="39">
        <v>99423</v>
      </c>
      <c r="AH1612" s="39">
        <v>0</v>
      </c>
      <c r="AI1612" s="39"/>
      <c r="AJ1612" s="39">
        <v>99423</v>
      </c>
      <c r="AK1612" s="39">
        <v>0</v>
      </c>
      <c r="AL1612" s="39">
        <v>0</v>
      </c>
      <c r="AM1612" s="39">
        <v>99423</v>
      </c>
      <c r="AN1612" s="39">
        <v>97435</v>
      </c>
      <c r="AO1612" s="25">
        <v>1222129253</v>
      </c>
      <c r="AP1612" s="39">
        <v>0</v>
      </c>
      <c r="AQ1612" s="25"/>
      <c r="AR1612" s="25"/>
      <c r="AS1612" s="25"/>
      <c r="AT1612" s="44">
        <v>45534</v>
      </c>
    </row>
    <row r="1613" spans="1:46" x14ac:dyDescent="0.35">
      <c r="A1613" s="25">
        <v>901158187</v>
      </c>
      <c r="B1613" s="25" t="s">
        <v>3994</v>
      </c>
      <c r="C1613" s="24" t="s">
        <v>14</v>
      </c>
      <c r="D1613" s="24" t="s">
        <v>3668</v>
      </c>
      <c r="E1613" s="24" t="s">
        <v>5606</v>
      </c>
      <c r="F1613" s="24" t="s">
        <v>7350</v>
      </c>
      <c r="G1613" s="24" t="s">
        <v>2083</v>
      </c>
      <c r="H1613" s="24" t="s">
        <v>1555</v>
      </c>
      <c r="I1613" s="26">
        <v>44790</v>
      </c>
      <c r="J1613" s="25" t="str">
        <f t="shared" si="110"/>
        <v>miércoles</v>
      </c>
      <c r="K1613" s="25" t="str">
        <f t="shared" si="111"/>
        <v>agosto</v>
      </c>
      <c r="L1613" s="26">
        <v>45566</v>
      </c>
      <c r="M1613" s="27">
        <f t="shared" si="112"/>
        <v>776</v>
      </c>
      <c r="N1613" s="23">
        <f t="shared" si="113"/>
        <v>720</v>
      </c>
      <c r="O1613" s="24">
        <v>99423</v>
      </c>
      <c r="P1613" s="32">
        <v>99423</v>
      </c>
      <c r="Q1613" s="24" t="s">
        <v>3669</v>
      </c>
      <c r="R1613" s="24" t="s">
        <v>19</v>
      </c>
      <c r="S1613" s="24" t="s">
        <v>20</v>
      </c>
      <c r="T1613" s="24" t="s">
        <v>3668</v>
      </c>
      <c r="U1613" s="24" t="s">
        <v>3668</v>
      </c>
      <c r="V1613" s="24" t="s">
        <v>3669</v>
      </c>
      <c r="W1613" s="24" t="s">
        <v>3976</v>
      </c>
      <c r="X1613" s="24">
        <v>0</v>
      </c>
      <c r="Y1613" s="24" t="s">
        <v>21</v>
      </c>
      <c r="Z1613" s="25" t="s">
        <v>7507</v>
      </c>
      <c r="AA1613" s="25" t="s">
        <v>7484</v>
      </c>
      <c r="AB1613" s="25" t="s">
        <v>7507</v>
      </c>
      <c r="AC1613" s="25" t="s">
        <v>7514</v>
      </c>
      <c r="AD1613" s="25" t="s">
        <v>7567</v>
      </c>
      <c r="AE1613" s="25" t="s">
        <v>7563</v>
      </c>
      <c r="AF1613" s="25" t="b">
        <v>0</v>
      </c>
      <c r="AG1613" s="39">
        <v>99423</v>
      </c>
      <c r="AH1613" s="39">
        <v>0</v>
      </c>
      <c r="AI1613" s="39"/>
      <c r="AJ1613" s="39">
        <v>99423</v>
      </c>
      <c r="AK1613" s="39">
        <v>0</v>
      </c>
      <c r="AL1613" s="39">
        <v>0</v>
      </c>
      <c r="AM1613" s="39">
        <v>99423</v>
      </c>
      <c r="AN1613" s="39">
        <v>97435</v>
      </c>
      <c r="AO1613" s="25">
        <v>1222129254</v>
      </c>
      <c r="AP1613" s="39">
        <v>0</v>
      </c>
      <c r="AQ1613" s="25"/>
      <c r="AR1613" s="25"/>
      <c r="AS1613" s="25"/>
      <c r="AT1613" s="44">
        <v>45534</v>
      </c>
    </row>
    <row r="1614" spans="1:46" x14ac:dyDescent="0.35">
      <c r="A1614" s="25">
        <v>901158187</v>
      </c>
      <c r="B1614" s="25" t="s">
        <v>3994</v>
      </c>
      <c r="C1614" s="24" t="s">
        <v>14</v>
      </c>
      <c r="D1614" s="24" t="s">
        <v>3670</v>
      </c>
      <c r="E1614" s="24" t="s">
        <v>5607</v>
      </c>
      <c r="F1614" s="24" t="s">
        <v>7351</v>
      </c>
      <c r="G1614" s="24" t="s">
        <v>2083</v>
      </c>
      <c r="H1614" s="24" t="s">
        <v>1509</v>
      </c>
      <c r="I1614" s="26">
        <v>44805</v>
      </c>
      <c r="J1614" s="25" t="str">
        <f t="shared" si="110"/>
        <v>jueves</v>
      </c>
      <c r="K1614" s="25" t="str">
        <f t="shared" si="111"/>
        <v>septiembre</v>
      </c>
      <c r="L1614" s="26">
        <v>45566</v>
      </c>
      <c r="M1614" s="27">
        <f t="shared" si="112"/>
        <v>761</v>
      </c>
      <c r="N1614" s="23">
        <f t="shared" si="113"/>
        <v>720</v>
      </c>
      <c r="O1614" s="24">
        <v>99423</v>
      </c>
      <c r="P1614" s="32">
        <v>99423</v>
      </c>
      <c r="Q1614" s="24" t="s">
        <v>3671</v>
      </c>
      <c r="R1614" s="24" t="s">
        <v>19</v>
      </c>
      <c r="S1614" s="24" t="s">
        <v>20</v>
      </c>
      <c r="T1614" s="24" t="s">
        <v>3670</v>
      </c>
      <c r="U1614" s="24" t="s">
        <v>3670</v>
      </c>
      <c r="V1614" s="24" t="s">
        <v>3671</v>
      </c>
      <c r="W1614" s="24" t="s">
        <v>3976</v>
      </c>
      <c r="X1614" s="24">
        <v>0</v>
      </c>
      <c r="Y1614" s="24" t="s">
        <v>21</v>
      </c>
      <c r="Z1614" s="25" t="s">
        <v>7507</v>
      </c>
      <c r="AA1614" s="25" t="s">
        <v>7484</v>
      </c>
      <c r="AB1614" s="25" t="s">
        <v>7507</v>
      </c>
      <c r="AC1614" s="25" t="s">
        <v>7514</v>
      </c>
      <c r="AD1614" s="25" t="s">
        <v>7560</v>
      </c>
      <c r="AE1614" s="25" t="s">
        <v>7560</v>
      </c>
      <c r="AF1614" s="25" t="b">
        <v>0</v>
      </c>
      <c r="AG1614" s="39">
        <v>99423</v>
      </c>
      <c r="AH1614" s="39">
        <v>0</v>
      </c>
      <c r="AI1614" s="39"/>
      <c r="AJ1614" s="39">
        <v>99423</v>
      </c>
      <c r="AK1614" s="39">
        <v>0</v>
      </c>
      <c r="AL1614" s="39">
        <v>0</v>
      </c>
      <c r="AM1614" s="39">
        <v>99423</v>
      </c>
      <c r="AN1614" s="39">
        <v>97435</v>
      </c>
      <c r="AO1614" s="25">
        <v>1222136147</v>
      </c>
      <c r="AP1614" s="39">
        <v>0</v>
      </c>
      <c r="AQ1614" s="25"/>
      <c r="AR1614" s="25"/>
      <c r="AS1614" s="25"/>
      <c r="AT1614" s="44">
        <v>45534</v>
      </c>
    </row>
    <row r="1615" spans="1:46" x14ac:dyDescent="0.35">
      <c r="A1615" s="25">
        <v>901158187</v>
      </c>
      <c r="B1615" s="25" t="s">
        <v>3994</v>
      </c>
      <c r="C1615" s="24" t="s">
        <v>14</v>
      </c>
      <c r="D1615" s="24" t="s">
        <v>3672</v>
      </c>
      <c r="E1615" s="24" t="s">
        <v>5608</v>
      </c>
      <c r="F1615" s="24" t="s">
        <v>7352</v>
      </c>
      <c r="G1615" s="24" t="s">
        <v>2148</v>
      </c>
      <c r="H1615" s="24" t="s">
        <v>1555</v>
      </c>
      <c r="I1615" s="26">
        <v>44790</v>
      </c>
      <c r="J1615" s="25" t="str">
        <f t="shared" si="110"/>
        <v>miércoles</v>
      </c>
      <c r="K1615" s="25" t="str">
        <f t="shared" si="111"/>
        <v>agosto</v>
      </c>
      <c r="L1615" s="26">
        <v>45566</v>
      </c>
      <c r="M1615" s="27">
        <f t="shared" si="112"/>
        <v>776</v>
      </c>
      <c r="N1615" s="23">
        <f t="shared" si="113"/>
        <v>720</v>
      </c>
      <c r="O1615" s="24">
        <v>99423</v>
      </c>
      <c r="P1615" s="32">
        <v>99423</v>
      </c>
      <c r="Q1615" s="24" t="s">
        <v>3673</v>
      </c>
      <c r="R1615" s="24" t="s">
        <v>19</v>
      </c>
      <c r="S1615" s="24" t="s">
        <v>20</v>
      </c>
      <c r="T1615" s="24" t="s">
        <v>3672</v>
      </c>
      <c r="U1615" s="24" t="s">
        <v>3672</v>
      </c>
      <c r="V1615" s="24" t="s">
        <v>3673</v>
      </c>
      <c r="W1615" s="24" t="s">
        <v>3976</v>
      </c>
      <c r="X1615" s="24">
        <v>0</v>
      </c>
      <c r="Y1615" s="24" t="s">
        <v>21</v>
      </c>
      <c r="Z1615" s="25" t="s">
        <v>7507</v>
      </c>
      <c r="AA1615" s="25" t="s">
        <v>7484</v>
      </c>
      <c r="AB1615" s="25" t="s">
        <v>7507</v>
      </c>
      <c r="AC1615" s="25" t="s">
        <v>7514</v>
      </c>
      <c r="AD1615" s="25" t="s">
        <v>7567</v>
      </c>
      <c r="AE1615" s="25" t="s">
        <v>7563</v>
      </c>
      <c r="AF1615" s="25" t="b">
        <v>0</v>
      </c>
      <c r="AG1615" s="39">
        <v>99423</v>
      </c>
      <c r="AH1615" s="39">
        <v>0</v>
      </c>
      <c r="AI1615" s="39"/>
      <c r="AJ1615" s="39">
        <v>99423</v>
      </c>
      <c r="AK1615" s="39">
        <v>0</v>
      </c>
      <c r="AL1615" s="39">
        <v>0</v>
      </c>
      <c r="AM1615" s="39">
        <v>99423</v>
      </c>
      <c r="AN1615" s="39">
        <v>97435</v>
      </c>
      <c r="AO1615" s="25">
        <v>1222129255</v>
      </c>
      <c r="AP1615" s="39">
        <v>0</v>
      </c>
      <c r="AQ1615" s="25"/>
      <c r="AR1615" s="25"/>
      <c r="AS1615" s="25"/>
      <c r="AT1615" s="44">
        <v>45534</v>
      </c>
    </row>
    <row r="1616" spans="1:46" x14ac:dyDescent="0.35">
      <c r="A1616" s="25">
        <v>901158187</v>
      </c>
      <c r="B1616" s="25" t="s">
        <v>3994</v>
      </c>
      <c r="C1616" s="24" t="s">
        <v>14</v>
      </c>
      <c r="D1616" s="24" t="s">
        <v>3674</v>
      </c>
      <c r="E1616" s="24" t="s">
        <v>5609</v>
      </c>
      <c r="F1616" s="24" t="s">
        <v>7353</v>
      </c>
      <c r="G1616" s="24" t="s">
        <v>2148</v>
      </c>
      <c r="H1616" s="24" t="s">
        <v>1555</v>
      </c>
      <c r="I1616" s="26">
        <v>44790</v>
      </c>
      <c r="J1616" s="25" t="str">
        <f t="shared" si="110"/>
        <v>miércoles</v>
      </c>
      <c r="K1616" s="25" t="str">
        <f t="shared" si="111"/>
        <v>agosto</v>
      </c>
      <c r="L1616" s="26">
        <v>45566</v>
      </c>
      <c r="M1616" s="27">
        <f t="shared" si="112"/>
        <v>776</v>
      </c>
      <c r="N1616" s="23">
        <f t="shared" si="113"/>
        <v>720</v>
      </c>
      <c r="O1616" s="24">
        <v>99423</v>
      </c>
      <c r="P1616" s="32">
        <v>99423</v>
      </c>
      <c r="Q1616" s="24" t="s">
        <v>3675</v>
      </c>
      <c r="R1616" s="24" t="s">
        <v>19</v>
      </c>
      <c r="S1616" s="24" t="s">
        <v>20</v>
      </c>
      <c r="T1616" s="24" t="s">
        <v>3674</v>
      </c>
      <c r="U1616" s="24" t="s">
        <v>3674</v>
      </c>
      <c r="V1616" s="24" t="s">
        <v>3675</v>
      </c>
      <c r="W1616" s="24" t="s">
        <v>3976</v>
      </c>
      <c r="X1616" s="24">
        <v>0</v>
      </c>
      <c r="Y1616" s="24" t="s">
        <v>21</v>
      </c>
      <c r="Z1616" s="25" t="s">
        <v>7507</v>
      </c>
      <c r="AA1616" s="25" t="s">
        <v>7484</v>
      </c>
      <c r="AB1616" s="25" t="s">
        <v>7507</v>
      </c>
      <c r="AC1616" s="25" t="s">
        <v>7514</v>
      </c>
      <c r="AD1616" s="25" t="s">
        <v>7567</v>
      </c>
      <c r="AE1616" s="25" t="s">
        <v>7563</v>
      </c>
      <c r="AF1616" s="25" t="b">
        <v>0</v>
      </c>
      <c r="AG1616" s="39">
        <v>99423</v>
      </c>
      <c r="AH1616" s="39">
        <v>0</v>
      </c>
      <c r="AI1616" s="39"/>
      <c r="AJ1616" s="39">
        <v>99423</v>
      </c>
      <c r="AK1616" s="39">
        <v>0</v>
      </c>
      <c r="AL1616" s="39">
        <v>0</v>
      </c>
      <c r="AM1616" s="39">
        <v>99423</v>
      </c>
      <c r="AN1616" s="39">
        <v>97435</v>
      </c>
      <c r="AO1616" s="25">
        <v>1222129256</v>
      </c>
      <c r="AP1616" s="39">
        <v>0</v>
      </c>
      <c r="AQ1616" s="25"/>
      <c r="AR1616" s="25"/>
      <c r="AS1616" s="25"/>
      <c r="AT1616" s="44">
        <v>45534</v>
      </c>
    </row>
    <row r="1617" spans="1:46" x14ac:dyDescent="0.35">
      <c r="A1617" s="25">
        <v>901158187</v>
      </c>
      <c r="B1617" s="25" t="s">
        <v>3994</v>
      </c>
      <c r="C1617" s="24" t="s">
        <v>14</v>
      </c>
      <c r="D1617" s="24" t="s">
        <v>3676</v>
      </c>
      <c r="E1617" s="24" t="s">
        <v>5610</v>
      </c>
      <c r="F1617" s="24" t="s">
        <v>7354</v>
      </c>
      <c r="G1617" s="24" t="s">
        <v>2148</v>
      </c>
      <c r="H1617" s="24" t="s">
        <v>1555</v>
      </c>
      <c r="I1617" s="26">
        <v>44790</v>
      </c>
      <c r="J1617" s="25" t="str">
        <f t="shared" ref="J1617:J1648" si="114">+TEXT(H1617,"aaaa")</f>
        <v>miércoles</v>
      </c>
      <c r="K1617" s="25" t="str">
        <f t="shared" ref="K1617:K1648" si="115">+TEXT(H1617,"mmmm")</f>
        <v>agosto</v>
      </c>
      <c r="L1617" s="26">
        <v>45566</v>
      </c>
      <c r="M1617" s="27">
        <f t="shared" ref="M1617:M1648" si="116">+L1617-H1617</f>
        <v>776</v>
      </c>
      <c r="N1617" s="23">
        <f t="shared" ref="N1617:N1648" si="117">IF(AND(M1617&gt;0,M1617&lt;=30),30,IF(AND(M1617&gt;30,M1617&lt;=60),60,IF(AND(M1617&gt;60,M1617&lt;=90),90,IF(AND(M1617&gt;90,M1617&lt;=120),120,IF(AND(M1617&gt;120,M1617&lt;=150),150,IF(AND(M1617&gt;150,M1617&lt;=180),180,IF(AND(M1617&gt;180,M1617&lt;=360),360,IF(M1617&gt;360,720,0))))))))</f>
        <v>720</v>
      </c>
      <c r="O1617" s="24">
        <v>99423</v>
      </c>
      <c r="P1617" s="32">
        <v>99423</v>
      </c>
      <c r="Q1617" s="24" t="s">
        <v>3677</v>
      </c>
      <c r="R1617" s="24" t="s">
        <v>19</v>
      </c>
      <c r="S1617" s="24" t="s">
        <v>20</v>
      </c>
      <c r="T1617" s="24" t="s">
        <v>3676</v>
      </c>
      <c r="U1617" s="24" t="s">
        <v>3676</v>
      </c>
      <c r="V1617" s="24" t="s">
        <v>3677</v>
      </c>
      <c r="W1617" s="24" t="s">
        <v>3976</v>
      </c>
      <c r="X1617" s="24">
        <v>0</v>
      </c>
      <c r="Y1617" s="24" t="s">
        <v>21</v>
      </c>
      <c r="Z1617" s="25" t="s">
        <v>7507</v>
      </c>
      <c r="AA1617" s="25" t="s">
        <v>7484</v>
      </c>
      <c r="AB1617" s="25" t="s">
        <v>7507</v>
      </c>
      <c r="AC1617" s="25" t="s">
        <v>7514</v>
      </c>
      <c r="AD1617" s="25" t="s">
        <v>7567</v>
      </c>
      <c r="AE1617" s="25" t="s">
        <v>7563</v>
      </c>
      <c r="AF1617" s="25" t="b">
        <v>0</v>
      </c>
      <c r="AG1617" s="39">
        <v>99423</v>
      </c>
      <c r="AH1617" s="39">
        <v>0</v>
      </c>
      <c r="AI1617" s="39"/>
      <c r="AJ1617" s="39">
        <v>99423</v>
      </c>
      <c r="AK1617" s="39">
        <v>0</v>
      </c>
      <c r="AL1617" s="39">
        <v>0</v>
      </c>
      <c r="AM1617" s="39">
        <v>99423</v>
      </c>
      <c r="AN1617" s="39">
        <v>97435</v>
      </c>
      <c r="AO1617" s="25">
        <v>1222129257</v>
      </c>
      <c r="AP1617" s="39">
        <v>0</v>
      </c>
      <c r="AQ1617" s="25"/>
      <c r="AR1617" s="25"/>
      <c r="AS1617" s="25"/>
      <c r="AT1617" s="44">
        <v>45534</v>
      </c>
    </row>
    <row r="1618" spans="1:46" x14ac:dyDescent="0.35">
      <c r="A1618" s="25">
        <v>901158187</v>
      </c>
      <c r="B1618" s="25" t="s">
        <v>3994</v>
      </c>
      <c r="C1618" s="24" t="s">
        <v>14</v>
      </c>
      <c r="D1618" s="24" t="s">
        <v>3678</v>
      </c>
      <c r="E1618" s="24" t="s">
        <v>5611</v>
      </c>
      <c r="F1618" s="24" t="s">
        <v>7355</v>
      </c>
      <c r="G1618" s="24" t="s">
        <v>2187</v>
      </c>
      <c r="H1618" s="24" t="s">
        <v>1906</v>
      </c>
      <c r="I1618" s="26">
        <v>44819</v>
      </c>
      <c r="J1618" s="25" t="str">
        <f t="shared" si="114"/>
        <v>jueves</v>
      </c>
      <c r="K1618" s="25" t="str">
        <f t="shared" si="115"/>
        <v>septiembre</v>
      </c>
      <c r="L1618" s="26">
        <v>45566</v>
      </c>
      <c r="M1618" s="27">
        <f t="shared" si="116"/>
        <v>747</v>
      </c>
      <c r="N1618" s="23">
        <f t="shared" si="117"/>
        <v>720</v>
      </c>
      <c r="O1618" s="24">
        <v>99423</v>
      </c>
      <c r="P1618" s="32">
        <v>99423</v>
      </c>
      <c r="Q1618" s="24" t="s">
        <v>3679</v>
      </c>
      <c r="R1618" s="24" t="s">
        <v>19</v>
      </c>
      <c r="S1618" s="24" t="s">
        <v>20</v>
      </c>
      <c r="T1618" s="24" t="s">
        <v>3678</v>
      </c>
      <c r="U1618" s="24" t="s">
        <v>3678</v>
      </c>
      <c r="V1618" s="24" t="s">
        <v>3679</v>
      </c>
      <c r="W1618" s="24" t="s">
        <v>3976</v>
      </c>
      <c r="X1618" s="24">
        <v>0</v>
      </c>
      <c r="Y1618" s="24" t="s">
        <v>21</v>
      </c>
      <c r="Z1618" s="25" t="s">
        <v>7507</v>
      </c>
      <c r="AA1618" s="25" t="s">
        <v>7484</v>
      </c>
      <c r="AB1618" s="25" t="s">
        <v>7507</v>
      </c>
      <c r="AC1618" s="25" t="s">
        <v>7514</v>
      </c>
      <c r="AD1618" s="25" t="s">
        <v>7567</v>
      </c>
      <c r="AE1618" s="25" t="s">
        <v>7563</v>
      </c>
      <c r="AF1618" s="25" t="b">
        <v>0</v>
      </c>
      <c r="AG1618" s="39">
        <v>99423</v>
      </c>
      <c r="AH1618" s="39">
        <v>0</v>
      </c>
      <c r="AI1618" s="39"/>
      <c r="AJ1618" s="39">
        <v>99423</v>
      </c>
      <c r="AK1618" s="39">
        <v>0</v>
      </c>
      <c r="AL1618" s="39">
        <v>0</v>
      </c>
      <c r="AM1618" s="39">
        <v>99423</v>
      </c>
      <c r="AN1618" s="39">
        <v>97435</v>
      </c>
      <c r="AO1618" s="25">
        <v>1222136221</v>
      </c>
      <c r="AP1618" s="39">
        <v>0</v>
      </c>
      <c r="AQ1618" s="25"/>
      <c r="AR1618" s="25"/>
      <c r="AS1618" s="25"/>
      <c r="AT1618" s="44">
        <v>45534</v>
      </c>
    </row>
    <row r="1619" spans="1:46" x14ac:dyDescent="0.35">
      <c r="A1619" s="25">
        <v>901158187</v>
      </c>
      <c r="B1619" s="25" t="s">
        <v>3994</v>
      </c>
      <c r="C1619" s="24" t="s">
        <v>14</v>
      </c>
      <c r="D1619" s="24" t="s">
        <v>3680</v>
      </c>
      <c r="E1619" s="24" t="s">
        <v>5612</v>
      </c>
      <c r="F1619" s="24" t="s">
        <v>7356</v>
      </c>
      <c r="G1619" s="24" t="s">
        <v>2204</v>
      </c>
      <c r="H1619" s="24" t="s">
        <v>3681</v>
      </c>
      <c r="I1619" s="26">
        <v>44819</v>
      </c>
      <c r="J1619" s="25" t="str">
        <f t="shared" si="114"/>
        <v>viernes</v>
      </c>
      <c r="K1619" s="25" t="str">
        <f t="shared" si="115"/>
        <v>octubre</v>
      </c>
      <c r="L1619" s="26">
        <v>45566</v>
      </c>
      <c r="M1619" s="27">
        <f t="shared" si="116"/>
        <v>718</v>
      </c>
      <c r="N1619" s="23">
        <f t="shared" si="117"/>
        <v>720</v>
      </c>
      <c r="O1619" s="24">
        <v>99423</v>
      </c>
      <c r="P1619" s="32">
        <v>99423</v>
      </c>
      <c r="Q1619" s="24" t="s">
        <v>3682</v>
      </c>
      <c r="R1619" s="24" t="s">
        <v>19</v>
      </c>
      <c r="S1619" s="24" t="s">
        <v>20</v>
      </c>
      <c r="T1619" s="24" t="s">
        <v>3680</v>
      </c>
      <c r="U1619" s="24" t="s">
        <v>3680</v>
      </c>
      <c r="V1619" s="24" t="s">
        <v>3682</v>
      </c>
      <c r="W1619" s="24" t="s">
        <v>3976</v>
      </c>
      <c r="X1619" s="24">
        <v>0</v>
      </c>
      <c r="Y1619" s="24" t="s">
        <v>21</v>
      </c>
      <c r="Z1619" s="25" t="s">
        <v>7507</v>
      </c>
      <c r="AA1619" s="25" t="s">
        <v>7484</v>
      </c>
      <c r="AB1619" s="25" t="s">
        <v>7507</v>
      </c>
      <c r="AC1619" s="25" t="s">
        <v>7514</v>
      </c>
      <c r="AD1619" s="25" t="s">
        <v>7568</v>
      </c>
      <c r="AE1619" s="25" t="s">
        <v>7563</v>
      </c>
      <c r="AF1619" s="25" t="b">
        <v>0</v>
      </c>
      <c r="AG1619" s="39">
        <v>99423</v>
      </c>
      <c r="AH1619" s="39">
        <v>0</v>
      </c>
      <c r="AI1619" s="39"/>
      <c r="AJ1619" s="39">
        <v>99423</v>
      </c>
      <c r="AK1619" s="39">
        <v>0</v>
      </c>
      <c r="AL1619" s="39">
        <v>0</v>
      </c>
      <c r="AM1619" s="39">
        <v>99423</v>
      </c>
      <c r="AN1619" s="39">
        <v>97435</v>
      </c>
      <c r="AO1619" s="25">
        <v>1222136222</v>
      </c>
      <c r="AP1619" s="39">
        <v>0</v>
      </c>
      <c r="AQ1619" s="25"/>
      <c r="AR1619" s="25"/>
      <c r="AS1619" s="25"/>
      <c r="AT1619" s="44">
        <v>45534</v>
      </c>
    </row>
    <row r="1620" spans="1:46" x14ac:dyDescent="0.35">
      <c r="A1620" s="25">
        <v>901158187</v>
      </c>
      <c r="B1620" s="25" t="s">
        <v>3994</v>
      </c>
      <c r="C1620" s="24" t="s">
        <v>14</v>
      </c>
      <c r="D1620" s="24" t="s">
        <v>3683</v>
      </c>
      <c r="E1620" s="24" t="s">
        <v>5613</v>
      </c>
      <c r="F1620" s="24" t="s">
        <v>7357</v>
      </c>
      <c r="G1620" s="24" t="s">
        <v>2223</v>
      </c>
      <c r="H1620" s="24" t="s">
        <v>1906</v>
      </c>
      <c r="I1620" s="26">
        <v>44819</v>
      </c>
      <c r="J1620" s="25" t="str">
        <f t="shared" si="114"/>
        <v>jueves</v>
      </c>
      <c r="K1620" s="25" t="str">
        <f t="shared" si="115"/>
        <v>septiembre</v>
      </c>
      <c r="L1620" s="26">
        <v>45566</v>
      </c>
      <c r="M1620" s="27">
        <f t="shared" si="116"/>
        <v>747</v>
      </c>
      <c r="N1620" s="23">
        <f t="shared" si="117"/>
        <v>720</v>
      </c>
      <c r="O1620" s="24">
        <v>99423</v>
      </c>
      <c r="P1620" s="32">
        <v>99423</v>
      </c>
      <c r="Q1620" s="24" t="s">
        <v>3684</v>
      </c>
      <c r="R1620" s="24" t="s">
        <v>19</v>
      </c>
      <c r="S1620" s="24" t="s">
        <v>20</v>
      </c>
      <c r="T1620" s="24" t="s">
        <v>3683</v>
      </c>
      <c r="U1620" s="24" t="s">
        <v>3683</v>
      </c>
      <c r="V1620" s="24" t="s">
        <v>3684</v>
      </c>
      <c r="W1620" s="24" t="s">
        <v>3976</v>
      </c>
      <c r="X1620" s="24">
        <v>0</v>
      </c>
      <c r="Y1620" s="24" t="s">
        <v>21</v>
      </c>
      <c r="Z1620" s="25" t="s">
        <v>7507</v>
      </c>
      <c r="AA1620" s="25" t="s">
        <v>7484</v>
      </c>
      <c r="AB1620" s="25" t="s">
        <v>7507</v>
      </c>
      <c r="AC1620" s="25" t="s">
        <v>7514</v>
      </c>
      <c r="AD1620" s="25" t="s">
        <v>7567</v>
      </c>
      <c r="AE1620" s="25" t="s">
        <v>7563</v>
      </c>
      <c r="AF1620" s="25" t="b">
        <v>0</v>
      </c>
      <c r="AG1620" s="39">
        <v>99423</v>
      </c>
      <c r="AH1620" s="39">
        <v>0</v>
      </c>
      <c r="AI1620" s="39"/>
      <c r="AJ1620" s="39">
        <v>99423</v>
      </c>
      <c r="AK1620" s="39">
        <v>0</v>
      </c>
      <c r="AL1620" s="39">
        <v>0</v>
      </c>
      <c r="AM1620" s="39">
        <v>99423</v>
      </c>
      <c r="AN1620" s="39">
        <v>97435</v>
      </c>
      <c r="AO1620" s="25">
        <v>1222136223</v>
      </c>
      <c r="AP1620" s="39">
        <v>0</v>
      </c>
      <c r="AQ1620" s="25"/>
      <c r="AR1620" s="25"/>
      <c r="AS1620" s="25"/>
      <c r="AT1620" s="44">
        <v>45534</v>
      </c>
    </row>
    <row r="1621" spans="1:46" x14ac:dyDescent="0.35">
      <c r="A1621" s="25">
        <v>901158187</v>
      </c>
      <c r="B1621" s="25" t="s">
        <v>3994</v>
      </c>
      <c r="C1621" s="24" t="s">
        <v>14</v>
      </c>
      <c r="D1621" s="24" t="s">
        <v>3685</v>
      </c>
      <c r="E1621" s="24" t="s">
        <v>5614</v>
      </c>
      <c r="F1621" s="24" t="s">
        <v>7358</v>
      </c>
      <c r="G1621" s="24" t="s">
        <v>2244</v>
      </c>
      <c r="H1621" s="24" t="s">
        <v>1906</v>
      </c>
      <c r="I1621" s="26">
        <v>44819</v>
      </c>
      <c r="J1621" s="25" t="str">
        <f t="shared" si="114"/>
        <v>jueves</v>
      </c>
      <c r="K1621" s="25" t="str">
        <f t="shared" si="115"/>
        <v>septiembre</v>
      </c>
      <c r="L1621" s="26">
        <v>45566</v>
      </c>
      <c r="M1621" s="27">
        <f t="shared" si="116"/>
        <v>747</v>
      </c>
      <c r="N1621" s="23">
        <f t="shared" si="117"/>
        <v>720</v>
      </c>
      <c r="O1621" s="24">
        <v>99423</v>
      </c>
      <c r="P1621" s="32">
        <v>99423</v>
      </c>
      <c r="Q1621" s="24" t="s">
        <v>3686</v>
      </c>
      <c r="R1621" s="24" t="s">
        <v>19</v>
      </c>
      <c r="S1621" s="24" t="s">
        <v>20</v>
      </c>
      <c r="T1621" s="24" t="s">
        <v>3685</v>
      </c>
      <c r="U1621" s="24" t="s">
        <v>3685</v>
      </c>
      <c r="V1621" s="24" t="s">
        <v>3686</v>
      </c>
      <c r="W1621" s="24" t="s">
        <v>3976</v>
      </c>
      <c r="X1621" s="24">
        <v>0</v>
      </c>
      <c r="Y1621" s="24" t="s">
        <v>21</v>
      </c>
      <c r="Z1621" s="25" t="s">
        <v>7507</v>
      </c>
      <c r="AA1621" s="25" t="s">
        <v>7484</v>
      </c>
      <c r="AB1621" s="25" t="s">
        <v>7507</v>
      </c>
      <c r="AC1621" s="25" t="s">
        <v>7514</v>
      </c>
      <c r="AD1621" s="25" t="s">
        <v>7567</v>
      </c>
      <c r="AE1621" s="25" t="s">
        <v>7563</v>
      </c>
      <c r="AF1621" s="25" t="b">
        <v>0</v>
      </c>
      <c r="AG1621" s="39">
        <v>99423</v>
      </c>
      <c r="AH1621" s="39">
        <v>0</v>
      </c>
      <c r="AI1621" s="39"/>
      <c r="AJ1621" s="39">
        <v>99423</v>
      </c>
      <c r="AK1621" s="39">
        <v>0</v>
      </c>
      <c r="AL1621" s="39">
        <v>0</v>
      </c>
      <c r="AM1621" s="39">
        <v>99423</v>
      </c>
      <c r="AN1621" s="39">
        <v>97435</v>
      </c>
      <c r="AO1621" s="25">
        <v>1222136224</v>
      </c>
      <c r="AP1621" s="39">
        <v>0</v>
      </c>
      <c r="AQ1621" s="25"/>
      <c r="AR1621" s="25"/>
      <c r="AS1621" s="25"/>
      <c r="AT1621" s="44">
        <v>45534</v>
      </c>
    </row>
    <row r="1622" spans="1:46" x14ac:dyDescent="0.35">
      <c r="A1622" s="25">
        <v>901158187</v>
      </c>
      <c r="B1622" s="25" t="s">
        <v>3994</v>
      </c>
      <c r="C1622" s="24" t="s">
        <v>14</v>
      </c>
      <c r="D1622" s="24" t="s">
        <v>3687</v>
      </c>
      <c r="E1622" s="24" t="s">
        <v>5615</v>
      </c>
      <c r="F1622" s="24" t="s">
        <v>7359</v>
      </c>
      <c r="G1622" s="24" t="s">
        <v>2280</v>
      </c>
      <c r="H1622" s="24" t="s">
        <v>1906</v>
      </c>
      <c r="I1622" s="26">
        <v>44819</v>
      </c>
      <c r="J1622" s="25" t="str">
        <f t="shared" si="114"/>
        <v>jueves</v>
      </c>
      <c r="K1622" s="25" t="str">
        <f t="shared" si="115"/>
        <v>septiembre</v>
      </c>
      <c r="L1622" s="26">
        <v>45566</v>
      </c>
      <c r="M1622" s="27">
        <f t="shared" si="116"/>
        <v>747</v>
      </c>
      <c r="N1622" s="23">
        <f t="shared" si="117"/>
        <v>720</v>
      </c>
      <c r="O1622" s="24">
        <v>99423</v>
      </c>
      <c r="P1622" s="32">
        <v>99423</v>
      </c>
      <c r="Q1622" s="24" t="s">
        <v>3688</v>
      </c>
      <c r="R1622" s="24" t="s">
        <v>19</v>
      </c>
      <c r="S1622" s="24" t="s">
        <v>20</v>
      </c>
      <c r="T1622" s="24" t="s">
        <v>3687</v>
      </c>
      <c r="U1622" s="24" t="s">
        <v>3687</v>
      </c>
      <c r="V1622" s="24" t="s">
        <v>3688</v>
      </c>
      <c r="W1622" s="24" t="s">
        <v>3976</v>
      </c>
      <c r="X1622" s="24">
        <v>0</v>
      </c>
      <c r="Y1622" s="24" t="s">
        <v>21</v>
      </c>
      <c r="Z1622" s="25" t="s">
        <v>7507</v>
      </c>
      <c r="AA1622" s="25" t="s">
        <v>7484</v>
      </c>
      <c r="AB1622" s="25" t="s">
        <v>7507</v>
      </c>
      <c r="AC1622" s="25" t="s">
        <v>7514</v>
      </c>
      <c r="AD1622" s="25" t="s">
        <v>7567</v>
      </c>
      <c r="AE1622" s="25" t="s">
        <v>7563</v>
      </c>
      <c r="AF1622" s="25" t="b">
        <v>0</v>
      </c>
      <c r="AG1622" s="39">
        <v>99423</v>
      </c>
      <c r="AH1622" s="39">
        <v>0</v>
      </c>
      <c r="AI1622" s="39"/>
      <c r="AJ1622" s="39">
        <v>99423</v>
      </c>
      <c r="AK1622" s="39">
        <v>0</v>
      </c>
      <c r="AL1622" s="39">
        <v>0</v>
      </c>
      <c r="AM1622" s="39">
        <v>99423</v>
      </c>
      <c r="AN1622" s="39">
        <v>97435</v>
      </c>
      <c r="AO1622" s="25">
        <v>1222136225</v>
      </c>
      <c r="AP1622" s="39">
        <v>0</v>
      </c>
      <c r="AQ1622" s="25"/>
      <c r="AR1622" s="25"/>
      <c r="AS1622" s="25"/>
      <c r="AT1622" s="44">
        <v>45534</v>
      </c>
    </row>
    <row r="1623" spans="1:46" x14ac:dyDescent="0.35">
      <c r="A1623" s="25">
        <v>901158187</v>
      </c>
      <c r="B1623" s="25" t="s">
        <v>3994</v>
      </c>
      <c r="C1623" s="24" t="s">
        <v>14</v>
      </c>
      <c r="D1623" s="24" t="s">
        <v>3689</v>
      </c>
      <c r="E1623" s="24" t="s">
        <v>5616</v>
      </c>
      <c r="F1623" s="24" t="s">
        <v>7360</v>
      </c>
      <c r="G1623" s="24" t="s">
        <v>2280</v>
      </c>
      <c r="H1623" s="24" t="s">
        <v>1906</v>
      </c>
      <c r="I1623" s="26">
        <v>44819</v>
      </c>
      <c r="J1623" s="25" t="str">
        <f t="shared" si="114"/>
        <v>jueves</v>
      </c>
      <c r="K1623" s="25" t="str">
        <f t="shared" si="115"/>
        <v>septiembre</v>
      </c>
      <c r="L1623" s="26">
        <v>45566</v>
      </c>
      <c r="M1623" s="27">
        <f t="shared" si="116"/>
        <v>747</v>
      </c>
      <c r="N1623" s="23">
        <f t="shared" si="117"/>
        <v>720</v>
      </c>
      <c r="O1623" s="24">
        <v>99423</v>
      </c>
      <c r="P1623" s="32">
        <v>99423</v>
      </c>
      <c r="Q1623" s="24" t="s">
        <v>3690</v>
      </c>
      <c r="R1623" s="24" t="s">
        <v>19</v>
      </c>
      <c r="S1623" s="24" t="s">
        <v>20</v>
      </c>
      <c r="T1623" s="24" t="s">
        <v>3689</v>
      </c>
      <c r="U1623" s="24" t="s">
        <v>3689</v>
      </c>
      <c r="V1623" s="24" t="s">
        <v>3690</v>
      </c>
      <c r="W1623" s="24" t="s">
        <v>3976</v>
      </c>
      <c r="X1623" s="24">
        <v>0</v>
      </c>
      <c r="Y1623" s="24" t="s">
        <v>21</v>
      </c>
      <c r="Z1623" s="25" t="s">
        <v>7507</v>
      </c>
      <c r="AA1623" s="25" t="s">
        <v>7484</v>
      </c>
      <c r="AB1623" s="25" t="s">
        <v>7507</v>
      </c>
      <c r="AC1623" s="25" t="s">
        <v>7514</v>
      </c>
      <c r="AD1623" s="25" t="s">
        <v>7567</v>
      </c>
      <c r="AE1623" s="25" t="s">
        <v>7563</v>
      </c>
      <c r="AF1623" s="25" t="b">
        <v>0</v>
      </c>
      <c r="AG1623" s="39">
        <v>99423</v>
      </c>
      <c r="AH1623" s="39">
        <v>0</v>
      </c>
      <c r="AI1623" s="39"/>
      <c r="AJ1623" s="39">
        <v>99423</v>
      </c>
      <c r="AK1623" s="39">
        <v>0</v>
      </c>
      <c r="AL1623" s="39">
        <v>0</v>
      </c>
      <c r="AM1623" s="39">
        <v>99423</v>
      </c>
      <c r="AN1623" s="39">
        <v>97435</v>
      </c>
      <c r="AO1623" s="25">
        <v>1222136226</v>
      </c>
      <c r="AP1623" s="39">
        <v>0</v>
      </c>
      <c r="AQ1623" s="25"/>
      <c r="AR1623" s="25"/>
      <c r="AS1623" s="25"/>
      <c r="AT1623" s="44">
        <v>45534</v>
      </c>
    </row>
    <row r="1624" spans="1:46" x14ac:dyDescent="0.35">
      <c r="A1624" s="25">
        <v>901158187</v>
      </c>
      <c r="B1624" s="25" t="s">
        <v>3994</v>
      </c>
      <c r="C1624" s="24" t="s">
        <v>14</v>
      </c>
      <c r="D1624" s="24" t="s">
        <v>3691</v>
      </c>
      <c r="E1624" s="24" t="s">
        <v>5617</v>
      </c>
      <c r="F1624" s="24" t="s">
        <v>7361</v>
      </c>
      <c r="G1624" s="24" t="s">
        <v>2280</v>
      </c>
      <c r="H1624" s="24" t="s">
        <v>1906</v>
      </c>
      <c r="I1624" s="26">
        <v>44819</v>
      </c>
      <c r="J1624" s="25" t="str">
        <f t="shared" si="114"/>
        <v>jueves</v>
      </c>
      <c r="K1624" s="25" t="str">
        <f t="shared" si="115"/>
        <v>septiembre</v>
      </c>
      <c r="L1624" s="26">
        <v>45566</v>
      </c>
      <c r="M1624" s="27">
        <f t="shared" si="116"/>
        <v>747</v>
      </c>
      <c r="N1624" s="23">
        <f t="shared" si="117"/>
        <v>720</v>
      </c>
      <c r="O1624" s="24">
        <v>99423</v>
      </c>
      <c r="P1624" s="32">
        <v>99423</v>
      </c>
      <c r="Q1624" s="24" t="s">
        <v>3692</v>
      </c>
      <c r="R1624" s="24" t="s">
        <v>19</v>
      </c>
      <c r="S1624" s="24" t="s">
        <v>20</v>
      </c>
      <c r="T1624" s="24" t="s">
        <v>3691</v>
      </c>
      <c r="U1624" s="24" t="s">
        <v>3691</v>
      </c>
      <c r="V1624" s="24" t="s">
        <v>3692</v>
      </c>
      <c r="W1624" s="24" t="s">
        <v>3976</v>
      </c>
      <c r="X1624" s="24">
        <v>0</v>
      </c>
      <c r="Y1624" s="24" t="s">
        <v>21</v>
      </c>
      <c r="Z1624" s="25" t="s">
        <v>7507</v>
      </c>
      <c r="AA1624" s="25" t="s">
        <v>7484</v>
      </c>
      <c r="AB1624" s="25" t="s">
        <v>7507</v>
      </c>
      <c r="AC1624" s="25" t="s">
        <v>7514</v>
      </c>
      <c r="AD1624" s="25" t="s">
        <v>7567</v>
      </c>
      <c r="AE1624" s="25" t="s">
        <v>7561</v>
      </c>
      <c r="AF1624" s="25" t="b">
        <v>0</v>
      </c>
      <c r="AG1624" s="39">
        <v>99423</v>
      </c>
      <c r="AH1624" s="39">
        <v>0</v>
      </c>
      <c r="AI1624" s="39"/>
      <c r="AJ1624" s="39">
        <v>99423</v>
      </c>
      <c r="AK1624" s="39">
        <v>0</v>
      </c>
      <c r="AL1624" s="39">
        <v>0</v>
      </c>
      <c r="AM1624" s="39">
        <v>99423</v>
      </c>
      <c r="AN1624" s="39">
        <v>97435</v>
      </c>
      <c r="AO1624" s="25">
        <v>1222136227</v>
      </c>
      <c r="AP1624" s="39">
        <v>0</v>
      </c>
      <c r="AQ1624" s="25"/>
      <c r="AR1624" s="25"/>
      <c r="AS1624" s="25"/>
      <c r="AT1624" s="44">
        <v>45534</v>
      </c>
    </row>
    <row r="1625" spans="1:46" x14ac:dyDescent="0.35">
      <c r="A1625" s="25">
        <v>901158187</v>
      </c>
      <c r="B1625" s="25" t="s">
        <v>3994</v>
      </c>
      <c r="C1625" s="24" t="s">
        <v>14</v>
      </c>
      <c r="D1625" s="24" t="s">
        <v>3693</v>
      </c>
      <c r="E1625" s="24" t="s">
        <v>5618</v>
      </c>
      <c r="F1625" s="24" t="s">
        <v>7362</v>
      </c>
      <c r="G1625" s="24" t="s">
        <v>2280</v>
      </c>
      <c r="H1625" s="24" t="s">
        <v>1906</v>
      </c>
      <c r="I1625" s="26">
        <v>44819</v>
      </c>
      <c r="J1625" s="25" t="str">
        <f t="shared" si="114"/>
        <v>jueves</v>
      </c>
      <c r="K1625" s="25" t="str">
        <f t="shared" si="115"/>
        <v>septiembre</v>
      </c>
      <c r="L1625" s="26">
        <v>45566</v>
      </c>
      <c r="M1625" s="27">
        <f t="shared" si="116"/>
        <v>747</v>
      </c>
      <c r="N1625" s="23">
        <f t="shared" si="117"/>
        <v>720</v>
      </c>
      <c r="O1625" s="24">
        <v>99423</v>
      </c>
      <c r="P1625" s="32">
        <v>99423</v>
      </c>
      <c r="Q1625" s="24" t="s">
        <v>3694</v>
      </c>
      <c r="R1625" s="24" t="s">
        <v>19</v>
      </c>
      <c r="S1625" s="24" t="s">
        <v>20</v>
      </c>
      <c r="T1625" s="24" t="s">
        <v>3693</v>
      </c>
      <c r="U1625" s="24" t="s">
        <v>3693</v>
      </c>
      <c r="V1625" s="24" t="s">
        <v>3694</v>
      </c>
      <c r="W1625" s="24" t="s">
        <v>3976</v>
      </c>
      <c r="X1625" s="24">
        <v>0</v>
      </c>
      <c r="Y1625" s="24" t="s">
        <v>21</v>
      </c>
      <c r="Z1625" s="25" t="s">
        <v>7507</v>
      </c>
      <c r="AA1625" s="25" t="s">
        <v>7484</v>
      </c>
      <c r="AB1625" s="25" t="s">
        <v>7507</v>
      </c>
      <c r="AC1625" s="25" t="s">
        <v>7514</v>
      </c>
      <c r="AD1625" s="25" t="s">
        <v>7567</v>
      </c>
      <c r="AE1625" s="25" t="s">
        <v>7561</v>
      </c>
      <c r="AF1625" s="25" t="b">
        <v>0</v>
      </c>
      <c r="AG1625" s="39">
        <v>99423</v>
      </c>
      <c r="AH1625" s="39">
        <v>0</v>
      </c>
      <c r="AI1625" s="39"/>
      <c r="AJ1625" s="39">
        <v>99423</v>
      </c>
      <c r="AK1625" s="39">
        <v>0</v>
      </c>
      <c r="AL1625" s="39">
        <v>0</v>
      </c>
      <c r="AM1625" s="39">
        <v>99423</v>
      </c>
      <c r="AN1625" s="39">
        <v>97435</v>
      </c>
      <c r="AO1625" s="25">
        <v>1222136228</v>
      </c>
      <c r="AP1625" s="39">
        <v>0</v>
      </c>
      <c r="AQ1625" s="25"/>
      <c r="AR1625" s="25"/>
      <c r="AS1625" s="25"/>
      <c r="AT1625" s="44">
        <v>45534</v>
      </c>
    </row>
    <row r="1626" spans="1:46" x14ac:dyDescent="0.35">
      <c r="A1626" s="25">
        <v>901158187</v>
      </c>
      <c r="B1626" s="25" t="s">
        <v>3994</v>
      </c>
      <c r="C1626" s="24" t="s">
        <v>14</v>
      </c>
      <c r="D1626" s="24" t="s">
        <v>3695</v>
      </c>
      <c r="E1626" s="24" t="s">
        <v>5619</v>
      </c>
      <c r="F1626" s="24" t="s">
        <v>7363</v>
      </c>
      <c r="G1626" s="24" t="s">
        <v>2280</v>
      </c>
      <c r="H1626" s="24" t="s">
        <v>1906</v>
      </c>
      <c r="I1626" s="26">
        <v>44819</v>
      </c>
      <c r="J1626" s="25" t="str">
        <f t="shared" si="114"/>
        <v>jueves</v>
      </c>
      <c r="K1626" s="25" t="str">
        <f t="shared" si="115"/>
        <v>septiembre</v>
      </c>
      <c r="L1626" s="26">
        <v>45566</v>
      </c>
      <c r="M1626" s="27">
        <f t="shared" si="116"/>
        <v>747</v>
      </c>
      <c r="N1626" s="23">
        <f t="shared" si="117"/>
        <v>720</v>
      </c>
      <c r="O1626" s="24">
        <v>99423</v>
      </c>
      <c r="P1626" s="32">
        <v>99423</v>
      </c>
      <c r="Q1626" s="24" t="s">
        <v>3696</v>
      </c>
      <c r="R1626" s="24" t="s">
        <v>19</v>
      </c>
      <c r="S1626" s="24" t="s">
        <v>20</v>
      </c>
      <c r="T1626" s="24" t="s">
        <v>3695</v>
      </c>
      <c r="U1626" s="24" t="s">
        <v>3695</v>
      </c>
      <c r="V1626" s="24" t="s">
        <v>3696</v>
      </c>
      <c r="W1626" s="24" t="s">
        <v>3976</v>
      </c>
      <c r="X1626" s="24">
        <v>0</v>
      </c>
      <c r="Y1626" s="24" t="s">
        <v>21</v>
      </c>
      <c r="Z1626" s="25" t="s">
        <v>7507</v>
      </c>
      <c r="AA1626" s="25" t="s">
        <v>7484</v>
      </c>
      <c r="AB1626" s="25" t="s">
        <v>7507</v>
      </c>
      <c r="AC1626" s="25" t="s">
        <v>7514</v>
      </c>
      <c r="AD1626" s="25" t="s">
        <v>7567</v>
      </c>
      <c r="AE1626" s="25" t="s">
        <v>7563</v>
      </c>
      <c r="AF1626" s="25" t="b">
        <v>0</v>
      </c>
      <c r="AG1626" s="39">
        <v>99423</v>
      </c>
      <c r="AH1626" s="39">
        <v>0</v>
      </c>
      <c r="AI1626" s="39"/>
      <c r="AJ1626" s="39">
        <v>99423</v>
      </c>
      <c r="AK1626" s="39">
        <v>0</v>
      </c>
      <c r="AL1626" s="39">
        <v>0</v>
      </c>
      <c r="AM1626" s="39">
        <v>99423</v>
      </c>
      <c r="AN1626" s="39">
        <v>97435</v>
      </c>
      <c r="AO1626" s="25">
        <v>1222136229</v>
      </c>
      <c r="AP1626" s="39">
        <v>0</v>
      </c>
      <c r="AQ1626" s="25"/>
      <c r="AR1626" s="25"/>
      <c r="AS1626" s="25"/>
      <c r="AT1626" s="44">
        <v>45534</v>
      </c>
    </row>
    <row r="1627" spans="1:46" x14ac:dyDescent="0.35">
      <c r="A1627" s="25">
        <v>901158187</v>
      </c>
      <c r="B1627" s="25" t="s">
        <v>3994</v>
      </c>
      <c r="C1627" s="24" t="s">
        <v>14</v>
      </c>
      <c r="D1627" s="24" t="s">
        <v>3697</v>
      </c>
      <c r="E1627" s="24" t="s">
        <v>5620</v>
      </c>
      <c r="F1627" s="24" t="s">
        <v>7364</v>
      </c>
      <c r="G1627" s="24" t="s">
        <v>2280</v>
      </c>
      <c r="H1627" s="24" t="s">
        <v>1906</v>
      </c>
      <c r="I1627" s="26">
        <v>44819</v>
      </c>
      <c r="J1627" s="25" t="str">
        <f t="shared" si="114"/>
        <v>jueves</v>
      </c>
      <c r="K1627" s="25" t="str">
        <f t="shared" si="115"/>
        <v>septiembre</v>
      </c>
      <c r="L1627" s="26">
        <v>45566</v>
      </c>
      <c r="M1627" s="27">
        <f t="shared" si="116"/>
        <v>747</v>
      </c>
      <c r="N1627" s="23">
        <f t="shared" si="117"/>
        <v>720</v>
      </c>
      <c r="O1627" s="24">
        <v>99423</v>
      </c>
      <c r="P1627" s="32">
        <v>99423</v>
      </c>
      <c r="Q1627" s="24" t="s">
        <v>3698</v>
      </c>
      <c r="R1627" s="24" t="s">
        <v>19</v>
      </c>
      <c r="S1627" s="24" t="s">
        <v>20</v>
      </c>
      <c r="T1627" s="24" t="s">
        <v>3697</v>
      </c>
      <c r="U1627" s="24" t="s">
        <v>3697</v>
      </c>
      <c r="V1627" s="24" t="s">
        <v>3698</v>
      </c>
      <c r="W1627" s="24" t="s">
        <v>3976</v>
      </c>
      <c r="X1627" s="24">
        <v>0</v>
      </c>
      <c r="Y1627" s="24" t="s">
        <v>21</v>
      </c>
      <c r="Z1627" s="25" t="s">
        <v>7507</v>
      </c>
      <c r="AA1627" s="25" t="s">
        <v>7484</v>
      </c>
      <c r="AB1627" s="25" t="s">
        <v>7507</v>
      </c>
      <c r="AC1627" s="25" t="s">
        <v>7514</v>
      </c>
      <c r="AD1627" s="25" t="s">
        <v>7567</v>
      </c>
      <c r="AE1627" s="25" t="s">
        <v>7563</v>
      </c>
      <c r="AF1627" s="25" t="b">
        <v>0</v>
      </c>
      <c r="AG1627" s="39">
        <v>99423</v>
      </c>
      <c r="AH1627" s="39">
        <v>0</v>
      </c>
      <c r="AI1627" s="39"/>
      <c r="AJ1627" s="39">
        <v>99423</v>
      </c>
      <c r="AK1627" s="39">
        <v>0</v>
      </c>
      <c r="AL1627" s="39">
        <v>0</v>
      </c>
      <c r="AM1627" s="39">
        <v>99423</v>
      </c>
      <c r="AN1627" s="39">
        <v>97435</v>
      </c>
      <c r="AO1627" s="25">
        <v>1222136230</v>
      </c>
      <c r="AP1627" s="39">
        <v>0</v>
      </c>
      <c r="AQ1627" s="25"/>
      <c r="AR1627" s="25"/>
      <c r="AS1627" s="25"/>
      <c r="AT1627" s="44">
        <v>45534</v>
      </c>
    </row>
    <row r="1628" spans="1:46" x14ac:dyDescent="0.35">
      <c r="A1628" s="25">
        <v>901158187</v>
      </c>
      <c r="B1628" s="25" t="s">
        <v>3994</v>
      </c>
      <c r="C1628" s="24" t="s">
        <v>14</v>
      </c>
      <c r="D1628" s="24" t="s">
        <v>3699</v>
      </c>
      <c r="E1628" s="24" t="s">
        <v>5621</v>
      </c>
      <c r="F1628" s="24" t="s">
        <v>7365</v>
      </c>
      <c r="G1628" s="24" t="s">
        <v>2280</v>
      </c>
      <c r="H1628" s="24" t="s">
        <v>1906</v>
      </c>
      <c r="I1628" s="26">
        <v>44819</v>
      </c>
      <c r="J1628" s="25" t="str">
        <f t="shared" si="114"/>
        <v>jueves</v>
      </c>
      <c r="K1628" s="25" t="str">
        <f t="shared" si="115"/>
        <v>septiembre</v>
      </c>
      <c r="L1628" s="26">
        <v>45566</v>
      </c>
      <c r="M1628" s="27">
        <f t="shared" si="116"/>
        <v>747</v>
      </c>
      <c r="N1628" s="23">
        <f t="shared" si="117"/>
        <v>720</v>
      </c>
      <c r="O1628" s="24">
        <v>99423</v>
      </c>
      <c r="P1628" s="32">
        <v>99423</v>
      </c>
      <c r="Q1628" s="24" t="s">
        <v>3700</v>
      </c>
      <c r="R1628" s="24" t="s">
        <v>19</v>
      </c>
      <c r="S1628" s="24" t="s">
        <v>20</v>
      </c>
      <c r="T1628" s="24" t="s">
        <v>3699</v>
      </c>
      <c r="U1628" s="24" t="s">
        <v>3699</v>
      </c>
      <c r="V1628" s="24" t="s">
        <v>3700</v>
      </c>
      <c r="W1628" s="24" t="s">
        <v>3976</v>
      </c>
      <c r="X1628" s="24">
        <v>0</v>
      </c>
      <c r="Y1628" s="24" t="s">
        <v>21</v>
      </c>
      <c r="Z1628" s="25" t="s">
        <v>7507</v>
      </c>
      <c r="AA1628" s="25" t="s">
        <v>7484</v>
      </c>
      <c r="AB1628" s="25" t="s">
        <v>7507</v>
      </c>
      <c r="AC1628" s="25" t="s">
        <v>7514</v>
      </c>
      <c r="AD1628" s="25" t="s">
        <v>7567</v>
      </c>
      <c r="AE1628" s="25" t="s">
        <v>7561</v>
      </c>
      <c r="AF1628" s="25" t="b">
        <v>0</v>
      </c>
      <c r="AG1628" s="39">
        <v>99423</v>
      </c>
      <c r="AH1628" s="39">
        <v>0</v>
      </c>
      <c r="AI1628" s="39"/>
      <c r="AJ1628" s="39">
        <v>99423</v>
      </c>
      <c r="AK1628" s="39">
        <v>0</v>
      </c>
      <c r="AL1628" s="39">
        <v>0</v>
      </c>
      <c r="AM1628" s="39">
        <v>99423</v>
      </c>
      <c r="AN1628" s="39">
        <v>97435</v>
      </c>
      <c r="AO1628" s="25">
        <v>1222136231</v>
      </c>
      <c r="AP1628" s="39">
        <v>0</v>
      </c>
      <c r="AQ1628" s="25"/>
      <c r="AR1628" s="25"/>
      <c r="AS1628" s="25"/>
      <c r="AT1628" s="44">
        <v>45534</v>
      </c>
    </row>
    <row r="1629" spans="1:46" x14ac:dyDescent="0.35">
      <c r="A1629" s="25">
        <v>901158187</v>
      </c>
      <c r="B1629" s="25" t="s">
        <v>3994</v>
      </c>
      <c r="C1629" s="24" t="s">
        <v>14</v>
      </c>
      <c r="D1629" s="24" t="s">
        <v>3701</v>
      </c>
      <c r="E1629" s="24" t="s">
        <v>5622</v>
      </c>
      <c r="F1629" s="24" t="s">
        <v>7366</v>
      </c>
      <c r="G1629" s="24" t="s">
        <v>2280</v>
      </c>
      <c r="H1629" s="24" t="s">
        <v>1906</v>
      </c>
      <c r="I1629" s="26">
        <v>44819</v>
      </c>
      <c r="J1629" s="25" t="str">
        <f t="shared" si="114"/>
        <v>jueves</v>
      </c>
      <c r="K1629" s="25" t="str">
        <f t="shared" si="115"/>
        <v>septiembre</v>
      </c>
      <c r="L1629" s="26">
        <v>45566</v>
      </c>
      <c r="M1629" s="27">
        <f t="shared" si="116"/>
        <v>747</v>
      </c>
      <c r="N1629" s="23">
        <f t="shared" si="117"/>
        <v>720</v>
      </c>
      <c r="O1629" s="24">
        <v>99423</v>
      </c>
      <c r="P1629" s="32">
        <v>99423</v>
      </c>
      <c r="Q1629" s="24" t="s">
        <v>3702</v>
      </c>
      <c r="R1629" s="24" t="s">
        <v>19</v>
      </c>
      <c r="S1629" s="24" t="s">
        <v>20</v>
      </c>
      <c r="T1629" s="24" t="s">
        <v>3701</v>
      </c>
      <c r="U1629" s="24" t="s">
        <v>3701</v>
      </c>
      <c r="V1629" s="24" t="s">
        <v>3702</v>
      </c>
      <c r="W1629" s="24" t="s">
        <v>3976</v>
      </c>
      <c r="X1629" s="24">
        <v>0</v>
      </c>
      <c r="Y1629" s="24" t="s">
        <v>21</v>
      </c>
      <c r="Z1629" s="25" t="s">
        <v>7507</v>
      </c>
      <c r="AA1629" s="25" t="s">
        <v>7484</v>
      </c>
      <c r="AB1629" s="25" t="s">
        <v>7507</v>
      </c>
      <c r="AC1629" s="25" t="s">
        <v>7514</v>
      </c>
      <c r="AD1629" s="25" t="s">
        <v>7567</v>
      </c>
      <c r="AE1629" s="25" t="s">
        <v>7563</v>
      </c>
      <c r="AF1629" s="25" t="b">
        <v>0</v>
      </c>
      <c r="AG1629" s="39">
        <v>99423</v>
      </c>
      <c r="AH1629" s="39">
        <v>0</v>
      </c>
      <c r="AI1629" s="39"/>
      <c r="AJ1629" s="39">
        <v>99423</v>
      </c>
      <c r="AK1629" s="39">
        <v>0</v>
      </c>
      <c r="AL1629" s="39">
        <v>0</v>
      </c>
      <c r="AM1629" s="39">
        <v>99423</v>
      </c>
      <c r="AN1629" s="39">
        <v>97435</v>
      </c>
      <c r="AO1629" s="25">
        <v>1222136233</v>
      </c>
      <c r="AP1629" s="39">
        <v>0</v>
      </c>
      <c r="AQ1629" s="25"/>
      <c r="AR1629" s="25"/>
      <c r="AS1629" s="25"/>
      <c r="AT1629" s="44">
        <v>45534</v>
      </c>
    </row>
    <row r="1630" spans="1:46" x14ac:dyDescent="0.35">
      <c r="A1630" s="25">
        <v>901158187</v>
      </c>
      <c r="B1630" s="25" t="s">
        <v>3994</v>
      </c>
      <c r="C1630" s="24" t="s">
        <v>14</v>
      </c>
      <c r="D1630" s="24" t="s">
        <v>3703</v>
      </c>
      <c r="E1630" s="24" t="s">
        <v>5623</v>
      </c>
      <c r="F1630" s="24" t="s">
        <v>7367</v>
      </c>
      <c r="G1630" s="24" t="s">
        <v>2319</v>
      </c>
      <c r="H1630" s="24" t="s">
        <v>1906</v>
      </c>
      <c r="I1630" s="26">
        <v>44819</v>
      </c>
      <c r="J1630" s="25" t="str">
        <f t="shared" si="114"/>
        <v>jueves</v>
      </c>
      <c r="K1630" s="25" t="str">
        <f t="shared" si="115"/>
        <v>septiembre</v>
      </c>
      <c r="L1630" s="26">
        <v>45566</v>
      </c>
      <c r="M1630" s="27">
        <f t="shared" si="116"/>
        <v>747</v>
      </c>
      <c r="N1630" s="23">
        <f t="shared" si="117"/>
        <v>720</v>
      </c>
      <c r="O1630" s="24">
        <v>99423</v>
      </c>
      <c r="P1630" s="32">
        <v>99423</v>
      </c>
      <c r="Q1630" s="24" t="s">
        <v>3704</v>
      </c>
      <c r="R1630" s="24" t="s">
        <v>19</v>
      </c>
      <c r="S1630" s="24" t="s">
        <v>20</v>
      </c>
      <c r="T1630" s="24" t="s">
        <v>3703</v>
      </c>
      <c r="U1630" s="24" t="s">
        <v>3703</v>
      </c>
      <c r="V1630" s="24" t="s">
        <v>3704</v>
      </c>
      <c r="W1630" s="24" t="s">
        <v>3976</v>
      </c>
      <c r="X1630" s="24">
        <v>0</v>
      </c>
      <c r="Y1630" s="24" t="s">
        <v>21</v>
      </c>
      <c r="Z1630" s="25" t="s">
        <v>7507</v>
      </c>
      <c r="AA1630" s="25" t="s">
        <v>7484</v>
      </c>
      <c r="AB1630" s="25" t="s">
        <v>7507</v>
      </c>
      <c r="AC1630" s="25" t="s">
        <v>7514</v>
      </c>
      <c r="AD1630" s="25" t="s">
        <v>7567</v>
      </c>
      <c r="AE1630" s="25" t="s">
        <v>7563</v>
      </c>
      <c r="AF1630" s="25" t="b">
        <v>0</v>
      </c>
      <c r="AG1630" s="39">
        <v>99423</v>
      </c>
      <c r="AH1630" s="39">
        <v>0</v>
      </c>
      <c r="AI1630" s="39"/>
      <c r="AJ1630" s="39">
        <v>99423</v>
      </c>
      <c r="AK1630" s="39">
        <v>0</v>
      </c>
      <c r="AL1630" s="39">
        <v>0</v>
      </c>
      <c r="AM1630" s="39">
        <v>99423</v>
      </c>
      <c r="AN1630" s="39">
        <v>97435</v>
      </c>
      <c r="AO1630" s="25">
        <v>1222136234</v>
      </c>
      <c r="AP1630" s="39">
        <v>0</v>
      </c>
      <c r="AQ1630" s="25"/>
      <c r="AR1630" s="25"/>
      <c r="AS1630" s="25"/>
      <c r="AT1630" s="44">
        <v>45534</v>
      </c>
    </row>
    <row r="1631" spans="1:46" x14ac:dyDescent="0.35">
      <c r="A1631" s="25">
        <v>901158187</v>
      </c>
      <c r="B1631" s="25" t="s">
        <v>3994</v>
      </c>
      <c r="C1631" s="24" t="s">
        <v>14</v>
      </c>
      <c r="D1631" s="24" t="s">
        <v>3705</v>
      </c>
      <c r="E1631" s="24" t="s">
        <v>5624</v>
      </c>
      <c r="F1631" s="24" t="s">
        <v>7368</v>
      </c>
      <c r="G1631" s="24" t="s">
        <v>2319</v>
      </c>
      <c r="H1631" s="24" t="s">
        <v>1906</v>
      </c>
      <c r="I1631" s="26">
        <v>44819</v>
      </c>
      <c r="J1631" s="25" t="str">
        <f t="shared" si="114"/>
        <v>jueves</v>
      </c>
      <c r="K1631" s="25" t="str">
        <f t="shared" si="115"/>
        <v>septiembre</v>
      </c>
      <c r="L1631" s="26">
        <v>45566</v>
      </c>
      <c r="M1631" s="27">
        <f t="shared" si="116"/>
        <v>747</v>
      </c>
      <c r="N1631" s="23">
        <f t="shared" si="117"/>
        <v>720</v>
      </c>
      <c r="O1631" s="24">
        <v>99423</v>
      </c>
      <c r="P1631" s="32">
        <v>99423</v>
      </c>
      <c r="Q1631" s="24" t="s">
        <v>3706</v>
      </c>
      <c r="R1631" s="24" t="s">
        <v>19</v>
      </c>
      <c r="S1631" s="24" t="s">
        <v>20</v>
      </c>
      <c r="T1631" s="24" t="s">
        <v>3705</v>
      </c>
      <c r="U1631" s="24" t="s">
        <v>3705</v>
      </c>
      <c r="V1631" s="24" t="s">
        <v>3706</v>
      </c>
      <c r="W1631" s="24" t="s">
        <v>3976</v>
      </c>
      <c r="X1631" s="24">
        <v>0</v>
      </c>
      <c r="Y1631" s="24" t="s">
        <v>21</v>
      </c>
      <c r="Z1631" s="25" t="s">
        <v>7507</v>
      </c>
      <c r="AA1631" s="25" t="s">
        <v>7484</v>
      </c>
      <c r="AB1631" s="25" t="s">
        <v>7507</v>
      </c>
      <c r="AC1631" s="25" t="s">
        <v>7514</v>
      </c>
      <c r="AD1631" s="25" t="s">
        <v>7567</v>
      </c>
      <c r="AE1631" s="25" t="s">
        <v>7563</v>
      </c>
      <c r="AF1631" s="25" t="b">
        <v>0</v>
      </c>
      <c r="AG1631" s="39">
        <v>99423</v>
      </c>
      <c r="AH1631" s="39">
        <v>0</v>
      </c>
      <c r="AI1631" s="39"/>
      <c r="AJ1631" s="39">
        <v>99423</v>
      </c>
      <c r="AK1631" s="39">
        <v>0</v>
      </c>
      <c r="AL1631" s="39">
        <v>0</v>
      </c>
      <c r="AM1631" s="39">
        <v>99423</v>
      </c>
      <c r="AN1631" s="39">
        <v>97435</v>
      </c>
      <c r="AO1631" s="25">
        <v>1222136235</v>
      </c>
      <c r="AP1631" s="39">
        <v>0</v>
      </c>
      <c r="AQ1631" s="25"/>
      <c r="AR1631" s="25"/>
      <c r="AS1631" s="25"/>
      <c r="AT1631" s="44">
        <v>45534</v>
      </c>
    </row>
    <row r="1632" spans="1:46" x14ac:dyDescent="0.35">
      <c r="A1632" s="25">
        <v>901158187</v>
      </c>
      <c r="B1632" s="25" t="s">
        <v>3994</v>
      </c>
      <c r="C1632" s="24" t="s">
        <v>14</v>
      </c>
      <c r="D1632" s="24" t="s">
        <v>3707</v>
      </c>
      <c r="E1632" s="24" t="s">
        <v>5625</v>
      </c>
      <c r="F1632" s="24" t="s">
        <v>7369</v>
      </c>
      <c r="G1632" s="24" t="s">
        <v>2319</v>
      </c>
      <c r="H1632" s="24" t="s">
        <v>1906</v>
      </c>
      <c r="I1632" s="26">
        <v>44819</v>
      </c>
      <c r="J1632" s="25" t="str">
        <f t="shared" si="114"/>
        <v>jueves</v>
      </c>
      <c r="K1632" s="25" t="str">
        <f t="shared" si="115"/>
        <v>septiembre</v>
      </c>
      <c r="L1632" s="26">
        <v>45566</v>
      </c>
      <c r="M1632" s="27">
        <f t="shared" si="116"/>
        <v>747</v>
      </c>
      <c r="N1632" s="23">
        <f t="shared" si="117"/>
        <v>720</v>
      </c>
      <c r="O1632" s="24">
        <v>99423</v>
      </c>
      <c r="P1632" s="32">
        <v>99423</v>
      </c>
      <c r="Q1632" s="24" t="s">
        <v>3708</v>
      </c>
      <c r="R1632" s="24" t="s">
        <v>19</v>
      </c>
      <c r="S1632" s="24" t="s">
        <v>20</v>
      </c>
      <c r="T1632" s="24" t="s">
        <v>3707</v>
      </c>
      <c r="U1632" s="24" t="s">
        <v>3707</v>
      </c>
      <c r="V1632" s="24" t="s">
        <v>3708</v>
      </c>
      <c r="W1632" s="24" t="s">
        <v>3976</v>
      </c>
      <c r="X1632" s="24">
        <v>0</v>
      </c>
      <c r="Y1632" s="24" t="s">
        <v>21</v>
      </c>
      <c r="Z1632" s="25" t="s">
        <v>7507</v>
      </c>
      <c r="AA1632" s="25" t="s">
        <v>7484</v>
      </c>
      <c r="AB1632" s="25" t="s">
        <v>7507</v>
      </c>
      <c r="AC1632" s="25" t="s">
        <v>7514</v>
      </c>
      <c r="AD1632" s="25" t="s">
        <v>7567</v>
      </c>
      <c r="AE1632" s="25" t="s">
        <v>7563</v>
      </c>
      <c r="AF1632" s="25" t="b">
        <v>0</v>
      </c>
      <c r="AG1632" s="39">
        <v>99423</v>
      </c>
      <c r="AH1632" s="39">
        <v>0</v>
      </c>
      <c r="AI1632" s="39"/>
      <c r="AJ1632" s="39">
        <v>99423</v>
      </c>
      <c r="AK1632" s="39">
        <v>0</v>
      </c>
      <c r="AL1632" s="39">
        <v>0</v>
      </c>
      <c r="AM1632" s="39">
        <v>99423</v>
      </c>
      <c r="AN1632" s="39">
        <v>97435</v>
      </c>
      <c r="AO1632" s="25">
        <v>1222136236</v>
      </c>
      <c r="AP1632" s="39">
        <v>0</v>
      </c>
      <c r="AQ1632" s="25"/>
      <c r="AR1632" s="25"/>
      <c r="AS1632" s="25"/>
      <c r="AT1632" s="44">
        <v>45534</v>
      </c>
    </row>
    <row r="1633" spans="1:46" x14ac:dyDescent="0.35">
      <c r="A1633" s="25">
        <v>901158187</v>
      </c>
      <c r="B1633" s="25" t="s">
        <v>3994</v>
      </c>
      <c r="C1633" s="24" t="s">
        <v>14</v>
      </c>
      <c r="D1633" s="24" t="s">
        <v>3709</v>
      </c>
      <c r="E1633" s="24" t="s">
        <v>5626</v>
      </c>
      <c r="F1633" s="24" t="s">
        <v>7370</v>
      </c>
      <c r="G1633" s="24" t="s">
        <v>2319</v>
      </c>
      <c r="H1633" s="24" t="s">
        <v>1906</v>
      </c>
      <c r="I1633" s="26">
        <v>44819</v>
      </c>
      <c r="J1633" s="25" t="str">
        <f t="shared" si="114"/>
        <v>jueves</v>
      </c>
      <c r="K1633" s="25" t="str">
        <f t="shared" si="115"/>
        <v>septiembre</v>
      </c>
      <c r="L1633" s="26">
        <v>45566</v>
      </c>
      <c r="M1633" s="27">
        <f t="shared" si="116"/>
        <v>747</v>
      </c>
      <c r="N1633" s="23">
        <f t="shared" si="117"/>
        <v>720</v>
      </c>
      <c r="O1633" s="24">
        <v>99423</v>
      </c>
      <c r="P1633" s="32">
        <v>99423</v>
      </c>
      <c r="Q1633" s="24" t="s">
        <v>3710</v>
      </c>
      <c r="R1633" s="24" t="s">
        <v>19</v>
      </c>
      <c r="S1633" s="24" t="s">
        <v>20</v>
      </c>
      <c r="T1633" s="24" t="s">
        <v>3709</v>
      </c>
      <c r="U1633" s="24" t="s">
        <v>3709</v>
      </c>
      <c r="V1633" s="24" t="s">
        <v>3710</v>
      </c>
      <c r="W1633" s="24" t="s">
        <v>3976</v>
      </c>
      <c r="X1633" s="24">
        <v>0</v>
      </c>
      <c r="Y1633" s="24" t="s">
        <v>21</v>
      </c>
      <c r="Z1633" s="25" t="s">
        <v>7507</v>
      </c>
      <c r="AA1633" s="25" t="s">
        <v>7484</v>
      </c>
      <c r="AB1633" s="25" t="s">
        <v>7507</v>
      </c>
      <c r="AC1633" s="25" t="s">
        <v>7514</v>
      </c>
      <c r="AD1633" s="25" t="s">
        <v>7567</v>
      </c>
      <c r="AE1633" s="25" t="s">
        <v>7563</v>
      </c>
      <c r="AF1633" s="25" t="b">
        <v>0</v>
      </c>
      <c r="AG1633" s="39">
        <v>99423</v>
      </c>
      <c r="AH1633" s="39">
        <v>0</v>
      </c>
      <c r="AI1633" s="39"/>
      <c r="AJ1633" s="39">
        <v>99423</v>
      </c>
      <c r="AK1633" s="39">
        <v>0</v>
      </c>
      <c r="AL1633" s="39">
        <v>0</v>
      </c>
      <c r="AM1633" s="39">
        <v>99423</v>
      </c>
      <c r="AN1633" s="39">
        <v>97435</v>
      </c>
      <c r="AO1633" s="25">
        <v>1222136237</v>
      </c>
      <c r="AP1633" s="39">
        <v>0</v>
      </c>
      <c r="AQ1633" s="25"/>
      <c r="AR1633" s="25"/>
      <c r="AS1633" s="25"/>
      <c r="AT1633" s="44">
        <v>45534</v>
      </c>
    </row>
    <row r="1634" spans="1:46" x14ac:dyDescent="0.35">
      <c r="A1634" s="25">
        <v>901158187</v>
      </c>
      <c r="B1634" s="25" t="s">
        <v>3994</v>
      </c>
      <c r="C1634" s="24" t="s">
        <v>14</v>
      </c>
      <c r="D1634" s="24" t="s">
        <v>3711</v>
      </c>
      <c r="E1634" s="24" t="s">
        <v>5627</v>
      </c>
      <c r="F1634" s="24" t="s">
        <v>7371</v>
      </c>
      <c r="G1634" s="24" t="s">
        <v>2319</v>
      </c>
      <c r="H1634" s="24" t="s">
        <v>1906</v>
      </c>
      <c r="I1634" s="26">
        <v>44825</v>
      </c>
      <c r="J1634" s="25" t="str">
        <f t="shared" si="114"/>
        <v>jueves</v>
      </c>
      <c r="K1634" s="25" t="str">
        <f t="shared" si="115"/>
        <v>septiembre</v>
      </c>
      <c r="L1634" s="26">
        <v>45566</v>
      </c>
      <c r="M1634" s="27">
        <f t="shared" si="116"/>
        <v>747</v>
      </c>
      <c r="N1634" s="23">
        <f t="shared" si="117"/>
        <v>720</v>
      </c>
      <c r="O1634" s="24">
        <v>99423</v>
      </c>
      <c r="P1634" s="32">
        <v>99423</v>
      </c>
      <c r="Q1634" s="24" t="s">
        <v>3712</v>
      </c>
      <c r="R1634" s="24" t="s">
        <v>19</v>
      </c>
      <c r="S1634" s="24" t="s">
        <v>20</v>
      </c>
      <c r="T1634" s="24" t="s">
        <v>3711</v>
      </c>
      <c r="U1634" s="24" t="s">
        <v>3711</v>
      </c>
      <c r="V1634" s="24" t="s">
        <v>3712</v>
      </c>
      <c r="W1634" s="24" t="s">
        <v>3976</v>
      </c>
      <c r="X1634" s="24">
        <v>0</v>
      </c>
      <c r="Y1634" s="24" t="s">
        <v>21</v>
      </c>
      <c r="Z1634" s="25" t="s">
        <v>7507</v>
      </c>
      <c r="AA1634" s="25" t="s">
        <v>7484</v>
      </c>
      <c r="AB1634" s="25" t="s">
        <v>7507</v>
      </c>
      <c r="AC1634" s="25" t="s">
        <v>7514</v>
      </c>
      <c r="AD1634" s="25" t="s">
        <v>7567</v>
      </c>
      <c r="AE1634" s="25" t="s">
        <v>7563</v>
      </c>
      <c r="AF1634" s="25" t="b">
        <v>0</v>
      </c>
      <c r="AG1634" s="39">
        <v>99423</v>
      </c>
      <c r="AH1634" s="39">
        <v>0</v>
      </c>
      <c r="AI1634" s="39"/>
      <c r="AJ1634" s="39">
        <v>99423</v>
      </c>
      <c r="AK1634" s="39">
        <v>0</v>
      </c>
      <c r="AL1634" s="39">
        <v>0</v>
      </c>
      <c r="AM1634" s="39">
        <v>99423</v>
      </c>
      <c r="AN1634" s="39">
        <v>97435</v>
      </c>
      <c r="AO1634" s="25">
        <v>1222136609</v>
      </c>
      <c r="AP1634" s="39">
        <v>0</v>
      </c>
      <c r="AQ1634" s="25"/>
      <c r="AR1634" s="25"/>
      <c r="AS1634" s="25"/>
      <c r="AT1634" s="44">
        <v>45534</v>
      </c>
    </row>
    <row r="1635" spans="1:46" x14ac:dyDescent="0.35">
      <c r="A1635" s="25">
        <v>901158187</v>
      </c>
      <c r="B1635" s="25" t="s">
        <v>3994</v>
      </c>
      <c r="C1635" s="24" t="s">
        <v>14</v>
      </c>
      <c r="D1635" s="24" t="s">
        <v>3713</v>
      </c>
      <c r="E1635" s="24" t="s">
        <v>5628</v>
      </c>
      <c r="F1635" s="24" t="s">
        <v>7372</v>
      </c>
      <c r="G1635" s="24" t="s">
        <v>2430</v>
      </c>
      <c r="H1635" s="24" t="s">
        <v>1906</v>
      </c>
      <c r="I1635" s="26">
        <v>44819</v>
      </c>
      <c r="J1635" s="25" t="str">
        <f t="shared" si="114"/>
        <v>jueves</v>
      </c>
      <c r="K1635" s="25" t="str">
        <f t="shared" si="115"/>
        <v>septiembre</v>
      </c>
      <c r="L1635" s="26">
        <v>45566</v>
      </c>
      <c r="M1635" s="27">
        <f t="shared" si="116"/>
        <v>747</v>
      </c>
      <c r="N1635" s="23">
        <f t="shared" si="117"/>
        <v>720</v>
      </c>
      <c r="O1635" s="24">
        <v>99423</v>
      </c>
      <c r="P1635" s="32">
        <v>99423</v>
      </c>
      <c r="Q1635" s="24" t="s">
        <v>3714</v>
      </c>
      <c r="R1635" s="24" t="s">
        <v>19</v>
      </c>
      <c r="S1635" s="24" t="s">
        <v>20</v>
      </c>
      <c r="T1635" s="24" t="s">
        <v>3713</v>
      </c>
      <c r="U1635" s="24" t="s">
        <v>3713</v>
      </c>
      <c r="V1635" s="24" t="s">
        <v>3714</v>
      </c>
      <c r="W1635" s="24" t="s">
        <v>3976</v>
      </c>
      <c r="X1635" s="24">
        <v>0</v>
      </c>
      <c r="Y1635" s="24" t="s">
        <v>21</v>
      </c>
      <c r="Z1635" s="25" t="s">
        <v>7507</v>
      </c>
      <c r="AA1635" s="25" t="s">
        <v>7484</v>
      </c>
      <c r="AB1635" s="25" t="s">
        <v>7507</v>
      </c>
      <c r="AC1635" s="25" t="s">
        <v>7514</v>
      </c>
      <c r="AD1635" s="25" t="s">
        <v>7567</v>
      </c>
      <c r="AE1635" s="25" t="s">
        <v>7563</v>
      </c>
      <c r="AF1635" s="25" t="b">
        <v>0</v>
      </c>
      <c r="AG1635" s="39">
        <v>99423</v>
      </c>
      <c r="AH1635" s="39">
        <v>0</v>
      </c>
      <c r="AI1635" s="39"/>
      <c r="AJ1635" s="39">
        <v>99423</v>
      </c>
      <c r="AK1635" s="39">
        <v>0</v>
      </c>
      <c r="AL1635" s="39">
        <v>0</v>
      </c>
      <c r="AM1635" s="39">
        <v>99423</v>
      </c>
      <c r="AN1635" s="39">
        <v>97435</v>
      </c>
      <c r="AO1635" s="25">
        <v>1222136238</v>
      </c>
      <c r="AP1635" s="39">
        <v>0</v>
      </c>
      <c r="AQ1635" s="25"/>
      <c r="AR1635" s="25"/>
      <c r="AS1635" s="25"/>
      <c r="AT1635" s="44">
        <v>45534</v>
      </c>
    </row>
    <row r="1636" spans="1:46" x14ac:dyDescent="0.35">
      <c r="A1636" s="25">
        <v>901158187</v>
      </c>
      <c r="B1636" s="25" t="s">
        <v>3994</v>
      </c>
      <c r="C1636" s="24" t="s">
        <v>14</v>
      </c>
      <c r="D1636" s="24" t="s">
        <v>3715</v>
      </c>
      <c r="E1636" s="24" t="s">
        <v>5629</v>
      </c>
      <c r="F1636" s="24" t="s">
        <v>7373</v>
      </c>
      <c r="G1636" s="24" t="s">
        <v>2430</v>
      </c>
      <c r="H1636" s="24" t="s">
        <v>1906</v>
      </c>
      <c r="I1636" s="26">
        <v>44819</v>
      </c>
      <c r="J1636" s="25" t="str">
        <f t="shared" si="114"/>
        <v>jueves</v>
      </c>
      <c r="K1636" s="25" t="str">
        <f t="shared" si="115"/>
        <v>septiembre</v>
      </c>
      <c r="L1636" s="26">
        <v>45566</v>
      </c>
      <c r="M1636" s="27">
        <f t="shared" si="116"/>
        <v>747</v>
      </c>
      <c r="N1636" s="23">
        <f t="shared" si="117"/>
        <v>720</v>
      </c>
      <c r="O1636" s="24">
        <v>99423</v>
      </c>
      <c r="P1636" s="32">
        <v>99423</v>
      </c>
      <c r="Q1636" s="24" t="s">
        <v>3716</v>
      </c>
      <c r="R1636" s="24" t="s">
        <v>19</v>
      </c>
      <c r="S1636" s="24" t="s">
        <v>20</v>
      </c>
      <c r="T1636" s="24" t="s">
        <v>3715</v>
      </c>
      <c r="U1636" s="24" t="s">
        <v>3715</v>
      </c>
      <c r="V1636" s="24" t="s">
        <v>3716</v>
      </c>
      <c r="W1636" s="24" t="s">
        <v>3976</v>
      </c>
      <c r="X1636" s="24">
        <v>0</v>
      </c>
      <c r="Y1636" s="24" t="s">
        <v>21</v>
      </c>
      <c r="Z1636" s="25" t="s">
        <v>7507</v>
      </c>
      <c r="AA1636" s="25" t="s">
        <v>7484</v>
      </c>
      <c r="AB1636" s="25" t="s">
        <v>7507</v>
      </c>
      <c r="AC1636" s="25" t="s">
        <v>7514</v>
      </c>
      <c r="AD1636" s="25" t="s">
        <v>7567</v>
      </c>
      <c r="AE1636" s="25" t="s">
        <v>7563</v>
      </c>
      <c r="AF1636" s="25" t="b">
        <v>0</v>
      </c>
      <c r="AG1636" s="39">
        <v>99423</v>
      </c>
      <c r="AH1636" s="39">
        <v>0</v>
      </c>
      <c r="AI1636" s="39"/>
      <c r="AJ1636" s="39">
        <v>99423</v>
      </c>
      <c r="AK1636" s="39">
        <v>0</v>
      </c>
      <c r="AL1636" s="39">
        <v>0</v>
      </c>
      <c r="AM1636" s="39">
        <v>99423</v>
      </c>
      <c r="AN1636" s="39">
        <v>97435</v>
      </c>
      <c r="AO1636" s="25">
        <v>1222136239</v>
      </c>
      <c r="AP1636" s="39">
        <v>0</v>
      </c>
      <c r="AQ1636" s="25"/>
      <c r="AR1636" s="25"/>
      <c r="AS1636" s="25"/>
      <c r="AT1636" s="44">
        <v>45534</v>
      </c>
    </row>
    <row r="1637" spans="1:46" x14ac:dyDescent="0.35">
      <c r="A1637" s="25">
        <v>901158187</v>
      </c>
      <c r="B1637" s="25" t="s">
        <v>3994</v>
      </c>
      <c r="C1637" s="24" t="s">
        <v>14</v>
      </c>
      <c r="D1637" s="24" t="s">
        <v>3717</v>
      </c>
      <c r="E1637" s="24" t="s">
        <v>5630</v>
      </c>
      <c r="F1637" s="24" t="s">
        <v>7374</v>
      </c>
      <c r="G1637" s="24" t="s">
        <v>2471</v>
      </c>
      <c r="H1637" s="24" t="s">
        <v>1906</v>
      </c>
      <c r="I1637" s="26">
        <v>44819</v>
      </c>
      <c r="J1637" s="25" t="str">
        <f t="shared" si="114"/>
        <v>jueves</v>
      </c>
      <c r="K1637" s="25" t="str">
        <f t="shared" si="115"/>
        <v>septiembre</v>
      </c>
      <c r="L1637" s="26">
        <v>45566</v>
      </c>
      <c r="M1637" s="27">
        <f t="shared" si="116"/>
        <v>747</v>
      </c>
      <c r="N1637" s="23">
        <f t="shared" si="117"/>
        <v>720</v>
      </c>
      <c r="O1637" s="24">
        <v>99423</v>
      </c>
      <c r="P1637" s="32">
        <v>99423</v>
      </c>
      <c r="Q1637" s="24" t="s">
        <v>3718</v>
      </c>
      <c r="R1637" s="24" t="s">
        <v>19</v>
      </c>
      <c r="S1637" s="24" t="s">
        <v>20</v>
      </c>
      <c r="T1637" s="24" t="s">
        <v>3717</v>
      </c>
      <c r="U1637" s="24" t="s">
        <v>3717</v>
      </c>
      <c r="V1637" s="24" t="s">
        <v>3718</v>
      </c>
      <c r="W1637" s="24" t="s">
        <v>3976</v>
      </c>
      <c r="X1637" s="24">
        <v>0</v>
      </c>
      <c r="Y1637" s="24" t="s">
        <v>21</v>
      </c>
      <c r="Z1637" s="25" t="s">
        <v>7507</v>
      </c>
      <c r="AA1637" s="25" t="s">
        <v>7484</v>
      </c>
      <c r="AB1637" s="25" t="s">
        <v>7507</v>
      </c>
      <c r="AC1637" s="25" t="s">
        <v>7514</v>
      </c>
      <c r="AD1637" s="25" t="s">
        <v>7567</v>
      </c>
      <c r="AE1637" s="25" t="s">
        <v>7563</v>
      </c>
      <c r="AF1637" s="25" t="b">
        <v>0</v>
      </c>
      <c r="AG1637" s="39">
        <v>99423</v>
      </c>
      <c r="AH1637" s="39">
        <v>0</v>
      </c>
      <c r="AI1637" s="39"/>
      <c r="AJ1637" s="39">
        <v>99423</v>
      </c>
      <c r="AK1637" s="39">
        <v>0</v>
      </c>
      <c r="AL1637" s="39">
        <v>0</v>
      </c>
      <c r="AM1637" s="39">
        <v>99423</v>
      </c>
      <c r="AN1637" s="39">
        <v>97435</v>
      </c>
      <c r="AO1637" s="25">
        <v>1222136240</v>
      </c>
      <c r="AP1637" s="39">
        <v>0</v>
      </c>
      <c r="AQ1637" s="25"/>
      <c r="AR1637" s="25"/>
      <c r="AS1637" s="25"/>
      <c r="AT1637" s="44">
        <v>45534</v>
      </c>
    </row>
    <row r="1638" spans="1:46" x14ac:dyDescent="0.35">
      <c r="A1638" s="25">
        <v>901158187</v>
      </c>
      <c r="B1638" s="25" t="s">
        <v>3994</v>
      </c>
      <c r="C1638" s="24" t="s">
        <v>14</v>
      </c>
      <c r="D1638" s="24" t="s">
        <v>3719</v>
      </c>
      <c r="E1638" s="24" t="s">
        <v>5631</v>
      </c>
      <c r="F1638" s="24" t="s">
        <v>7375</v>
      </c>
      <c r="G1638" s="24" t="s">
        <v>2491</v>
      </c>
      <c r="H1638" s="24" t="s">
        <v>1906</v>
      </c>
      <c r="I1638" s="26">
        <v>44819</v>
      </c>
      <c r="J1638" s="25" t="str">
        <f t="shared" si="114"/>
        <v>jueves</v>
      </c>
      <c r="K1638" s="25" t="str">
        <f t="shared" si="115"/>
        <v>septiembre</v>
      </c>
      <c r="L1638" s="26">
        <v>45566</v>
      </c>
      <c r="M1638" s="27">
        <f t="shared" si="116"/>
        <v>747</v>
      </c>
      <c r="N1638" s="23">
        <f t="shared" si="117"/>
        <v>720</v>
      </c>
      <c r="O1638" s="24">
        <v>99423</v>
      </c>
      <c r="P1638" s="32">
        <v>99423</v>
      </c>
      <c r="Q1638" s="24" t="s">
        <v>3720</v>
      </c>
      <c r="R1638" s="24" t="s">
        <v>19</v>
      </c>
      <c r="S1638" s="24" t="s">
        <v>20</v>
      </c>
      <c r="T1638" s="24" t="s">
        <v>3719</v>
      </c>
      <c r="U1638" s="24" t="s">
        <v>3719</v>
      </c>
      <c r="V1638" s="24" t="s">
        <v>3720</v>
      </c>
      <c r="W1638" s="24" t="s">
        <v>3976</v>
      </c>
      <c r="X1638" s="24">
        <v>0</v>
      </c>
      <c r="Y1638" s="24" t="s">
        <v>21</v>
      </c>
      <c r="Z1638" s="25" t="s">
        <v>7507</v>
      </c>
      <c r="AA1638" s="25" t="s">
        <v>7484</v>
      </c>
      <c r="AB1638" s="25" t="s">
        <v>7507</v>
      </c>
      <c r="AC1638" s="25" t="s">
        <v>7514</v>
      </c>
      <c r="AD1638" s="25" t="s">
        <v>7567</v>
      </c>
      <c r="AE1638" s="25" t="s">
        <v>7561</v>
      </c>
      <c r="AF1638" s="25" t="b">
        <v>0</v>
      </c>
      <c r="AG1638" s="39">
        <v>99423</v>
      </c>
      <c r="AH1638" s="39">
        <v>0</v>
      </c>
      <c r="AI1638" s="39"/>
      <c r="AJ1638" s="39">
        <v>99423</v>
      </c>
      <c r="AK1638" s="39">
        <v>0</v>
      </c>
      <c r="AL1638" s="39">
        <v>0</v>
      </c>
      <c r="AM1638" s="39">
        <v>99423</v>
      </c>
      <c r="AN1638" s="39">
        <v>97435</v>
      </c>
      <c r="AO1638" s="25">
        <v>1222136241</v>
      </c>
      <c r="AP1638" s="39">
        <v>0</v>
      </c>
      <c r="AQ1638" s="25"/>
      <c r="AR1638" s="25"/>
      <c r="AS1638" s="25"/>
      <c r="AT1638" s="44">
        <v>45534</v>
      </c>
    </row>
    <row r="1639" spans="1:46" x14ac:dyDescent="0.35">
      <c r="A1639" s="25">
        <v>901158187</v>
      </c>
      <c r="B1639" s="25" t="s">
        <v>3994</v>
      </c>
      <c r="C1639" s="24" t="s">
        <v>14</v>
      </c>
      <c r="D1639" s="24" t="s">
        <v>3721</v>
      </c>
      <c r="E1639" s="24" t="s">
        <v>5632</v>
      </c>
      <c r="F1639" s="24" t="s">
        <v>7376</v>
      </c>
      <c r="G1639" s="24" t="s">
        <v>2541</v>
      </c>
      <c r="H1639" s="24" t="s">
        <v>1906</v>
      </c>
      <c r="I1639" s="26">
        <v>44819</v>
      </c>
      <c r="J1639" s="25" t="str">
        <f t="shared" si="114"/>
        <v>jueves</v>
      </c>
      <c r="K1639" s="25" t="str">
        <f t="shared" si="115"/>
        <v>septiembre</v>
      </c>
      <c r="L1639" s="26">
        <v>45566</v>
      </c>
      <c r="M1639" s="27">
        <f t="shared" si="116"/>
        <v>747</v>
      </c>
      <c r="N1639" s="23">
        <f t="shared" si="117"/>
        <v>720</v>
      </c>
      <c r="O1639" s="24">
        <v>99423</v>
      </c>
      <c r="P1639" s="32">
        <v>99423</v>
      </c>
      <c r="Q1639" s="24" t="s">
        <v>3722</v>
      </c>
      <c r="R1639" s="24" t="s">
        <v>19</v>
      </c>
      <c r="S1639" s="24" t="s">
        <v>20</v>
      </c>
      <c r="T1639" s="24" t="s">
        <v>3721</v>
      </c>
      <c r="U1639" s="24" t="s">
        <v>3721</v>
      </c>
      <c r="V1639" s="24" t="s">
        <v>3722</v>
      </c>
      <c r="W1639" s="24" t="s">
        <v>3976</v>
      </c>
      <c r="X1639" s="24">
        <v>0</v>
      </c>
      <c r="Y1639" s="24" t="s">
        <v>21</v>
      </c>
      <c r="Z1639" s="25" t="s">
        <v>7507</v>
      </c>
      <c r="AA1639" s="25" t="s">
        <v>7484</v>
      </c>
      <c r="AB1639" s="25" t="s">
        <v>7507</v>
      </c>
      <c r="AC1639" s="25" t="s">
        <v>7514</v>
      </c>
      <c r="AD1639" s="25" t="s">
        <v>7567</v>
      </c>
      <c r="AE1639" s="25" t="s">
        <v>7561</v>
      </c>
      <c r="AF1639" s="25" t="b">
        <v>0</v>
      </c>
      <c r="AG1639" s="39">
        <v>99423</v>
      </c>
      <c r="AH1639" s="39">
        <v>0</v>
      </c>
      <c r="AI1639" s="39"/>
      <c r="AJ1639" s="39">
        <v>99423</v>
      </c>
      <c r="AK1639" s="39">
        <v>0</v>
      </c>
      <c r="AL1639" s="39">
        <v>0</v>
      </c>
      <c r="AM1639" s="39">
        <v>99423</v>
      </c>
      <c r="AN1639" s="39">
        <v>97435</v>
      </c>
      <c r="AO1639" s="25">
        <v>1222136242</v>
      </c>
      <c r="AP1639" s="39">
        <v>0</v>
      </c>
      <c r="AQ1639" s="25"/>
      <c r="AR1639" s="25"/>
      <c r="AS1639" s="25"/>
      <c r="AT1639" s="44">
        <v>45534</v>
      </c>
    </row>
    <row r="1640" spans="1:46" x14ac:dyDescent="0.35">
      <c r="A1640" s="25">
        <v>901158187</v>
      </c>
      <c r="B1640" s="25" t="s">
        <v>3994</v>
      </c>
      <c r="C1640" s="24" t="s">
        <v>14</v>
      </c>
      <c r="D1640" s="24" t="s">
        <v>3723</v>
      </c>
      <c r="E1640" s="24" t="s">
        <v>5633</v>
      </c>
      <c r="F1640" s="24" t="s">
        <v>7377</v>
      </c>
      <c r="G1640" s="24" t="s">
        <v>2570</v>
      </c>
      <c r="H1640" s="24" t="s">
        <v>1906</v>
      </c>
      <c r="I1640" s="26">
        <v>44819</v>
      </c>
      <c r="J1640" s="25" t="str">
        <f t="shared" si="114"/>
        <v>jueves</v>
      </c>
      <c r="K1640" s="25" t="str">
        <f t="shared" si="115"/>
        <v>septiembre</v>
      </c>
      <c r="L1640" s="26">
        <v>45566</v>
      </c>
      <c r="M1640" s="27">
        <f t="shared" si="116"/>
        <v>747</v>
      </c>
      <c r="N1640" s="23">
        <f t="shared" si="117"/>
        <v>720</v>
      </c>
      <c r="O1640" s="24">
        <v>99423</v>
      </c>
      <c r="P1640" s="32">
        <v>99423</v>
      </c>
      <c r="Q1640" s="24" t="s">
        <v>3724</v>
      </c>
      <c r="R1640" s="24" t="s">
        <v>19</v>
      </c>
      <c r="S1640" s="24" t="s">
        <v>20</v>
      </c>
      <c r="T1640" s="24" t="s">
        <v>3723</v>
      </c>
      <c r="U1640" s="24" t="s">
        <v>3723</v>
      </c>
      <c r="V1640" s="24" t="s">
        <v>3724</v>
      </c>
      <c r="W1640" s="24" t="s">
        <v>3976</v>
      </c>
      <c r="X1640" s="24">
        <v>0</v>
      </c>
      <c r="Y1640" s="24" t="s">
        <v>21</v>
      </c>
      <c r="Z1640" s="25" t="s">
        <v>7507</v>
      </c>
      <c r="AA1640" s="25" t="s">
        <v>7484</v>
      </c>
      <c r="AB1640" s="25" t="s">
        <v>7507</v>
      </c>
      <c r="AC1640" s="25" t="s">
        <v>7514</v>
      </c>
      <c r="AD1640" s="25" t="s">
        <v>7567</v>
      </c>
      <c r="AE1640" s="25" t="s">
        <v>7563</v>
      </c>
      <c r="AF1640" s="25" t="b">
        <v>0</v>
      </c>
      <c r="AG1640" s="39">
        <v>99423</v>
      </c>
      <c r="AH1640" s="39">
        <v>0</v>
      </c>
      <c r="AI1640" s="39"/>
      <c r="AJ1640" s="39">
        <v>99423</v>
      </c>
      <c r="AK1640" s="39">
        <v>0</v>
      </c>
      <c r="AL1640" s="39">
        <v>0</v>
      </c>
      <c r="AM1640" s="39">
        <v>99423</v>
      </c>
      <c r="AN1640" s="39">
        <v>97435</v>
      </c>
      <c r="AO1640" s="25">
        <v>1222136243</v>
      </c>
      <c r="AP1640" s="39">
        <v>0</v>
      </c>
      <c r="AQ1640" s="25"/>
      <c r="AR1640" s="25"/>
      <c r="AS1640" s="25"/>
      <c r="AT1640" s="44">
        <v>45534</v>
      </c>
    </row>
    <row r="1641" spans="1:46" x14ac:dyDescent="0.35">
      <c r="A1641" s="25">
        <v>901158187</v>
      </c>
      <c r="B1641" s="25" t="s">
        <v>3994</v>
      </c>
      <c r="C1641" s="24" t="s">
        <v>14</v>
      </c>
      <c r="D1641" s="24" t="s">
        <v>3725</v>
      </c>
      <c r="E1641" s="24" t="s">
        <v>5634</v>
      </c>
      <c r="F1641" s="24" t="s">
        <v>7378</v>
      </c>
      <c r="G1641" s="24" t="s">
        <v>2570</v>
      </c>
      <c r="H1641" s="24" t="s">
        <v>1906</v>
      </c>
      <c r="I1641" s="26">
        <v>44819</v>
      </c>
      <c r="J1641" s="25" t="str">
        <f t="shared" si="114"/>
        <v>jueves</v>
      </c>
      <c r="K1641" s="25" t="str">
        <f t="shared" si="115"/>
        <v>septiembre</v>
      </c>
      <c r="L1641" s="26">
        <v>45566</v>
      </c>
      <c r="M1641" s="27">
        <f t="shared" si="116"/>
        <v>747</v>
      </c>
      <c r="N1641" s="23">
        <f t="shared" si="117"/>
        <v>720</v>
      </c>
      <c r="O1641" s="24">
        <v>99423</v>
      </c>
      <c r="P1641" s="32">
        <v>99423</v>
      </c>
      <c r="Q1641" s="24" t="s">
        <v>3726</v>
      </c>
      <c r="R1641" s="24" t="s">
        <v>19</v>
      </c>
      <c r="S1641" s="24" t="s">
        <v>20</v>
      </c>
      <c r="T1641" s="24" t="s">
        <v>3725</v>
      </c>
      <c r="U1641" s="24" t="s">
        <v>3725</v>
      </c>
      <c r="V1641" s="24" t="s">
        <v>3726</v>
      </c>
      <c r="W1641" s="24" t="s">
        <v>3976</v>
      </c>
      <c r="X1641" s="24">
        <v>0</v>
      </c>
      <c r="Y1641" s="24" t="s">
        <v>21</v>
      </c>
      <c r="Z1641" s="25" t="s">
        <v>7507</v>
      </c>
      <c r="AA1641" s="25" t="s">
        <v>7484</v>
      </c>
      <c r="AB1641" s="25" t="s">
        <v>7507</v>
      </c>
      <c r="AC1641" s="25" t="s">
        <v>7514</v>
      </c>
      <c r="AD1641" s="25" t="s">
        <v>7567</v>
      </c>
      <c r="AE1641" s="25" t="s">
        <v>7561</v>
      </c>
      <c r="AF1641" s="25" t="b">
        <v>0</v>
      </c>
      <c r="AG1641" s="39">
        <v>99423</v>
      </c>
      <c r="AH1641" s="39">
        <v>0</v>
      </c>
      <c r="AI1641" s="39"/>
      <c r="AJ1641" s="39">
        <v>99423</v>
      </c>
      <c r="AK1641" s="39">
        <v>0</v>
      </c>
      <c r="AL1641" s="39">
        <v>0</v>
      </c>
      <c r="AM1641" s="39">
        <v>99423</v>
      </c>
      <c r="AN1641" s="39">
        <v>97435</v>
      </c>
      <c r="AO1641" s="25">
        <v>1222136244</v>
      </c>
      <c r="AP1641" s="39">
        <v>0</v>
      </c>
      <c r="AQ1641" s="25"/>
      <c r="AR1641" s="25"/>
      <c r="AS1641" s="25"/>
      <c r="AT1641" s="44">
        <v>45534</v>
      </c>
    </row>
    <row r="1642" spans="1:46" x14ac:dyDescent="0.35">
      <c r="A1642" s="25">
        <v>901158187</v>
      </c>
      <c r="B1642" s="25" t="s">
        <v>3994</v>
      </c>
      <c r="C1642" s="24" t="s">
        <v>14</v>
      </c>
      <c r="D1642" s="24" t="s">
        <v>3727</v>
      </c>
      <c r="E1642" s="24" t="s">
        <v>5635</v>
      </c>
      <c r="F1642" s="24" t="s">
        <v>7379</v>
      </c>
      <c r="G1642" s="24" t="s">
        <v>2570</v>
      </c>
      <c r="H1642" s="24" t="s">
        <v>1906</v>
      </c>
      <c r="I1642" s="26">
        <v>44827</v>
      </c>
      <c r="J1642" s="25" t="str">
        <f t="shared" si="114"/>
        <v>jueves</v>
      </c>
      <c r="K1642" s="25" t="str">
        <f t="shared" si="115"/>
        <v>septiembre</v>
      </c>
      <c r="L1642" s="26">
        <v>45566</v>
      </c>
      <c r="M1642" s="27">
        <f t="shared" si="116"/>
        <v>747</v>
      </c>
      <c r="N1642" s="23">
        <f t="shared" si="117"/>
        <v>720</v>
      </c>
      <c r="O1642" s="24">
        <v>99423</v>
      </c>
      <c r="P1642" s="32">
        <v>99423</v>
      </c>
      <c r="Q1642" s="24" t="s">
        <v>3728</v>
      </c>
      <c r="R1642" s="24" t="s">
        <v>19</v>
      </c>
      <c r="S1642" s="24" t="s">
        <v>20</v>
      </c>
      <c r="T1642" s="24" t="s">
        <v>3727</v>
      </c>
      <c r="U1642" s="24" t="s">
        <v>3727</v>
      </c>
      <c r="V1642" s="24" t="s">
        <v>3728</v>
      </c>
      <c r="W1642" s="24" t="s">
        <v>3976</v>
      </c>
      <c r="X1642" s="24">
        <v>0</v>
      </c>
      <c r="Y1642" s="24" t="s">
        <v>21</v>
      </c>
      <c r="Z1642" s="25" t="s">
        <v>7507</v>
      </c>
      <c r="AA1642" s="25" t="s">
        <v>7484</v>
      </c>
      <c r="AB1642" s="25" t="s">
        <v>7507</v>
      </c>
      <c r="AC1642" s="25" t="s">
        <v>7514</v>
      </c>
      <c r="AD1642" s="25" t="s">
        <v>7567</v>
      </c>
      <c r="AE1642" s="25" t="s">
        <v>7561</v>
      </c>
      <c r="AF1642" s="25" t="b">
        <v>0</v>
      </c>
      <c r="AG1642" s="39">
        <v>99423</v>
      </c>
      <c r="AH1642" s="39">
        <v>0</v>
      </c>
      <c r="AI1642" s="39"/>
      <c r="AJ1642" s="39">
        <v>99423</v>
      </c>
      <c r="AK1642" s="39">
        <v>0</v>
      </c>
      <c r="AL1642" s="39">
        <v>0</v>
      </c>
      <c r="AM1642" s="39">
        <v>99423</v>
      </c>
      <c r="AN1642" s="39">
        <v>97435</v>
      </c>
      <c r="AO1642" s="25">
        <v>1222136614</v>
      </c>
      <c r="AP1642" s="39">
        <v>0</v>
      </c>
      <c r="AQ1642" s="25"/>
      <c r="AR1642" s="25"/>
      <c r="AS1642" s="25"/>
      <c r="AT1642" s="44">
        <v>45534</v>
      </c>
    </row>
    <row r="1643" spans="1:46" x14ac:dyDescent="0.35">
      <c r="A1643" s="25">
        <v>901158187</v>
      </c>
      <c r="B1643" s="25" t="s">
        <v>3994</v>
      </c>
      <c r="C1643" s="24" t="s">
        <v>14</v>
      </c>
      <c r="D1643" s="24" t="s">
        <v>3729</v>
      </c>
      <c r="E1643" s="24" t="s">
        <v>5636</v>
      </c>
      <c r="F1643" s="24" t="s">
        <v>7380</v>
      </c>
      <c r="G1643" s="24" t="s">
        <v>2570</v>
      </c>
      <c r="H1643" s="24" t="s">
        <v>1906</v>
      </c>
      <c r="I1643" s="26">
        <v>44819</v>
      </c>
      <c r="J1643" s="25" t="str">
        <f t="shared" si="114"/>
        <v>jueves</v>
      </c>
      <c r="K1643" s="25" t="str">
        <f t="shared" si="115"/>
        <v>septiembre</v>
      </c>
      <c r="L1643" s="26">
        <v>45566</v>
      </c>
      <c r="M1643" s="27">
        <f t="shared" si="116"/>
        <v>747</v>
      </c>
      <c r="N1643" s="23">
        <f t="shared" si="117"/>
        <v>720</v>
      </c>
      <c r="O1643" s="24">
        <v>99423</v>
      </c>
      <c r="P1643" s="32">
        <v>99423</v>
      </c>
      <c r="Q1643" s="24" t="s">
        <v>3730</v>
      </c>
      <c r="R1643" s="24" t="s">
        <v>19</v>
      </c>
      <c r="S1643" s="24" t="s">
        <v>20</v>
      </c>
      <c r="T1643" s="24" t="s">
        <v>3729</v>
      </c>
      <c r="U1643" s="24" t="s">
        <v>3729</v>
      </c>
      <c r="V1643" s="24" t="s">
        <v>3730</v>
      </c>
      <c r="W1643" s="24" t="s">
        <v>3976</v>
      </c>
      <c r="X1643" s="24">
        <v>0</v>
      </c>
      <c r="Y1643" s="24" t="s">
        <v>21</v>
      </c>
      <c r="Z1643" s="25" t="s">
        <v>7507</v>
      </c>
      <c r="AA1643" s="25" t="s">
        <v>7484</v>
      </c>
      <c r="AB1643" s="25" t="s">
        <v>7507</v>
      </c>
      <c r="AC1643" s="25" t="s">
        <v>7514</v>
      </c>
      <c r="AD1643" s="25" t="s">
        <v>7567</v>
      </c>
      <c r="AE1643" s="25" t="s">
        <v>7563</v>
      </c>
      <c r="AF1643" s="25" t="b">
        <v>0</v>
      </c>
      <c r="AG1643" s="39">
        <v>99423</v>
      </c>
      <c r="AH1643" s="39">
        <v>0</v>
      </c>
      <c r="AI1643" s="39"/>
      <c r="AJ1643" s="39">
        <v>99423</v>
      </c>
      <c r="AK1643" s="39">
        <v>0</v>
      </c>
      <c r="AL1643" s="39">
        <v>0</v>
      </c>
      <c r="AM1643" s="39">
        <v>99423</v>
      </c>
      <c r="AN1643" s="39">
        <v>97435</v>
      </c>
      <c r="AO1643" s="25">
        <v>1222136245</v>
      </c>
      <c r="AP1643" s="39">
        <v>0</v>
      </c>
      <c r="AQ1643" s="25"/>
      <c r="AR1643" s="25"/>
      <c r="AS1643" s="25"/>
      <c r="AT1643" s="44">
        <v>45534</v>
      </c>
    </row>
    <row r="1644" spans="1:46" x14ac:dyDescent="0.35">
      <c r="A1644" s="25">
        <v>901158187</v>
      </c>
      <c r="B1644" s="25" t="s">
        <v>3994</v>
      </c>
      <c r="C1644" s="24" t="s">
        <v>14</v>
      </c>
      <c r="D1644" s="24" t="s">
        <v>3731</v>
      </c>
      <c r="E1644" s="24" t="s">
        <v>5637</v>
      </c>
      <c r="F1644" s="24" t="s">
        <v>7381</v>
      </c>
      <c r="G1644" s="24" t="s">
        <v>2570</v>
      </c>
      <c r="H1644" s="24" t="s">
        <v>1906</v>
      </c>
      <c r="I1644" s="26">
        <v>44819</v>
      </c>
      <c r="J1644" s="25" t="str">
        <f t="shared" si="114"/>
        <v>jueves</v>
      </c>
      <c r="K1644" s="25" t="str">
        <f t="shared" si="115"/>
        <v>septiembre</v>
      </c>
      <c r="L1644" s="26">
        <v>45566</v>
      </c>
      <c r="M1644" s="27">
        <f t="shared" si="116"/>
        <v>747</v>
      </c>
      <c r="N1644" s="23">
        <f t="shared" si="117"/>
        <v>720</v>
      </c>
      <c r="O1644" s="24">
        <v>99423</v>
      </c>
      <c r="P1644" s="32">
        <v>99423</v>
      </c>
      <c r="Q1644" s="24" t="s">
        <v>3732</v>
      </c>
      <c r="R1644" s="24" t="s">
        <v>19</v>
      </c>
      <c r="S1644" s="24" t="s">
        <v>20</v>
      </c>
      <c r="T1644" s="24" t="s">
        <v>3731</v>
      </c>
      <c r="U1644" s="24" t="s">
        <v>3731</v>
      </c>
      <c r="V1644" s="24" t="s">
        <v>3732</v>
      </c>
      <c r="W1644" s="24" t="s">
        <v>3976</v>
      </c>
      <c r="X1644" s="24">
        <v>0</v>
      </c>
      <c r="Y1644" s="24" t="s">
        <v>21</v>
      </c>
      <c r="Z1644" s="25" t="s">
        <v>7507</v>
      </c>
      <c r="AA1644" s="25" t="s">
        <v>7484</v>
      </c>
      <c r="AB1644" s="25" t="s">
        <v>7507</v>
      </c>
      <c r="AC1644" s="25" t="s">
        <v>7514</v>
      </c>
      <c r="AD1644" s="25" t="s">
        <v>7567</v>
      </c>
      <c r="AE1644" s="25" t="s">
        <v>7561</v>
      </c>
      <c r="AF1644" s="25" t="b">
        <v>0</v>
      </c>
      <c r="AG1644" s="39">
        <v>99423</v>
      </c>
      <c r="AH1644" s="39">
        <v>0</v>
      </c>
      <c r="AI1644" s="39"/>
      <c r="AJ1644" s="39">
        <v>99423</v>
      </c>
      <c r="AK1644" s="39">
        <v>0</v>
      </c>
      <c r="AL1644" s="39">
        <v>0</v>
      </c>
      <c r="AM1644" s="39">
        <v>99423</v>
      </c>
      <c r="AN1644" s="39">
        <v>97435</v>
      </c>
      <c r="AO1644" s="25">
        <v>1222136246</v>
      </c>
      <c r="AP1644" s="39">
        <v>0</v>
      </c>
      <c r="AQ1644" s="25"/>
      <c r="AR1644" s="25"/>
      <c r="AS1644" s="25"/>
      <c r="AT1644" s="44">
        <v>45534</v>
      </c>
    </row>
    <row r="1645" spans="1:46" x14ac:dyDescent="0.35">
      <c r="A1645" s="25">
        <v>901158187</v>
      </c>
      <c r="B1645" s="25" t="s">
        <v>3994</v>
      </c>
      <c r="C1645" s="24" t="s">
        <v>14</v>
      </c>
      <c r="D1645" s="24" t="s">
        <v>3733</v>
      </c>
      <c r="E1645" s="24" t="s">
        <v>5638</v>
      </c>
      <c r="F1645" s="24" t="s">
        <v>7382</v>
      </c>
      <c r="G1645" s="24" t="s">
        <v>1509</v>
      </c>
      <c r="H1645" s="24" t="s">
        <v>1906</v>
      </c>
      <c r="I1645" s="26">
        <v>44819</v>
      </c>
      <c r="J1645" s="25" t="str">
        <f t="shared" si="114"/>
        <v>jueves</v>
      </c>
      <c r="K1645" s="25" t="str">
        <f t="shared" si="115"/>
        <v>septiembre</v>
      </c>
      <c r="L1645" s="26">
        <v>45566</v>
      </c>
      <c r="M1645" s="27">
        <f t="shared" si="116"/>
        <v>747</v>
      </c>
      <c r="N1645" s="23">
        <f t="shared" si="117"/>
        <v>720</v>
      </c>
      <c r="O1645" s="24">
        <v>99423</v>
      </c>
      <c r="P1645" s="32">
        <v>99423</v>
      </c>
      <c r="Q1645" s="24" t="s">
        <v>3734</v>
      </c>
      <c r="R1645" s="24" t="s">
        <v>19</v>
      </c>
      <c r="S1645" s="24" t="s">
        <v>20</v>
      </c>
      <c r="T1645" s="24" t="s">
        <v>3733</v>
      </c>
      <c r="U1645" s="24" t="s">
        <v>3733</v>
      </c>
      <c r="V1645" s="24" t="s">
        <v>3734</v>
      </c>
      <c r="W1645" s="24" t="s">
        <v>3976</v>
      </c>
      <c r="X1645" s="24">
        <v>0</v>
      </c>
      <c r="Y1645" s="24" t="s">
        <v>21</v>
      </c>
      <c r="Z1645" s="25" t="s">
        <v>7507</v>
      </c>
      <c r="AA1645" s="25" t="s">
        <v>7484</v>
      </c>
      <c r="AB1645" s="25" t="s">
        <v>7507</v>
      </c>
      <c r="AC1645" s="25" t="s">
        <v>7514</v>
      </c>
      <c r="AD1645" s="25" t="s">
        <v>7567</v>
      </c>
      <c r="AE1645" s="25" t="s">
        <v>7561</v>
      </c>
      <c r="AF1645" s="25" t="b">
        <v>0</v>
      </c>
      <c r="AG1645" s="39">
        <v>99423</v>
      </c>
      <c r="AH1645" s="39">
        <v>0</v>
      </c>
      <c r="AI1645" s="39"/>
      <c r="AJ1645" s="39">
        <v>99423</v>
      </c>
      <c r="AK1645" s="39">
        <v>0</v>
      </c>
      <c r="AL1645" s="39">
        <v>0</v>
      </c>
      <c r="AM1645" s="39">
        <v>99423</v>
      </c>
      <c r="AN1645" s="39">
        <v>97435</v>
      </c>
      <c r="AO1645" s="25">
        <v>1222136390</v>
      </c>
      <c r="AP1645" s="39">
        <v>0</v>
      </c>
      <c r="AQ1645" s="25"/>
      <c r="AR1645" s="25"/>
      <c r="AS1645" s="25"/>
      <c r="AT1645" s="44">
        <v>45534</v>
      </c>
    </row>
    <row r="1646" spans="1:46" x14ac:dyDescent="0.35">
      <c r="A1646" s="25">
        <v>901158187</v>
      </c>
      <c r="B1646" s="25" t="s">
        <v>3994</v>
      </c>
      <c r="C1646" s="24" t="s">
        <v>14</v>
      </c>
      <c r="D1646" s="24" t="s">
        <v>3735</v>
      </c>
      <c r="E1646" s="24" t="s">
        <v>5639</v>
      </c>
      <c r="F1646" s="24" t="s">
        <v>7383</v>
      </c>
      <c r="G1646" s="24" t="s">
        <v>1509</v>
      </c>
      <c r="H1646" s="24" t="s">
        <v>1906</v>
      </c>
      <c r="I1646" s="26">
        <v>44827</v>
      </c>
      <c r="J1646" s="25" t="str">
        <f t="shared" si="114"/>
        <v>jueves</v>
      </c>
      <c r="K1646" s="25" t="str">
        <f t="shared" si="115"/>
        <v>septiembre</v>
      </c>
      <c r="L1646" s="26">
        <v>45566</v>
      </c>
      <c r="M1646" s="27">
        <f t="shared" si="116"/>
        <v>747</v>
      </c>
      <c r="N1646" s="23">
        <f t="shared" si="117"/>
        <v>720</v>
      </c>
      <c r="O1646" s="24">
        <v>99423</v>
      </c>
      <c r="P1646" s="32">
        <v>99423</v>
      </c>
      <c r="Q1646" s="24" t="s">
        <v>3736</v>
      </c>
      <c r="R1646" s="24" t="s">
        <v>19</v>
      </c>
      <c r="S1646" s="24" t="s">
        <v>20</v>
      </c>
      <c r="T1646" s="24" t="s">
        <v>3735</v>
      </c>
      <c r="U1646" s="24" t="s">
        <v>3735</v>
      </c>
      <c r="V1646" s="24" t="s">
        <v>3736</v>
      </c>
      <c r="W1646" s="24" t="s">
        <v>3976</v>
      </c>
      <c r="X1646" s="24">
        <v>0</v>
      </c>
      <c r="Y1646" s="24" t="s">
        <v>21</v>
      </c>
      <c r="Z1646" s="25" t="s">
        <v>7507</v>
      </c>
      <c r="AA1646" s="25" t="s">
        <v>7484</v>
      </c>
      <c r="AB1646" s="25" t="s">
        <v>7507</v>
      </c>
      <c r="AC1646" s="25" t="s">
        <v>7514</v>
      </c>
      <c r="AD1646" s="25" t="s">
        <v>7567</v>
      </c>
      <c r="AE1646" s="25" t="s">
        <v>7561</v>
      </c>
      <c r="AF1646" s="25" t="b">
        <v>0</v>
      </c>
      <c r="AG1646" s="39">
        <v>99423</v>
      </c>
      <c r="AH1646" s="39">
        <v>0</v>
      </c>
      <c r="AI1646" s="39"/>
      <c r="AJ1646" s="39">
        <v>99423</v>
      </c>
      <c r="AK1646" s="39">
        <v>0</v>
      </c>
      <c r="AL1646" s="39">
        <v>0</v>
      </c>
      <c r="AM1646" s="39">
        <v>99423</v>
      </c>
      <c r="AN1646" s="39">
        <v>97435</v>
      </c>
      <c r="AO1646" s="25">
        <v>1222147538</v>
      </c>
      <c r="AP1646" s="39">
        <v>0</v>
      </c>
      <c r="AQ1646" s="25"/>
      <c r="AR1646" s="25"/>
      <c r="AS1646" s="25"/>
      <c r="AT1646" s="44">
        <v>45534</v>
      </c>
    </row>
    <row r="1647" spans="1:46" x14ac:dyDescent="0.35">
      <c r="A1647" s="25">
        <v>901158187</v>
      </c>
      <c r="B1647" s="25" t="s">
        <v>3994</v>
      </c>
      <c r="C1647" s="24" t="s">
        <v>14</v>
      </c>
      <c r="D1647" s="24" t="s">
        <v>3737</v>
      </c>
      <c r="E1647" s="24" t="s">
        <v>5640</v>
      </c>
      <c r="F1647" s="24" t="s">
        <v>7384</v>
      </c>
      <c r="G1647" s="24" t="s">
        <v>1509</v>
      </c>
      <c r="H1647" s="24" t="s">
        <v>1906</v>
      </c>
      <c r="I1647" s="26">
        <v>44819</v>
      </c>
      <c r="J1647" s="25" t="str">
        <f t="shared" si="114"/>
        <v>jueves</v>
      </c>
      <c r="K1647" s="25" t="str">
        <f t="shared" si="115"/>
        <v>septiembre</v>
      </c>
      <c r="L1647" s="26">
        <v>45566</v>
      </c>
      <c r="M1647" s="27">
        <f t="shared" si="116"/>
        <v>747</v>
      </c>
      <c r="N1647" s="23">
        <f t="shared" si="117"/>
        <v>720</v>
      </c>
      <c r="O1647" s="24">
        <v>99423</v>
      </c>
      <c r="P1647" s="32">
        <v>99423</v>
      </c>
      <c r="Q1647" s="24" t="s">
        <v>3738</v>
      </c>
      <c r="R1647" s="24" t="s">
        <v>19</v>
      </c>
      <c r="S1647" s="24" t="s">
        <v>20</v>
      </c>
      <c r="T1647" s="24" t="s">
        <v>3737</v>
      </c>
      <c r="U1647" s="24" t="s">
        <v>3737</v>
      </c>
      <c r="V1647" s="24" t="s">
        <v>3738</v>
      </c>
      <c r="W1647" s="24" t="s">
        <v>3976</v>
      </c>
      <c r="X1647" s="24">
        <v>0</v>
      </c>
      <c r="Y1647" s="24" t="s">
        <v>21</v>
      </c>
      <c r="Z1647" s="25" t="s">
        <v>7507</v>
      </c>
      <c r="AA1647" s="25" t="s">
        <v>7484</v>
      </c>
      <c r="AB1647" s="25" t="s">
        <v>7507</v>
      </c>
      <c r="AC1647" s="25" t="s">
        <v>7514</v>
      </c>
      <c r="AD1647" s="25" t="s">
        <v>7567</v>
      </c>
      <c r="AE1647" s="25" t="s">
        <v>7563</v>
      </c>
      <c r="AF1647" s="25" t="b">
        <v>0</v>
      </c>
      <c r="AG1647" s="39">
        <v>99423</v>
      </c>
      <c r="AH1647" s="39">
        <v>0</v>
      </c>
      <c r="AI1647" s="39"/>
      <c r="AJ1647" s="39">
        <v>99423</v>
      </c>
      <c r="AK1647" s="39">
        <v>0</v>
      </c>
      <c r="AL1647" s="39">
        <v>0</v>
      </c>
      <c r="AM1647" s="39">
        <v>99423</v>
      </c>
      <c r="AN1647" s="39">
        <v>97435</v>
      </c>
      <c r="AO1647" s="25">
        <v>1222136247</v>
      </c>
      <c r="AP1647" s="39">
        <v>0</v>
      </c>
      <c r="AQ1647" s="25"/>
      <c r="AR1647" s="25"/>
      <c r="AS1647" s="25"/>
      <c r="AT1647" s="44">
        <v>45534</v>
      </c>
    </row>
    <row r="1648" spans="1:46" x14ac:dyDescent="0.35">
      <c r="A1648" s="25">
        <v>901158187</v>
      </c>
      <c r="B1648" s="25" t="s">
        <v>3994</v>
      </c>
      <c r="C1648" s="24" t="s">
        <v>14</v>
      </c>
      <c r="D1648" s="24" t="s">
        <v>3739</v>
      </c>
      <c r="E1648" s="24" t="s">
        <v>5641</v>
      </c>
      <c r="F1648" s="24" t="s">
        <v>7385</v>
      </c>
      <c r="G1648" s="24" t="s">
        <v>1509</v>
      </c>
      <c r="H1648" s="24" t="s">
        <v>1906</v>
      </c>
      <c r="I1648" s="26">
        <v>44819</v>
      </c>
      <c r="J1648" s="25" t="str">
        <f t="shared" si="114"/>
        <v>jueves</v>
      </c>
      <c r="K1648" s="25" t="str">
        <f t="shared" si="115"/>
        <v>septiembre</v>
      </c>
      <c r="L1648" s="26">
        <v>45566</v>
      </c>
      <c r="M1648" s="27">
        <f t="shared" si="116"/>
        <v>747</v>
      </c>
      <c r="N1648" s="23">
        <f t="shared" si="117"/>
        <v>720</v>
      </c>
      <c r="O1648" s="24">
        <v>99423</v>
      </c>
      <c r="P1648" s="32">
        <v>99423</v>
      </c>
      <c r="Q1648" s="24" t="s">
        <v>3740</v>
      </c>
      <c r="R1648" s="24" t="s">
        <v>19</v>
      </c>
      <c r="S1648" s="24" t="s">
        <v>20</v>
      </c>
      <c r="T1648" s="24" t="s">
        <v>3739</v>
      </c>
      <c r="U1648" s="24" t="s">
        <v>3739</v>
      </c>
      <c r="V1648" s="24" t="s">
        <v>3740</v>
      </c>
      <c r="W1648" s="24" t="s">
        <v>3976</v>
      </c>
      <c r="X1648" s="24">
        <v>0</v>
      </c>
      <c r="Y1648" s="24" t="s">
        <v>21</v>
      </c>
      <c r="Z1648" s="25" t="s">
        <v>7507</v>
      </c>
      <c r="AA1648" s="25" t="s">
        <v>7484</v>
      </c>
      <c r="AB1648" s="25" t="s">
        <v>7507</v>
      </c>
      <c r="AC1648" s="25" t="s">
        <v>7514</v>
      </c>
      <c r="AD1648" s="25" t="s">
        <v>7567</v>
      </c>
      <c r="AE1648" s="25" t="s">
        <v>7561</v>
      </c>
      <c r="AF1648" s="25" t="b">
        <v>0</v>
      </c>
      <c r="AG1648" s="39">
        <v>99423</v>
      </c>
      <c r="AH1648" s="39">
        <v>0</v>
      </c>
      <c r="AI1648" s="39"/>
      <c r="AJ1648" s="39">
        <v>99423</v>
      </c>
      <c r="AK1648" s="39">
        <v>0</v>
      </c>
      <c r="AL1648" s="39">
        <v>0</v>
      </c>
      <c r="AM1648" s="39">
        <v>99423</v>
      </c>
      <c r="AN1648" s="39">
        <v>97435</v>
      </c>
      <c r="AO1648" s="25">
        <v>1222136248</v>
      </c>
      <c r="AP1648" s="39">
        <v>0</v>
      </c>
      <c r="AQ1648" s="25"/>
      <c r="AR1648" s="25"/>
      <c r="AS1648" s="25"/>
      <c r="AT1648" s="44">
        <v>45534</v>
      </c>
    </row>
    <row r="1649" spans="1:46" x14ac:dyDescent="0.35">
      <c r="A1649" s="25">
        <v>901158187</v>
      </c>
      <c r="B1649" s="25" t="s">
        <v>3994</v>
      </c>
      <c r="C1649" s="24" t="s">
        <v>14</v>
      </c>
      <c r="D1649" s="24" t="s">
        <v>3741</v>
      </c>
      <c r="E1649" s="24" t="s">
        <v>5642</v>
      </c>
      <c r="F1649" s="24" t="s">
        <v>7386</v>
      </c>
      <c r="G1649" s="24" t="s">
        <v>2662</v>
      </c>
      <c r="H1649" s="24" t="s">
        <v>1906</v>
      </c>
      <c r="I1649" s="26">
        <v>44819</v>
      </c>
      <c r="J1649" s="25" t="str">
        <f t="shared" ref="J1649:J1680" si="118">+TEXT(H1649,"aaaa")</f>
        <v>jueves</v>
      </c>
      <c r="K1649" s="25" t="str">
        <f t="shared" ref="K1649:K1680" si="119">+TEXT(H1649,"mmmm")</f>
        <v>septiembre</v>
      </c>
      <c r="L1649" s="26">
        <v>45566</v>
      </c>
      <c r="M1649" s="27">
        <f t="shared" ref="M1649:M1680" si="120">+L1649-H1649</f>
        <v>747</v>
      </c>
      <c r="N1649" s="23">
        <f t="shared" ref="N1649:N1680" si="121">IF(AND(M1649&gt;0,M1649&lt;=30),30,IF(AND(M1649&gt;30,M1649&lt;=60),60,IF(AND(M1649&gt;60,M1649&lt;=90),90,IF(AND(M1649&gt;90,M1649&lt;=120),120,IF(AND(M1649&gt;120,M1649&lt;=150),150,IF(AND(M1649&gt;150,M1649&lt;=180),180,IF(AND(M1649&gt;180,M1649&lt;=360),360,IF(M1649&gt;360,720,0))))))))</f>
        <v>720</v>
      </c>
      <c r="O1649" s="24">
        <v>99423</v>
      </c>
      <c r="P1649" s="32">
        <v>99423</v>
      </c>
      <c r="Q1649" s="24" t="s">
        <v>3742</v>
      </c>
      <c r="R1649" s="24" t="s">
        <v>19</v>
      </c>
      <c r="S1649" s="24" t="s">
        <v>20</v>
      </c>
      <c r="T1649" s="24" t="s">
        <v>3741</v>
      </c>
      <c r="U1649" s="24" t="s">
        <v>3741</v>
      </c>
      <c r="V1649" s="24" t="s">
        <v>3742</v>
      </c>
      <c r="W1649" s="24" t="s">
        <v>3976</v>
      </c>
      <c r="X1649" s="24">
        <v>0</v>
      </c>
      <c r="Y1649" s="24" t="s">
        <v>21</v>
      </c>
      <c r="Z1649" s="25" t="s">
        <v>7507</v>
      </c>
      <c r="AA1649" s="25" t="s">
        <v>7484</v>
      </c>
      <c r="AB1649" s="25" t="s">
        <v>7507</v>
      </c>
      <c r="AC1649" s="25" t="s">
        <v>7514</v>
      </c>
      <c r="AD1649" s="25" t="s">
        <v>7567</v>
      </c>
      <c r="AE1649" s="25" t="s">
        <v>7561</v>
      </c>
      <c r="AF1649" s="25" t="b">
        <v>0</v>
      </c>
      <c r="AG1649" s="39">
        <v>99423</v>
      </c>
      <c r="AH1649" s="39">
        <v>0</v>
      </c>
      <c r="AI1649" s="39"/>
      <c r="AJ1649" s="39">
        <v>99423</v>
      </c>
      <c r="AK1649" s="39">
        <v>0</v>
      </c>
      <c r="AL1649" s="39">
        <v>0</v>
      </c>
      <c r="AM1649" s="39">
        <v>99423</v>
      </c>
      <c r="AN1649" s="39">
        <v>97435</v>
      </c>
      <c r="AO1649" s="25">
        <v>1222136249</v>
      </c>
      <c r="AP1649" s="39">
        <v>0</v>
      </c>
      <c r="AQ1649" s="25"/>
      <c r="AR1649" s="25"/>
      <c r="AS1649" s="25"/>
      <c r="AT1649" s="44">
        <v>45534</v>
      </c>
    </row>
    <row r="1650" spans="1:46" x14ac:dyDescent="0.35">
      <c r="A1650" s="25">
        <v>901158187</v>
      </c>
      <c r="B1650" s="25" t="s">
        <v>3994</v>
      </c>
      <c r="C1650" s="24" t="s">
        <v>14</v>
      </c>
      <c r="D1650" s="24" t="s">
        <v>3743</v>
      </c>
      <c r="E1650" s="24" t="s">
        <v>5643</v>
      </c>
      <c r="F1650" s="24" t="s">
        <v>7387</v>
      </c>
      <c r="G1650" s="24" t="s">
        <v>2662</v>
      </c>
      <c r="H1650" s="24" t="s">
        <v>1906</v>
      </c>
      <c r="I1650" s="26">
        <v>44819</v>
      </c>
      <c r="J1650" s="25" t="str">
        <f t="shared" si="118"/>
        <v>jueves</v>
      </c>
      <c r="K1650" s="25" t="str">
        <f t="shared" si="119"/>
        <v>septiembre</v>
      </c>
      <c r="L1650" s="26">
        <v>45566</v>
      </c>
      <c r="M1650" s="27">
        <f t="shared" si="120"/>
        <v>747</v>
      </c>
      <c r="N1650" s="23">
        <f t="shared" si="121"/>
        <v>720</v>
      </c>
      <c r="O1650" s="24">
        <v>99423</v>
      </c>
      <c r="P1650" s="32">
        <v>99423</v>
      </c>
      <c r="Q1650" s="24" t="s">
        <v>3744</v>
      </c>
      <c r="R1650" s="24" t="s">
        <v>19</v>
      </c>
      <c r="S1650" s="24" t="s">
        <v>20</v>
      </c>
      <c r="T1650" s="24" t="s">
        <v>3743</v>
      </c>
      <c r="U1650" s="24" t="s">
        <v>3743</v>
      </c>
      <c r="V1650" s="24" t="s">
        <v>3744</v>
      </c>
      <c r="W1650" s="24" t="s">
        <v>3976</v>
      </c>
      <c r="X1650" s="24">
        <v>0</v>
      </c>
      <c r="Y1650" s="24" t="s">
        <v>21</v>
      </c>
      <c r="Z1650" s="25" t="s">
        <v>7507</v>
      </c>
      <c r="AA1650" s="25" t="s">
        <v>7484</v>
      </c>
      <c r="AB1650" s="25" t="s">
        <v>7507</v>
      </c>
      <c r="AC1650" s="25" t="s">
        <v>7514</v>
      </c>
      <c r="AD1650" s="25" t="s">
        <v>7567</v>
      </c>
      <c r="AE1650" s="25" t="s">
        <v>7561</v>
      </c>
      <c r="AF1650" s="25" t="b">
        <v>0</v>
      </c>
      <c r="AG1650" s="39">
        <v>99423</v>
      </c>
      <c r="AH1650" s="39">
        <v>0</v>
      </c>
      <c r="AI1650" s="39"/>
      <c r="AJ1650" s="39">
        <v>99423</v>
      </c>
      <c r="AK1650" s="39">
        <v>0</v>
      </c>
      <c r="AL1650" s="39">
        <v>0</v>
      </c>
      <c r="AM1650" s="39">
        <v>99423</v>
      </c>
      <c r="AN1650" s="39">
        <v>97435</v>
      </c>
      <c r="AO1650" s="25">
        <v>1222136394</v>
      </c>
      <c r="AP1650" s="39">
        <v>0</v>
      </c>
      <c r="AQ1650" s="25"/>
      <c r="AR1650" s="25"/>
      <c r="AS1650" s="25"/>
      <c r="AT1650" s="44">
        <v>45534</v>
      </c>
    </row>
    <row r="1651" spans="1:46" x14ac:dyDescent="0.35">
      <c r="A1651" s="25">
        <v>901158187</v>
      </c>
      <c r="B1651" s="25" t="s">
        <v>3994</v>
      </c>
      <c r="C1651" s="24" t="s">
        <v>14</v>
      </c>
      <c r="D1651" s="24" t="s">
        <v>3745</v>
      </c>
      <c r="E1651" s="24" t="s">
        <v>5644</v>
      </c>
      <c r="F1651" s="24" t="s">
        <v>7388</v>
      </c>
      <c r="G1651" s="24" t="s">
        <v>2701</v>
      </c>
      <c r="H1651" s="24" t="s">
        <v>1906</v>
      </c>
      <c r="I1651" s="26">
        <v>44819</v>
      </c>
      <c r="J1651" s="25" t="str">
        <f t="shared" si="118"/>
        <v>jueves</v>
      </c>
      <c r="K1651" s="25" t="str">
        <f t="shared" si="119"/>
        <v>septiembre</v>
      </c>
      <c r="L1651" s="26">
        <v>45566</v>
      </c>
      <c r="M1651" s="27">
        <f t="shared" si="120"/>
        <v>747</v>
      </c>
      <c r="N1651" s="23">
        <f t="shared" si="121"/>
        <v>720</v>
      </c>
      <c r="O1651" s="24">
        <v>99423</v>
      </c>
      <c r="P1651" s="32">
        <v>99423</v>
      </c>
      <c r="Q1651" s="24" t="s">
        <v>3746</v>
      </c>
      <c r="R1651" s="24" t="s">
        <v>19</v>
      </c>
      <c r="S1651" s="24" t="s">
        <v>20</v>
      </c>
      <c r="T1651" s="24" t="s">
        <v>3745</v>
      </c>
      <c r="U1651" s="24" t="s">
        <v>3745</v>
      </c>
      <c r="V1651" s="24" t="s">
        <v>3746</v>
      </c>
      <c r="W1651" s="24" t="s">
        <v>3976</v>
      </c>
      <c r="X1651" s="24">
        <v>0</v>
      </c>
      <c r="Y1651" s="24" t="s">
        <v>21</v>
      </c>
      <c r="Z1651" s="25" t="s">
        <v>7507</v>
      </c>
      <c r="AA1651" s="25" t="s">
        <v>7484</v>
      </c>
      <c r="AB1651" s="25" t="s">
        <v>7507</v>
      </c>
      <c r="AC1651" s="25" t="s">
        <v>7514</v>
      </c>
      <c r="AD1651" s="25" t="s">
        <v>7567</v>
      </c>
      <c r="AE1651" s="25" t="s">
        <v>7563</v>
      </c>
      <c r="AF1651" s="25" t="b">
        <v>0</v>
      </c>
      <c r="AG1651" s="39">
        <v>99423</v>
      </c>
      <c r="AH1651" s="39">
        <v>0</v>
      </c>
      <c r="AI1651" s="39"/>
      <c r="AJ1651" s="39">
        <v>99423</v>
      </c>
      <c r="AK1651" s="39">
        <v>0</v>
      </c>
      <c r="AL1651" s="39">
        <v>0</v>
      </c>
      <c r="AM1651" s="39">
        <v>99423</v>
      </c>
      <c r="AN1651" s="39">
        <v>97435</v>
      </c>
      <c r="AO1651" s="25">
        <v>1222136250</v>
      </c>
      <c r="AP1651" s="39">
        <v>0</v>
      </c>
      <c r="AQ1651" s="25"/>
      <c r="AR1651" s="25"/>
      <c r="AS1651" s="25"/>
      <c r="AT1651" s="44">
        <v>45534</v>
      </c>
    </row>
    <row r="1652" spans="1:46" x14ac:dyDescent="0.35">
      <c r="A1652" s="25">
        <v>901158187</v>
      </c>
      <c r="B1652" s="25" t="s">
        <v>3994</v>
      </c>
      <c r="C1652" s="24" t="s">
        <v>14</v>
      </c>
      <c r="D1652" s="24" t="s">
        <v>3747</v>
      </c>
      <c r="E1652" s="24" t="s">
        <v>5645</v>
      </c>
      <c r="F1652" s="24" t="s">
        <v>7389</v>
      </c>
      <c r="G1652" s="24" t="s">
        <v>2708</v>
      </c>
      <c r="H1652" s="24" t="s">
        <v>1906</v>
      </c>
      <c r="I1652" s="26">
        <v>44819</v>
      </c>
      <c r="J1652" s="25" t="str">
        <f t="shared" si="118"/>
        <v>jueves</v>
      </c>
      <c r="K1652" s="25" t="str">
        <f t="shared" si="119"/>
        <v>septiembre</v>
      </c>
      <c r="L1652" s="26">
        <v>45566</v>
      </c>
      <c r="M1652" s="27">
        <f t="shared" si="120"/>
        <v>747</v>
      </c>
      <c r="N1652" s="23">
        <f t="shared" si="121"/>
        <v>720</v>
      </c>
      <c r="O1652" s="24">
        <v>99423</v>
      </c>
      <c r="P1652" s="32">
        <v>99423</v>
      </c>
      <c r="Q1652" s="24" t="s">
        <v>3748</v>
      </c>
      <c r="R1652" s="24" t="s">
        <v>19</v>
      </c>
      <c r="S1652" s="24" t="s">
        <v>20</v>
      </c>
      <c r="T1652" s="24" t="s">
        <v>3747</v>
      </c>
      <c r="U1652" s="24" t="s">
        <v>3747</v>
      </c>
      <c r="V1652" s="24" t="s">
        <v>3748</v>
      </c>
      <c r="W1652" s="24" t="s">
        <v>3976</v>
      </c>
      <c r="X1652" s="24">
        <v>0</v>
      </c>
      <c r="Y1652" s="24" t="s">
        <v>21</v>
      </c>
      <c r="Z1652" s="25" t="s">
        <v>7507</v>
      </c>
      <c r="AA1652" s="25" t="s">
        <v>7484</v>
      </c>
      <c r="AB1652" s="25" t="s">
        <v>7507</v>
      </c>
      <c r="AC1652" s="25" t="s">
        <v>7514</v>
      </c>
      <c r="AD1652" s="25" t="s">
        <v>7567</v>
      </c>
      <c r="AE1652" s="25" t="s">
        <v>7561</v>
      </c>
      <c r="AF1652" s="25" t="b">
        <v>0</v>
      </c>
      <c r="AG1652" s="39">
        <v>99423</v>
      </c>
      <c r="AH1652" s="39">
        <v>0</v>
      </c>
      <c r="AI1652" s="39"/>
      <c r="AJ1652" s="39">
        <v>99423</v>
      </c>
      <c r="AK1652" s="39">
        <v>0</v>
      </c>
      <c r="AL1652" s="39">
        <v>0</v>
      </c>
      <c r="AM1652" s="39">
        <v>99423</v>
      </c>
      <c r="AN1652" s="39">
        <v>97435</v>
      </c>
      <c r="AO1652" s="25">
        <v>1222136251</v>
      </c>
      <c r="AP1652" s="39">
        <v>0</v>
      </c>
      <c r="AQ1652" s="25"/>
      <c r="AR1652" s="25"/>
      <c r="AS1652" s="25"/>
      <c r="AT1652" s="44">
        <v>45534</v>
      </c>
    </row>
    <row r="1653" spans="1:46" x14ac:dyDescent="0.35">
      <c r="A1653" s="25">
        <v>901158187</v>
      </c>
      <c r="B1653" s="25" t="s">
        <v>3994</v>
      </c>
      <c r="C1653" s="24" t="s">
        <v>14</v>
      </c>
      <c r="D1653" s="24" t="s">
        <v>3749</v>
      </c>
      <c r="E1653" s="24" t="s">
        <v>5646</v>
      </c>
      <c r="F1653" s="24" t="s">
        <v>7390</v>
      </c>
      <c r="G1653" s="24" t="s">
        <v>2708</v>
      </c>
      <c r="H1653" s="24" t="s">
        <v>1906</v>
      </c>
      <c r="I1653" s="26">
        <v>44819</v>
      </c>
      <c r="J1653" s="25" t="str">
        <f t="shared" si="118"/>
        <v>jueves</v>
      </c>
      <c r="K1653" s="25" t="str">
        <f t="shared" si="119"/>
        <v>septiembre</v>
      </c>
      <c r="L1653" s="26">
        <v>45566</v>
      </c>
      <c r="M1653" s="27">
        <f t="shared" si="120"/>
        <v>747</v>
      </c>
      <c r="N1653" s="23">
        <f t="shared" si="121"/>
        <v>720</v>
      </c>
      <c r="O1653" s="24">
        <v>99423</v>
      </c>
      <c r="P1653" s="32">
        <v>99423</v>
      </c>
      <c r="Q1653" s="24" t="s">
        <v>3750</v>
      </c>
      <c r="R1653" s="24" t="s">
        <v>19</v>
      </c>
      <c r="S1653" s="24" t="s">
        <v>20</v>
      </c>
      <c r="T1653" s="24" t="s">
        <v>3749</v>
      </c>
      <c r="U1653" s="24" t="s">
        <v>3749</v>
      </c>
      <c r="V1653" s="24" t="s">
        <v>3750</v>
      </c>
      <c r="W1653" s="24" t="s">
        <v>3976</v>
      </c>
      <c r="X1653" s="24">
        <v>0</v>
      </c>
      <c r="Y1653" s="24" t="s">
        <v>21</v>
      </c>
      <c r="Z1653" s="25" t="s">
        <v>7507</v>
      </c>
      <c r="AA1653" s="25" t="s">
        <v>7484</v>
      </c>
      <c r="AB1653" s="25" t="s">
        <v>7507</v>
      </c>
      <c r="AC1653" s="25" t="s">
        <v>7514</v>
      </c>
      <c r="AD1653" s="25" t="s">
        <v>7567</v>
      </c>
      <c r="AE1653" s="25" t="s">
        <v>7561</v>
      </c>
      <c r="AF1653" s="25" t="b">
        <v>0</v>
      </c>
      <c r="AG1653" s="39">
        <v>99423</v>
      </c>
      <c r="AH1653" s="39">
        <v>0</v>
      </c>
      <c r="AI1653" s="39"/>
      <c r="AJ1653" s="39">
        <v>99423</v>
      </c>
      <c r="AK1653" s="39">
        <v>0</v>
      </c>
      <c r="AL1653" s="39">
        <v>0</v>
      </c>
      <c r="AM1653" s="39">
        <v>99423</v>
      </c>
      <c r="AN1653" s="39">
        <v>97435</v>
      </c>
      <c r="AO1653" s="25">
        <v>1222136252</v>
      </c>
      <c r="AP1653" s="39">
        <v>0</v>
      </c>
      <c r="AQ1653" s="25"/>
      <c r="AR1653" s="25"/>
      <c r="AS1653" s="25"/>
      <c r="AT1653" s="44">
        <v>45534</v>
      </c>
    </row>
    <row r="1654" spans="1:46" x14ac:dyDescent="0.35">
      <c r="A1654" s="25">
        <v>901158187</v>
      </c>
      <c r="B1654" s="25" t="s">
        <v>3994</v>
      </c>
      <c r="C1654" s="24" t="s">
        <v>14</v>
      </c>
      <c r="D1654" s="24" t="s">
        <v>3751</v>
      </c>
      <c r="E1654" s="24" t="s">
        <v>5647</v>
      </c>
      <c r="F1654" s="24" t="s">
        <v>7391</v>
      </c>
      <c r="G1654" s="24" t="s">
        <v>2726</v>
      </c>
      <c r="H1654" s="24" t="s">
        <v>3752</v>
      </c>
      <c r="I1654" s="26">
        <v>44819</v>
      </c>
      <c r="J1654" s="25" t="str">
        <f t="shared" si="118"/>
        <v>miércoles</v>
      </c>
      <c r="K1654" s="25" t="str">
        <f t="shared" si="119"/>
        <v>octubre</v>
      </c>
      <c r="L1654" s="26">
        <v>45566</v>
      </c>
      <c r="M1654" s="27">
        <f t="shared" si="120"/>
        <v>713</v>
      </c>
      <c r="N1654" s="23">
        <f t="shared" si="121"/>
        <v>720</v>
      </c>
      <c r="O1654" s="24">
        <v>99423</v>
      </c>
      <c r="P1654" s="32">
        <v>99423</v>
      </c>
      <c r="Q1654" s="24" t="s">
        <v>3753</v>
      </c>
      <c r="R1654" s="24" t="s">
        <v>19</v>
      </c>
      <c r="S1654" s="24" t="s">
        <v>20</v>
      </c>
      <c r="T1654" s="24" t="s">
        <v>3751</v>
      </c>
      <c r="U1654" s="24" t="s">
        <v>3751</v>
      </c>
      <c r="V1654" s="24" t="s">
        <v>3753</v>
      </c>
      <c r="W1654" s="24" t="s">
        <v>3976</v>
      </c>
      <c r="X1654" s="24">
        <v>0</v>
      </c>
      <c r="Y1654" s="24" t="s">
        <v>21</v>
      </c>
      <c r="Z1654" s="25" t="s">
        <v>7507</v>
      </c>
      <c r="AA1654" s="25" t="s">
        <v>7484</v>
      </c>
      <c r="AB1654" s="25" t="s">
        <v>7507</v>
      </c>
      <c r="AC1654" s="25" t="s">
        <v>7514</v>
      </c>
      <c r="AD1654" s="25" t="s">
        <v>7567</v>
      </c>
      <c r="AE1654" s="25" t="s">
        <v>7563</v>
      </c>
      <c r="AF1654" s="25" t="b">
        <v>0</v>
      </c>
      <c r="AG1654" s="39">
        <v>99423</v>
      </c>
      <c r="AH1654" s="39">
        <v>0</v>
      </c>
      <c r="AI1654" s="39"/>
      <c r="AJ1654" s="39">
        <v>99423</v>
      </c>
      <c r="AK1654" s="39">
        <v>0</v>
      </c>
      <c r="AL1654" s="39">
        <v>0</v>
      </c>
      <c r="AM1654" s="39">
        <v>99423</v>
      </c>
      <c r="AN1654" s="39">
        <v>97435</v>
      </c>
      <c r="AO1654" s="25">
        <v>1222149845</v>
      </c>
      <c r="AP1654" s="39">
        <v>0</v>
      </c>
      <c r="AQ1654" s="25"/>
      <c r="AR1654" s="25"/>
      <c r="AS1654" s="25"/>
      <c r="AT1654" s="44">
        <v>45534</v>
      </c>
    </row>
    <row r="1655" spans="1:46" x14ac:dyDescent="0.35">
      <c r="A1655" s="25">
        <v>901158187</v>
      </c>
      <c r="B1655" s="25" t="s">
        <v>3994</v>
      </c>
      <c r="C1655" s="24" t="s">
        <v>14</v>
      </c>
      <c r="D1655" s="24" t="s">
        <v>3754</v>
      </c>
      <c r="E1655" s="24" t="s">
        <v>5648</v>
      </c>
      <c r="F1655" s="24" t="s">
        <v>7392</v>
      </c>
      <c r="G1655" s="24" t="s">
        <v>2726</v>
      </c>
      <c r="H1655" s="24" t="s">
        <v>2894</v>
      </c>
      <c r="I1655" s="26">
        <v>44912</v>
      </c>
      <c r="J1655" s="25" t="str">
        <f t="shared" si="118"/>
        <v>lunes</v>
      </c>
      <c r="K1655" s="25" t="str">
        <f t="shared" si="119"/>
        <v>enero</v>
      </c>
      <c r="L1655" s="26">
        <v>45566</v>
      </c>
      <c r="M1655" s="27">
        <f t="shared" si="120"/>
        <v>638</v>
      </c>
      <c r="N1655" s="23">
        <f t="shared" si="121"/>
        <v>720</v>
      </c>
      <c r="O1655" s="24">
        <v>99423</v>
      </c>
      <c r="P1655" s="32">
        <v>99423</v>
      </c>
      <c r="Q1655" s="24" t="s">
        <v>3755</v>
      </c>
      <c r="R1655" s="24" t="s">
        <v>19</v>
      </c>
      <c r="S1655" s="24" t="s">
        <v>20</v>
      </c>
      <c r="T1655" s="24" t="s">
        <v>3754</v>
      </c>
      <c r="U1655" s="24" t="s">
        <v>3754</v>
      </c>
      <c r="V1655" s="24" t="s">
        <v>3755</v>
      </c>
      <c r="W1655" s="24" t="s">
        <v>3976</v>
      </c>
      <c r="X1655" s="24">
        <v>0</v>
      </c>
      <c r="Y1655" s="24" t="s">
        <v>21</v>
      </c>
      <c r="Z1655" s="25" t="s">
        <v>7507</v>
      </c>
      <c r="AA1655" s="25" t="s">
        <v>7484</v>
      </c>
      <c r="AB1655" s="25" t="s">
        <v>7507</v>
      </c>
      <c r="AC1655" s="25" t="s">
        <v>7514</v>
      </c>
      <c r="AD1655" s="25" t="s">
        <v>7567</v>
      </c>
      <c r="AE1655" s="25" t="s">
        <v>7563</v>
      </c>
      <c r="AF1655" s="25" t="b">
        <v>0</v>
      </c>
      <c r="AG1655" s="39">
        <v>99423</v>
      </c>
      <c r="AH1655" s="39">
        <v>0</v>
      </c>
      <c r="AI1655" s="39"/>
      <c r="AJ1655" s="39">
        <v>99423</v>
      </c>
      <c r="AK1655" s="39">
        <v>0</v>
      </c>
      <c r="AL1655" s="39">
        <v>0</v>
      </c>
      <c r="AM1655" s="39">
        <v>99423</v>
      </c>
      <c r="AN1655" s="39">
        <v>97435</v>
      </c>
      <c r="AO1655" s="25">
        <v>1222201701</v>
      </c>
      <c r="AP1655" s="39">
        <v>0</v>
      </c>
      <c r="AQ1655" s="25"/>
      <c r="AR1655" s="25"/>
      <c r="AS1655" s="25"/>
      <c r="AT1655" s="44">
        <v>45534</v>
      </c>
    </row>
    <row r="1656" spans="1:46" x14ac:dyDescent="0.35">
      <c r="A1656" s="25">
        <v>901158187</v>
      </c>
      <c r="B1656" s="25" t="s">
        <v>3994</v>
      </c>
      <c r="C1656" s="24" t="s">
        <v>14</v>
      </c>
      <c r="D1656" s="24" t="s">
        <v>3756</v>
      </c>
      <c r="E1656" s="24" t="s">
        <v>5649</v>
      </c>
      <c r="F1656" s="24" t="s">
        <v>7393</v>
      </c>
      <c r="G1656" s="24" t="s">
        <v>2851</v>
      </c>
      <c r="H1656" s="24" t="s">
        <v>2852</v>
      </c>
      <c r="I1656" s="26">
        <v>44916</v>
      </c>
      <c r="J1656" s="25" t="str">
        <f t="shared" si="118"/>
        <v>miércoles</v>
      </c>
      <c r="K1656" s="25" t="str">
        <f t="shared" si="119"/>
        <v>diciembre</v>
      </c>
      <c r="L1656" s="26">
        <v>45566</v>
      </c>
      <c r="M1656" s="27">
        <f t="shared" si="120"/>
        <v>643</v>
      </c>
      <c r="N1656" s="23">
        <f t="shared" si="121"/>
        <v>720</v>
      </c>
      <c r="O1656" s="24">
        <v>99423</v>
      </c>
      <c r="P1656" s="32">
        <v>99423</v>
      </c>
      <c r="Q1656" s="24" t="s">
        <v>3757</v>
      </c>
      <c r="R1656" s="24" t="s">
        <v>19</v>
      </c>
      <c r="S1656" s="24" t="s">
        <v>20</v>
      </c>
      <c r="T1656" s="24" t="s">
        <v>3756</v>
      </c>
      <c r="U1656" s="24" t="s">
        <v>3756</v>
      </c>
      <c r="V1656" s="24" t="s">
        <v>3757</v>
      </c>
      <c r="W1656" s="24" t="s">
        <v>3976</v>
      </c>
      <c r="X1656" s="24">
        <v>0</v>
      </c>
      <c r="Y1656" s="24" t="s">
        <v>21</v>
      </c>
      <c r="Z1656" s="25" t="s">
        <v>7507</v>
      </c>
      <c r="AA1656" s="25" t="s">
        <v>7484</v>
      </c>
      <c r="AB1656" s="25" t="s">
        <v>7507</v>
      </c>
      <c r="AC1656" s="25" t="s">
        <v>7514</v>
      </c>
      <c r="AD1656" s="25" t="s">
        <v>7560</v>
      </c>
      <c r="AE1656" s="25" t="s">
        <v>7560</v>
      </c>
      <c r="AF1656" s="25" t="b">
        <v>0</v>
      </c>
      <c r="AG1656" s="39">
        <v>99423</v>
      </c>
      <c r="AH1656" s="39">
        <v>0</v>
      </c>
      <c r="AI1656" s="39"/>
      <c r="AJ1656" s="39">
        <v>99423</v>
      </c>
      <c r="AK1656" s="39">
        <v>0</v>
      </c>
      <c r="AL1656" s="39">
        <v>0</v>
      </c>
      <c r="AM1656" s="39">
        <v>99423</v>
      </c>
      <c r="AN1656" s="39">
        <v>97435</v>
      </c>
      <c r="AO1656" s="25">
        <v>1222262467</v>
      </c>
      <c r="AP1656" s="39">
        <v>0</v>
      </c>
      <c r="AQ1656" s="25"/>
      <c r="AR1656" s="25"/>
      <c r="AS1656" s="25"/>
      <c r="AT1656" s="44">
        <v>45534</v>
      </c>
    </row>
    <row r="1657" spans="1:46" x14ac:dyDescent="0.35">
      <c r="A1657" s="25">
        <v>901158187</v>
      </c>
      <c r="B1657" s="25" t="s">
        <v>3994</v>
      </c>
      <c r="C1657" s="24" t="s">
        <v>14</v>
      </c>
      <c r="D1657" s="24" t="s">
        <v>3758</v>
      </c>
      <c r="E1657" s="24" t="s">
        <v>5650</v>
      </c>
      <c r="F1657" s="24" t="s">
        <v>7394</v>
      </c>
      <c r="G1657" s="24" t="s">
        <v>3759</v>
      </c>
      <c r="H1657" s="24" t="s">
        <v>2894</v>
      </c>
      <c r="I1657" s="26">
        <v>44916</v>
      </c>
      <c r="J1657" s="25" t="str">
        <f t="shared" si="118"/>
        <v>lunes</v>
      </c>
      <c r="K1657" s="25" t="str">
        <f t="shared" si="119"/>
        <v>enero</v>
      </c>
      <c r="L1657" s="26">
        <v>45566</v>
      </c>
      <c r="M1657" s="27">
        <f t="shared" si="120"/>
        <v>638</v>
      </c>
      <c r="N1657" s="23">
        <f t="shared" si="121"/>
        <v>720</v>
      </c>
      <c r="O1657" s="24">
        <v>87702</v>
      </c>
      <c r="P1657" s="32">
        <v>87702</v>
      </c>
      <c r="Q1657" s="24" t="s">
        <v>3760</v>
      </c>
      <c r="R1657" s="24" t="s">
        <v>19</v>
      </c>
      <c r="S1657" s="24" t="s">
        <v>20</v>
      </c>
      <c r="T1657" s="24" t="s">
        <v>3758</v>
      </c>
      <c r="U1657" s="24" t="s">
        <v>3758</v>
      </c>
      <c r="V1657" s="24" t="s">
        <v>3760</v>
      </c>
      <c r="W1657" s="24" t="s">
        <v>3976</v>
      </c>
      <c r="X1657" s="24">
        <v>0</v>
      </c>
      <c r="Y1657" s="24" t="s">
        <v>21</v>
      </c>
      <c r="Z1657" s="25" t="s">
        <v>7507</v>
      </c>
      <c r="AA1657" s="25" t="s">
        <v>7484</v>
      </c>
      <c r="AB1657" s="25" t="s">
        <v>7507</v>
      </c>
      <c r="AC1657" s="25" t="s">
        <v>7514</v>
      </c>
      <c r="AD1657" s="25" t="s">
        <v>7567</v>
      </c>
      <c r="AE1657" s="25" t="s">
        <v>7561</v>
      </c>
      <c r="AF1657" s="25" t="b">
        <v>0</v>
      </c>
      <c r="AG1657" s="39">
        <v>87702</v>
      </c>
      <c r="AH1657" s="39">
        <v>0</v>
      </c>
      <c r="AI1657" s="39"/>
      <c r="AJ1657" s="39">
        <v>87702</v>
      </c>
      <c r="AK1657" s="39">
        <v>0</v>
      </c>
      <c r="AL1657" s="39">
        <v>0</v>
      </c>
      <c r="AM1657" s="39">
        <v>87702</v>
      </c>
      <c r="AN1657" s="39">
        <v>85948</v>
      </c>
      <c r="AO1657" s="25">
        <v>1222202734</v>
      </c>
      <c r="AP1657" s="39">
        <v>0</v>
      </c>
      <c r="AQ1657" s="25"/>
      <c r="AR1657" s="25"/>
      <c r="AS1657" s="25"/>
      <c r="AT1657" s="44">
        <v>45534</v>
      </c>
    </row>
    <row r="1658" spans="1:46" x14ac:dyDescent="0.35">
      <c r="A1658" s="25">
        <v>901158187</v>
      </c>
      <c r="B1658" s="25" t="s">
        <v>3994</v>
      </c>
      <c r="C1658" s="24" t="s">
        <v>14</v>
      </c>
      <c r="D1658" s="24" t="s">
        <v>3761</v>
      </c>
      <c r="E1658" s="24" t="s">
        <v>5651</v>
      </c>
      <c r="F1658" s="24" t="s">
        <v>7395</v>
      </c>
      <c r="G1658" s="24" t="s">
        <v>2894</v>
      </c>
      <c r="H1658" s="24" t="s">
        <v>3762</v>
      </c>
      <c r="I1658" s="26">
        <v>44944</v>
      </c>
      <c r="J1658" s="25" t="str">
        <f t="shared" si="118"/>
        <v>sábado</v>
      </c>
      <c r="K1658" s="25" t="str">
        <f t="shared" si="119"/>
        <v>enero</v>
      </c>
      <c r="L1658" s="26">
        <v>45566</v>
      </c>
      <c r="M1658" s="27">
        <f t="shared" si="120"/>
        <v>626</v>
      </c>
      <c r="N1658" s="23">
        <f t="shared" si="121"/>
        <v>720</v>
      </c>
      <c r="O1658" s="24">
        <v>87702</v>
      </c>
      <c r="P1658" s="32">
        <v>87702</v>
      </c>
      <c r="Q1658" s="24" t="s">
        <v>3763</v>
      </c>
      <c r="R1658" s="24" t="s">
        <v>19</v>
      </c>
      <c r="S1658" s="24" t="s">
        <v>20</v>
      </c>
      <c r="T1658" s="24" t="s">
        <v>3761</v>
      </c>
      <c r="U1658" s="24" t="s">
        <v>3761</v>
      </c>
      <c r="V1658" s="24" t="s">
        <v>3763</v>
      </c>
      <c r="W1658" s="24" t="s">
        <v>3976</v>
      </c>
      <c r="X1658" s="24">
        <v>0</v>
      </c>
      <c r="Y1658" s="24" t="s">
        <v>21</v>
      </c>
      <c r="Z1658" s="25" t="s">
        <v>7507</v>
      </c>
      <c r="AA1658" s="25" t="s">
        <v>7484</v>
      </c>
      <c r="AB1658" s="25" t="s">
        <v>7507</v>
      </c>
      <c r="AC1658" s="25" t="s">
        <v>7514</v>
      </c>
      <c r="AD1658" s="25" t="s">
        <v>7567</v>
      </c>
      <c r="AE1658" s="25" t="s">
        <v>7561</v>
      </c>
      <c r="AF1658" s="25" t="b">
        <v>0</v>
      </c>
      <c r="AG1658" s="39">
        <v>87702</v>
      </c>
      <c r="AH1658" s="39">
        <v>0</v>
      </c>
      <c r="AI1658" s="39"/>
      <c r="AJ1658" s="39">
        <v>87702</v>
      </c>
      <c r="AK1658" s="39">
        <v>0</v>
      </c>
      <c r="AL1658" s="39">
        <v>0</v>
      </c>
      <c r="AM1658" s="39">
        <v>87702</v>
      </c>
      <c r="AN1658" s="39">
        <v>85948</v>
      </c>
      <c r="AO1658" s="25">
        <v>1222262629</v>
      </c>
      <c r="AP1658" s="39">
        <v>0</v>
      </c>
      <c r="AQ1658" s="25"/>
      <c r="AR1658" s="25"/>
      <c r="AS1658" s="25"/>
      <c r="AT1658" s="44">
        <v>45534</v>
      </c>
    </row>
    <row r="1659" spans="1:46" x14ac:dyDescent="0.35">
      <c r="A1659" s="25">
        <v>901158187</v>
      </c>
      <c r="B1659" s="25" t="s">
        <v>3994</v>
      </c>
      <c r="C1659" s="24" t="s">
        <v>14</v>
      </c>
      <c r="D1659" s="24" t="s">
        <v>3764</v>
      </c>
      <c r="E1659" s="24" t="s">
        <v>5652</v>
      </c>
      <c r="F1659" s="24" t="s">
        <v>7396</v>
      </c>
      <c r="G1659" s="24" t="s">
        <v>2936</v>
      </c>
      <c r="H1659" s="24" t="s">
        <v>2927</v>
      </c>
      <c r="I1659" s="26">
        <v>44940</v>
      </c>
      <c r="J1659" s="25" t="str">
        <f t="shared" si="118"/>
        <v>miércoles</v>
      </c>
      <c r="K1659" s="25" t="str">
        <f t="shared" si="119"/>
        <v>enero</v>
      </c>
      <c r="L1659" s="26">
        <v>45566</v>
      </c>
      <c r="M1659" s="27">
        <f t="shared" si="120"/>
        <v>622</v>
      </c>
      <c r="N1659" s="23">
        <f t="shared" si="121"/>
        <v>720</v>
      </c>
      <c r="O1659" s="24">
        <v>87702</v>
      </c>
      <c r="P1659" s="32">
        <v>87702</v>
      </c>
      <c r="Q1659" s="24" t="s">
        <v>3765</v>
      </c>
      <c r="R1659" s="24" t="s">
        <v>19</v>
      </c>
      <c r="S1659" s="24" t="s">
        <v>20</v>
      </c>
      <c r="T1659" s="24" t="s">
        <v>3764</v>
      </c>
      <c r="U1659" s="24" t="s">
        <v>3764</v>
      </c>
      <c r="V1659" s="24" t="s">
        <v>3765</v>
      </c>
      <c r="W1659" s="24" t="s">
        <v>3976</v>
      </c>
      <c r="X1659" s="24">
        <v>0</v>
      </c>
      <c r="Y1659" s="24" t="s">
        <v>21</v>
      </c>
      <c r="Z1659" s="25" t="s">
        <v>7507</v>
      </c>
      <c r="AA1659" s="25" t="s">
        <v>7484</v>
      </c>
      <c r="AB1659" s="25" t="s">
        <v>7507</v>
      </c>
      <c r="AC1659" s="25" t="s">
        <v>7514</v>
      </c>
      <c r="AD1659" s="25" t="s">
        <v>7567</v>
      </c>
      <c r="AE1659" s="25" t="s">
        <v>7561</v>
      </c>
      <c r="AF1659" s="25" t="b">
        <v>0</v>
      </c>
      <c r="AG1659" s="39">
        <v>87702</v>
      </c>
      <c r="AH1659" s="39">
        <v>0</v>
      </c>
      <c r="AI1659" s="39"/>
      <c r="AJ1659" s="39">
        <v>87702</v>
      </c>
      <c r="AK1659" s="39">
        <v>0</v>
      </c>
      <c r="AL1659" s="39">
        <v>0</v>
      </c>
      <c r="AM1659" s="39">
        <v>87702</v>
      </c>
      <c r="AN1659" s="39">
        <v>85948</v>
      </c>
      <c r="AO1659" s="25">
        <v>1222262590</v>
      </c>
      <c r="AP1659" s="39">
        <v>0</v>
      </c>
      <c r="AQ1659" s="25"/>
      <c r="AR1659" s="25"/>
      <c r="AS1659" s="25"/>
      <c r="AT1659" s="44">
        <v>45534</v>
      </c>
    </row>
    <row r="1660" spans="1:46" x14ac:dyDescent="0.35">
      <c r="A1660" s="25">
        <v>901158187</v>
      </c>
      <c r="B1660" s="25" t="s">
        <v>3994</v>
      </c>
      <c r="C1660" s="24" t="s">
        <v>14</v>
      </c>
      <c r="D1660" s="24" t="s">
        <v>3766</v>
      </c>
      <c r="E1660" s="24" t="s">
        <v>5653</v>
      </c>
      <c r="F1660" s="24" t="s">
        <v>7397</v>
      </c>
      <c r="G1660" s="24" t="s">
        <v>3767</v>
      </c>
      <c r="H1660" s="24" t="s">
        <v>2955</v>
      </c>
      <c r="I1660" s="26">
        <v>45003</v>
      </c>
      <c r="J1660" s="25" t="str">
        <f t="shared" si="118"/>
        <v>lunes</v>
      </c>
      <c r="K1660" s="25" t="str">
        <f t="shared" si="119"/>
        <v>marzo</v>
      </c>
      <c r="L1660" s="26">
        <v>45566</v>
      </c>
      <c r="M1660" s="27">
        <f t="shared" si="120"/>
        <v>554</v>
      </c>
      <c r="N1660" s="23">
        <f t="shared" si="121"/>
        <v>720</v>
      </c>
      <c r="O1660" s="24">
        <v>99423</v>
      </c>
      <c r="P1660" s="32">
        <v>99423</v>
      </c>
      <c r="Q1660" s="24" t="s">
        <v>3768</v>
      </c>
      <c r="R1660" s="24" t="s">
        <v>19</v>
      </c>
      <c r="S1660" s="24" t="s">
        <v>20</v>
      </c>
      <c r="T1660" s="24" t="s">
        <v>3766</v>
      </c>
      <c r="U1660" s="24" t="s">
        <v>3766</v>
      </c>
      <c r="V1660" s="24" t="s">
        <v>3768</v>
      </c>
      <c r="W1660" s="24" t="s">
        <v>3976</v>
      </c>
      <c r="X1660" s="24">
        <v>0</v>
      </c>
      <c r="Y1660" s="24" t="s">
        <v>21</v>
      </c>
      <c r="Z1660" s="25" t="s">
        <v>7507</v>
      </c>
      <c r="AA1660" s="25" t="s">
        <v>7484</v>
      </c>
      <c r="AB1660" s="25" t="s">
        <v>7507</v>
      </c>
      <c r="AC1660" s="25" t="s">
        <v>7514</v>
      </c>
      <c r="AD1660" s="25" t="s">
        <v>7560</v>
      </c>
      <c r="AE1660" s="25" t="s">
        <v>7560</v>
      </c>
      <c r="AF1660" s="25" t="b">
        <v>0</v>
      </c>
      <c r="AG1660" s="39">
        <v>99423</v>
      </c>
      <c r="AH1660" s="39">
        <v>0</v>
      </c>
      <c r="AI1660" s="39"/>
      <c r="AJ1660" s="39">
        <v>99423</v>
      </c>
      <c r="AK1660" s="39">
        <v>0</v>
      </c>
      <c r="AL1660" s="39">
        <v>0</v>
      </c>
      <c r="AM1660" s="39">
        <v>99423</v>
      </c>
      <c r="AN1660" s="39">
        <v>97435</v>
      </c>
      <c r="AO1660" s="25">
        <v>1222262857</v>
      </c>
      <c r="AP1660" s="39">
        <v>0</v>
      </c>
      <c r="AQ1660" s="25"/>
      <c r="AR1660" s="25"/>
      <c r="AS1660" s="25"/>
      <c r="AT1660" s="44">
        <v>45534</v>
      </c>
    </row>
    <row r="1661" spans="1:46" x14ac:dyDescent="0.35">
      <c r="A1661" s="25">
        <v>901158187</v>
      </c>
      <c r="B1661" s="25" t="s">
        <v>3994</v>
      </c>
      <c r="C1661" s="24" t="s">
        <v>14</v>
      </c>
      <c r="D1661" s="24" t="s">
        <v>3769</v>
      </c>
      <c r="E1661" s="24" t="s">
        <v>5654</v>
      </c>
      <c r="F1661" s="24" t="s">
        <v>7398</v>
      </c>
      <c r="G1661" s="24" t="s">
        <v>3770</v>
      </c>
      <c r="H1661" s="24" t="s">
        <v>2955</v>
      </c>
      <c r="I1661" s="26">
        <v>45003</v>
      </c>
      <c r="J1661" s="25" t="str">
        <f t="shared" si="118"/>
        <v>lunes</v>
      </c>
      <c r="K1661" s="25" t="str">
        <f t="shared" si="119"/>
        <v>marzo</v>
      </c>
      <c r="L1661" s="26">
        <v>45566</v>
      </c>
      <c r="M1661" s="27">
        <f t="shared" si="120"/>
        <v>554</v>
      </c>
      <c r="N1661" s="23">
        <f t="shared" si="121"/>
        <v>720</v>
      </c>
      <c r="O1661" s="24">
        <v>87702</v>
      </c>
      <c r="P1661" s="32">
        <v>87702</v>
      </c>
      <c r="Q1661" s="24" t="s">
        <v>3771</v>
      </c>
      <c r="R1661" s="24" t="s">
        <v>19</v>
      </c>
      <c r="S1661" s="24" t="s">
        <v>20</v>
      </c>
      <c r="T1661" s="24" t="s">
        <v>3769</v>
      </c>
      <c r="U1661" s="24" t="s">
        <v>3769</v>
      </c>
      <c r="V1661" s="24" t="s">
        <v>3771</v>
      </c>
      <c r="W1661" s="24" t="s">
        <v>3976</v>
      </c>
      <c r="X1661" s="24">
        <v>0</v>
      </c>
      <c r="Y1661" s="24" t="s">
        <v>21</v>
      </c>
      <c r="Z1661" s="25" t="s">
        <v>7507</v>
      </c>
      <c r="AA1661" s="25" t="s">
        <v>7484</v>
      </c>
      <c r="AB1661" s="25" t="s">
        <v>7507</v>
      </c>
      <c r="AC1661" s="25" t="s">
        <v>7514</v>
      </c>
      <c r="AD1661" s="25" t="s">
        <v>7567</v>
      </c>
      <c r="AE1661" s="25" t="s">
        <v>7561</v>
      </c>
      <c r="AF1661" s="25" t="b">
        <v>0</v>
      </c>
      <c r="AG1661" s="39">
        <v>87702</v>
      </c>
      <c r="AH1661" s="39">
        <v>0</v>
      </c>
      <c r="AI1661" s="39"/>
      <c r="AJ1661" s="39">
        <v>87702</v>
      </c>
      <c r="AK1661" s="39">
        <v>0</v>
      </c>
      <c r="AL1661" s="39">
        <v>0</v>
      </c>
      <c r="AM1661" s="39">
        <v>87702</v>
      </c>
      <c r="AN1661" s="39">
        <v>85948</v>
      </c>
      <c r="AO1661" s="25">
        <v>1222239567</v>
      </c>
      <c r="AP1661" s="39">
        <v>0</v>
      </c>
      <c r="AQ1661" s="25"/>
      <c r="AR1661" s="25"/>
      <c r="AS1661" s="25"/>
      <c r="AT1661" s="44">
        <v>45534</v>
      </c>
    </row>
    <row r="1662" spans="1:46" x14ac:dyDescent="0.35">
      <c r="A1662" s="25">
        <v>901158187</v>
      </c>
      <c r="B1662" s="25" t="s">
        <v>3994</v>
      </c>
      <c r="C1662" s="24" t="s">
        <v>14</v>
      </c>
      <c r="D1662" s="24" t="s">
        <v>3772</v>
      </c>
      <c r="E1662" s="24" t="s">
        <v>5655</v>
      </c>
      <c r="F1662" s="24" t="s">
        <v>7399</v>
      </c>
      <c r="G1662" s="24" t="s">
        <v>2994</v>
      </c>
      <c r="H1662" s="24" t="s">
        <v>3060</v>
      </c>
      <c r="I1662" s="26">
        <v>45071</v>
      </c>
      <c r="J1662" s="25" t="str">
        <f t="shared" si="118"/>
        <v>sábado</v>
      </c>
      <c r="K1662" s="25" t="str">
        <f t="shared" si="119"/>
        <v>mayo</v>
      </c>
      <c r="L1662" s="26">
        <v>45566</v>
      </c>
      <c r="M1662" s="27">
        <f t="shared" si="120"/>
        <v>500</v>
      </c>
      <c r="N1662" s="23">
        <f t="shared" si="121"/>
        <v>720</v>
      </c>
      <c r="O1662" s="24">
        <v>99423</v>
      </c>
      <c r="P1662" s="32">
        <v>99423</v>
      </c>
      <c r="Q1662" s="24" t="s">
        <v>3773</v>
      </c>
      <c r="R1662" s="24" t="s">
        <v>19</v>
      </c>
      <c r="S1662" s="24" t="s">
        <v>20</v>
      </c>
      <c r="T1662" s="24" t="s">
        <v>3772</v>
      </c>
      <c r="U1662" s="24" t="s">
        <v>3772</v>
      </c>
      <c r="V1662" s="24" t="s">
        <v>3773</v>
      </c>
      <c r="W1662" s="24" t="s">
        <v>3976</v>
      </c>
      <c r="X1662" s="24">
        <v>0</v>
      </c>
      <c r="Y1662" s="24" t="s">
        <v>21</v>
      </c>
      <c r="Z1662" s="25" t="s">
        <v>7507</v>
      </c>
      <c r="AA1662" s="25" t="s">
        <v>7484</v>
      </c>
      <c r="AB1662" s="25" t="s">
        <v>7507</v>
      </c>
      <c r="AC1662" s="25" t="s">
        <v>7514</v>
      </c>
      <c r="AD1662" s="25" t="s">
        <v>7567</v>
      </c>
      <c r="AE1662" s="25" t="s">
        <v>7561</v>
      </c>
      <c r="AF1662" s="25" t="b">
        <v>0</v>
      </c>
      <c r="AG1662" s="39">
        <v>99423</v>
      </c>
      <c r="AH1662" s="39">
        <v>0</v>
      </c>
      <c r="AI1662" s="39"/>
      <c r="AJ1662" s="39">
        <v>99423</v>
      </c>
      <c r="AK1662" s="39">
        <v>0</v>
      </c>
      <c r="AL1662" s="39">
        <v>0</v>
      </c>
      <c r="AM1662" s="39">
        <v>99423</v>
      </c>
      <c r="AN1662" s="39">
        <v>97435</v>
      </c>
      <c r="AO1662" s="25">
        <v>1222273608</v>
      </c>
      <c r="AP1662" s="39">
        <v>0</v>
      </c>
      <c r="AQ1662" s="25"/>
      <c r="AR1662" s="25"/>
      <c r="AS1662" s="25"/>
      <c r="AT1662" s="44">
        <v>45534</v>
      </c>
    </row>
    <row r="1663" spans="1:46" x14ac:dyDescent="0.35">
      <c r="A1663" s="25">
        <v>901158187</v>
      </c>
      <c r="B1663" s="25" t="s">
        <v>3994</v>
      </c>
      <c r="C1663" s="24" t="s">
        <v>14</v>
      </c>
      <c r="D1663" s="24" t="s">
        <v>3774</v>
      </c>
      <c r="E1663" s="24" t="s">
        <v>5656</v>
      </c>
      <c r="F1663" s="24" t="s">
        <v>7400</v>
      </c>
      <c r="G1663" s="24" t="s">
        <v>3004</v>
      </c>
      <c r="H1663" s="24" t="s">
        <v>3060</v>
      </c>
      <c r="I1663" s="26">
        <v>45073</v>
      </c>
      <c r="J1663" s="25" t="str">
        <f t="shared" si="118"/>
        <v>sábado</v>
      </c>
      <c r="K1663" s="25" t="str">
        <f t="shared" si="119"/>
        <v>mayo</v>
      </c>
      <c r="L1663" s="26">
        <v>45566</v>
      </c>
      <c r="M1663" s="27">
        <f t="shared" si="120"/>
        <v>500</v>
      </c>
      <c r="N1663" s="23">
        <f t="shared" si="121"/>
        <v>720</v>
      </c>
      <c r="O1663" s="24">
        <v>99423</v>
      </c>
      <c r="P1663" s="32">
        <v>99423</v>
      </c>
      <c r="Q1663" s="24" t="s">
        <v>3775</v>
      </c>
      <c r="R1663" s="24" t="s">
        <v>19</v>
      </c>
      <c r="S1663" s="24" t="s">
        <v>20</v>
      </c>
      <c r="T1663" s="24" t="s">
        <v>3774</v>
      </c>
      <c r="U1663" s="24" t="s">
        <v>3774</v>
      </c>
      <c r="V1663" s="24" t="s">
        <v>3775</v>
      </c>
      <c r="W1663" s="24" t="s">
        <v>3976</v>
      </c>
      <c r="X1663" s="24">
        <v>0</v>
      </c>
      <c r="Y1663" s="24" t="s">
        <v>21</v>
      </c>
      <c r="Z1663" s="25" t="s">
        <v>7507</v>
      </c>
      <c r="AA1663" s="25" t="s">
        <v>7484</v>
      </c>
      <c r="AB1663" s="25" t="s">
        <v>7507</v>
      </c>
      <c r="AC1663" s="25" t="s">
        <v>7514</v>
      </c>
      <c r="AD1663" s="25" t="s">
        <v>7560</v>
      </c>
      <c r="AE1663" s="25" t="s">
        <v>7560</v>
      </c>
      <c r="AF1663" s="25" t="b">
        <v>0</v>
      </c>
      <c r="AG1663" s="39">
        <v>99423</v>
      </c>
      <c r="AH1663" s="39">
        <v>0</v>
      </c>
      <c r="AI1663" s="39"/>
      <c r="AJ1663" s="39">
        <v>99423</v>
      </c>
      <c r="AK1663" s="39">
        <v>0</v>
      </c>
      <c r="AL1663" s="39">
        <v>0</v>
      </c>
      <c r="AM1663" s="39">
        <v>99423</v>
      </c>
      <c r="AN1663" s="39">
        <v>97435</v>
      </c>
      <c r="AO1663" s="25">
        <v>1222273631</v>
      </c>
      <c r="AP1663" s="39">
        <v>0</v>
      </c>
      <c r="AQ1663" s="25"/>
      <c r="AR1663" s="25"/>
      <c r="AS1663" s="25"/>
      <c r="AT1663" s="44">
        <v>45534</v>
      </c>
    </row>
    <row r="1664" spans="1:46" x14ac:dyDescent="0.35">
      <c r="A1664" s="25">
        <v>901158187</v>
      </c>
      <c r="B1664" s="25" t="s">
        <v>3994</v>
      </c>
      <c r="C1664" s="24" t="s">
        <v>14</v>
      </c>
      <c r="D1664" s="24" t="s">
        <v>3776</v>
      </c>
      <c r="E1664" s="24" t="s">
        <v>5657</v>
      </c>
      <c r="F1664" s="24" t="s">
        <v>7401</v>
      </c>
      <c r="G1664" s="24" t="s">
        <v>3004</v>
      </c>
      <c r="H1664" s="24" t="s">
        <v>3060</v>
      </c>
      <c r="I1664" s="26">
        <v>45073</v>
      </c>
      <c r="J1664" s="25" t="str">
        <f t="shared" si="118"/>
        <v>sábado</v>
      </c>
      <c r="K1664" s="25" t="str">
        <f t="shared" si="119"/>
        <v>mayo</v>
      </c>
      <c r="L1664" s="26">
        <v>45566</v>
      </c>
      <c r="M1664" s="27">
        <f t="shared" si="120"/>
        <v>500</v>
      </c>
      <c r="N1664" s="23">
        <f t="shared" si="121"/>
        <v>720</v>
      </c>
      <c r="O1664" s="24">
        <v>99423</v>
      </c>
      <c r="P1664" s="32">
        <v>99423</v>
      </c>
      <c r="Q1664" s="24" t="s">
        <v>3777</v>
      </c>
      <c r="R1664" s="24" t="s">
        <v>19</v>
      </c>
      <c r="S1664" s="24" t="s">
        <v>20</v>
      </c>
      <c r="T1664" s="24" t="s">
        <v>3776</v>
      </c>
      <c r="U1664" s="24" t="s">
        <v>3776</v>
      </c>
      <c r="V1664" s="24" t="s">
        <v>3777</v>
      </c>
      <c r="W1664" s="24" t="s">
        <v>3976</v>
      </c>
      <c r="X1664" s="24">
        <v>0</v>
      </c>
      <c r="Y1664" s="24" t="s">
        <v>21</v>
      </c>
      <c r="Z1664" s="25" t="s">
        <v>7507</v>
      </c>
      <c r="AA1664" s="25" t="s">
        <v>7484</v>
      </c>
      <c r="AB1664" s="25" t="s">
        <v>7507</v>
      </c>
      <c r="AC1664" s="25" t="s">
        <v>7514</v>
      </c>
      <c r="AD1664" s="25" t="s">
        <v>7560</v>
      </c>
      <c r="AE1664" s="25" t="s">
        <v>7560</v>
      </c>
      <c r="AF1664" s="25" t="b">
        <v>0</v>
      </c>
      <c r="AG1664" s="39">
        <v>99423</v>
      </c>
      <c r="AH1664" s="39">
        <v>0</v>
      </c>
      <c r="AI1664" s="39"/>
      <c r="AJ1664" s="39">
        <v>99423</v>
      </c>
      <c r="AK1664" s="39">
        <v>0</v>
      </c>
      <c r="AL1664" s="39">
        <v>0</v>
      </c>
      <c r="AM1664" s="39">
        <v>99423</v>
      </c>
      <c r="AN1664" s="39">
        <v>97435</v>
      </c>
      <c r="AO1664" s="25">
        <v>1222273632</v>
      </c>
      <c r="AP1664" s="39">
        <v>0</v>
      </c>
      <c r="AQ1664" s="25"/>
      <c r="AR1664" s="25"/>
      <c r="AS1664" s="25"/>
      <c r="AT1664" s="44">
        <v>45534</v>
      </c>
    </row>
    <row r="1665" spans="1:46" x14ac:dyDescent="0.35">
      <c r="A1665" s="25">
        <v>901158187</v>
      </c>
      <c r="B1665" s="25" t="s">
        <v>3994</v>
      </c>
      <c r="C1665" s="24" t="s">
        <v>14</v>
      </c>
      <c r="D1665" s="24" t="s">
        <v>3778</v>
      </c>
      <c r="E1665" s="24" t="s">
        <v>5658</v>
      </c>
      <c r="F1665" s="24" t="s">
        <v>7402</v>
      </c>
      <c r="G1665" s="24" t="s">
        <v>3015</v>
      </c>
      <c r="H1665" s="24" t="s">
        <v>2988</v>
      </c>
      <c r="I1665" s="26">
        <v>45008</v>
      </c>
      <c r="J1665" s="25" t="str">
        <f t="shared" si="118"/>
        <v>martes</v>
      </c>
      <c r="K1665" s="25" t="str">
        <f t="shared" si="119"/>
        <v>marzo</v>
      </c>
      <c r="L1665" s="26">
        <v>45566</v>
      </c>
      <c r="M1665" s="27">
        <f t="shared" si="120"/>
        <v>560</v>
      </c>
      <c r="N1665" s="23">
        <f t="shared" si="121"/>
        <v>720</v>
      </c>
      <c r="O1665" s="24">
        <v>87702</v>
      </c>
      <c r="P1665" s="32">
        <v>87702</v>
      </c>
      <c r="Q1665" s="24" t="s">
        <v>3779</v>
      </c>
      <c r="R1665" s="24" t="s">
        <v>19</v>
      </c>
      <c r="S1665" s="24" t="s">
        <v>20</v>
      </c>
      <c r="T1665" s="24" t="s">
        <v>3778</v>
      </c>
      <c r="U1665" s="24" t="s">
        <v>3778</v>
      </c>
      <c r="V1665" s="24" t="s">
        <v>3779</v>
      </c>
      <c r="W1665" s="24" t="s">
        <v>3976</v>
      </c>
      <c r="X1665" s="24">
        <v>0</v>
      </c>
      <c r="Y1665" s="24" t="s">
        <v>21</v>
      </c>
      <c r="Z1665" s="25" t="s">
        <v>7507</v>
      </c>
      <c r="AA1665" s="25" t="s">
        <v>7484</v>
      </c>
      <c r="AB1665" s="25" t="s">
        <v>7507</v>
      </c>
      <c r="AC1665" s="25" t="s">
        <v>7514</v>
      </c>
      <c r="AD1665" s="25" t="s">
        <v>7567</v>
      </c>
      <c r="AE1665" s="25" t="s">
        <v>7563</v>
      </c>
      <c r="AF1665" s="25" t="e">
        <v>#N/A</v>
      </c>
      <c r="AG1665" s="39">
        <v>87702</v>
      </c>
      <c r="AH1665" s="39">
        <v>0</v>
      </c>
      <c r="AI1665" s="39"/>
      <c r="AJ1665" s="39">
        <v>87702</v>
      </c>
      <c r="AK1665" s="39">
        <v>0</v>
      </c>
      <c r="AL1665" s="39">
        <v>0</v>
      </c>
      <c r="AM1665" s="39">
        <v>87702</v>
      </c>
      <c r="AN1665" s="39">
        <v>85948</v>
      </c>
      <c r="AO1665" s="25">
        <v>1222240707</v>
      </c>
      <c r="AP1665" s="39">
        <v>0</v>
      </c>
      <c r="AQ1665" s="25"/>
      <c r="AR1665" s="25"/>
      <c r="AS1665" s="25"/>
      <c r="AT1665" s="44">
        <v>45534</v>
      </c>
    </row>
    <row r="1666" spans="1:46" x14ac:dyDescent="0.35">
      <c r="A1666" s="25">
        <v>901158187</v>
      </c>
      <c r="B1666" s="25" t="s">
        <v>3994</v>
      </c>
      <c r="C1666" s="24" t="s">
        <v>14</v>
      </c>
      <c r="D1666" s="24" t="s">
        <v>3780</v>
      </c>
      <c r="E1666" s="24" t="s">
        <v>5659</v>
      </c>
      <c r="F1666" s="24" t="s">
        <v>7403</v>
      </c>
      <c r="G1666" s="24" t="s">
        <v>3015</v>
      </c>
      <c r="H1666" s="24" t="s">
        <v>2955</v>
      </c>
      <c r="I1666" s="26">
        <v>45003</v>
      </c>
      <c r="J1666" s="25" t="str">
        <f t="shared" si="118"/>
        <v>lunes</v>
      </c>
      <c r="K1666" s="25" t="str">
        <f t="shared" si="119"/>
        <v>marzo</v>
      </c>
      <c r="L1666" s="26">
        <v>45566</v>
      </c>
      <c r="M1666" s="27">
        <f t="shared" si="120"/>
        <v>554</v>
      </c>
      <c r="N1666" s="23">
        <f t="shared" si="121"/>
        <v>720</v>
      </c>
      <c r="O1666" s="24">
        <v>99423</v>
      </c>
      <c r="P1666" s="32">
        <v>99423</v>
      </c>
      <c r="Q1666" s="24" t="s">
        <v>3781</v>
      </c>
      <c r="R1666" s="24" t="s">
        <v>19</v>
      </c>
      <c r="S1666" s="24" t="s">
        <v>20</v>
      </c>
      <c r="T1666" s="24" t="s">
        <v>3780</v>
      </c>
      <c r="U1666" s="24" t="s">
        <v>3780</v>
      </c>
      <c r="V1666" s="24" t="s">
        <v>3781</v>
      </c>
      <c r="W1666" s="24" t="s">
        <v>3976</v>
      </c>
      <c r="X1666" s="24">
        <v>0</v>
      </c>
      <c r="Y1666" s="24" t="s">
        <v>21</v>
      </c>
      <c r="Z1666" s="25" t="s">
        <v>7507</v>
      </c>
      <c r="AA1666" s="25" t="s">
        <v>7484</v>
      </c>
      <c r="AB1666" s="25" t="s">
        <v>7507</v>
      </c>
      <c r="AC1666" s="25" t="s">
        <v>7514</v>
      </c>
      <c r="AD1666" s="25" t="s">
        <v>7560</v>
      </c>
      <c r="AE1666" s="25" t="s">
        <v>7560</v>
      </c>
      <c r="AF1666" s="25" t="e">
        <v>#N/A</v>
      </c>
      <c r="AG1666" s="39">
        <v>99423</v>
      </c>
      <c r="AH1666" s="39">
        <v>0</v>
      </c>
      <c r="AI1666" s="39"/>
      <c r="AJ1666" s="39">
        <v>99423</v>
      </c>
      <c r="AK1666" s="39">
        <v>0</v>
      </c>
      <c r="AL1666" s="39">
        <v>0</v>
      </c>
      <c r="AM1666" s="39">
        <v>99423</v>
      </c>
      <c r="AN1666" s="39">
        <v>97435</v>
      </c>
      <c r="AO1666" s="25">
        <v>1222263036</v>
      </c>
      <c r="AP1666" s="39">
        <v>0</v>
      </c>
      <c r="AQ1666" s="25"/>
      <c r="AR1666" s="25"/>
      <c r="AS1666" s="25"/>
      <c r="AT1666" s="44">
        <v>45534</v>
      </c>
    </row>
    <row r="1667" spans="1:46" x14ac:dyDescent="0.35">
      <c r="A1667" s="25">
        <v>901158187</v>
      </c>
      <c r="B1667" s="25" t="s">
        <v>3994</v>
      </c>
      <c r="C1667" s="24" t="s">
        <v>14</v>
      </c>
      <c r="D1667" s="24" t="s">
        <v>3782</v>
      </c>
      <c r="E1667" s="24" t="s">
        <v>5660</v>
      </c>
      <c r="F1667" s="24" t="s">
        <v>7404</v>
      </c>
      <c r="G1667" s="24" t="s">
        <v>3015</v>
      </c>
      <c r="H1667" s="24" t="s">
        <v>2955</v>
      </c>
      <c r="I1667" s="26">
        <v>45008</v>
      </c>
      <c r="J1667" s="25" t="str">
        <f t="shared" si="118"/>
        <v>lunes</v>
      </c>
      <c r="K1667" s="25" t="str">
        <f t="shared" si="119"/>
        <v>marzo</v>
      </c>
      <c r="L1667" s="26">
        <v>45566</v>
      </c>
      <c r="M1667" s="27">
        <f t="shared" si="120"/>
        <v>554</v>
      </c>
      <c r="N1667" s="23">
        <f t="shared" si="121"/>
        <v>720</v>
      </c>
      <c r="O1667" s="24">
        <v>87702</v>
      </c>
      <c r="P1667" s="32">
        <v>87702</v>
      </c>
      <c r="Q1667" s="24" t="s">
        <v>3783</v>
      </c>
      <c r="R1667" s="24" t="s">
        <v>19</v>
      </c>
      <c r="S1667" s="24" t="s">
        <v>20</v>
      </c>
      <c r="T1667" s="24" t="s">
        <v>3782</v>
      </c>
      <c r="U1667" s="24" t="s">
        <v>3782</v>
      </c>
      <c r="V1667" s="24" t="s">
        <v>3783</v>
      </c>
      <c r="W1667" s="24" t="s">
        <v>3976</v>
      </c>
      <c r="X1667" s="24">
        <v>0</v>
      </c>
      <c r="Y1667" s="24" t="s">
        <v>21</v>
      </c>
      <c r="Z1667" s="25" t="s">
        <v>7507</v>
      </c>
      <c r="AA1667" s="25" t="s">
        <v>7484</v>
      </c>
      <c r="AB1667" s="25" t="s">
        <v>7507</v>
      </c>
      <c r="AC1667" s="25" t="s">
        <v>7514</v>
      </c>
      <c r="AD1667" s="25" t="s">
        <v>7568</v>
      </c>
      <c r="AE1667" s="25" t="s">
        <v>7563</v>
      </c>
      <c r="AF1667" s="25" t="e">
        <v>#N/A</v>
      </c>
      <c r="AG1667" s="39">
        <v>87702</v>
      </c>
      <c r="AH1667" s="39">
        <v>0</v>
      </c>
      <c r="AI1667" s="39"/>
      <c r="AJ1667" s="39">
        <v>87702</v>
      </c>
      <c r="AK1667" s="39">
        <v>0</v>
      </c>
      <c r="AL1667" s="39">
        <v>0</v>
      </c>
      <c r="AM1667" s="39">
        <v>87702</v>
      </c>
      <c r="AN1667" s="39">
        <v>85948</v>
      </c>
      <c r="AO1667" s="25">
        <v>1222240710</v>
      </c>
      <c r="AP1667" s="39">
        <v>0</v>
      </c>
      <c r="AQ1667" s="25"/>
      <c r="AR1667" s="25"/>
      <c r="AS1667" s="25"/>
      <c r="AT1667" s="44">
        <v>45534</v>
      </c>
    </row>
    <row r="1668" spans="1:46" x14ac:dyDescent="0.35">
      <c r="A1668" s="25">
        <v>901158187</v>
      </c>
      <c r="B1668" s="25" t="s">
        <v>3994</v>
      </c>
      <c r="C1668" s="24" t="s">
        <v>14</v>
      </c>
      <c r="D1668" s="24" t="s">
        <v>3784</v>
      </c>
      <c r="E1668" s="24" t="s">
        <v>5661</v>
      </c>
      <c r="F1668" s="24" t="s">
        <v>7405</v>
      </c>
      <c r="G1668" s="24" t="s">
        <v>3015</v>
      </c>
      <c r="H1668" s="24" t="s">
        <v>2955</v>
      </c>
      <c r="I1668" s="26">
        <v>45008</v>
      </c>
      <c r="J1668" s="25" t="str">
        <f t="shared" si="118"/>
        <v>lunes</v>
      </c>
      <c r="K1668" s="25" t="str">
        <f t="shared" si="119"/>
        <v>marzo</v>
      </c>
      <c r="L1668" s="26">
        <v>45566</v>
      </c>
      <c r="M1668" s="27">
        <f t="shared" si="120"/>
        <v>554</v>
      </c>
      <c r="N1668" s="23">
        <f t="shared" si="121"/>
        <v>720</v>
      </c>
      <c r="O1668" s="24">
        <v>99423</v>
      </c>
      <c r="P1668" s="32">
        <v>99423</v>
      </c>
      <c r="Q1668" s="24" t="s">
        <v>3785</v>
      </c>
      <c r="R1668" s="24" t="s">
        <v>19</v>
      </c>
      <c r="S1668" s="24" t="s">
        <v>20</v>
      </c>
      <c r="T1668" s="24" t="s">
        <v>3784</v>
      </c>
      <c r="U1668" s="24" t="s">
        <v>3784</v>
      </c>
      <c r="V1668" s="24" t="s">
        <v>3785</v>
      </c>
      <c r="W1668" s="24" t="s">
        <v>3976</v>
      </c>
      <c r="X1668" s="24">
        <v>0</v>
      </c>
      <c r="Y1668" s="24" t="s">
        <v>21</v>
      </c>
      <c r="Z1668" s="25" t="s">
        <v>7507</v>
      </c>
      <c r="AA1668" s="25" t="s">
        <v>7484</v>
      </c>
      <c r="AB1668" s="25" t="s">
        <v>7507</v>
      </c>
      <c r="AC1668" s="25" t="s">
        <v>7514</v>
      </c>
      <c r="AD1668" s="25" t="s">
        <v>7567</v>
      </c>
      <c r="AE1668" s="25" t="s">
        <v>7561</v>
      </c>
      <c r="AF1668" s="25" t="e">
        <v>#N/A</v>
      </c>
      <c r="AG1668" s="39">
        <v>99423</v>
      </c>
      <c r="AH1668" s="39">
        <v>0</v>
      </c>
      <c r="AI1668" s="39"/>
      <c r="AJ1668" s="39">
        <v>99423</v>
      </c>
      <c r="AK1668" s="39">
        <v>0</v>
      </c>
      <c r="AL1668" s="39">
        <v>0</v>
      </c>
      <c r="AM1668" s="39">
        <v>99423</v>
      </c>
      <c r="AN1668" s="39">
        <v>97435</v>
      </c>
      <c r="AO1668" s="25">
        <v>1222240712</v>
      </c>
      <c r="AP1668" s="39">
        <v>0</v>
      </c>
      <c r="AQ1668" s="25"/>
      <c r="AR1668" s="25"/>
      <c r="AS1668" s="25"/>
      <c r="AT1668" s="44">
        <v>45534</v>
      </c>
    </row>
    <row r="1669" spans="1:46" x14ac:dyDescent="0.35">
      <c r="A1669" s="25">
        <v>901158187</v>
      </c>
      <c r="B1669" s="25" t="s">
        <v>3994</v>
      </c>
      <c r="C1669" s="24" t="s">
        <v>14</v>
      </c>
      <c r="D1669" s="24" t="s">
        <v>3786</v>
      </c>
      <c r="E1669" s="24" t="s">
        <v>5662</v>
      </c>
      <c r="F1669" s="24" t="s">
        <v>7406</v>
      </c>
      <c r="G1669" s="24" t="s">
        <v>3070</v>
      </c>
      <c r="H1669" s="24" t="s">
        <v>2988</v>
      </c>
      <c r="I1669" s="26">
        <v>45008</v>
      </c>
      <c r="J1669" s="25" t="str">
        <f t="shared" si="118"/>
        <v>martes</v>
      </c>
      <c r="K1669" s="25" t="str">
        <f t="shared" si="119"/>
        <v>marzo</v>
      </c>
      <c r="L1669" s="26">
        <v>45566</v>
      </c>
      <c r="M1669" s="27">
        <f t="shared" si="120"/>
        <v>560</v>
      </c>
      <c r="N1669" s="23">
        <f t="shared" si="121"/>
        <v>720</v>
      </c>
      <c r="O1669" s="24">
        <v>99423</v>
      </c>
      <c r="P1669" s="32">
        <v>99423</v>
      </c>
      <c r="Q1669" s="24" t="s">
        <v>3787</v>
      </c>
      <c r="R1669" s="24" t="s">
        <v>19</v>
      </c>
      <c r="S1669" s="24" t="s">
        <v>20</v>
      </c>
      <c r="T1669" s="24" t="s">
        <v>3786</v>
      </c>
      <c r="U1669" s="24" t="s">
        <v>3786</v>
      </c>
      <c r="V1669" s="24" t="s">
        <v>3787</v>
      </c>
      <c r="W1669" s="24" t="s">
        <v>3976</v>
      </c>
      <c r="X1669" s="24">
        <v>0</v>
      </c>
      <c r="Y1669" s="24" t="s">
        <v>21</v>
      </c>
      <c r="Z1669" s="25" t="s">
        <v>7507</v>
      </c>
      <c r="AA1669" s="25" t="s">
        <v>7484</v>
      </c>
      <c r="AB1669" s="25" t="s">
        <v>7507</v>
      </c>
      <c r="AC1669" s="25" t="s">
        <v>7514</v>
      </c>
      <c r="AD1669" s="25" t="s">
        <v>7567</v>
      </c>
      <c r="AE1669" s="25" t="s">
        <v>7561</v>
      </c>
      <c r="AF1669" s="25" t="b">
        <v>0</v>
      </c>
      <c r="AG1669" s="39">
        <v>99423</v>
      </c>
      <c r="AH1669" s="39">
        <v>0</v>
      </c>
      <c r="AI1669" s="39"/>
      <c r="AJ1669" s="39">
        <v>99423</v>
      </c>
      <c r="AK1669" s="39">
        <v>0</v>
      </c>
      <c r="AL1669" s="39">
        <v>0</v>
      </c>
      <c r="AM1669" s="39">
        <v>99423</v>
      </c>
      <c r="AN1669" s="39">
        <v>97435</v>
      </c>
      <c r="AO1669" s="25">
        <v>1222240730</v>
      </c>
      <c r="AP1669" s="39">
        <v>0</v>
      </c>
      <c r="AQ1669" s="25"/>
      <c r="AR1669" s="25"/>
      <c r="AS1669" s="25"/>
      <c r="AT1669" s="44">
        <v>45534</v>
      </c>
    </row>
    <row r="1670" spans="1:46" x14ac:dyDescent="0.35">
      <c r="A1670" s="25">
        <v>901158187</v>
      </c>
      <c r="B1670" s="25" t="s">
        <v>3994</v>
      </c>
      <c r="C1670" s="24" t="s">
        <v>14</v>
      </c>
      <c r="D1670" s="24" t="s">
        <v>3788</v>
      </c>
      <c r="E1670" s="24" t="s">
        <v>5663</v>
      </c>
      <c r="F1670" s="24" t="s">
        <v>7407</v>
      </c>
      <c r="G1670" s="24" t="s">
        <v>3088</v>
      </c>
      <c r="H1670" s="24" t="s">
        <v>3133</v>
      </c>
      <c r="I1670" s="26">
        <v>45005</v>
      </c>
      <c r="J1670" s="25" t="str">
        <f t="shared" si="118"/>
        <v>jueves</v>
      </c>
      <c r="K1670" s="25" t="str">
        <f t="shared" si="119"/>
        <v>abril</v>
      </c>
      <c r="L1670" s="26">
        <v>45566</v>
      </c>
      <c r="M1670" s="27">
        <f t="shared" si="120"/>
        <v>530</v>
      </c>
      <c r="N1670" s="23">
        <f t="shared" si="121"/>
        <v>720</v>
      </c>
      <c r="O1670" s="24">
        <v>99423</v>
      </c>
      <c r="P1670" s="32">
        <v>99423</v>
      </c>
      <c r="Q1670" s="24" t="s">
        <v>3789</v>
      </c>
      <c r="R1670" s="24" t="s">
        <v>19</v>
      </c>
      <c r="S1670" s="24" t="s">
        <v>20</v>
      </c>
      <c r="T1670" s="24" t="s">
        <v>3788</v>
      </c>
      <c r="U1670" s="24" t="s">
        <v>3788</v>
      </c>
      <c r="V1670" s="24" t="s">
        <v>3789</v>
      </c>
      <c r="W1670" s="24" t="s">
        <v>3976</v>
      </c>
      <c r="X1670" s="24">
        <v>0</v>
      </c>
      <c r="Y1670" s="24" t="s">
        <v>21</v>
      </c>
      <c r="Z1670" s="25" t="s">
        <v>7507</v>
      </c>
      <c r="AA1670" s="25" t="s">
        <v>7484</v>
      </c>
      <c r="AB1670" s="25" t="s">
        <v>7507</v>
      </c>
      <c r="AC1670" s="25" t="s">
        <v>7514</v>
      </c>
      <c r="AD1670" s="25" t="s">
        <v>7567</v>
      </c>
      <c r="AE1670" s="25" t="s">
        <v>7561</v>
      </c>
      <c r="AF1670" s="25" t="b">
        <v>0</v>
      </c>
      <c r="AG1670" s="39">
        <v>99423</v>
      </c>
      <c r="AH1670" s="39">
        <v>0</v>
      </c>
      <c r="AI1670" s="39"/>
      <c r="AJ1670" s="39">
        <v>99423</v>
      </c>
      <c r="AK1670" s="39">
        <v>0</v>
      </c>
      <c r="AL1670" s="39">
        <v>0</v>
      </c>
      <c r="AM1670" s="39">
        <v>99423</v>
      </c>
      <c r="AN1670" s="39">
        <v>97435</v>
      </c>
      <c r="AO1670" s="25">
        <v>1910826940</v>
      </c>
      <c r="AP1670" s="39">
        <v>0</v>
      </c>
      <c r="AQ1670" s="25"/>
      <c r="AR1670" s="25"/>
      <c r="AS1670" s="25"/>
      <c r="AT1670" s="44">
        <v>45534</v>
      </c>
    </row>
    <row r="1671" spans="1:46" x14ac:dyDescent="0.35">
      <c r="A1671" s="25">
        <v>901158187</v>
      </c>
      <c r="B1671" s="25" t="s">
        <v>3994</v>
      </c>
      <c r="C1671" s="24" t="s">
        <v>14</v>
      </c>
      <c r="D1671" s="24" t="s">
        <v>3790</v>
      </c>
      <c r="E1671" s="24" t="s">
        <v>5664</v>
      </c>
      <c r="F1671" s="24" t="s">
        <v>7408</v>
      </c>
      <c r="G1671" s="24" t="s">
        <v>3129</v>
      </c>
      <c r="H1671" s="24" t="s">
        <v>3130</v>
      </c>
      <c r="I1671" s="26">
        <v>45063</v>
      </c>
      <c r="J1671" s="25" t="str">
        <f t="shared" si="118"/>
        <v>martes</v>
      </c>
      <c r="K1671" s="25" t="str">
        <f t="shared" si="119"/>
        <v>mayo</v>
      </c>
      <c r="L1671" s="26">
        <v>45566</v>
      </c>
      <c r="M1671" s="27">
        <f t="shared" si="120"/>
        <v>490</v>
      </c>
      <c r="N1671" s="23">
        <f t="shared" si="121"/>
        <v>720</v>
      </c>
      <c r="O1671" s="24">
        <v>133849</v>
      </c>
      <c r="P1671" s="32">
        <v>133849</v>
      </c>
      <c r="Q1671" s="24" t="s">
        <v>3791</v>
      </c>
      <c r="R1671" s="24" t="s">
        <v>19</v>
      </c>
      <c r="S1671" s="24" t="s">
        <v>20</v>
      </c>
      <c r="T1671" s="24" t="s">
        <v>3790</v>
      </c>
      <c r="U1671" s="24" t="s">
        <v>3790</v>
      </c>
      <c r="V1671" s="24" t="s">
        <v>3791</v>
      </c>
      <c r="W1671" s="24" t="s">
        <v>3976</v>
      </c>
      <c r="X1671" s="24">
        <v>0</v>
      </c>
      <c r="Y1671" s="24" t="s">
        <v>21</v>
      </c>
      <c r="Z1671" s="25" t="s">
        <v>7507</v>
      </c>
      <c r="AA1671" s="25" t="s">
        <v>7484</v>
      </c>
      <c r="AB1671" s="25" t="s">
        <v>7507</v>
      </c>
      <c r="AC1671" s="25" t="s">
        <v>7514</v>
      </c>
      <c r="AD1671" s="25" t="s">
        <v>7567</v>
      </c>
      <c r="AE1671" s="25" t="s">
        <v>7561</v>
      </c>
      <c r="AF1671" s="25" t="b">
        <v>0</v>
      </c>
      <c r="AG1671" s="39">
        <v>133849</v>
      </c>
      <c r="AH1671" s="39">
        <v>0</v>
      </c>
      <c r="AI1671" s="39"/>
      <c r="AJ1671" s="39">
        <v>133849</v>
      </c>
      <c r="AK1671" s="39">
        <v>0</v>
      </c>
      <c r="AL1671" s="39">
        <v>0</v>
      </c>
      <c r="AM1671" s="39">
        <v>133849</v>
      </c>
      <c r="AN1671" s="39">
        <v>131172</v>
      </c>
      <c r="AO1671" s="25">
        <v>1222272941</v>
      </c>
      <c r="AP1671" s="39">
        <v>0</v>
      </c>
      <c r="AQ1671" s="25"/>
      <c r="AR1671" s="25"/>
      <c r="AS1671" s="25"/>
      <c r="AT1671" s="44">
        <v>45534</v>
      </c>
    </row>
    <row r="1672" spans="1:46" x14ac:dyDescent="0.35">
      <c r="A1672" s="25">
        <v>901158187</v>
      </c>
      <c r="B1672" s="25" t="s">
        <v>3994</v>
      </c>
      <c r="C1672" s="24" t="s">
        <v>14</v>
      </c>
      <c r="D1672" s="24" t="s">
        <v>3792</v>
      </c>
      <c r="E1672" s="24" t="s">
        <v>5665</v>
      </c>
      <c r="F1672" s="24" t="s">
        <v>7409</v>
      </c>
      <c r="G1672" s="24" t="s">
        <v>3129</v>
      </c>
      <c r="H1672" s="24" t="s">
        <v>3130</v>
      </c>
      <c r="I1672" s="26">
        <v>45063</v>
      </c>
      <c r="J1672" s="25" t="str">
        <f t="shared" si="118"/>
        <v>martes</v>
      </c>
      <c r="K1672" s="25" t="str">
        <f t="shared" si="119"/>
        <v>mayo</v>
      </c>
      <c r="L1672" s="26">
        <v>45566</v>
      </c>
      <c r="M1672" s="27">
        <f t="shared" si="120"/>
        <v>490</v>
      </c>
      <c r="N1672" s="23">
        <f t="shared" si="121"/>
        <v>720</v>
      </c>
      <c r="O1672" s="24">
        <v>87702</v>
      </c>
      <c r="P1672" s="32">
        <v>87702</v>
      </c>
      <c r="Q1672" s="24" t="s">
        <v>3793</v>
      </c>
      <c r="R1672" s="24" t="s">
        <v>19</v>
      </c>
      <c r="S1672" s="24" t="s">
        <v>20</v>
      </c>
      <c r="T1672" s="24" t="s">
        <v>3792</v>
      </c>
      <c r="U1672" s="24" t="s">
        <v>3792</v>
      </c>
      <c r="V1672" s="24" t="s">
        <v>3793</v>
      </c>
      <c r="W1672" s="24" t="s">
        <v>3976</v>
      </c>
      <c r="X1672" s="24">
        <v>0</v>
      </c>
      <c r="Y1672" s="24" t="s">
        <v>21</v>
      </c>
      <c r="Z1672" s="25" t="s">
        <v>7507</v>
      </c>
      <c r="AA1672" s="25" t="s">
        <v>7484</v>
      </c>
      <c r="AB1672" s="25" t="s">
        <v>7507</v>
      </c>
      <c r="AC1672" s="25" t="s">
        <v>7514</v>
      </c>
      <c r="AD1672" s="25" t="s">
        <v>7567</v>
      </c>
      <c r="AE1672" s="25" t="s">
        <v>7561</v>
      </c>
      <c r="AF1672" s="25" t="b">
        <v>0</v>
      </c>
      <c r="AG1672" s="39">
        <v>87702</v>
      </c>
      <c r="AH1672" s="39">
        <v>0</v>
      </c>
      <c r="AI1672" s="39"/>
      <c r="AJ1672" s="39">
        <v>87702</v>
      </c>
      <c r="AK1672" s="39">
        <v>0</v>
      </c>
      <c r="AL1672" s="39">
        <v>0</v>
      </c>
      <c r="AM1672" s="39">
        <v>87702</v>
      </c>
      <c r="AN1672" s="39">
        <v>85948</v>
      </c>
      <c r="AO1672" s="25">
        <v>1222272936</v>
      </c>
      <c r="AP1672" s="39">
        <v>0</v>
      </c>
      <c r="AQ1672" s="25"/>
      <c r="AR1672" s="25"/>
      <c r="AS1672" s="25"/>
      <c r="AT1672" s="44">
        <v>45534</v>
      </c>
    </row>
    <row r="1673" spans="1:46" x14ac:dyDescent="0.35">
      <c r="A1673" s="25">
        <v>901158187</v>
      </c>
      <c r="B1673" s="25" t="s">
        <v>3994</v>
      </c>
      <c r="C1673" s="24" t="s">
        <v>14</v>
      </c>
      <c r="D1673" s="24" t="s">
        <v>3794</v>
      </c>
      <c r="E1673" s="24" t="s">
        <v>5666</v>
      </c>
      <c r="F1673" s="24" t="s">
        <v>7410</v>
      </c>
      <c r="G1673" s="24" t="s">
        <v>3795</v>
      </c>
      <c r="H1673" s="24" t="s">
        <v>3130</v>
      </c>
      <c r="I1673" s="26">
        <v>45070</v>
      </c>
      <c r="J1673" s="25" t="str">
        <f t="shared" si="118"/>
        <v>martes</v>
      </c>
      <c r="K1673" s="25" t="str">
        <f t="shared" si="119"/>
        <v>mayo</v>
      </c>
      <c r="L1673" s="26">
        <v>45566</v>
      </c>
      <c r="M1673" s="27">
        <f t="shared" si="120"/>
        <v>490</v>
      </c>
      <c r="N1673" s="23">
        <f t="shared" si="121"/>
        <v>720</v>
      </c>
      <c r="O1673" s="24">
        <v>133849</v>
      </c>
      <c r="P1673" s="32">
        <v>133849</v>
      </c>
      <c r="Q1673" s="24" t="s">
        <v>3796</v>
      </c>
      <c r="R1673" s="24" t="s">
        <v>19</v>
      </c>
      <c r="S1673" s="24" t="s">
        <v>20</v>
      </c>
      <c r="T1673" s="24" t="s">
        <v>3794</v>
      </c>
      <c r="U1673" s="24" t="s">
        <v>3794</v>
      </c>
      <c r="V1673" s="24" t="s">
        <v>3796</v>
      </c>
      <c r="W1673" s="24" t="s">
        <v>3976</v>
      </c>
      <c r="X1673" s="24">
        <v>0</v>
      </c>
      <c r="Y1673" s="24" t="s">
        <v>21</v>
      </c>
      <c r="Z1673" s="25" t="s">
        <v>7507</v>
      </c>
      <c r="AA1673" s="25" t="s">
        <v>7484</v>
      </c>
      <c r="AB1673" s="25" t="s">
        <v>7507</v>
      </c>
      <c r="AC1673" s="25" t="s">
        <v>7514</v>
      </c>
      <c r="AD1673" s="25" t="s">
        <v>7567</v>
      </c>
      <c r="AE1673" s="25" t="s">
        <v>7561</v>
      </c>
      <c r="AF1673" s="25" t="b">
        <v>0</v>
      </c>
      <c r="AG1673" s="39">
        <v>133849</v>
      </c>
      <c r="AH1673" s="39">
        <v>0</v>
      </c>
      <c r="AI1673" s="39"/>
      <c r="AJ1673" s="39">
        <v>133849</v>
      </c>
      <c r="AK1673" s="39">
        <v>0</v>
      </c>
      <c r="AL1673" s="39">
        <v>0</v>
      </c>
      <c r="AM1673" s="39">
        <v>133849</v>
      </c>
      <c r="AN1673" s="39">
        <v>131172</v>
      </c>
      <c r="AO1673" s="25">
        <v>1222273596</v>
      </c>
      <c r="AP1673" s="39">
        <v>0</v>
      </c>
      <c r="AQ1673" s="25"/>
      <c r="AR1673" s="25"/>
      <c r="AS1673" s="25"/>
      <c r="AT1673" s="44">
        <v>45534</v>
      </c>
    </row>
    <row r="1674" spans="1:46" x14ac:dyDescent="0.35">
      <c r="A1674" s="25">
        <v>901158187</v>
      </c>
      <c r="B1674" s="25" t="s">
        <v>3994</v>
      </c>
      <c r="C1674" s="24" t="s">
        <v>14</v>
      </c>
      <c r="D1674" s="24" t="s">
        <v>3797</v>
      </c>
      <c r="E1674" s="24" t="s">
        <v>5667</v>
      </c>
      <c r="F1674" s="24" t="s">
        <v>7411</v>
      </c>
      <c r="G1674" s="24" t="s">
        <v>3798</v>
      </c>
      <c r="H1674" s="24" t="s">
        <v>3144</v>
      </c>
      <c r="I1674" s="26">
        <v>45142.368599189816</v>
      </c>
      <c r="J1674" s="25" t="str">
        <f t="shared" si="118"/>
        <v>viernes</v>
      </c>
      <c r="K1674" s="25" t="str">
        <f t="shared" si="119"/>
        <v>agosto</v>
      </c>
      <c r="L1674" s="26">
        <v>45566</v>
      </c>
      <c r="M1674" s="27">
        <f t="shared" si="120"/>
        <v>424</v>
      </c>
      <c r="N1674" s="23">
        <f t="shared" si="121"/>
        <v>720</v>
      </c>
      <c r="O1674" s="24">
        <v>87702</v>
      </c>
      <c r="P1674" s="32">
        <v>87702</v>
      </c>
      <c r="Q1674" s="24" t="s">
        <v>3799</v>
      </c>
      <c r="R1674" s="24" t="s">
        <v>19</v>
      </c>
      <c r="S1674" s="24" t="s">
        <v>20</v>
      </c>
      <c r="T1674" s="24" t="s">
        <v>3797</v>
      </c>
      <c r="U1674" s="24" t="s">
        <v>3797</v>
      </c>
      <c r="V1674" s="24" t="s">
        <v>3799</v>
      </c>
      <c r="W1674" s="24" t="s">
        <v>3976</v>
      </c>
      <c r="X1674" s="24">
        <v>0</v>
      </c>
      <c r="Y1674" s="24" t="s">
        <v>21</v>
      </c>
      <c r="Z1674" s="25" t="s">
        <v>7507</v>
      </c>
      <c r="AA1674" s="25" t="s">
        <v>7484</v>
      </c>
      <c r="AB1674" s="25" t="s">
        <v>7507</v>
      </c>
      <c r="AC1674" s="25" t="s">
        <v>7514</v>
      </c>
      <c r="AD1674" s="25" t="s">
        <v>7567</v>
      </c>
      <c r="AE1674" s="25" t="s">
        <v>7561</v>
      </c>
      <c r="AF1674" s="25" t="b">
        <v>0</v>
      </c>
      <c r="AG1674" s="39">
        <v>87702</v>
      </c>
      <c r="AH1674" s="39">
        <v>0</v>
      </c>
      <c r="AI1674" s="39"/>
      <c r="AJ1674" s="39">
        <v>87702</v>
      </c>
      <c r="AK1674" s="39">
        <v>0</v>
      </c>
      <c r="AL1674" s="39">
        <v>0</v>
      </c>
      <c r="AM1674" s="39">
        <v>0</v>
      </c>
      <c r="AN1674" s="39">
        <v>0</v>
      </c>
      <c r="AO1674" s="25"/>
      <c r="AP1674" s="39">
        <v>0</v>
      </c>
      <c r="AQ1674" s="25"/>
      <c r="AR1674" s="25"/>
      <c r="AS1674" s="25"/>
      <c r="AT1674" s="44">
        <v>45534</v>
      </c>
    </row>
    <row r="1675" spans="1:46" x14ac:dyDescent="0.35">
      <c r="A1675" s="25">
        <v>901158187</v>
      </c>
      <c r="B1675" s="25" t="s">
        <v>3994</v>
      </c>
      <c r="C1675" s="24" t="s">
        <v>14</v>
      </c>
      <c r="D1675" s="24" t="s">
        <v>3800</v>
      </c>
      <c r="E1675" s="24" t="s">
        <v>5668</v>
      </c>
      <c r="F1675" s="24" t="s">
        <v>7412</v>
      </c>
      <c r="G1675" s="24" t="s">
        <v>3801</v>
      </c>
      <c r="H1675" s="24" t="s">
        <v>3176</v>
      </c>
      <c r="I1675" s="26">
        <v>45153.481853043981</v>
      </c>
      <c r="J1675" s="25" t="str">
        <f t="shared" si="118"/>
        <v>martes</v>
      </c>
      <c r="K1675" s="25" t="str">
        <f t="shared" si="119"/>
        <v>agosto</v>
      </c>
      <c r="L1675" s="26">
        <v>45566</v>
      </c>
      <c r="M1675" s="27">
        <f t="shared" si="120"/>
        <v>413</v>
      </c>
      <c r="N1675" s="23">
        <f t="shared" si="121"/>
        <v>720</v>
      </c>
      <c r="O1675" s="24">
        <v>87702</v>
      </c>
      <c r="P1675" s="32">
        <v>87702</v>
      </c>
      <c r="Q1675" s="24" t="s">
        <v>3802</v>
      </c>
      <c r="R1675" s="24" t="s">
        <v>19</v>
      </c>
      <c r="S1675" s="24" t="s">
        <v>20</v>
      </c>
      <c r="T1675" s="24" t="s">
        <v>3800</v>
      </c>
      <c r="U1675" s="24" t="s">
        <v>3800</v>
      </c>
      <c r="V1675" s="24" t="s">
        <v>3802</v>
      </c>
      <c r="W1675" s="24" t="s">
        <v>3976</v>
      </c>
      <c r="X1675" s="24">
        <v>0</v>
      </c>
      <c r="Y1675" s="24" t="s">
        <v>21</v>
      </c>
      <c r="Z1675" s="25" t="s">
        <v>7507</v>
      </c>
      <c r="AA1675" s="25" t="s">
        <v>7484</v>
      </c>
      <c r="AB1675" s="25" t="s">
        <v>7507</v>
      </c>
      <c r="AC1675" s="25" t="s">
        <v>7514</v>
      </c>
      <c r="AD1675" s="25" t="s">
        <v>7560</v>
      </c>
      <c r="AE1675" s="25" t="s">
        <v>7560</v>
      </c>
      <c r="AF1675" s="25" t="b">
        <v>0</v>
      </c>
      <c r="AG1675" s="39">
        <v>87702</v>
      </c>
      <c r="AH1675" s="39">
        <v>0</v>
      </c>
      <c r="AI1675" s="39"/>
      <c r="AJ1675" s="39">
        <v>87702</v>
      </c>
      <c r="AK1675" s="39">
        <v>0</v>
      </c>
      <c r="AL1675" s="39">
        <v>0</v>
      </c>
      <c r="AM1675" s="39">
        <v>87702</v>
      </c>
      <c r="AN1675" s="39">
        <v>87702</v>
      </c>
      <c r="AO1675" s="25">
        <v>135828203</v>
      </c>
      <c r="AP1675" s="39">
        <v>0</v>
      </c>
      <c r="AQ1675" s="25"/>
      <c r="AR1675" s="25"/>
      <c r="AS1675" s="25"/>
      <c r="AT1675" s="44">
        <v>45534</v>
      </c>
    </row>
    <row r="1676" spans="1:46" x14ac:dyDescent="0.35">
      <c r="A1676" s="25">
        <v>901158187</v>
      </c>
      <c r="B1676" s="25" t="s">
        <v>3994</v>
      </c>
      <c r="C1676" s="24" t="s">
        <v>14</v>
      </c>
      <c r="D1676" s="24" t="s">
        <v>3803</v>
      </c>
      <c r="E1676" s="24" t="s">
        <v>5669</v>
      </c>
      <c r="F1676" s="24" t="s">
        <v>7413</v>
      </c>
      <c r="G1676" s="24" t="s">
        <v>3164</v>
      </c>
      <c r="H1676" s="24" t="s">
        <v>3151</v>
      </c>
      <c r="I1676" s="26">
        <v>45152.291666666664</v>
      </c>
      <c r="J1676" s="25" t="str">
        <f t="shared" si="118"/>
        <v>lunes</v>
      </c>
      <c r="K1676" s="25" t="str">
        <f t="shared" si="119"/>
        <v>agosto</v>
      </c>
      <c r="L1676" s="26">
        <v>45566</v>
      </c>
      <c r="M1676" s="27">
        <f t="shared" si="120"/>
        <v>414</v>
      </c>
      <c r="N1676" s="23">
        <f t="shared" si="121"/>
        <v>720</v>
      </c>
      <c r="O1676" s="24">
        <v>87702</v>
      </c>
      <c r="P1676" s="32">
        <v>34653.660000000003</v>
      </c>
      <c r="Q1676" s="24" t="s">
        <v>3804</v>
      </c>
      <c r="R1676" s="24" t="s">
        <v>19</v>
      </c>
      <c r="S1676" s="24" t="s">
        <v>20</v>
      </c>
      <c r="T1676" s="24" t="s">
        <v>3803</v>
      </c>
      <c r="U1676" s="24" t="s">
        <v>3803</v>
      </c>
      <c r="V1676" s="24" t="s">
        <v>3804</v>
      </c>
      <c r="W1676" s="24" t="s">
        <v>3976</v>
      </c>
      <c r="X1676" s="24">
        <v>0</v>
      </c>
      <c r="Y1676" s="24" t="s">
        <v>21</v>
      </c>
      <c r="Z1676" s="25" t="s">
        <v>7507</v>
      </c>
      <c r="AA1676" s="25" t="s">
        <v>7484</v>
      </c>
      <c r="AB1676" s="25" t="s">
        <v>7507</v>
      </c>
      <c r="AC1676" s="25" t="s">
        <v>7514</v>
      </c>
      <c r="AD1676" s="25" t="s">
        <v>7562</v>
      </c>
      <c r="AE1676" s="25" t="s">
        <v>7562</v>
      </c>
      <c r="AF1676" s="25" t="b">
        <v>0</v>
      </c>
      <c r="AG1676" s="39">
        <v>87702</v>
      </c>
      <c r="AH1676" s="39">
        <v>0</v>
      </c>
      <c r="AI1676" s="39"/>
      <c r="AJ1676" s="39">
        <v>87702</v>
      </c>
      <c r="AK1676" s="39">
        <v>0</v>
      </c>
      <c r="AL1676" s="39">
        <v>0</v>
      </c>
      <c r="AM1676" s="39">
        <v>87702</v>
      </c>
      <c r="AN1676" s="39">
        <v>34653.660000000003</v>
      </c>
      <c r="AO1676" s="25">
        <v>4800061254</v>
      </c>
      <c r="AP1676" s="39">
        <v>0</v>
      </c>
      <c r="AQ1676" s="25"/>
      <c r="AR1676" s="25"/>
      <c r="AS1676" s="25"/>
      <c r="AT1676" s="44">
        <v>45534</v>
      </c>
    </row>
    <row r="1677" spans="1:46" x14ac:dyDescent="0.35">
      <c r="A1677" s="25">
        <v>901158187</v>
      </c>
      <c r="B1677" s="25" t="s">
        <v>3994</v>
      </c>
      <c r="C1677" s="24" t="s">
        <v>14</v>
      </c>
      <c r="D1677" s="24" t="s">
        <v>3805</v>
      </c>
      <c r="E1677" s="24" t="s">
        <v>5670</v>
      </c>
      <c r="F1677" s="24" t="s">
        <v>7414</v>
      </c>
      <c r="G1677" s="24" t="s">
        <v>3144</v>
      </c>
      <c r="H1677" s="24" t="s">
        <v>3176</v>
      </c>
      <c r="I1677" s="26">
        <v>45153.481853043981</v>
      </c>
      <c r="J1677" s="25" t="str">
        <f t="shared" si="118"/>
        <v>martes</v>
      </c>
      <c r="K1677" s="25" t="str">
        <f t="shared" si="119"/>
        <v>agosto</v>
      </c>
      <c r="L1677" s="26">
        <v>45566</v>
      </c>
      <c r="M1677" s="27">
        <f t="shared" si="120"/>
        <v>413</v>
      </c>
      <c r="N1677" s="23">
        <f t="shared" si="121"/>
        <v>720</v>
      </c>
      <c r="O1677" s="24">
        <v>133849</v>
      </c>
      <c r="P1677" s="32">
        <v>133849</v>
      </c>
      <c r="Q1677" s="24" t="s">
        <v>3806</v>
      </c>
      <c r="R1677" s="24" t="s">
        <v>19</v>
      </c>
      <c r="S1677" s="24" t="s">
        <v>20</v>
      </c>
      <c r="T1677" s="24" t="s">
        <v>3805</v>
      </c>
      <c r="U1677" s="24" t="s">
        <v>3805</v>
      </c>
      <c r="V1677" s="24" t="s">
        <v>3806</v>
      </c>
      <c r="W1677" s="24" t="s">
        <v>3976</v>
      </c>
      <c r="X1677" s="24">
        <v>0</v>
      </c>
      <c r="Y1677" s="24" t="s">
        <v>21</v>
      </c>
      <c r="Z1677" s="25" t="s">
        <v>7507</v>
      </c>
      <c r="AA1677" s="25" t="s">
        <v>7484</v>
      </c>
      <c r="AB1677" s="25" t="s">
        <v>7507</v>
      </c>
      <c r="AC1677" s="25" t="s">
        <v>7514</v>
      </c>
      <c r="AD1677" s="25" t="s">
        <v>7567</v>
      </c>
      <c r="AE1677" s="25" t="s">
        <v>7561</v>
      </c>
      <c r="AF1677" s="25" t="b">
        <v>0</v>
      </c>
      <c r="AG1677" s="39">
        <v>133849</v>
      </c>
      <c r="AH1677" s="39">
        <v>0</v>
      </c>
      <c r="AI1677" s="39"/>
      <c r="AJ1677" s="39">
        <v>133849</v>
      </c>
      <c r="AK1677" s="39">
        <v>0</v>
      </c>
      <c r="AL1677" s="39">
        <v>0</v>
      </c>
      <c r="AM1677" s="39">
        <v>133849</v>
      </c>
      <c r="AN1677" s="39">
        <v>133849</v>
      </c>
      <c r="AO1677" s="25">
        <v>135828206</v>
      </c>
      <c r="AP1677" s="39">
        <v>0</v>
      </c>
      <c r="AQ1677" s="25"/>
      <c r="AR1677" s="25"/>
      <c r="AS1677" s="25"/>
      <c r="AT1677" s="44">
        <v>45534</v>
      </c>
    </row>
    <row r="1678" spans="1:46" x14ac:dyDescent="0.35">
      <c r="A1678" s="25">
        <v>901158187</v>
      </c>
      <c r="B1678" s="25" t="s">
        <v>3994</v>
      </c>
      <c r="C1678" s="24" t="s">
        <v>14</v>
      </c>
      <c r="D1678" s="24" t="s">
        <v>3807</v>
      </c>
      <c r="E1678" s="24" t="s">
        <v>5671</v>
      </c>
      <c r="F1678" s="24" t="s">
        <v>7415</v>
      </c>
      <c r="G1678" s="24" t="s">
        <v>3808</v>
      </c>
      <c r="H1678" s="24" t="s">
        <v>3196</v>
      </c>
      <c r="I1678" s="26">
        <v>45278.291666666664</v>
      </c>
      <c r="J1678" s="25" t="str">
        <f t="shared" si="118"/>
        <v>sábado</v>
      </c>
      <c r="K1678" s="25" t="str">
        <f t="shared" si="119"/>
        <v>diciembre</v>
      </c>
      <c r="L1678" s="26">
        <v>45566</v>
      </c>
      <c r="M1678" s="27">
        <f t="shared" si="120"/>
        <v>290</v>
      </c>
      <c r="N1678" s="23">
        <f t="shared" si="121"/>
        <v>360</v>
      </c>
      <c r="O1678" s="24">
        <v>87702</v>
      </c>
      <c r="P1678" s="32">
        <v>87702</v>
      </c>
      <c r="Q1678" s="24" t="s">
        <v>3809</v>
      </c>
      <c r="R1678" s="24" t="s">
        <v>19</v>
      </c>
      <c r="S1678" s="24" t="s">
        <v>20</v>
      </c>
      <c r="T1678" s="24" t="s">
        <v>3807</v>
      </c>
      <c r="U1678" s="24" t="s">
        <v>3807</v>
      </c>
      <c r="V1678" s="24" t="s">
        <v>3809</v>
      </c>
      <c r="W1678" s="24" t="s">
        <v>3976</v>
      </c>
      <c r="X1678" s="24">
        <v>0</v>
      </c>
      <c r="Y1678" s="24" t="s">
        <v>21</v>
      </c>
      <c r="Z1678" s="25" t="s">
        <v>7507</v>
      </c>
      <c r="AA1678" s="25" t="s">
        <v>7484</v>
      </c>
      <c r="AB1678" s="25" t="s">
        <v>7507</v>
      </c>
      <c r="AC1678" s="25" t="s">
        <v>7514</v>
      </c>
      <c r="AD1678" s="25" t="s">
        <v>7567</v>
      </c>
      <c r="AE1678" s="25" t="s">
        <v>7561</v>
      </c>
      <c r="AF1678" s="25" t="b">
        <v>0</v>
      </c>
      <c r="AG1678" s="39">
        <v>87702</v>
      </c>
      <c r="AH1678" s="39">
        <v>0</v>
      </c>
      <c r="AI1678" s="39"/>
      <c r="AJ1678" s="39">
        <v>87702</v>
      </c>
      <c r="AK1678" s="39">
        <v>0</v>
      </c>
      <c r="AL1678" s="39">
        <v>0</v>
      </c>
      <c r="AM1678" s="39">
        <v>87702</v>
      </c>
      <c r="AN1678" s="39">
        <v>87702</v>
      </c>
      <c r="AO1678" s="25">
        <v>136102699</v>
      </c>
      <c r="AP1678" s="39">
        <v>0</v>
      </c>
      <c r="AQ1678" s="25"/>
      <c r="AR1678" s="25"/>
      <c r="AS1678" s="25"/>
      <c r="AT1678" s="44">
        <v>45534</v>
      </c>
    </row>
    <row r="1679" spans="1:46" x14ac:dyDescent="0.35">
      <c r="A1679" s="25">
        <v>901158187</v>
      </c>
      <c r="B1679" s="25" t="s">
        <v>3994</v>
      </c>
      <c r="C1679" s="24" t="s">
        <v>14</v>
      </c>
      <c r="D1679" s="24" t="s">
        <v>3810</v>
      </c>
      <c r="E1679" s="24" t="s">
        <v>5672</v>
      </c>
      <c r="F1679" s="24" t="s">
        <v>7416</v>
      </c>
      <c r="G1679" s="24" t="s">
        <v>3811</v>
      </c>
      <c r="H1679" s="24" t="s">
        <v>3196</v>
      </c>
      <c r="I1679" s="26">
        <v>45278.291666666664</v>
      </c>
      <c r="J1679" s="25" t="str">
        <f t="shared" si="118"/>
        <v>sábado</v>
      </c>
      <c r="K1679" s="25" t="str">
        <f t="shared" si="119"/>
        <v>diciembre</v>
      </c>
      <c r="L1679" s="26">
        <v>45566</v>
      </c>
      <c r="M1679" s="27">
        <f t="shared" si="120"/>
        <v>290</v>
      </c>
      <c r="N1679" s="23">
        <f t="shared" si="121"/>
        <v>360</v>
      </c>
      <c r="O1679" s="24">
        <v>87702</v>
      </c>
      <c r="P1679" s="32">
        <v>87702</v>
      </c>
      <c r="Q1679" s="24" t="s">
        <v>3812</v>
      </c>
      <c r="R1679" s="24" t="s">
        <v>19</v>
      </c>
      <c r="S1679" s="24" t="s">
        <v>20</v>
      </c>
      <c r="T1679" s="24" t="s">
        <v>3810</v>
      </c>
      <c r="U1679" s="24" t="s">
        <v>3810</v>
      </c>
      <c r="V1679" s="24" t="s">
        <v>3812</v>
      </c>
      <c r="W1679" s="24" t="s">
        <v>3976</v>
      </c>
      <c r="X1679" s="24">
        <v>0</v>
      </c>
      <c r="Y1679" s="24" t="s">
        <v>21</v>
      </c>
      <c r="Z1679" s="25" t="s">
        <v>7507</v>
      </c>
      <c r="AA1679" s="25" t="s">
        <v>7484</v>
      </c>
      <c r="AB1679" s="25" t="s">
        <v>7507</v>
      </c>
      <c r="AC1679" s="25" t="s">
        <v>7514</v>
      </c>
      <c r="AD1679" s="25" t="s">
        <v>7560</v>
      </c>
      <c r="AE1679" s="25" t="s">
        <v>7563</v>
      </c>
      <c r="AF1679" s="25" t="b">
        <v>0</v>
      </c>
      <c r="AG1679" s="39">
        <v>87702</v>
      </c>
      <c r="AH1679" s="39">
        <v>0</v>
      </c>
      <c r="AI1679" s="39"/>
      <c r="AJ1679" s="39">
        <v>87702</v>
      </c>
      <c r="AK1679" s="39">
        <v>0</v>
      </c>
      <c r="AL1679" s="39">
        <v>0</v>
      </c>
      <c r="AM1679" s="39">
        <v>87702</v>
      </c>
      <c r="AN1679" s="39">
        <v>87702</v>
      </c>
      <c r="AO1679" s="25">
        <v>136102705</v>
      </c>
      <c r="AP1679" s="39">
        <v>0</v>
      </c>
      <c r="AQ1679" s="25"/>
      <c r="AR1679" s="25"/>
      <c r="AS1679" s="25"/>
      <c r="AT1679" s="44">
        <v>45534</v>
      </c>
    </row>
    <row r="1680" spans="1:46" x14ac:dyDescent="0.35">
      <c r="A1680" s="25">
        <v>901158187</v>
      </c>
      <c r="B1680" s="25" t="s">
        <v>3994</v>
      </c>
      <c r="C1680" s="24" t="s">
        <v>14</v>
      </c>
      <c r="D1680" s="24" t="s">
        <v>3813</v>
      </c>
      <c r="E1680" s="24" t="s">
        <v>5673</v>
      </c>
      <c r="F1680" s="24" t="s">
        <v>7417</v>
      </c>
      <c r="G1680" s="24" t="s">
        <v>3814</v>
      </c>
      <c r="H1680" s="24" t="s">
        <v>3200</v>
      </c>
      <c r="I1680" s="26">
        <v>45336.427137118058</v>
      </c>
      <c r="J1680" s="25" t="str">
        <f t="shared" si="118"/>
        <v>miércoles</v>
      </c>
      <c r="K1680" s="25" t="str">
        <f t="shared" si="119"/>
        <v>febrero</v>
      </c>
      <c r="L1680" s="26">
        <v>45566</v>
      </c>
      <c r="M1680" s="27">
        <f t="shared" si="120"/>
        <v>230</v>
      </c>
      <c r="N1680" s="23">
        <f t="shared" si="121"/>
        <v>360</v>
      </c>
      <c r="O1680" s="24">
        <v>87702</v>
      </c>
      <c r="P1680" s="32">
        <v>87702</v>
      </c>
      <c r="Q1680" s="24" t="s">
        <v>3815</v>
      </c>
      <c r="R1680" s="24" t="s">
        <v>19</v>
      </c>
      <c r="S1680" s="24" t="s">
        <v>20</v>
      </c>
      <c r="T1680" s="24" t="s">
        <v>3813</v>
      </c>
      <c r="U1680" s="24" t="s">
        <v>3813</v>
      </c>
      <c r="V1680" s="24" t="s">
        <v>3815</v>
      </c>
      <c r="W1680" s="24" t="s">
        <v>3976</v>
      </c>
      <c r="X1680" s="24">
        <v>0</v>
      </c>
      <c r="Y1680" s="24" t="s">
        <v>21</v>
      </c>
      <c r="Z1680" s="25" t="s">
        <v>7507</v>
      </c>
      <c r="AA1680" s="25" t="s">
        <v>7484</v>
      </c>
      <c r="AB1680" s="25" t="s">
        <v>7507</v>
      </c>
      <c r="AC1680" s="25" t="s">
        <v>7514</v>
      </c>
      <c r="AD1680" s="25" t="s">
        <v>7568</v>
      </c>
      <c r="AE1680" s="25" t="s">
        <v>7563</v>
      </c>
      <c r="AF1680" s="25" t="b">
        <v>0</v>
      </c>
      <c r="AG1680" s="39">
        <v>87702</v>
      </c>
      <c r="AH1680" s="39">
        <v>0</v>
      </c>
      <c r="AI1680" s="39"/>
      <c r="AJ1680" s="39">
        <v>87702</v>
      </c>
      <c r="AK1680" s="39">
        <v>0</v>
      </c>
      <c r="AL1680" s="39">
        <v>0</v>
      </c>
      <c r="AM1680" s="39">
        <v>87702</v>
      </c>
      <c r="AN1680" s="39">
        <v>87702</v>
      </c>
      <c r="AO1680" s="25">
        <v>1222398814</v>
      </c>
      <c r="AP1680" s="39">
        <v>0</v>
      </c>
      <c r="AQ1680" s="25"/>
      <c r="AR1680" s="25"/>
      <c r="AS1680" s="25"/>
      <c r="AT1680" s="44">
        <v>45534</v>
      </c>
    </row>
    <row r="1681" spans="1:46" x14ac:dyDescent="0.35">
      <c r="A1681" s="25">
        <v>901158187</v>
      </c>
      <c r="B1681" s="25" t="s">
        <v>3994</v>
      </c>
      <c r="C1681" s="24" t="s">
        <v>14</v>
      </c>
      <c r="D1681" s="24" t="s">
        <v>3816</v>
      </c>
      <c r="E1681" s="24" t="s">
        <v>5674</v>
      </c>
      <c r="F1681" s="24" t="s">
        <v>7418</v>
      </c>
      <c r="G1681" s="24" t="s">
        <v>3817</v>
      </c>
      <c r="H1681" s="24" t="s">
        <v>3200</v>
      </c>
      <c r="I1681" s="26">
        <v>45336.427137118058</v>
      </c>
      <c r="J1681" s="25" t="str">
        <f t="shared" ref="J1681:J1710" si="122">+TEXT(H1681,"aaaa")</f>
        <v>miércoles</v>
      </c>
      <c r="K1681" s="25" t="str">
        <f t="shared" ref="K1681:K1710" si="123">+TEXT(H1681,"mmmm")</f>
        <v>febrero</v>
      </c>
      <c r="L1681" s="26">
        <v>45566</v>
      </c>
      <c r="M1681" s="27">
        <f t="shared" ref="M1681:M1710" si="124">+L1681-H1681</f>
        <v>230</v>
      </c>
      <c r="N1681" s="23">
        <f t="shared" ref="N1681:N1710" si="125">IF(AND(M1681&gt;0,M1681&lt;=30),30,IF(AND(M1681&gt;30,M1681&lt;=60),60,IF(AND(M1681&gt;60,M1681&lt;=90),90,IF(AND(M1681&gt;90,M1681&lt;=120),120,IF(AND(M1681&gt;120,M1681&lt;=150),150,IF(AND(M1681&gt;150,M1681&lt;=180),180,IF(AND(M1681&gt;180,M1681&lt;=360),360,IF(M1681&gt;360,720,0))))))))</f>
        <v>360</v>
      </c>
      <c r="O1681" s="24">
        <v>87702</v>
      </c>
      <c r="P1681" s="32">
        <v>87702</v>
      </c>
      <c r="Q1681" s="24" t="s">
        <v>3818</v>
      </c>
      <c r="R1681" s="24" t="s">
        <v>19</v>
      </c>
      <c r="S1681" s="24" t="s">
        <v>20</v>
      </c>
      <c r="T1681" s="24" t="s">
        <v>3816</v>
      </c>
      <c r="U1681" s="24" t="s">
        <v>3816</v>
      </c>
      <c r="V1681" s="24" t="s">
        <v>3818</v>
      </c>
      <c r="W1681" s="24" t="s">
        <v>3976</v>
      </c>
      <c r="X1681" s="24">
        <v>0</v>
      </c>
      <c r="Y1681" s="24" t="s">
        <v>21</v>
      </c>
      <c r="Z1681" s="25" t="s">
        <v>7507</v>
      </c>
      <c r="AA1681" s="25" t="s">
        <v>7484</v>
      </c>
      <c r="AB1681" s="25" t="s">
        <v>7507</v>
      </c>
      <c r="AC1681" s="25" t="s">
        <v>7514</v>
      </c>
      <c r="AD1681" s="25" t="s">
        <v>7568</v>
      </c>
      <c r="AE1681" s="25" t="s">
        <v>7563</v>
      </c>
      <c r="AF1681" s="25" t="b">
        <v>0</v>
      </c>
      <c r="AG1681" s="39">
        <v>87702</v>
      </c>
      <c r="AH1681" s="39">
        <v>0</v>
      </c>
      <c r="AI1681" s="39"/>
      <c r="AJ1681" s="39">
        <v>87702</v>
      </c>
      <c r="AK1681" s="39">
        <v>0</v>
      </c>
      <c r="AL1681" s="39">
        <v>0</v>
      </c>
      <c r="AM1681" s="39">
        <v>87702</v>
      </c>
      <c r="AN1681" s="39">
        <v>87702</v>
      </c>
      <c r="AO1681" s="25">
        <v>1222398822</v>
      </c>
      <c r="AP1681" s="39">
        <v>0</v>
      </c>
      <c r="AQ1681" s="25"/>
      <c r="AR1681" s="25"/>
      <c r="AS1681" s="25"/>
      <c r="AT1681" s="44">
        <v>45534</v>
      </c>
    </row>
    <row r="1682" spans="1:46" x14ac:dyDescent="0.35">
      <c r="A1682" s="25">
        <v>901158187</v>
      </c>
      <c r="B1682" s="25" t="s">
        <v>3994</v>
      </c>
      <c r="C1682" s="24" t="s">
        <v>14</v>
      </c>
      <c r="D1682" s="24" t="s">
        <v>3819</v>
      </c>
      <c r="E1682" s="24" t="s">
        <v>5675</v>
      </c>
      <c r="F1682" s="24" t="s">
        <v>7419</v>
      </c>
      <c r="G1682" s="24" t="s">
        <v>3210</v>
      </c>
      <c r="H1682" s="24" t="s">
        <v>3200</v>
      </c>
      <c r="I1682" s="26">
        <v>45336.447834872684</v>
      </c>
      <c r="J1682" s="25" t="str">
        <f t="shared" si="122"/>
        <v>miércoles</v>
      </c>
      <c r="K1682" s="25" t="str">
        <f t="shared" si="123"/>
        <v>febrero</v>
      </c>
      <c r="L1682" s="26">
        <v>45566</v>
      </c>
      <c r="M1682" s="27">
        <f t="shared" si="124"/>
        <v>230</v>
      </c>
      <c r="N1682" s="23">
        <f t="shared" si="125"/>
        <v>360</v>
      </c>
      <c r="O1682" s="24">
        <v>87702</v>
      </c>
      <c r="P1682" s="32">
        <v>87702</v>
      </c>
      <c r="Q1682" s="24" t="s">
        <v>3820</v>
      </c>
      <c r="R1682" s="24" t="s">
        <v>19</v>
      </c>
      <c r="S1682" s="24" t="s">
        <v>20</v>
      </c>
      <c r="T1682" s="24" t="s">
        <v>3819</v>
      </c>
      <c r="U1682" s="24" t="s">
        <v>3819</v>
      </c>
      <c r="V1682" s="24" t="s">
        <v>3820</v>
      </c>
      <c r="W1682" s="24" t="s">
        <v>3976</v>
      </c>
      <c r="X1682" s="24">
        <v>0</v>
      </c>
      <c r="Y1682" s="24" t="s">
        <v>21</v>
      </c>
      <c r="Z1682" s="25" t="s">
        <v>7507</v>
      </c>
      <c r="AA1682" s="25" t="s">
        <v>7484</v>
      </c>
      <c r="AB1682" s="25" t="s">
        <v>7507</v>
      </c>
      <c r="AC1682" s="25" t="s">
        <v>7514</v>
      </c>
      <c r="AD1682" s="25" t="s">
        <v>7568</v>
      </c>
      <c r="AE1682" s="25" t="s">
        <v>7563</v>
      </c>
      <c r="AF1682" s="25" t="b">
        <v>0</v>
      </c>
      <c r="AG1682" s="39">
        <v>87702</v>
      </c>
      <c r="AH1682" s="39">
        <v>0</v>
      </c>
      <c r="AI1682" s="39"/>
      <c r="AJ1682" s="39">
        <v>87702</v>
      </c>
      <c r="AK1682" s="39">
        <v>0</v>
      </c>
      <c r="AL1682" s="39">
        <v>0</v>
      </c>
      <c r="AM1682" s="39">
        <v>87702</v>
      </c>
      <c r="AN1682" s="39">
        <v>87702</v>
      </c>
      <c r="AO1682" s="25">
        <v>1222398837</v>
      </c>
      <c r="AP1682" s="39">
        <v>0</v>
      </c>
      <c r="AQ1682" s="25"/>
      <c r="AR1682" s="25"/>
      <c r="AS1682" s="25"/>
      <c r="AT1682" s="44">
        <v>45534</v>
      </c>
    </row>
    <row r="1683" spans="1:46" x14ac:dyDescent="0.35">
      <c r="A1683" s="25">
        <v>901158187</v>
      </c>
      <c r="B1683" s="25" t="s">
        <v>3994</v>
      </c>
      <c r="C1683" s="24" t="s">
        <v>14</v>
      </c>
      <c r="D1683" s="24" t="s">
        <v>3821</v>
      </c>
      <c r="E1683" s="24" t="s">
        <v>5676</v>
      </c>
      <c r="F1683" s="24" t="s">
        <v>7420</v>
      </c>
      <c r="G1683" s="24" t="s">
        <v>3822</v>
      </c>
      <c r="H1683" s="24" t="s">
        <v>3200</v>
      </c>
      <c r="I1683" s="26">
        <v>45336.607609687497</v>
      </c>
      <c r="J1683" s="25" t="str">
        <f t="shared" si="122"/>
        <v>miércoles</v>
      </c>
      <c r="K1683" s="25" t="str">
        <f t="shared" si="123"/>
        <v>febrero</v>
      </c>
      <c r="L1683" s="26">
        <v>45566</v>
      </c>
      <c r="M1683" s="27">
        <f t="shared" si="124"/>
        <v>230</v>
      </c>
      <c r="N1683" s="23">
        <f t="shared" si="125"/>
        <v>360</v>
      </c>
      <c r="O1683" s="24">
        <v>87702</v>
      </c>
      <c r="P1683" s="32">
        <v>87702</v>
      </c>
      <c r="Q1683" s="24" t="s">
        <v>3823</v>
      </c>
      <c r="R1683" s="24" t="s">
        <v>19</v>
      </c>
      <c r="S1683" s="24" t="s">
        <v>20</v>
      </c>
      <c r="T1683" s="24" t="s">
        <v>3821</v>
      </c>
      <c r="U1683" s="24" t="s">
        <v>3821</v>
      </c>
      <c r="V1683" s="24" t="s">
        <v>3823</v>
      </c>
      <c r="W1683" s="24" t="s">
        <v>3976</v>
      </c>
      <c r="X1683" s="24">
        <v>0</v>
      </c>
      <c r="Y1683" s="24" t="s">
        <v>21</v>
      </c>
      <c r="Z1683" s="25" t="s">
        <v>7507</v>
      </c>
      <c r="AA1683" s="25" t="s">
        <v>7484</v>
      </c>
      <c r="AB1683" s="25" t="s">
        <v>7507</v>
      </c>
      <c r="AC1683" s="25" t="s">
        <v>7514</v>
      </c>
      <c r="AD1683" s="25" t="s">
        <v>7560</v>
      </c>
      <c r="AE1683" s="25" t="s">
        <v>7563</v>
      </c>
      <c r="AF1683" s="25" t="b">
        <v>0</v>
      </c>
      <c r="AG1683" s="39">
        <v>87702</v>
      </c>
      <c r="AH1683" s="39">
        <v>0</v>
      </c>
      <c r="AI1683" s="39"/>
      <c r="AJ1683" s="39">
        <v>87702</v>
      </c>
      <c r="AK1683" s="39">
        <v>0</v>
      </c>
      <c r="AL1683" s="39">
        <v>0</v>
      </c>
      <c r="AM1683" s="39">
        <v>87702</v>
      </c>
      <c r="AN1683" s="39">
        <v>87702</v>
      </c>
      <c r="AO1683" s="25">
        <v>1222398907</v>
      </c>
      <c r="AP1683" s="39">
        <v>0</v>
      </c>
      <c r="AQ1683" s="25"/>
      <c r="AR1683" s="25"/>
      <c r="AS1683" s="25"/>
      <c r="AT1683" s="44">
        <v>45534</v>
      </c>
    </row>
    <row r="1684" spans="1:46" x14ac:dyDescent="0.35">
      <c r="A1684" s="25">
        <v>901158187</v>
      </c>
      <c r="B1684" s="25" t="s">
        <v>3994</v>
      </c>
      <c r="C1684" s="24" t="s">
        <v>14</v>
      </c>
      <c r="D1684" s="24" t="s">
        <v>3824</v>
      </c>
      <c r="E1684" s="24" t="s">
        <v>5677</v>
      </c>
      <c r="F1684" s="24" t="s">
        <v>7421</v>
      </c>
      <c r="G1684" s="24" t="s">
        <v>3825</v>
      </c>
      <c r="H1684" s="24" t="s">
        <v>3200</v>
      </c>
      <c r="I1684" s="26">
        <v>45336.447834872684</v>
      </c>
      <c r="J1684" s="25" t="str">
        <f t="shared" si="122"/>
        <v>miércoles</v>
      </c>
      <c r="K1684" s="25" t="str">
        <f t="shared" si="123"/>
        <v>febrero</v>
      </c>
      <c r="L1684" s="26">
        <v>45566</v>
      </c>
      <c r="M1684" s="27">
        <f t="shared" si="124"/>
        <v>230</v>
      </c>
      <c r="N1684" s="23">
        <f t="shared" si="125"/>
        <v>360</v>
      </c>
      <c r="O1684" s="24">
        <v>87702</v>
      </c>
      <c r="P1684" s="32">
        <v>87702</v>
      </c>
      <c r="Q1684" s="24" t="s">
        <v>3826</v>
      </c>
      <c r="R1684" s="24" t="s">
        <v>19</v>
      </c>
      <c r="S1684" s="24" t="s">
        <v>20</v>
      </c>
      <c r="T1684" s="24" t="s">
        <v>3824</v>
      </c>
      <c r="U1684" s="24" t="s">
        <v>3824</v>
      </c>
      <c r="V1684" s="24" t="s">
        <v>3826</v>
      </c>
      <c r="W1684" s="24" t="s">
        <v>3976</v>
      </c>
      <c r="X1684" s="24">
        <v>0</v>
      </c>
      <c r="Y1684" s="24" t="s">
        <v>21</v>
      </c>
      <c r="Z1684" s="25" t="s">
        <v>7507</v>
      </c>
      <c r="AA1684" s="25" t="s">
        <v>7484</v>
      </c>
      <c r="AB1684" s="25" t="s">
        <v>7507</v>
      </c>
      <c r="AC1684" s="25" t="s">
        <v>7514</v>
      </c>
      <c r="AD1684" s="25" t="s">
        <v>7567</v>
      </c>
      <c r="AE1684" s="25" t="s">
        <v>7561</v>
      </c>
      <c r="AF1684" s="25" t="b">
        <v>0</v>
      </c>
      <c r="AG1684" s="39">
        <v>87702</v>
      </c>
      <c r="AH1684" s="39">
        <v>0</v>
      </c>
      <c r="AI1684" s="39"/>
      <c r="AJ1684" s="39">
        <v>87702</v>
      </c>
      <c r="AK1684" s="39">
        <v>0</v>
      </c>
      <c r="AL1684" s="39">
        <v>0</v>
      </c>
      <c r="AM1684" s="39">
        <v>87702</v>
      </c>
      <c r="AN1684" s="39">
        <v>87702</v>
      </c>
      <c r="AO1684" s="25">
        <v>1222398933</v>
      </c>
      <c r="AP1684" s="39">
        <v>0</v>
      </c>
      <c r="AQ1684" s="25"/>
      <c r="AR1684" s="25"/>
      <c r="AS1684" s="25"/>
      <c r="AT1684" s="44">
        <v>45534</v>
      </c>
    </row>
    <row r="1685" spans="1:46" x14ac:dyDescent="0.35">
      <c r="A1685" s="25">
        <v>901158187</v>
      </c>
      <c r="B1685" s="25" t="s">
        <v>3994</v>
      </c>
      <c r="C1685" s="24" t="s">
        <v>14</v>
      </c>
      <c r="D1685" s="24" t="s">
        <v>3827</v>
      </c>
      <c r="E1685" s="24" t="s">
        <v>5678</v>
      </c>
      <c r="F1685" s="24" t="s">
        <v>7422</v>
      </c>
      <c r="G1685" s="24" t="s">
        <v>3225</v>
      </c>
      <c r="H1685" s="24" t="s">
        <v>3200</v>
      </c>
      <c r="I1685" s="26">
        <v>45336.447834872684</v>
      </c>
      <c r="J1685" s="25" t="str">
        <f t="shared" si="122"/>
        <v>miércoles</v>
      </c>
      <c r="K1685" s="25" t="str">
        <f t="shared" si="123"/>
        <v>febrero</v>
      </c>
      <c r="L1685" s="26">
        <v>45566</v>
      </c>
      <c r="M1685" s="27">
        <f t="shared" si="124"/>
        <v>230</v>
      </c>
      <c r="N1685" s="23">
        <f t="shared" si="125"/>
        <v>360</v>
      </c>
      <c r="O1685" s="24">
        <v>87702</v>
      </c>
      <c r="P1685" s="32">
        <v>87702</v>
      </c>
      <c r="Q1685" s="24" t="s">
        <v>3828</v>
      </c>
      <c r="R1685" s="24" t="s">
        <v>19</v>
      </c>
      <c r="S1685" s="24" t="s">
        <v>20</v>
      </c>
      <c r="T1685" s="24" t="s">
        <v>3827</v>
      </c>
      <c r="U1685" s="24" t="s">
        <v>3827</v>
      </c>
      <c r="V1685" s="24" t="s">
        <v>3828</v>
      </c>
      <c r="W1685" s="24" t="s">
        <v>3976</v>
      </c>
      <c r="X1685" s="24">
        <v>0</v>
      </c>
      <c r="Y1685" s="24" t="s">
        <v>21</v>
      </c>
      <c r="Z1685" s="25" t="s">
        <v>7507</v>
      </c>
      <c r="AA1685" s="25" t="s">
        <v>7484</v>
      </c>
      <c r="AB1685" s="25" t="s">
        <v>7507</v>
      </c>
      <c r="AC1685" s="25" t="s">
        <v>7514</v>
      </c>
      <c r="AD1685" s="25" t="s">
        <v>7567</v>
      </c>
      <c r="AE1685" s="25" t="s">
        <v>7561</v>
      </c>
      <c r="AF1685" s="25" t="b">
        <v>0</v>
      </c>
      <c r="AG1685" s="39">
        <v>87702</v>
      </c>
      <c r="AH1685" s="39">
        <v>0</v>
      </c>
      <c r="AI1685" s="39"/>
      <c r="AJ1685" s="39">
        <v>87702</v>
      </c>
      <c r="AK1685" s="39">
        <v>0</v>
      </c>
      <c r="AL1685" s="39">
        <v>0</v>
      </c>
      <c r="AM1685" s="39">
        <v>87702</v>
      </c>
      <c r="AN1685" s="39">
        <v>87702</v>
      </c>
      <c r="AO1685" s="25">
        <v>1222398942</v>
      </c>
      <c r="AP1685" s="39">
        <v>0</v>
      </c>
      <c r="AQ1685" s="25"/>
      <c r="AR1685" s="25"/>
      <c r="AS1685" s="25"/>
      <c r="AT1685" s="44">
        <v>45534</v>
      </c>
    </row>
    <row r="1686" spans="1:46" x14ac:dyDescent="0.35">
      <c r="A1686" s="25">
        <v>901158187</v>
      </c>
      <c r="B1686" s="25" t="s">
        <v>3994</v>
      </c>
      <c r="C1686" s="24" t="s">
        <v>14</v>
      </c>
      <c r="D1686" s="24" t="s">
        <v>3829</v>
      </c>
      <c r="E1686" s="24" t="s">
        <v>5679</v>
      </c>
      <c r="F1686" s="24" t="s">
        <v>7423</v>
      </c>
      <c r="G1686" s="24" t="s">
        <v>3225</v>
      </c>
      <c r="H1686" s="24" t="s">
        <v>3200</v>
      </c>
      <c r="I1686" s="26">
        <v>45336.447834872684</v>
      </c>
      <c r="J1686" s="25" t="str">
        <f t="shared" si="122"/>
        <v>miércoles</v>
      </c>
      <c r="K1686" s="25" t="str">
        <f t="shared" si="123"/>
        <v>febrero</v>
      </c>
      <c r="L1686" s="26">
        <v>45566</v>
      </c>
      <c r="M1686" s="27">
        <f t="shared" si="124"/>
        <v>230</v>
      </c>
      <c r="N1686" s="23">
        <f t="shared" si="125"/>
        <v>360</v>
      </c>
      <c r="O1686" s="24">
        <v>87702</v>
      </c>
      <c r="P1686" s="32">
        <v>87702</v>
      </c>
      <c r="Q1686" s="24" t="s">
        <v>3830</v>
      </c>
      <c r="R1686" s="24" t="s">
        <v>19</v>
      </c>
      <c r="S1686" s="24" t="s">
        <v>20</v>
      </c>
      <c r="T1686" s="24" t="s">
        <v>3829</v>
      </c>
      <c r="U1686" s="24" t="s">
        <v>3829</v>
      </c>
      <c r="V1686" s="24" t="s">
        <v>3830</v>
      </c>
      <c r="W1686" s="24" t="s">
        <v>3976</v>
      </c>
      <c r="X1686" s="24">
        <v>0</v>
      </c>
      <c r="Y1686" s="24" t="s">
        <v>21</v>
      </c>
      <c r="Z1686" s="25" t="s">
        <v>7507</v>
      </c>
      <c r="AA1686" s="25" t="s">
        <v>7484</v>
      </c>
      <c r="AB1686" s="25" t="s">
        <v>7507</v>
      </c>
      <c r="AC1686" s="25" t="s">
        <v>7514</v>
      </c>
      <c r="AD1686" s="25" t="s">
        <v>7567</v>
      </c>
      <c r="AE1686" s="25" t="s">
        <v>7561</v>
      </c>
      <c r="AF1686" s="25" t="b">
        <v>0</v>
      </c>
      <c r="AG1686" s="39">
        <v>87702</v>
      </c>
      <c r="AH1686" s="39">
        <v>0</v>
      </c>
      <c r="AI1686" s="39"/>
      <c r="AJ1686" s="39">
        <v>87702</v>
      </c>
      <c r="AK1686" s="39">
        <v>0</v>
      </c>
      <c r="AL1686" s="39">
        <v>0</v>
      </c>
      <c r="AM1686" s="39">
        <v>87702</v>
      </c>
      <c r="AN1686" s="39">
        <v>87702</v>
      </c>
      <c r="AO1686" s="25">
        <v>1222398943</v>
      </c>
      <c r="AP1686" s="39">
        <v>0</v>
      </c>
      <c r="AQ1686" s="25"/>
      <c r="AR1686" s="25"/>
      <c r="AS1686" s="25"/>
      <c r="AT1686" s="44">
        <v>45534</v>
      </c>
    </row>
    <row r="1687" spans="1:46" x14ac:dyDescent="0.35">
      <c r="A1687" s="25">
        <v>901158187</v>
      </c>
      <c r="B1687" s="25" t="s">
        <v>3994</v>
      </c>
      <c r="C1687" s="24" t="s">
        <v>14</v>
      </c>
      <c r="D1687" s="24" t="s">
        <v>3831</v>
      </c>
      <c r="E1687" s="24" t="s">
        <v>5680</v>
      </c>
      <c r="F1687" s="24" t="s">
        <v>7424</v>
      </c>
      <c r="G1687" s="24" t="s">
        <v>3230</v>
      </c>
      <c r="H1687" s="24" t="s">
        <v>3200</v>
      </c>
      <c r="I1687" s="26">
        <v>45336.447834872684</v>
      </c>
      <c r="J1687" s="25" t="str">
        <f t="shared" si="122"/>
        <v>miércoles</v>
      </c>
      <c r="K1687" s="25" t="str">
        <f t="shared" si="123"/>
        <v>febrero</v>
      </c>
      <c r="L1687" s="26">
        <v>45566</v>
      </c>
      <c r="M1687" s="27">
        <f t="shared" si="124"/>
        <v>230</v>
      </c>
      <c r="N1687" s="23">
        <f t="shared" si="125"/>
        <v>360</v>
      </c>
      <c r="O1687" s="24">
        <v>87702</v>
      </c>
      <c r="P1687" s="32">
        <v>87702</v>
      </c>
      <c r="Q1687" s="24" t="s">
        <v>3832</v>
      </c>
      <c r="R1687" s="24" t="s">
        <v>19</v>
      </c>
      <c r="S1687" s="24" t="s">
        <v>20</v>
      </c>
      <c r="T1687" s="24" t="s">
        <v>3831</v>
      </c>
      <c r="U1687" s="24" t="s">
        <v>3831</v>
      </c>
      <c r="V1687" s="24" t="s">
        <v>3832</v>
      </c>
      <c r="W1687" s="24" t="s">
        <v>3976</v>
      </c>
      <c r="X1687" s="24">
        <v>0</v>
      </c>
      <c r="Y1687" s="24" t="s">
        <v>21</v>
      </c>
      <c r="Z1687" s="25" t="s">
        <v>7507</v>
      </c>
      <c r="AA1687" s="25" t="s">
        <v>7484</v>
      </c>
      <c r="AB1687" s="25" t="s">
        <v>7507</v>
      </c>
      <c r="AC1687" s="25" t="s">
        <v>7514</v>
      </c>
      <c r="AD1687" s="25" t="s">
        <v>7567</v>
      </c>
      <c r="AE1687" s="25" t="s">
        <v>7561</v>
      </c>
      <c r="AF1687" s="25" t="b">
        <v>0</v>
      </c>
      <c r="AG1687" s="39">
        <v>87702</v>
      </c>
      <c r="AH1687" s="39">
        <v>0</v>
      </c>
      <c r="AI1687" s="39"/>
      <c r="AJ1687" s="39">
        <v>87702</v>
      </c>
      <c r="AK1687" s="39">
        <v>0</v>
      </c>
      <c r="AL1687" s="39">
        <v>0</v>
      </c>
      <c r="AM1687" s="39">
        <v>87702</v>
      </c>
      <c r="AN1687" s="39">
        <v>87702</v>
      </c>
      <c r="AO1687" s="25">
        <v>1222398968</v>
      </c>
      <c r="AP1687" s="39">
        <v>0</v>
      </c>
      <c r="AQ1687" s="25"/>
      <c r="AR1687" s="25"/>
      <c r="AS1687" s="25"/>
      <c r="AT1687" s="44">
        <v>45534</v>
      </c>
    </row>
    <row r="1688" spans="1:46" x14ac:dyDescent="0.35">
      <c r="A1688" s="25">
        <v>901158187</v>
      </c>
      <c r="B1688" s="25" t="s">
        <v>3994</v>
      </c>
      <c r="C1688" s="24" t="s">
        <v>14</v>
      </c>
      <c r="D1688" s="24" t="s">
        <v>3833</v>
      </c>
      <c r="E1688" s="24" t="s">
        <v>5681</v>
      </c>
      <c r="F1688" s="24" t="s">
        <v>7425</v>
      </c>
      <c r="G1688" s="24" t="s">
        <v>3233</v>
      </c>
      <c r="H1688" s="24" t="s">
        <v>3200</v>
      </c>
      <c r="I1688" s="26">
        <v>45336.447834872684</v>
      </c>
      <c r="J1688" s="25" t="str">
        <f t="shared" si="122"/>
        <v>miércoles</v>
      </c>
      <c r="K1688" s="25" t="str">
        <f t="shared" si="123"/>
        <v>febrero</v>
      </c>
      <c r="L1688" s="26">
        <v>45566</v>
      </c>
      <c r="M1688" s="27">
        <f t="shared" si="124"/>
        <v>230</v>
      </c>
      <c r="N1688" s="23">
        <f t="shared" si="125"/>
        <v>360</v>
      </c>
      <c r="O1688" s="24">
        <v>87702</v>
      </c>
      <c r="P1688" s="32">
        <v>87702</v>
      </c>
      <c r="Q1688" s="24" t="s">
        <v>3834</v>
      </c>
      <c r="R1688" s="24" t="s">
        <v>19</v>
      </c>
      <c r="S1688" s="24" t="s">
        <v>20</v>
      </c>
      <c r="T1688" s="24" t="s">
        <v>3833</v>
      </c>
      <c r="U1688" s="24" t="s">
        <v>3833</v>
      </c>
      <c r="V1688" s="24" t="s">
        <v>3834</v>
      </c>
      <c r="W1688" s="24" t="s">
        <v>3976</v>
      </c>
      <c r="X1688" s="24">
        <v>0</v>
      </c>
      <c r="Y1688" s="24" t="s">
        <v>21</v>
      </c>
      <c r="Z1688" s="25" t="s">
        <v>7507</v>
      </c>
      <c r="AA1688" s="25" t="s">
        <v>7484</v>
      </c>
      <c r="AB1688" s="25" t="s">
        <v>7507</v>
      </c>
      <c r="AC1688" s="25" t="s">
        <v>7514</v>
      </c>
      <c r="AD1688" s="25" t="s">
        <v>7567</v>
      </c>
      <c r="AE1688" s="25" t="s">
        <v>7561</v>
      </c>
      <c r="AF1688" s="25" t="b">
        <v>0</v>
      </c>
      <c r="AG1688" s="39">
        <v>87702</v>
      </c>
      <c r="AH1688" s="39">
        <v>0</v>
      </c>
      <c r="AI1688" s="39"/>
      <c r="AJ1688" s="39">
        <v>87702</v>
      </c>
      <c r="AK1688" s="39">
        <v>0</v>
      </c>
      <c r="AL1688" s="39">
        <v>0</v>
      </c>
      <c r="AM1688" s="39">
        <v>87702</v>
      </c>
      <c r="AN1688" s="39">
        <v>87702</v>
      </c>
      <c r="AO1688" s="25">
        <v>1222398981</v>
      </c>
      <c r="AP1688" s="39">
        <v>0</v>
      </c>
      <c r="AQ1688" s="25"/>
      <c r="AR1688" s="25"/>
      <c r="AS1688" s="25"/>
      <c r="AT1688" s="44">
        <v>45534</v>
      </c>
    </row>
    <row r="1689" spans="1:46" x14ac:dyDescent="0.35">
      <c r="A1689" s="25">
        <v>901158187</v>
      </c>
      <c r="B1689" s="25" t="s">
        <v>3994</v>
      </c>
      <c r="C1689" s="24" t="s">
        <v>14</v>
      </c>
      <c r="D1689" s="24" t="s">
        <v>3835</v>
      </c>
      <c r="E1689" s="24" t="s">
        <v>5682</v>
      </c>
      <c r="F1689" s="24" t="s">
        <v>7426</v>
      </c>
      <c r="G1689" s="24" t="s">
        <v>3233</v>
      </c>
      <c r="H1689" s="24" t="s">
        <v>3200</v>
      </c>
      <c r="I1689" s="26">
        <v>45336.447834872684</v>
      </c>
      <c r="J1689" s="25" t="str">
        <f t="shared" si="122"/>
        <v>miércoles</v>
      </c>
      <c r="K1689" s="25" t="str">
        <f t="shared" si="123"/>
        <v>febrero</v>
      </c>
      <c r="L1689" s="26">
        <v>45566</v>
      </c>
      <c r="M1689" s="27">
        <f t="shared" si="124"/>
        <v>230</v>
      </c>
      <c r="N1689" s="23">
        <f t="shared" si="125"/>
        <v>360</v>
      </c>
      <c r="O1689" s="24">
        <v>133849</v>
      </c>
      <c r="P1689" s="32">
        <v>133849</v>
      </c>
      <c r="Q1689" s="24" t="s">
        <v>3836</v>
      </c>
      <c r="R1689" s="24" t="s">
        <v>19</v>
      </c>
      <c r="S1689" s="24" t="s">
        <v>20</v>
      </c>
      <c r="T1689" s="24" t="s">
        <v>3835</v>
      </c>
      <c r="U1689" s="24" t="s">
        <v>3835</v>
      </c>
      <c r="V1689" s="24" t="s">
        <v>3836</v>
      </c>
      <c r="W1689" s="24" t="s">
        <v>3976</v>
      </c>
      <c r="X1689" s="24">
        <v>0</v>
      </c>
      <c r="Y1689" s="24" t="s">
        <v>21</v>
      </c>
      <c r="Z1689" s="25" t="s">
        <v>7507</v>
      </c>
      <c r="AA1689" s="25" t="s">
        <v>7484</v>
      </c>
      <c r="AB1689" s="25" t="s">
        <v>7507</v>
      </c>
      <c r="AC1689" s="25" t="s">
        <v>7514</v>
      </c>
      <c r="AD1689" s="25" t="s">
        <v>7567</v>
      </c>
      <c r="AE1689" s="25" t="s">
        <v>7561</v>
      </c>
      <c r="AF1689" s="25" t="b">
        <v>0</v>
      </c>
      <c r="AG1689" s="39">
        <v>133849</v>
      </c>
      <c r="AH1689" s="39">
        <v>0</v>
      </c>
      <c r="AI1689" s="39"/>
      <c r="AJ1689" s="39">
        <v>133849</v>
      </c>
      <c r="AK1689" s="39">
        <v>0</v>
      </c>
      <c r="AL1689" s="39">
        <v>0</v>
      </c>
      <c r="AM1689" s="39">
        <v>133849</v>
      </c>
      <c r="AN1689" s="39">
        <v>133849</v>
      </c>
      <c r="AO1689" s="25">
        <v>1222398982</v>
      </c>
      <c r="AP1689" s="39">
        <v>0</v>
      </c>
      <c r="AQ1689" s="25"/>
      <c r="AR1689" s="25"/>
      <c r="AS1689" s="25"/>
      <c r="AT1689" s="44">
        <v>45534</v>
      </c>
    </row>
    <row r="1690" spans="1:46" x14ac:dyDescent="0.35">
      <c r="A1690" s="25">
        <v>901158187</v>
      </c>
      <c r="B1690" s="25" t="s">
        <v>3994</v>
      </c>
      <c r="C1690" s="24" t="s">
        <v>14</v>
      </c>
      <c r="D1690" s="24" t="s">
        <v>3837</v>
      </c>
      <c r="E1690" s="24" t="s">
        <v>5683</v>
      </c>
      <c r="F1690" s="24" t="s">
        <v>7427</v>
      </c>
      <c r="G1690" s="24" t="s">
        <v>3239</v>
      </c>
      <c r="H1690" s="24" t="s">
        <v>3200</v>
      </c>
      <c r="I1690" s="26">
        <v>45336.447834872684</v>
      </c>
      <c r="J1690" s="25" t="str">
        <f t="shared" si="122"/>
        <v>miércoles</v>
      </c>
      <c r="K1690" s="25" t="str">
        <f t="shared" si="123"/>
        <v>febrero</v>
      </c>
      <c r="L1690" s="26">
        <v>45566</v>
      </c>
      <c r="M1690" s="27">
        <f t="shared" si="124"/>
        <v>230</v>
      </c>
      <c r="N1690" s="23">
        <f t="shared" si="125"/>
        <v>360</v>
      </c>
      <c r="O1690" s="24">
        <v>87702</v>
      </c>
      <c r="P1690" s="32">
        <v>87702</v>
      </c>
      <c r="Q1690" s="24" t="s">
        <v>3838</v>
      </c>
      <c r="R1690" s="24" t="s">
        <v>19</v>
      </c>
      <c r="S1690" s="24" t="s">
        <v>20</v>
      </c>
      <c r="T1690" s="24" t="s">
        <v>3837</v>
      </c>
      <c r="U1690" s="24" t="s">
        <v>3837</v>
      </c>
      <c r="V1690" s="24" t="s">
        <v>3838</v>
      </c>
      <c r="W1690" s="24" t="s">
        <v>3976</v>
      </c>
      <c r="X1690" s="24">
        <v>0</v>
      </c>
      <c r="Y1690" s="24" t="s">
        <v>21</v>
      </c>
      <c r="Z1690" s="25" t="s">
        <v>7507</v>
      </c>
      <c r="AA1690" s="25" t="s">
        <v>7484</v>
      </c>
      <c r="AB1690" s="25" t="s">
        <v>7507</v>
      </c>
      <c r="AC1690" s="25" t="s">
        <v>7514</v>
      </c>
      <c r="AD1690" s="25" t="s">
        <v>7567</v>
      </c>
      <c r="AE1690" s="25" t="s">
        <v>7561</v>
      </c>
      <c r="AF1690" s="25" t="b">
        <v>0</v>
      </c>
      <c r="AG1690" s="39">
        <v>87702</v>
      </c>
      <c r="AH1690" s="39">
        <v>0</v>
      </c>
      <c r="AI1690" s="39"/>
      <c r="AJ1690" s="39">
        <v>87702</v>
      </c>
      <c r="AK1690" s="39">
        <v>0</v>
      </c>
      <c r="AL1690" s="39">
        <v>0</v>
      </c>
      <c r="AM1690" s="39">
        <v>87702</v>
      </c>
      <c r="AN1690" s="39">
        <v>87702</v>
      </c>
      <c r="AO1690" s="25">
        <v>1222399145</v>
      </c>
      <c r="AP1690" s="39">
        <v>0</v>
      </c>
      <c r="AQ1690" s="25"/>
      <c r="AR1690" s="25"/>
      <c r="AS1690" s="25"/>
      <c r="AT1690" s="44">
        <v>45534</v>
      </c>
    </row>
    <row r="1691" spans="1:46" x14ac:dyDescent="0.35">
      <c r="A1691" s="25">
        <v>901158187</v>
      </c>
      <c r="B1691" s="25" t="s">
        <v>3994</v>
      </c>
      <c r="C1691" s="24" t="s">
        <v>14</v>
      </c>
      <c r="D1691" s="24" t="s">
        <v>3839</v>
      </c>
      <c r="E1691" s="24" t="s">
        <v>5684</v>
      </c>
      <c r="F1691" s="24" t="s">
        <v>7428</v>
      </c>
      <c r="G1691" s="24" t="s">
        <v>3239</v>
      </c>
      <c r="H1691" s="24" t="s">
        <v>3200</v>
      </c>
      <c r="I1691" s="26">
        <v>45336.447834872684</v>
      </c>
      <c r="J1691" s="25" t="str">
        <f t="shared" si="122"/>
        <v>miércoles</v>
      </c>
      <c r="K1691" s="25" t="str">
        <f t="shared" si="123"/>
        <v>febrero</v>
      </c>
      <c r="L1691" s="26">
        <v>45566</v>
      </c>
      <c r="M1691" s="27">
        <f t="shared" si="124"/>
        <v>230</v>
      </c>
      <c r="N1691" s="23">
        <f t="shared" si="125"/>
        <v>360</v>
      </c>
      <c r="O1691" s="24">
        <v>87702</v>
      </c>
      <c r="P1691" s="32">
        <v>87702</v>
      </c>
      <c r="Q1691" s="24" t="s">
        <v>3840</v>
      </c>
      <c r="R1691" s="24" t="s">
        <v>19</v>
      </c>
      <c r="S1691" s="24" t="s">
        <v>20</v>
      </c>
      <c r="T1691" s="24" t="s">
        <v>3839</v>
      </c>
      <c r="U1691" s="24" t="s">
        <v>3839</v>
      </c>
      <c r="V1691" s="24" t="s">
        <v>3840</v>
      </c>
      <c r="W1691" s="24" t="s">
        <v>3976</v>
      </c>
      <c r="X1691" s="24">
        <v>0</v>
      </c>
      <c r="Y1691" s="24" t="s">
        <v>21</v>
      </c>
      <c r="Z1691" s="25" t="s">
        <v>7507</v>
      </c>
      <c r="AA1691" s="25" t="s">
        <v>7484</v>
      </c>
      <c r="AB1691" s="25" t="s">
        <v>7507</v>
      </c>
      <c r="AC1691" s="25" t="s">
        <v>7514</v>
      </c>
      <c r="AD1691" s="25" t="s">
        <v>7567</v>
      </c>
      <c r="AE1691" s="25" t="s">
        <v>7561</v>
      </c>
      <c r="AF1691" s="25" t="b">
        <v>0</v>
      </c>
      <c r="AG1691" s="39">
        <v>87702</v>
      </c>
      <c r="AH1691" s="39">
        <v>0</v>
      </c>
      <c r="AI1691" s="39"/>
      <c r="AJ1691" s="39">
        <v>87702</v>
      </c>
      <c r="AK1691" s="39">
        <v>0</v>
      </c>
      <c r="AL1691" s="39">
        <v>0</v>
      </c>
      <c r="AM1691" s="39">
        <v>87702</v>
      </c>
      <c r="AN1691" s="39">
        <v>87702</v>
      </c>
      <c r="AO1691" s="25">
        <v>1222399146</v>
      </c>
      <c r="AP1691" s="39">
        <v>0</v>
      </c>
      <c r="AQ1691" s="25"/>
      <c r="AR1691" s="25"/>
      <c r="AS1691" s="25"/>
      <c r="AT1691" s="44">
        <v>45534</v>
      </c>
    </row>
    <row r="1692" spans="1:46" x14ac:dyDescent="0.35">
      <c r="A1692" s="25">
        <v>901158187</v>
      </c>
      <c r="B1692" s="25" t="s">
        <v>3994</v>
      </c>
      <c r="C1692" s="24" t="s">
        <v>14</v>
      </c>
      <c r="D1692" s="24" t="s">
        <v>3841</v>
      </c>
      <c r="E1692" s="24" t="s">
        <v>5685</v>
      </c>
      <c r="F1692" s="24" t="s">
        <v>7429</v>
      </c>
      <c r="G1692" s="24" t="s">
        <v>3242</v>
      </c>
      <c r="H1692" s="24" t="s">
        <v>3200</v>
      </c>
      <c r="I1692" s="26">
        <v>45336.447834872684</v>
      </c>
      <c r="J1692" s="25" t="str">
        <f t="shared" si="122"/>
        <v>miércoles</v>
      </c>
      <c r="K1692" s="25" t="str">
        <f t="shared" si="123"/>
        <v>febrero</v>
      </c>
      <c r="L1692" s="26">
        <v>45566</v>
      </c>
      <c r="M1692" s="27">
        <f t="shared" si="124"/>
        <v>230</v>
      </c>
      <c r="N1692" s="23">
        <f t="shared" si="125"/>
        <v>360</v>
      </c>
      <c r="O1692" s="24">
        <v>87702</v>
      </c>
      <c r="P1692" s="32">
        <v>87702</v>
      </c>
      <c r="Q1692" s="24" t="s">
        <v>3842</v>
      </c>
      <c r="R1692" s="24" t="s">
        <v>19</v>
      </c>
      <c r="S1692" s="24" t="s">
        <v>20</v>
      </c>
      <c r="T1692" s="24" t="s">
        <v>3841</v>
      </c>
      <c r="U1692" s="24" t="s">
        <v>3841</v>
      </c>
      <c r="V1692" s="24" t="s">
        <v>3842</v>
      </c>
      <c r="W1692" s="24" t="s">
        <v>3976</v>
      </c>
      <c r="X1692" s="24">
        <v>0</v>
      </c>
      <c r="Y1692" s="24" t="s">
        <v>21</v>
      </c>
      <c r="Z1692" s="25" t="s">
        <v>7507</v>
      </c>
      <c r="AA1692" s="25" t="s">
        <v>7484</v>
      </c>
      <c r="AB1692" s="25" t="s">
        <v>7507</v>
      </c>
      <c r="AC1692" s="25" t="s">
        <v>7514</v>
      </c>
      <c r="AD1692" s="25" t="s">
        <v>7567</v>
      </c>
      <c r="AE1692" s="25" t="s">
        <v>7561</v>
      </c>
      <c r="AF1692" s="25" t="b">
        <v>0</v>
      </c>
      <c r="AG1692" s="39">
        <v>87702</v>
      </c>
      <c r="AH1692" s="39">
        <v>0</v>
      </c>
      <c r="AI1692" s="39"/>
      <c r="AJ1692" s="39">
        <v>87702</v>
      </c>
      <c r="AK1692" s="39">
        <v>0</v>
      </c>
      <c r="AL1692" s="39">
        <v>0</v>
      </c>
      <c r="AM1692" s="39">
        <v>87702</v>
      </c>
      <c r="AN1692" s="39">
        <v>87702</v>
      </c>
      <c r="AO1692" s="25">
        <v>1222399177</v>
      </c>
      <c r="AP1692" s="39">
        <v>0</v>
      </c>
      <c r="AQ1692" s="25"/>
      <c r="AR1692" s="25"/>
      <c r="AS1692" s="25"/>
      <c r="AT1692" s="44">
        <v>45534</v>
      </c>
    </row>
    <row r="1693" spans="1:46" x14ac:dyDescent="0.35">
      <c r="A1693" s="25">
        <v>901158187</v>
      </c>
      <c r="B1693" s="25" t="s">
        <v>3994</v>
      </c>
      <c r="C1693" s="24" t="s">
        <v>14</v>
      </c>
      <c r="D1693" s="24" t="s">
        <v>3843</v>
      </c>
      <c r="E1693" s="24" t="s">
        <v>5686</v>
      </c>
      <c r="F1693" s="24" t="s">
        <v>7430</v>
      </c>
      <c r="G1693" s="24" t="s">
        <v>3242</v>
      </c>
      <c r="H1693" s="24" t="s">
        <v>3200</v>
      </c>
      <c r="I1693" s="26">
        <v>45336.447834872684</v>
      </c>
      <c r="J1693" s="25" t="str">
        <f t="shared" si="122"/>
        <v>miércoles</v>
      </c>
      <c r="K1693" s="25" t="str">
        <f t="shared" si="123"/>
        <v>febrero</v>
      </c>
      <c r="L1693" s="26">
        <v>45566</v>
      </c>
      <c r="M1693" s="27">
        <f t="shared" si="124"/>
        <v>230</v>
      </c>
      <c r="N1693" s="23">
        <f t="shared" si="125"/>
        <v>360</v>
      </c>
      <c r="O1693" s="24">
        <v>87702</v>
      </c>
      <c r="P1693" s="32">
        <v>87702</v>
      </c>
      <c r="Q1693" s="24" t="s">
        <v>3844</v>
      </c>
      <c r="R1693" s="24" t="s">
        <v>19</v>
      </c>
      <c r="S1693" s="24" t="s">
        <v>20</v>
      </c>
      <c r="T1693" s="24" t="s">
        <v>3843</v>
      </c>
      <c r="U1693" s="24" t="s">
        <v>3843</v>
      </c>
      <c r="V1693" s="24" t="s">
        <v>3844</v>
      </c>
      <c r="W1693" s="24" t="s">
        <v>3976</v>
      </c>
      <c r="X1693" s="24">
        <v>0</v>
      </c>
      <c r="Y1693" s="24" t="s">
        <v>21</v>
      </c>
      <c r="Z1693" s="25" t="s">
        <v>7507</v>
      </c>
      <c r="AA1693" s="25" t="s">
        <v>7484</v>
      </c>
      <c r="AB1693" s="25" t="s">
        <v>7507</v>
      </c>
      <c r="AC1693" s="25" t="s">
        <v>7514</v>
      </c>
      <c r="AD1693" s="25" t="s">
        <v>7567</v>
      </c>
      <c r="AE1693" s="25" t="s">
        <v>7561</v>
      </c>
      <c r="AF1693" s="25" t="b">
        <v>0</v>
      </c>
      <c r="AG1693" s="39">
        <v>87702</v>
      </c>
      <c r="AH1693" s="39">
        <v>0</v>
      </c>
      <c r="AI1693" s="39"/>
      <c r="AJ1693" s="39">
        <v>87702</v>
      </c>
      <c r="AK1693" s="39">
        <v>0</v>
      </c>
      <c r="AL1693" s="39">
        <v>0</v>
      </c>
      <c r="AM1693" s="39">
        <v>87702</v>
      </c>
      <c r="AN1693" s="39">
        <v>87702</v>
      </c>
      <c r="AO1693" s="25">
        <v>1222399199</v>
      </c>
      <c r="AP1693" s="39">
        <v>0</v>
      </c>
      <c r="AQ1693" s="25"/>
      <c r="AR1693" s="25"/>
      <c r="AS1693" s="25"/>
      <c r="AT1693" s="44">
        <v>45534</v>
      </c>
    </row>
    <row r="1694" spans="1:46" x14ac:dyDescent="0.35">
      <c r="A1694" s="25">
        <v>901158187</v>
      </c>
      <c r="B1694" s="25" t="s">
        <v>3994</v>
      </c>
      <c r="C1694" s="24" t="s">
        <v>14</v>
      </c>
      <c r="D1694" s="24" t="s">
        <v>3845</v>
      </c>
      <c r="E1694" s="24" t="s">
        <v>5687</v>
      </c>
      <c r="F1694" s="24" t="s">
        <v>7431</v>
      </c>
      <c r="G1694" s="24" t="s">
        <v>3253</v>
      </c>
      <c r="H1694" s="24" t="s">
        <v>3200</v>
      </c>
      <c r="I1694" s="26">
        <v>45336.529465775464</v>
      </c>
      <c r="J1694" s="25" t="str">
        <f t="shared" si="122"/>
        <v>miércoles</v>
      </c>
      <c r="K1694" s="25" t="str">
        <f t="shared" si="123"/>
        <v>febrero</v>
      </c>
      <c r="L1694" s="26">
        <v>45566</v>
      </c>
      <c r="M1694" s="27">
        <f t="shared" si="124"/>
        <v>230</v>
      </c>
      <c r="N1694" s="23">
        <f t="shared" si="125"/>
        <v>360</v>
      </c>
      <c r="O1694" s="24">
        <v>87702</v>
      </c>
      <c r="P1694" s="32">
        <v>87702</v>
      </c>
      <c r="Q1694" s="24" t="s">
        <v>3846</v>
      </c>
      <c r="R1694" s="24" t="s">
        <v>19</v>
      </c>
      <c r="S1694" s="24" t="s">
        <v>20</v>
      </c>
      <c r="T1694" s="24" t="s">
        <v>3845</v>
      </c>
      <c r="U1694" s="24" t="s">
        <v>3845</v>
      </c>
      <c r="V1694" s="24" t="s">
        <v>3846</v>
      </c>
      <c r="W1694" s="24" t="s">
        <v>3976</v>
      </c>
      <c r="X1694" s="24">
        <v>0</v>
      </c>
      <c r="Y1694" s="24" t="s">
        <v>21</v>
      </c>
      <c r="Z1694" s="25" t="s">
        <v>7507</v>
      </c>
      <c r="AA1694" s="25" t="s">
        <v>7484</v>
      </c>
      <c r="AB1694" s="25" t="s">
        <v>7507</v>
      </c>
      <c r="AC1694" s="25" t="s">
        <v>7514</v>
      </c>
      <c r="AD1694" s="25" t="s">
        <v>7567</v>
      </c>
      <c r="AE1694" s="25" t="s">
        <v>7561</v>
      </c>
      <c r="AF1694" s="25" t="b">
        <v>0</v>
      </c>
      <c r="AG1694" s="39">
        <v>87702</v>
      </c>
      <c r="AH1694" s="39">
        <v>0</v>
      </c>
      <c r="AI1694" s="39"/>
      <c r="AJ1694" s="39">
        <v>87702</v>
      </c>
      <c r="AK1694" s="39">
        <v>0</v>
      </c>
      <c r="AL1694" s="39">
        <v>0</v>
      </c>
      <c r="AM1694" s="39">
        <v>87702</v>
      </c>
      <c r="AN1694" s="39">
        <v>87702</v>
      </c>
      <c r="AO1694" s="25">
        <v>1222399205</v>
      </c>
      <c r="AP1694" s="39">
        <v>0</v>
      </c>
      <c r="AQ1694" s="25"/>
      <c r="AR1694" s="25"/>
      <c r="AS1694" s="25"/>
      <c r="AT1694" s="44">
        <v>45534</v>
      </c>
    </row>
    <row r="1695" spans="1:46" x14ac:dyDescent="0.35">
      <c r="A1695" s="25">
        <v>901158187</v>
      </c>
      <c r="B1695" s="25" t="s">
        <v>3994</v>
      </c>
      <c r="C1695" s="24" t="s">
        <v>14</v>
      </c>
      <c r="D1695" s="24" t="s">
        <v>3847</v>
      </c>
      <c r="E1695" s="24" t="s">
        <v>5688</v>
      </c>
      <c r="F1695" s="24" t="s">
        <v>7432</v>
      </c>
      <c r="G1695" s="24" t="s">
        <v>3253</v>
      </c>
      <c r="H1695" s="24" t="s">
        <v>3200</v>
      </c>
      <c r="I1695" s="26">
        <v>45336.529465775464</v>
      </c>
      <c r="J1695" s="25" t="str">
        <f t="shared" si="122"/>
        <v>miércoles</v>
      </c>
      <c r="K1695" s="25" t="str">
        <f t="shared" si="123"/>
        <v>febrero</v>
      </c>
      <c r="L1695" s="26">
        <v>45566</v>
      </c>
      <c r="M1695" s="27">
        <f t="shared" si="124"/>
        <v>230</v>
      </c>
      <c r="N1695" s="23">
        <f t="shared" si="125"/>
        <v>360</v>
      </c>
      <c r="O1695" s="24">
        <v>87702</v>
      </c>
      <c r="P1695" s="32">
        <v>87702</v>
      </c>
      <c r="Q1695" s="24" t="s">
        <v>3848</v>
      </c>
      <c r="R1695" s="24" t="s">
        <v>19</v>
      </c>
      <c r="S1695" s="24" t="s">
        <v>20</v>
      </c>
      <c r="T1695" s="24" t="s">
        <v>3847</v>
      </c>
      <c r="U1695" s="24" t="s">
        <v>3847</v>
      </c>
      <c r="V1695" s="24" t="s">
        <v>3848</v>
      </c>
      <c r="W1695" s="24" t="s">
        <v>3976</v>
      </c>
      <c r="X1695" s="24">
        <v>0</v>
      </c>
      <c r="Y1695" s="24" t="s">
        <v>21</v>
      </c>
      <c r="Z1695" s="25" t="s">
        <v>7507</v>
      </c>
      <c r="AA1695" s="25" t="s">
        <v>7484</v>
      </c>
      <c r="AB1695" s="25" t="s">
        <v>7507</v>
      </c>
      <c r="AC1695" s="25" t="s">
        <v>7514</v>
      </c>
      <c r="AD1695" s="25" t="s">
        <v>7567</v>
      </c>
      <c r="AE1695" s="25" t="s">
        <v>7561</v>
      </c>
      <c r="AF1695" s="25" t="b">
        <v>0</v>
      </c>
      <c r="AG1695" s="39">
        <v>87702</v>
      </c>
      <c r="AH1695" s="39">
        <v>0</v>
      </c>
      <c r="AI1695" s="39"/>
      <c r="AJ1695" s="39">
        <v>87702</v>
      </c>
      <c r="AK1695" s="39">
        <v>0</v>
      </c>
      <c r="AL1695" s="39">
        <v>0</v>
      </c>
      <c r="AM1695" s="39">
        <v>87702</v>
      </c>
      <c r="AN1695" s="39">
        <v>87702</v>
      </c>
      <c r="AO1695" s="25">
        <v>1222399219</v>
      </c>
      <c r="AP1695" s="39">
        <v>0</v>
      </c>
      <c r="AQ1695" s="25"/>
      <c r="AR1695" s="25"/>
      <c r="AS1695" s="25"/>
      <c r="AT1695" s="44">
        <v>45534</v>
      </c>
    </row>
    <row r="1696" spans="1:46" x14ac:dyDescent="0.35">
      <c r="A1696" s="25">
        <v>901158187</v>
      </c>
      <c r="B1696" s="25" t="s">
        <v>3994</v>
      </c>
      <c r="C1696" s="24" t="s">
        <v>14</v>
      </c>
      <c r="D1696" s="24" t="s">
        <v>3849</v>
      </c>
      <c r="E1696" s="24" t="s">
        <v>5689</v>
      </c>
      <c r="F1696" s="24" t="s">
        <v>7433</v>
      </c>
      <c r="G1696" s="24" t="s">
        <v>3850</v>
      </c>
      <c r="H1696" s="24" t="s">
        <v>3200</v>
      </c>
      <c r="I1696" s="26">
        <v>45336.447834872684</v>
      </c>
      <c r="J1696" s="25" t="str">
        <f t="shared" si="122"/>
        <v>miércoles</v>
      </c>
      <c r="K1696" s="25" t="str">
        <f t="shared" si="123"/>
        <v>febrero</v>
      </c>
      <c r="L1696" s="26">
        <v>45566</v>
      </c>
      <c r="M1696" s="27">
        <f t="shared" si="124"/>
        <v>230</v>
      </c>
      <c r="N1696" s="23">
        <f t="shared" si="125"/>
        <v>360</v>
      </c>
      <c r="O1696" s="24">
        <v>87702</v>
      </c>
      <c r="P1696" s="32">
        <v>87702</v>
      </c>
      <c r="Q1696" s="24" t="s">
        <v>3851</v>
      </c>
      <c r="R1696" s="24" t="s">
        <v>19</v>
      </c>
      <c r="S1696" s="24" t="s">
        <v>20</v>
      </c>
      <c r="T1696" s="24" t="s">
        <v>3849</v>
      </c>
      <c r="U1696" s="24" t="s">
        <v>3849</v>
      </c>
      <c r="V1696" s="24" t="s">
        <v>3851</v>
      </c>
      <c r="W1696" s="24" t="s">
        <v>3976</v>
      </c>
      <c r="X1696" s="24">
        <v>0</v>
      </c>
      <c r="Y1696" s="24" t="s">
        <v>21</v>
      </c>
      <c r="Z1696" s="25" t="s">
        <v>7507</v>
      </c>
      <c r="AA1696" s="25" t="s">
        <v>7484</v>
      </c>
      <c r="AB1696" s="25" t="s">
        <v>7507</v>
      </c>
      <c r="AC1696" s="25" t="s">
        <v>7514</v>
      </c>
      <c r="AD1696" s="25" t="s">
        <v>7567</v>
      </c>
      <c r="AE1696" s="25" t="s">
        <v>7561</v>
      </c>
      <c r="AF1696" s="25" t="b">
        <v>0</v>
      </c>
      <c r="AG1696" s="39">
        <v>87702</v>
      </c>
      <c r="AH1696" s="39">
        <v>0</v>
      </c>
      <c r="AI1696" s="39"/>
      <c r="AJ1696" s="39">
        <v>87702</v>
      </c>
      <c r="AK1696" s="39">
        <v>0</v>
      </c>
      <c r="AL1696" s="39">
        <v>0</v>
      </c>
      <c r="AM1696" s="39">
        <v>87702</v>
      </c>
      <c r="AN1696" s="39">
        <v>87702</v>
      </c>
      <c r="AO1696" s="25">
        <v>1222399235</v>
      </c>
      <c r="AP1696" s="39">
        <v>0</v>
      </c>
      <c r="AQ1696" s="25"/>
      <c r="AR1696" s="25"/>
      <c r="AS1696" s="25"/>
      <c r="AT1696" s="44">
        <v>45534</v>
      </c>
    </row>
    <row r="1697" spans="1:46" x14ac:dyDescent="0.35">
      <c r="A1697" s="25">
        <v>901158187</v>
      </c>
      <c r="B1697" s="25" t="s">
        <v>3994</v>
      </c>
      <c r="C1697" s="24" t="s">
        <v>14</v>
      </c>
      <c r="D1697" s="24" t="s">
        <v>3852</v>
      </c>
      <c r="E1697" s="24" t="s">
        <v>5690</v>
      </c>
      <c r="F1697" s="24" t="s">
        <v>7434</v>
      </c>
      <c r="G1697" s="24" t="s">
        <v>3262</v>
      </c>
      <c r="H1697" s="24" t="s">
        <v>3192</v>
      </c>
      <c r="I1697" s="26">
        <v>45364.458890358794</v>
      </c>
      <c r="J1697" s="25" t="str">
        <f t="shared" si="122"/>
        <v>miércoles</v>
      </c>
      <c r="K1697" s="25" t="str">
        <f t="shared" si="123"/>
        <v>marzo</v>
      </c>
      <c r="L1697" s="26">
        <v>45566</v>
      </c>
      <c r="M1697" s="27">
        <f t="shared" si="124"/>
        <v>202</v>
      </c>
      <c r="N1697" s="23">
        <f t="shared" si="125"/>
        <v>360</v>
      </c>
      <c r="O1697" s="24">
        <v>87702</v>
      </c>
      <c r="P1697" s="32">
        <v>87702</v>
      </c>
      <c r="Q1697" s="24" t="s">
        <v>3853</v>
      </c>
      <c r="R1697" s="24" t="s">
        <v>19</v>
      </c>
      <c r="S1697" s="24" t="s">
        <v>20</v>
      </c>
      <c r="T1697" s="24" t="s">
        <v>3852</v>
      </c>
      <c r="U1697" s="24" t="s">
        <v>3852</v>
      </c>
      <c r="V1697" s="24" t="s">
        <v>3853</v>
      </c>
      <c r="W1697" s="24" t="s">
        <v>3976</v>
      </c>
      <c r="X1697" s="24">
        <v>0</v>
      </c>
      <c r="Y1697" s="24" t="s">
        <v>21</v>
      </c>
      <c r="Z1697" s="25" t="s">
        <v>7507</v>
      </c>
      <c r="AA1697" s="25" t="s">
        <v>7484</v>
      </c>
      <c r="AB1697" s="25" t="s">
        <v>7507</v>
      </c>
      <c r="AC1697" s="25" t="s">
        <v>7514</v>
      </c>
      <c r="AD1697" s="25" t="s">
        <v>7567</v>
      </c>
      <c r="AE1697" s="25" t="s">
        <v>7561</v>
      </c>
      <c r="AF1697" s="25" t="b">
        <v>0</v>
      </c>
      <c r="AG1697" s="39">
        <v>87702</v>
      </c>
      <c r="AH1697" s="39">
        <v>0</v>
      </c>
      <c r="AI1697" s="39"/>
      <c r="AJ1697" s="39">
        <v>87702</v>
      </c>
      <c r="AK1697" s="39">
        <v>0</v>
      </c>
      <c r="AL1697" s="39">
        <v>0</v>
      </c>
      <c r="AM1697" s="39">
        <v>87702</v>
      </c>
      <c r="AN1697" s="39">
        <v>87702</v>
      </c>
      <c r="AO1697" s="25">
        <v>1222422369</v>
      </c>
      <c r="AP1697" s="39">
        <v>0</v>
      </c>
      <c r="AQ1697" s="25"/>
      <c r="AR1697" s="25"/>
      <c r="AS1697" s="25"/>
      <c r="AT1697" s="44">
        <v>45534</v>
      </c>
    </row>
    <row r="1698" spans="1:46" x14ac:dyDescent="0.35">
      <c r="A1698" s="25">
        <v>901158187</v>
      </c>
      <c r="B1698" s="25" t="s">
        <v>3994</v>
      </c>
      <c r="C1698" s="24" t="s">
        <v>14</v>
      </c>
      <c r="D1698" s="24" t="s">
        <v>3854</v>
      </c>
      <c r="E1698" s="24" t="s">
        <v>5691</v>
      </c>
      <c r="F1698" s="24" t="s">
        <v>7435</v>
      </c>
      <c r="G1698" s="24" t="s">
        <v>3855</v>
      </c>
      <c r="H1698" s="24" t="s">
        <v>3192</v>
      </c>
      <c r="I1698" s="26">
        <v>45364.458890358794</v>
      </c>
      <c r="J1698" s="25" t="str">
        <f t="shared" si="122"/>
        <v>miércoles</v>
      </c>
      <c r="K1698" s="25" t="str">
        <f t="shared" si="123"/>
        <v>marzo</v>
      </c>
      <c r="L1698" s="26">
        <v>45566</v>
      </c>
      <c r="M1698" s="27">
        <f t="shared" si="124"/>
        <v>202</v>
      </c>
      <c r="N1698" s="23">
        <f t="shared" si="125"/>
        <v>360</v>
      </c>
      <c r="O1698" s="24">
        <v>133849</v>
      </c>
      <c r="P1698" s="32">
        <v>133849</v>
      </c>
      <c r="Q1698" s="24" t="s">
        <v>3856</v>
      </c>
      <c r="R1698" s="24" t="s">
        <v>19</v>
      </c>
      <c r="S1698" s="24" t="s">
        <v>20</v>
      </c>
      <c r="T1698" s="24" t="s">
        <v>3854</v>
      </c>
      <c r="U1698" s="24" t="s">
        <v>3854</v>
      </c>
      <c r="V1698" s="24" t="s">
        <v>3856</v>
      </c>
      <c r="W1698" s="24" t="s">
        <v>3976</v>
      </c>
      <c r="X1698" s="24">
        <v>0</v>
      </c>
      <c r="Y1698" s="24" t="s">
        <v>21</v>
      </c>
      <c r="Z1698" s="25" t="s">
        <v>7507</v>
      </c>
      <c r="AA1698" s="25" t="s">
        <v>7484</v>
      </c>
      <c r="AB1698" s="25" t="s">
        <v>7507</v>
      </c>
      <c r="AC1698" s="25" t="s">
        <v>7514</v>
      </c>
      <c r="AD1698" s="25" t="s">
        <v>7567</v>
      </c>
      <c r="AE1698" s="25" t="s">
        <v>7561</v>
      </c>
      <c r="AF1698" s="25" t="b">
        <v>0</v>
      </c>
      <c r="AG1698" s="39">
        <v>133849</v>
      </c>
      <c r="AH1698" s="39">
        <v>0</v>
      </c>
      <c r="AI1698" s="39"/>
      <c r="AJ1698" s="39">
        <v>133849</v>
      </c>
      <c r="AK1698" s="39">
        <v>0</v>
      </c>
      <c r="AL1698" s="39">
        <v>0</v>
      </c>
      <c r="AM1698" s="39">
        <v>133849</v>
      </c>
      <c r="AN1698" s="39">
        <v>133849</v>
      </c>
      <c r="AO1698" s="25">
        <v>1222422177</v>
      </c>
      <c r="AP1698" s="39">
        <v>0</v>
      </c>
      <c r="AQ1698" s="25"/>
      <c r="AR1698" s="25"/>
      <c r="AS1698" s="25"/>
      <c r="AT1698" s="44">
        <v>45534</v>
      </c>
    </row>
    <row r="1699" spans="1:46" x14ac:dyDescent="0.35">
      <c r="A1699" s="25">
        <v>901158187</v>
      </c>
      <c r="B1699" s="25" t="s">
        <v>3994</v>
      </c>
      <c r="C1699" s="24" t="s">
        <v>14</v>
      </c>
      <c r="D1699" s="24" t="s">
        <v>3857</v>
      </c>
      <c r="E1699" s="24" t="s">
        <v>5692</v>
      </c>
      <c r="F1699" s="24" t="s">
        <v>7436</v>
      </c>
      <c r="G1699" s="24" t="s">
        <v>3858</v>
      </c>
      <c r="H1699" s="24" t="s">
        <v>3192</v>
      </c>
      <c r="I1699" s="26">
        <v>45364.458890358794</v>
      </c>
      <c r="J1699" s="25" t="str">
        <f t="shared" si="122"/>
        <v>miércoles</v>
      </c>
      <c r="K1699" s="25" t="str">
        <f t="shared" si="123"/>
        <v>marzo</v>
      </c>
      <c r="L1699" s="26">
        <v>45566</v>
      </c>
      <c r="M1699" s="27">
        <f t="shared" si="124"/>
        <v>202</v>
      </c>
      <c r="N1699" s="23">
        <f t="shared" si="125"/>
        <v>360</v>
      </c>
      <c r="O1699" s="24">
        <v>87702</v>
      </c>
      <c r="P1699" s="32">
        <v>87702</v>
      </c>
      <c r="Q1699" s="24" t="s">
        <v>3859</v>
      </c>
      <c r="R1699" s="24" t="s">
        <v>19</v>
      </c>
      <c r="S1699" s="24" t="s">
        <v>20</v>
      </c>
      <c r="T1699" s="24" t="s">
        <v>3857</v>
      </c>
      <c r="U1699" s="24" t="s">
        <v>3857</v>
      </c>
      <c r="V1699" s="24" t="s">
        <v>3859</v>
      </c>
      <c r="W1699" s="24" t="s">
        <v>3976</v>
      </c>
      <c r="X1699" s="24">
        <v>0</v>
      </c>
      <c r="Y1699" s="24" t="s">
        <v>21</v>
      </c>
      <c r="Z1699" s="25" t="s">
        <v>7507</v>
      </c>
      <c r="AA1699" s="25" t="s">
        <v>7484</v>
      </c>
      <c r="AB1699" s="25" t="s">
        <v>7507</v>
      </c>
      <c r="AC1699" s="25" t="s">
        <v>7514</v>
      </c>
      <c r="AD1699" s="25" t="s">
        <v>7567</v>
      </c>
      <c r="AE1699" s="25" t="s">
        <v>7561</v>
      </c>
      <c r="AF1699" s="25" t="b">
        <v>0</v>
      </c>
      <c r="AG1699" s="39">
        <v>87702</v>
      </c>
      <c r="AH1699" s="39">
        <v>0</v>
      </c>
      <c r="AI1699" s="39"/>
      <c r="AJ1699" s="39">
        <v>87702</v>
      </c>
      <c r="AK1699" s="39">
        <v>0</v>
      </c>
      <c r="AL1699" s="39">
        <v>0</v>
      </c>
      <c r="AM1699" s="39">
        <v>87702</v>
      </c>
      <c r="AN1699" s="39">
        <v>87702</v>
      </c>
      <c r="AO1699" s="25">
        <v>1222422412</v>
      </c>
      <c r="AP1699" s="39">
        <v>0</v>
      </c>
      <c r="AQ1699" s="25"/>
      <c r="AR1699" s="25"/>
      <c r="AS1699" s="25"/>
      <c r="AT1699" s="44">
        <v>45534</v>
      </c>
    </row>
    <row r="1700" spans="1:46" x14ac:dyDescent="0.35">
      <c r="A1700" s="25">
        <v>901158187</v>
      </c>
      <c r="B1700" s="25" t="s">
        <v>3994</v>
      </c>
      <c r="C1700" s="24" t="s">
        <v>14</v>
      </c>
      <c r="D1700" s="24" t="s">
        <v>3860</v>
      </c>
      <c r="E1700" s="24" t="s">
        <v>5693</v>
      </c>
      <c r="F1700" s="24" t="s">
        <v>7437</v>
      </c>
      <c r="G1700" s="24" t="s">
        <v>3861</v>
      </c>
      <c r="H1700" s="24" t="s">
        <v>3192</v>
      </c>
      <c r="I1700" s="26">
        <v>45364.458890358794</v>
      </c>
      <c r="J1700" s="25" t="str">
        <f t="shared" si="122"/>
        <v>miércoles</v>
      </c>
      <c r="K1700" s="25" t="str">
        <f t="shared" si="123"/>
        <v>marzo</v>
      </c>
      <c r="L1700" s="26">
        <v>45566</v>
      </c>
      <c r="M1700" s="27">
        <f t="shared" si="124"/>
        <v>202</v>
      </c>
      <c r="N1700" s="23">
        <f t="shared" si="125"/>
        <v>360</v>
      </c>
      <c r="O1700" s="24">
        <v>87702</v>
      </c>
      <c r="P1700" s="32">
        <v>87702</v>
      </c>
      <c r="Q1700" s="24" t="s">
        <v>3862</v>
      </c>
      <c r="R1700" s="24" t="s">
        <v>19</v>
      </c>
      <c r="S1700" s="24" t="s">
        <v>20</v>
      </c>
      <c r="T1700" s="24" t="s">
        <v>3860</v>
      </c>
      <c r="U1700" s="24" t="s">
        <v>3860</v>
      </c>
      <c r="V1700" s="24" t="s">
        <v>3862</v>
      </c>
      <c r="W1700" s="24" t="s">
        <v>3976</v>
      </c>
      <c r="X1700" s="24">
        <v>0</v>
      </c>
      <c r="Y1700" s="24" t="s">
        <v>21</v>
      </c>
      <c r="Z1700" s="25" t="s">
        <v>7507</v>
      </c>
      <c r="AA1700" s="25" t="s">
        <v>7484</v>
      </c>
      <c r="AB1700" s="25" t="s">
        <v>7507</v>
      </c>
      <c r="AC1700" s="25" t="s">
        <v>7514</v>
      </c>
      <c r="AD1700" s="25" t="s">
        <v>7567</v>
      </c>
      <c r="AE1700" s="25" t="s">
        <v>7561</v>
      </c>
      <c r="AF1700" s="25" t="b">
        <v>0</v>
      </c>
      <c r="AG1700" s="39">
        <v>87702</v>
      </c>
      <c r="AH1700" s="39">
        <v>0</v>
      </c>
      <c r="AI1700" s="39"/>
      <c r="AJ1700" s="39">
        <v>87702</v>
      </c>
      <c r="AK1700" s="39">
        <v>0</v>
      </c>
      <c r="AL1700" s="39">
        <v>0</v>
      </c>
      <c r="AM1700" s="39">
        <v>87702</v>
      </c>
      <c r="AN1700" s="39">
        <v>87702</v>
      </c>
      <c r="AO1700" s="25">
        <v>1222422508</v>
      </c>
      <c r="AP1700" s="39">
        <v>0</v>
      </c>
      <c r="AQ1700" s="25"/>
      <c r="AR1700" s="25"/>
      <c r="AS1700" s="25"/>
      <c r="AT1700" s="44">
        <v>45534</v>
      </c>
    </row>
    <row r="1701" spans="1:46" x14ac:dyDescent="0.35">
      <c r="A1701" s="25">
        <v>901158187</v>
      </c>
      <c r="B1701" s="25" t="s">
        <v>3994</v>
      </c>
      <c r="C1701" s="24" t="s">
        <v>14</v>
      </c>
      <c r="D1701" s="24" t="s">
        <v>3863</v>
      </c>
      <c r="E1701" s="24" t="s">
        <v>5694</v>
      </c>
      <c r="F1701" s="24" t="s">
        <v>7438</v>
      </c>
      <c r="G1701" s="24" t="s">
        <v>3861</v>
      </c>
      <c r="H1701" s="24" t="s">
        <v>3192</v>
      </c>
      <c r="I1701" s="26">
        <v>45364.412874849535</v>
      </c>
      <c r="J1701" s="25" t="str">
        <f t="shared" si="122"/>
        <v>miércoles</v>
      </c>
      <c r="K1701" s="25" t="str">
        <f t="shared" si="123"/>
        <v>marzo</v>
      </c>
      <c r="L1701" s="26">
        <v>45566</v>
      </c>
      <c r="M1701" s="27">
        <f t="shared" si="124"/>
        <v>202</v>
      </c>
      <c r="N1701" s="23">
        <f t="shared" si="125"/>
        <v>360</v>
      </c>
      <c r="O1701" s="24">
        <v>133849</v>
      </c>
      <c r="P1701" s="32">
        <v>133849</v>
      </c>
      <c r="Q1701" s="24" t="s">
        <v>3864</v>
      </c>
      <c r="R1701" s="24" t="s">
        <v>19</v>
      </c>
      <c r="S1701" s="24" t="s">
        <v>20</v>
      </c>
      <c r="T1701" s="24" t="s">
        <v>3863</v>
      </c>
      <c r="U1701" s="24" t="s">
        <v>3863</v>
      </c>
      <c r="V1701" s="24" t="s">
        <v>3864</v>
      </c>
      <c r="W1701" s="24" t="s">
        <v>3976</v>
      </c>
      <c r="X1701" s="24">
        <v>0</v>
      </c>
      <c r="Y1701" s="24" t="s">
        <v>21</v>
      </c>
      <c r="Z1701" s="25" t="s">
        <v>7507</v>
      </c>
      <c r="AA1701" s="25" t="s">
        <v>7484</v>
      </c>
      <c r="AB1701" s="25" t="s">
        <v>7507</v>
      </c>
      <c r="AC1701" s="25" t="s">
        <v>7514</v>
      </c>
      <c r="AD1701" s="25" t="s">
        <v>7567</v>
      </c>
      <c r="AE1701" s="25" t="s">
        <v>7561</v>
      </c>
      <c r="AF1701" s="25" t="b">
        <v>0</v>
      </c>
      <c r="AG1701" s="39">
        <v>133849</v>
      </c>
      <c r="AH1701" s="39">
        <v>0</v>
      </c>
      <c r="AI1701" s="39"/>
      <c r="AJ1701" s="39">
        <v>133849</v>
      </c>
      <c r="AK1701" s="39">
        <v>0</v>
      </c>
      <c r="AL1701" s="39">
        <v>0</v>
      </c>
      <c r="AM1701" s="39">
        <v>133849</v>
      </c>
      <c r="AN1701" s="39">
        <v>133849</v>
      </c>
      <c r="AO1701" s="25">
        <v>1222422179</v>
      </c>
      <c r="AP1701" s="39">
        <v>0</v>
      </c>
      <c r="AQ1701" s="25"/>
      <c r="AR1701" s="25"/>
      <c r="AS1701" s="25"/>
      <c r="AT1701" s="44">
        <v>45534</v>
      </c>
    </row>
    <row r="1702" spans="1:46" x14ac:dyDescent="0.35">
      <c r="A1702" s="25">
        <v>901158187</v>
      </c>
      <c r="B1702" s="25" t="s">
        <v>3994</v>
      </c>
      <c r="C1702" s="24" t="s">
        <v>14</v>
      </c>
      <c r="D1702" s="24" t="s">
        <v>3865</v>
      </c>
      <c r="E1702" s="24" t="s">
        <v>5695</v>
      </c>
      <c r="F1702" s="24" t="s">
        <v>7439</v>
      </c>
      <c r="G1702" s="24" t="s">
        <v>3866</v>
      </c>
      <c r="H1702" s="24" t="s">
        <v>3192</v>
      </c>
      <c r="I1702" s="26">
        <v>45364.458890358794</v>
      </c>
      <c r="J1702" s="25" t="str">
        <f t="shared" si="122"/>
        <v>miércoles</v>
      </c>
      <c r="K1702" s="25" t="str">
        <f t="shared" si="123"/>
        <v>marzo</v>
      </c>
      <c r="L1702" s="26">
        <v>45566</v>
      </c>
      <c r="M1702" s="27">
        <f t="shared" si="124"/>
        <v>202</v>
      </c>
      <c r="N1702" s="23">
        <f t="shared" si="125"/>
        <v>360</v>
      </c>
      <c r="O1702" s="24">
        <v>87702</v>
      </c>
      <c r="P1702" s="32">
        <v>87702</v>
      </c>
      <c r="Q1702" s="24" t="s">
        <v>3867</v>
      </c>
      <c r="R1702" s="24" t="s">
        <v>19</v>
      </c>
      <c r="S1702" s="24" t="s">
        <v>20</v>
      </c>
      <c r="T1702" s="24" t="s">
        <v>3865</v>
      </c>
      <c r="U1702" s="24" t="s">
        <v>3865</v>
      </c>
      <c r="V1702" s="24" t="s">
        <v>3867</v>
      </c>
      <c r="W1702" s="24" t="s">
        <v>3976</v>
      </c>
      <c r="X1702" s="24">
        <v>0</v>
      </c>
      <c r="Y1702" s="24" t="s">
        <v>21</v>
      </c>
      <c r="Z1702" s="25" t="s">
        <v>7507</v>
      </c>
      <c r="AA1702" s="25" t="s">
        <v>7484</v>
      </c>
      <c r="AB1702" s="25" t="s">
        <v>7507</v>
      </c>
      <c r="AC1702" s="25" t="s">
        <v>7514</v>
      </c>
      <c r="AD1702" s="25" t="s">
        <v>7567</v>
      </c>
      <c r="AE1702" s="25" t="s">
        <v>7561</v>
      </c>
      <c r="AF1702" s="25" t="b">
        <v>0</v>
      </c>
      <c r="AG1702" s="39">
        <v>87702</v>
      </c>
      <c r="AH1702" s="39">
        <v>0</v>
      </c>
      <c r="AI1702" s="39"/>
      <c r="AJ1702" s="39">
        <v>87702</v>
      </c>
      <c r="AK1702" s="39">
        <v>0</v>
      </c>
      <c r="AL1702" s="39">
        <v>0</v>
      </c>
      <c r="AM1702" s="39">
        <v>87702</v>
      </c>
      <c r="AN1702" s="39">
        <v>87702</v>
      </c>
      <c r="AO1702" s="25">
        <v>1222422635</v>
      </c>
      <c r="AP1702" s="39">
        <v>0</v>
      </c>
      <c r="AQ1702" s="25"/>
      <c r="AR1702" s="25"/>
      <c r="AS1702" s="25"/>
      <c r="AT1702" s="44">
        <v>45534</v>
      </c>
    </row>
    <row r="1703" spans="1:46" x14ac:dyDescent="0.35">
      <c r="A1703" s="25">
        <v>901158187</v>
      </c>
      <c r="B1703" s="25" t="s">
        <v>3994</v>
      </c>
      <c r="C1703" s="24" t="s">
        <v>14</v>
      </c>
      <c r="D1703" s="24" t="s">
        <v>3868</v>
      </c>
      <c r="E1703" s="24" t="s">
        <v>5696</v>
      </c>
      <c r="F1703" s="24" t="s">
        <v>7440</v>
      </c>
      <c r="G1703" s="24" t="s">
        <v>3869</v>
      </c>
      <c r="H1703" s="24" t="s">
        <v>3870</v>
      </c>
      <c r="I1703" s="26">
        <v>45394.617235104168</v>
      </c>
      <c r="J1703" s="25" t="str">
        <f t="shared" si="122"/>
        <v>viernes</v>
      </c>
      <c r="K1703" s="25" t="str">
        <f t="shared" si="123"/>
        <v>abril</v>
      </c>
      <c r="L1703" s="26">
        <v>45566</v>
      </c>
      <c r="M1703" s="27">
        <f t="shared" si="124"/>
        <v>172</v>
      </c>
      <c r="N1703" s="23">
        <f t="shared" si="125"/>
        <v>180</v>
      </c>
      <c r="O1703" s="24">
        <v>87702</v>
      </c>
      <c r="P1703" s="32">
        <v>87702</v>
      </c>
      <c r="Q1703" s="24" t="s">
        <v>3871</v>
      </c>
      <c r="R1703" s="24" t="s">
        <v>19</v>
      </c>
      <c r="S1703" s="24" t="s">
        <v>20</v>
      </c>
      <c r="T1703" s="24" t="s">
        <v>3868</v>
      </c>
      <c r="U1703" s="24" t="s">
        <v>3868</v>
      </c>
      <c r="V1703" s="24" t="s">
        <v>3871</v>
      </c>
      <c r="W1703" s="24" t="s">
        <v>3976</v>
      </c>
      <c r="X1703" s="24">
        <v>0</v>
      </c>
      <c r="Y1703" s="24" t="s">
        <v>21</v>
      </c>
      <c r="Z1703" s="25" t="s">
        <v>7507</v>
      </c>
      <c r="AA1703" s="25" t="s">
        <v>7484</v>
      </c>
      <c r="AB1703" s="25" t="s">
        <v>7507</v>
      </c>
      <c r="AC1703" s="25" t="s">
        <v>7514</v>
      </c>
      <c r="AD1703" s="25" t="s">
        <v>7568</v>
      </c>
      <c r="AE1703" s="25" t="s">
        <v>7563</v>
      </c>
      <c r="AF1703" s="25" t="b">
        <v>0</v>
      </c>
      <c r="AG1703" s="39">
        <v>87702</v>
      </c>
      <c r="AH1703" s="39">
        <v>0</v>
      </c>
      <c r="AI1703" s="39"/>
      <c r="AJ1703" s="39">
        <v>87702</v>
      </c>
      <c r="AK1703" s="39">
        <v>0</v>
      </c>
      <c r="AL1703" s="39">
        <v>0</v>
      </c>
      <c r="AM1703" s="39">
        <v>87702</v>
      </c>
      <c r="AN1703" s="39">
        <v>87702</v>
      </c>
      <c r="AO1703" s="25">
        <v>1222447012</v>
      </c>
      <c r="AP1703" s="39">
        <v>0</v>
      </c>
      <c r="AQ1703" s="25"/>
      <c r="AR1703" s="25"/>
      <c r="AS1703" s="25"/>
      <c r="AT1703" s="44">
        <v>45534</v>
      </c>
    </row>
    <row r="1704" spans="1:46" x14ac:dyDescent="0.35">
      <c r="A1704" s="25">
        <v>901158187</v>
      </c>
      <c r="B1704" s="25" t="s">
        <v>3994</v>
      </c>
      <c r="C1704" s="24" t="s">
        <v>14</v>
      </c>
      <c r="D1704" s="24" t="s">
        <v>3872</v>
      </c>
      <c r="E1704" s="24" t="s">
        <v>5697</v>
      </c>
      <c r="F1704" s="24" t="s">
        <v>7441</v>
      </c>
      <c r="G1704" s="24" t="s">
        <v>3270</v>
      </c>
      <c r="H1704" s="24" t="s">
        <v>3271</v>
      </c>
      <c r="I1704" s="26">
        <v>45421.626291782406</v>
      </c>
      <c r="J1704" s="25" t="str">
        <f t="shared" si="122"/>
        <v>jueves</v>
      </c>
      <c r="K1704" s="25" t="str">
        <f t="shared" si="123"/>
        <v>mayo</v>
      </c>
      <c r="L1704" s="26">
        <v>45566</v>
      </c>
      <c r="M1704" s="27">
        <f t="shared" si="124"/>
        <v>145</v>
      </c>
      <c r="N1704" s="23">
        <f t="shared" si="125"/>
        <v>150</v>
      </c>
      <c r="O1704" s="24">
        <v>87702</v>
      </c>
      <c r="P1704" s="32">
        <v>87702</v>
      </c>
      <c r="Q1704" s="24" t="s">
        <v>3873</v>
      </c>
      <c r="R1704" s="24" t="s">
        <v>19</v>
      </c>
      <c r="S1704" s="24" t="s">
        <v>20</v>
      </c>
      <c r="T1704" s="24" t="s">
        <v>3872</v>
      </c>
      <c r="U1704" s="24" t="s">
        <v>3872</v>
      </c>
      <c r="V1704" s="24" t="s">
        <v>3873</v>
      </c>
      <c r="W1704" s="24" t="s">
        <v>3976</v>
      </c>
      <c r="X1704" s="24">
        <v>0</v>
      </c>
      <c r="Y1704" s="24" t="s">
        <v>21</v>
      </c>
      <c r="Z1704" s="25" t="s">
        <v>7507</v>
      </c>
      <c r="AA1704" s="25" t="s">
        <v>7484</v>
      </c>
      <c r="AB1704" s="25" t="s">
        <v>7507</v>
      </c>
      <c r="AC1704" s="25" t="s">
        <v>7514</v>
      </c>
      <c r="AD1704" s="25" t="s">
        <v>7560</v>
      </c>
      <c r="AE1704" s="25" t="s">
        <v>7560</v>
      </c>
      <c r="AF1704" s="25" t="b">
        <v>0</v>
      </c>
      <c r="AG1704" s="39">
        <v>87702</v>
      </c>
      <c r="AH1704" s="39">
        <v>0</v>
      </c>
      <c r="AI1704" s="39"/>
      <c r="AJ1704" s="39">
        <v>87702</v>
      </c>
      <c r="AK1704" s="39">
        <v>0</v>
      </c>
      <c r="AL1704" s="39">
        <v>0</v>
      </c>
      <c r="AM1704" s="39">
        <v>87702</v>
      </c>
      <c r="AN1704" s="39">
        <v>87702</v>
      </c>
      <c r="AO1704" s="25">
        <v>136426025</v>
      </c>
      <c r="AP1704" s="39">
        <v>0</v>
      </c>
      <c r="AQ1704" s="25"/>
      <c r="AR1704" s="25"/>
      <c r="AS1704" s="25"/>
      <c r="AT1704" s="44">
        <v>45534</v>
      </c>
    </row>
    <row r="1705" spans="1:46" x14ac:dyDescent="0.35">
      <c r="A1705" s="25">
        <v>901158187</v>
      </c>
      <c r="B1705" s="25" t="s">
        <v>3994</v>
      </c>
      <c r="C1705" s="24" t="s">
        <v>14</v>
      </c>
      <c r="D1705" s="24" t="s">
        <v>3874</v>
      </c>
      <c r="E1705" s="24" t="s">
        <v>5698</v>
      </c>
      <c r="F1705" s="24" t="s">
        <v>7442</v>
      </c>
      <c r="G1705" s="24" t="s">
        <v>3875</v>
      </c>
      <c r="H1705" s="24" t="s">
        <v>3870</v>
      </c>
      <c r="I1705" s="26">
        <v>45394.596017557873</v>
      </c>
      <c r="J1705" s="25" t="str">
        <f t="shared" si="122"/>
        <v>viernes</v>
      </c>
      <c r="K1705" s="25" t="str">
        <f t="shared" si="123"/>
        <v>abril</v>
      </c>
      <c r="L1705" s="26">
        <v>45566</v>
      </c>
      <c r="M1705" s="27">
        <f t="shared" si="124"/>
        <v>172</v>
      </c>
      <c r="N1705" s="23">
        <f t="shared" si="125"/>
        <v>180</v>
      </c>
      <c r="O1705" s="24">
        <v>87702</v>
      </c>
      <c r="P1705" s="32">
        <v>87702</v>
      </c>
      <c r="Q1705" s="24" t="s">
        <v>3876</v>
      </c>
      <c r="R1705" s="24" t="s">
        <v>19</v>
      </c>
      <c r="S1705" s="24" t="s">
        <v>20</v>
      </c>
      <c r="T1705" s="24" t="s">
        <v>3874</v>
      </c>
      <c r="U1705" s="24" t="s">
        <v>3874</v>
      </c>
      <c r="V1705" s="24" t="s">
        <v>3876</v>
      </c>
      <c r="W1705" s="24" t="s">
        <v>3976</v>
      </c>
      <c r="X1705" s="24">
        <v>0</v>
      </c>
      <c r="Y1705" s="24" t="s">
        <v>21</v>
      </c>
      <c r="Z1705" s="25" t="s">
        <v>7507</v>
      </c>
      <c r="AA1705" s="25" t="s">
        <v>7484</v>
      </c>
      <c r="AB1705" s="25" t="s">
        <v>7507</v>
      </c>
      <c r="AC1705" s="25" t="s">
        <v>7514</v>
      </c>
      <c r="AD1705" s="25" t="s">
        <v>7568</v>
      </c>
      <c r="AE1705" s="25" t="s">
        <v>7563</v>
      </c>
      <c r="AF1705" s="25" t="b">
        <v>0</v>
      </c>
      <c r="AG1705" s="39">
        <v>87702</v>
      </c>
      <c r="AH1705" s="39">
        <v>0</v>
      </c>
      <c r="AI1705" s="39"/>
      <c r="AJ1705" s="39">
        <v>87702</v>
      </c>
      <c r="AK1705" s="39">
        <v>0</v>
      </c>
      <c r="AL1705" s="39">
        <v>0</v>
      </c>
      <c r="AM1705" s="39">
        <v>87702</v>
      </c>
      <c r="AN1705" s="39">
        <v>87702</v>
      </c>
      <c r="AO1705" s="25">
        <v>1222447029</v>
      </c>
      <c r="AP1705" s="39">
        <v>0</v>
      </c>
      <c r="AQ1705" s="25"/>
      <c r="AR1705" s="25"/>
      <c r="AS1705" s="25"/>
      <c r="AT1705" s="44">
        <v>45534</v>
      </c>
    </row>
    <row r="1706" spans="1:46" x14ac:dyDescent="0.35">
      <c r="A1706" s="25">
        <v>901158187</v>
      </c>
      <c r="B1706" s="25" t="s">
        <v>3994</v>
      </c>
      <c r="C1706" s="24" t="s">
        <v>14</v>
      </c>
      <c r="D1706" s="24" t="s">
        <v>3877</v>
      </c>
      <c r="E1706" s="24" t="s">
        <v>5699</v>
      </c>
      <c r="F1706" s="24" t="s">
        <v>7443</v>
      </c>
      <c r="G1706" s="24" t="s">
        <v>3307</v>
      </c>
      <c r="H1706" s="24" t="s">
        <v>3271</v>
      </c>
      <c r="I1706" s="26">
        <v>45421.626291782406</v>
      </c>
      <c r="J1706" s="25" t="str">
        <f t="shared" si="122"/>
        <v>jueves</v>
      </c>
      <c r="K1706" s="25" t="str">
        <f t="shared" si="123"/>
        <v>mayo</v>
      </c>
      <c r="L1706" s="26">
        <v>45566</v>
      </c>
      <c r="M1706" s="27">
        <f t="shared" si="124"/>
        <v>145</v>
      </c>
      <c r="N1706" s="23">
        <f t="shared" si="125"/>
        <v>150</v>
      </c>
      <c r="O1706" s="24">
        <v>87702</v>
      </c>
      <c r="P1706" s="32">
        <v>87702</v>
      </c>
      <c r="Q1706" s="24" t="s">
        <v>3878</v>
      </c>
      <c r="R1706" s="24" t="s">
        <v>19</v>
      </c>
      <c r="S1706" s="24" t="s">
        <v>20</v>
      </c>
      <c r="T1706" s="24" t="s">
        <v>3877</v>
      </c>
      <c r="U1706" s="24" t="s">
        <v>3877</v>
      </c>
      <c r="V1706" s="24" t="s">
        <v>3878</v>
      </c>
      <c r="W1706" s="24" t="s">
        <v>3976</v>
      </c>
      <c r="X1706" s="24">
        <v>0</v>
      </c>
      <c r="Y1706" s="24" t="s">
        <v>21</v>
      </c>
      <c r="Z1706" s="25" t="s">
        <v>7507</v>
      </c>
      <c r="AA1706" s="25" t="s">
        <v>7484</v>
      </c>
      <c r="AB1706" s="25" t="s">
        <v>7507</v>
      </c>
      <c r="AC1706" s="25" t="s">
        <v>7514</v>
      </c>
      <c r="AD1706" s="25" t="s">
        <v>7560</v>
      </c>
      <c r="AE1706" s="25" t="s">
        <v>7560</v>
      </c>
      <c r="AF1706" s="25" t="b">
        <v>0</v>
      </c>
      <c r="AG1706" s="39">
        <v>87702</v>
      </c>
      <c r="AH1706" s="39">
        <v>0</v>
      </c>
      <c r="AI1706" s="39"/>
      <c r="AJ1706" s="39">
        <v>87702</v>
      </c>
      <c r="AK1706" s="39">
        <v>0</v>
      </c>
      <c r="AL1706" s="39">
        <v>0</v>
      </c>
      <c r="AM1706" s="39">
        <v>87702</v>
      </c>
      <c r="AN1706" s="39">
        <v>87702</v>
      </c>
      <c r="AO1706" s="25">
        <v>136426041</v>
      </c>
      <c r="AP1706" s="39">
        <v>0</v>
      </c>
      <c r="AQ1706" s="25"/>
      <c r="AR1706" s="25"/>
      <c r="AS1706" s="25"/>
      <c r="AT1706" s="44">
        <v>45534</v>
      </c>
    </row>
    <row r="1707" spans="1:46" x14ac:dyDescent="0.35">
      <c r="A1707" s="25">
        <v>901158187</v>
      </c>
      <c r="B1707" s="25" t="s">
        <v>3994</v>
      </c>
      <c r="C1707" s="24" t="s">
        <v>14</v>
      </c>
      <c r="D1707" s="24" t="s">
        <v>3879</v>
      </c>
      <c r="E1707" s="24" t="s">
        <v>5700</v>
      </c>
      <c r="F1707" s="24" t="s">
        <v>7444</v>
      </c>
      <c r="G1707" s="24" t="s">
        <v>3307</v>
      </c>
      <c r="H1707" s="24" t="s">
        <v>3271</v>
      </c>
      <c r="I1707" s="26">
        <v>45421.626291782406</v>
      </c>
      <c r="J1707" s="25" t="str">
        <f t="shared" si="122"/>
        <v>jueves</v>
      </c>
      <c r="K1707" s="25" t="str">
        <f t="shared" si="123"/>
        <v>mayo</v>
      </c>
      <c r="L1707" s="26">
        <v>45566</v>
      </c>
      <c r="M1707" s="27">
        <f t="shared" si="124"/>
        <v>145</v>
      </c>
      <c r="N1707" s="23">
        <f t="shared" si="125"/>
        <v>150</v>
      </c>
      <c r="O1707" s="24">
        <v>87702</v>
      </c>
      <c r="P1707" s="32">
        <v>87702</v>
      </c>
      <c r="Q1707" s="24" t="s">
        <v>3880</v>
      </c>
      <c r="R1707" s="24" t="s">
        <v>19</v>
      </c>
      <c r="S1707" s="24" t="s">
        <v>20</v>
      </c>
      <c r="T1707" s="24" t="s">
        <v>3879</v>
      </c>
      <c r="U1707" s="24" t="s">
        <v>3879</v>
      </c>
      <c r="V1707" s="24" t="s">
        <v>3880</v>
      </c>
      <c r="W1707" s="24" t="s">
        <v>3976</v>
      </c>
      <c r="X1707" s="24">
        <v>0</v>
      </c>
      <c r="Y1707" s="24" t="s">
        <v>21</v>
      </c>
      <c r="Z1707" s="25" t="s">
        <v>7507</v>
      </c>
      <c r="AA1707" s="25" t="s">
        <v>7484</v>
      </c>
      <c r="AB1707" s="25" t="s">
        <v>7507</v>
      </c>
      <c r="AC1707" s="25" t="s">
        <v>7514</v>
      </c>
      <c r="AD1707" s="25" t="s">
        <v>7560</v>
      </c>
      <c r="AE1707" s="25" t="s">
        <v>7560</v>
      </c>
      <c r="AF1707" s="25" t="b">
        <v>0</v>
      </c>
      <c r="AG1707" s="39">
        <v>87702</v>
      </c>
      <c r="AH1707" s="39">
        <v>0</v>
      </c>
      <c r="AI1707" s="39"/>
      <c r="AJ1707" s="39">
        <v>87702</v>
      </c>
      <c r="AK1707" s="39">
        <v>0</v>
      </c>
      <c r="AL1707" s="39">
        <v>0</v>
      </c>
      <c r="AM1707" s="39">
        <v>87702</v>
      </c>
      <c r="AN1707" s="39">
        <v>87702</v>
      </c>
      <c r="AO1707" s="25">
        <v>136426042</v>
      </c>
      <c r="AP1707" s="39">
        <v>0</v>
      </c>
      <c r="AQ1707" s="25"/>
      <c r="AR1707" s="25"/>
      <c r="AS1707" s="25"/>
      <c r="AT1707" s="44">
        <v>45534</v>
      </c>
    </row>
    <row r="1708" spans="1:46" x14ac:dyDescent="0.35">
      <c r="A1708" s="25">
        <v>901158187</v>
      </c>
      <c r="B1708" s="25" t="s">
        <v>3994</v>
      </c>
      <c r="C1708" s="24" t="s">
        <v>14</v>
      </c>
      <c r="D1708" s="24" t="s">
        <v>3881</v>
      </c>
      <c r="E1708" s="24" t="s">
        <v>5701</v>
      </c>
      <c r="F1708" s="24" t="s">
        <v>7445</v>
      </c>
      <c r="G1708" s="24" t="s">
        <v>3380</v>
      </c>
      <c r="H1708" s="24" t="s">
        <v>3363</v>
      </c>
      <c r="I1708" s="26">
        <v>45484.6609650463</v>
      </c>
      <c r="J1708" s="25" t="str">
        <f t="shared" si="122"/>
        <v>jueves</v>
      </c>
      <c r="K1708" s="25" t="str">
        <f t="shared" si="123"/>
        <v>julio</v>
      </c>
      <c r="L1708" s="26">
        <v>45566</v>
      </c>
      <c r="M1708" s="27">
        <f t="shared" si="124"/>
        <v>82</v>
      </c>
      <c r="N1708" s="23">
        <f t="shared" si="125"/>
        <v>90</v>
      </c>
      <c r="O1708" s="24">
        <v>87702</v>
      </c>
      <c r="P1708" s="32">
        <v>87702</v>
      </c>
      <c r="Q1708" s="24" t="s">
        <v>3882</v>
      </c>
      <c r="R1708" s="24" t="s">
        <v>19</v>
      </c>
      <c r="S1708" s="24" t="s">
        <v>20</v>
      </c>
      <c r="T1708" s="24" t="s">
        <v>3881</v>
      </c>
      <c r="U1708" s="24" t="s">
        <v>3881</v>
      </c>
      <c r="V1708" s="24" t="s">
        <v>3882</v>
      </c>
      <c r="W1708" s="24" t="s">
        <v>3976</v>
      </c>
      <c r="X1708" s="24">
        <v>0</v>
      </c>
      <c r="Y1708" s="24" t="s">
        <v>21</v>
      </c>
      <c r="Z1708" s="25" t="s">
        <v>7507</v>
      </c>
      <c r="AA1708" s="25" t="s">
        <v>7484</v>
      </c>
      <c r="AB1708" s="25" t="s">
        <v>7507</v>
      </c>
      <c r="AC1708" s="25" t="s">
        <v>7514</v>
      </c>
      <c r="AD1708" s="25" t="s">
        <v>7569</v>
      </c>
      <c r="AE1708" s="25" t="s">
        <v>7566</v>
      </c>
      <c r="AF1708" s="25" t="b">
        <v>0</v>
      </c>
      <c r="AG1708" s="39">
        <v>87702</v>
      </c>
      <c r="AH1708" s="39">
        <v>0</v>
      </c>
      <c r="AI1708" s="39"/>
      <c r="AJ1708" s="39">
        <v>87702</v>
      </c>
      <c r="AK1708" s="39">
        <v>0</v>
      </c>
      <c r="AL1708" s="39">
        <v>0</v>
      </c>
      <c r="AM1708" s="39">
        <v>87702</v>
      </c>
      <c r="AN1708" s="39">
        <v>87702</v>
      </c>
      <c r="AO1708" s="25">
        <v>1222482747</v>
      </c>
      <c r="AP1708" s="39">
        <v>0</v>
      </c>
      <c r="AQ1708" s="25"/>
      <c r="AR1708" s="25"/>
      <c r="AS1708" s="25"/>
      <c r="AT1708" s="44">
        <v>45534</v>
      </c>
    </row>
    <row r="1709" spans="1:46" x14ac:dyDescent="0.35">
      <c r="A1709" s="25">
        <v>901158187</v>
      </c>
      <c r="B1709" s="25" t="s">
        <v>3994</v>
      </c>
      <c r="C1709" s="24" t="s">
        <v>14</v>
      </c>
      <c r="D1709" s="24" t="s">
        <v>3883</v>
      </c>
      <c r="E1709" s="24" t="s">
        <v>5702</v>
      </c>
      <c r="F1709" s="24" t="s">
        <v>7446</v>
      </c>
      <c r="G1709" s="24" t="s">
        <v>3380</v>
      </c>
      <c r="H1709" s="24" t="s">
        <v>3363</v>
      </c>
      <c r="I1709" s="26">
        <v>45484.6609650463</v>
      </c>
      <c r="J1709" s="25" t="str">
        <f t="shared" si="122"/>
        <v>jueves</v>
      </c>
      <c r="K1709" s="25" t="str">
        <f t="shared" si="123"/>
        <v>julio</v>
      </c>
      <c r="L1709" s="26">
        <v>45566</v>
      </c>
      <c r="M1709" s="27">
        <f t="shared" si="124"/>
        <v>82</v>
      </c>
      <c r="N1709" s="23">
        <f t="shared" si="125"/>
        <v>90</v>
      </c>
      <c r="O1709" s="24">
        <v>87702</v>
      </c>
      <c r="P1709" s="32">
        <v>87702</v>
      </c>
      <c r="Q1709" s="24" t="s">
        <v>3884</v>
      </c>
      <c r="R1709" s="24" t="s">
        <v>19</v>
      </c>
      <c r="S1709" s="24" t="s">
        <v>20</v>
      </c>
      <c r="T1709" s="24" t="s">
        <v>3883</v>
      </c>
      <c r="U1709" s="24" t="s">
        <v>3883</v>
      </c>
      <c r="V1709" s="24" t="s">
        <v>3884</v>
      </c>
      <c r="W1709" s="24" t="s">
        <v>3976</v>
      </c>
      <c r="X1709" s="24">
        <v>0</v>
      </c>
      <c r="Y1709" s="24" t="s">
        <v>21</v>
      </c>
      <c r="Z1709" s="25" t="s">
        <v>7507</v>
      </c>
      <c r="AA1709" s="25" t="s">
        <v>7484</v>
      </c>
      <c r="AB1709" s="25" t="s">
        <v>7507</v>
      </c>
      <c r="AC1709" s="25" t="s">
        <v>7514</v>
      </c>
      <c r="AD1709" s="25" t="s">
        <v>7569</v>
      </c>
      <c r="AE1709" s="25" t="s">
        <v>7566</v>
      </c>
      <c r="AF1709" s="25" t="b">
        <v>0</v>
      </c>
      <c r="AG1709" s="39">
        <v>87702</v>
      </c>
      <c r="AH1709" s="39">
        <v>0</v>
      </c>
      <c r="AI1709" s="39"/>
      <c r="AJ1709" s="39">
        <v>87702</v>
      </c>
      <c r="AK1709" s="39">
        <v>0</v>
      </c>
      <c r="AL1709" s="39">
        <v>0</v>
      </c>
      <c r="AM1709" s="39">
        <v>87702</v>
      </c>
      <c r="AN1709" s="39">
        <v>87702</v>
      </c>
      <c r="AO1709" s="25">
        <v>1222482750</v>
      </c>
      <c r="AP1709" s="39">
        <v>0</v>
      </c>
      <c r="AQ1709" s="25"/>
      <c r="AR1709" s="25"/>
      <c r="AS1709" s="25"/>
      <c r="AT1709" s="44">
        <v>45534</v>
      </c>
    </row>
    <row r="1710" spans="1:46" x14ac:dyDescent="0.35">
      <c r="A1710" s="25">
        <v>901158187</v>
      </c>
      <c r="B1710" s="25" t="s">
        <v>3994</v>
      </c>
      <c r="C1710" s="24" t="s">
        <v>14</v>
      </c>
      <c r="D1710" s="24" t="s">
        <v>3885</v>
      </c>
      <c r="E1710" s="24" t="s">
        <v>5703</v>
      </c>
      <c r="F1710" s="24" t="s">
        <v>7447</v>
      </c>
      <c r="G1710" s="24" t="s">
        <v>3427</v>
      </c>
      <c r="H1710" s="24" t="s">
        <v>3396</v>
      </c>
      <c r="I1710" s="26">
        <v>45519.312693553242</v>
      </c>
      <c r="J1710" s="25" t="str">
        <f t="shared" si="122"/>
        <v>jueves</v>
      </c>
      <c r="K1710" s="25" t="str">
        <f t="shared" si="123"/>
        <v>agosto</v>
      </c>
      <c r="L1710" s="26">
        <v>45566</v>
      </c>
      <c r="M1710" s="27">
        <f t="shared" si="124"/>
        <v>47</v>
      </c>
      <c r="N1710" s="23">
        <f t="shared" si="125"/>
        <v>60</v>
      </c>
      <c r="O1710" s="24">
        <v>87702</v>
      </c>
      <c r="P1710" s="32">
        <v>87702</v>
      </c>
      <c r="Q1710" s="24" t="s">
        <v>3886</v>
      </c>
      <c r="R1710" s="24" t="s">
        <v>19</v>
      </c>
      <c r="S1710" s="24" t="s">
        <v>20</v>
      </c>
      <c r="T1710" s="24" t="s">
        <v>3885</v>
      </c>
      <c r="U1710" s="24" t="s">
        <v>3885</v>
      </c>
      <c r="V1710" s="24" t="s">
        <v>3886</v>
      </c>
      <c r="W1710" s="24" t="s">
        <v>3976</v>
      </c>
      <c r="X1710" s="24">
        <v>0</v>
      </c>
      <c r="Y1710" s="24" t="s">
        <v>21</v>
      </c>
      <c r="Z1710" s="25" t="s">
        <v>7507</v>
      </c>
      <c r="AA1710" s="25" t="s">
        <v>7484</v>
      </c>
      <c r="AB1710" s="25" t="s">
        <v>7507</v>
      </c>
      <c r="AC1710" s="52" t="s">
        <v>7514</v>
      </c>
      <c r="AD1710" s="25" t="s">
        <v>7569</v>
      </c>
      <c r="AE1710" s="25" t="s">
        <v>7566</v>
      </c>
      <c r="AF1710" s="25" t="b">
        <v>0</v>
      </c>
      <c r="AG1710" s="39">
        <v>87702</v>
      </c>
      <c r="AH1710" s="39">
        <v>0</v>
      </c>
      <c r="AI1710" s="39"/>
      <c r="AJ1710" s="39">
        <v>87702</v>
      </c>
      <c r="AK1710" s="39">
        <v>0</v>
      </c>
      <c r="AL1710" s="39">
        <v>0</v>
      </c>
      <c r="AM1710" s="39">
        <v>87702</v>
      </c>
      <c r="AN1710" s="39">
        <v>87702</v>
      </c>
      <c r="AO1710" s="25">
        <v>136601132</v>
      </c>
      <c r="AP1710" s="39">
        <v>0</v>
      </c>
      <c r="AQ1710" s="25"/>
      <c r="AR1710" s="25"/>
      <c r="AS1710" s="25"/>
      <c r="AT1710" s="44">
        <v>45534</v>
      </c>
    </row>
    <row r="1711" spans="1:46" x14ac:dyDescent="0.35">
      <c r="A1711" s="25">
        <v>901158187</v>
      </c>
      <c r="B1711" s="25" t="s">
        <v>3994</v>
      </c>
      <c r="C1711" s="24" t="s">
        <v>14</v>
      </c>
      <c r="D1711" s="24" t="s">
        <v>3887</v>
      </c>
      <c r="E1711" s="24" t="s">
        <v>5704</v>
      </c>
      <c r="F1711" s="24" t="s">
        <v>7448</v>
      </c>
      <c r="G1711" s="24" t="s">
        <v>3888</v>
      </c>
      <c r="H1711" s="25"/>
      <c r="I1711" s="26" t="e">
        <v>#N/A</v>
      </c>
      <c r="J1711" s="25" t="s">
        <v>3978</v>
      </c>
      <c r="K1711" s="25"/>
      <c r="L1711" s="26">
        <v>45566</v>
      </c>
      <c r="M1711" s="27"/>
      <c r="N1711" s="23" t="s">
        <v>3978</v>
      </c>
      <c r="O1711" s="24">
        <v>87702</v>
      </c>
      <c r="P1711" s="32">
        <v>87702</v>
      </c>
      <c r="Q1711" s="24" t="s">
        <v>3889</v>
      </c>
      <c r="R1711" s="24" t="s">
        <v>19</v>
      </c>
      <c r="S1711" s="24" t="s">
        <v>20</v>
      </c>
      <c r="T1711" s="24" t="s">
        <v>3887</v>
      </c>
      <c r="U1711" s="24" t="s">
        <v>3887</v>
      </c>
      <c r="V1711" s="24" t="s">
        <v>3889</v>
      </c>
      <c r="W1711" s="24" t="s">
        <v>3976</v>
      </c>
      <c r="X1711" s="24">
        <v>0</v>
      </c>
      <c r="Y1711" s="24" t="s">
        <v>21</v>
      </c>
      <c r="Z1711" s="25" t="s">
        <v>7508</v>
      </c>
      <c r="AA1711" s="25" t="e">
        <v>#N/A</v>
      </c>
      <c r="AB1711" s="25" t="e">
        <v>#N/A</v>
      </c>
      <c r="AC1711" s="25"/>
      <c r="AD1711" s="25"/>
      <c r="AE1711" s="25"/>
      <c r="AF1711" s="25" t="b">
        <v>0</v>
      </c>
      <c r="AG1711" s="39">
        <v>0</v>
      </c>
      <c r="AH1711" s="39">
        <v>0</v>
      </c>
      <c r="AI1711" s="39"/>
      <c r="AJ1711" s="39">
        <v>0</v>
      </c>
      <c r="AK1711" s="39">
        <v>0</v>
      </c>
      <c r="AL1711" s="39">
        <v>0</v>
      </c>
      <c r="AM1711" s="39">
        <v>0</v>
      </c>
      <c r="AN1711" s="39">
        <v>0</v>
      </c>
      <c r="AO1711" s="25"/>
      <c r="AP1711" s="39">
        <v>0</v>
      </c>
      <c r="AQ1711" s="25"/>
      <c r="AR1711" s="25"/>
      <c r="AS1711" s="25"/>
      <c r="AT1711" s="44">
        <v>45534</v>
      </c>
    </row>
    <row r="1712" spans="1:46" x14ac:dyDescent="0.35">
      <c r="A1712" s="25">
        <v>901158187</v>
      </c>
      <c r="B1712" s="25" t="s">
        <v>3994</v>
      </c>
      <c r="C1712" s="24" t="s">
        <v>14</v>
      </c>
      <c r="D1712" s="24" t="s">
        <v>3890</v>
      </c>
      <c r="E1712" s="24" t="s">
        <v>5705</v>
      </c>
      <c r="F1712" s="24" t="s">
        <v>7449</v>
      </c>
      <c r="G1712" s="24" t="s">
        <v>3891</v>
      </c>
      <c r="H1712" s="24" t="s">
        <v>252</v>
      </c>
      <c r="I1712" s="26">
        <v>43996</v>
      </c>
      <c r="J1712" s="25" t="str">
        <f t="shared" ref="J1712:J1730" si="126">+TEXT(H1712,"aaaa")</f>
        <v>miércoles</v>
      </c>
      <c r="K1712" s="25" t="str">
        <f t="shared" ref="K1712:K1730" si="127">+TEXT(H1712,"mmmm")</f>
        <v>marzo</v>
      </c>
      <c r="L1712" s="26">
        <v>45566</v>
      </c>
      <c r="M1712" s="27">
        <f t="shared" ref="M1712:M1731" si="128">+L1712-H1712</f>
        <v>1287</v>
      </c>
      <c r="N1712" s="23">
        <f t="shared" ref="N1712:N1730" si="129">IF(AND(M1712&gt;0,M1712&lt;=30),30,IF(AND(M1712&gt;30,M1712&lt;=60),60,IF(AND(M1712&gt;60,M1712&lt;=90),90,IF(AND(M1712&gt;90,M1712&lt;=120),120,IF(AND(M1712&gt;120,M1712&lt;=150),150,IF(AND(M1712&gt;150,M1712&lt;=180),180,IF(AND(M1712&gt;180,M1712&lt;=360),360,IF(M1712&gt;360,720,0))))))))</f>
        <v>720</v>
      </c>
      <c r="O1712" s="24">
        <v>190000</v>
      </c>
      <c r="P1712" s="32">
        <v>190000</v>
      </c>
      <c r="Q1712" s="24" t="s">
        <v>3892</v>
      </c>
      <c r="R1712" s="24" t="s">
        <v>19</v>
      </c>
      <c r="S1712" s="24" t="s">
        <v>20</v>
      </c>
      <c r="T1712" s="24" t="s">
        <v>3890</v>
      </c>
      <c r="U1712" s="24" t="s">
        <v>3890</v>
      </c>
      <c r="V1712" s="24" t="s">
        <v>3892</v>
      </c>
      <c r="W1712" s="24" t="s">
        <v>3976</v>
      </c>
      <c r="X1712" s="24">
        <v>0</v>
      </c>
      <c r="Y1712" s="24" t="s">
        <v>21</v>
      </c>
      <c r="Z1712" s="25" t="s">
        <v>7507</v>
      </c>
      <c r="AA1712" s="25" t="s">
        <v>7484</v>
      </c>
      <c r="AB1712" s="25" t="s">
        <v>7507</v>
      </c>
      <c r="AC1712" s="25" t="s">
        <v>7514</v>
      </c>
      <c r="AD1712" s="25" t="s">
        <v>7568</v>
      </c>
      <c r="AE1712" s="25" t="s">
        <v>7563</v>
      </c>
      <c r="AF1712" s="25" t="b">
        <v>0</v>
      </c>
      <c r="AG1712" s="39">
        <v>190000</v>
      </c>
      <c r="AH1712" s="39">
        <v>0</v>
      </c>
      <c r="AI1712" s="39"/>
      <c r="AJ1712" s="39">
        <v>190000</v>
      </c>
      <c r="AK1712" s="39">
        <v>0</v>
      </c>
      <c r="AL1712" s="39">
        <v>0</v>
      </c>
      <c r="AM1712" s="39">
        <v>190000</v>
      </c>
      <c r="AN1712" s="39">
        <v>186200</v>
      </c>
      <c r="AO1712" s="25">
        <v>1907761222</v>
      </c>
      <c r="AP1712" s="39">
        <v>0</v>
      </c>
      <c r="AQ1712" s="25"/>
      <c r="AR1712" s="25"/>
      <c r="AS1712" s="25"/>
      <c r="AT1712" s="44">
        <v>45534</v>
      </c>
    </row>
    <row r="1713" spans="1:46" x14ac:dyDescent="0.35">
      <c r="A1713" s="25">
        <v>901158187</v>
      </c>
      <c r="B1713" s="25" t="s">
        <v>3994</v>
      </c>
      <c r="C1713" s="24" t="s">
        <v>14</v>
      </c>
      <c r="D1713" s="24" t="s">
        <v>3893</v>
      </c>
      <c r="E1713" s="24" t="s">
        <v>5706</v>
      </c>
      <c r="F1713" s="24" t="s">
        <v>7450</v>
      </c>
      <c r="G1713" s="24" t="s">
        <v>3894</v>
      </c>
      <c r="H1713" s="24" t="s">
        <v>252</v>
      </c>
      <c r="I1713" s="26">
        <v>44124</v>
      </c>
      <c r="J1713" s="25" t="str">
        <f t="shared" si="126"/>
        <v>miércoles</v>
      </c>
      <c r="K1713" s="25" t="str">
        <f t="shared" si="127"/>
        <v>marzo</v>
      </c>
      <c r="L1713" s="26">
        <v>45566</v>
      </c>
      <c r="M1713" s="27">
        <f t="shared" si="128"/>
        <v>1287</v>
      </c>
      <c r="N1713" s="23">
        <f t="shared" si="129"/>
        <v>720</v>
      </c>
      <c r="O1713" s="24">
        <v>380000</v>
      </c>
      <c r="P1713" s="32">
        <v>380000</v>
      </c>
      <c r="Q1713" s="24" t="s">
        <v>3895</v>
      </c>
      <c r="R1713" s="24" t="s">
        <v>19</v>
      </c>
      <c r="S1713" s="24" t="s">
        <v>20</v>
      </c>
      <c r="T1713" s="24" t="s">
        <v>3893</v>
      </c>
      <c r="U1713" s="24" t="s">
        <v>3893</v>
      </c>
      <c r="V1713" s="24" t="s">
        <v>3895</v>
      </c>
      <c r="W1713" s="24" t="s">
        <v>3976</v>
      </c>
      <c r="X1713" s="24">
        <v>0</v>
      </c>
      <c r="Y1713" s="24" t="s">
        <v>21</v>
      </c>
      <c r="Z1713" s="25" t="s">
        <v>7507</v>
      </c>
      <c r="AA1713" s="25" t="s">
        <v>7484</v>
      </c>
      <c r="AB1713" s="25" t="s">
        <v>7507</v>
      </c>
      <c r="AC1713" s="25" t="s">
        <v>7514</v>
      </c>
      <c r="AD1713" s="25" t="s">
        <v>7568</v>
      </c>
      <c r="AE1713" s="25" t="s">
        <v>7563</v>
      </c>
      <c r="AF1713" s="25" t="b">
        <v>0</v>
      </c>
      <c r="AG1713" s="39">
        <v>380000</v>
      </c>
      <c r="AH1713" s="39">
        <v>0</v>
      </c>
      <c r="AI1713" s="39"/>
      <c r="AJ1713" s="39">
        <v>380000</v>
      </c>
      <c r="AK1713" s="39">
        <v>0</v>
      </c>
      <c r="AL1713" s="39">
        <v>0</v>
      </c>
      <c r="AM1713" s="39">
        <v>380000</v>
      </c>
      <c r="AN1713" s="39">
        <v>372400</v>
      </c>
      <c r="AO1713" s="25">
        <v>1907761208</v>
      </c>
      <c r="AP1713" s="39">
        <v>0</v>
      </c>
      <c r="AQ1713" s="25"/>
      <c r="AR1713" s="25"/>
      <c r="AS1713" s="25"/>
      <c r="AT1713" s="44">
        <v>45534</v>
      </c>
    </row>
    <row r="1714" spans="1:46" x14ac:dyDescent="0.35">
      <c r="A1714" s="25">
        <v>901158187</v>
      </c>
      <c r="B1714" s="25" t="s">
        <v>3994</v>
      </c>
      <c r="C1714" s="24" t="s">
        <v>14</v>
      </c>
      <c r="D1714" s="24" t="s">
        <v>3896</v>
      </c>
      <c r="E1714" s="24" t="s">
        <v>5707</v>
      </c>
      <c r="F1714" s="24" t="s">
        <v>7451</v>
      </c>
      <c r="G1714" s="24" t="s">
        <v>3897</v>
      </c>
      <c r="H1714" s="24" t="s">
        <v>17</v>
      </c>
      <c r="I1714" s="26">
        <v>44086</v>
      </c>
      <c r="J1714" s="25" t="str">
        <f t="shared" si="126"/>
        <v>lunes</v>
      </c>
      <c r="K1714" s="25" t="str">
        <f t="shared" si="127"/>
        <v>febrero</v>
      </c>
      <c r="L1714" s="26">
        <v>45566</v>
      </c>
      <c r="M1714" s="27">
        <f t="shared" si="128"/>
        <v>1338</v>
      </c>
      <c r="N1714" s="23">
        <f t="shared" si="129"/>
        <v>720</v>
      </c>
      <c r="O1714" s="24">
        <v>190000</v>
      </c>
      <c r="P1714" s="32">
        <v>190000</v>
      </c>
      <c r="Q1714" s="24" t="s">
        <v>3898</v>
      </c>
      <c r="R1714" s="24" t="s">
        <v>19</v>
      </c>
      <c r="S1714" s="24" t="s">
        <v>20</v>
      </c>
      <c r="T1714" s="24" t="s">
        <v>3896</v>
      </c>
      <c r="U1714" s="24" t="s">
        <v>3896</v>
      </c>
      <c r="V1714" s="24" t="s">
        <v>3898</v>
      </c>
      <c r="W1714" s="24" t="s">
        <v>3976</v>
      </c>
      <c r="X1714" s="24">
        <v>0</v>
      </c>
      <c r="Y1714" s="24" t="s">
        <v>21</v>
      </c>
      <c r="Z1714" s="25" t="s">
        <v>7507</v>
      </c>
      <c r="AA1714" s="25" t="s">
        <v>7484</v>
      </c>
      <c r="AB1714" s="25" t="s">
        <v>7507</v>
      </c>
      <c r="AC1714" s="25" t="s">
        <v>7514</v>
      </c>
      <c r="AD1714" s="25" t="s">
        <v>7568</v>
      </c>
      <c r="AE1714" s="25" t="s">
        <v>7563</v>
      </c>
      <c r="AF1714" s="25" t="b">
        <v>0</v>
      </c>
      <c r="AG1714" s="39">
        <v>190000</v>
      </c>
      <c r="AH1714" s="39">
        <v>0</v>
      </c>
      <c r="AI1714" s="39"/>
      <c r="AJ1714" s="39">
        <v>190000</v>
      </c>
      <c r="AK1714" s="39">
        <v>0</v>
      </c>
      <c r="AL1714" s="39">
        <v>0</v>
      </c>
      <c r="AM1714" s="39">
        <v>190000</v>
      </c>
      <c r="AN1714" s="39">
        <v>186200</v>
      </c>
      <c r="AO1714" s="25">
        <v>1907635535</v>
      </c>
      <c r="AP1714" s="39">
        <v>0</v>
      </c>
      <c r="AQ1714" s="25"/>
      <c r="AR1714" s="25"/>
      <c r="AS1714" s="25"/>
      <c r="AT1714" s="44">
        <v>45534</v>
      </c>
    </row>
    <row r="1715" spans="1:46" x14ac:dyDescent="0.35">
      <c r="A1715" s="25">
        <v>901158187</v>
      </c>
      <c r="B1715" s="25" t="s">
        <v>3994</v>
      </c>
      <c r="C1715" s="24" t="s">
        <v>14</v>
      </c>
      <c r="D1715" s="24" t="s">
        <v>3899</v>
      </c>
      <c r="E1715" s="24" t="s">
        <v>5708</v>
      </c>
      <c r="F1715" s="24" t="s">
        <v>7452</v>
      </c>
      <c r="G1715" s="24" t="s">
        <v>16</v>
      </c>
      <c r="H1715" s="24" t="s">
        <v>252</v>
      </c>
      <c r="I1715" s="26">
        <v>44124</v>
      </c>
      <c r="J1715" s="25" t="str">
        <f t="shared" si="126"/>
        <v>miércoles</v>
      </c>
      <c r="K1715" s="25" t="str">
        <f t="shared" si="127"/>
        <v>marzo</v>
      </c>
      <c r="L1715" s="26">
        <v>45566</v>
      </c>
      <c r="M1715" s="27">
        <f t="shared" si="128"/>
        <v>1287</v>
      </c>
      <c r="N1715" s="23">
        <f t="shared" si="129"/>
        <v>720</v>
      </c>
      <c r="O1715" s="24">
        <v>275000</v>
      </c>
      <c r="P1715" s="32">
        <v>275000</v>
      </c>
      <c r="Q1715" s="24" t="s">
        <v>3900</v>
      </c>
      <c r="R1715" s="24" t="s">
        <v>19</v>
      </c>
      <c r="S1715" s="24" t="s">
        <v>20</v>
      </c>
      <c r="T1715" s="24" t="s">
        <v>3899</v>
      </c>
      <c r="U1715" s="24" t="s">
        <v>3899</v>
      </c>
      <c r="V1715" s="24" t="s">
        <v>3900</v>
      </c>
      <c r="W1715" s="24" t="s">
        <v>3976</v>
      </c>
      <c r="X1715" s="24">
        <v>0</v>
      </c>
      <c r="Y1715" s="24" t="s">
        <v>21</v>
      </c>
      <c r="Z1715" s="25" t="s">
        <v>7507</v>
      </c>
      <c r="AA1715" s="25" t="s">
        <v>7484</v>
      </c>
      <c r="AB1715" s="25" t="s">
        <v>7507</v>
      </c>
      <c r="AC1715" s="25" t="s">
        <v>7514</v>
      </c>
      <c r="AD1715" s="25" t="s">
        <v>7568</v>
      </c>
      <c r="AE1715" s="25" t="s">
        <v>7563</v>
      </c>
      <c r="AF1715" s="25" t="b">
        <v>0</v>
      </c>
      <c r="AG1715" s="39">
        <v>275000</v>
      </c>
      <c r="AH1715" s="39">
        <v>0</v>
      </c>
      <c r="AI1715" s="39"/>
      <c r="AJ1715" s="39">
        <v>275000</v>
      </c>
      <c r="AK1715" s="39">
        <v>0</v>
      </c>
      <c r="AL1715" s="39">
        <v>0</v>
      </c>
      <c r="AM1715" s="39">
        <v>275000</v>
      </c>
      <c r="AN1715" s="39">
        <v>269500</v>
      </c>
      <c r="AO1715" s="25">
        <v>1907761197</v>
      </c>
      <c r="AP1715" s="39">
        <v>0</v>
      </c>
      <c r="AQ1715" s="25"/>
      <c r="AR1715" s="25"/>
      <c r="AS1715" s="25"/>
      <c r="AT1715" s="44">
        <v>45534</v>
      </c>
    </row>
    <row r="1716" spans="1:46" x14ac:dyDescent="0.35">
      <c r="A1716" s="25">
        <v>901158187</v>
      </c>
      <c r="B1716" s="25" t="s">
        <v>3994</v>
      </c>
      <c r="C1716" s="24" t="s">
        <v>14</v>
      </c>
      <c r="D1716" s="24" t="s">
        <v>3901</v>
      </c>
      <c r="E1716" s="24" t="s">
        <v>5709</v>
      </c>
      <c r="F1716" s="24" t="s">
        <v>7453</v>
      </c>
      <c r="G1716" s="24" t="s">
        <v>3902</v>
      </c>
      <c r="H1716" s="24" t="s">
        <v>3176</v>
      </c>
      <c r="I1716" s="26">
        <v>45153.723481018518</v>
      </c>
      <c r="J1716" s="25" t="str">
        <f t="shared" si="126"/>
        <v>martes</v>
      </c>
      <c r="K1716" s="25" t="str">
        <f t="shared" si="127"/>
        <v>agosto</v>
      </c>
      <c r="L1716" s="26">
        <v>45566</v>
      </c>
      <c r="M1716" s="27">
        <f t="shared" si="128"/>
        <v>413</v>
      </c>
      <c r="N1716" s="23">
        <f t="shared" si="129"/>
        <v>720</v>
      </c>
      <c r="O1716" s="24">
        <v>2734113</v>
      </c>
      <c r="P1716" s="32">
        <v>20000</v>
      </c>
      <c r="Q1716" s="24" t="s">
        <v>3903</v>
      </c>
      <c r="R1716" s="24" t="s">
        <v>19</v>
      </c>
      <c r="S1716" s="24" t="s">
        <v>20</v>
      </c>
      <c r="T1716" s="24" t="s">
        <v>3901</v>
      </c>
      <c r="U1716" s="24" t="s">
        <v>3901</v>
      </c>
      <c r="V1716" s="24" t="s">
        <v>3903</v>
      </c>
      <c r="W1716" s="24" t="s">
        <v>3977</v>
      </c>
      <c r="X1716" s="24">
        <v>0</v>
      </c>
      <c r="Y1716" s="24" t="s">
        <v>21</v>
      </c>
      <c r="Z1716" s="25" t="s">
        <v>7509</v>
      </c>
      <c r="AA1716" s="25" t="s">
        <v>7484</v>
      </c>
      <c r="AB1716" s="25" t="s">
        <v>7509</v>
      </c>
      <c r="AC1716" s="25"/>
      <c r="AD1716" s="25"/>
      <c r="AE1716" s="25"/>
      <c r="AF1716" s="25" t="e">
        <v>#N/A</v>
      </c>
      <c r="AG1716" s="39">
        <v>2734113</v>
      </c>
      <c r="AH1716" s="39">
        <v>0</v>
      </c>
      <c r="AI1716" s="39"/>
      <c r="AJ1716" s="39">
        <v>2734113</v>
      </c>
      <c r="AK1716" s="39">
        <v>0</v>
      </c>
      <c r="AL1716" s="39">
        <v>0</v>
      </c>
      <c r="AM1716" s="39">
        <v>459431</v>
      </c>
      <c r="AN1716" s="39">
        <v>0</v>
      </c>
      <c r="AO1716" s="25"/>
      <c r="AP1716" s="39">
        <v>459431</v>
      </c>
      <c r="AQ1716" s="45"/>
      <c r="AR1716" s="45">
        <v>2201509763</v>
      </c>
      <c r="AS1716" s="45" t="s">
        <v>7503</v>
      </c>
      <c r="AT1716" s="44">
        <v>45534</v>
      </c>
    </row>
    <row r="1717" spans="1:46" x14ac:dyDescent="0.35">
      <c r="A1717" s="25">
        <v>901158187</v>
      </c>
      <c r="B1717" s="25" t="s">
        <v>3994</v>
      </c>
      <c r="C1717" s="24" t="s">
        <v>14</v>
      </c>
      <c r="D1717" s="24" t="s">
        <v>3904</v>
      </c>
      <c r="E1717" s="24" t="s">
        <v>5710</v>
      </c>
      <c r="F1717" s="24" t="s">
        <v>7454</v>
      </c>
      <c r="G1717" s="24" t="s">
        <v>3101</v>
      </c>
      <c r="H1717" s="24" t="s">
        <v>2836</v>
      </c>
      <c r="I1717" s="26">
        <v>45033</v>
      </c>
      <c r="J1717" s="25" t="str">
        <f t="shared" si="126"/>
        <v>martes</v>
      </c>
      <c r="K1717" s="25" t="str">
        <f t="shared" si="127"/>
        <v>junio</v>
      </c>
      <c r="L1717" s="26">
        <v>45566</v>
      </c>
      <c r="M1717" s="27">
        <f t="shared" si="128"/>
        <v>462</v>
      </c>
      <c r="N1717" s="23">
        <f t="shared" si="129"/>
        <v>720</v>
      </c>
      <c r="O1717" s="24">
        <v>15748</v>
      </c>
      <c r="P1717" s="32">
        <v>3550</v>
      </c>
      <c r="Q1717" s="24" t="s">
        <v>3905</v>
      </c>
      <c r="R1717" s="24" t="s">
        <v>19</v>
      </c>
      <c r="S1717" s="24" t="s">
        <v>20</v>
      </c>
      <c r="T1717" s="24" t="s">
        <v>3904</v>
      </c>
      <c r="U1717" s="24" t="s">
        <v>3904</v>
      </c>
      <c r="V1717" s="24" t="s">
        <v>3905</v>
      </c>
      <c r="W1717" s="24" t="s">
        <v>3977</v>
      </c>
      <c r="X1717" s="24">
        <v>0</v>
      </c>
      <c r="Y1717" s="24" t="s">
        <v>21</v>
      </c>
      <c r="Z1717" s="25" t="s">
        <v>7509</v>
      </c>
      <c r="AA1717" s="25" t="s">
        <v>7484</v>
      </c>
      <c r="AB1717" s="25" t="s">
        <v>7509</v>
      </c>
      <c r="AC1717" s="25"/>
      <c r="AD1717" s="25"/>
      <c r="AE1717" s="25"/>
      <c r="AF1717" s="25" t="e">
        <v>#N/A</v>
      </c>
      <c r="AG1717" s="39">
        <v>15748</v>
      </c>
      <c r="AH1717" s="39">
        <v>0</v>
      </c>
      <c r="AI1717" s="39"/>
      <c r="AJ1717" s="39">
        <v>15748</v>
      </c>
      <c r="AK1717" s="39">
        <v>0</v>
      </c>
      <c r="AL1717" s="39">
        <v>3550</v>
      </c>
      <c r="AM1717" s="39">
        <v>12198</v>
      </c>
      <c r="AN1717" s="39">
        <v>0</v>
      </c>
      <c r="AO1717" s="25"/>
      <c r="AP1717" s="39">
        <v>0</v>
      </c>
      <c r="AQ1717" s="25"/>
      <c r="AR1717" s="25"/>
      <c r="AS1717" s="25"/>
      <c r="AT1717" s="44">
        <v>45534</v>
      </c>
    </row>
    <row r="1718" spans="1:46" x14ac:dyDescent="0.35">
      <c r="A1718" s="25">
        <v>901158187</v>
      </c>
      <c r="B1718" s="25" t="s">
        <v>3994</v>
      </c>
      <c r="C1718" s="24" t="s">
        <v>14</v>
      </c>
      <c r="D1718" s="24" t="s">
        <v>3906</v>
      </c>
      <c r="E1718" s="24" t="s">
        <v>5711</v>
      </c>
      <c r="F1718" s="24" t="s">
        <v>7455</v>
      </c>
      <c r="G1718" s="24" t="s">
        <v>3203</v>
      </c>
      <c r="H1718" s="24" t="s">
        <v>3213</v>
      </c>
      <c r="I1718" s="26">
        <v>45303.635603703704</v>
      </c>
      <c r="J1718" s="25" t="str">
        <f t="shared" si="126"/>
        <v>viernes</v>
      </c>
      <c r="K1718" s="25" t="str">
        <f t="shared" si="127"/>
        <v>enero</v>
      </c>
      <c r="L1718" s="26">
        <v>45566</v>
      </c>
      <c r="M1718" s="27">
        <f t="shared" si="128"/>
        <v>263</v>
      </c>
      <c r="N1718" s="23">
        <f t="shared" si="129"/>
        <v>360</v>
      </c>
      <c r="O1718" s="24">
        <v>1655595193</v>
      </c>
      <c r="P1718" s="32">
        <v>500000001</v>
      </c>
      <c r="Q1718" s="24" t="s">
        <v>3907</v>
      </c>
      <c r="R1718" s="24" t="s">
        <v>19</v>
      </c>
      <c r="S1718" s="24" t="s">
        <v>20</v>
      </c>
      <c r="T1718" s="24" t="s">
        <v>3906</v>
      </c>
      <c r="U1718" s="24" t="s">
        <v>3906</v>
      </c>
      <c r="V1718" s="24" t="s">
        <v>3907</v>
      </c>
      <c r="W1718" s="24" t="s">
        <v>3975</v>
      </c>
      <c r="X1718" s="24">
        <v>0</v>
      </c>
      <c r="Y1718" s="24" t="s">
        <v>21</v>
      </c>
      <c r="Z1718" s="25" t="s">
        <v>7509</v>
      </c>
      <c r="AA1718" s="25" t="s">
        <v>7486</v>
      </c>
      <c r="AB1718" s="25" t="s">
        <v>7509</v>
      </c>
      <c r="AC1718" s="25"/>
      <c r="AD1718" s="25"/>
      <c r="AE1718" s="25"/>
      <c r="AF1718" s="25" t="b">
        <v>0</v>
      </c>
      <c r="AG1718" s="39">
        <v>0</v>
      </c>
      <c r="AH1718" s="39">
        <v>0</v>
      </c>
      <c r="AI1718" s="39"/>
      <c r="AJ1718" s="39">
        <v>0</v>
      </c>
      <c r="AK1718" s="39">
        <v>0</v>
      </c>
      <c r="AL1718" s="39">
        <v>0</v>
      </c>
      <c r="AM1718" s="39">
        <v>0</v>
      </c>
      <c r="AN1718" s="39">
        <v>500000000.86000001</v>
      </c>
      <c r="AO1718" s="25">
        <v>4800062760</v>
      </c>
      <c r="AP1718" s="39">
        <v>1622279291</v>
      </c>
      <c r="AQ1718" s="46">
        <v>33315901</v>
      </c>
      <c r="AR1718" s="45">
        <v>4800062760</v>
      </c>
      <c r="AS1718" s="45" t="s">
        <v>7504</v>
      </c>
      <c r="AT1718" s="44">
        <v>45534</v>
      </c>
    </row>
    <row r="1719" spans="1:46" x14ac:dyDescent="0.35">
      <c r="A1719" s="25">
        <v>901158187</v>
      </c>
      <c r="B1719" s="25" t="s">
        <v>3994</v>
      </c>
      <c r="C1719" s="24" t="s">
        <v>14</v>
      </c>
      <c r="D1719" s="24" t="s">
        <v>3908</v>
      </c>
      <c r="E1719" s="24" t="s">
        <v>5712</v>
      </c>
      <c r="F1719" s="24" t="s">
        <v>7456</v>
      </c>
      <c r="G1719" s="24" t="s">
        <v>3909</v>
      </c>
      <c r="H1719" s="24" t="s">
        <v>3850</v>
      </c>
      <c r="I1719" s="26">
        <v>45331.719495567129</v>
      </c>
      <c r="J1719" s="25" t="str">
        <f t="shared" si="126"/>
        <v>viernes</v>
      </c>
      <c r="K1719" s="25" t="str">
        <f t="shared" si="127"/>
        <v>febrero</v>
      </c>
      <c r="L1719" s="26">
        <v>45566</v>
      </c>
      <c r="M1719" s="27">
        <f t="shared" si="128"/>
        <v>235</v>
      </c>
      <c r="N1719" s="23">
        <f t="shared" si="129"/>
        <v>360</v>
      </c>
      <c r="O1719" s="24">
        <v>1853440239</v>
      </c>
      <c r="P1719" s="32">
        <v>500000001</v>
      </c>
      <c r="Q1719" s="24" t="s">
        <v>3910</v>
      </c>
      <c r="R1719" s="24" t="s">
        <v>19</v>
      </c>
      <c r="S1719" s="24" t="s">
        <v>20</v>
      </c>
      <c r="T1719" s="24" t="s">
        <v>3908</v>
      </c>
      <c r="U1719" s="24" t="s">
        <v>3908</v>
      </c>
      <c r="V1719" s="24" t="s">
        <v>3910</v>
      </c>
      <c r="W1719" s="24" t="s">
        <v>3975</v>
      </c>
      <c r="X1719" s="24">
        <v>0</v>
      </c>
      <c r="Y1719" s="24" t="s">
        <v>21</v>
      </c>
      <c r="Z1719" s="25" t="s">
        <v>7509</v>
      </c>
      <c r="AA1719" s="25" t="s">
        <v>7486</v>
      </c>
      <c r="AB1719" s="25" t="s">
        <v>7509</v>
      </c>
      <c r="AC1719" s="25"/>
      <c r="AD1719" s="25"/>
      <c r="AE1719" s="25"/>
      <c r="AF1719" s="25" t="b">
        <v>0</v>
      </c>
      <c r="AG1719" s="39">
        <v>0</v>
      </c>
      <c r="AH1719" s="39">
        <v>0</v>
      </c>
      <c r="AI1719" s="39"/>
      <c r="AJ1719" s="39">
        <v>0</v>
      </c>
      <c r="AK1719" s="39">
        <v>0</v>
      </c>
      <c r="AL1719" s="39">
        <v>0</v>
      </c>
      <c r="AM1719" s="39">
        <v>0</v>
      </c>
      <c r="AN1719" s="39">
        <v>500000000.72000003</v>
      </c>
      <c r="AO1719" s="25">
        <v>4800063064</v>
      </c>
      <c r="AP1719" s="39">
        <v>1816097985</v>
      </c>
      <c r="AQ1719" s="46">
        <v>37342253</v>
      </c>
      <c r="AR1719" s="45">
        <v>4800063064</v>
      </c>
      <c r="AS1719" s="45" t="s">
        <v>7505</v>
      </c>
      <c r="AT1719" s="44">
        <v>45534</v>
      </c>
    </row>
    <row r="1720" spans="1:46" x14ac:dyDescent="0.35">
      <c r="A1720" s="25">
        <v>901158187</v>
      </c>
      <c r="B1720" s="25" t="s">
        <v>3994</v>
      </c>
      <c r="C1720" s="24" t="s">
        <v>14</v>
      </c>
      <c r="D1720" s="24" t="s">
        <v>3911</v>
      </c>
      <c r="E1720" s="24" t="s">
        <v>5713</v>
      </c>
      <c r="F1720" s="24" t="s">
        <v>7457</v>
      </c>
      <c r="G1720" s="24" t="s">
        <v>3912</v>
      </c>
      <c r="H1720" s="24" t="s">
        <v>3913</v>
      </c>
      <c r="I1720" s="26">
        <v>45426.496109224536</v>
      </c>
      <c r="J1720" s="25" t="str">
        <f t="shared" si="126"/>
        <v>martes</v>
      </c>
      <c r="K1720" s="25" t="str">
        <f t="shared" si="127"/>
        <v>mayo</v>
      </c>
      <c r="L1720" s="26">
        <v>45566</v>
      </c>
      <c r="M1720" s="27">
        <f t="shared" si="128"/>
        <v>140</v>
      </c>
      <c r="N1720" s="23">
        <f t="shared" si="129"/>
        <v>150</v>
      </c>
      <c r="O1720" s="24">
        <v>11596736349</v>
      </c>
      <c r="P1720" s="32">
        <v>6128623866</v>
      </c>
      <c r="Q1720" s="24" t="s">
        <v>3914</v>
      </c>
      <c r="R1720" s="24" t="s">
        <v>19</v>
      </c>
      <c r="S1720" s="24" t="s">
        <v>20</v>
      </c>
      <c r="T1720" s="24" t="s">
        <v>3911</v>
      </c>
      <c r="U1720" s="24" t="s">
        <v>3911</v>
      </c>
      <c r="V1720" s="24" t="s">
        <v>3914</v>
      </c>
      <c r="W1720" s="24" t="s">
        <v>3975</v>
      </c>
      <c r="X1720" s="24">
        <v>0</v>
      </c>
      <c r="Y1720" s="24" t="s">
        <v>21</v>
      </c>
      <c r="Z1720" s="25" t="s">
        <v>7509</v>
      </c>
      <c r="AA1720" s="25" t="s">
        <v>7486</v>
      </c>
      <c r="AB1720" s="25" t="s">
        <v>7509</v>
      </c>
      <c r="AC1720" s="25"/>
      <c r="AD1720" s="25"/>
      <c r="AE1720" s="25"/>
      <c r="AF1720" s="25" t="b">
        <v>0</v>
      </c>
      <c r="AG1720" s="39">
        <v>0</v>
      </c>
      <c r="AH1720" s="39">
        <v>0</v>
      </c>
      <c r="AI1720" s="39"/>
      <c r="AJ1720" s="39">
        <v>0</v>
      </c>
      <c r="AK1720" s="39">
        <v>0</v>
      </c>
      <c r="AL1720" s="39">
        <v>0</v>
      </c>
      <c r="AM1720" s="39">
        <v>0</v>
      </c>
      <c r="AN1720" s="39">
        <v>6128623866</v>
      </c>
      <c r="AO1720" s="25">
        <v>1222468300</v>
      </c>
      <c r="AP1720" s="39">
        <v>2689012281</v>
      </c>
      <c r="AQ1720" s="25"/>
      <c r="AR1720" s="25">
        <v>4800065400</v>
      </c>
      <c r="AS1720" s="25" t="s">
        <v>7502</v>
      </c>
      <c r="AT1720" s="44">
        <v>45534</v>
      </c>
    </row>
    <row r="1721" spans="1:46" x14ac:dyDescent="0.35">
      <c r="A1721" s="25">
        <v>901158187</v>
      </c>
      <c r="B1721" s="25" t="s">
        <v>3994</v>
      </c>
      <c r="C1721" s="24" t="s">
        <v>14</v>
      </c>
      <c r="D1721" s="24" t="s">
        <v>3915</v>
      </c>
      <c r="E1721" s="24" t="s">
        <v>5714</v>
      </c>
      <c r="F1721" s="24" t="s">
        <v>7458</v>
      </c>
      <c r="G1721" s="24" t="s">
        <v>3357</v>
      </c>
      <c r="H1721" s="24" t="s">
        <v>3325</v>
      </c>
      <c r="I1721" s="26">
        <v>45457</v>
      </c>
      <c r="J1721" s="25" t="str">
        <f t="shared" si="126"/>
        <v>viernes</v>
      </c>
      <c r="K1721" s="25" t="str">
        <f t="shared" si="127"/>
        <v>junio</v>
      </c>
      <c r="L1721" s="26">
        <v>45566</v>
      </c>
      <c r="M1721" s="27">
        <f t="shared" si="128"/>
        <v>109</v>
      </c>
      <c r="N1721" s="23">
        <f t="shared" si="129"/>
        <v>120</v>
      </c>
      <c r="O1721" s="24">
        <v>215770522</v>
      </c>
      <c r="P1721" s="32">
        <v>215770522</v>
      </c>
      <c r="Q1721" s="24" t="s">
        <v>3916</v>
      </c>
      <c r="R1721" s="24" t="s">
        <v>19</v>
      </c>
      <c r="S1721" s="24" t="s">
        <v>20</v>
      </c>
      <c r="T1721" s="24" t="s">
        <v>3915</v>
      </c>
      <c r="U1721" s="24" t="s">
        <v>3915</v>
      </c>
      <c r="V1721" s="24" t="s">
        <v>3916</v>
      </c>
      <c r="W1721" s="24" t="s">
        <v>3975</v>
      </c>
      <c r="X1721" s="24">
        <v>0</v>
      </c>
      <c r="Y1721" s="24" t="s">
        <v>21</v>
      </c>
      <c r="Z1721" s="25" t="s">
        <v>7509</v>
      </c>
      <c r="AA1721" s="25" t="e">
        <v>#N/A</v>
      </c>
      <c r="AB1721" s="25" t="s">
        <v>7509</v>
      </c>
      <c r="AC1721" s="25"/>
      <c r="AD1721" s="25"/>
      <c r="AE1721" s="25"/>
      <c r="AF1721" s="25" t="b">
        <v>0</v>
      </c>
      <c r="AG1721" s="39">
        <v>0</v>
      </c>
      <c r="AH1721" s="39">
        <v>0</v>
      </c>
      <c r="AI1721" s="39"/>
      <c r="AJ1721" s="39">
        <v>0</v>
      </c>
      <c r="AK1721" s="39">
        <v>0</v>
      </c>
      <c r="AL1721" s="39">
        <v>0</v>
      </c>
      <c r="AM1721" s="39">
        <v>0</v>
      </c>
      <c r="AN1721" s="39">
        <v>211455112</v>
      </c>
      <c r="AO1721" s="25">
        <v>1222474484</v>
      </c>
      <c r="AP1721" s="39">
        <v>0</v>
      </c>
      <c r="AQ1721" s="25"/>
      <c r="AR1721" s="25"/>
      <c r="AS1721" s="25"/>
      <c r="AT1721" s="44">
        <v>45534</v>
      </c>
    </row>
    <row r="1722" spans="1:46" x14ac:dyDescent="0.35">
      <c r="A1722" s="25">
        <v>901158187</v>
      </c>
      <c r="B1722" s="25" t="s">
        <v>3994</v>
      </c>
      <c r="C1722" s="24" t="s">
        <v>14</v>
      </c>
      <c r="D1722" s="24" t="s">
        <v>3917</v>
      </c>
      <c r="E1722" s="24" t="s">
        <v>5715</v>
      </c>
      <c r="F1722" s="24" t="s">
        <v>7459</v>
      </c>
      <c r="G1722" s="24" t="s">
        <v>3357</v>
      </c>
      <c r="H1722" s="24" t="s">
        <v>3360</v>
      </c>
      <c r="I1722" s="26">
        <v>45456.717039849536</v>
      </c>
      <c r="J1722" s="25" t="str">
        <f t="shared" si="126"/>
        <v>jueves</v>
      </c>
      <c r="K1722" s="25" t="str">
        <f t="shared" si="127"/>
        <v>junio</v>
      </c>
      <c r="L1722" s="26">
        <v>45566</v>
      </c>
      <c r="M1722" s="27">
        <f t="shared" si="128"/>
        <v>110</v>
      </c>
      <c r="N1722" s="23">
        <f t="shared" si="129"/>
        <v>120</v>
      </c>
      <c r="O1722" s="24">
        <v>48020024</v>
      </c>
      <c r="P1722" s="32">
        <v>48020024</v>
      </c>
      <c r="Q1722" s="24" t="s">
        <v>3918</v>
      </c>
      <c r="R1722" s="24" t="s">
        <v>19</v>
      </c>
      <c r="S1722" s="24" t="s">
        <v>20</v>
      </c>
      <c r="T1722" s="24" t="s">
        <v>3917</v>
      </c>
      <c r="U1722" s="24" t="s">
        <v>3917</v>
      </c>
      <c r="V1722" s="24" t="s">
        <v>3918</v>
      </c>
      <c r="W1722" s="24" t="s">
        <v>3975</v>
      </c>
      <c r="X1722" s="24">
        <v>0</v>
      </c>
      <c r="Y1722" s="24" t="s">
        <v>21</v>
      </c>
      <c r="Z1722" s="25" t="s">
        <v>7509</v>
      </c>
      <c r="AA1722" s="25" t="s">
        <v>7486</v>
      </c>
      <c r="AB1722" s="25" t="s">
        <v>7509</v>
      </c>
      <c r="AC1722" s="25"/>
      <c r="AD1722" s="25"/>
      <c r="AE1722" s="25"/>
      <c r="AF1722" s="25" t="b">
        <v>0</v>
      </c>
      <c r="AG1722" s="39">
        <v>0</v>
      </c>
      <c r="AH1722" s="39">
        <v>0</v>
      </c>
      <c r="AI1722" s="39"/>
      <c r="AJ1722" s="39">
        <v>0</v>
      </c>
      <c r="AK1722" s="39">
        <v>0</v>
      </c>
      <c r="AL1722" s="39">
        <v>0</v>
      </c>
      <c r="AM1722" s="39">
        <v>0</v>
      </c>
      <c r="AN1722" s="39">
        <v>46884044</v>
      </c>
      <c r="AO1722" s="25">
        <v>1222474485</v>
      </c>
      <c r="AP1722" s="39">
        <v>0</v>
      </c>
      <c r="AQ1722" s="25"/>
      <c r="AR1722" s="25"/>
      <c r="AS1722" s="25"/>
      <c r="AT1722" s="44">
        <v>45534</v>
      </c>
    </row>
    <row r="1723" spans="1:46" x14ac:dyDescent="0.35">
      <c r="A1723" s="25">
        <v>901158187</v>
      </c>
      <c r="B1723" s="25" t="s">
        <v>3994</v>
      </c>
      <c r="C1723" s="24" t="s">
        <v>14</v>
      </c>
      <c r="D1723" s="24" t="s">
        <v>3919</v>
      </c>
      <c r="E1723" s="24" t="s">
        <v>5716</v>
      </c>
      <c r="F1723" s="24" t="s">
        <v>7460</v>
      </c>
      <c r="G1723" s="24" t="s">
        <v>3357</v>
      </c>
      <c r="H1723" s="24" t="s">
        <v>3360</v>
      </c>
      <c r="I1723" s="26">
        <v>45456.717039849536</v>
      </c>
      <c r="J1723" s="25" t="str">
        <f t="shared" si="126"/>
        <v>jueves</v>
      </c>
      <c r="K1723" s="25" t="str">
        <f t="shared" si="127"/>
        <v>junio</v>
      </c>
      <c r="L1723" s="26">
        <v>45566</v>
      </c>
      <c r="M1723" s="27">
        <f t="shared" si="128"/>
        <v>110</v>
      </c>
      <c r="N1723" s="23">
        <f t="shared" si="129"/>
        <v>120</v>
      </c>
      <c r="O1723" s="24">
        <v>169732069</v>
      </c>
      <c r="P1723" s="32">
        <v>169732069</v>
      </c>
      <c r="Q1723" s="24" t="s">
        <v>3920</v>
      </c>
      <c r="R1723" s="24" t="s">
        <v>19</v>
      </c>
      <c r="S1723" s="24" t="s">
        <v>20</v>
      </c>
      <c r="T1723" s="24" t="s">
        <v>3919</v>
      </c>
      <c r="U1723" s="24" t="s">
        <v>3919</v>
      </c>
      <c r="V1723" s="24" t="s">
        <v>3920</v>
      </c>
      <c r="W1723" s="24" t="s">
        <v>3975</v>
      </c>
      <c r="X1723" s="24">
        <v>0</v>
      </c>
      <c r="Y1723" s="24" t="s">
        <v>21</v>
      </c>
      <c r="Z1723" s="25" t="s">
        <v>7509</v>
      </c>
      <c r="AA1723" s="25" t="s">
        <v>7486</v>
      </c>
      <c r="AB1723" s="25" t="s">
        <v>7509</v>
      </c>
      <c r="AC1723" s="25"/>
      <c r="AD1723" s="25"/>
      <c r="AE1723" s="25"/>
      <c r="AF1723" s="25" t="b">
        <v>0</v>
      </c>
      <c r="AG1723" s="39">
        <v>0</v>
      </c>
      <c r="AH1723" s="39">
        <v>0</v>
      </c>
      <c r="AI1723" s="39"/>
      <c r="AJ1723" s="39">
        <v>0</v>
      </c>
      <c r="AK1723" s="39">
        <v>0</v>
      </c>
      <c r="AL1723" s="39">
        <v>0</v>
      </c>
      <c r="AM1723" s="39">
        <v>0</v>
      </c>
      <c r="AN1723" s="39">
        <v>165917576</v>
      </c>
      <c r="AO1723" s="25">
        <v>1222474488</v>
      </c>
      <c r="AP1723" s="39">
        <v>0</v>
      </c>
      <c r="AQ1723" s="25"/>
      <c r="AR1723" s="25"/>
      <c r="AS1723" s="25"/>
      <c r="AT1723" s="44">
        <v>45534</v>
      </c>
    </row>
    <row r="1724" spans="1:46" x14ac:dyDescent="0.35">
      <c r="A1724" s="25">
        <v>901158187</v>
      </c>
      <c r="B1724" s="25" t="s">
        <v>3994</v>
      </c>
      <c r="C1724" s="24" t="s">
        <v>14</v>
      </c>
      <c r="D1724" s="24" t="s">
        <v>3921</v>
      </c>
      <c r="E1724" s="24" t="s">
        <v>5717</v>
      </c>
      <c r="F1724" s="24" t="s">
        <v>7461</v>
      </c>
      <c r="G1724" s="24" t="s">
        <v>3357</v>
      </c>
      <c r="H1724" s="24" t="s">
        <v>3360</v>
      </c>
      <c r="I1724" s="26">
        <v>45456.717039849536</v>
      </c>
      <c r="J1724" s="25" t="str">
        <f t="shared" si="126"/>
        <v>jueves</v>
      </c>
      <c r="K1724" s="25" t="str">
        <f t="shared" si="127"/>
        <v>junio</v>
      </c>
      <c r="L1724" s="26">
        <v>45566</v>
      </c>
      <c r="M1724" s="27">
        <f t="shared" si="128"/>
        <v>110</v>
      </c>
      <c r="N1724" s="23">
        <f t="shared" si="129"/>
        <v>120</v>
      </c>
      <c r="O1724" s="24">
        <v>10675878699</v>
      </c>
      <c r="P1724" s="32">
        <v>10668524833</v>
      </c>
      <c r="Q1724" s="24" t="s">
        <v>3922</v>
      </c>
      <c r="R1724" s="24" t="s">
        <v>19</v>
      </c>
      <c r="S1724" s="24" t="s">
        <v>20</v>
      </c>
      <c r="T1724" s="24" t="s">
        <v>3921</v>
      </c>
      <c r="U1724" s="24" t="s">
        <v>3921</v>
      </c>
      <c r="V1724" s="24" t="s">
        <v>3922</v>
      </c>
      <c r="W1724" s="24" t="s">
        <v>3975</v>
      </c>
      <c r="X1724" s="24">
        <v>0</v>
      </c>
      <c r="Y1724" s="24" t="s">
        <v>21</v>
      </c>
      <c r="Z1724" s="25" t="s">
        <v>7509</v>
      </c>
      <c r="AA1724" s="25" t="s">
        <v>7486</v>
      </c>
      <c r="AB1724" s="25" t="s">
        <v>7509</v>
      </c>
      <c r="AC1724" s="25"/>
      <c r="AD1724" s="25"/>
      <c r="AE1724" s="25"/>
      <c r="AF1724" s="25" t="b">
        <v>0</v>
      </c>
      <c r="AG1724" s="39">
        <v>0</v>
      </c>
      <c r="AH1724" s="39">
        <v>0</v>
      </c>
      <c r="AI1724" s="39"/>
      <c r="AJ1724" s="39">
        <v>0</v>
      </c>
      <c r="AK1724" s="39">
        <v>0</v>
      </c>
      <c r="AL1724" s="39">
        <v>0</v>
      </c>
      <c r="AM1724" s="39">
        <v>0</v>
      </c>
      <c r="AN1724" s="39">
        <v>10450841506</v>
      </c>
      <c r="AO1724" s="25">
        <v>1222474481</v>
      </c>
      <c r="AP1724" s="39">
        <v>0</v>
      </c>
      <c r="AQ1724" s="25"/>
      <c r="AR1724" s="25"/>
      <c r="AS1724" s="25"/>
      <c r="AT1724" s="44">
        <v>45534</v>
      </c>
    </row>
    <row r="1725" spans="1:46" x14ac:dyDescent="0.35">
      <c r="A1725" s="25">
        <v>901158187</v>
      </c>
      <c r="B1725" s="25" t="s">
        <v>3994</v>
      </c>
      <c r="C1725" s="24" t="s">
        <v>14</v>
      </c>
      <c r="D1725" s="24" t="s">
        <v>3923</v>
      </c>
      <c r="E1725" s="24" t="s">
        <v>5718</v>
      </c>
      <c r="F1725" s="24" t="s">
        <v>7462</v>
      </c>
      <c r="G1725" s="24" t="s">
        <v>3363</v>
      </c>
      <c r="H1725" s="24" t="s">
        <v>3924</v>
      </c>
      <c r="I1725" s="26">
        <v>45488.291666666664</v>
      </c>
      <c r="J1725" s="25" t="str">
        <f t="shared" si="126"/>
        <v>viernes</v>
      </c>
      <c r="K1725" s="25" t="str">
        <f t="shared" si="127"/>
        <v>julio</v>
      </c>
      <c r="L1725" s="26">
        <v>45566</v>
      </c>
      <c r="M1725" s="27">
        <f t="shared" si="128"/>
        <v>74</v>
      </c>
      <c r="N1725" s="23">
        <f t="shared" si="129"/>
        <v>90</v>
      </c>
      <c r="O1725" s="24">
        <v>54893531</v>
      </c>
      <c r="P1725" s="32">
        <v>54893531</v>
      </c>
      <c r="Q1725" s="24" t="s">
        <v>3925</v>
      </c>
      <c r="R1725" s="24" t="s">
        <v>19</v>
      </c>
      <c r="S1725" s="24" t="s">
        <v>20</v>
      </c>
      <c r="T1725" s="24" t="s">
        <v>3923</v>
      </c>
      <c r="U1725" s="24" t="s">
        <v>3923</v>
      </c>
      <c r="V1725" s="24" t="s">
        <v>3925</v>
      </c>
      <c r="W1725" s="24" t="s">
        <v>3975</v>
      </c>
      <c r="X1725" s="24">
        <v>0</v>
      </c>
      <c r="Y1725" s="24" t="s">
        <v>21</v>
      </c>
      <c r="Z1725" s="25" t="s">
        <v>7509</v>
      </c>
      <c r="AA1725" s="25" t="s">
        <v>7486</v>
      </c>
      <c r="AB1725" s="25" t="s">
        <v>7509</v>
      </c>
      <c r="AC1725" s="25"/>
      <c r="AD1725" s="25"/>
      <c r="AE1725" s="25"/>
      <c r="AF1725" s="25" t="b">
        <v>0</v>
      </c>
      <c r="AG1725" s="39">
        <v>0</v>
      </c>
      <c r="AH1725" s="39">
        <v>0</v>
      </c>
      <c r="AI1725" s="39"/>
      <c r="AJ1725" s="39">
        <v>0</v>
      </c>
      <c r="AK1725" s="39">
        <v>0</v>
      </c>
      <c r="AL1725" s="39">
        <v>0</v>
      </c>
      <c r="AM1725" s="39">
        <v>0</v>
      </c>
      <c r="AN1725" s="39">
        <v>53634690.380000003</v>
      </c>
      <c r="AO1725" s="25">
        <v>1222495580</v>
      </c>
      <c r="AP1725" s="39">
        <v>0</v>
      </c>
      <c r="AQ1725" s="25"/>
      <c r="AR1725" s="25"/>
      <c r="AS1725" s="25"/>
      <c r="AT1725" s="44">
        <v>45534</v>
      </c>
    </row>
    <row r="1726" spans="1:46" x14ac:dyDescent="0.35">
      <c r="A1726" s="25">
        <v>901158187</v>
      </c>
      <c r="B1726" s="25" t="s">
        <v>3994</v>
      </c>
      <c r="C1726" s="24" t="s">
        <v>14</v>
      </c>
      <c r="D1726" s="24" t="s">
        <v>3926</v>
      </c>
      <c r="E1726" s="24" t="s">
        <v>5719</v>
      </c>
      <c r="F1726" s="24" t="s">
        <v>7463</v>
      </c>
      <c r="G1726" s="24" t="s">
        <v>3363</v>
      </c>
      <c r="H1726" s="24" t="s">
        <v>3924</v>
      </c>
      <c r="I1726" s="26">
        <v>45488.291666666664</v>
      </c>
      <c r="J1726" s="25" t="str">
        <f t="shared" si="126"/>
        <v>viernes</v>
      </c>
      <c r="K1726" s="25" t="str">
        <f t="shared" si="127"/>
        <v>julio</v>
      </c>
      <c r="L1726" s="26">
        <v>45566</v>
      </c>
      <c r="M1726" s="27">
        <f t="shared" si="128"/>
        <v>74</v>
      </c>
      <c r="N1726" s="23">
        <f t="shared" si="129"/>
        <v>90</v>
      </c>
      <c r="O1726" s="24">
        <v>162976057</v>
      </c>
      <c r="P1726" s="32">
        <v>162976057</v>
      </c>
      <c r="Q1726" s="24" t="s">
        <v>3927</v>
      </c>
      <c r="R1726" s="24" t="s">
        <v>19</v>
      </c>
      <c r="S1726" s="24" t="s">
        <v>20</v>
      </c>
      <c r="T1726" s="24" t="s">
        <v>3926</v>
      </c>
      <c r="U1726" s="24" t="s">
        <v>3926</v>
      </c>
      <c r="V1726" s="24" t="s">
        <v>3927</v>
      </c>
      <c r="W1726" s="24" t="s">
        <v>3975</v>
      </c>
      <c r="X1726" s="24">
        <v>0</v>
      </c>
      <c r="Y1726" s="24" t="s">
        <v>21</v>
      </c>
      <c r="Z1726" s="25" t="s">
        <v>7509</v>
      </c>
      <c r="AA1726" s="25" t="s">
        <v>7486</v>
      </c>
      <c r="AB1726" s="25" t="s">
        <v>7509</v>
      </c>
      <c r="AC1726" s="25"/>
      <c r="AD1726" s="25"/>
      <c r="AE1726" s="25"/>
      <c r="AF1726" s="25" t="b">
        <v>0</v>
      </c>
      <c r="AG1726" s="39">
        <v>0</v>
      </c>
      <c r="AH1726" s="39">
        <v>0</v>
      </c>
      <c r="AI1726" s="39"/>
      <c r="AJ1726" s="39">
        <v>0</v>
      </c>
      <c r="AK1726" s="39">
        <v>0</v>
      </c>
      <c r="AL1726" s="39">
        <v>0</v>
      </c>
      <c r="AM1726" s="39">
        <v>0</v>
      </c>
      <c r="AN1726" s="39">
        <v>159384841.86000001</v>
      </c>
      <c r="AO1726" s="25">
        <v>1222495582</v>
      </c>
      <c r="AP1726" s="39">
        <v>0</v>
      </c>
      <c r="AQ1726" s="25"/>
      <c r="AR1726" s="25"/>
      <c r="AS1726" s="25"/>
      <c r="AT1726" s="44">
        <v>45534</v>
      </c>
    </row>
    <row r="1727" spans="1:46" x14ac:dyDescent="0.35">
      <c r="A1727" s="25">
        <v>901158187</v>
      </c>
      <c r="B1727" s="25" t="s">
        <v>3994</v>
      </c>
      <c r="C1727" s="24" t="s">
        <v>14</v>
      </c>
      <c r="D1727" s="24" t="s">
        <v>3928</v>
      </c>
      <c r="E1727" s="24" t="s">
        <v>5720</v>
      </c>
      <c r="F1727" s="24" t="s">
        <v>7464</v>
      </c>
      <c r="G1727" s="24" t="s">
        <v>3363</v>
      </c>
      <c r="H1727" s="24" t="s">
        <v>3924</v>
      </c>
      <c r="I1727" s="26">
        <v>45488.291666666664</v>
      </c>
      <c r="J1727" s="25" t="str">
        <f t="shared" si="126"/>
        <v>viernes</v>
      </c>
      <c r="K1727" s="25" t="str">
        <f t="shared" si="127"/>
        <v>julio</v>
      </c>
      <c r="L1727" s="26">
        <v>45566</v>
      </c>
      <c r="M1727" s="27">
        <f t="shared" si="128"/>
        <v>74</v>
      </c>
      <c r="N1727" s="23">
        <f t="shared" si="129"/>
        <v>90</v>
      </c>
      <c r="O1727" s="24">
        <v>5032404</v>
      </c>
      <c r="P1727" s="32">
        <v>5032404</v>
      </c>
      <c r="Q1727" s="24" t="s">
        <v>3929</v>
      </c>
      <c r="R1727" s="24" t="s">
        <v>19</v>
      </c>
      <c r="S1727" s="24" t="s">
        <v>20</v>
      </c>
      <c r="T1727" s="24" t="s">
        <v>3928</v>
      </c>
      <c r="U1727" s="24" t="s">
        <v>3928</v>
      </c>
      <c r="V1727" s="24" t="s">
        <v>3929</v>
      </c>
      <c r="W1727" s="24" t="s">
        <v>3975</v>
      </c>
      <c r="X1727" s="24">
        <v>0</v>
      </c>
      <c r="Y1727" s="24" t="s">
        <v>21</v>
      </c>
      <c r="Z1727" s="25" t="s">
        <v>7509</v>
      </c>
      <c r="AA1727" s="25" t="s">
        <v>7486</v>
      </c>
      <c r="AB1727" s="25" t="s">
        <v>7509</v>
      </c>
      <c r="AC1727" s="25"/>
      <c r="AD1727" s="25"/>
      <c r="AE1727" s="25"/>
      <c r="AF1727" s="25" t="b">
        <v>0</v>
      </c>
      <c r="AG1727" s="39">
        <v>0</v>
      </c>
      <c r="AH1727" s="39">
        <v>0</v>
      </c>
      <c r="AI1727" s="39"/>
      <c r="AJ1727" s="39">
        <v>0</v>
      </c>
      <c r="AK1727" s="39">
        <v>0</v>
      </c>
      <c r="AL1727" s="39">
        <v>0</v>
      </c>
      <c r="AM1727" s="39">
        <v>0</v>
      </c>
      <c r="AN1727" s="39">
        <v>4931755.92</v>
      </c>
      <c r="AO1727" s="25">
        <v>1222495579</v>
      </c>
      <c r="AP1727" s="39">
        <v>0</v>
      </c>
      <c r="AQ1727" s="25"/>
      <c r="AR1727" s="25"/>
      <c r="AS1727" s="25"/>
      <c r="AT1727" s="44">
        <v>45534</v>
      </c>
    </row>
    <row r="1728" spans="1:46" x14ac:dyDescent="0.35">
      <c r="A1728" s="25">
        <v>901158187</v>
      </c>
      <c r="B1728" s="25" t="s">
        <v>3994</v>
      </c>
      <c r="C1728" s="24" t="s">
        <v>14</v>
      </c>
      <c r="D1728" s="24" t="s">
        <v>3930</v>
      </c>
      <c r="E1728" s="24" t="s">
        <v>5721</v>
      </c>
      <c r="F1728" s="24" t="s">
        <v>7465</v>
      </c>
      <c r="G1728" s="24" t="s">
        <v>3363</v>
      </c>
      <c r="H1728" s="24" t="s">
        <v>3924</v>
      </c>
      <c r="I1728" s="26">
        <v>45488.291666666664</v>
      </c>
      <c r="J1728" s="25" t="str">
        <f t="shared" si="126"/>
        <v>viernes</v>
      </c>
      <c r="K1728" s="25" t="str">
        <f t="shared" si="127"/>
        <v>julio</v>
      </c>
      <c r="L1728" s="26">
        <v>45566</v>
      </c>
      <c r="M1728" s="27">
        <f t="shared" si="128"/>
        <v>74</v>
      </c>
      <c r="N1728" s="23">
        <f t="shared" si="129"/>
        <v>90</v>
      </c>
      <c r="O1728" s="24">
        <v>9769297824</v>
      </c>
      <c r="P1728" s="32">
        <v>9745948474</v>
      </c>
      <c r="Q1728" s="24" t="s">
        <v>3931</v>
      </c>
      <c r="R1728" s="24" t="s">
        <v>19</v>
      </c>
      <c r="S1728" s="24" t="s">
        <v>20</v>
      </c>
      <c r="T1728" s="24" t="s">
        <v>3930</v>
      </c>
      <c r="U1728" s="24" t="s">
        <v>3930</v>
      </c>
      <c r="V1728" s="24" t="s">
        <v>3931</v>
      </c>
      <c r="W1728" s="24" t="s">
        <v>3975</v>
      </c>
      <c r="X1728" s="24">
        <v>0</v>
      </c>
      <c r="Y1728" s="24" t="s">
        <v>21</v>
      </c>
      <c r="Z1728" s="25" t="s">
        <v>7509</v>
      </c>
      <c r="AA1728" s="25" t="s">
        <v>7486</v>
      </c>
      <c r="AB1728" s="25" t="s">
        <v>7509</v>
      </c>
      <c r="AC1728" s="25"/>
      <c r="AD1728" s="25"/>
      <c r="AE1728" s="25"/>
      <c r="AF1728" s="25" t="b">
        <v>0</v>
      </c>
      <c r="AG1728" s="39">
        <v>0</v>
      </c>
      <c r="AH1728" s="39">
        <v>0</v>
      </c>
      <c r="AI1728" s="39"/>
      <c r="AJ1728" s="39">
        <v>0</v>
      </c>
      <c r="AK1728" s="39">
        <v>0</v>
      </c>
      <c r="AL1728" s="39">
        <v>0</v>
      </c>
      <c r="AM1728" s="39">
        <v>0</v>
      </c>
      <c r="AN1728" s="39">
        <v>9547546868.1200008</v>
      </c>
      <c r="AO1728" s="25">
        <v>1222495577</v>
      </c>
      <c r="AP1728" s="39">
        <v>0</v>
      </c>
      <c r="AQ1728" s="25"/>
      <c r="AR1728" s="25"/>
      <c r="AS1728" s="25"/>
      <c r="AT1728" s="44">
        <v>45534</v>
      </c>
    </row>
    <row r="1729" spans="1:46" x14ac:dyDescent="0.35">
      <c r="A1729" s="25">
        <v>901158187</v>
      </c>
      <c r="B1729" s="25" t="s">
        <v>3994</v>
      </c>
      <c r="C1729" s="24" t="s">
        <v>14</v>
      </c>
      <c r="D1729" s="24" t="s">
        <v>3932</v>
      </c>
      <c r="E1729" s="24" t="s">
        <v>5722</v>
      </c>
      <c r="F1729" s="24" t="s">
        <v>7466</v>
      </c>
      <c r="G1729" s="24" t="s">
        <v>3933</v>
      </c>
      <c r="H1729" s="24" t="s">
        <v>3934</v>
      </c>
      <c r="I1729" s="26">
        <v>45517.546301122682</v>
      </c>
      <c r="J1729" s="25" t="str">
        <f t="shared" si="126"/>
        <v>martes</v>
      </c>
      <c r="K1729" s="25" t="str">
        <f t="shared" si="127"/>
        <v>agosto</v>
      </c>
      <c r="L1729" s="26">
        <v>45566</v>
      </c>
      <c r="M1729" s="27">
        <f t="shared" si="128"/>
        <v>49</v>
      </c>
      <c r="N1729" s="23">
        <f t="shared" si="129"/>
        <v>60</v>
      </c>
      <c r="O1729" s="24">
        <v>42636</v>
      </c>
      <c r="P1729" s="32">
        <v>42636</v>
      </c>
      <c r="Q1729" s="24" t="s">
        <v>3935</v>
      </c>
      <c r="R1729" s="24" t="s">
        <v>19</v>
      </c>
      <c r="S1729" s="24" t="s">
        <v>20</v>
      </c>
      <c r="T1729" s="24" t="s">
        <v>3932</v>
      </c>
      <c r="U1729" s="24" t="s">
        <v>3932</v>
      </c>
      <c r="V1729" s="24" t="s">
        <v>3935</v>
      </c>
      <c r="W1729" s="24" t="s">
        <v>3975</v>
      </c>
      <c r="X1729" s="24">
        <v>0</v>
      </c>
      <c r="Y1729" s="24" t="s">
        <v>21</v>
      </c>
      <c r="Z1729" s="25" t="s">
        <v>7509</v>
      </c>
      <c r="AA1729" s="25" t="s">
        <v>7486</v>
      </c>
      <c r="AB1729" s="25" t="s">
        <v>7509</v>
      </c>
      <c r="AC1729" s="25"/>
      <c r="AD1729" s="25"/>
      <c r="AE1729" s="25"/>
      <c r="AF1729" s="25" t="b">
        <v>0</v>
      </c>
      <c r="AG1729" s="39">
        <v>0</v>
      </c>
      <c r="AH1729" s="39">
        <v>0</v>
      </c>
      <c r="AI1729" s="39"/>
      <c r="AJ1729" s="39">
        <v>0</v>
      </c>
      <c r="AK1729" s="39">
        <v>0</v>
      </c>
      <c r="AL1729" s="39">
        <v>0</v>
      </c>
      <c r="AM1729" s="39">
        <v>0</v>
      </c>
      <c r="AN1729" s="39">
        <v>41783</v>
      </c>
      <c r="AO1729" s="25">
        <v>1912694473</v>
      </c>
      <c r="AP1729" s="39">
        <v>0</v>
      </c>
      <c r="AQ1729" s="25"/>
      <c r="AR1729" s="25"/>
      <c r="AS1729" s="25"/>
      <c r="AT1729" s="44">
        <v>45534</v>
      </c>
    </row>
    <row r="1730" spans="1:46" x14ac:dyDescent="0.35">
      <c r="A1730" s="25">
        <v>901158187</v>
      </c>
      <c r="B1730" s="25" t="s">
        <v>3994</v>
      </c>
      <c r="C1730" s="24" t="s">
        <v>14</v>
      </c>
      <c r="D1730" s="24" t="s">
        <v>3936</v>
      </c>
      <c r="E1730" s="24" t="s">
        <v>5723</v>
      </c>
      <c r="F1730" s="24" t="s">
        <v>7467</v>
      </c>
      <c r="G1730" s="24" t="s">
        <v>3933</v>
      </c>
      <c r="H1730" s="24" t="s">
        <v>3934</v>
      </c>
      <c r="I1730" s="26">
        <v>45517.546301122682</v>
      </c>
      <c r="J1730" s="25" t="str">
        <f t="shared" si="126"/>
        <v>martes</v>
      </c>
      <c r="K1730" s="25" t="str">
        <f t="shared" si="127"/>
        <v>agosto</v>
      </c>
      <c r="L1730" s="26">
        <v>45566</v>
      </c>
      <c r="M1730" s="27">
        <f t="shared" si="128"/>
        <v>49</v>
      </c>
      <c r="N1730" s="23">
        <f t="shared" si="129"/>
        <v>60</v>
      </c>
      <c r="O1730" s="24">
        <v>87974121</v>
      </c>
      <c r="P1730" s="32">
        <v>87974121</v>
      </c>
      <c r="Q1730" s="24" t="s">
        <v>3937</v>
      </c>
      <c r="R1730" s="24" t="s">
        <v>19</v>
      </c>
      <c r="S1730" s="24" t="s">
        <v>20</v>
      </c>
      <c r="T1730" s="24" t="s">
        <v>3936</v>
      </c>
      <c r="U1730" s="24" t="s">
        <v>3936</v>
      </c>
      <c r="V1730" s="24" t="s">
        <v>3937</v>
      </c>
      <c r="W1730" s="24" t="s">
        <v>3975</v>
      </c>
      <c r="X1730" s="24">
        <v>0</v>
      </c>
      <c r="Y1730" s="24" t="s">
        <v>21</v>
      </c>
      <c r="Z1730" s="25" t="s">
        <v>7509</v>
      </c>
      <c r="AA1730" s="25" t="s">
        <v>7486</v>
      </c>
      <c r="AB1730" s="25" t="s">
        <v>7509</v>
      </c>
      <c r="AC1730" s="25"/>
      <c r="AD1730" s="25"/>
      <c r="AE1730" s="25"/>
      <c r="AF1730" s="25" t="b">
        <v>0</v>
      </c>
      <c r="AG1730" s="39">
        <v>0</v>
      </c>
      <c r="AH1730" s="39">
        <v>0</v>
      </c>
      <c r="AI1730" s="39"/>
      <c r="AJ1730" s="39">
        <v>0</v>
      </c>
      <c r="AK1730" s="39">
        <v>0</v>
      </c>
      <c r="AL1730" s="39">
        <v>0</v>
      </c>
      <c r="AM1730" s="39">
        <v>0</v>
      </c>
      <c r="AN1730" s="39">
        <v>86038848.579999998</v>
      </c>
      <c r="AO1730" s="25">
        <v>1222498228</v>
      </c>
      <c r="AP1730" s="39">
        <v>0</v>
      </c>
      <c r="AQ1730" s="25"/>
      <c r="AR1730" s="25"/>
      <c r="AS1730" s="25"/>
      <c r="AT1730" s="44">
        <v>45534</v>
      </c>
    </row>
    <row r="1731" spans="1:46" x14ac:dyDescent="0.35">
      <c r="A1731" s="25">
        <v>901158187</v>
      </c>
      <c r="B1731" s="25" t="s">
        <v>3994</v>
      </c>
      <c r="C1731" s="24" t="s">
        <v>14</v>
      </c>
      <c r="D1731" s="24" t="s">
        <v>3938</v>
      </c>
      <c r="E1731" s="24" t="s">
        <v>5724</v>
      </c>
      <c r="F1731" s="24" t="s">
        <v>7468</v>
      </c>
      <c r="G1731" s="24" t="s">
        <v>3933</v>
      </c>
      <c r="H1731" s="24" t="s">
        <v>3934</v>
      </c>
      <c r="I1731" s="26">
        <v>45517.546301122682</v>
      </c>
      <c r="J1731" s="25" t="str">
        <f t="shared" ref="J1731:J1744" si="130">+TEXT(H1731,"aaaa")</f>
        <v>martes</v>
      </c>
      <c r="K1731" s="25" t="str">
        <f t="shared" ref="K1731:K1744" si="131">+TEXT(H1731,"mmmm")</f>
        <v>agosto</v>
      </c>
      <c r="L1731" s="26">
        <v>45566</v>
      </c>
      <c r="M1731" s="27">
        <f t="shared" si="128"/>
        <v>49</v>
      </c>
      <c r="N1731" s="23">
        <f t="shared" ref="N1731:N1744" si="132">IF(AND(M1731&gt;0,M1731&lt;=30),30,IF(AND(M1731&gt;30,M1731&lt;=60),60,IF(AND(M1731&gt;60,M1731&lt;=90),90,IF(AND(M1731&gt;90,M1731&lt;=120),120,IF(AND(M1731&gt;120,M1731&lt;=150),150,IF(AND(M1731&gt;150,M1731&lt;=180),180,IF(AND(M1731&gt;180,M1731&lt;=360),360,IF(M1731&gt;360,720,0))))))))</f>
        <v>60</v>
      </c>
      <c r="O1731" s="24">
        <v>149461098</v>
      </c>
      <c r="P1731" s="32">
        <v>149461098</v>
      </c>
      <c r="Q1731" s="24" t="s">
        <v>3939</v>
      </c>
      <c r="R1731" s="24" t="s">
        <v>19</v>
      </c>
      <c r="S1731" s="24" t="s">
        <v>20</v>
      </c>
      <c r="T1731" s="24" t="s">
        <v>3938</v>
      </c>
      <c r="U1731" s="24" t="s">
        <v>3938</v>
      </c>
      <c r="V1731" s="24" t="s">
        <v>3939</v>
      </c>
      <c r="W1731" s="24" t="s">
        <v>3975</v>
      </c>
      <c r="X1731" s="24">
        <v>0</v>
      </c>
      <c r="Y1731" s="24" t="s">
        <v>21</v>
      </c>
      <c r="Z1731" s="25" t="s">
        <v>7509</v>
      </c>
      <c r="AA1731" s="25" t="s">
        <v>7486</v>
      </c>
      <c r="AB1731" s="25" t="s">
        <v>7509</v>
      </c>
      <c r="AC1731" s="25"/>
      <c r="AD1731" s="25"/>
      <c r="AE1731" s="25"/>
      <c r="AF1731" s="25" t="b">
        <v>0</v>
      </c>
      <c r="AG1731" s="39">
        <v>0</v>
      </c>
      <c r="AH1731" s="39">
        <v>0</v>
      </c>
      <c r="AI1731" s="39"/>
      <c r="AJ1731" s="39">
        <v>0</v>
      </c>
      <c r="AK1731" s="39">
        <v>0</v>
      </c>
      <c r="AL1731" s="39">
        <v>0</v>
      </c>
      <c r="AM1731" s="39">
        <v>0</v>
      </c>
      <c r="AN1731" s="39">
        <v>146020930.03999999</v>
      </c>
      <c r="AO1731" s="25">
        <v>1222498230</v>
      </c>
      <c r="AP1731" s="39">
        <v>0</v>
      </c>
      <c r="AQ1731" s="25"/>
      <c r="AR1731" s="25"/>
      <c r="AS1731" s="25"/>
      <c r="AT1731" s="44">
        <v>45534</v>
      </c>
    </row>
    <row r="1732" spans="1:46" x14ac:dyDescent="0.35">
      <c r="A1732" s="25">
        <v>901158187</v>
      </c>
      <c r="B1732" s="25" t="s">
        <v>3994</v>
      </c>
      <c r="C1732" s="24" t="s">
        <v>14</v>
      </c>
      <c r="D1732" s="24" t="s">
        <v>3940</v>
      </c>
      <c r="E1732" s="24" t="s">
        <v>5725</v>
      </c>
      <c r="F1732" s="24" t="s">
        <v>7469</v>
      </c>
      <c r="G1732" s="24" t="s">
        <v>3933</v>
      </c>
      <c r="H1732" s="24" t="s">
        <v>3934</v>
      </c>
      <c r="I1732" s="26">
        <v>45517.546301122682</v>
      </c>
      <c r="J1732" s="25" t="str">
        <f t="shared" si="130"/>
        <v>martes</v>
      </c>
      <c r="K1732" s="25" t="str">
        <f t="shared" si="131"/>
        <v>agosto</v>
      </c>
      <c r="L1732" s="26">
        <v>45566</v>
      </c>
      <c r="M1732" s="27">
        <f t="shared" ref="M1732:M1744" si="133">+L1732-H1732</f>
        <v>49</v>
      </c>
      <c r="N1732" s="23">
        <f t="shared" si="132"/>
        <v>60</v>
      </c>
      <c r="O1732" s="24">
        <v>6557844</v>
      </c>
      <c r="P1732" s="32">
        <v>6557844</v>
      </c>
      <c r="Q1732" s="24" t="s">
        <v>3941</v>
      </c>
      <c r="R1732" s="24" t="s">
        <v>19</v>
      </c>
      <c r="S1732" s="24" t="s">
        <v>20</v>
      </c>
      <c r="T1732" s="24" t="s">
        <v>3940</v>
      </c>
      <c r="U1732" s="24" t="s">
        <v>3940</v>
      </c>
      <c r="V1732" s="24" t="s">
        <v>3941</v>
      </c>
      <c r="W1732" s="24" t="s">
        <v>3975</v>
      </c>
      <c r="X1732" s="24">
        <v>0</v>
      </c>
      <c r="Y1732" s="24" t="s">
        <v>21</v>
      </c>
      <c r="Z1732" s="25" t="s">
        <v>7509</v>
      </c>
      <c r="AA1732" s="25" t="s">
        <v>7486</v>
      </c>
      <c r="AB1732" s="25" t="s">
        <v>7509</v>
      </c>
      <c r="AC1732" s="25"/>
      <c r="AD1732" s="25"/>
      <c r="AE1732" s="25"/>
      <c r="AF1732" s="25" t="b">
        <v>0</v>
      </c>
      <c r="AG1732" s="39">
        <v>0</v>
      </c>
      <c r="AH1732" s="39">
        <v>0</v>
      </c>
      <c r="AI1732" s="39"/>
      <c r="AJ1732" s="39">
        <v>0</v>
      </c>
      <c r="AK1732" s="39">
        <v>0</v>
      </c>
      <c r="AL1732" s="39">
        <v>0</v>
      </c>
      <c r="AM1732" s="39">
        <v>0</v>
      </c>
      <c r="AN1732" s="39">
        <v>6426687.1200000001</v>
      </c>
      <c r="AO1732" s="25">
        <v>1222498227</v>
      </c>
      <c r="AP1732" s="39">
        <v>0</v>
      </c>
      <c r="AQ1732" s="25"/>
      <c r="AR1732" s="25"/>
      <c r="AS1732" s="25"/>
      <c r="AT1732" s="44">
        <v>45534</v>
      </c>
    </row>
    <row r="1733" spans="1:46" x14ac:dyDescent="0.35">
      <c r="A1733" s="25">
        <v>901158187</v>
      </c>
      <c r="B1733" s="25" t="s">
        <v>3994</v>
      </c>
      <c r="C1733" s="24" t="s">
        <v>14</v>
      </c>
      <c r="D1733" s="24" t="s">
        <v>3942</v>
      </c>
      <c r="E1733" s="24" t="s">
        <v>5726</v>
      </c>
      <c r="F1733" s="24" t="s">
        <v>7470</v>
      </c>
      <c r="G1733" s="24" t="s">
        <v>3933</v>
      </c>
      <c r="H1733" s="24" t="s">
        <v>3934</v>
      </c>
      <c r="I1733" s="26">
        <v>45517.546301122682</v>
      </c>
      <c r="J1733" s="25" t="str">
        <f t="shared" si="130"/>
        <v>martes</v>
      </c>
      <c r="K1733" s="25" t="str">
        <f t="shared" si="131"/>
        <v>agosto</v>
      </c>
      <c r="L1733" s="26">
        <v>45566</v>
      </c>
      <c r="M1733" s="27">
        <f t="shared" si="133"/>
        <v>49</v>
      </c>
      <c r="N1733" s="23">
        <f t="shared" si="132"/>
        <v>60</v>
      </c>
      <c r="O1733" s="24">
        <v>9517887103</v>
      </c>
      <c r="P1733" s="32">
        <v>9473494345</v>
      </c>
      <c r="Q1733" s="24" t="s">
        <v>3943</v>
      </c>
      <c r="R1733" s="24" t="s">
        <v>19</v>
      </c>
      <c r="S1733" s="24" t="s">
        <v>20</v>
      </c>
      <c r="T1733" s="24" t="s">
        <v>3942</v>
      </c>
      <c r="U1733" s="24" t="s">
        <v>3942</v>
      </c>
      <c r="V1733" s="24" t="s">
        <v>3943</v>
      </c>
      <c r="W1733" s="24" t="s">
        <v>3975</v>
      </c>
      <c r="X1733" s="24">
        <v>0</v>
      </c>
      <c r="Y1733" s="24" t="s">
        <v>21</v>
      </c>
      <c r="Z1733" s="25" t="s">
        <v>7509</v>
      </c>
      <c r="AA1733" s="25" t="s">
        <v>7486</v>
      </c>
      <c r="AB1733" s="25" t="s">
        <v>7509</v>
      </c>
      <c r="AC1733" s="25"/>
      <c r="AD1733" s="25"/>
      <c r="AE1733" s="25"/>
      <c r="AF1733" s="25" t="b">
        <v>0</v>
      </c>
      <c r="AG1733" s="39">
        <v>0</v>
      </c>
      <c r="AH1733" s="39">
        <v>0</v>
      </c>
      <c r="AI1733" s="39"/>
      <c r="AJ1733" s="39">
        <v>0</v>
      </c>
      <c r="AK1733" s="39">
        <v>0</v>
      </c>
      <c r="AL1733" s="39">
        <v>0</v>
      </c>
      <c r="AM1733" s="39">
        <v>0</v>
      </c>
      <c r="AN1733" s="39">
        <v>9280379326.0799999</v>
      </c>
      <c r="AO1733" s="25">
        <v>1222498225</v>
      </c>
      <c r="AP1733" s="39">
        <v>0</v>
      </c>
      <c r="AQ1733" s="25"/>
      <c r="AR1733" s="25"/>
      <c r="AS1733" s="25"/>
      <c r="AT1733" s="44">
        <v>45534</v>
      </c>
    </row>
    <row r="1734" spans="1:46" x14ac:dyDescent="0.35">
      <c r="A1734" s="25">
        <v>901158187</v>
      </c>
      <c r="B1734" s="25" t="s">
        <v>3994</v>
      </c>
      <c r="C1734" s="24" t="s">
        <v>14</v>
      </c>
      <c r="D1734" s="24" t="s">
        <v>3944</v>
      </c>
      <c r="E1734" s="24" t="s">
        <v>5727</v>
      </c>
      <c r="F1734" s="24" t="s">
        <v>7471</v>
      </c>
      <c r="G1734" s="24" t="s">
        <v>3945</v>
      </c>
      <c r="H1734" s="24" t="s">
        <v>3946</v>
      </c>
      <c r="I1734" s="26">
        <v>45547.640645717591</v>
      </c>
      <c r="J1734" s="25" t="str">
        <f t="shared" si="130"/>
        <v>jueves</v>
      </c>
      <c r="K1734" s="25" t="str">
        <f t="shared" si="131"/>
        <v>septiembre</v>
      </c>
      <c r="L1734" s="26">
        <v>45566</v>
      </c>
      <c r="M1734" s="27">
        <f t="shared" si="133"/>
        <v>19</v>
      </c>
      <c r="N1734" s="23">
        <f t="shared" si="132"/>
        <v>30</v>
      </c>
      <c r="O1734" s="24">
        <v>81906106</v>
      </c>
      <c r="P1734" s="32">
        <v>81906106</v>
      </c>
      <c r="Q1734" s="24" t="s">
        <v>3947</v>
      </c>
      <c r="R1734" s="24" t="s">
        <v>19</v>
      </c>
      <c r="S1734" s="24" t="s">
        <v>20</v>
      </c>
      <c r="T1734" s="24" t="s">
        <v>3944</v>
      </c>
      <c r="U1734" s="24" t="s">
        <v>3944</v>
      </c>
      <c r="V1734" s="24" t="s">
        <v>3947</v>
      </c>
      <c r="W1734" s="24" t="s">
        <v>3975</v>
      </c>
      <c r="X1734" s="24">
        <v>0</v>
      </c>
      <c r="Y1734" s="24" t="s">
        <v>21</v>
      </c>
      <c r="Z1734" s="25" t="s">
        <v>7509</v>
      </c>
      <c r="AA1734" s="25" t="s">
        <v>7486</v>
      </c>
      <c r="AB1734" s="25" t="e">
        <v>#N/A</v>
      </c>
      <c r="AC1734" s="25"/>
      <c r="AD1734" s="25"/>
      <c r="AE1734" s="25"/>
      <c r="AF1734" s="25" t="b">
        <v>0</v>
      </c>
      <c r="AG1734" s="39">
        <v>0</v>
      </c>
      <c r="AH1734" s="39">
        <v>0</v>
      </c>
      <c r="AI1734" s="39"/>
      <c r="AJ1734" s="39">
        <v>0</v>
      </c>
      <c r="AK1734" s="39">
        <v>0</v>
      </c>
      <c r="AL1734" s="39">
        <v>0</v>
      </c>
      <c r="AM1734" s="39">
        <v>0</v>
      </c>
      <c r="AN1734" s="39">
        <v>0</v>
      </c>
      <c r="AO1734" s="25"/>
      <c r="AP1734" s="39">
        <v>0</v>
      </c>
      <c r="AQ1734" s="25"/>
      <c r="AR1734" s="25"/>
      <c r="AS1734" s="25"/>
      <c r="AT1734" s="44">
        <v>45534</v>
      </c>
    </row>
    <row r="1735" spans="1:46" x14ac:dyDescent="0.35">
      <c r="A1735" s="25">
        <v>901158187</v>
      </c>
      <c r="B1735" s="25" t="s">
        <v>3994</v>
      </c>
      <c r="C1735" s="24" t="s">
        <v>14</v>
      </c>
      <c r="D1735" s="24" t="s">
        <v>3948</v>
      </c>
      <c r="E1735" s="24" t="s">
        <v>5728</v>
      </c>
      <c r="F1735" s="24" t="s">
        <v>7472</v>
      </c>
      <c r="G1735" s="24" t="s">
        <v>3945</v>
      </c>
      <c r="H1735" s="24" t="s">
        <v>3946</v>
      </c>
      <c r="I1735" s="26">
        <v>45547.641049687503</v>
      </c>
      <c r="J1735" s="25" t="str">
        <f t="shared" si="130"/>
        <v>jueves</v>
      </c>
      <c r="K1735" s="25" t="str">
        <f t="shared" si="131"/>
        <v>septiembre</v>
      </c>
      <c r="L1735" s="26">
        <v>45566</v>
      </c>
      <c r="M1735" s="27">
        <f t="shared" si="133"/>
        <v>19</v>
      </c>
      <c r="N1735" s="23">
        <f t="shared" si="132"/>
        <v>30</v>
      </c>
      <c r="O1735" s="24">
        <v>156588243</v>
      </c>
      <c r="P1735" s="32">
        <v>156588243</v>
      </c>
      <c r="Q1735" s="24" t="s">
        <v>3949</v>
      </c>
      <c r="R1735" s="24" t="s">
        <v>19</v>
      </c>
      <c r="S1735" s="24" t="s">
        <v>20</v>
      </c>
      <c r="T1735" s="24" t="s">
        <v>3948</v>
      </c>
      <c r="U1735" s="24" t="s">
        <v>3948</v>
      </c>
      <c r="V1735" s="24" t="s">
        <v>3949</v>
      </c>
      <c r="W1735" s="24" t="s">
        <v>3975</v>
      </c>
      <c r="X1735" s="24">
        <v>0</v>
      </c>
      <c r="Y1735" s="24" t="s">
        <v>21</v>
      </c>
      <c r="Z1735" s="25" t="s">
        <v>7509</v>
      </c>
      <c r="AA1735" s="25" t="s">
        <v>7486</v>
      </c>
      <c r="AB1735" s="25" t="e">
        <v>#N/A</v>
      </c>
      <c r="AC1735" s="25"/>
      <c r="AD1735" s="25"/>
      <c r="AE1735" s="25"/>
      <c r="AF1735" s="25" t="b">
        <v>0</v>
      </c>
      <c r="AG1735" s="39">
        <v>0</v>
      </c>
      <c r="AH1735" s="39">
        <v>0</v>
      </c>
      <c r="AI1735" s="39"/>
      <c r="AJ1735" s="39">
        <v>0</v>
      </c>
      <c r="AK1735" s="39">
        <v>0</v>
      </c>
      <c r="AL1735" s="39">
        <v>0</v>
      </c>
      <c r="AM1735" s="39">
        <v>0</v>
      </c>
      <c r="AN1735" s="39">
        <v>0</v>
      </c>
      <c r="AO1735" s="25"/>
      <c r="AP1735" s="39">
        <v>0</v>
      </c>
      <c r="AQ1735" s="25"/>
      <c r="AR1735" s="25"/>
      <c r="AS1735" s="25"/>
      <c r="AT1735" s="44">
        <v>45534</v>
      </c>
    </row>
    <row r="1736" spans="1:46" x14ac:dyDescent="0.35">
      <c r="A1736" s="25">
        <v>901158187</v>
      </c>
      <c r="B1736" s="25" t="s">
        <v>3994</v>
      </c>
      <c r="C1736" s="24" t="s">
        <v>14</v>
      </c>
      <c r="D1736" s="24" t="s">
        <v>3950</v>
      </c>
      <c r="E1736" s="24" t="s">
        <v>5729</v>
      </c>
      <c r="F1736" s="24" t="s">
        <v>7473</v>
      </c>
      <c r="G1736" s="24" t="s">
        <v>3945</v>
      </c>
      <c r="H1736" s="24" t="s">
        <v>3946</v>
      </c>
      <c r="I1736" s="26">
        <v>45547.641462812499</v>
      </c>
      <c r="J1736" s="25" t="str">
        <f t="shared" si="130"/>
        <v>jueves</v>
      </c>
      <c r="K1736" s="25" t="str">
        <f t="shared" si="131"/>
        <v>septiembre</v>
      </c>
      <c r="L1736" s="26">
        <v>45566</v>
      </c>
      <c r="M1736" s="27">
        <f t="shared" si="133"/>
        <v>19</v>
      </c>
      <c r="N1736" s="23">
        <f t="shared" si="132"/>
        <v>30</v>
      </c>
      <c r="O1736" s="24">
        <v>4573577</v>
      </c>
      <c r="P1736" s="32">
        <v>4573577</v>
      </c>
      <c r="Q1736" s="24" t="s">
        <v>3951</v>
      </c>
      <c r="R1736" s="24" t="s">
        <v>19</v>
      </c>
      <c r="S1736" s="24" t="s">
        <v>20</v>
      </c>
      <c r="T1736" s="24" t="s">
        <v>3950</v>
      </c>
      <c r="U1736" s="24" t="s">
        <v>3950</v>
      </c>
      <c r="V1736" s="24" t="s">
        <v>3951</v>
      </c>
      <c r="W1736" s="24" t="s">
        <v>3975</v>
      </c>
      <c r="X1736" s="24">
        <v>0</v>
      </c>
      <c r="Y1736" s="24" t="s">
        <v>21</v>
      </c>
      <c r="Z1736" s="25" t="s">
        <v>7509</v>
      </c>
      <c r="AA1736" s="25" t="s">
        <v>7486</v>
      </c>
      <c r="AB1736" s="25" t="e">
        <v>#N/A</v>
      </c>
      <c r="AC1736" s="25"/>
      <c r="AD1736" s="25"/>
      <c r="AE1736" s="25"/>
      <c r="AF1736" s="25" t="b">
        <v>0</v>
      </c>
      <c r="AG1736" s="39">
        <v>0</v>
      </c>
      <c r="AH1736" s="39">
        <v>0</v>
      </c>
      <c r="AI1736" s="39"/>
      <c r="AJ1736" s="39">
        <v>0</v>
      </c>
      <c r="AK1736" s="39">
        <v>0</v>
      </c>
      <c r="AL1736" s="39">
        <v>0</v>
      </c>
      <c r="AM1736" s="39">
        <v>0</v>
      </c>
      <c r="AN1736" s="39">
        <v>0</v>
      </c>
      <c r="AO1736" s="25"/>
      <c r="AP1736" s="39">
        <v>0</v>
      </c>
      <c r="AQ1736" s="25"/>
      <c r="AR1736" s="25"/>
      <c r="AS1736" s="25"/>
      <c r="AT1736" s="44">
        <v>45534</v>
      </c>
    </row>
    <row r="1737" spans="1:46" x14ac:dyDescent="0.35">
      <c r="A1737" s="25">
        <v>901158187</v>
      </c>
      <c r="B1737" s="25" t="s">
        <v>3994</v>
      </c>
      <c r="C1737" s="24" t="s">
        <v>14</v>
      </c>
      <c r="D1737" s="24" t="s">
        <v>3952</v>
      </c>
      <c r="E1737" s="24" t="s">
        <v>5730</v>
      </c>
      <c r="F1737" s="24" t="s">
        <v>7474</v>
      </c>
      <c r="G1737" s="24" t="s">
        <v>3945</v>
      </c>
      <c r="H1737" s="24" t="s">
        <v>3946</v>
      </c>
      <c r="I1737" s="26">
        <v>45547.64193020833</v>
      </c>
      <c r="J1737" s="25" t="str">
        <f t="shared" si="130"/>
        <v>jueves</v>
      </c>
      <c r="K1737" s="25" t="str">
        <f t="shared" si="131"/>
        <v>septiembre</v>
      </c>
      <c r="L1737" s="26">
        <v>45566</v>
      </c>
      <c r="M1737" s="27">
        <f t="shared" si="133"/>
        <v>19</v>
      </c>
      <c r="N1737" s="23">
        <f t="shared" si="132"/>
        <v>30</v>
      </c>
      <c r="O1737" s="24">
        <v>1735797050</v>
      </c>
      <c r="P1737" s="32">
        <v>1735797050</v>
      </c>
      <c r="Q1737" s="24" t="s">
        <v>3953</v>
      </c>
      <c r="R1737" s="24" t="s">
        <v>19</v>
      </c>
      <c r="S1737" s="24" t="s">
        <v>20</v>
      </c>
      <c r="T1737" s="24" t="s">
        <v>3952</v>
      </c>
      <c r="U1737" s="24" t="s">
        <v>3952</v>
      </c>
      <c r="V1737" s="24" t="s">
        <v>3953</v>
      </c>
      <c r="W1737" s="24" t="s">
        <v>3975</v>
      </c>
      <c r="X1737" s="24">
        <v>0</v>
      </c>
      <c r="Y1737" s="24" t="s">
        <v>21</v>
      </c>
      <c r="Z1737" s="25" t="s">
        <v>7509</v>
      </c>
      <c r="AA1737" s="25" t="s">
        <v>7486</v>
      </c>
      <c r="AB1737" s="25" t="e">
        <v>#N/A</v>
      </c>
      <c r="AC1737" s="25"/>
      <c r="AD1737" s="25"/>
      <c r="AE1737" s="25"/>
      <c r="AF1737" s="25" t="b">
        <v>0</v>
      </c>
      <c r="AG1737" s="39">
        <v>0</v>
      </c>
      <c r="AH1737" s="39">
        <v>0</v>
      </c>
      <c r="AI1737" s="39"/>
      <c r="AJ1737" s="39">
        <v>0</v>
      </c>
      <c r="AK1737" s="39">
        <v>0</v>
      </c>
      <c r="AL1737" s="39">
        <v>0</v>
      </c>
      <c r="AM1737" s="39">
        <v>0</v>
      </c>
      <c r="AN1737" s="39">
        <v>0</v>
      </c>
      <c r="AO1737" s="25"/>
      <c r="AP1737" s="39">
        <v>0</v>
      </c>
      <c r="AQ1737" s="25"/>
      <c r="AR1737" s="25"/>
      <c r="AS1737" s="25"/>
      <c r="AT1737" s="44">
        <v>45534</v>
      </c>
    </row>
    <row r="1738" spans="1:46" x14ac:dyDescent="0.35">
      <c r="A1738" s="25">
        <v>901158187</v>
      </c>
      <c r="B1738" s="25" t="s">
        <v>3994</v>
      </c>
      <c r="C1738" s="24" t="s">
        <v>14</v>
      </c>
      <c r="D1738" s="24" t="s">
        <v>3954</v>
      </c>
      <c r="E1738" s="24" t="s">
        <v>5731</v>
      </c>
      <c r="F1738" s="24" t="s">
        <v>7475</v>
      </c>
      <c r="G1738" s="24" t="s">
        <v>3945</v>
      </c>
      <c r="H1738" s="24" t="s">
        <v>3463</v>
      </c>
      <c r="I1738" s="26">
        <v>45547.643724652778</v>
      </c>
      <c r="J1738" s="25" t="str">
        <f t="shared" si="130"/>
        <v>martes</v>
      </c>
      <c r="K1738" s="25" t="str">
        <f t="shared" si="131"/>
        <v>septiembre</v>
      </c>
      <c r="L1738" s="26">
        <v>45566</v>
      </c>
      <c r="M1738" s="27">
        <f t="shared" si="133"/>
        <v>7</v>
      </c>
      <c r="N1738" s="23">
        <f t="shared" si="132"/>
        <v>30</v>
      </c>
      <c r="O1738" s="24">
        <v>11315540</v>
      </c>
      <c r="P1738" s="32">
        <v>11315540</v>
      </c>
      <c r="Q1738" s="24" t="s">
        <v>3955</v>
      </c>
      <c r="R1738" s="24" t="s">
        <v>19</v>
      </c>
      <c r="S1738" s="24" t="s">
        <v>20</v>
      </c>
      <c r="T1738" s="24" t="s">
        <v>3954</v>
      </c>
      <c r="U1738" s="24" t="s">
        <v>3954</v>
      </c>
      <c r="V1738" s="24" t="s">
        <v>3955</v>
      </c>
      <c r="W1738" s="24" t="s">
        <v>3975</v>
      </c>
      <c r="X1738" s="24">
        <v>0</v>
      </c>
      <c r="Y1738" s="24" t="s">
        <v>21</v>
      </c>
      <c r="Z1738" s="25" t="s">
        <v>7509</v>
      </c>
      <c r="AA1738" s="25" t="s">
        <v>7486</v>
      </c>
      <c r="AB1738" s="25" t="e">
        <v>#N/A</v>
      </c>
      <c r="AC1738" s="25"/>
      <c r="AD1738" s="25"/>
      <c r="AE1738" s="25"/>
      <c r="AF1738" s="25" t="b">
        <v>0</v>
      </c>
      <c r="AG1738" s="39">
        <v>0</v>
      </c>
      <c r="AH1738" s="39">
        <v>0</v>
      </c>
      <c r="AI1738" s="39"/>
      <c r="AJ1738" s="39">
        <v>0</v>
      </c>
      <c r="AK1738" s="39">
        <v>0</v>
      </c>
      <c r="AL1738" s="39">
        <v>0</v>
      </c>
      <c r="AM1738" s="39">
        <v>0</v>
      </c>
      <c r="AN1738" s="39">
        <v>0</v>
      </c>
      <c r="AO1738" s="25"/>
      <c r="AP1738" s="39">
        <v>0</v>
      </c>
      <c r="AQ1738" s="25"/>
      <c r="AR1738" s="25"/>
      <c r="AS1738" s="25"/>
      <c r="AT1738" s="44">
        <v>45534</v>
      </c>
    </row>
    <row r="1739" spans="1:46" x14ac:dyDescent="0.35">
      <c r="A1739" s="25">
        <v>901158187</v>
      </c>
      <c r="B1739" s="25" t="s">
        <v>3994</v>
      </c>
      <c r="C1739" s="24" t="s">
        <v>14</v>
      </c>
      <c r="D1739" s="24" t="s">
        <v>3956</v>
      </c>
      <c r="E1739" s="24" t="s">
        <v>5732</v>
      </c>
      <c r="F1739" s="24" t="s">
        <v>7476</v>
      </c>
      <c r="G1739" s="24" t="s">
        <v>3460</v>
      </c>
      <c r="H1739" s="24" t="s">
        <v>3946</v>
      </c>
      <c r="I1739" s="26">
        <v>45547.643200694445</v>
      </c>
      <c r="J1739" s="25" t="str">
        <f t="shared" si="130"/>
        <v>jueves</v>
      </c>
      <c r="K1739" s="25" t="str">
        <f t="shared" si="131"/>
        <v>septiembre</v>
      </c>
      <c r="L1739" s="26">
        <v>45566</v>
      </c>
      <c r="M1739" s="27">
        <f t="shared" si="133"/>
        <v>19</v>
      </c>
      <c r="N1739" s="23">
        <f t="shared" si="132"/>
        <v>30</v>
      </c>
      <c r="O1739" s="24">
        <v>9302013602</v>
      </c>
      <c r="P1739" s="32">
        <v>9274261063</v>
      </c>
      <c r="Q1739" s="24" t="s">
        <v>3957</v>
      </c>
      <c r="R1739" s="24" t="s">
        <v>19</v>
      </c>
      <c r="S1739" s="24" t="s">
        <v>20</v>
      </c>
      <c r="T1739" s="24" t="s">
        <v>3956</v>
      </c>
      <c r="U1739" s="24" t="s">
        <v>3956</v>
      </c>
      <c r="V1739" s="24" t="s">
        <v>3957</v>
      </c>
      <c r="W1739" s="24" t="s">
        <v>3975</v>
      </c>
      <c r="X1739" s="24">
        <v>0</v>
      </c>
      <c r="Y1739" s="24" t="s">
        <v>21</v>
      </c>
      <c r="Z1739" s="25" t="s">
        <v>7509</v>
      </c>
      <c r="AA1739" s="25" t="s">
        <v>7486</v>
      </c>
      <c r="AB1739" s="25" t="e">
        <v>#N/A</v>
      </c>
      <c r="AC1739" s="25"/>
      <c r="AD1739" s="25"/>
      <c r="AE1739" s="25"/>
      <c r="AF1739" s="25" t="b">
        <v>0</v>
      </c>
      <c r="AG1739" s="39">
        <v>0</v>
      </c>
      <c r="AH1739" s="39">
        <v>0</v>
      </c>
      <c r="AI1739" s="39"/>
      <c r="AJ1739" s="39">
        <v>0</v>
      </c>
      <c r="AK1739" s="39">
        <v>0</v>
      </c>
      <c r="AL1739" s="39">
        <v>0</v>
      </c>
      <c r="AM1739" s="39">
        <v>0</v>
      </c>
      <c r="AN1739" s="39">
        <v>0</v>
      </c>
      <c r="AO1739" s="25"/>
      <c r="AP1739" s="39">
        <v>0</v>
      </c>
      <c r="AQ1739" s="25"/>
      <c r="AR1739" s="25"/>
      <c r="AS1739" s="25"/>
      <c r="AT1739" s="44">
        <v>45534</v>
      </c>
    </row>
    <row r="1740" spans="1:46" x14ac:dyDescent="0.35">
      <c r="A1740" s="25">
        <v>901158187</v>
      </c>
      <c r="B1740" s="25" t="s">
        <v>3994</v>
      </c>
      <c r="C1740" s="24" t="s">
        <v>14</v>
      </c>
      <c r="D1740" s="24" t="s">
        <v>3958</v>
      </c>
      <c r="E1740" s="24" t="s">
        <v>5733</v>
      </c>
      <c r="F1740" s="24" t="s">
        <v>7477</v>
      </c>
      <c r="G1740" s="24" t="s">
        <v>671</v>
      </c>
      <c r="H1740" s="24" t="s">
        <v>52</v>
      </c>
      <c r="I1740" s="26">
        <v>44304</v>
      </c>
      <c r="J1740" s="25" t="str">
        <f t="shared" si="130"/>
        <v>martes</v>
      </c>
      <c r="K1740" s="25" t="str">
        <f t="shared" si="131"/>
        <v>abril</v>
      </c>
      <c r="L1740" s="26">
        <v>45566</v>
      </c>
      <c r="M1740" s="27">
        <f t="shared" si="133"/>
        <v>1260</v>
      </c>
      <c r="N1740" s="23">
        <f t="shared" si="132"/>
        <v>720</v>
      </c>
      <c r="O1740" s="24">
        <v>36994</v>
      </c>
      <c r="P1740" s="32">
        <v>36994</v>
      </c>
      <c r="Q1740" s="24" t="s">
        <v>3959</v>
      </c>
      <c r="R1740" s="24" t="s">
        <v>19</v>
      </c>
      <c r="S1740" s="24" t="s">
        <v>20</v>
      </c>
      <c r="T1740" s="24" t="s">
        <v>3958</v>
      </c>
      <c r="U1740" s="24" t="s">
        <v>3958</v>
      </c>
      <c r="V1740" s="24" t="s">
        <v>3959</v>
      </c>
      <c r="W1740" s="24" t="s">
        <v>3976</v>
      </c>
      <c r="X1740" s="24">
        <v>0</v>
      </c>
      <c r="Y1740" s="24" t="s">
        <v>21</v>
      </c>
      <c r="Z1740" s="25" t="s">
        <v>7507</v>
      </c>
      <c r="AA1740" s="25" t="s">
        <v>7484</v>
      </c>
      <c r="AB1740" s="25" t="s">
        <v>7507</v>
      </c>
      <c r="AC1740" s="25" t="s">
        <v>7514</v>
      </c>
      <c r="AD1740" s="25" t="s">
        <v>7567</v>
      </c>
      <c r="AE1740" s="25" t="s">
        <v>7561</v>
      </c>
      <c r="AF1740" s="25" t="e">
        <v>#N/A</v>
      </c>
      <c r="AG1740" s="39">
        <v>36994</v>
      </c>
      <c r="AH1740" s="39">
        <v>0</v>
      </c>
      <c r="AI1740" s="39"/>
      <c r="AJ1740" s="39">
        <v>36994</v>
      </c>
      <c r="AK1740" s="39">
        <v>0</v>
      </c>
      <c r="AL1740" s="39">
        <v>0</v>
      </c>
      <c r="AM1740" s="39">
        <v>36994</v>
      </c>
      <c r="AN1740" s="39">
        <v>36254</v>
      </c>
      <c r="AO1740" s="25">
        <v>1221723088</v>
      </c>
      <c r="AP1740" s="39">
        <v>0</v>
      </c>
      <c r="AQ1740" s="25"/>
      <c r="AR1740" s="25"/>
      <c r="AS1740" s="25"/>
      <c r="AT1740" s="44">
        <v>45534</v>
      </c>
    </row>
    <row r="1741" spans="1:46" x14ac:dyDescent="0.35">
      <c r="A1741" s="25">
        <v>901158187</v>
      </c>
      <c r="B1741" s="25" t="s">
        <v>3994</v>
      </c>
      <c r="C1741" s="24" t="s">
        <v>14</v>
      </c>
      <c r="D1741" s="24" t="s">
        <v>3960</v>
      </c>
      <c r="E1741" s="24" t="s">
        <v>5734</v>
      </c>
      <c r="F1741" s="24" t="s">
        <v>7478</v>
      </c>
      <c r="G1741" s="24" t="s">
        <v>1179</v>
      </c>
      <c r="H1741" s="24" t="s">
        <v>1245</v>
      </c>
      <c r="I1741" s="26">
        <v>44365</v>
      </c>
      <c r="J1741" s="25" t="str">
        <f t="shared" si="130"/>
        <v>viernes</v>
      </c>
      <c r="K1741" s="25" t="str">
        <f t="shared" si="131"/>
        <v>junio</v>
      </c>
      <c r="L1741" s="26">
        <v>45566</v>
      </c>
      <c r="M1741" s="27">
        <f t="shared" si="133"/>
        <v>1201</v>
      </c>
      <c r="N1741" s="23">
        <f t="shared" si="132"/>
        <v>720</v>
      </c>
      <c r="O1741" s="24">
        <v>36994</v>
      </c>
      <c r="P1741" s="32">
        <v>36994</v>
      </c>
      <c r="Q1741" s="24" t="s">
        <v>3961</v>
      </c>
      <c r="R1741" s="24" t="s">
        <v>19</v>
      </c>
      <c r="S1741" s="24" t="s">
        <v>20</v>
      </c>
      <c r="T1741" s="24" t="s">
        <v>3960</v>
      </c>
      <c r="U1741" s="24" t="s">
        <v>3960</v>
      </c>
      <c r="V1741" s="24" t="s">
        <v>3961</v>
      </c>
      <c r="W1741" s="24" t="s">
        <v>3976</v>
      </c>
      <c r="X1741" s="24">
        <v>0</v>
      </c>
      <c r="Y1741" s="24" t="s">
        <v>21</v>
      </c>
      <c r="Z1741" s="25" t="s">
        <v>7507</v>
      </c>
      <c r="AA1741" s="25" t="s">
        <v>7484</v>
      </c>
      <c r="AB1741" s="25" t="s">
        <v>7507</v>
      </c>
      <c r="AC1741" s="25" t="s">
        <v>7514</v>
      </c>
      <c r="AD1741" s="25" t="s">
        <v>7560</v>
      </c>
      <c r="AE1741" s="25" t="s">
        <v>7560</v>
      </c>
      <c r="AF1741" s="25" t="e">
        <v>#N/A</v>
      </c>
      <c r="AG1741" s="39">
        <v>36994</v>
      </c>
      <c r="AH1741" s="39">
        <v>0</v>
      </c>
      <c r="AI1741" s="39"/>
      <c r="AJ1741" s="39">
        <v>36994</v>
      </c>
      <c r="AK1741" s="39">
        <v>0</v>
      </c>
      <c r="AL1741" s="39">
        <v>0</v>
      </c>
      <c r="AM1741" s="39">
        <v>36994</v>
      </c>
      <c r="AN1741" s="39">
        <v>36254</v>
      </c>
      <c r="AO1741" s="25">
        <v>1221746662</v>
      </c>
      <c r="AP1741" s="39">
        <v>0</v>
      </c>
      <c r="AQ1741" s="25"/>
      <c r="AR1741" s="25"/>
      <c r="AS1741" s="25"/>
      <c r="AT1741" s="44">
        <v>45534</v>
      </c>
    </row>
    <row r="1742" spans="1:46" x14ac:dyDescent="0.35">
      <c r="A1742" s="25">
        <v>901158187</v>
      </c>
      <c r="B1742" s="25" t="s">
        <v>3994</v>
      </c>
      <c r="C1742" s="24" t="s">
        <v>14</v>
      </c>
      <c r="D1742" s="24" t="s">
        <v>3962</v>
      </c>
      <c r="E1742" s="24" t="s">
        <v>5735</v>
      </c>
      <c r="F1742" s="24" t="s">
        <v>7479</v>
      </c>
      <c r="G1742" s="24" t="s">
        <v>3963</v>
      </c>
      <c r="H1742" s="25"/>
      <c r="I1742" s="26">
        <v>45364.690286076388</v>
      </c>
      <c r="J1742" s="25" t="s">
        <v>3979</v>
      </c>
      <c r="K1742" s="25"/>
      <c r="L1742" s="26">
        <v>45566</v>
      </c>
      <c r="M1742" s="27"/>
      <c r="N1742" s="23" t="s">
        <v>3979</v>
      </c>
      <c r="O1742" s="24">
        <v>159715</v>
      </c>
      <c r="P1742" s="32">
        <v>159715</v>
      </c>
      <c r="Q1742" s="24" t="s">
        <v>3964</v>
      </c>
      <c r="R1742" s="24" t="s">
        <v>19</v>
      </c>
      <c r="S1742" s="24" t="s">
        <v>20</v>
      </c>
      <c r="T1742" s="24" t="s">
        <v>3962</v>
      </c>
      <c r="U1742" s="24" t="s">
        <v>3962</v>
      </c>
      <c r="V1742" s="24" t="s">
        <v>3964</v>
      </c>
      <c r="W1742" s="24" t="s">
        <v>3977</v>
      </c>
      <c r="X1742" s="24">
        <v>0</v>
      </c>
      <c r="Y1742" s="24" t="s">
        <v>21</v>
      </c>
      <c r="Z1742" s="25" t="s">
        <v>7510</v>
      </c>
      <c r="AA1742" s="25" t="s">
        <v>7487</v>
      </c>
      <c r="AB1742" s="25" t="s">
        <v>7510</v>
      </c>
      <c r="AC1742" s="25"/>
      <c r="AD1742" s="25"/>
      <c r="AE1742" s="25"/>
      <c r="AF1742" s="25" t="b">
        <v>0</v>
      </c>
      <c r="AG1742" s="39">
        <v>0</v>
      </c>
      <c r="AH1742" s="32">
        <v>159715</v>
      </c>
      <c r="AI1742" s="48" t="s">
        <v>7511</v>
      </c>
      <c r="AJ1742" s="39">
        <v>0</v>
      </c>
      <c r="AK1742" s="39">
        <v>0</v>
      </c>
      <c r="AL1742" s="39">
        <v>0</v>
      </c>
      <c r="AM1742" s="39">
        <v>0</v>
      </c>
      <c r="AN1742" s="39">
        <v>0</v>
      </c>
      <c r="AO1742" s="25"/>
      <c r="AP1742" s="39">
        <v>0</v>
      </c>
      <c r="AQ1742" s="25"/>
      <c r="AR1742" s="25"/>
      <c r="AS1742" s="25"/>
      <c r="AT1742" s="44">
        <v>45534</v>
      </c>
    </row>
    <row r="1743" spans="1:46" x14ac:dyDescent="0.35">
      <c r="A1743" s="25">
        <v>901158187</v>
      </c>
      <c r="B1743" s="25" t="s">
        <v>3994</v>
      </c>
      <c r="C1743" s="24" t="s">
        <v>14</v>
      </c>
      <c r="D1743" s="24" t="s">
        <v>3965</v>
      </c>
      <c r="E1743" s="24" t="s">
        <v>5736</v>
      </c>
      <c r="F1743" s="24" t="s">
        <v>7480</v>
      </c>
      <c r="G1743" s="24" t="s">
        <v>3966</v>
      </c>
      <c r="H1743" s="24" t="s">
        <v>3324</v>
      </c>
      <c r="I1743" s="26">
        <v>45427.435062152777</v>
      </c>
      <c r="J1743" s="25" t="str">
        <f t="shared" si="130"/>
        <v>miércoles</v>
      </c>
      <c r="K1743" s="25" t="str">
        <f t="shared" si="131"/>
        <v>mayo</v>
      </c>
      <c r="L1743" s="26">
        <v>45566</v>
      </c>
      <c r="M1743" s="27">
        <f t="shared" si="133"/>
        <v>139</v>
      </c>
      <c r="N1743" s="23">
        <f t="shared" si="132"/>
        <v>150</v>
      </c>
      <c r="O1743" s="24">
        <v>297672</v>
      </c>
      <c r="P1743" s="32">
        <v>297672</v>
      </c>
      <c r="Q1743" s="24" t="s">
        <v>3967</v>
      </c>
      <c r="R1743" s="24" t="s">
        <v>19</v>
      </c>
      <c r="S1743" s="24" t="s">
        <v>20</v>
      </c>
      <c r="T1743" s="24" t="s">
        <v>3965</v>
      </c>
      <c r="U1743" s="24" t="s">
        <v>3965</v>
      </c>
      <c r="V1743" s="24" t="s">
        <v>3967</v>
      </c>
      <c r="W1743" s="24" t="s">
        <v>3977</v>
      </c>
      <c r="X1743" s="24">
        <v>0</v>
      </c>
      <c r="Y1743" s="24" t="s">
        <v>21</v>
      </c>
      <c r="Z1743" s="25" t="s">
        <v>7509</v>
      </c>
      <c r="AA1743" s="25" t="s">
        <v>7484</v>
      </c>
      <c r="AB1743" s="25" t="s">
        <v>7509</v>
      </c>
      <c r="AC1743" s="25"/>
      <c r="AD1743" s="25"/>
      <c r="AE1743" s="25"/>
      <c r="AF1743" s="25" t="b">
        <v>0</v>
      </c>
      <c r="AG1743" s="39">
        <v>297672</v>
      </c>
      <c r="AH1743" s="39">
        <v>0</v>
      </c>
      <c r="AI1743" s="39"/>
      <c r="AJ1743" s="39">
        <v>297672</v>
      </c>
      <c r="AK1743" s="39">
        <v>0</v>
      </c>
      <c r="AL1743" s="39">
        <v>0</v>
      </c>
      <c r="AM1743" s="39">
        <v>291719</v>
      </c>
      <c r="AN1743" s="39">
        <v>291719</v>
      </c>
      <c r="AO1743" s="25">
        <v>1222461218</v>
      </c>
      <c r="AP1743" s="39">
        <v>0</v>
      </c>
      <c r="AQ1743" s="25"/>
      <c r="AR1743" s="25"/>
      <c r="AS1743" s="25"/>
      <c r="AT1743" s="44">
        <v>45534</v>
      </c>
    </row>
    <row r="1744" spans="1:46" x14ac:dyDescent="0.35">
      <c r="A1744" s="25">
        <v>901158187</v>
      </c>
      <c r="B1744" s="25" t="s">
        <v>3994</v>
      </c>
      <c r="C1744" s="24" t="s">
        <v>14</v>
      </c>
      <c r="D1744" s="24" t="s">
        <v>3968</v>
      </c>
      <c r="E1744" s="24" t="s">
        <v>5737</v>
      </c>
      <c r="F1744" s="24" t="s">
        <v>7481</v>
      </c>
      <c r="G1744" s="24" t="s">
        <v>3236</v>
      </c>
      <c r="H1744" s="24" t="s">
        <v>3324</v>
      </c>
      <c r="I1744" s="26">
        <v>45427.435062152777</v>
      </c>
      <c r="J1744" s="25" t="str">
        <f t="shared" si="130"/>
        <v>miércoles</v>
      </c>
      <c r="K1744" s="25" t="str">
        <f t="shared" si="131"/>
        <v>mayo</v>
      </c>
      <c r="L1744" s="26">
        <v>45566</v>
      </c>
      <c r="M1744" s="27">
        <f t="shared" si="133"/>
        <v>139</v>
      </c>
      <c r="N1744" s="23">
        <f t="shared" si="132"/>
        <v>150</v>
      </c>
      <c r="O1744" s="24">
        <v>97508</v>
      </c>
      <c r="P1744" s="32">
        <v>97508</v>
      </c>
      <c r="Q1744" s="24" t="s">
        <v>3969</v>
      </c>
      <c r="R1744" s="24" t="s">
        <v>19</v>
      </c>
      <c r="S1744" s="24" t="s">
        <v>20</v>
      </c>
      <c r="T1744" s="24" t="s">
        <v>3968</v>
      </c>
      <c r="U1744" s="24" t="s">
        <v>3968</v>
      </c>
      <c r="V1744" s="24" t="s">
        <v>3969</v>
      </c>
      <c r="W1744" s="24" t="s">
        <v>3977</v>
      </c>
      <c r="X1744" s="24">
        <v>0</v>
      </c>
      <c r="Y1744" s="24" t="s">
        <v>21</v>
      </c>
      <c r="Z1744" s="25" t="s">
        <v>7509</v>
      </c>
      <c r="AA1744" s="25" t="s">
        <v>7484</v>
      </c>
      <c r="AB1744" s="25" t="s">
        <v>7509</v>
      </c>
      <c r="AC1744" s="25"/>
      <c r="AD1744" s="25"/>
      <c r="AE1744" s="25"/>
      <c r="AF1744" s="25" t="b">
        <v>0</v>
      </c>
      <c r="AG1744" s="39">
        <v>97508</v>
      </c>
      <c r="AH1744" s="39">
        <v>0</v>
      </c>
      <c r="AI1744" s="39"/>
      <c r="AJ1744" s="39">
        <v>97508</v>
      </c>
      <c r="AK1744" s="39">
        <v>0</v>
      </c>
      <c r="AL1744" s="39">
        <v>0</v>
      </c>
      <c r="AM1744" s="39">
        <v>97508</v>
      </c>
      <c r="AN1744" s="39">
        <v>97508</v>
      </c>
      <c r="AO1744" s="25">
        <v>1222461219</v>
      </c>
      <c r="AP1744" s="39">
        <v>0</v>
      </c>
      <c r="AQ1744" s="25"/>
      <c r="AR1744" s="25"/>
      <c r="AS1744" s="25"/>
      <c r="AT1744" s="44">
        <v>45534</v>
      </c>
    </row>
  </sheetData>
  <pageMargins left="0.75" right="0.75" top="1" bottom="1" header="0.5" footer="0.5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G32" sqref="G32"/>
    </sheetView>
  </sheetViews>
  <sheetFormatPr baseColWidth="10" defaultRowHeight="12.5" x14ac:dyDescent="0.25"/>
  <cols>
    <col min="1" max="1" width="1" style="55" customWidth="1"/>
    <col min="2" max="2" width="7.81640625" style="55" customWidth="1"/>
    <col min="3" max="3" width="17.54296875" style="55" customWidth="1"/>
    <col min="4" max="4" width="11.54296875" style="55" customWidth="1"/>
    <col min="5" max="6" width="11.453125" style="55" customWidth="1"/>
    <col min="7" max="7" width="8.1796875" style="55" customWidth="1"/>
    <col min="8" max="8" width="20.81640625" style="55" customWidth="1"/>
    <col min="9" max="9" width="25.453125" style="55" customWidth="1"/>
    <col min="10" max="10" width="12.453125" style="55" customWidth="1"/>
    <col min="11" max="11" width="1.7265625" style="55" customWidth="1"/>
    <col min="12" max="12" width="8.7265625" style="55" customWidth="1"/>
    <col min="13" max="13" width="16.54296875" style="84" bestFit="1" customWidth="1"/>
    <col min="14" max="14" width="13.81640625" style="55" bestFit="1" customWidth="1"/>
    <col min="15" max="15" width="7.453125" style="55" bestFit="1" customWidth="1"/>
    <col min="16" max="16" width="13.26953125" style="55" bestFit="1" customWidth="1"/>
    <col min="17" max="225" width="10.90625" style="55"/>
    <col min="226" max="226" width="4.453125" style="55" customWidth="1"/>
    <col min="227" max="227" width="10.90625" style="55"/>
    <col min="228" max="228" width="17.54296875" style="55" customWidth="1"/>
    <col min="229" max="229" width="11.54296875" style="55" customWidth="1"/>
    <col min="230" max="233" width="10.90625" style="55"/>
    <col min="234" max="234" width="22.54296875" style="55" customWidth="1"/>
    <col min="235" max="235" width="14" style="55" customWidth="1"/>
    <col min="236" max="236" width="1.7265625" style="55" customWidth="1"/>
    <col min="237" max="481" width="10.90625" style="55"/>
    <col min="482" max="482" width="4.453125" style="55" customWidth="1"/>
    <col min="483" max="483" width="10.90625" style="55"/>
    <col min="484" max="484" width="17.54296875" style="55" customWidth="1"/>
    <col min="485" max="485" width="11.54296875" style="55" customWidth="1"/>
    <col min="486" max="489" width="10.90625" style="55"/>
    <col min="490" max="490" width="22.54296875" style="55" customWidth="1"/>
    <col min="491" max="491" width="14" style="55" customWidth="1"/>
    <col min="492" max="492" width="1.7265625" style="55" customWidth="1"/>
    <col min="493" max="737" width="10.90625" style="55"/>
    <col min="738" max="738" width="4.453125" style="55" customWidth="1"/>
    <col min="739" max="739" width="10.90625" style="55"/>
    <col min="740" max="740" width="17.54296875" style="55" customWidth="1"/>
    <col min="741" max="741" width="11.54296875" style="55" customWidth="1"/>
    <col min="742" max="745" width="10.90625" style="55"/>
    <col min="746" max="746" width="22.54296875" style="55" customWidth="1"/>
    <col min="747" max="747" width="14" style="55" customWidth="1"/>
    <col min="748" max="748" width="1.7265625" style="55" customWidth="1"/>
    <col min="749" max="993" width="10.90625" style="55"/>
    <col min="994" max="994" width="4.453125" style="55" customWidth="1"/>
    <col min="995" max="995" width="10.90625" style="55"/>
    <col min="996" max="996" width="17.54296875" style="55" customWidth="1"/>
    <col min="997" max="997" width="11.54296875" style="55" customWidth="1"/>
    <col min="998" max="1001" width="10.90625" style="55"/>
    <col min="1002" max="1002" width="22.54296875" style="55" customWidth="1"/>
    <col min="1003" max="1003" width="14" style="55" customWidth="1"/>
    <col min="1004" max="1004" width="1.7265625" style="55" customWidth="1"/>
    <col min="1005" max="1249" width="10.90625" style="55"/>
    <col min="1250" max="1250" width="4.453125" style="55" customWidth="1"/>
    <col min="1251" max="1251" width="10.90625" style="55"/>
    <col min="1252" max="1252" width="17.54296875" style="55" customWidth="1"/>
    <col min="1253" max="1253" width="11.54296875" style="55" customWidth="1"/>
    <col min="1254" max="1257" width="10.90625" style="55"/>
    <col min="1258" max="1258" width="22.54296875" style="55" customWidth="1"/>
    <col min="1259" max="1259" width="14" style="55" customWidth="1"/>
    <col min="1260" max="1260" width="1.7265625" style="55" customWidth="1"/>
    <col min="1261" max="1505" width="10.90625" style="55"/>
    <col min="1506" max="1506" width="4.453125" style="55" customWidth="1"/>
    <col min="1507" max="1507" width="10.90625" style="55"/>
    <col min="1508" max="1508" width="17.54296875" style="55" customWidth="1"/>
    <col min="1509" max="1509" width="11.54296875" style="55" customWidth="1"/>
    <col min="1510" max="1513" width="10.90625" style="55"/>
    <col min="1514" max="1514" width="22.54296875" style="55" customWidth="1"/>
    <col min="1515" max="1515" width="14" style="55" customWidth="1"/>
    <col min="1516" max="1516" width="1.7265625" style="55" customWidth="1"/>
    <col min="1517" max="1761" width="10.90625" style="55"/>
    <col min="1762" max="1762" width="4.453125" style="55" customWidth="1"/>
    <col min="1763" max="1763" width="10.90625" style="55"/>
    <col min="1764" max="1764" width="17.54296875" style="55" customWidth="1"/>
    <col min="1765" max="1765" width="11.54296875" style="55" customWidth="1"/>
    <col min="1766" max="1769" width="10.90625" style="55"/>
    <col min="1770" max="1770" width="22.54296875" style="55" customWidth="1"/>
    <col min="1771" max="1771" width="14" style="55" customWidth="1"/>
    <col min="1772" max="1772" width="1.7265625" style="55" customWidth="1"/>
    <col min="1773" max="2017" width="10.90625" style="55"/>
    <col min="2018" max="2018" width="4.453125" style="55" customWidth="1"/>
    <col min="2019" max="2019" width="10.90625" style="55"/>
    <col min="2020" max="2020" width="17.54296875" style="55" customWidth="1"/>
    <col min="2021" max="2021" width="11.54296875" style="55" customWidth="1"/>
    <col min="2022" max="2025" width="10.90625" style="55"/>
    <col min="2026" max="2026" width="22.54296875" style="55" customWidth="1"/>
    <col min="2027" max="2027" width="14" style="55" customWidth="1"/>
    <col min="2028" max="2028" width="1.7265625" style="55" customWidth="1"/>
    <col min="2029" max="2273" width="10.90625" style="55"/>
    <col min="2274" max="2274" width="4.453125" style="55" customWidth="1"/>
    <col min="2275" max="2275" width="10.90625" style="55"/>
    <col min="2276" max="2276" width="17.54296875" style="55" customWidth="1"/>
    <col min="2277" max="2277" width="11.54296875" style="55" customWidth="1"/>
    <col min="2278" max="2281" width="10.90625" style="55"/>
    <col min="2282" max="2282" width="22.54296875" style="55" customWidth="1"/>
    <col min="2283" max="2283" width="14" style="55" customWidth="1"/>
    <col min="2284" max="2284" width="1.7265625" style="55" customWidth="1"/>
    <col min="2285" max="2529" width="10.90625" style="55"/>
    <col min="2530" max="2530" width="4.453125" style="55" customWidth="1"/>
    <col min="2531" max="2531" width="10.90625" style="55"/>
    <col min="2532" max="2532" width="17.54296875" style="55" customWidth="1"/>
    <col min="2533" max="2533" width="11.54296875" style="55" customWidth="1"/>
    <col min="2534" max="2537" width="10.90625" style="55"/>
    <col min="2538" max="2538" width="22.54296875" style="55" customWidth="1"/>
    <col min="2539" max="2539" width="14" style="55" customWidth="1"/>
    <col min="2540" max="2540" width="1.7265625" style="55" customWidth="1"/>
    <col min="2541" max="2785" width="10.90625" style="55"/>
    <col min="2786" max="2786" width="4.453125" style="55" customWidth="1"/>
    <col min="2787" max="2787" width="10.90625" style="55"/>
    <col min="2788" max="2788" width="17.54296875" style="55" customWidth="1"/>
    <col min="2789" max="2789" width="11.54296875" style="55" customWidth="1"/>
    <col min="2790" max="2793" width="10.90625" style="55"/>
    <col min="2794" max="2794" width="22.54296875" style="55" customWidth="1"/>
    <col min="2795" max="2795" width="14" style="55" customWidth="1"/>
    <col min="2796" max="2796" width="1.7265625" style="55" customWidth="1"/>
    <col min="2797" max="3041" width="10.90625" style="55"/>
    <col min="3042" max="3042" width="4.453125" style="55" customWidth="1"/>
    <col min="3043" max="3043" width="10.90625" style="55"/>
    <col min="3044" max="3044" width="17.54296875" style="55" customWidth="1"/>
    <col min="3045" max="3045" width="11.54296875" style="55" customWidth="1"/>
    <col min="3046" max="3049" width="10.90625" style="55"/>
    <col min="3050" max="3050" width="22.54296875" style="55" customWidth="1"/>
    <col min="3051" max="3051" width="14" style="55" customWidth="1"/>
    <col min="3052" max="3052" width="1.7265625" style="55" customWidth="1"/>
    <col min="3053" max="3297" width="10.90625" style="55"/>
    <col min="3298" max="3298" width="4.453125" style="55" customWidth="1"/>
    <col min="3299" max="3299" width="10.90625" style="55"/>
    <col min="3300" max="3300" width="17.54296875" style="55" customWidth="1"/>
    <col min="3301" max="3301" width="11.54296875" style="55" customWidth="1"/>
    <col min="3302" max="3305" width="10.90625" style="55"/>
    <col min="3306" max="3306" width="22.54296875" style="55" customWidth="1"/>
    <col min="3307" max="3307" width="14" style="55" customWidth="1"/>
    <col min="3308" max="3308" width="1.7265625" style="55" customWidth="1"/>
    <col min="3309" max="3553" width="10.90625" style="55"/>
    <col min="3554" max="3554" width="4.453125" style="55" customWidth="1"/>
    <col min="3555" max="3555" width="10.90625" style="55"/>
    <col min="3556" max="3556" width="17.54296875" style="55" customWidth="1"/>
    <col min="3557" max="3557" width="11.54296875" style="55" customWidth="1"/>
    <col min="3558" max="3561" width="10.90625" style="55"/>
    <col min="3562" max="3562" width="22.54296875" style="55" customWidth="1"/>
    <col min="3563" max="3563" width="14" style="55" customWidth="1"/>
    <col min="3564" max="3564" width="1.7265625" style="55" customWidth="1"/>
    <col min="3565" max="3809" width="10.90625" style="55"/>
    <col min="3810" max="3810" width="4.453125" style="55" customWidth="1"/>
    <col min="3811" max="3811" width="10.90625" style="55"/>
    <col min="3812" max="3812" width="17.54296875" style="55" customWidth="1"/>
    <col min="3813" max="3813" width="11.54296875" style="55" customWidth="1"/>
    <col min="3814" max="3817" width="10.90625" style="55"/>
    <col min="3818" max="3818" width="22.54296875" style="55" customWidth="1"/>
    <col min="3819" max="3819" width="14" style="55" customWidth="1"/>
    <col min="3820" max="3820" width="1.7265625" style="55" customWidth="1"/>
    <col min="3821" max="4065" width="10.90625" style="55"/>
    <col min="4066" max="4066" width="4.453125" style="55" customWidth="1"/>
    <col min="4067" max="4067" width="10.90625" style="55"/>
    <col min="4068" max="4068" width="17.54296875" style="55" customWidth="1"/>
    <col min="4069" max="4069" width="11.54296875" style="55" customWidth="1"/>
    <col min="4070" max="4073" width="10.90625" style="55"/>
    <col min="4074" max="4074" width="22.54296875" style="55" customWidth="1"/>
    <col min="4075" max="4075" width="14" style="55" customWidth="1"/>
    <col min="4076" max="4076" width="1.7265625" style="55" customWidth="1"/>
    <col min="4077" max="4321" width="10.90625" style="55"/>
    <col min="4322" max="4322" width="4.453125" style="55" customWidth="1"/>
    <col min="4323" max="4323" width="10.90625" style="55"/>
    <col min="4324" max="4324" width="17.54296875" style="55" customWidth="1"/>
    <col min="4325" max="4325" width="11.54296875" style="55" customWidth="1"/>
    <col min="4326" max="4329" width="10.90625" style="55"/>
    <col min="4330" max="4330" width="22.54296875" style="55" customWidth="1"/>
    <col min="4331" max="4331" width="14" style="55" customWidth="1"/>
    <col min="4332" max="4332" width="1.7265625" style="55" customWidth="1"/>
    <col min="4333" max="4577" width="10.90625" style="55"/>
    <col min="4578" max="4578" width="4.453125" style="55" customWidth="1"/>
    <col min="4579" max="4579" width="10.90625" style="55"/>
    <col min="4580" max="4580" width="17.54296875" style="55" customWidth="1"/>
    <col min="4581" max="4581" width="11.54296875" style="55" customWidth="1"/>
    <col min="4582" max="4585" width="10.90625" style="55"/>
    <col min="4586" max="4586" width="22.54296875" style="55" customWidth="1"/>
    <col min="4587" max="4587" width="14" style="55" customWidth="1"/>
    <col min="4588" max="4588" width="1.7265625" style="55" customWidth="1"/>
    <col min="4589" max="4833" width="10.90625" style="55"/>
    <col min="4834" max="4834" width="4.453125" style="55" customWidth="1"/>
    <col min="4835" max="4835" width="10.90625" style="55"/>
    <col min="4836" max="4836" width="17.54296875" style="55" customWidth="1"/>
    <col min="4837" max="4837" width="11.54296875" style="55" customWidth="1"/>
    <col min="4838" max="4841" width="10.90625" style="55"/>
    <col min="4842" max="4842" width="22.54296875" style="55" customWidth="1"/>
    <col min="4843" max="4843" width="14" style="55" customWidth="1"/>
    <col min="4844" max="4844" width="1.7265625" style="55" customWidth="1"/>
    <col min="4845" max="5089" width="10.90625" style="55"/>
    <col min="5090" max="5090" width="4.453125" style="55" customWidth="1"/>
    <col min="5091" max="5091" width="10.90625" style="55"/>
    <col min="5092" max="5092" width="17.54296875" style="55" customWidth="1"/>
    <col min="5093" max="5093" width="11.54296875" style="55" customWidth="1"/>
    <col min="5094" max="5097" width="10.90625" style="55"/>
    <col min="5098" max="5098" width="22.54296875" style="55" customWidth="1"/>
    <col min="5099" max="5099" width="14" style="55" customWidth="1"/>
    <col min="5100" max="5100" width="1.7265625" style="55" customWidth="1"/>
    <col min="5101" max="5345" width="10.90625" style="55"/>
    <col min="5346" max="5346" width="4.453125" style="55" customWidth="1"/>
    <col min="5347" max="5347" width="10.90625" style="55"/>
    <col min="5348" max="5348" width="17.54296875" style="55" customWidth="1"/>
    <col min="5349" max="5349" width="11.54296875" style="55" customWidth="1"/>
    <col min="5350" max="5353" width="10.90625" style="55"/>
    <col min="5354" max="5354" width="22.54296875" style="55" customWidth="1"/>
    <col min="5355" max="5355" width="14" style="55" customWidth="1"/>
    <col min="5356" max="5356" width="1.7265625" style="55" customWidth="1"/>
    <col min="5357" max="5601" width="10.90625" style="55"/>
    <col min="5602" max="5602" width="4.453125" style="55" customWidth="1"/>
    <col min="5603" max="5603" width="10.90625" style="55"/>
    <col min="5604" max="5604" width="17.54296875" style="55" customWidth="1"/>
    <col min="5605" max="5605" width="11.54296875" style="55" customWidth="1"/>
    <col min="5606" max="5609" width="10.90625" style="55"/>
    <col min="5610" max="5610" width="22.54296875" style="55" customWidth="1"/>
    <col min="5611" max="5611" width="14" style="55" customWidth="1"/>
    <col min="5612" max="5612" width="1.7265625" style="55" customWidth="1"/>
    <col min="5613" max="5857" width="10.90625" style="55"/>
    <col min="5858" max="5858" width="4.453125" style="55" customWidth="1"/>
    <col min="5859" max="5859" width="10.90625" style="55"/>
    <col min="5860" max="5860" width="17.54296875" style="55" customWidth="1"/>
    <col min="5861" max="5861" width="11.54296875" style="55" customWidth="1"/>
    <col min="5862" max="5865" width="10.90625" style="55"/>
    <col min="5866" max="5866" width="22.54296875" style="55" customWidth="1"/>
    <col min="5867" max="5867" width="14" style="55" customWidth="1"/>
    <col min="5868" max="5868" width="1.7265625" style="55" customWidth="1"/>
    <col min="5869" max="6113" width="10.90625" style="55"/>
    <col min="6114" max="6114" width="4.453125" style="55" customWidth="1"/>
    <col min="6115" max="6115" width="10.90625" style="55"/>
    <col min="6116" max="6116" width="17.54296875" style="55" customWidth="1"/>
    <col min="6117" max="6117" width="11.54296875" style="55" customWidth="1"/>
    <col min="6118" max="6121" width="10.90625" style="55"/>
    <col min="6122" max="6122" width="22.54296875" style="55" customWidth="1"/>
    <col min="6123" max="6123" width="14" style="55" customWidth="1"/>
    <col min="6124" max="6124" width="1.7265625" style="55" customWidth="1"/>
    <col min="6125" max="6369" width="10.90625" style="55"/>
    <col min="6370" max="6370" width="4.453125" style="55" customWidth="1"/>
    <col min="6371" max="6371" width="10.90625" style="55"/>
    <col min="6372" max="6372" width="17.54296875" style="55" customWidth="1"/>
    <col min="6373" max="6373" width="11.54296875" style="55" customWidth="1"/>
    <col min="6374" max="6377" width="10.90625" style="55"/>
    <col min="6378" max="6378" width="22.54296875" style="55" customWidth="1"/>
    <col min="6379" max="6379" width="14" style="55" customWidth="1"/>
    <col min="6380" max="6380" width="1.7265625" style="55" customWidth="1"/>
    <col min="6381" max="6625" width="10.90625" style="55"/>
    <col min="6626" max="6626" width="4.453125" style="55" customWidth="1"/>
    <col min="6627" max="6627" width="10.90625" style="55"/>
    <col min="6628" max="6628" width="17.54296875" style="55" customWidth="1"/>
    <col min="6629" max="6629" width="11.54296875" style="55" customWidth="1"/>
    <col min="6630" max="6633" width="10.90625" style="55"/>
    <col min="6634" max="6634" width="22.54296875" style="55" customWidth="1"/>
    <col min="6635" max="6635" width="14" style="55" customWidth="1"/>
    <col min="6636" max="6636" width="1.7265625" style="55" customWidth="1"/>
    <col min="6637" max="6881" width="10.90625" style="55"/>
    <col min="6882" max="6882" width="4.453125" style="55" customWidth="1"/>
    <col min="6883" max="6883" width="10.90625" style="55"/>
    <col min="6884" max="6884" width="17.54296875" style="55" customWidth="1"/>
    <col min="6885" max="6885" width="11.54296875" style="55" customWidth="1"/>
    <col min="6886" max="6889" width="10.90625" style="55"/>
    <col min="6890" max="6890" width="22.54296875" style="55" customWidth="1"/>
    <col min="6891" max="6891" width="14" style="55" customWidth="1"/>
    <col min="6892" max="6892" width="1.7265625" style="55" customWidth="1"/>
    <col min="6893" max="7137" width="10.90625" style="55"/>
    <col min="7138" max="7138" width="4.453125" style="55" customWidth="1"/>
    <col min="7139" max="7139" width="10.90625" style="55"/>
    <col min="7140" max="7140" width="17.54296875" style="55" customWidth="1"/>
    <col min="7141" max="7141" width="11.54296875" style="55" customWidth="1"/>
    <col min="7142" max="7145" width="10.90625" style="55"/>
    <col min="7146" max="7146" width="22.54296875" style="55" customWidth="1"/>
    <col min="7147" max="7147" width="14" style="55" customWidth="1"/>
    <col min="7148" max="7148" width="1.7265625" style="55" customWidth="1"/>
    <col min="7149" max="7393" width="10.90625" style="55"/>
    <col min="7394" max="7394" width="4.453125" style="55" customWidth="1"/>
    <col min="7395" max="7395" width="10.90625" style="55"/>
    <col min="7396" max="7396" width="17.54296875" style="55" customWidth="1"/>
    <col min="7397" max="7397" width="11.54296875" style="55" customWidth="1"/>
    <col min="7398" max="7401" width="10.90625" style="55"/>
    <col min="7402" max="7402" width="22.54296875" style="55" customWidth="1"/>
    <col min="7403" max="7403" width="14" style="55" customWidth="1"/>
    <col min="7404" max="7404" width="1.7265625" style="55" customWidth="1"/>
    <col min="7405" max="7649" width="10.90625" style="55"/>
    <col min="7650" max="7650" width="4.453125" style="55" customWidth="1"/>
    <col min="7651" max="7651" width="10.90625" style="55"/>
    <col min="7652" max="7652" width="17.54296875" style="55" customWidth="1"/>
    <col min="7653" max="7653" width="11.54296875" style="55" customWidth="1"/>
    <col min="7654" max="7657" width="10.90625" style="55"/>
    <col min="7658" max="7658" width="22.54296875" style="55" customWidth="1"/>
    <col min="7659" max="7659" width="14" style="55" customWidth="1"/>
    <col min="7660" max="7660" width="1.7265625" style="55" customWidth="1"/>
    <col min="7661" max="7905" width="10.90625" style="55"/>
    <col min="7906" max="7906" width="4.453125" style="55" customWidth="1"/>
    <col min="7907" max="7907" width="10.90625" style="55"/>
    <col min="7908" max="7908" width="17.54296875" style="55" customWidth="1"/>
    <col min="7909" max="7909" width="11.54296875" style="55" customWidth="1"/>
    <col min="7910" max="7913" width="10.90625" style="55"/>
    <col min="7914" max="7914" width="22.54296875" style="55" customWidth="1"/>
    <col min="7915" max="7915" width="14" style="55" customWidth="1"/>
    <col min="7916" max="7916" width="1.7265625" style="55" customWidth="1"/>
    <col min="7917" max="8161" width="10.90625" style="55"/>
    <col min="8162" max="8162" width="4.453125" style="55" customWidth="1"/>
    <col min="8163" max="8163" width="10.90625" style="55"/>
    <col min="8164" max="8164" width="17.54296875" style="55" customWidth="1"/>
    <col min="8165" max="8165" width="11.54296875" style="55" customWidth="1"/>
    <col min="8166" max="8169" width="10.90625" style="55"/>
    <col min="8170" max="8170" width="22.54296875" style="55" customWidth="1"/>
    <col min="8171" max="8171" width="14" style="55" customWidth="1"/>
    <col min="8172" max="8172" width="1.7265625" style="55" customWidth="1"/>
    <col min="8173" max="8417" width="10.90625" style="55"/>
    <col min="8418" max="8418" width="4.453125" style="55" customWidth="1"/>
    <col min="8419" max="8419" width="10.90625" style="55"/>
    <col min="8420" max="8420" width="17.54296875" style="55" customWidth="1"/>
    <col min="8421" max="8421" width="11.54296875" style="55" customWidth="1"/>
    <col min="8422" max="8425" width="10.90625" style="55"/>
    <col min="8426" max="8426" width="22.54296875" style="55" customWidth="1"/>
    <col min="8427" max="8427" width="14" style="55" customWidth="1"/>
    <col min="8428" max="8428" width="1.7265625" style="55" customWidth="1"/>
    <col min="8429" max="8673" width="10.90625" style="55"/>
    <col min="8674" max="8674" width="4.453125" style="55" customWidth="1"/>
    <col min="8675" max="8675" width="10.90625" style="55"/>
    <col min="8676" max="8676" width="17.54296875" style="55" customWidth="1"/>
    <col min="8677" max="8677" width="11.54296875" style="55" customWidth="1"/>
    <col min="8678" max="8681" width="10.90625" style="55"/>
    <col min="8682" max="8682" width="22.54296875" style="55" customWidth="1"/>
    <col min="8683" max="8683" width="14" style="55" customWidth="1"/>
    <col min="8684" max="8684" width="1.7265625" style="55" customWidth="1"/>
    <col min="8685" max="8929" width="10.90625" style="55"/>
    <col min="8930" max="8930" width="4.453125" style="55" customWidth="1"/>
    <col min="8931" max="8931" width="10.90625" style="55"/>
    <col min="8932" max="8932" width="17.54296875" style="55" customWidth="1"/>
    <col min="8933" max="8933" width="11.54296875" style="55" customWidth="1"/>
    <col min="8934" max="8937" width="10.90625" style="55"/>
    <col min="8938" max="8938" width="22.54296875" style="55" customWidth="1"/>
    <col min="8939" max="8939" width="14" style="55" customWidth="1"/>
    <col min="8940" max="8940" width="1.7265625" style="55" customWidth="1"/>
    <col min="8941" max="9185" width="10.90625" style="55"/>
    <col min="9186" max="9186" width="4.453125" style="55" customWidth="1"/>
    <col min="9187" max="9187" width="10.90625" style="55"/>
    <col min="9188" max="9188" width="17.54296875" style="55" customWidth="1"/>
    <col min="9189" max="9189" width="11.54296875" style="55" customWidth="1"/>
    <col min="9190" max="9193" width="10.90625" style="55"/>
    <col min="9194" max="9194" width="22.54296875" style="55" customWidth="1"/>
    <col min="9195" max="9195" width="14" style="55" customWidth="1"/>
    <col min="9196" max="9196" width="1.7265625" style="55" customWidth="1"/>
    <col min="9197" max="9441" width="10.90625" style="55"/>
    <col min="9442" max="9442" width="4.453125" style="55" customWidth="1"/>
    <col min="9443" max="9443" width="10.90625" style="55"/>
    <col min="9444" max="9444" width="17.54296875" style="55" customWidth="1"/>
    <col min="9445" max="9445" width="11.54296875" style="55" customWidth="1"/>
    <col min="9446" max="9449" width="10.90625" style="55"/>
    <col min="9450" max="9450" width="22.54296875" style="55" customWidth="1"/>
    <col min="9451" max="9451" width="14" style="55" customWidth="1"/>
    <col min="9452" max="9452" width="1.7265625" style="55" customWidth="1"/>
    <col min="9453" max="9697" width="10.90625" style="55"/>
    <col min="9698" max="9698" width="4.453125" style="55" customWidth="1"/>
    <col min="9699" max="9699" width="10.90625" style="55"/>
    <col min="9700" max="9700" width="17.54296875" style="55" customWidth="1"/>
    <col min="9701" max="9701" width="11.54296875" style="55" customWidth="1"/>
    <col min="9702" max="9705" width="10.90625" style="55"/>
    <col min="9706" max="9706" width="22.54296875" style="55" customWidth="1"/>
    <col min="9707" max="9707" width="14" style="55" customWidth="1"/>
    <col min="9708" max="9708" width="1.7265625" style="55" customWidth="1"/>
    <col min="9709" max="9953" width="10.90625" style="55"/>
    <col min="9954" max="9954" width="4.453125" style="55" customWidth="1"/>
    <col min="9955" max="9955" width="10.90625" style="55"/>
    <col min="9956" max="9956" width="17.54296875" style="55" customWidth="1"/>
    <col min="9957" max="9957" width="11.54296875" style="55" customWidth="1"/>
    <col min="9958" max="9961" width="10.90625" style="55"/>
    <col min="9962" max="9962" width="22.54296875" style="55" customWidth="1"/>
    <col min="9963" max="9963" width="14" style="55" customWidth="1"/>
    <col min="9964" max="9964" width="1.7265625" style="55" customWidth="1"/>
    <col min="9965" max="10209" width="10.90625" style="55"/>
    <col min="10210" max="10210" width="4.453125" style="55" customWidth="1"/>
    <col min="10211" max="10211" width="10.90625" style="55"/>
    <col min="10212" max="10212" width="17.54296875" style="55" customWidth="1"/>
    <col min="10213" max="10213" width="11.54296875" style="55" customWidth="1"/>
    <col min="10214" max="10217" width="10.90625" style="55"/>
    <col min="10218" max="10218" width="22.54296875" style="55" customWidth="1"/>
    <col min="10219" max="10219" width="14" style="55" customWidth="1"/>
    <col min="10220" max="10220" width="1.7265625" style="55" customWidth="1"/>
    <col min="10221" max="10465" width="10.90625" style="55"/>
    <col min="10466" max="10466" width="4.453125" style="55" customWidth="1"/>
    <col min="10467" max="10467" width="10.90625" style="55"/>
    <col min="10468" max="10468" width="17.54296875" style="55" customWidth="1"/>
    <col min="10469" max="10469" width="11.54296875" style="55" customWidth="1"/>
    <col min="10470" max="10473" width="10.90625" style="55"/>
    <col min="10474" max="10474" width="22.54296875" style="55" customWidth="1"/>
    <col min="10475" max="10475" width="14" style="55" customWidth="1"/>
    <col min="10476" max="10476" width="1.7265625" style="55" customWidth="1"/>
    <col min="10477" max="10721" width="10.90625" style="55"/>
    <col min="10722" max="10722" width="4.453125" style="55" customWidth="1"/>
    <col min="10723" max="10723" width="10.90625" style="55"/>
    <col min="10724" max="10724" width="17.54296875" style="55" customWidth="1"/>
    <col min="10725" max="10725" width="11.54296875" style="55" customWidth="1"/>
    <col min="10726" max="10729" width="10.90625" style="55"/>
    <col min="10730" max="10730" width="22.54296875" style="55" customWidth="1"/>
    <col min="10731" max="10731" width="14" style="55" customWidth="1"/>
    <col min="10732" max="10732" width="1.7265625" style="55" customWidth="1"/>
    <col min="10733" max="10977" width="10.90625" style="55"/>
    <col min="10978" max="10978" width="4.453125" style="55" customWidth="1"/>
    <col min="10979" max="10979" width="10.90625" style="55"/>
    <col min="10980" max="10980" width="17.54296875" style="55" customWidth="1"/>
    <col min="10981" max="10981" width="11.54296875" style="55" customWidth="1"/>
    <col min="10982" max="10985" width="10.90625" style="55"/>
    <col min="10986" max="10986" width="22.54296875" style="55" customWidth="1"/>
    <col min="10987" max="10987" width="14" style="55" customWidth="1"/>
    <col min="10988" max="10988" width="1.7265625" style="55" customWidth="1"/>
    <col min="10989" max="11233" width="10.90625" style="55"/>
    <col min="11234" max="11234" width="4.453125" style="55" customWidth="1"/>
    <col min="11235" max="11235" width="10.90625" style="55"/>
    <col min="11236" max="11236" width="17.54296875" style="55" customWidth="1"/>
    <col min="11237" max="11237" width="11.54296875" style="55" customWidth="1"/>
    <col min="11238" max="11241" width="10.90625" style="55"/>
    <col min="11242" max="11242" width="22.54296875" style="55" customWidth="1"/>
    <col min="11243" max="11243" width="14" style="55" customWidth="1"/>
    <col min="11244" max="11244" width="1.7265625" style="55" customWidth="1"/>
    <col min="11245" max="11489" width="10.90625" style="55"/>
    <col min="11490" max="11490" width="4.453125" style="55" customWidth="1"/>
    <col min="11491" max="11491" width="10.90625" style="55"/>
    <col min="11492" max="11492" width="17.54296875" style="55" customWidth="1"/>
    <col min="11493" max="11493" width="11.54296875" style="55" customWidth="1"/>
    <col min="11494" max="11497" width="10.90625" style="55"/>
    <col min="11498" max="11498" width="22.54296875" style="55" customWidth="1"/>
    <col min="11499" max="11499" width="14" style="55" customWidth="1"/>
    <col min="11500" max="11500" width="1.7265625" style="55" customWidth="1"/>
    <col min="11501" max="11745" width="10.90625" style="55"/>
    <col min="11746" max="11746" width="4.453125" style="55" customWidth="1"/>
    <col min="11747" max="11747" width="10.90625" style="55"/>
    <col min="11748" max="11748" width="17.54296875" style="55" customWidth="1"/>
    <col min="11749" max="11749" width="11.54296875" style="55" customWidth="1"/>
    <col min="11750" max="11753" width="10.90625" style="55"/>
    <col min="11754" max="11754" width="22.54296875" style="55" customWidth="1"/>
    <col min="11755" max="11755" width="14" style="55" customWidth="1"/>
    <col min="11756" max="11756" width="1.7265625" style="55" customWidth="1"/>
    <col min="11757" max="12001" width="10.90625" style="55"/>
    <col min="12002" max="12002" width="4.453125" style="55" customWidth="1"/>
    <col min="12003" max="12003" width="10.90625" style="55"/>
    <col min="12004" max="12004" width="17.54296875" style="55" customWidth="1"/>
    <col min="12005" max="12005" width="11.54296875" style="55" customWidth="1"/>
    <col min="12006" max="12009" width="10.90625" style="55"/>
    <col min="12010" max="12010" width="22.54296875" style="55" customWidth="1"/>
    <col min="12011" max="12011" width="14" style="55" customWidth="1"/>
    <col min="12012" max="12012" width="1.7265625" style="55" customWidth="1"/>
    <col min="12013" max="12257" width="10.90625" style="55"/>
    <col min="12258" max="12258" width="4.453125" style="55" customWidth="1"/>
    <col min="12259" max="12259" width="10.90625" style="55"/>
    <col min="12260" max="12260" width="17.54296875" style="55" customWidth="1"/>
    <col min="12261" max="12261" width="11.54296875" style="55" customWidth="1"/>
    <col min="12262" max="12265" width="10.90625" style="55"/>
    <col min="12266" max="12266" width="22.54296875" style="55" customWidth="1"/>
    <col min="12267" max="12267" width="14" style="55" customWidth="1"/>
    <col min="12268" max="12268" width="1.7265625" style="55" customWidth="1"/>
    <col min="12269" max="12513" width="10.90625" style="55"/>
    <col min="12514" max="12514" width="4.453125" style="55" customWidth="1"/>
    <col min="12515" max="12515" width="10.90625" style="55"/>
    <col min="12516" max="12516" width="17.54296875" style="55" customWidth="1"/>
    <col min="12517" max="12517" width="11.54296875" style="55" customWidth="1"/>
    <col min="12518" max="12521" width="10.90625" style="55"/>
    <col min="12522" max="12522" width="22.54296875" style="55" customWidth="1"/>
    <col min="12523" max="12523" width="14" style="55" customWidth="1"/>
    <col min="12524" max="12524" width="1.7265625" style="55" customWidth="1"/>
    <col min="12525" max="12769" width="10.90625" style="55"/>
    <col min="12770" max="12770" width="4.453125" style="55" customWidth="1"/>
    <col min="12771" max="12771" width="10.90625" style="55"/>
    <col min="12772" max="12772" width="17.54296875" style="55" customWidth="1"/>
    <col min="12773" max="12773" width="11.54296875" style="55" customWidth="1"/>
    <col min="12774" max="12777" width="10.90625" style="55"/>
    <col min="12778" max="12778" width="22.54296875" style="55" customWidth="1"/>
    <col min="12779" max="12779" width="14" style="55" customWidth="1"/>
    <col min="12780" max="12780" width="1.7265625" style="55" customWidth="1"/>
    <col min="12781" max="13025" width="10.90625" style="55"/>
    <col min="13026" max="13026" width="4.453125" style="55" customWidth="1"/>
    <col min="13027" max="13027" width="10.90625" style="55"/>
    <col min="13028" max="13028" width="17.54296875" style="55" customWidth="1"/>
    <col min="13029" max="13029" width="11.54296875" style="55" customWidth="1"/>
    <col min="13030" max="13033" width="10.90625" style="55"/>
    <col min="13034" max="13034" width="22.54296875" style="55" customWidth="1"/>
    <col min="13035" max="13035" width="14" style="55" customWidth="1"/>
    <col min="13036" max="13036" width="1.7265625" style="55" customWidth="1"/>
    <col min="13037" max="13281" width="10.90625" style="55"/>
    <col min="13282" max="13282" width="4.453125" style="55" customWidth="1"/>
    <col min="13283" max="13283" width="10.90625" style="55"/>
    <col min="13284" max="13284" width="17.54296875" style="55" customWidth="1"/>
    <col min="13285" max="13285" width="11.54296875" style="55" customWidth="1"/>
    <col min="13286" max="13289" width="10.90625" style="55"/>
    <col min="13290" max="13290" width="22.54296875" style="55" customWidth="1"/>
    <col min="13291" max="13291" width="14" style="55" customWidth="1"/>
    <col min="13292" max="13292" width="1.7265625" style="55" customWidth="1"/>
    <col min="13293" max="13537" width="10.90625" style="55"/>
    <col min="13538" max="13538" width="4.453125" style="55" customWidth="1"/>
    <col min="13539" max="13539" width="10.90625" style="55"/>
    <col min="13540" max="13540" width="17.54296875" style="55" customWidth="1"/>
    <col min="13541" max="13541" width="11.54296875" style="55" customWidth="1"/>
    <col min="13542" max="13545" width="10.90625" style="55"/>
    <col min="13546" max="13546" width="22.54296875" style="55" customWidth="1"/>
    <col min="13547" max="13547" width="14" style="55" customWidth="1"/>
    <col min="13548" max="13548" width="1.7265625" style="55" customWidth="1"/>
    <col min="13549" max="13793" width="10.90625" style="55"/>
    <col min="13794" max="13794" width="4.453125" style="55" customWidth="1"/>
    <col min="13795" max="13795" width="10.90625" style="55"/>
    <col min="13796" max="13796" width="17.54296875" style="55" customWidth="1"/>
    <col min="13797" max="13797" width="11.54296875" style="55" customWidth="1"/>
    <col min="13798" max="13801" width="10.90625" style="55"/>
    <col min="13802" max="13802" width="22.54296875" style="55" customWidth="1"/>
    <col min="13803" max="13803" width="14" style="55" customWidth="1"/>
    <col min="13804" max="13804" width="1.7265625" style="55" customWidth="1"/>
    <col min="13805" max="14049" width="10.90625" style="55"/>
    <col min="14050" max="14050" width="4.453125" style="55" customWidth="1"/>
    <col min="14051" max="14051" width="10.90625" style="55"/>
    <col min="14052" max="14052" width="17.54296875" style="55" customWidth="1"/>
    <col min="14053" max="14053" width="11.54296875" style="55" customWidth="1"/>
    <col min="14054" max="14057" width="10.90625" style="55"/>
    <col min="14058" max="14058" width="22.54296875" style="55" customWidth="1"/>
    <col min="14059" max="14059" width="14" style="55" customWidth="1"/>
    <col min="14060" max="14060" width="1.7265625" style="55" customWidth="1"/>
    <col min="14061" max="14305" width="10.90625" style="55"/>
    <col min="14306" max="14306" width="4.453125" style="55" customWidth="1"/>
    <col min="14307" max="14307" width="10.90625" style="55"/>
    <col min="14308" max="14308" width="17.54296875" style="55" customWidth="1"/>
    <col min="14309" max="14309" width="11.54296875" style="55" customWidth="1"/>
    <col min="14310" max="14313" width="10.90625" style="55"/>
    <col min="14314" max="14314" width="22.54296875" style="55" customWidth="1"/>
    <col min="14315" max="14315" width="14" style="55" customWidth="1"/>
    <col min="14316" max="14316" width="1.7265625" style="55" customWidth="1"/>
    <col min="14317" max="14561" width="10.90625" style="55"/>
    <col min="14562" max="14562" width="4.453125" style="55" customWidth="1"/>
    <col min="14563" max="14563" width="10.90625" style="55"/>
    <col min="14564" max="14564" width="17.54296875" style="55" customWidth="1"/>
    <col min="14565" max="14565" width="11.54296875" style="55" customWidth="1"/>
    <col min="14566" max="14569" width="10.90625" style="55"/>
    <col min="14570" max="14570" width="22.54296875" style="55" customWidth="1"/>
    <col min="14571" max="14571" width="14" style="55" customWidth="1"/>
    <col min="14572" max="14572" width="1.7265625" style="55" customWidth="1"/>
    <col min="14573" max="14817" width="10.90625" style="55"/>
    <col min="14818" max="14818" width="4.453125" style="55" customWidth="1"/>
    <col min="14819" max="14819" width="10.90625" style="55"/>
    <col min="14820" max="14820" width="17.54296875" style="55" customWidth="1"/>
    <col min="14821" max="14821" width="11.54296875" style="55" customWidth="1"/>
    <col min="14822" max="14825" width="10.90625" style="55"/>
    <col min="14826" max="14826" width="22.54296875" style="55" customWidth="1"/>
    <col min="14827" max="14827" width="14" style="55" customWidth="1"/>
    <col min="14828" max="14828" width="1.7265625" style="55" customWidth="1"/>
    <col min="14829" max="15073" width="10.90625" style="55"/>
    <col min="15074" max="15074" width="4.453125" style="55" customWidth="1"/>
    <col min="15075" max="15075" width="10.90625" style="55"/>
    <col min="15076" max="15076" width="17.54296875" style="55" customWidth="1"/>
    <col min="15077" max="15077" width="11.54296875" style="55" customWidth="1"/>
    <col min="15078" max="15081" width="10.90625" style="55"/>
    <col min="15082" max="15082" width="22.54296875" style="55" customWidth="1"/>
    <col min="15083" max="15083" width="14" style="55" customWidth="1"/>
    <col min="15084" max="15084" width="1.7265625" style="55" customWidth="1"/>
    <col min="15085" max="15329" width="10.90625" style="55"/>
    <col min="15330" max="15330" width="4.453125" style="55" customWidth="1"/>
    <col min="15331" max="15331" width="10.90625" style="55"/>
    <col min="15332" max="15332" width="17.54296875" style="55" customWidth="1"/>
    <col min="15333" max="15333" width="11.54296875" style="55" customWidth="1"/>
    <col min="15334" max="15337" width="10.90625" style="55"/>
    <col min="15338" max="15338" width="22.54296875" style="55" customWidth="1"/>
    <col min="15339" max="15339" width="14" style="55" customWidth="1"/>
    <col min="15340" max="15340" width="1.7265625" style="55" customWidth="1"/>
    <col min="15341" max="15585" width="10.90625" style="55"/>
    <col min="15586" max="15586" width="4.453125" style="55" customWidth="1"/>
    <col min="15587" max="15587" width="10.90625" style="55"/>
    <col min="15588" max="15588" width="17.54296875" style="55" customWidth="1"/>
    <col min="15589" max="15589" width="11.54296875" style="55" customWidth="1"/>
    <col min="15590" max="15593" width="10.90625" style="55"/>
    <col min="15594" max="15594" width="22.54296875" style="55" customWidth="1"/>
    <col min="15595" max="15595" width="14" style="55" customWidth="1"/>
    <col min="15596" max="15596" width="1.7265625" style="55" customWidth="1"/>
    <col min="15597" max="15841" width="10.90625" style="55"/>
    <col min="15842" max="15842" width="4.453125" style="55" customWidth="1"/>
    <col min="15843" max="15843" width="10.90625" style="55"/>
    <col min="15844" max="15844" width="17.54296875" style="55" customWidth="1"/>
    <col min="15845" max="15845" width="11.54296875" style="55" customWidth="1"/>
    <col min="15846" max="15849" width="10.90625" style="55"/>
    <col min="15850" max="15850" width="22.54296875" style="55" customWidth="1"/>
    <col min="15851" max="15851" width="14" style="55" customWidth="1"/>
    <col min="15852" max="15852" width="1.7265625" style="55" customWidth="1"/>
    <col min="15853" max="16097" width="10.90625" style="55"/>
    <col min="16098" max="16098" width="4.453125" style="55" customWidth="1"/>
    <col min="16099" max="16099" width="10.90625" style="55"/>
    <col min="16100" max="16100" width="17.54296875" style="55" customWidth="1"/>
    <col min="16101" max="16101" width="11.54296875" style="55" customWidth="1"/>
    <col min="16102" max="16105" width="10.90625" style="55"/>
    <col min="16106" max="16106" width="22.54296875" style="55" customWidth="1"/>
    <col min="16107" max="16107" width="14" style="55" customWidth="1"/>
    <col min="16108" max="16108" width="1.7265625" style="55" customWidth="1"/>
    <col min="16109" max="16384" width="10.90625" style="55"/>
  </cols>
  <sheetData>
    <row r="1" spans="2:10" ht="6" customHeight="1" thickBot="1" x14ac:dyDescent="0.3"/>
    <row r="2" spans="2:10" ht="19.5" customHeight="1" x14ac:dyDescent="0.25">
      <c r="B2" s="56"/>
      <c r="C2" s="57"/>
      <c r="D2" s="58" t="s">
        <v>7518</v>
      </c>
      <c r="E2" s="59"/>
      <c r="F2" s="59"/>
      <c r="G2" s="59"/>
      <c r="H2" s="59"/>
      <c r="I2" s="60"/>
      <c r="J2" s="61" t="s">
        <v>7519</v>
      </c>
    </row>
    <row r="3" spans="2:10" ht="4.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D4" s="58" t="s">
        <v>7520</v>
      </c>
      <c r="E4" s="59"/>
      <c r="F4" s="59"/>
      <c r="G4" s="59"/>
      <c r="H4" s="59"/>
      <c r="I4" s="60"/>
      <c r="J4" s="61" t="s">
        <v>7521</v>
      </c>
    </row>
    <row r="5" spans="2:10" ht="5.25" customHeight="1" x14ac:dyDescent="0.25">
      <c r="B5" s="62"/>
      <c r="C5" s="63"/>
      <c r="D5" s="68"/>
      <c r="E5" s="69"/>
      <c r="F5" s="69"/>
      <c r="G5" s="69"/>
      <c r="H5" s="69"/>
      <c r="I5" s="70"/>
      <c r="J5" s="71"/>
    </row>
    <row r="6" spans="2:10" ht="4.5" customHeight="1" thickBot="1" x14ac:dyDescent="0.3">
      <c r="B6" s="72"/>
      <c r="C6" s="73"/>
      <c r="D6" s="64"/>
      <c r="E6" s="65"/>
      <c r="F6" s="65"/>
      <c r="G6" s="65"/>
      <c r="H6" s="65"/>
      <c r="I6" s="66"/>
      <c r="J6" s="67"/>
    </row>
    <row r="7" spans="2:10" ht="6" customHeight="1" x14ac:dyDescent="0.25">
      <c r="B7" s="74"/>
      <c r="J7" s="75"/>
    </row>
    <row r="8" spans="2:10" ht="9" customHeight="1" x14ac:dyDescent="0.25">
      <c r="B8" s="74"/>
      <c r="J8" s="75"/>
    </row>
    <row r="9" spans="2:10" ht="13" x14ac:dyDescent="0.3">
      <c r="B9" s="74"/>
      <c r="C9" s="76" t="s">
        <v>7543</v>
      </c>
      <c r="E9" s="77"/>
      <c r="H9" s="78"/>
      <c r="J9" s="75"/>
    </row>
    <row r="10" spans="2:10" ht="8.25" customHeight="1" x14ac:dyDescent="0.25">
      <c r="B10" s="74"/>
      <c r="J10" s="75"/>
    </row>
    <row r="11" spans="2:10" ht="13" x14ac:dyDescent="0.3">
      <c r="B11" s="74"/>
      <c r="C11" s="76" t="s">
        <v>7542</v>
      </c>
      <c r="J11" s="75"/>
    </row>
    <row r="12" spans="2:10" ht="13" x14ac:dyDescent="0.3">
      <c r="B12" s="74"/>
      <c r="C12" s="76" t="s">
        <v>7541</v>
      </c>
      <c r="J12" s="75"/>
    </row>
    <row r="13" spans="2:10" x14ac:dyDescent="0.25">
      <c r="B13" s="74"/>
      <c r="J13" s="75"/>
    </row>
    <row r="14" spans="2:10" x14ac:dyDescent="0.25">
      <c r="B14" s="74"/>
      <c r="C14" s="55" t="s">
        <v>7559</v>
      </c>
      <c r="G14" s="79"/>
      <c r="H14" s="79"/>
      <c r="I14" s="79"/>
      <c r="J14" s="75"/>
    </row>
    <row r="15" spans="2:10" ht="9" customHeight="1" x14ac:dyDescent="0.25">
      <c r="B15" s="74"/>
      <c r="C15" s="80"/>
      <c r="G15" s="79"/>
      <c r="H15" s="79"/>
      <c r="I15" s="79"/>
      <c r="J15" s="75"/>
    </row>
    <row r="16" spans="2:10" ht="13" x14ac:dyDescent="0.3">
      <c r="B16" s="74"/>
      <c r="C16" s="55" t="s">
        <v>7544</v>
      </c>
      <c r="D16" s="77"/>
      <c r="G16" s="79"/>
      <c r="H16" s="81" t="s">
        <v>7522</v>
      </c>
      <c r="I16" s="81" t="s">
        <v>7523</v>
      </c>
      <c r="J16" s="75"/>
    </row>
    <row r="17" spans="2:14" ht="13" x14ac:dyDescent="0.3">
      <c r="B17" s="74"/>
      <c r="C17" s="76" t="s">
        <v>7524</v>
      </c>
      <c r="D17" s="76"/>
      <c r="E17" s="76"/>
      <c r="F17" s="76"/>
      <c r="G17" s="79"/>
      <c r="H17" s="82">
        <v>1742</v>
      </c>
      <c r="I17" s="83">
        <v>49331129377.660004</v>
      </c>
      <c r="J17" s="75"/>
    </row>
    <row r="18" spans="2:14" x14ac:dyDescent="0.25">
      <c r="B18" s="74"/>
      <c r="C18" s="55" t="s">
        <v>7525</v>
      </c>
      <c r="G18" s="79"/>
      <c r="H18" s="85">
        <v>0</v>
      </c>
      <c r="I18" s="86">
        <v>0</v>
      </c>
      <c r="J18" s="75"/>
    </row>
    <row r="19" spans="2:14" x14ac:dyDescent="0.25">
      <c r="B19" s="74"/>
      <c r="C19" s="55" t="s">
        <v>7526</v>
      </c>
      <c r="G19" s="79"/>
      <c r="H19" s="85">
        <v>1</v>
      </c>
      <c r="I19" s="86">
        <v>159715</v>
      </c>
      <c r="J19" s="75"/>
    </row>
    <row r="20" spans="2:14" x14ac:dyDescent="0.25">
      <c r="B20" s="74"/>
      <c r="C20" s="55" t="s">
        <v>7527</v>
      </c>
      <c r="H20" s="87">
        <v>16</v>
      </c>
      <c r="I20" s="88">
        <v>1403232</v>
      </c>
      <c r="J20" s="75"/>
    </row>
    <row r="21" spans="2:14" x14ac:dyDescent="0.25">
      <c r="B21" s="74"/>
      <c r="C21" s="55" t="s">
        <v>7528</v>
      </c>
      <c r="H21" s="87">
        <v>0</v>
      </c>
      <c r="I21" s="88">
        <v>0</v>
      </c>
      <c r="J21" s="75"/>
      <c r="N21" s="89"/>
    </row>
    <row r="22" spans="2:14" ht="13" thickBot="1" x14ac:dyDescent="0.3">
      <c r="B22" s="74"/>
      <c r="C22" s="55" t="s">
        <v>7529</v>
      </c>
      <c r="H22" s="90">
        <v>0</v>
      </c>
      <c r="I22" s="91">
        <v>0</v>
      </c>
      <c r="J22" s="75"/>
    </row>
    <row r="23" spans="2:14" ht="13" x14ac:dyDescent="0.3">
      <c r="B23" s="74"/>
      <c r="C23" s="76" t="s">
        <v>7530</v>
      </c>
      <c r="D23" s="76"/>
      <c r="E23" s="76"/>
      <c r="F23" s="76"/>
      <c r="H23" s="92">
        <f>H18+H19+H20+H21+H22</f>
        <v>17</v>
      </c>
      <c r="I23" s="93">
        <f>I18+I19+I20+I21+I22</f>
        <v>1562947</v>
      </c>
      <c r="J23" s="75"/>
    </row>
    <row r="24" spans="2:14" x14ac:dyDescent="0.25">
      <c r="B24" s="74"/>
      <c r="C24" s="55" t="s">
        <v>7531</v>
      </c>
      <c r="H24" s="87">
        <v>26</v>
      </c>
      <c r="I24" s="88">
        <v>49181912135</v>
      </c>
      <c r="J24" s="75"/>
    </row>
    <row r="25" spans="2:14" ht="13" thickBot="1" x14ac:dyDescent="0.3">
      <c r="B25" s="74"/>
      <c r="C25" s="55" t="s">
        <v>7532</v>
      </c>
      <c r="H25" s="90">
        <v>0</v>
      </c>
      <c r="I25" s="91">
        <v>0</v>
      </c>
      <c r="J25" s="75"/>
    </row>
    <row r="26" spans="2:14" ht="13" x14ac:dyDescent="0.3">
      <c r="B26" s="74"/>
      <c r="C26" s="76" t="s">
        <v>7533</v>
      </c>
      <c r="D26" s="76"/>
      <c r="E26" s="76"/>
      <c r="F26" s="76"/>
      <c r="H26" s="92">
        <f>H24+H25</f>
        <v>26</v>
      </c>
      <c r="I26" s="93">
        <f>I24+I25</f>
        <v>49181912135</v>
      </c>
      <c r="J26" s="75"/>
    </row>
    <row r="27" spans="2:14" ht="13.5" thickBot="1" x14ac:dyDescent="0.35">
      <c r="B27" s="74"/>
      <c r="C27" s="79" t="s">
        <v>7534</v>
      </c>
      <c r="D27" s="94"/>
      <c r="E27" s="94"/>
      <c r="F27" s="94"/>
      <c r="G27" s="79"/>
      <c r="H27" s="95">
        <v>1699</v>
      </c>
      <c r="I27" s="96">
        <v>147654295.66</v>
      </c>
      <c r="J27" s="97"/>
    </row>
    <row r="28" spans="2:14" ht="13" x14ac:dyDescent="0.3">
      <c r="B28" s="74"/>
      <c r="C28" s="94" t="s">
        <v>7535</v>
      </c>
      <c r="D28" s="94"/>
      <c r="E28" s="94"/>
      <c r="F28" s="94"/>
      <c r="G28" s="79"/>
      <c r="H28" s="98">
        <f>H27</f>
        <v>1699</v>
      </c>
      <c r="I28" s="86">
        <f>I27</f>
        <v>147654295.66</v>
      </c>
      <c r="J28" s="97"/>
    </row>
    <row r="29" spans="2:14" ht="13" x14ac:dyDescent="0.3">
      <c r="B29" s="74"/>
      <c r="C29" s="94"/>
      <c r="D29" s="94"/>
      <c r="E29" s="94"/>
      <c r="F29" s="94"/>
      <c r="G29" s="79"/>
      <c r="H29" s="85"/>
      <c r="I29" s="83"/>
      <c r="J29" s="97"/>
    </row>
    <row r="30" spans="2:14" ht="13.5" thickBot="1" x14ac:dyDescent="0.35">
      <c r="B30" s="74"/>
      <c r="C30" s="94" t="s">
        <v>7536</v>
      </c>
      <c r="D30" s="94"/>
      <c r="E30" s="79"/>
      <c r="F30" s="79"/>
      <c r="G30" s="79"/>
      <c r="H30" s="99"/>
      <c r="I30" s="100"/>
      <c r="J30" s="97"/>
    </row>
    <row r="31" spans="2:14" ht="13.5" thickTop="1" x14ac:dyDescent="0.3">
      <c r="B31" s="74"/>
      <c r="C31" s="94"/>
      <c r="D31" s="94"/>
      <c r="E31" s="79"/>
      <c r="F31" s="79"/>
      <c r="G31" s="79"/>
      <c r="H31" s="86">
        <f>H23+H26+H28</f>
        <v>1742</v>
      </c>
      <c r="I31" s="86">
        <f>I23+I26+I28</f>
        <v>49331129377.660004</v>
      </c>
      <c r="J31" s="97"/>
    </row>
    <row r="32" spans="2:14" ht="9.75" customHeight="1" x14ac:dyDescent="0.25">
      <c r="B32" s="74"/>
      <c r="C32" s="79"/>
      <c r="D32" s="79"/>
      <c r="E32" s="79"/>
      <c r="F32" s="79"/>
      <c r="G32" s="101"/>
      <c r="H32" s="102"/>
      <c r="I32" s="103"/>
      <c r="J32" s="97"/>
    </row>
    <row r="33" spans="2:10" ht="9.75" customHeight="1" x14ac:dyDescent="0.25">
      <c r="B33" s="74"/>
      <c r="C33" s="79"/>
      <c r="D33" s="79"/>
      <c r="E33" s="79"/>
      <c r="F33" s="79"/>
      <c r="G33" s="101"/>
      <c r="H33" s="102"/>
      <c r="I33" s="103"/>
      <c r="J33" s="97"/>
    </row>
    <row r="34" spans="2:10" ht="9.75" customHeight="1" x14ac:dyDescent="0.25">
      <c r="B34" s="74"/>
      <c r="C34" s="79"/>
      <c r="D34" s="79"/>
      <c r="E34" s="79"/>
      <c r="F34" s="79"/>
      <c r="G34" s="101"/>
      <c r="H34" s="102"/>
      <c r="I34" s="103"/>
      <c r="J34" s="97"/>
    </row>
    <row r="35" spans="2:10" ht="9.75" customHeight="1" x14ac:dyDescent="0.25">
      <c r="B35" s="74"/>
      <c r="C35" s="79"/>
      <c r="D35" s="79"/>
      <c r="E35" s="79"/>
      <c r="F35" s="79"/>
      <c r="G35" s="101"/>
      <c r="H35" s="102"/>
      <c r="I35" s="103"/>
      <c r="J35" s="97"/>
    </row>
    <row r="36" spans="2:10" ht="9.75" customHeight="1" x14ac:dyDescent="0.25">
      <c r="B36" s="74"/>
      <c r="C36" s="79"/>
      <c r="D36" s="79"/>
      <c r="E36" s="79"/>
      <c r="F36" s="79"/>
      <c r="G36" s="101"/>
      <c r="H36" s="102"/>
      <c r="I36" s="103"/>
      <c r="J36" s="97"/>
    </row>
    <row r="37" spans="2:10" ht="13.5" thickBot="1" x14ac:dyDescent="0.35">
      <c r="B37" s="74"/>
      <c r="C37" s="104"/>
      <c r="D37" s="105"/>
      <c r="E37" s="79"/>
      <c r="F37" s="79"/>
      <c r="G37" s="79"/>
      <c r="H37" s="106"/>
      <c r="I37" s="107"/>
      <c r="J37" s="97"/>
    </row>
    <row r="38" spans="2:10" ht="13" x14ac:dyDescent="0.3">
      <c r="B38" s="74"/>
      <c r="C38" s="94" t="s">
        <v>7557</v>
      </c>
      <c r="D38" s="101"/>
      <c r="E38" s="79"/>
      <c r="F38" s="79"/>
      <c r="G38" s="79"/>
      <c r="H38" s="108" t="s">
        <v>7537</v>
      </c>
      <c r="I38" s="101"/>
      <c r="J38" s="97"/>
    </row>
    <row r="39" spans="2:10" ht="13" x14ac:dyDescent="0.3">
      <c r="B39" s="74"/>
      <c r="C39" s="94" t="s">
        <v>7558</v>
      </c>
      <c r="D39" s="79"/>
      <c r="E39" s="79"/>
      <c r="F39" s="79"/>
      <c r="G39" s="79"/>
      <c r="H39" s="94" t="s">
        <v>7538</v>
      </c>
      <c r="I39" s="101"/>
      <c r="J39" s="97"/>
    </row>
    <row r="40" spans="2:10" ht="13" x14ac:dyDescent="0.3">
      <c r="B40" s="74"/>
      <c r="C40" s="79"/>
      <c r="D40" s="79"/>
      <c r="E40" s="79"/>
      <c r="F40" s="79"/>
      <c r="G40" s="79"/>
      <c r="H40" s="94" t="s">
        <v>7539</v>
      </c>
      <c r="I40" s="101"/>
      <c r="J40" s="97"/>
    </row>
    <row r="41" spans="2:10" ht="13" x14ac:dyDescent="0.3">
      <c r="B41" s="74"/>
      <c r="C41" s="79"/>
      <c r="D41" s="79"/>
      <c r="E41" s="79"/>
      <c r="F41" s="79"/>
      <c r="G41" s="94"/>
      <c r="H41" s="101"/>
      <c r="I41" s="101"/>
      <c r="J41" s="97"/>
    </row>
    <row r="42" spans="2:10" x14ac:dyDescent="0.25">
      <c r="B42" s="74"/>
      <c r="C42" s="153" t="s">
        <v>7540</v>
      </c>
      <c r="D42" s="153"/>
      <c r="E42" s="153"/>
      <c r="F42" s="153"/>
      <c r="G42" s="153"/>
      <c r="H42" s="153"/>
      <c r="I42" s="153"/>
      <c r="J42" s="97"/>
    </row>
    <row r="43" spans="2:10" x14ac:dyDescent="0.25">
      <c r="B43" s="74"/>
      <c r="C43" s="153"/>
      <c r="D43" s="153"/>
      <c r="E43" s="153"/>
      <c r="F43" s="153"/>
      <c r="G43" s="153"/>
      <c r="H43" s="153"/>
      <c r="I43" s="153"/>
      <c r="J43" s="97"/>
    </row>
    <row r="44" spans="2:10" ht="7.5" customHeight="1" thickBot="1" x14ac:dyDescent="0.3">
      <c r="B44" s="109"/>
      <c r="C44" s="110"/>
      <c r="D44" s="110"/>
      <c r="E44" s="110"/>
      <c r="F44" s="110"/>
      <c r="G44" s="111"/>
      <c r="H44" s="111"/>
      <c r="I44" s="111"/>
      <c r="J44" s="112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I12" sqref="I12"/>
    </sheetView>
  </sheetViews>
  <sheetFormatPr baseColWidth="10" defaultRowHeight="14.5" x14ac:dyDescent="0.35"/>
  <cols>
    <col min="9" max="9" width="25.81640625" customWidth="1"/>
  </cols>
  <sheetData>
    <row r="1" spans="1:9" ht="15" thickBot="1" x14ac:dyDescent="0.4">
      <c r="A1" s="154"/>
      <c r="B1" s="155"/>
      <c r="C1" s="158" t="s">
        <v>7545</v>
      </c>
      <c r="D1" s="159"/>
      <c r="E1" s="159"/>
      <c r="F1" s="159"/>
      <c r="G1" s="159"/>
      <c r="H1" s="160"/>
      <c r="I1" s="113" t="s">
        <v>7519</v>
      </c>
    </row>
    <row r="2" spans="1:9" ht="53.5" customHeight="1" thickBot="1" x14ac:dyDescent="0.4">
      <c r="A2" s="156"/>
      <c r="B2" s="157"/>
      <c r="C2" s="161" t="s">
        <v>7546</v>
      </c>
      <c r="D2" s="162"/>
      <c r="E2" s="162"/>
      <c r="F2" s="162"/>
      <c r="G2" s="162"/>
      <c r="H2" s="163"/>
      <c r="I2" s="114" t="s">
        <v>7547</v>
      </c>
    </row>
    <row r="3" spans="1:9" x14ac:dyDescent="0.35">
      <c r="A3" s="115"/>
      <c r="B3" s="79"/>
      <c r="C3" s="79"/>
      <c r="D3" s="79"/>
      <c r="E3" s="79"/>
      <c r="F3" s="79"/>
      <c r="G3" s="79"/>
      <c r="H3" s="79"/>
      <c r="I3" s="97"/>
    </row>
    <row r="4" spans="1:9" x14ac:dyDescent="0.35">
      <c r="A4" s="115"/>
      <c r="B4" s="79"/>
      <c r="C4" s="79"/>
      <c r="D4" s="79"/>
      <c r="E4" s="79"/>
      <c r="F4" s="79"/>
      <c r="G4" s="79"/>
      <c r="H4" s="79"/>
      <c r="I4" s="97"/>
    </row>
    <row r="5" spans="1:9" x14ac:dyDescent="0.35">
      <c r="A5" s="115"/>
      <c r="B5" s="76" t="s">
        <v>7543</v>
      </c>
      <c r="C5" s="116"/>
      <c r="D5" s="117"/>
      <c r="E5" s="79"/>
      <c r="F5" s="79"/>
      <c r="G5" s="79"/>
      <c r="H5" s="79"/>
      <c r="I5" s="97"/>
    </row>
    <row r="6" spans="1:9" x14ac:dyDescent="0.35">
      <c r="A6" s="115"/>
      <c r="B6" s="55"/>
      <c r="C6" s="79"/>
      <c r="D6" s="79"/>
      <c r="E6" s="79"/>
      <c r="F6" s="79"/>
      <c r="G6" s="79"/>
      <c r="H6" s="79"/>
      <c r="I6" s="97"/>
    </row>
    <row r="7" spans="1:9" x14ac:dyDescent="0.35">
      <c r="A7" s="115"/>
      <c r="B7" s="76" t="s">
        <v>7542</v>
      </c>
      <c r="C7" s="79"/>
      <c r="D7" s="79"/>
      <c r="E7" s="79"/>
      <c r="F7" s="79"/>
      <c r="G7" s="79"/>
      <c r="H7" s="79"/>
      <c r="I7" s="97"/>
    </row>
    <row r="8" spans="1:9" x14ac:dyDescent="0.35">
      <c r="A8" s="115"/>
      <c r="B8" s="76" t="s">
        <v>7541</v>
      </c>
      <c r="C8" s="79"/>
      <c r="D8" s="79"/>
      <c r="E8" s="79"/>
      <c r="F8" s="79"/>
      <c r="G8" s="79"/>
      <c r="H8" s="79"/>
      <c r="I8" s="97"/>
    </row>
    <row r="9" spans="1:9" x14ac:dyDescent="0.35">
      <c r="A9" s="115"/>
      <c r="B9" s="79"/>
      <c r="C9" s="79"/>
      <c r="D9" s="79"/>
      <c r="E9" s="79"/>
      <c r="F9" s="79"/>
      <c r="G9" s="79"/>
      <c r="H9" s="79"/>
      <c r="I9" s="97"/>
    </row>
    <row r="10" spans="1:9" x14ac:dyDescent="0.35">
      <c r="A10" s="115"/>
      <c r="B10" s="79" t="s">
        <v>7548</v>
      </c>
      <c r="C10" s="79"/>
      <c r="D10" s="79"/>
      <c r="E10" s="79"/>
      <c r="F10" s="79"/>
      <c r="G10" s="79"/>
      <c r="H10" s="79"/>
      <c r="I10" s="97"/>
    </row>
    <row r="11" spans="1:9" x14ac:dyDescent="0.35">
      <c r="A11" s="115"/>
      <c r="B11" s="118"/>
      <c r="C11" s="79"/>
      <c r="D11" s="79"/>
      <c r="E11" s="79"/>
      <c r="F11" s="79"/>
      <c r="G11" s="79"/>
      <c r="H11" s="79"/>
      <c r="I11" s="97"/>
    </row>
    <row r="12" spans="1:9" x14ac:dyDescent="0.35">
      <c r="A12" s="115"/>
      <c r="B12" s="55" t="s">
        <v>7544</v>
      </c>
      <c r="C12" s="117"/>
      <c r="D12" s="79"/>
      <c r="E12" s="79"/>
      <c r="F12" s="79"/>
      <c r="G12" s="81" t="s">
        <v>7549</v>
      </c>
      <c r="H12" s="81" t="s">
        <v>7550</v>
      </c>
      <c r="I12" s="97"/>
    </row>
    <row r="13" spans="1:9" x14ac:dyDescent="0.35">
      <c r="A13" s="115"/>
      <c r="B13" s="94" t="s">
        <v>7524</v>
      </c>
      <c r="C13" s="94"/>
      <c r="D13" s="94"/>
      <c r="E13" s="94"/>
      <c r="F13" s="79"/>
      <c r="G13" s="119">
        <f>G19</f>
        <v>17</v>
      </c>
      <c r="H13" s="120">
        <f>H19</f>
        <v>1562947</v>
      </c>
      <c r="I13" s="97"/>
    </row>
    <row r="14" spans="1:9" x14ac:dyDescent="0.35">
      <c r="A14" s="115"/>
      <c r="B14" s="79" t="s">
        <v>7525</v>
      </c>
      <c r="C14" s="79"/>
      <c r="D14" s="79"/>
      <c r="E14" s="79"/>
      <c r="F14" s="79"/>
      <c r="G14" s="121">
        <v>0</v>
      </c>
      <c r="H14" s="122">
        <v>0</v>
      </c>
      <c r="I14" s="97"/>
    </row>
    <row r="15" spans="1:9" x14ac:dyDescent="0.35">
      <c r="A15" s="115"/>
      <c r="B15" s="79" t="s">
        <v>7526</v>
      </c>
      <c r="C15" s="79"/>
      <c r="D15" s="79"/>
      <c r="E15" s="79"/>
      <c r="F15" s="79"/>
      <c r="G15" s="121">
        <v>1</v>
      </c>
      <c r="H15" s="122">
        <v>159715</v>
      </c>
      <c r="I15" s="97"/>
    </row>
    <row r="16" spans="1:9" x14ac:dyDescent="0.35">
      <c r="A16" s="115"/>
      <c r="B16" s="79" t="s">
        <v>7527</v>
      </c>
      <c r="C16" s="79"/>
      <c r="D16" s="79"/>
      <c r="E16" s="79"/>
      <c r="F16" s="79"/>
      <c r="G16" s="121">
        <v>16</v>
      </c>
      <c r="H16" s="122">
        <v>1403232</v>
      </c>
      <c r="I16" s="97"/>
    </row>
    <row r="17" spans="1:9" x14ac:dyDescent="0.35">
      <c r="A17" s="115"/>
      <c r="B17" s="79" t="s">
        <v>7528</v>
      </c>
      <c r="C17" s="79"/>
      <c r="D17" s="79"/>
      <c r="E17" s="79"/>
      <c r="F17" s="79"/>
      <c r="G17" s="121">
        <v>0</v>
      </c>
      <c r="H17" s="122">
        <v>0</v>
      </c>
      <c r="I17" s="97"/>
    </row>
    <row r="18" spans="1:9" x14ac:dyDescent="0.35">
      <c r="A18" s="115"/>
      <c r="B18" s="79" t="s">
        <v>7551</v>
      </c>
      <c r="C18" s="79"/>
      <c r="D18" s="79"/>
      <c r="E18" s="79"/>
      <c r="F18" s="79"/>
      <c r="G18" s="123">
        <v>0</v>
      </c>
      <c r="H18" s="124">
        <v>0</v>
      </c>
      <c r="I18" s="97"/>
    </row>
    <row r="19" spans="1:9" x14ac:dyDescent="0.35">
      <c r="A19" s="115"/>
      <c r="B19" s="94" t="s">
        <v>7552</v>
      </c>
      <c r="C19" s="94"/>
      <c r="D19" s="94"/>
      <c r="E19" s="94"/>
      <c r="F19" s="79"/>
      <c r="G19" s="121">
        <f>SUM(G14:G18)</f>
        <v>17</v>
      </c>
      <c r="H19" s="120">
        <f>(H14+H15+H16+H17+H18)</f>
        <v>1562947</v>
      </c>
      <c r="I19" s="97"/>
    </row>
    <row r="20" spans="1:9" ht="15" thickBot="1" x14ac:dyDescent="0.4">
      <c r="A20" s="115"/>
      <c r="B20" s="94"/>
      <c r="C20" s="94"/>
      <c r="D20" s="79"/>
      <c r="E20" s="79"/>
      <c r="F20" s="79"/>
      <c r="G20" s="125"/>
      <c r="H20" s="126"/>
      <c r="I20" s="97"/>
    </row>
    <row r="21" spans="1:9" ht="15" thickTop="1" x14ac:dyDescent="0.35">
      <c r="A21" s="115"/>
      <c r="B21" s="94"/>
      <c r="C21" s="94"/>
      <c r="D21" s="79"/>
      <c r="E21" s="79"/>
      <c r="F21" s="79"/>
      <c r="G21" s="101"/>
      <c r="H21" s="127"/>
      <c r="I21" s="97"/>
    </row>
    <row r="22" spans="1:9" x14ac:dyDescent="0.35">
      <c r="A22" s="115"/>
      <c r="B22" s="79"/>
      <c r="C22" s="79"/>
      <c r="D22" s="79"/>
      <c r="E22" s="79"/>
      <c r="F22" s="101"/>
      <c r="G22" s="101"/>
      <c r="H22" s="101"/>
      <c r="I22" s="97"/>
    </row>
    <row r="23" spans="1:9" ht="15" thickBot="1" x14ac:dyDescent="0.4">
      <c r="A23" s="115"/>
      <c r="B23" s="105"/>
      <c r="C23" s="105"/>
      <c r="D23" s="79"/>
      <c r="E23" s="79"/>
      <c r="F23" s="105"/>
      <c r="G23" s="105"/>
      <c r="H23" s="101"/>
      <c r="I23" s="97"/>
    </row>
    <row r="24" spans="1:9" x14ac:dyDescent="0.35">
      <c r="A24" s="115"/>
      <c r="B24" s="101" t="s">
        <v>7553</v>
      </c>
      <c r="C24" s="101"/>
      <c r="D24" s="79"/>
      <c r="E24" s="79"/>
      <c r="F24" s="101"/>
      <c r="G24" s="101"/>
      <c r="H24" s="101"/>
      <c r="I24" s="97"/>
    </row>
    <row r="25" spans="1:9" x14ac:dyDescent="0.35">
      <c r="A25" s="115"/>
      <c r="B25" s="101" t="s">
        <v>7557</v>
      </c>
      <c r="C25" s="101"/>
      <c r="D25" s="79"/>
      <c r="E25" s="79"/>
      <c r="F25" s="101" t="s">
        <v>7554</v>
      </c>
      <c r="G25" s="101"/>
      <c r="H25" s="101"/>
      <c r="I25" s="97"/>
    </row>
    <row r="26" spans="1:9" x14ac:dyDescent="0.35">
      <c r="A26" s="115"/>
      <c r="B26" s="101" t="s">
        <v>7558</v>
      </c>
      <c r="C26" s="101"/>
      <c r="D26" s="79"/>
      <c r="E26" s="79"/>
      <c r="F26" s="101" t="s">
        <v>7555</v>
      </c>
      <c r="G26" s="101"/>
      <c r="H26" s="101"/>
      <c r="I26" s="97"/>
    </row>
    <row r="27" spans="1:9" x14ac:dyDescent="0.35">
      <c r="A27" s="115"/>
      <c r="B27" s="101"/>
      <c r="C27" s="101"/>
      <c r="D27" s="79"/>
      <c r="E27" s="79"/>
      <c r="F27" s="101"/>
      <c r="G27" s="101"/>
      <c r="H27" s="101"/>
      <c r="I27" s="97"/>
    </row>
    <row r="28" spans="1:9" ht="18.5" customHeight="1" x14ac:dyDescent="0.35">
      <c r="A28" s="115"/>
      <c r="B28" s="164" t="s">
        <v>7556</v>
      </c>
      <c r="C28" s="164"/>
      <c r="D28" s="164"/>
      <c r="E28" s="164"/>
      <c r="F28" s="164"/>
      <c r="G28" s="164"/>
      <c r="H28" s="164"/>
      <c r="I28" s="97"/>
    </row>
    <row r="29" spans="1:9" ht="15" thickBot="1" x14ac:dyDescent="0.4">
      <c r="A29" s="128"/>
      <c r="B29" s="129"/>
      <c r="C29" s="129"/>
      <c r="D29" s="129"/>
      <c r="E29" s="129"/>
      <c r="F29" s="105"/>
      <c r="G29" s="105"/>
      <c r="H29" s="105"/>
      <c r="I29" s="130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TD</vt:lpstr>
      <vt:lpstr>INFO IPS</vt:lpstr>
      <vt:lpstr>TD 1</vt:lpstr>
      <vt:lpstr>TD COVID-19</vt:lpstr>
      <vt:lpstr>ESTADO DE CADA FACTURA</vt:lpstr>
      <vt:lpstr>FOR-CSA-018 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cp:lastPrinted>2024-10-11T15:52:23Z</cp:lastPrinted>
  <dcterms:created xsi:type="dcterms:W3CDTF">2024-10-01T19:02:18Z</dcterms:created>
  <dcterms:modified xsi:type="dcterms:W3CDTF">2024-10-11T19:18:05Z</dcterms:modified>
</cp:coreProperties>
</file>